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현재_통합_문서" defaultThemeVersion="124226"/>
  <mc:AlternateContent xmlns:mc="http://schemas.openxmlformats.org/markup-compatibility/2006">
    <mc:Choice Requires="x15">
      <x15ac:absPath xmlns:x15ac="http://schemas.microsoft.com/office/spreadsheetml/2010/11/ac" url="D:\생태원업무(2020)\@계약업무\@용역계약업무\9월\20200908 2020년 국립생태원 재산종합보험\2020년 재산종합보험자료\붙임 1. 국립생태원 재산종합보험 2020년 가액평가 자료\"/>
    </mc:Choice>
  </mc:AlternateContent>
  <bookViews>
    <workbookView xWindow="7665" yWindow="285" windowWidth="7710" windowHeight="5490" tabRatio="882" activeTab="1"/>
  </bookViews>
  <sheets>
    <sheet name="건물_물가" sheetId="112" r:id="rId1"/>
    <sheet name="건물" sheetId="7" r:id="rId2"/>
    <sheet name="공작물및입목(국유재산)" sheetId="1" r:id="rId3"/>
    <sheet name="전시물품" sheetId="124" r:id="rId4"/>
    <sheet name="행정물품" sheetId="119" r:id="rId5"/>
    <sheet name="기계장치" sheetId="2" r:id="rId6"/>
    <sheet name="정보통신장비" sheetId="120" r:id="rId7"/>
    <sheet name="차량운반구" sheetId="4" r:id="rId8"/>
    <sheet name="도서" sheetId="123"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s>
  <definedNames>
    <definedName name="__123Graph_A" hidden="1">[1]Trans!$B$12:$B$18</definedName>
    <definedName name="__123Graph_B" hidden="1">[1]Trans!$C$12:$C$18</definedName>
    <definedName name="__123Graph_C" hidden="1">[1]Trans!$D$12:$D$18</definedName>
    <definedName name="__123Graph_D" localSheetId="0" hidden="1">[2]FAB별!#REF!</definedName>
    <definedName name="__123Graph_D" localSheetId="3" hidden="1">[2]FAB별!#REF!</definedName>
    <definedName name="__123Graph_D" localSheetId="6" hidden="1">[2]FAB별!#REF!</definedName>
    <definedName name="__123Graph_D" localSheetId="4" hidden="1">[2]FAB별!#REF!</definedName>
    <definedName name="__123Graph_D" hidden="1">[2]FAB별!#REF!</definedName>
    <definedName name="__123Graph_E" hidden="1">[1]Trans!$G$12:$G$18</definedName>
    <definedName name="__IntlFixup" hidden="1">TRUE</definedName>
    <definedName name="_1¨¡o¡Æ__Au" localSheetId="0">#REF!</definedName>
    <definedName name="_1¨¡o¡Æ__Au" localSheetId="3">#REF!</definedName>
    <definedName name="_1¨¡o¡Æ__Au" localSheetId="6">#REF!</definedName>
    <definedName name="_1¨¡o¡Æ__Au" localSheetId="4">#REF!</definedName>
    <definedName name="_1¨¡o¡Æ__Au">#REF!</definedName>
    <definedName name="_10" localSheetId="0">#REF!</definedName>
    <definedName name="_10" localSheetId="3">#REF!</definedName>
    <definedName name="_10" localSheetId="6">#REF!</definedName>
    <definedName name="_10" localSheetId="4">#REF!</definedName>
    <definedName name="_10">#REF!</definedName>
    <definedName name="_10T1" localSheetId="0">#REF!</definedName>
    <definedName name="_10T1" localSheetId="3">#REF!</definedName>
    <definedName name="_10T1" localSheetId="6">#REF!</definedName>
    <definedName name="_10T1" localSheetId="4">#REF!</definedName>
    <definedName name="_10T1">#REF!</definedName>
    <definedName name="_10T2" localSheetId="0">#REF!</definedName>
    <definedName name="_10T2" localSheetId="3">#REF!</definedName>
    <definedName name="_10T2" localSheetId="6">#REF!</definedName>
    <definedName name="_10T2" localSheetId="4">#REF!</definedName>
    <definedName name="_10T2">#REF!</definedName>
    <definedName name="_2¨¡o¡Æ__Au2">[3]장기차입금!$T$14</definedName>
    <definedName name="_20" localSheetId="0">#REF!</definedName>
    <definedName name="_20" localSheetId="3">#REF!</definedName>
    <definedName name="_20" localSheetId="6">#REF!</definedName>
    <definedName name="_20" localSheetId="4">#REF!</definedName>
    <definedName name="_20">#REF!</definedName>
    <definedName name="_2000년_하반기_계획" localSheetId="0">#REF!</definedName>
    <definedName name="_2000년_하반기_계획" localSheetId="3">#REF!</definedName>
    <definedName name="_2000년_하반기_계획" localSheetId="6">#REF!</definedName>
    <definedName name="_2000년_하반기_계획" localSheetId="4">#REF!</definedName>
    <definedName name="_2000년_하반기_계획">#REF!</definedName>
    <definedName name="_20T1" localSheetId="0">#REF!</definedName>
    <definedName name="_20T1" localSheetId="3">#REF!</definedName>
    <definedName name="_20T1" localSheetId="6">#REF!</definedName>
    <definedName name="_20T1" localSheetId="4">#REF!</definedName>
    <definedName name="_20T1">#REF!</definedName>
    <definedName name="_20T2" localSheetId="0">#REF!</definedName>
    <definedName name="_20T2" localSheetId="3">#REF!</definedName>
    <definedName name="_20T2" localSheetId="6">#REF!</definedName>
    <definedName name="_20T2" localSheetId="4">#REF!</definedName>
    <definedName name="_20T2">#REF!</definedName>
    <definedName name="_3¨¡o¡Æ__EA" localSheetId="0">#REF!</definedName>
    <definedName name="_3¨¡o¡Æ__EA" localSheetId="3">#REF!</definedName>
    <definedName name="_3¨¡o¡Æ__EA" localSheetId="6">#REF!</definedName>
    <definedName name="_3¨¡o¡Æ__EA" localSheetId="4">#REF!</definedName>
    <definedName name="_3¨¡o¡Æ__EA">#REF!</definedName>
    <definedName name="_4¨¡o¡Æ__EA2">[3]장기차입금!$U$14</definedName>
    <definedName name="_40" localSheetId="0">#REF!</definedName>
    <definedName name="_40" localSheetId="3">#REF!</definedName>
    <definedName name="_40" localSheetId="6">#REF!</definedName>
    <definedName name="_40" localSheetId="4">#REF!</definedName>
    <definedName name="_40">#REF!</definedName>
    <definedName name="_40T1" localSheetId="0">#REF!</definedName>
    <definedName name="_40T1" localSheetId="3">#REF!</definedName>
    <definedName name="_40T1" localSheetId="6">#REF!</definedName>
    <definedName name="_40T1" localSheetId="4">#REF!</definedName>
    <definedName name="_40T1">#REF!</definedName>
    <definedName name="_40T2" localSheetId="0">#REF!</definedName>
    <definedName name="_40T2" localSheetId="3">#REF!</definedName>
    <definedName name="_40T2" localSheetId="6">#REF!</definedName>
    <definedName name="_40T2" localSheetId="4">#REF!</definedName>
    <definedName name="_40T2">#REF!</definedName>
    <definedName name="_50" localSheetId="0">#REF!</definedName>
    <definedName name="_50" localSheetId="3">#REF!</definedName>
    <definedName name="_50" localSheetId="6">#REF!</definedName>
    <definedName name="_50" localSheetId="4">#REF!</definedName>
    <definedName name="_50">#REF!</definedName>
    <definedName name="_50T1" localSheetId="0">#REF!</definedName>
    <definedName name="_50T1" localSheetId="3">#REF!</definedName>
    <definedName name="_50T1" localSheetId="6">#REF!</definedName>
    <definedName name="_50T1" localSheetId="4">#REF!</definedName>
    <definedName name="_50T1">#REF!</definedName>
    <definedName name="_50T2" localSheetId="0">#REF!</definedName>
    <definedName name="_50T2" localSheetId="3">#REF!</definedName>
    <definedName name="_50T2" localSheetId="6">#REF!</definedName>
    <definedName name="_50T2" localSheetId="4">#REF!</definedName>
    <definedName name="_50T2">#REF!</definedName>
    <definedName name="_60" localSheetId="0">#REF!</definedName>
    <definedName name="_60" localSheetId="3">#REF!</definedName>
    <definedName name="_60" localSheetId="6">#REF!</definedName>
    <definedName name="_60" localSheetId="4">#REF!</definedName>
    <definedName name="_60">#REF!</definedName>
    <definedName name="_60T1" localSheetId="0">#REF!</definedName>
    <definedName name="_60T1" localSheetId="3">#REF!</definedName>
    <definedName name="_60T1" localSheetId="6">#REF!</definedName>
    <definedName name="_60T1" localSheetId="4">#REF!</definedName>
    <definedName name="_60T1">#REF!</definedName>
    <definedName name="_60T2" localSheetId="0">#REF!</definedName>
    <definedName name="_60T2" localSheetId="3">#REF!</definedName>
    <definedName name="_60T2" localSheetId="6">#REF!</definedName>
    <definedName name="_60T2" localSheetId="4">#REF!</definedName>
    <definedName name="_60T2">#REF!</definedName>
    <definedName name="_70" localSheetId="0">#REF!</definedName>
    <definedName name="_70" localSheetId="3">#REF!</definedName>
    <definedName name="_70" localSheetId="6">#REF!</definedName>
    <definedName name="_70" localSheetId="4">#REF!</definedName>
    <definedName name="_70">#REF!</definedName>
    <definedName name="_70T1" localSheetId="0">#REF!</definedName>
    <definedName name="_70T1" localSheetId="3">#REF!</definedName>
    <definedName name="_70T1" localSheetId="6">#REF!</definedName>
    <definedName name="_70T1" localSheetId="4">#REF!</definedName>
    <definedName name="_70T1">#REF!</definedName>
    <definedName name="_70T2" localSheetId="0">#REF!</definedName>
    <definedName name="_70T2" localSheetId="3">#REF!</definedName>
    <definedName name="_70T2" localSheetId="6">#REF!</definedName>
    <definedName name="_70T2" localSheetId="4">#REF!</definedName>
    <definedName name="_70T2">#REF!</definedName>
    <definedName name="_90" localSheetId="0">#REF!</definedName>
    <definedName name="_90" localSheetId="3">#REF!</definedName>
    <definedName name="_90" localSheetId="6">#REF!</definedName>
    <definedName name="_90" localSheetId="4">#REF!</definedName>
    <definedName name="_90">#REF!</definedName>
    <definedName name="_90T1" localSheetId="0">#REF!</definedName>
    <definedName name="_90T1" localSheetId="3">#REF!</definedName>
    <definedName name="_90T1" localSheetId="6">#REF!</definedName>
    <definedName name="_90T1" localSheetId="4">#REF!</definedName>
    <definedName name="_90T1">#REF!</definedName>
    <definedName name="_90T2" localSheetId="0">#REF!</definedName>
    <definedName name="_90T2" localSheetId="3">#REF!</definedName>
    <definedName name="_90T2" localSheetId="6">#REF!</definedName>
    <definedName name="_90T2" localSheetId="4">#REF!</definedName>
    <definedName name="_90T2">#REF!</definedName>
    <definedName name="_A501798" localSheetId="0">#REF!</definedName>
    <definedName name="_A501798" localSheetId="3">#REF!</definedName>
    <definedName name="_A501798" localSheetId="6">#REF!</definedName>
    <definedName name="_A501798" localSheetId="4">#REF!</definedName>
    <definedName name="_A501798">#REF!</definedName>
    <definedName name="_A65543" localSheetId="0">'[4]K(비품-사무용1)'!#REF!</definedName>
    <definedName name="_A65543" localSheetId="3">'[4]K(비품-사무용1)'!#REF!</definedName>
    <definedName name="_A65543" localSheetId="6">'[4]K(비품-사무용1)'!#REF!</definedName>
    <definedName name="_A65543" localSheetId="4">'[4]K(비품-사무용1)'!#REF!</definedName>
    <definedName name="_A65543">'[4]K(비품-사무용1)'!#REF!</definedName>
    <definedName name="_A65553" localSheetId="0">'[4]K(비품-사무용1)'!#REF!</definedName>
    <definedName name="_A65553" localSheetId="3">'[4]K(비품-사무용1)'!#REF!</definedName>
    <definedName name="_A65553" localSheetId="6">'[4]K(비품-사무용1)'!#REF!</definedName>
    <definedName name="_A65553" localSheetId="4">'[4]K(비품-사무용1)'!#REF!</definedName>
    <definedName name="_A65553">'[4]K(비품-사무용1)'!#REF!</definedName>
    <definedName name="_aaa01" localSheetId="0">#REF!</definedName>
    <definedName name="_aaa01" localSheetId="3">#REF!</definedName>
    <definedName name="_aaa01" localSheetId="6">#REF!</definedName>
    <definedName name="_aaa01" localSheetId="4">#REF!</definedName>
    <definedName name="_aaa01">#REF!</definedName>
    <definedName name="_AMT13300">#N/A</definedName>
    <definedName name="_AMT13502">#N/A</definedName>
    <definedName name="_AMT41301">#N/A</definedName>
    <definedName name="_AMT85116">#N/A</definedName>
    <definedName name="_AMT85125">#N/A</definedName>
    <definedName name="_AMT86106">#N/A</definedName>
    <definedName name="_bab012" localSheetId="0">#REF!</definedName>
    <definedName name="_bab012" localSheetId="3">#REF!</definedName>
    <definedName name="_bab012" localSheetId="6">#REF!</definedName>
    <definedName name="_bab012" localSheetId="4">#REF!</definedName>
    <definedName name="_bab012">#REF!</definedName>
    <definedName name="_bab013" localSheetId="0">#REF!</definedName>
    <definedName name="_bab013" localSheetId="3">#REF!</definedName>
    <definedName name="_bab013" localSheetId="6">#REF!</definedName>
    <definedName name="_bab013" localSheetId="4">#REF!</definedName>
    <definedName name="_bab013">#REF!</definedName>
    <definedName name="_bab020" localSheetId="0">#REF!</definedName>
    <definedName name="_bab020" localSheetId="3">#REF!</definedName>
    <definedName name="_bab020" localSheetId="6">#REF!</definedName>
    <definedName name="_bab020" localSheetId="4">#REF!</definedName>
    <definedName name="_bab020">#REF!</definedName>
    <definedName name="_bab05" localSheetId="0">#REF!</definedName>
    <definedName name="_bab05" localSheetId="3">#REF!</definedName>
    <definedName name="_bab05" localSheetId="6">#REF!</definedName>
    <definedName name="_bab05" localSheetId="4">#REF!</definedName>
    <definedName name="_bab05">#REF!</definedName>
    <definedName name="_C" localSheetId="0">#REF!</definedName>
    <definedName name="_C" localSheetId="3">#REF!</definedName>
    <definedName name="_C" localSheetId="6">#REF!</definedName>
    <definedName name="_C" localSheetId="4">#REF!</definedName>
    <definedName name="_C">#REF!</definedName>
    <definedName name="_DAT1" localSheetId="0">#REF!</definedName>
    <definedName name="_DAT1" localSheetId="3">#REF!</definedName>
    <definedName name="_DAT1" localSheetId="6">#REF!</definedName>
    <definedName name="_DAT1" localSheetId="4">#REF!</definedName>
    <definedName name="_DAT1">#REF!</definedName>
    <definedName name="_DAT10" localSheetId="0">#REF!</definedName>
    <definedName name="_DAT10" localSheetId="3">#REF!</definedName>
    <definedName name="_DAT10" localSheetId="6">#REF!</definedName>
    <definedName name="_DAT10" localSheetId="4">#REF!</definedName>
    <definedName name="_DAT10">#REF!</definedName>
    <definedName name="_DAT11" localSheetId="0">#REF!</definedName>
    <definedName name="_DAT11" localSheetId="3">#REF!</definedName>
    <definedName name="_DAT11" localSheetId="6">#REF!</definedName>
    <definedName name="_DAT11" localSheetId="4">#REF!</definedName>
    <definedName name="_DAT11">#REF!</definedName>
    <definedName name="_DAT12" localSheetId="0">#REF!</definedName>
    <definedName name="_DAT12" localSheetId="3">#REF!</definedName>
    <definedName name="_DAT12" localSheetId="6">#REF!</definedName>
    <definedName name="_DAT12" localSheetId="4">#REF!</definedName>
    <definedName name="_DAT12">#REF!</definedName>
    <definedName name="_DAT13" localSheetId="0">#REF!</definedName>
    <definedName name="_DAT13" localSheetId="3">#REF!</definedName>
    <definedName name="_DAT13" localSheetId="6">#REF!</definedName>
    <definedName name="_DAT13" localSheetId="4">#REF!</definedName>
    <definedName name="_DAT13">#REF!</definedName>
    <definedName name="_DAT14" localSheetId="0">#REF!</definedName>
    <definedName name="_DAT14" localSheetId="3">#REF!</definedName>
    <definedName name="_DAT14" localSheetId="6">#REF!</definedName>
    <definedName name="_DAT14" localSheetId="4">#REF!</definedName>
    <definedName name="_DAT14">#REF!</definedName>
    <definedName name="_DAT15" localSheetId="0">#REF!</definedName>
    <definedName name="_DAT15" localSheetId="3">#REF!</definedName>
    <definedName name="_DAT15" localSheetId="6">#REF!</definedName>
    <definedName name="_DAT15" localSheetId="4">#REF!</definedName>
    <definedName name="_DAT15">#REF!</definedName>
    <definedName name="_DAT16" localSheetId="0">#REF!</definedName>
    <definedName name="_DAT16" localSheetId="3">#REF!</definedName>
    <definedName name="_DAT16" localSheetId="6">#REF!</definedName>
    <definedName name="_DAT16" localSheetId="4">#REF!</definedName>
    <definedName name="_DAT16">#REF!</definedName>
    <definedName name="_DAT17" localSheetId="0">#REF!</definedName>
    <definedName name="_DAT17" localSheetId="3">#REF!</definedName>
    <definedName name="_DAT17" localSheetId="6">#REF!</definedName>
    <definedName name="_DAT17" localSheetId="4">#REF!</definedName>
    <definedName name="_DAT17">#REF!</definedName>
    <definedName name="_DAT18" localSheetId="0">#REF!</definedName>
    <definedName name="_DAT18" localSheetId="3">#REF!</definedName>
    <definedName name="_DAT18" localSheetId="6">#REF!</definedName>
    <definedName name="_DAT18" localSheetId="4">#REF!</definedName>
    <definedName name="_DAT18">#REF!</definedName>
    <definedName name="_DAT19" localSheetId="0">#REF!</definedName>
    <definedName name="_DAT19" localSheetId="3">#REF!</definedName>
    <definedName name="_DAT19" localSheetId="6">#REF!</definedName>
    <definedName name="_DAT19" localSheetId="4">#REF!</definedName>
    <definedName name="_DAT19">#REF!</definedName>
    <definedName name="_DAT2" localSheetId="0">#REF!</definedName>
    <definedName name="_DAT2" localSheetId="3">#REF!</definedName>
    <definedName name="_DAT2" localSheetId="6">#REF!</definedName>
    <definedName name="_DAT2" localSheetId="4">#REF!</definedName>
    <definedName name="_DAT2">#REF!</definedName>
    <definedName name="_DAT20" localSheetId="0">#REF!</definedName>
    <definedName name="_DAT20" localSheetId="3">#REF!</definedName>
    <definedName name="_DAT20" localSheetId="6">#REF!</definedName>
    <definedName name="_DAT20" localSheetId="4">#REF!</definedName>
    <definedName name="_DAT20">#REF!</definedName>
    <definedName name="_DAT21" localSheetId="0">#REF!</definedName>
    <definedName name="_DAT21" localSheetId="3">#REF!</definedName>
    <definedName name="_DAT21" localSheetId="6">#REF!</definedName>
    <definedName name="_DAT21" localSheetId="4">#REF!</definedName>
    <definedName name="_DAT21">#REF!</definedName>
    <definedName name="_DAT22" localSheetId="0">#REF!</definedName>
    <definedName name="_DAT22" localSheetId="3">#REF!</definedName>
    <definedName name="_DAT22" localSheetId="6">#REF!</definedName>
    <definedName name="_DAT22" localSheetId="4">#REF!</definedName>
    <definedName name="_DAT22">#REF!</definedName>
    <definedName name="_DAT23" localSheetId="0">#REF!</definedName>
    <definedName name="_DAT23" localSheetId="3">#REF!</definedName>
    <definedName name="_DAT23" localSheetId="6">#REF!</definedName>
    <definedName name="_DAT23" localSheetId="4">#REF!</definedName>
    <definedName name="_DAT23">#REF!</definedName>
    <definedName name="_DAT24" localSheetId="0">'[5]STD-P'!#REF!</definedName>
    <definedName name="_DAT24" localSheetId="3">'[5]STD-P'!#REF!</definedName>
    <definedName name="_DAT24" localSheetId="6">'[5]STD-P'!#REF!</definedName>
    <definedName name="_DAT24" localSheetId="4">'[5]STD-P'!#REF!</definedName>
    <definedName name="_DAT24">'[5]STD-P'!#REF!</definedName>
    <definedName name="_DAT25" localSheetId="0">#REF!</definedName>
    <definedName name="_DAT25" localSheetId="3">#REF!</definedName>
    <definedName name="_DAT25" localSheetId="6">#REF!</definedName>
    <definedName name="_DAT25" localSheetId="4">#REF!</definedName>
    <definedName name="_DAT25">#REF!</definedName>
    <definedName name="_DAT26" localSheetId="0">#REF!</definedName>
    <definedName name="_DAT26" localSheetId="3">#REF!</definedName>
    <definedName name="_DAT26" localSheetId="6">#REF!</definedName>
    <definedName name="_DAT26" localSheetId="4">#REF!</definedName>
    <definedName name="_DAT26">#REF!</definedName>
    <definedName name="_DAT27" localSheetId="0">#REF!</definedName>
    <definedName name="_DAT27" localSheetId="3">#REF!</definedName>
    <definedName name="_DAT27" localSheetId="6">#REF!</definedName>
    <definedName name="_DAT27" localSheetId="4">#REF!</definedName>
    <definedName name="_DAT27">#REF!</definedName>
    <definedName name="_DAT28" localSheetId="0">'[5]STD-P'!#REF!</definedName>
    <definedName name="_DAT28" localSheetId="3">'[5]STD-P'!#REF!</definedName>
    <definedName name="_DAT28" localSheetId="6">'[5]STD-P'!#REF!</definedName>
    <definedName name="_DAT28" localSheetId="4">'[5]STD-P'!#REF!</definedName>
    <definedName name="_DAT28">'[5]STD-P'!#REF!</definedName>
    <definedName name="_DAT29" localSheetId="0">'[5]STD-P'!#REF!</definedName>
    <definedName name="_DAT29" localSheetId="3">'[5]STD-P'!#REF!</definedName>
    <definedName name="_DAT29" localSheetId="6">'[5]STD-P'!#REF!</definedName>
    <definedName name="_DAT29" localSheetId="4">'[5]STD-P'!#REF!</definedName>
    <definedName name="_DAT29">'[5]STD-P'!#REF!</definedName>
    <definedName name="_DAT3" localSheetId="0">#REF!</definedName>
    <definedName name="_DAT3" localSheetId="3">#REF!</definedName>
    <definedName name="_DAT3" localSheetId="6">#REF!</definedName>
    <definedName name="_DAT3" localSheetId="4">#REF!</definedName>
    <definedName name="_DAT3">#REF!</definedName>
    <definedName name="_DAT30" localSheetId="0">'[5]STD-P'!#REF!</definedName>
    <definedName name="_DAT30" localSheetId="3">'[5]STD-P'!#REF!</definedName>
    <definedName name="_DAT30" localSheetId="6">'[5]STD-P'!#REF!</definedName>
    <definedName name="_DAT30" localSheetId="4">'[5]STD-P'!#REF!</definedName>
    <definedName name="_DAT30">'[5]STD-P'!#REF!</definedName>
    <definedName name="_DAT31" localSheetId="0">#REF!</definedName>
    <definedName name="_DAT31" localSheetId="3">#REF!</definedName>
    <definedName name="_DAT31" localSheetId="6">#REF!</definedName>
    <definedName name="_DAT31" localSheetId="4">#REF!</definedName>
    <definedName name="_DAT31">#REF!</definedName>
    <definedName name="_DAT32" localSheetId="0">#REF!</definedName>
    <definedName name="_DAT32" localSheetId="3">#REF!</definedName>
    <definedName name="_DAT32" localSheetId="6">#REF!</definedName>
    <definedName name="_DAT32" localSheetId="4">#REF!</definedName>
    <definedName name="_DAT32">#REF!</definedName>
    <definedName name="_DAT33" localSheetId="0">#REF!</definedName>
    <definedName name="_DAT33" localSheetId="3">#REF!</definedName>
    <definedName name="_DAT33" localSheetId="6">#REF!</definedName>
    <definedName name="_DAT33" localSheetId="4">#REF!</definedName>
    <definedName name="_DAT33">#REF!</definedName>
    <definedName name="_DAT34" localSheetId="0">#REF!</definedName>
    <definedName name="_DAT34" localSheetId="3">#REF!</definedName>
    <definedName name="_DAT34" localSheetId="6">#REF!</definedName>
    <definedName name="_DAT34" localSheetId="4">#REF!</definedName>
    <definedName name="_DAT34">#REF!</definedName>
    <definedName name="_DAT35" localSheetId="0">#REF!</definedName>
    <definedName name="_DAT35" localSheetId="3">#REF!</definedName>
    <definedName name="_DAT35" localSheetId="6">#REF!</definedName>
    <definedName name="_DAT35" localSheetId="4">#REF!</definedName>
    <definedName name="_DAT35">#REF!</definedName>
    <definedName name="_DAT36" localSheetId="0">#REF!</definedName>
    <definedName name="_DAT36" localSheetId="3">#REF!</definedName>
    <definedName name="_DAT36" localSheetId="6">#REF!</definedName>
    <definedName name="_DAT36" localSheetId="4">#REF!</definedName>
    <definedName name="_DAT36">#REF!</definedName>
    <definedName name="_DAT37" localSheetId="0">#REF!</definedName>
    <definedName name="_DAT37" localSheetId="3">#REF!</definedName>
    <definedName name="_DAT37" localSheetId="6">#REF!</definedName>
    <definedName name="_DAT37" localSheetId="4">#REF!</definedName>
    <definedName name="_DAT37">#REF!</definedName>
    <definedName name="_DAT38" localSheetId="0">#REF!</definedName>
    <definedName name="_DAT38" localSheetId="3">#REF!</definedName>
    <definedName name="_DAT38" localSheetId="6">#REF!</definedName>
    <definedName name="_DAT38" localSheetId="4">#REF!</definedName>
    <definedName name="_DAT38">#REF!</definedName>
    <definedName name="_DAT39" localSheetId="0">#REF!</definedName>
    <definedName name="_DAT39" localSheetId="3">#REF!</definedName>
    <definedName name="_DAT39" localSheetId="6">#REF!</definedName>
    <definedName name="_DAT39" localSheetId="4">#REF!</definedName>
    <definedName name="_DAT39">#REF!</definedName>
    <definedName name="_DAT4" localSheetId="0">#REF!</definedName>
    <definedName name="_DAT4" localSheetId="3">#REF!</definedName>
    <definedName name="_DAT4" localSheetId="6">#REF!</definedName>
    <definedName name="_DAT4" localSheetId="4">#REF!</definedName>
    <definedName name="_DAT4">#REF!</definedName>
    <definedName name="_DAT40" localSheetId="0">#REF!</definedName>
    <definedName name="_DAT40" localSheetId="3">#REF!</definedName>
    <definedName name="_DAT40" localSheetId="6">#REF!</definedName>
    <definedName name="_DAT40" localSheetId="4">#REF!</definedName>
    <definedName name="_DAT40">#REF!</definedName>
    <definedName name="_DAT5" localSheetId="0">#REF!</definedName>
    <definedName name="_DAT5" localSheetId="3">#REF!</definedName>
    <definedName name="_DAT5" localSheetId="6">#REF!</definedName>
    <definedName name="_DAT5" localSheetId="4">#REF!</definedName>
    <definedName name="_DAT5">#REF!</definedName>
    <definedName name="_DAT6" localSheetId="0">#REF!</definedName>
    <definedName name="_DAT6" localSheetId="3">#REF!</definedName>
    <definedName name="_DAT6" localSheetId="6">#REF!</definedName>
    <definedName name="_DAT6" localSheetId="4">#REF!</definedName>
    <definedName name="_DAT6">#REF!</definedName>
    <definedName name="_DAT7" localSheetId="0">#REF!</definedName>
    <definedName name="_DAT7" localSheetId="3">#REF!</definedName>
    <definedName name="_DAT7" localSheetId="6">#REF!</definedName>
    <definedName name="_DAT7" localSheetId="4">#REF!</definedName>
    <definedName name="_DAT7">#REF!</definedName>
    <definedName name="_DAT8" localSheetId="0">#REF!</definedName>
    <definedName name="_DAT8" localSheetId="3">#REF!</definedName>
    <definedName name="_DAT8" localSheetId="6">#REF!</definedName>
    <definedName name="_DAT8" localSheetId="4">#REF!</definedName>
    <definedName name="_DAT8">#REF!</definedName>
    <definedName name="_DAT9" localSheetId="0">#REF!</definedName>
    <definedName name="_DAT9" localSheetId="3">#REF!</definedName>
    <definedName name="_DAT9" localSheetId="6">#REF!</definedName>
    <definedName name="_DAT9" localSheetId="4">#REF!</definedName>
    <definedName name="_DAT9">#REF!</definedName>
    <definedName name="_EXC2" localSheetId="0">#REF!</definedName>
    <definedName name="_EXC2" localSheetId="3">#REF!</definedName>
    <definedName name="_EXC2" localSheetId="6">#REF!</definedName>
    <definedName name="_EXC2" localSheetId="4">#REF!</definedName>
    <definedName name="_EXC2">#REF!</definedName>
    <definedName name="_Fill" localSheetId="0" hidden="1">#REF!</definedName>
    <definedName name="_Fill" localSheetId="3" hidden="1">#REF!</definedName>
    <definedName name="_Fill" localSheetId="6" hidden="1">#REF!</definedName>
    <definedName name="_Fill" localSheetId="4" hidden="1">#REF!</definedName>
    <definedName name="_Fill" hidden="1">#REF!</definedName>
    <definedName name="_FILL1" localSheetId="0" hidden="1">#REF!</definedName>
    <definedName name="_FILL1" localSheetId="3" hidden="1">#REF!</definedName>
    <definedName name="_FILL1" localSheetId="6" hidden="1">#REF!</definedName>
    <definedName name="_FILL1" localSheetId="4" hidden="1">#REF!</definedName>
    <definedName name="_FILL1" hidden="1">#REF!</definedName>
    <definedName name="_xlnm._FilterDatabase" localSheetId="1" hidden="1">건물!#REF!</definedName>
    <definedName name="_xlnm._FilterDatabase" localSheetId="0" hidden="1">건물_물가!$A$5:$L$50</definedName>
    <definedName name="_xlnm._FilterDatabase" localSheetId="5" hidden="1">기계장치!$A$5:$L$114</definedName>
    <definedName name="_xlnm._FilterDatabase" localSheetId="3" hidden="1">전시물품!$A$5:$L$1130</definedName>
    <definedName name="_xlnm._FilterDatabase" localSheetId="6" hidden="1">정보통신장비!$A$5:$N$4493</definedName>
    <definedName name="_xlnm._FilterDatabase" localSheetId="4" hidden="1">행정물품!$A$5:$K$11130</definedName>
    <definedName name="_G79999" localSheetId="0">#REF!</definedName>
    <definedName name="_G79999" localSheetId="3">#REF!</definedName>
    <definedName name="_G79999" localSheetId="6">#REF!</definedName>
    <definedName name="_G79999" localSheetId="4">#REF!</definedName>
    <definedName name="_G79999">#REF!</definedName>
    <definedName name="_G99998" localSheetId="0">[6]임대!#REF!</definedName>
    <definedName name="_G99998" localSheetId="3">[6]임대!#REF!</definedName>
    <definedName name="_G99998" localSheetId="6">[6]임대!#REF!</definedName>
    <definedName name="_G99998" localSheetId="4">[6]임대!#REF!</definedName>
    <definedName name="_G99998">[6]임대!#REF!</definedName>
    <definedName name="_G99999" localSheetId="0">#REF!</definedName>
    <definedName name="_G99999" localSheetId="3">#REF!</definedName>
    <definedName name="_G99999" localSheetId="6">#REF!</definedName>
    <definedName name="_G99999" localSheetId="4">#REF!</definedName>
    <definedName name="_G99999">#REF!</definedName>
    <definedName name="_Key1" localSheetId="0" hidden="1">#REF!</definedName>
    <definedName name="_Key1" localSheetId="3" hidden="1">#REF!</definedName>
    <definedName name="_Key1" localSheetId="6" hidden="1">#REF!</definedName>
    <definedName name="_Key1" localSheetId="4" hidden="1">#REF!</definedName>
    <definedName name="_Key1" hidden="1">#REF!</definedName>
    <definedName name="_Key2" localSheetId="0" hidden="1">#REF!</definedName>
    <definedName name="_Key2" localSheetId="3" hidden="1">#REF!</definedName>
    <definedName name="_Key2" localSheetId="6" hidden="1">#REF!</definedName>
    <definedName name="_Key2" localSheetId="4" hidden="1">#REF!</definedName>
    <definedName name="_Key2" hidden="1">#REF!</definedName>
    <definedName name="_N84081" localSheetId="0">#REF!</definedName>
    <definedName name="_N84081" localSheetId="3">#REF!</definedName>
    <definedName name="_N84081" localSheetId="6">#REF!</definedName>
    <definedName name="_N84081" localSheetId="4">#REF!</definedName>
    <definedName name="_N84081">#REF!</definedName>
    <definedName name="_N94081" localSheetId="0">#REF!</definedName>
    <definedName name="_N94081" localSheetId="3">#REF!</definedName>
    <definedName name="_N94081" localSheetId="6">#REF!</definedName>
    <definedName name="_N94081" localSheetId="4">#REF!</definedName>
    <definedName name="_N94081">#REF!</definedName>
    <definedName name="_Order1" hidden="1">255</definedName>
    <definedName name="_Order2" hidden="1">255</definedName>
    <definedName name="_OUT13300">#N/A</definedName>
    <definedName name="_OUT13502">#N/A</definedName>
    <definedName name="_OUT41301">#N/A</definedName>
    <definedName name="_OUT85116">#N/A</definedName>
    <definedName name="_OUT85125">#N/A</definedName>
    <definedName name="_OUT86106">#N/A</definedName>
    <definedName name="_pg1">'[7]comps LFY+'!$A$1:$N$32</definedName>
    <definedName name="_pg2">'[7]HDI implied'!$A$1:$U$16</definedName>
    <definedName name="_qq" localSheetId="0">#REF!</definedName>
    <definedName name="_qq" localSheetId="3">#REF!</definedName>
    <definedName name="_qq" localSheetId="6">#REF!</definedName>
    <definedName name="_qq" localSheetId="4">#REF!</definedName>
    <definedName name="_qq">#REF!</definedName>
    <definedName name="_QRA86106">#N/A</definedName>
    <definedName name="_Sort" localSheetId="0" hidden="1">#REF!</definedName>
    <definedName name="_Sort" localSheetId="3" hidden="1">#REF!</definedName>
    <definedName name="_Sort" localSheetId="6" hidden="1">#REF!</definedName>
    <definedName name="_Sort" localSheetId="4" hidden="1">#REF!</definedName>
    <definedName name="_Sort" hidden="1">#REF!</definedName>
    <definedName name="_SORT1" localSheetId="0" hidden="1">#REF!</definedName>
    <definedName name="_SORT1" localSheetId="3" hidden="1">#REF!</definedName>
    <definedName name="_SORT1" localSheetId="6" hidden="1">#REF!</definedName>
    <definedName name="_SORT1" localSheetId="4" hidden="1">#REF!</definedName>
    <definedName name="_SORT1" hidden="1">#REF!</definedName>
    <definedName name="_SSS1" localSheetId="0" hidden="1">#REF!</definedName>
    <definedName name="_SSS1" localSheetId="3" hidden="1">#REF!</definedName>
    <definedName name="_SSS1" localSheetId="6" hidden="1">#REF!</definedName>
    <definedName name="_SSS1" localSheetId="4" hidden="1">#REF!</definedName>
    <definedName name="_SSS1" hidden="1">#REF!</definedName>
    <definedName name="_VAR13300">#N/A</definedName>
    <definedName name="_VAR13502">#N/A</definedName>
    <definedName name="\0" localSheetId="0">#REF!</definedName>
    <definedName name="\0" localSheetId="3">#REF!</definedName>
    <definedName name="\0" localSheetId="6">#REF!</definedName>
    <definedName name="\0" localSheetId="4">#REF!</definedName>
    <definedName name="\0">#REF!</definedName>
    <definedName name="\a" localSheetId="0">#REF!</definedName>
    <definedName name="\a" localSheetId="3">#REF!</definedName>
    <definedName name="\a" localSheetId="6">#REF!</definedName>
    <definedName name="\a" localSheetId="4">#REF!</definedName>
    <definedName name="\a">#REF!</definedName>
    <definedName name="\B" localSheetId="0">#REF!</definedName>
    <definedName name="\B" localSheetId="3">#REF!</definedName>
    <definedName name="\B" localSheetId="6">#REF!</definedName>
    <definedName name="\B" localSheetId="4">#REF!</definedName>
    <definedName name="\B">#REF!</definedName>
    <definedName name="\C" localSheetId="0">#REF!</definedName>
    <definedName name="\C" localSheetId="3">#REF!</definedName>
    <definedName name="\C" localSheetId="6">#REF!</definedName>
    <definedName name="\C" localSheetId="4">#REF!</definedName>
    <definedName name="\C">#REF!</definedName>
    <definedName name="\d" localSheetId="0">#REF!</definedName>
    <definedName name="\d" localSheetId="3">#REF!</definedName>
    <definedName name="\d" localSheetId="6">#REF!</definedName>
    <definedName name="\d" localSheetId="4">#REF!</definedName>
    <definedName name="\d">#REF!</definedName>
    <definedName name="\i" localSheetId="0">#REF!</definedName>
    <definedName name="\i" localSheetId="3">#REF!</definedName>
    <definedName name="\i" localSheetId="6">#REF!</definedName>
    <definedName name="\i" localSheetId="4">#REF!</definedName>
    <definedName name="\i">#REF!</definedName>
    <definedName name="\P" localSheetId="0">#REF!</definedName>
    <definedName name="\P" localSheetId="3">#REF!</definedName>
    <definedName name="\P" localSheetId="6">#REF!</definedName>
    <definedName name="\P" localSheetId="4">#REF!</definedName>
    <definedName name="\P">#REF!</definedName>
    <definedName name="\q" localSheetId="0">#REF!</definedName>
    <definedName name="\q" localSheetId="3">#REF!</definedName>
    <definedName name="\q" localSheetId="6">#REF!</definedName>
    <definedName name="\q" localSheetId="4">#REF!</definedName>
    <definedName name="\q">#REF!</definedName>
    <definedName name="\r" localSheetId="0">#REF!</definedName>
    <definedName name="\r" localSheetId="3">#REF!</definedName>
    <definedName name="\r" localSheetId="6">#REF!</definedName>
    <definedName name="\r" localSheetId="4">#REF!</definedName>
    <definedName name="\r">#REF!</definedName>
    <definedName name="\t" localSheetId="0">#REF!</definedName>
    <definedName name="\t" localSheetId="3">#REF!</definedName>
    <definedName name="\t" localSheetId="6">#REF!</definedName>
    <definedName name="\t" localSheetId="4">#REF!</definedName>
    <definedName name="\t">#REF!</definedName>
    <definedName name="\w" localSheetId="0">#REF!</definedName>
    <definedName name="\w" localSheetId="3">#REF!</definedName>
    <definedName name="\w" localSheetId="6">#REF!</definedName>
    <definedName name="\w" localSheetId="4">#REF!</definedName>
    <definedName name="\w">#REF!</definedName>
    <definedName name="\x" localSheetId="0">#REF!</definedName>
    <definedName name="\x" localSheetId="3">#REF!</definedName>
    <definedName name="\x" localSheetId="6">#REF!</definedName>
    <definedName name="\x" localSheetId="4">#REF!</definedName>
    <definedName name="\x">#REF!</definedName>
    <definedName name="\z" localSheetId="0">#REF!</definedName>
    <definedName name="\z" localSheetId="3">#REF!</definedName>
    <definedName name="\z" localSheetId="6">#REF!</definedName>
    <definedName name="\z" localSheetId="4">#REF!</definedName>
    <definedName name="\z">#REF!</definedName>
    <definedName name="A" localSheetId="0">#REF!</definedName>
    <definedName name="A" localSheetId="3">#REF!</definedName>
    <definedName name="A" localSheetId="6">#REF!</definedName>
    <definedName name="A" localSheetId="4">#REF!</definedName>
    <definedName name="A">#REF!</definedName>
    <definedName name="a00000" localSheetId="0">#REF!</definedName>
    <definedName name="a00000" localSheetId="3">#REF!</definedName>
    <definedName name="a00000" localSheetId="6">#REF!</definedName>
    <definedName name="a00000" localSheetId="4">#REF!</definedName>
    <definedName name="a00000">#REF!</definedName>
    <definedName name="aa" localSheetId="0">'[8]채권(하반기)'!#REF!</definedName>
    <definedName name="aa" localSheetId="3">'[8]채권(하반기)'!#REF!</definedName>
    <definedName name="aa" localSheetId="6">'[8]채권(하반기)'!#REF!</definedName>
    <definedName name="aa" localSheetId="4">'[8]채권(하반기)'!#REF!</definedName>
    <definedName name="aa">'[8]채권(하반기)'!#REF!</definedName>
    <definedName name="aaa" localSheetId="0">[9]명단!#REF!</definedName>
    <definedName name="aaa" localSheetId="3">[9]명단!#REF!</definedName>
    <definedName name="aaa" localSheetId="6">[9]명단!#REF!</definedName>
    <definedName name="aaa" localSheetId="4">[9]명단!#REF!</definedName>
    <definedName name="aaa">[9]명단!#REF!</definedName>
    <definedName name="aaaa" hidden="1">{#N/A,#N/A,FALSE,"BS";#N/A,#N/A,FALSE,"PL";#N/A,#N/A,FALSE,"A";#N/A,#N/A,FALSE,"B";#N/A,#N/A,FALSE,"B1";#N/A,#N/A,FALSE,"C";#N/A,#N/A,FALSE,"C1";#N/A,#N/A,FALSE,"C2";#N/A,#N/A,FALSE,"D";#N/A,#N/A,FALSE,"E";#N/A,#N/A,FALSE,"F";#N/A,#N/A,FALSE,"AA";#N/A,#N/A,FALSE,"BB";#N/A,#N/A,FALSE,"CC";#N/A,#N/A,FALSE,"DD";#N/A,#N/A,FALSE,"EE";#N/A,#N/A,FALSE,"FF";#N/A,#N/A,FALSE,"PL10";#N/A,#N/A,FALSE,"PL20";#N/A,#N/A,FALSE,"PL30"}</definedName>
    <definedName name="AAAAA" localSheetId="0">#REF!</definedName>
    <definedName name="AAAAA" localSheetId="3">#REF!</definedName>
    <definedName name="AAAAA" localSheetId="6">#REF!</definedName>
    <definedName name="AAAAA" localSheetId="4">#REF!</definedName>
    <definedName name="AAAAA">#REF!</definedName>
    <definedName name="ACCT_CODE">#N/A</definedName>
    <definedName name="ACTEOH">#N/A</definedName>
    <definedName name="Æo°¡Au" localSheetId="0">#REF!</definedName>
    <definedName name="Æo°¡Au" localSheetId="3">#REF!</definedName>
    <definedName name="Æo°¡Au" localSheetId="6">#REF!</definedName>
    <definedName name="Æo°¡Au" localSheetId="4">#REF!</definedName>
    <definedName name="Æo°¡Au">#REF!</definedName>
    <definedName name="Æo°¡Au2" localSheetId="0">#REF!</definedName>
    <definedName name="Æo°¡Au2" localSheetId="3">#REF!</definedName>
    <definedName name="Æo°¡Au2" localSheetId="6">#REF!</definedName>
    <definedName name="Æo°¡Au2" localSheetId="4">#REF!</definedName>
    <definedName name="Æo°¡Au2">#REF!</definedName>
    <definedName name="Æo°¡EA" localSheetId="0">#REF!</definedName>
    <definedName name="Æo°¡EA" localSheetId="3">#REF!</definedName>
    <definedName name="Æo°¡EA" localSheetId="6">#REF!</definedName>
    <definedName name="Æo°¡EA" localSheetId="4">#REF!</definedName>
    <definedName name="Æo°¡EA">#REF!</definedName>
    <definedName name="Æo°¡EA2" localSheetId="0">#REF!</definedName>
    <definedName name="Æo°¡EA2" localSheetId="3">#REF!</definedName>
    <definedName name="Æo°¡EA2" localSheetId="6">#REF!</definedName>
    <definedName name="Æo°¡EA2" localSheetId="4">#REF!</definedName>
    <definedName name="Æo°¡EA2">#REF!</definedName>
    <definedName name="as" localSheetId="0" hidden="1">#REF!</definedName>
    <definedName name="as" localSheetId="3" hidden="1">#REF!</definedName>
    <definedName name="as" localSheetId="6" hidden="1">#REF!</definedName>
    <definedName name="as" localSheetId="4" hidden="1">#REF!</definedName>
    <definedName name="as" hidden="1">#REF!</definedName>
    <definedName name="AS2DocOpenMode" hidden="1">"AS2DocumentEdit"</definedName>
    <definedName name="assd" localSheetId="0">[10]명단!#REF!</definedName>
    <definedName name="assd" localSheetId="3">[10]명단!#REF!</definedName>
    <definedName name="assd" localSheetId="6">[10]명단!#REF!</definedName>
    <definedName name="assd" localSheetId="4">[10]명단!#REF!</definedName>
    <definedName name="assd">[10]명단!#REF!</definedName>
    <definedName name="ASSET">[11]Inputs!$D$6</definedName>
    <definedName name="ASSUM">[1]Trans!$A$1:$L$50</definedName>
    <definedName name="autoexec" localSheetId="0">#REF!</definedName>
    <definedName name="autoexec" localSheetId="3">#REF!</definedName>
    <definedName name="autoexec" localSheetId="6">#REF!</definedName>
    <definedName name="autoexec" localSheetId="4">#REF!</definedName>
    <definedName name="autoexec">#REF!</definedName>
    <definedName name="B" localSheetId="0">#REF!</definedName>
    <definedName name="B" localSheetId="3">#REF!</definedName>
    <definedName name="B" localSheetId="6">#REF!</definedName>
    <definedName name="B" localSheetId="4">#REF!</definedName>
    <definedName name="B">#REF!</definedName>
    <definedName name="B_10" localSheetId="0">#REF!</definedName>
    <definedName name="B_10" localSheetId="3">#REF!</definedName>
    <definedName name="B_10" localSheetId="6">#REF!</definedName>
    <definedName name="B_10" localSheetId="4">#REF!</definedName>
    <definedName name="B_10">#REF!</definedName>
    <definedName name="B_20" localSheetId="0">#REF!</definedName>
    <definedName name="B_20" localSheetId="3">#REF!</definedName>
    <definedName name="B_20" localSheetId="6">#REF!</definedName>
    <definedName name="B_20" localSheetId="4">#REF!</definedName>
    <definedName name="B_20">#REF!</definedName>
    <definedName name="B_40" localSheetId="0">#REF!</definedName>
    <definedName name="B_40" localSheetId="3">#REF!</definedName>
    <definedName name="B_40" localSheetId="6">#REF!</definedName>
    <definedName name="B_40" localSheetId="4">#REF!</definedName>
    <definedName name="B_40">#REF!</definedName>
    <definedName name="B_50" localSheetId="0">#REF!</definedName>
    <definedName name="B_50" localSheetId="3">#REF!</definedName>
    <definedName name="B_50" localSheetId="6">#REF!</definedName>
    <definedName name="B_50" localSheetId="4">#REF!</definedName>
    <definedName name="B_50">#REF!</definedName>
    <definedName name="B_60" localSheetId="0">#REF!</definedName>
    <definedName name="B_60" localSheetId="3">#REF!</definedName>
    <definedName name="B_60" localSheetId="6">#REF!</definedName>
    <definedName name="B_60" localSheetId="4">#REF!</definedName>
    <definedName name="B_60">#REF!</definedName>
    <definedName name="B_70" localSheetId="0">#REF!</definedName>
    <definedName name="B_70" localSheetId="3">#REF!</definedName>
    <definedName name="B_70" localSheetId="6">#REF!</definedName>
    <definedName name="B_70" localSheetId="4">#REF!</definedName>
    <definedName name="B_70">#REF!</definedName>
    <definedName name="B_90" localSheetId="0">#REF!</definedName>
    <definedName name="B_90" localSheetId="3">#REF!</definedName>
    <definedName name="B_90" localSheetId="6">#REF!</definedName>
    <definedName name="B_90" localSheetId="4">#REF!</definedName>
    <definedName name="B_90">#REF!</definedName>
    <definedName name="B_JEMU" localSheetId="0">#REF!</definedName>
    <definedName name="B_JEMU" localSheetId="3">#REF!</definedName>
    <definedName name="B_JEMU" localSheetId="6">#REF!</definedName>
    <definedName name="B_JEMU" localSheetId="4">#REF!</definedName>
    <definedName name="B_JEMU">#REF!</definedName>
    <definedName name="B_TOTAL" localSheetId="0">#REF!</definedName>
    <definedName name="B_TOTAL" localSheetId="3">#REF!</definedName>
    <definedName name="B_TOTAL" localSheetId="6">#REF!</definedName>
    <definedName name="B_TOTAL" localSheetId="4">#REF!</definedName>
    <definedName name="B_TOTAL">#REF!</definedName>
    <definedName name="B_TOTALT" localSheetId="0">#REF!</definedName>
    <definedName name="B_TOTALT" localSheetId="3">#REF!</definedName>
    <definedName name="B_TOTALT" localSheetId="6">#REF!</definedName>
    <definedName name="B_TOTALT" localSheetId="4">#REF!</definedName>
    <definedName name="B_TOTALT">#REF!</definedName>
    <definedName name="babo" localSheetId="0">#REF!</definedName>
    <definedName name="babo" localSheetId="3">#REF!</definedName>
    <definedName name="babo" localSheetId="6">#REF!</definedName>
    <definedName name="babo" localSheetId="4">#REF!</definedName>
    <definedName name="babo">#REF!</definedName>
    <definedName name="babo10" localSheetId="0">#REF!</definedName>
    <definedName name="babo10" localSheetId="3">#REF!</definedName>
    <definedName name="babo10" localSheetId="6">#REF!</definedName>
    <definedName name="babo10" localSheetId="4">#REF!</definedName>
    <definedName name="babo10">#REF!</definedName>
    <definedName name="babo11" localSheetId="0">#REF!</definedName>
    <definedName name="babo11" localSheetId="3">#REF!</definedName>
    <definedName name="babo11" localSheetId="6">#REF!</definedName>
    <definedName name="babo11" localSheetId="4">#REF!</definedName>
    <definedName name="babo11">#REF!</definedName>
    <definedName name="babo14" localSheetId="0">#REF!</definedName>
    <definedName name="babo14" localSheetId="3">#REF!</definedName>
    <definedName name="babo14" localSheetId="6">#REF!</definedName>
    <definedName name="babo14" localSheetId="4">#REF!</definedName>
    <definedName name="babo14">#REF!</definedName>
    <definedName name="babo15" localSheetId="0">#REF!</definedName>
    <definedName name="babo15" localSheetId="3">#REF!</definedName>
    <definedName name="babo15" localSheetId="6">#REF!</definedName>
    <definedName name="babo15" localSheetId="4">#REF!</definedName>
    <definedName name="babo15">#REF!</definedName>
    <definedName name="babo16" hidden="1">{#N/A,#N/A,FALSE,"BS";#N/A,#N/A,FALSE,"PL";#N/A,#N/A,FALSE,"A";#N/A,#N/A,FALSE,"B";#N/A,#N/A,FALSE,"B1";#N/A,#N/A,FALSE,"C";#N/A,#N/A,FALSE,"C1";#N/A,#N/A,FALSE,"C2";#N/A,#N/A,FALSE,"D";#N/A,#N/A,FALSE,"E";#N/A,#N/A,FALSE,"F";#N/A,#N/A,FALSE,"AA";#N/A,#N/A,FALSE,"BB";#N/A,#N/A,FALSE,"CC";#N/A,#N/A,FALSE,"DD";#N/A,#N/A,FALSE,"EE";#N/A,#N/A,FALSE,"FF";#N/A,#N/A,FALSE,"PL10";#N/A,#N/A,FALSE,"PL20";#N/A,#N/A,FALSE,"PL30"}</definedName>
    <definedName name="babo17" localSheetId="0">#REF!</definedName>
    <definedName name="babo17" localSheetId="3">#REF!</definedName>
    <definedName name="babo17" localSheetId="6">#REF!</definedName>
    <definedName name="babo17" localSheetId="4">#REF!</definedName>
    <definedName name="babo17">#REF!</definedName>
    <definedName name="babo18" localSheetId="0">#REF!</definedName>
    <definedName name="babo18" localSheetId="3">#REF!</definedName>
    <definedName name="babo18" localSheetId="6">#REF!</definedName>
    <definedName name="babo18" localSheetId="4">#REF!</definedName>
    <definedName name="babo18">#REF!</definedName>
    <definedName name="babo19" localSheetId="0">#REF!</definedName>
    <definedName name="babo19" localSheetId="3">#REF!</definedName>
    <definedName name="babo19" localSheetId="6">#REF!</definedName>
    <definedName name="babo19" localSheetId="4">#REF!</definedName>
    <definedName name="babo19">#REF!</definedName>
    <definedName name="babo2">[12]data!$A$1:$G$215</definedName>
    <definedName name="babo21" localSheetId="0">#REF!</definedName>
    <definedName name="babo21" localSheetId="3">#REF!</definedName>
    <definedName name="babo21" localSheetId="6">#REF!</definedName>
    <definedName name="babo21" localSheetId="4">#REF!</definedName>
    <definedName name="babo21">#REF!</definedName>
    <definedName name="babo22" localSheetId="0">#REF!</definedName>
    <definedName name="babo22" localSheetId="3">#REF!</definedName>
    <definedName name="babo22" localSheetId="6">#REF!</definedName>
    <definedName name="babo22" localSheetId="4">#REF!</definedName>
    <definedName name="babo22">#REF!</definedName>
    <definedName name="babo23" localSheetId="0">#REF!</definedName>
    <definedName name="babo23" localSheetId="3">#REF!</definedName>
    <definedName name="babo23" localSheetId="6">#REF!</definedName>
    <definedName name="babo23" localSheetId="4">#REF!</definedName>
    <definedName name="babo23">#REF!</definedName>
    <definedName name="babo24" localSheetId="0">#REF!</definedName>
    <definedName name="babo24" localSheetId="3">#REF!</definedName>
    <definedName name="babo24" localSheetId="6">#REF!</definedName>
    <definedName name="babo24" localSheetId="4">#REF!</definedName>
    <definedName name="babo24">#REF!</definedName>
    <definedName name="babo25" hidden="1">{#N/A,#N/A,FALSE,"BS";#N/A,#N/A,FALSE,"PL";#N/A,#N/A,FALSE,"처분";#N/A,#N/A,FALSE,"현금";#N/A,#N/A,FALSE,"매출";#N/A,#N/A,FALSE,"원가";#N/A,#N/A,FALSE,"경영"}</definedName>
    <definedName name="babo26" hidden="1">{#N/A,#N/A,FALSE,"BS";#N/A,#N/A,FALSE,"PL";#N/A,#N/A,FALSE,"A";#N/A,#N/A,FALSE,"B";#N/A,#N/A,FALSE,"B1";#N/A,#N/A,FALSE,"C";#N/A,#N/A,FALSE,"C1";#N/A,#N/A,FALSE,"C2";#N/A,#N/A,FALSE,"D";#N/A,#N/A,FALSE,"E";#N/A,#N/A,FALSE,"F";#N/A,#N/A,FALSE,"AA";#N/A,#N/A,FALSE,"BB";#N/A,#N/A,FALSE,"CC";#N/A,#N/A,FALSE,"DD";#N/A,#N/A,FALSE,"EE";#N/A,#N/A,FALSE,"FF";#N/A,#N/A,FALSE,"PL10";#N/A,#N/A,FALSE,"PL20";#N/A,#N/A,FALSE,"PL30"}</definedName>
    <definedName name="babo3" hidden="1">{#N/A,#N/A,FALSE,"BS";#N/A,#N/A,FALSE,"PL";#N/A,#N/A,FALSE,"처분";#N/A,#N/A,FALSE,"현금";#N/A,#N/A,FALSE,"매출";#N/A,#N/A,FALSE,"원가";#N/A,#N/A,FALSE,"경영"}</definedName>
    <definedName name="babo4" hidden="1">{#N/A,#N/A,FALSE,"BS";#N/A,#N/A,FALSE,"PL";#N/A,#N/A,FALSE,"A";#N/A,#N/A,FALSE,"B";#N/A,#N/A,FALSE,"B1";#N/A,#N/A,FALSE,"C";#N/A,#N/A,FALSE,"C1";#N/A,#N/A,FALSE,"C2";#N/A,#N/A,FALSE,"D";#N/A,#N/A,FALSE,"E";#N/A,#N/A,FALSE,"F";#N/A,#N/A,FALSE,"AA";#N/A,#N/A,FALSE,"BB";#N/A,#N/A,FALSE,"CC";#N/A,#N/A,FALSE,"DD";#N/A,#N/A,FALSE,"EE";#N/A,#N/A,FALSE,"FF";#N/A,#N/A,FALSE,"PL10";#N/A,#N/A,FALSE,"PL20";#N/A,#N/A,FALSE,"PL30"}</definedName>
    <definedName name="babo6" localSheetId="0">#REF!</definedName>
    <definedName name="babo6" localSheetId="3">#REF!</definedName>
    <definedName name="babo6" localSheetId="6">#REF!</definedName>
    <definedName name="babo6" localSheetId="4">#REF!</definedName>
    <definedName name="babo6">#REF!</definedName>
    <definedName name="babo7" localSheetId="0">#REF!</definedName>
    <definedName name="babo7" localSheetId="3">#REF!</definedName>
    <definedName name="babo7" localSheetId="6">#REF!</definedName>
    <definedName name="babo7" localSheetId="4">#REF!</definedName>
    <definedName name="babo7">#REF!</definedName>
    <definedName name="babo8" localSheetId="0">#REF!</definedName>
    <definedName name="babo8" localSheetId="3">#REF!</definedName>
    <definedName name="babo8" localSheetId="6">#REF!</definedName>
    <definedName name="babo8" localSheetId="4">#REF!</definedName>
    <definedName name="babo8">#REF!</definedName>
    <definedName name="babo9" localSheetId="0">#REF!</definedName>
    <definedName name="babo9" localSheetId="3">#REF!</definedName>
    <definedName name="babo9" localSheetId="6">#REF!</definedName>
    <definedName name="babo9" localSheetId="4">#REF!</definedName>
    <definedName name="babo9">#REF!</definedName>
    <definedName name="BACK_A">[11]AcqIS:AcqBSCF!$A$54:$N$55</definedName>
    <definedName name="bbb" localSheetId="0">[9]명단!#REF!</definedName>
    <definedName name="bbb" localSheetId="3">[9]명단!#REF!</definedName>
    <definedName name="bbb" localSheetId="6">[9]명단!#REF!</definedName>
    <definedName name="bbb" localSheetId="4">[9]명단!#REF!</definedName>
    <definedName name="bbb">[9]명단!#REF!</definedName>
    <definedName name="blanks" localSheetId="0">#REF!</definedName>
    <definedName name="blanks" localSheetId="3">#REF!</definedName>
    <definedName name="blanks" localSheetId="6">#REF!</definedName>
    <definedName name="blanks" localSheetId="4">#REF!</definedName>
    <definedName name="blanks">#REF!</definedName>
    <definedName name="BOH_TOTAL">#N/A</definedName>
    <definedName name="BOH_UC">#N/A</definedName>
    <definedName name="BOHAMT">#N/A</definedName>
    <definedName name="BOHQTY">#N/A</definedName>
    <definedName name="BS_T" localSheetId="0">#REF!</definedName>
    <definedName name="BS_T" localSheetId="3">#REF!</definedName>
    <definedName name="BS_T" localSheetId="6">#REF!</definedName>
    <definedName name="BS_T" localSheetId="4">#REF!</definedName>
    <definedName name="BS_T">#REF!</definedName>
    <definedName name="bsNote">[0]!bsNote</definedName>
    <definedName name="btnClose">[0]!btnClose</definedName>
    <definedName name="btnFootNoting">[0]!btnFootNoting</definedName>
    <definedName name="btnNext">[0]!btnNext</definedName>
    <definedName name="btnOK">[0]!btnOK</definedName>
    <definedName name="btnPrevious">[0]!btnPrevious</definedName>
    <definedName name="btnReturn">[0]!btnReturn</definedName>
    <definedName name="Bu" localSheetId="0">#REF!</definedName>
    <definedName name="Bu" localSheetId="3">#REF!</definedName>
    <definedName name="Bu" localSheetId="6">#REF!</definedName>
    <definedName name="Bu" localSheetId="4">#REF!</definedName>
    <definedName name="Bu">#REF!</definedName>
    <definedName name="BUPAN" localSheetId="0">#REF!</definedName>
    <definedName name="BUPAN" localSheetId="3">#REF!</definedName>
    <definedName name="BUPAN" localSheetId="6">#REF!</definedName>
    <definedName name="BUPAN" localSheetId="4">#REF!</definedName>
    <definedName name="BUPAN">#REF!</definedName>
    <definedName name="C_F2">[13]CF2!$A$3:$A$200</definedName>
    <definedName name="C_F4">[13]CF4!$A$3:$A$179</definedName>
    <definedName name="C_F5">[13]CF5!$A$3:$A$183</definedName>
    <definedName name="C_F7">[13]CF7!$A$3:$A$211</definedName>
    <definedName name="C_F8">[13]CF8!$A$3:$A$158</definedName>
    <definedName name="CAPBOH">#N/A</definedName>
    <definedName name="CAPEOH">#N/A</definedName>
    <definedName name="cash">[0]!cash</definedName>
    <definedName name="CashFlow_Button1_Click">[0]!CashFlow_Button1_Click</definedName>
    <definedName name="cashIndex">[0]!cashIndex</definedName>
    <definedName name="ccc" localSheetId="0">[9]명단!#REF!</definedName>
    <definedName name="ccc" localSheetId="3">[9]명단!#REF!</definedName>
    <definedName name="ccc" localSheetId="6">[9]명단!#REF!</definedName>
    <definedName name="ccc" localSheetId="4">[9]명단!#REF!</definedName>
    <definedName name="ccc">[9]명단!#REF!</definedName>
    <definedName name="CD" localSheetId="0">#REF!</definedName>
    <definedName name="CD" localSheetId="3">#REF!</definedName>
    <definedName name="CD" localSheetId="6">#REF!</definedName>
    <definedName name="CD" localSheetId="4">#REF!</definedName>
    <definedName name="CD">#REF!</definedName>
    <definedName name="celo" localSheetId="0">#REF!</definedName>
    <definedName name="celo" localSheetId="3">#REF!</definedName>
    <definedName name="celo" localSheetId="6">#REF!</definedName>
    <definedName name="celo" localSheetId="4">#REF!</definedName>
    <definedName name="celo">#REF!</definedName>
    <definedName name="ceno" localSheetId="0">#REF!</definedName>
    <definedName name="ceno" localSheetId="3">#REF!</definedName>
    <definedName name="ceno" localSheetId="6">#REF!</definedName>
    <definedName name="ceno" localSheetId="4">#REF!</definedName>
    <definedName name="ceno">#REF!</definedName>
    <definedName name="CENTA" localSheetId="0">#REF!</definedName>
    <definedName name="CENTA" localSheetId="3">#REF!</definedName>
    <definedName name="CENTA" localSheetId="6">#REF!</definedName>
    <definedName name="CENTA" localSheetId="4">#REF!</definedName>
    <definedName name="CENTA">#REF!</definedName>
    <definedName name="CENTA1" localSheetId="0">#REF!</definedName>
    <definedName name="CENTA1" localSheetId="3">#REF!</definedName>
    <definedName name="CENTA1" localSheetId="6">#REF!</definedName>
    <definedName name="CENTA1" localSheetId="4">#REF!</definedName>
    <definedName name="CENTA1">#REF!</definedName>
    <definedName name="CF손익" localSheetId="0">#REF!</definedName>
    <definedName name="CF손익" localSheetId="3">#REF!</definedName>
    <definedName name="CF손익" localSheetId="6">#REF!</definedName>
    <definedName name="CF손익" localSheetId="4">#REF!</definedName>
    <definedName name="CF손익">#REF!</definedName>
    <definedName name="CF손익구분" localSheetId="0">#REF!</definedName>
    <definedName name="CF손익구분" localSheetId="3">#REF!</definedName>
    <definedName name="CF손익구분" localSheetId="6">#REF!</definedName>
    <definedName name="CF손익구분" localSheetId="4">#REF!</definedName>
    <definedName name="CF손익구분">#REF!</definedName>
    <definedName name="CF손익내용" localSheetId="0">#REF!</definedName>
    <definedName name="CF손익내용" localSheetId="3">#REF!</definedName>
    <definedName name="CF손익내용" localSheetId="6">#REF!</definedName>
    <definedName name="CF손익내용" localSheetId="4">#REF!</definedName>
    <definedName name="CF손익내용">#REF!</definedName>
    <definedName name="CF재무유입" localSheetId="0">#REF!</definedName>
    <definedName name="CF재무유입" localSheetId="3">#REF!</definedName>
    <definedName name="CF재무유입" localSheetId="6">#REF!</definedName>
    <definedName name="CF재무유입" localSheetId="4">#REF!</definedName>
    <definedName name="CF재무유입">#REF!</definedName>
    <definedName name="CF재무유입구분" localSheetId="0">#REF!</definedName>
    <definedName name="CF재무유입구분" localSheetId="3">#REF!</definedName>
    <definedName name="CF재무유입구분" localSheetId="6">#REF!</definedName>
    <definedName name="CF재무유입구분" localSheetId="4">#REF!</definedName>
    <definedName name="CF재무유입구분">#REF!</definedName>
    <definedName name="CF재무유입내용" localSheetId="0">#REF!</definedName>
    <definedName name="CF재무유입내용" localSheetId="3">#REF!</definedName>
    <definedName name="CF재무유입내용" localSheetId="6">#REF!</definedName>
    <definedName name="CF재무유입내용" localSheetId="4">#REF!</definedName>
    <definedName name="CF재무유입내용">#REF!</definedName>
    <definedName name="CF재무유출" localSheetId="0">#REF!</definedName>
    <definedName name="CF재무유출" localSheetId="3">#REF!</definedName>
    <definedName name="CF재무유출" localSheetId="6">#REF!</definedName>
    <definedName name="CF재무유출" localSheetId="4">#REF!</definedName>
    <definedName name="CF재무유출">#REF!</definedName>
    <definedName name="CF재무유출구분" localSheetId="0">#REF!</definedName>
    <definedName name="CF재무유출구분" localSheetId="3">#REF!</definedName>
    <definedName name="CF재무유출구분" localSheetId="6">#REF!</definedName>
    <definedName name="CF재무유출구분" localSheetId="4">#REF!</definedName>
    <definedName name="CF재무유출구분">#REF!</definedName>
    <definedName name="CF재무유출내용" localSheetId="0">#REF!</definedName>
    <definedName name="CF재무유출내용" localSheetId="3">#REF!</definedName>
    <definedName name="CF재무유출내용" localSheetId="6">#REF!</definedName>
    <definedName name="CF재무유출내용" localSheetId="4">#REF!</definedName>
    <definedName name="CF재무유출내용">#REF!</definedName>
    <definedName name="CF증감" localSheetId="0">#REF!</definedName>
    <definedName name="CF증감" localSheetId="3">#REF!</definedName>
    <definedName name="CF증감" localSheetId="6">#REF!</definedName>
    <definedName name="CF증감" localSheetId="4">#REF!</definedName>
    <definedName name="CF증감">#REF!</definedName>
    <definedName name="CF증감구분" localSheetId="0">#REF!</definedName>
    <definedName name="CF증감구분" localSheetId="3">#REF!</definedName>
    <definedName name="CF증감구분" localSheetId="6">#REF!</definedName>
    <definedName name="CF증감구분" localSheetId="4">#REF!</definedName>
    <definedName name="CF증감구분">#REF!</definedName>
    <definedName name="CF증감구분1" localSheetId="0">#REF!</definedName>
    <definedName name="CF증감구분1" localSheetId="3">#REF!</definedName>
    <definedName name="CF증감구분1" localSheetId="6">#REF!</definedName>
    <definedName name="CF증감구분1" localSheetId="4">#REF!</definedName>
    <definedName name="CF증감구분1">#REF!</definedName>
    <definedName name="CF증감구분2" localSheetId="0">#REF!</definedName>
    <definedName name="CF증감구분2" localSheetId="3">#REF!</definedName>
    <definedName name="CF증감구분2" localSheetId="6">#REF!</definedName>
    <definedName name="CF증감구분2" localSheetId="4">#REF!</definedName>
    <definedName name="CF증감구분2">#REF!</definedName>
    <definedName name="CF증감내용" localSheetId="0">#REF!</definedName>
    <definedName name="CF증감내용" localSheetId="3">#REF!</definedName>
    <definedName name="CF증감내용" localSheetId="6">#REF!</definedName>
    <definedName name="CF증감내용" localSheetId="4">#REF!</definedName>
    <definedName name="CF증감내용">#REF!</definedName>
    <definedName name="CF투자유입" localSheetId="0">#REF!</definedName>
    <definedName name="CF투자유입" localSheetId="3">#REF!</definedName>
    <definedName name="CF투자유입" localSheetId="6">#REF!</definedName>
    <definedName name="CF투자유입" localSheetId="4">#REF!</definedName>
    <definedName name="CF투자유입">#REF!</definedName>
    <definedName name="CF투자유입구분" localSheetId="0">#REF!</definedName>
    <definedName name="CF투자유입구분" localSheetId="3">#REF!</definedName>
    <definedName name="CF투자유입구분" localSheetId="6">#REF!</definedName>
    <definedName name="CF투자유입구분" localSheetId="4">#REF!</definedName>
    <definedName name="CF투자유입구분">#REF!</definedName>
    <definedName name="CF투자유입내용" localSheetId="0">#REF!</definedName>
    <definedName name="CF투자유입내용" localSheetId="3">#REF!</definedName>
    <definedName name="CF투자유입내용" localSheetId="6">#REF!</definedName>
    <definedName name="CF투자유입내용" localSheetId="4">#REF!</definedName>
    <definedName name="CF투자유입내용">#REF!</definedName>
    <definedName name="CF투자유출" localSheetId="0">#REF!</definedName>
    <definedName name="CF투자유출" localSheetId="3">#REF!</definedName>
    <definedName name="CF투자유출" localSheetId="6">#REF!</definedName>
    <definedName name="CF투자유출" localSheetId="4">#REF!</definedName>
    <definedName name="CF투자유출">#REF!</definedName>
    <definedName name="CF투자유출구분" localSheetId="0">#REF!</definedName>
    <definedName name="CF투자유출구분" localSheetId="3">#REF!</definedName>
    <definedName name="CF투자유출구분" localSheetId="6">#REF!</definedName>
    <definedName name="CF투자유출구분" localSheetId="4">#REF!</definedName>
    <definedName name="CF투자유출구분">#REF!</definedName>
    <definedName name="CF투자유출내용" localSheetId="0">#REF!</definedName>
    <definedName name="CF투자유출내용" localSheetId="3">#REF!</definedName>
    <definedName name="CF투자유출내용" localSheetId="6">#REF!</definedName>
    <definedName name="CF투자유출내용" localSheetId="4">#REF!</definedName>
    <definedName name="CF투자유출내용">#REF!</definedName>
    <definedName name="ChangeRange" localSheetId="0" hidden="1">[14]!ChangeRange</definedName>
    <definedName name="ChangeRange" localSheetId="3" hidden="1">[14]!ChangeRange</definedName>
    <definedName name="ChangeRange" localSheetId="6" hidden="1">[14]!ChangeRange</definedName>
    <definedName name="ChangeRange" localSheetId="4" hidden="1">[14]!ChangeRange</definedName>
    <definedName name="ChangeRange" hidden="1">[14]!ChangeRange</definedName>
    <definedName name="COD" localSheetId="0">[15]WACC!#REF!</definedName>
    <definedName name="COD" localSheetId="3">[15]WACC!#REF!</definedName>
    <definedName name="COD" localSheetId="6">[15]WACC!#REF!</definedName>
    <definedName name="COD" localSheetId="4">[15]WACC!#REF!</definedName>
    <definedName name="COD">[15]WACC!#REF!</definedName>
    <definedName name="ContentsHelp" localSheetId="0" hidden="1">[14]!ContentsHelp</definedName>
    <definedName name="ContentsHelp" localSheetId="3" hidden="1">[14]!ContentsHelp</definedName>
    <definedName name="ContentsHelp" localSheetId="6" hidden="1">[14]!ContentsHelp</definedName>
    <definedName name="ContentsHelp" localSheetId="4" hidden="1">[14]!ContentsHelp</definedName>
    <definedName name="ContentsHelp" hidden="1">[14]!ContentsHelp</definedName>
    <definedName name="COS">#N/A</definedName>
    <definedName name="COS_UC">#N/A</definedName>
    <definedName name="cost">'[16]SALE&amp;COST'!$A$1:$D$65</definedName>
    <definedName name="countrow" localSheetId="0">#REF!</definedName>
    <definedName name="countrow" localSheetId="3">#REF!</definedName>
    <definedName name="countrow" localSheetId="6">#REF!</definedName>
    <definedName name="countrow" localSheetId="4">#REF!</definedName>
    <definedName name="countrow">#REF!</definedName>
    <definedName name="CR3RT" localSheetId="0">#REF!</definedName>
    <definedName name="CR3RT" localSheetId="3">#REF!</definedName>
    <definedName name="CR3RT" localSheetId="6">#REF!</definedName>
    <definedName name="CR3RT" localSheetId="4">#REF!</definedName>
    <definedName name="CR3RT">#REF!</definedName>
    <definedName name="CR3RTDK" localSheetId="0">#REF!</definedName>
    <definedName name="CR3RTDK" localSheetId="3">#REF!</definedName>
    <definedName name="CR3RTDK" localSheetId="6">#REF!</definedName>
    <definedName name="CR3RTDK" localSheetId="4">#REF!</definedName>
    <definedName name="CR3RTDK">#REF!</definedName>
    <definedName name="CR5RTDK" localSheetId="0">#REF!</definedName>
    <definedName name="CR5RTDK" localSheetId="3">#REF!</definedName>
    <definedName name="CR5RTDK" localSheetId="6">#REF!</definedName>
    <definedName name="CR5RTDK" localSheetId="4">#REF!</definedName>
    <definedName name="CR5RTDK">#REF!</definedName>
    <definedName name="CreateTable" localSheetId="0" hidden="1">[14]!CreateTable</definedName>
    <definedName name="CreateTable" localSheetId="3" hidden="1">[14]!CreateTable</definedName>
    <definedName name="CreateTable" localSheetId="6" hidden="1">[14]!CreateTable</definedName>
    <definedName name="CreateTable" localSheetId="4" hidden="1">[14]!CreateTable</definedName>
    <definedName name="CreateTable" hidden="1">[14]!CreateTable</definedName>
    <definedName name="_xlnm.Criteria" localSheetId="0">'[17]1995년 섹터별 매출'!#REF!</definedName>
    <definedName name="_xlnm.Criteria" localSheetId="3">'[17]1995년 섹터별 매출'!#REF!</definedName>
    <definedName name="_xlnm.Criteria" localSheetId="6">'[17]1995년 섹터별 매출'!#REF!</definedName>
    <definedName name="_xlnm.Criteria" localSheetId="4">'[17]1995년 섹터별 매출'!#REF!</definedName>
    <definedName name="_xlnm.Criteria">'[17]1995년 섹터별 매출'!#REF!</definedName>
    <definedName name="ct" localSheetId="0">[15]WACC!#REF!</definedName>
    <definedName name="ct" localSheetId="3">[15]WACC!#REF!</definedName>
    <definedName name="ct" localSheetId="6">[15]WACC!#REF!</definedName>
    <definedName name="ct" localSheetId="4">[15]WACC!#REF!</definedName>
    <definedName name="ct">[15]WACC!#REF!</definedName>
    <definedName name="_xlnm.Database" localSheetId="0">#REF!</definedName>
    <definedName name="_xlnm.Database" localSheetId="3">#REF!</definedName>
    <definedName name="_xlnm.Database" localSheetId="6">#REF!</definedName>
    <definedName name="_xlnm.Database" localSheetId="4">#REF!</definedName>
    <definedName name="_xlnm.Database">#REF!</definedName>
    <definedName name="dbvg" localSheetId="0">[10]명단!#REF!</definedName>
    <definedName name="dbvg" localSheetId="3">[10]명단!#REF!</definedName>
    <definedName name="dbvg" localSheetId="6">[10]명단!#REF!</definedName>
    <definedName name="dbvg" localSheetId="4">[10]명단!#REF!</definedName>
    <definedName name="dbvg">[10]명단!#REF!</definedName>
    <definedName name="DD" localSheetId="0">#REF!</definedName>
    <definedName name="DD" localSheetId="3">#REF!</definedName>
    <definedName name="DD" localSheetId="6">#REF!</definedName>
    <definedName name="DD" localSheetId="4">#REF!</definedName>
    <definedName name="DD">#REF!</definedName>
    <definedName name="DDD">#N/A</definedName>
    <definedName name="dec">[18]이름!$A$1:$B$65</definedName>
    <definedName name="DeleteRange" localSheetId="0" hidden="1">[14]!DeleteRange</definedName>
    <definedName name="DeleteRange" localSheetId="3" hidden="1">[14]!DeleteRange</definedName>
    <definedName name="DeleteRange" localSheetId="6" hidden="1">[14]!DeleteRange</definedName>
    <definedName name="DeleteRange" localSheetId="4" hidden="1">[14]!DeleteRange</definedName>
    <definedName name="DeleteRange" hidden="1">[14]!DeleteRange</definedName>
    <definedName name="DeleteTable" localSheetId="0" hidden="1">[14]!DeleteTable</definedName>
    <definedName name="DeleteTable" localSheetId="3" hidden="1">[14]!DeleteTable</definedName>
    <definedName name="DeleteTable" localSheetId="6" hidden="1">[14]!DeleteTable</definedName>
    <definedName name="DeleteTable" localSheetId="4" hidden="1">[14]!DeleteTable</definedName>
    <definedName name="DeleteTable" hidden="1">[14]!DeleteTable</definedName>
    <definedName name="DEVICE">#N/A</definedName>
    <definedName name="dmf" localSheetId="0">#REF!</definedName>
    <definedName name="dmf" localSheetId="3">#REF!</definedName>
    <definedName name="dmf" localSheetId="6">#REF!</definedName>
    <definedName name="dmf" localSheetId="4">#REF!</definedName>
    <definedName name="dmf">#REF!</definedName>
    <definedName name="DOM_COS">#N/A</definedName>
    <definedName name="DOM_SALE">#N/A</definedName>
    <definedName name="DOMSALE">#N/A</definedName>
    <definedName name="DOWN" localSheetId="0">#REF!</definedName>
    <definedName name="DOWN" localSheetId="3">#REF!</definedName>
    <definedName name="DOWN" localSheetId="6">#REF!</definedName>
    <definedName name="DOWN" localSheetId="4">#REF!</definedName>
    <definedName name="DOWN">#REF!</definedName>
    <definedName name="EE" localSheetId="3" hidden="1">{#N/A,#N/A,FALSE,"9612"}</definedName>
    <definedName name="EE" localSheetId="6" hidden="1">{#N/A,#N/A,FALSE,"9612"}</definedName>
    <definedName name="EE" localSheetId="4" hidden="1">{#N/A,#N/A,FALSE,"9612"}</definedName>
    <definedName name="EE" hidden="1">{#N/A,#N/A,FALSE,"9612"}</definedName>
    <definedName name="ele" localSheetId="0">[19]한계원가!#REF!</definedName>
    <definedName name="ele" localSheetId="3">[19]한계원가!#REF!</definedName>
    <definedName name="ele" localSheetId="6">[19]한계원가!#REF!</definedName>
    <definedName name="ele" localSheetId="4">[19]한계원가!#REF!</definedName>
    <definedName name="ele">[19]한계원가!#REF!</definedName>
    <definedName name="enricoPrtTable" localSheetId="0">#REF!</definedName>
    <definedName name="enricoPrtTable" localSheetId="3">#REF!</definedName>
    <definedName name="enricoPrtTable" localSheetId="6">#REF!</definedName>
    <definedName name="enricoPrtTable" localSheetId="4">#REF!</definedName>
    <definedName name="enricoPrtTable">#REF!</definedName>
    <definedName name="EOH">#N/A</definedName>
    <definedName name="EOH_UC">#N/A</definedName>
    <definedName name="EOHAMT">#N/A</definedName>
    <definedName name="EOHQTY">#N/A</definedName>
    <definedName name="EXC" localSheetId="0">#REF!</definedName>
    <definedName name="EXC" localSheetId="3">#REF!</definedName>
    <definedName name="EXC" localSheetId="6">#REF!</definedName>
    <definedName name="EXC" localSheetId="4">#REF!</definedName>
    <definedName name="EXC">#REF!</definedName>
    <definedName name="EXP_COS">#N/A</definedName>
    <definedName name="EXP_SALE">#N/A</definedName>
    <definedName name="EXPSALE">#N/A</definedName>
    <definedName name="_xlnm.Extract" localSheetId="0">#REF!</definedName>
    <definedName name="_xlnm.Extract" localSheetId="3">#REF!</definedName>
    <definedName name="_xlnm.Extract" localSheetId="6">#REF!</definedName>
    <definedName name="_xlnm.Extract" localSheetId="4">#REF!</definedName>
    <definedName name="_xlnm.Extract">#REF!</definedName>
    <definedName name="F_123">[0]!F_123</definedName>
    <definedName name="FAB">#N/A</definedName>
    <definedName name="FAB_I" localSheetId="0">#REF!</definedName>
    <definedName name="FAB_I" localSheetId="3">#REF!</definedName>
    <definedName name="FAB_I" localSheetId="6">#REF!</definedName>
    <definedName name="FAB_I" localSheetId="4">#REF!</definedName>
    <definedName name="FAB_I">#REF!</definedName>
    <definedName name="FAB_O" localSheetId="0">#REF!</definedName>
    <definedName name="FAB_O" localSheetId="3">#REF!</definedName>
    <definedName name="FAB_O" localSheetId="6">#REF!</definedName>
    <definedName name="FAB_O" localSheetId="4">#REF!</definedName>
    <definedName name="FAB_O">#REF!</definedName>
    <definedName name="FDB" localSheetId="0">[10]명단!#REF!</definedName>
    <definedName name="FDB" localSheetId="3">[10]명단!#REF!</definedName>
    <definedName name="FDB" localSheetId="6">[10]명단!#REF!</definedName>
    <definedName name="FDB" localSheetId="4">[10]명단!#REF!</definedName>
    <definedName name="FDB">[10]명단!#REF!</definedName>
    <definedName name="FDD__SMT_CAPA_땤롊럒됟_" localSheetId="0">'[20]01월TTL'!#REF!</definedName>
    <definedName name="FDD__SMT_CAPA_땤롊럒됟_" localSheetId="3">'[20]01월TTL'!#REF!</definedName>
    <definedName name="FDD__SMT_CAPA_땤롊럒됟_" localSheetId="6">'[20]01월TTL'!#REF!</definedName>
    <definedName name="FDD__SMT_CAPA_땤롊럒됟_" localSheetId="4">'[20]01월TTL'!#REF!</definedName>
    <definedName name="FDD__SMT_CAPA_땤롊럒됟_">'[20]01월TTL'!#REF!</definedName>
    <definedName name="FG22TBTB3RTDKDKDK" localSheetId="0">[21]차수!#REF!</definedName>
    <definedName name="FG22TBTB3RTDKDKDK" localSheetId="3">[21]차수!#REF!</definedName>
    <definedName name="FG22TBTB3RTDKDKDK" localSheetId="6">[21]차수!#REF!</definedName>
    <definedName name="FG22TBTB3RTDKDKDK" localSheetId="4">[21]차수!#REF!</definedName>
    <definedName name="FG22TBTB3RTDKDKDK">[21]차수!#REF!</definedName>
    <definedName name="FG46TBTB4RTDKDK" localSheetId="0">#REF!</definedName>
    <definedName name="FG46TBTB4RTDKDK" localSheetId="3">#REF!</definedName>
    <definedName name="FG46TBTB4RTDKDK" localSheetId="6">#REF!</definedName>
    <definedName name="FG46TBTB4RTDKDK" localSheetId="4">#REF!</definedName>
    <definedName name="FG46TBTB4RTDKDK">#REF!</definedName>
    <definedName name="FGR53C11R63C11TB3RTCN" localSheetId="0">[22]유통망계획!#REF!</definedName>
    <definedName name="FGR53C11R63C11TB3RTCN" localSheetId="3">[22]유통망계획!#REF!</definedName>
    <definedName name="FGR53C11R63C11TB3RTCN" localSheetId="6">[22]유통망계획!#REF!</definedName>
    <definedName name="FGR53C11R63C11TB3RTCN" localSheetId="4">[22]유통망계획!#REF!</definedName>
    <definedName name="FGR53C11R63C11TB3RTCN">[22]유통망계획!#REF!</definedName>
    <definedName name="FGR6C8R8C8TB4RTCN" localSheetId="0">[22]유통망계획!#REF!</definedName>
    <definedName name="FGR6C8R8C8TB4RTCN" localSheetId="3">[22]유통망계획!#REF!</definedName>
    <definedName name="FGR6C8R8C8TB4RTCN" localSheetId="6">[22]유통망계획!#REF!</definedName>
    <definedName name="FGR6C8R8C8TB4RTCN" localSheetId="4">[22]유통망계획!#REF!</definedName>
    <definedName name="FGR6C8R8C8TB4RTCN">[22]유통망계획!#REF!</definedName>
    <definedName name="FGR6C9R8C9TB3RTCN" localSheetId="0">[22]유통망계획!#REF!</definedName>
    <definedName name="FGR6C9R8C9TB3RTCN" localSheetId="3">[22]유통망계획!#REF!</definedName>
    <definedName name="FGR6C9R8C9TB3RTCN" localSheetId="6">[22]유통망계획!#REF!</definedName>
    <definedName name="FGR6C9R8C9TB3RTCN" localSheetId="4">[22]유통망계획!#REF!</definedName>
    <definedName name="FGR6C9R8C9TB3RTCN">[22]유통망계획!#REF!</definedName>
    <definedName name="FGSOUTMP">#N/A</definedName>
    <definedName name="FGSOUTPP">#N/A</definedName>
    <definedName name="FINAL_FS">[0]!FINAL_FS</definedName>
    <definedName name="finalReport">[0]!finalReport</definedName>
    <definedName name="FYE">[11]Inputs!$D$15</definedName>
    <definedName name="G" localSheetId="0">'[23]7682LA SKD(12.4)'!#REF!</definedName>
    <definedName name="G" localSheetId="3">'[23]7682LA SKD(12.4)'!#REF!</definedName>
    <definedName name="G" localSheetId="6">'[23]7682LA SKD(12.4)'!#REF!</definedName>
    <definedName name="G" localSheetId="4">'[23]7682LA SKD(12.4)'!#REF!</definedName>
    <definedName name="G">'[23]7682LA SKD(12.4)'!#REF!</definedName>
    <definedName name="G_F3">[13]GF3!$A$3:$A$179</definedName>
    <definedName name="GBHCC" localSheetId="0">[10]명단!#REF!</definedName>
    <definedName name="GBHCC" localSheetId="3">[10]명단!#REF!</definedName>
    <definedName name="GBHCC" localSheetId="6">[10]명단!#REF!</definedName>
    <definedName name="GBHCC" localSheetId="4">[10]명단!#REF!</definedName>
    <definedName name="GBHCC">[10]명단!#REF!</definedName>
    <definedName name="GCJK" localSheetId="0">#REF!</definedName>
    <definedName name="GCJK" localSheetId="3">#REF!</definedName>
    <definedName name="GCJK" localSheetId="6">#REF!</definedName>
    <definedName name="GCJK" localSheetId="4">#REF!</definedName>
    <definedName name="GCJK">#REF!</definedName>
    <definedName name="gfsjjg" localSheetId="0">'[24]채권(하반기)'!#REF!</definedName>
    <definedName name="gfsjjg" localSheetId="3">'[24]채권(하반기)'!#REF!</definedName>
    <definedName name="gfsjjg" localSheetId="6">'[24]채권(하반기)'!#REF!</definedName>
    <definedName name="gfsjjg" localSheetId="4">'[24]채권(하반기)'!#REF!</definedName>
    <definedName name="gfsjjg">'[24]채권(하반기)'!#REF!</definedName>
    <definedName name="GMJK" localSheetId="0">#REF!</definedName>
    <definedName name="GMJK" localSheetId="3">#REF!</definedName>
    <definedName name="GMJK" localSheetId="6">#REF!</definedName>
    <definedName name="GMJK" localSheetId="4">#REF!</definedName>
    <definedName name="GMJK">#REF!</definedName>
    <definedName name="HICOUT">#N/A</definedName>
    <definedName name="HQ" localSheetId="0">[25]생산!#REF!</definedName>
    <definedName name="HQ" localSheetId="3">[25]생산!#REF!</definedName>
    <definedName name="HQ" localSheetId="6">[25]생산!#REF!</definedName>
    <definedName name="HQ" localSheetId="4">[25]생산!#REF!</definedName>
    <definedName name="HQ">[25]생산!#REF!</definedName>
    <definedName name="Hㅣㅣ" localSheetId="0">[9]명단!#REF!</definedName>
    <definedName name="Hㅣㅣ" localSheetId="3">[9]명단!#REF!</definedName>
    <definedName name="Hㅣㅣ" localSheetId="6">[9]명단!#REF!</definedName>
    <definedName name="Hㅣㅣ" localSheetId="4">[9]명단!#REF!</definedName>
    <definedName name="Hㅣㅣ">[9]명단!#REF!</definedName>
    <definedName name="IC.ADP0" localSheetId="0">#REF!</definedName>
    <definedName name="IC.ADP0" localSheetId="3">#REF!</definedName>
    <definedName name="IC.ADP0" localSheetId="6">#REF!</definedName>
    <definedName name="IC.ADP0" localSheetId="4">#REF!</definedName>
    <definedName name="IC.ADP0">#REF!</definedName>
    <definedName name="IC.ADP1" localSheetId="0">#REF!</definedName>
    <definedName name="IC.ADP1" localSheetId="3">#REF!</definedName>
    <definedName name="IC.ADP1" localSheetId="6">#REF!</definedName>
    <definedName name="IC.ADP1" localSheetId="4">#REF!</definedName>
    <definedName name="IC.ADP1">#REF!</definedName>
    <definedName name="IC.Aggregate0" localSheetId="0">#REF!</definedName>
    <definedName name="IC.Aggregate0" localSheetId="3">#REF!</definedName>
    <definedName name="IC.Aggregate0" localSheetId="6">#REF!</definedName>
    <definedName name="IC.Aggregate0" localSheetId="4">#REF!</definedName>
    <definedName name="IC.Aggregate0">#REF!</definedName>
    <definedName name="IC.Aggregate1" localSheetId="0">#REF!</definedName>
    <definedName name="IC.Aggregate1" localSheetId="3">#REF!</definedName>
    <definedName name="IC.Aggregate1" localSheetId="6">#REF!</definedName>
    <definedName name="IC.Aggregate1" localSheetId="4">#REF!</definedName>
    <definedName name="IC.Aggregate1">#REF!</definedName>
    <definedName name="IC.Bonds0" localSheetId="0">#REF!</definedName>
    <definedName name="IC.Bonds0" localSheetId="3">#REF!</definedName>
    <definedName name="IC.Bonds0" localSheetId="6">#REF!</definedName>
    <definedName name="IC.Bonds0" localSheetId="4">#REF!</definedName>
    <definedName name="IC.Bonds0">#REF!</definedName>
    <definedName name="IC.Bonds1" localSheetId="0">#REF!</definedName>
    <definedName name="IC.Bonds1" localSheetId="3">#REF!</definedName>
    <definedName name="IC.Bonds1" localSheetId="6">#REF!</definedName>
    <definedName name="IC.Bonds1" localSheetId="4">#REF!</definedName>
    <definedName name="IC.Bonds1">#REF!</definedName>
    <definedName name="IC.Compustat1" localSheetId="0">#REF!</definedName>
    <definedName name="IC.Compustat1" localSheetId="3">#REF!</definedName>
    <definedName name="IC.Compustat1" localSheetId="6">#REF!</definedName>
    <definedName name="IC.Compustat1" localSheetId="4">#REF!</definedName>
    <definedName name="IC.Compustat1">#REF!</definedName>
    <definedName name="IC.IBESD0" localSheetId="0">#REF!</definedName>
    <definedName name="IC.IBESD0" localSheetId="3">#REF!</definedName>
    <definedName name="IC.IBESD0" localSheetId="6">#REF!</definedName>
    <definedName name="IC.IBESD0" localSheetId="4">#REF!</definedName>
    <definedName name="IC.IBESD0">#REF!</definedName>
    <definedName name="IC.IBESD1" localSheetId="0">#REF!</definedName>
    <definedName name="IC.IBESD1" localSheetId="3">#REF!</definedName>
    <definedName name="IC.IBESD1" localSheetId="6">#REF!</definedName>
    <definedName name="IC.IBESD1" localSheetId="4">#REF!</definedName>
    <definedName name="IC.IBESD1">#REF!</definedName>
    <definedName name="IC.ILX0" localSheetId="0">#REF!</definedName>
    <definedName name="IC.ILX0" localSheetId="3">#REF!</definedName>
    <definedName name="IC.ILX0" localSheetId="6">#REF!</definedName>
    <definedName name="IC.ILX0" localSheetId="4">#REF!</definedName>
    <definedName name="IC.ILX0">#REF!</definedName>
    <definedName name="IC.ILX1" localSheetId="0">#REF!</definedName>
    <definedName name="IC.ILX1" localSheetId="3">#REF!</definedName>
    <definedName name="IC.ILX1" localSheetId="6">#REF!</definedName>
    <definedName name="IC.ILX1" localSheetId="4">#REF!</definedName>
    <definedName name="IC.ILX1">#REF!</definedName>
    <definedName name="IC.LOB0" localSheetId="0">#REF!</definedName>
    <definedName name="IC.LOB0" localSheetId="3">#REF!</definedName>
    <definedName name="IC.LOB0" localSheetId="6">#REF!</definedName>
    <definedName name="IC.LOB0" localSheetId="4">#REF!</definedName>
    <definedName name="IC.LOB0">#REF!</definedName>
    <definedName name="IC.LOB1" localSheetId="0">#REF!</definedName>
    <definedName name="IC.LOB1" localSheetId="3">#REF!</definedName>
    <definedName name="IC.LOB1" localSheetId="6">#REF!</definedName>
    <definedName name="IC.LOB1" localSheetId="4">#REF!</definedName>
    <definedName name="IC.LOB1">#REF!</definedName>
    <definedName name="IC.MerBonds0" localSheetId="0">#REF!</definedName>
    <definedName name="IC.MerBonds0" localSheetId="3">#REF!</definedName>
    <definedName name="IC.MerBonds0" localSheetId="6">#REF!</definedName>
    <definedName name="IC.MerBonds0" localSheetId="4">#REF!</definedName>
    <definedName name="IC.MerBonds0">#REF!</definedName>
    <definedName name="IC.MerBonds1" localSheetId="0">#REF!</definedName>
    <definedName name="IC.MerBonds1" localSheetId="3">#REF!</definedName>
    <definedName name="IC.MerBonds1" localSheetId="6">#REF!</definedName>
    <definedName name="IC.MerBonds1" localSheetId="4">#REF!</definedName>
    <definedName name="IC.MerBonds1">#REF!</definedName>
    <definedName name="IC.Notes0" localSheetId="0">#REF!</definedName>
    <definedName name="IC.Notes0" localSheetId="3">#REF!</definedName>
    <definedName name="IC.Notes0" localSheetId="6">#REF!</definedName>
    <definedName name="IC.Notes0" localSheetId="4">#REF!</definedName>
    <definedName name="IC.Notes0">#REF!</definedName>
    <definedName name="IC.Notes1" localSheetId="0">#REF!</definedName>
    <definedName name="IC.Notes1" localSheetId="3">#REF!</definedName>
    <definedName name="IC.Notes1" localSheetId="6">#REF!</definedName>
    <definedName name="IC.Notes1" localSheetId="4">#REF!</definedName>
    <definedName name="IC.Notes1">#REF!</definedName>
    <definedName name="IC.Price0" localSheetId="0">#REF!</definedName>
    <definedName name="IC.Price0" localSheetId="3">#REF!</definedName>
    <definedName name="IC.Price0" localSheetId="6">#REF!</definedName>
    <definedName name="IC.Price0" localSheetId="4">#REF!</definedName>
    <definedName name="IC.Price0">#REF!</definedName>
    <definedName name="IC.Price1" localSheetId="0">#REF!</definedName>
    <definedName name="IC.Price1" localSheetId="3">#REF!</definedName>
    <definedName name="IC.Price1" localSheetId="6">#REF!</definedName>
    <definedName name="IC.Price1" localSheetId="4">#REF!</definedName>
    <definedName name="IC.Price1">#REF!</definedName>
    <definedName name="IC.ResAnnual0" localSheetId="0">#REF!</definedName>
    <definedName name="IC.ResAnnual0" localSheetId="3">#REF!</definedName>
    <definedName name="IC.ResAnnual0" localSheetId="6">#REF!</definedName>
    <definedName name="IC.ResAnnual0" localSheetId="4">#REF!</definedName>
    <definedName name="IC.ResAnnual0">#REF!</definedName>
    <definedName name="IC.ResAnnual1" localSheetId="0">#REF!</definedName>
    <definedName name="IC.ResAnnual1" localSheetId="3">#REF!</definedName>
    <definedName name="IC.ResAnnual1" localSheetId="6">#REF!</definedName>
    <definedName name="IC.ResAnnual1" localSheetId="4">#REF!</definedName>
    <definedName name="IC.ResAnnual1">#REF!</definedName>
    <definedName name="IC.Research0" localSheetId="0">#REF!</definedName>
    <definedName name="IC.Research0" localSheetId="3">#REF!</definedName>
    <definedName name="IC.Research0" localSheetId="6">#REF!</definedName>
    <definedName name="IC.Research0" localSheetId="4">#REF!</definedName>
    <definedName name="IC.Research0">#REF!</definedName>
    <definedName name="IC.Research1" localSheetId="0">#REF!</definedName>
    <definedName name="IC.Research1" localSheetId="3">#REF!</definedName>
    <definedName name="IC.Research1" localSheetId="6">#REF!</definedName>
    <definedName name="IC.Research1" localSheetId="4">#REF!</definedName>
    <definedName name="IC.Research1">#REF!</definedName>
    <definedName name="IC.RTNews0" localSheetId="0">#REF!</definedName>
    <definedName name="IC.RTNews0" localSheetId="3">#REF!</definedName>
    <definedName name="IC.RTNews0" localSheetId="6">#REF!</definedName>
    <definedName name="IC.RTNews0" localSheetId="4">#REF!</definedName>
    <definedName name="IC.RTNews0">#REF!</definedName>
    <definedName name="IC.RTNews1" localSheetId="0">#REF!</definedName>
    <definedName name="IC.RTNews1" localSheetId="3">#REF!</definedName>
    <definedName name="IC.RTNews1" localSheetId="6">#REF!</definedName>
    <definedName name="IC.RTNews1" localSheetId="4">#REF!</definedName>
    <definedName name="IC.RTNews1">#REF!</definedName>
    <definedName name="IC.Stocks0" localSheetId="0">#REF!</definedName>
    <definedName name="IC.Stocks0" localSheetId="3">#REF!</definedName>
    <definedName name="IC.Stocks0" localSheetId="6">#REF!</definedName>
    <definedName name="IC.Stocks0" localSheetId="4">#REF!</definedName>
    <definedName name="IC.Stocks0">#REF!</definedName>
    <definedName name="IC.Stocks1" localSheetId="0">#REF!</definedName>
    <definedName name="IC.Stocks1" localSheetId="3">#REF!</definedName>
    <definedName name="IC.Stocks1" localSheetId="6">#REF!</definedName>
    <definedName name="IC.Stocks1" localSheetId="4">#REF!</definedName>
    <definedName name="IC.Stocks1">#REF!</definedName>
    <definedName name="IC.Telerate0" localSheetId="0">#REF!</definedName>
    <definedName name="IC.Telerate0" localSheetId="3">#REF!</definedName>
    <definedName name="IC.Telerate0" localSheetId="6">#REF!</definedName>
    <definedName name="IC.Telerate0" localSheetId="4">#REF!</definedName>
    <definedName name="IC.Telerate0">#REF!</definedName>
    <definedName name="IC.Telerate1" localSheetId="0">#REF!</definedName>
    <definedName name="IC.Telerate1" localSheetId="3">#REF!</definedName>
    <definedName name="IC.Telerate1" localSheetId="6">#REF!</definedName>
    <definedName name="IC.Telerate1" localSheetId="4">#REF!</definedName>
    <definedName name="IC.Telerate1">#REF!</definedName>
    <definedName name="IC.Utility0" localSheetId="0">#REF!</definedName>
    <definedName name="IC.Utility0" localSheetId="3">#REF!</definedName>
    <definedName name="IC.Utility0" localSheetId="6">#REF!</definedName>
    <definedName name="IC.Utility0" localSheetId="4">#REF!</definedName>
    <definedName name="IC.Utility0">#REF!</definedName>
    <definedName name="IC.Utility1" localSheetId="0">#REF!</definedName>
    <definedName name="IC.Utility1" localSheetId="3">#REF!</definedName>
    <definedName name="IC.Utility1" localSheetId="6">#REF!</definedName>
    <definedName name="IC.Utility1" localSheetId="4">#REF!</definedName>
    <definedName name="IC.Utility1">#REF!</definedName>
    <definedName name="IC.WrldScope0" localSheetId="0">#REF!</definedName>
    <definedName name="IC.WrldScope0" localSheetId="3">#REF!</definedName>
    <definedName name="IC.WrldScope0" localSheetId="6">#REF!</definedName>
    <definedName name="IC.WrldScope0" localSheetId="4">#REF!</definedName>
    <definedName name="IC.WrldScope0">#REF!</definedName>
    <definedName name="IC.WrldScope1" localSheetId="0">#REF!</definedName>
    <definedName name="IC.WrldScope1" localSheetId="3">#REF!</definedName>
    <definedName name="IC.WrldScope1" localSheetId="6">#REF!</definedName>
    <definedName name="IC.WrldScope1" localSheetId="4">#REF!</definedName>
    <definedName name="IC.WrldScope1">#REF!</definedName>
    <definedName name="IN_TAMT">#N/A</definedName>
    <definedName name="IN_TOTAL">#N/A</definedName>
    <definedName name="IN_TQTY">#N/A</definedName>
    <definedName name="IN_UC">#N/A</definedName>
    <definedName name="INAMT">#N/A</definedName>
    <definedName name="ini_button_Click">[0]!ini_button_Click</definedName>
    <definedName name="INQTY">#N/A</definedName>
    <definedName name="Insert" localSheetId="0">#REF!</definedName>
    <definedName name="Insert" localSheetId="3">#REF!</definedName>
    <definedName name="Insert" localSheetId="6">#REF!</definedName>
    <definedName name="Insert" localSheetId="4">#REF!</definedName>
    <definedName name="Insert">#REF!</definedName>
    <definedName name="job_run">[0]!job_run</definedName>
    <definedName name="k_com" localSheetId="0">[26]MRS세부!#REF!</definedName>
    <definedName name="k_com" localSheetId="3">[26]MRS세부!#REF!</definedName>
    <definedName name="k_com" localSheetId="6">[26]MRS세부!#REF!</definedName>
    <definedName name="k_com" localSheetId="4">[26]MRS세부!#REF!</definedName>
    <definedName name="k_com">[26]MRS세부!#REF!</definedName>
    <definedName name="k_dcs" localSheetId="0">[26]MRS세부!#REF!</definedName>
    <definedName name="k_dcs" localSheetId="3">[26]MRS세부!#REF!</definedName>
    <definedName name="k_dcs" localSheetId="6">[26]MRS세부!#REF!</definedName>
    <definedName name="k_dcs" localSheetId="4">[26]MRS세부!#REF!</definedName>
    <definedName name="k_dcs">[26]MRS세부!#REF!</definedName>
    <definedName name="k_pcb" localSheetId="0">[26]MRS세부!#REF!</definedName>
    <definedName name="k_pcb" localSheetId="3">[26]MRS세부!#REF!</definedName>
    <definedName name="k_pcb" localSheetId="6">[26]MRS세부!#REF!</definedName>
    <definedName name="k_pcb" localSheetId="4">[26]MRS세부!#REF!</definedName>
    <definedName name="k_pcb">[26]MRS세부!#REF!</definedName>
    <definedName name="k_pcs" localSheetId="0">[26]MRS세부!#REF!</definedName>
    <definedName name="k_pcs" localSheetId="3">[26]MRS세부!#REF!</definedName>
    <definedName name="k_pcs" localSheetId="6">[26]MRS세부!#REF!</definedName>
    <definedName name="k_pcs" localSheetId="4">[26]MRS세부!#REF!</definedName>
    <definedName name="k_pcs">[26]MRS세부!#REF!</definedName>
    <definedName name="k_pstn" localSheetId="0">[26]MRS세부!#REF!</definedName>
    <definedName name="k_pstn" localSheetId="3">[26]MRS세부!#REF!</definedName>
    <definedName name="k_pstn" localSheetId="6">[26]MRS세부!#REF!</definedName>
    <definedName name="k_pstn" localSheetId="4">[26]MRS세부!#REF!</definedName>
    <definedName name="k_pstn">[26]MRS세부!#REF!</definedName>
    <definedName name="k_psys" localSheetId="0">[26]MRS세부!#REF!</definedName>
    <definedName name="k_psys" localSheetId="3">[26]MRS세부!#REF!</definedName>
    <definedName name="k_psys" localSheetId="6">[26]MRS세부!#REF!</definedName>
    <definedName name="k_psys" localSheetId="4">[26]MRS세부!#REF!</definedName>
    <definedName name="k_psys">[26]MRS세부!#REF!</definedName>
    <definedName name="k_sale" localSheetId="0">[26]MRS세부!#REF!</definedName>
    <definedName name="k_sale" localSheetId="3">[26]MRS세부!#REF!</definedName>
    <definedName name="k_sale" localSheetId="6">[26]MRS세부!#REF!</definedName>
    <definedName name="k_sale" localSheetId="4">[26]MRS세부!#REF!</definedName>
    <definedName name="k_sale">[26]MRS세부!#REF!</definedName>
    <definedName name="k_spcs" localSheetId="0">[26]MRS세부!#REF!</definedName>
    <definedName name="k_spcs" localSheetId="3">[26]MRS세부!#REF!</definedName>
    <definedName name="k_spcs" localSheetId="6">[26]MRS세부!#REF!</definedName>
    <definedName name="k_spcs" localSheetId="4">[26]MRS세부!#REF!</definedName>
    <definedName name="k_spcs">[26]MRS세부!#REF!</definedName>
    <definedName name="k_trs" localSheetId="0">[26]MRS세부!#REF!</definedName>
    <definedName name="k_trs" localSheetId="3">[26]MRS세부!#REF!</definedName>
    <definedName name="k_trs" localSheetId="6">[26]MRS세부!#REF!</definedName>
    <definedName name="k_trs" localSheetId="4">[26]MRS세부!#REF!</definedName>
    <definedName name="k_trs">[26]MRS세부!#REF!</definedName>
    <definedName name="k_wll" localSheetId="0">[26]MRS세부!#REF!</definedName>
    <definedName name="k_wll" localSheetId="3">[26]MRS세부!#REF!</definedName>
    <definedName name="k_wll" localSheetId="6">[26]MRS세부!#REF!</definedName>
    <definedName name="k_wll" localSheetId="4">[26]MRS세부!#REF!</definedName>
    <definedName name="k_wll">[26]MRS세부!#REF!</definedName>
    <definedName name="key" localSheetId="0">#REF!</definedName>
    <definedName name="key" localSheetId="3">#REF!</definedName>
    <definedName name="key" localSheetId="6">#REF!</definedName>
    <definedName name="key" localSheetId="4">#REF!</definedName>
    <definedName name="key">#REF!</definedName>
    <definedName name="KK" localSheetId="0">#REF!</definedName>
    <definedName name="KK" localSheetId="3">#REF!</definedName>
    <definedName name="KK" localSheetId="6">#REF!</definedName>
    <definedName name="KK" localSheetId="4">#REF!</definedName>
    <definedName name="KK">#REF!</definedName>
    <definedName name="LBO">[11]Inputs!$D$7</definedName>
    <definedName name="LEFT" localSheetId="0">#REF!</definedName>
    <definedName name="LEFT" localSheetId="3">#REF!</definedName>
    <definedName name="LEFT" localSheetId="6">#REF!</definedName>
    <definedName name="LEFT" localSheetId="4">#REF!</definedName>
    <definedName name="LEFT">#REF!</definedName>
    <definedName name="LEFT1" localSheetId="0">#REF!</definedName>
    <definedName name="LEFT1" localSheetId="3">#REF!</definedName>
    <definedName name="LEFT1" localSheetId="6">#REF!</definedName>
    <definedName name="LEFT1" localSheetId="4">#REF!</definedName>
    <definedName name="LEFT1">#REF!</definedName>
    <definedName name="List" localSheetId="0">#REF!</definedName>
    <definedName name="List" localSheetId="3">#REF!</definedName>
    <definedName name="List" localSheetId="6">#REF!</definedName>
    <definedName name="List" localSheetId="4">#REF!</definedName>
    <definedName name="List">#REF!</definedName>
    <definedName name="ljk" localSheetId="0">[27]명단!#REF!</definedName>
    <definedName name="ljk" localSheetId="3">[27]명단!#REF!</definedName>
    <definedName name="ljk" localSheetId="6">[27]명단!#REF!</definedName>
    <definedName name="ljk" localSheetId="4">[27]명단!#REF!</definedName>
    <definedName name="ljk">[27]명단!#REF!</definedName>
    <definedName name="m_com" localSheetId="0">[26]MRS세부!#REF!</definedName>
    <definedName name="m_com" localSheetId="3">[26]MRS세부!#REF!</definedName>
    <definedName name="m_com" localSheetId="6">[26]MRS세부!#REF!</definedName>
    <definedName name="m_com" localSheetId="4">[26]MRS세부!#REF!</definedName>
    <definedName name="m_com">[26]MRS세부!#REF!</definedName>
    <definedName name="m_dcs" localSheetId="0">[26]MRS세부!#REF!</definedName>
    <definedName name="m_dcs" localSheetId="3">[26]MRS세부!#REF!</definedName>
    <definedName name="m_dcs" localSheetId="6">[26]MRS세부!#REF!</definedName>
    <definedName name="m_dcs" localSheetId="4">[26]MRS세부!#REF!</definedName>
    <definedName name="m_dcs">[26]MRS세부!#REF!</definedName>
    <definedName name="M_F123.CashFlow_Button1_Click" localSheetId="0">[28]!M_F123.CashFlow_Button1_Click</definedName>
    <definedName name="M_F123.CashFlow_Button1_Click" localSheetId="3">[28]!M_F123.CashFlow_Button1_Click</definedName>
    <definedName name="M_F123.CashFlow_Button1_Click" localSheetId="6">[28]!M_F123.CashFlow_Button1_Click</definedName>
    <definedName name="M_F123.CashFlow_Button1_Click" localSheetId="4">[28]!M_F123.CashFlow_Button1_Click</definedName>
    <definedName name="M_F123.CashFlow_Button1_Click">[28]!M_F123.CashFlow_Button1_Click</definedName>
    <definedName name="m_pcb" localSheetId="0">[26]MRS세부!#REF!</definedName>
    <definedName name="m_pcb" localSheetId="3">[26]MRS세부!#REF!</definedName>
    <definedName name="m_pcb" localSheetId="6">[26]MRS세부!#REF!</definedName>
    <definedName name="m_pcb" localSheetId="4">[26]MRS세부!#REF!</definedName>
    <definedName name="m_pcb">[26]MRS세부!#REF!</definedName>
    <definedName name="m_pcs" localSheetId="0">[26]MRS세부!#REF!</definedName>
    <definedName name="m_pcs" localSheetId="3">[26]MRS세부!#REF!</definedName>
    <definedName name="m_pcs" localSheetId="6">[26]MRS세부!#REF!</definedName>
    <definedName name="m_pcs" localSheetId="4">[26]MRS세부!#REF!</definedName>
    <definedName name="m_pcs">[26]MRS세부!#REF!</definedName>
    <definedName name="m_pstn" localSheetId="0">[26]MRS세부!#REF!</definedName>
    <definedName name="m_pstn" localSheetId="3">[26]MRS세부!#REF!</definedName>
    <definedName name="m_pstn" localSheetId="6">[26]MRS세부!#REF!</definedName>
    <definedName name="m_pstn" localSheetId="4">[26]MRS세부!#REF!</definedName>
    <definedName name="m_pstn">[26]MRS세부!#REF!</definedName>
    <definedName name="m_psys" localSheetId="0">[26]MRS세부!#REF!</definedName>
    <definedName name="m_psys" localSheetId="3">[26]MRS세부!#REF!</definedName>
    <definedName name="m_psys" localSheetId="6">[26]MRS세부!#REF!</definedName>
    <definedName name="m_psys" localSheetId="4">[26]MRS세부!#REF!</definedName>
    <definedName name="m_psys">[26]MRS세부!#REF!</definedName>
    <definedName name="m_sale" localSheetId="0">[26]MRS세부!#REF!</definedName>
    <definedName name="m_sale" localSheetId="3">[26]MRS세부!#REF!</definedName>
    <definedName name="m_sale" localSheetId="6">[26]MRS세부!#REF!</definedName>
    <definedName name="m_sale" localSheetId="4">[26]MRS세부!#REF!</definedName>
    <definedName name="m_sale">[26]MRS세부!#REF!</definedName>
    <definedName name="m_spcs" localSheetId="0">[26]MRS세부!#REF!</definedName>
    <definedName name="m_spcs" localSheetId="3">[26]MRS세부!#REF!</definedName>
    <definedName name="m_spcs" localSheetId="6">[26]MRS세부!#REF!</definedName>
    <definedName name="m_spcs" localSheetId="4">[26]MRS세부!#REF!</definedName>
    <definedName name="m_spcs">[26]MRS세부!#REF!</definedName>
    <definedName name="m_trs" localSheetId="0">[26]MRS세부!#REF!</definedName>
    <definedName name="m_trs" localSheetId="3">[26]MRS세부!#REF!</definedName>
    <definedName name="m_trs" localSheetId="6">[26]MRS세부!#REF!</definedName>
    <definedName name="m_trs" localSheetId="4">[26]MRS세부!#REF!</definedName>
    <definedName name="m_trs">[26]MRS세부!#REF!</definedName>
    <definedName name="m_wll" localSheetId="0">[26]MRS세부!#REF!</definedName>
    <definedName name="m_wll" localSheetId="3">[26]MRS세부!#REF!</definedName>
    <definedName name="m_wll" localSheetId="6">[26]MRS세부!#REF!</definedName>
    <definedName name="m_wll" localSheetId="4">[26]MRS세부!#REF!</definedName>
    <definedName name="m_wll">[26]MRS세부!#REF!</definedName>
    <definedName name="mcs03g.ReqArray">{"Price","lcii","TS13","D","0","0","H"}</definedName>
    <definedName name="MEMO" localSheetId="0">#REF!</definedName>
    <definedName name="MEMO" localSheetId="3">#REF!</definedName>
    <definedName name="MEMO" localSheetId="6">#REF!</definedName>
    <definedName name="MEMO" localSheetId="4">#REF!</definedName>
    <definedName name="MEMO">#REF!</definedName>
    <definedName name="MENO" localSheetId="0">#REF!</definedName>
    <definedName name="MENO" localSheetId="3">#REF!</definedName>
    <definedName name="MENO" localSheetId="6">#REF!</definedName>
    <definedName name="MENO" localSheetId="4">#REF!</definedName>
    <definedName name="MENO">#REF!</definedName>
    <definedName name="menu_button_Click">[0]!menu_button_Click</definedName>
    <definedName name="MerrillPrintIt" localSheetId="0" hidden="1">[14]!MerrillPrintIt</definedName>
    <definedName name="MerrillPrintIt" localSheetId="3" hidden="1">[14]!MerrillPrintIt</definedName>
    <definedName name="MerrillPrintIt" localSheetId="6" hidden="1">[14]!MerrillPrintIt</definedName>
    <definedName name="MerrillPrintIt" localSheetId="4" hidden="1">[14]!MerrillPrintIt</definedName>
    <definedName name="MerrillPrintIt" hidden="1">[14]!MerrillPrintIt</definedName>
    <definedName name="MICON">#N/A</definedName>
    <definedName name="MODEL">#N/A</definedName>
    <definedName name="month" localSheetId="0">#REF!</definedName>
    <definedName name="month" localSheetId="3">#REF!</definedName>
    <definedName name="month" localSheetId="6">#REF!</definedName>
    <definedName name="month" localSheetId="4">#REF!</definedName>
    <definedName name="month">#REF!</definedName>
    <definedName name="MPBOH">#N/A</definedName>
    <definedName name="MPEOH">#N/A</definedName>
    <definedName name="NewRange" localSheetId="0" hidden="1">[14]!NewRange</definedName>
    <definedName name="NewRange" localSheetId="3" hidden="1">[14]!NewRange</definedName>
    <definedName name="NewRange" localSheetId="6" hidden="1">[14]!NewRange</definedName>
    <definedName name="NewRange" localSheetId="4" hidden="1">[14]!NewRange</definedName>
    <definedName name="NewRange" hidden="1">[14]!NewRange</definedName>
    <definedName name="nextcell" localSheetId="0">#REF!</definedName>
    <definedName name="nextcell" localSheetId="3">#REF!</definedName>
    <definedName name="nextcell" localSheetId="6">#REF!</definedName>
    <definedName name="nextcell" localSheetId="4">#REF!</definedName>
    <definedName name="nextcell">#REF!</definedName>
    <definedName name="NORIN">#N/A</definedName>
    <definedName name="OA금형현황6월" localSheetId="0">#REF!</definedName>
    <definedName name="OA금형현황6월" localSheetId="3">#REF!</definedName>
    <definedName name="OA금형현황6월" localSheetId="6">#REF!</definedName>
    <definedName name="OA금형현황6월" localSheetId="4">#REF!</definedName>
    <definedName name="OA금형현황6월">#REF!</definedName>
    <definedName name="OFFER">[1]Trans!$E$16</definedName>
    <definedName name="offpr">[29]Sens!$O$10</definedName>
    <definedName name="OptionButton21_Click">[0]!OptionButton21_Click</definedName>
    <definedName name="OTH_UC">#N/A</definedName>
    <definedName name="OTHAMT">#N/A</definedName>
    <definedName name="OTHBOH">#N/A</definedName>
    <definedName name="OTHEOH">#N/A</definedName>
    <definedName name="OTHER">#N/A</definedName>
    <definedName name="OUT_TOTAL">#N/A</definedName>
    <definedName name="OUTAMT">#N/A</definedName>
    <definedName name="OUTQTY">#N/A</definedName>
    <definedName name="P" localSheetId="0">#REF!</definedName>
    <definedName name="P" localSheetId="3">#REF!</definedName>
    <definedName name="P" localSheetId="6">#REF!</definedName>
    <definedName name="P" localSheetId="4">#REF!</definedName>
    <definedName name="P">#REF!</definedName>
    <definedName name="P_128M">'[13]128M'!$A$3:$A$211</definedName>
    <definedName name="P_16EDO">'[13]16EDO'!$A$3:$A$200</definedName>
    <definedName name="P_16SD">'[13]16SD'!$A$3:$A$200</definedName>
    <definedName name="P_16WB">'[13]16WB'!$A$3:$A$200</definedName>
    <definedName name="P_256M">'[13]256M'!$A$3:$A$200</definedName>
    <definedName name="P_4M">'[13]4M'!$A$3:$A$200</definedName>
    <definedName name="P_64EDO">'[13]64EDO'!$A$3:$A$206</definedName>
    <definedName name="P_64SD">'[13]64SD'!$A$3:$A$247</definedName>
    <definedName name="P_DRD">[13]DRD!$A$3:$A$211</definedName>
    <definedName name="P_SRAM">[13]SRAM!$A$3:$A$200</definedName>
    <definedName name="Page1" localSheetId="0">#REF!</definedName>
    <definedName name="Page1" localSheetId="3">#REF!</definedName>
    <definedName name="Page1" localSheetId="6">#REF!</definedName>
    <definedName name="Page1" localSheetId="4">#REF!</definedName>
    <definedName name="Page1">#REF!</definedName>
    <definedName name="Page2" localSheetId="0">[15]WACC!#REF!</definedName>
    <definedName name="Page2" localSheetId="3">[15]WACC!#REF!</definedName>
    <definedName name="Page2" localSheetId="6">[15]WACC!#REF!</definedName>
    <definedName name="Page2" localSheetId="4">[15]WACC!#REF!</definedName>
    <definedName name="Page2">[15]WACC!#REF!</definedName>
    <definedName name="page3" localSheetId="0">[15]WACC!#REF!</definedName>
    <definedName name="page3" localSheetId="3">[15]WACC!#REF!</definedName>
    <definedName name="page3" localSheetId="6">[15]WACC!#REF!</definedName>
    <definedName name="page3" localSheetId="4">[15]WACC!#REF!</definedName>
    <definedName name="page3">[15]WACC!#REF!</definedName>
    <definedName name="PBC" localSheetId="0">#REF!</definedName>
    <definedName name="PBC" localSheetId="3">#REF!</definedName>
    <definedName name="PBC" localSheetId="6">#REF!</definedName>
    <definedName name="PBC" localSheetId="4">#REF!</definedName>
    <definedName name="PBC">#REF!</definedName>
    <definedName name="PBC_List" localSheetId="0">#REF!</definedName>
    <definedName name="PBC_List" localSheetId="3">#REF!</definedName>
    <definedName name="PBC_List" localSheetId="6">#REF!</definedName>
    <definedName name="PBC_List" localSheetId="4">#REF!</definedName>
    <definedName name="PBC_List">#REF!</definedName>
    <definedName name="pcs" localSheetId="0">[26]MRS세부!#REF!</definedName>
    <definedName name="pcs" localSheetId="3">[26]MRS세부!#REF!</definedName>
    <definedName name="pcs" localSheetId="6">[26]MRS세부!#REF!</definedName>
    <definedName name="pcs" localSheetId="4">[26]MRS세부!#REF!</definedName>
    <definedName name="pcs">[26]MRS세부!#REF!</definedName>
    <definedName name="PKG_LD">#N/A</definedName>
    <definedName name="PKG_S" localSheetId="0">#REF!</definedName>
    <definedName name="PKG_S" localSheetId="3">#REF!</definedName>
    <definedName name="PKG_S" localSheetId="6">#REF!</definedName>
    <definedName name="PKG_S" localSheetId="4">#REF!</definedName>
    <definedName name="PKG_S">#REF!</definedName>
    <definedName name="plNote">[0]!plNote</definedName>
    <definedName name="pool">[1]Trans!$P$7</definedName>
    <definedName name="PPBOH">#N/A</definedName>
    <definedName name="PPEOH">#N/A</definedName>
    <definedName name="price">[29]Sens!$O$11</definedName>
    <definedName name="_xlnm.Print_Area" localSheetId="0">#REF!</definedName>
    <definedName name="_xlnm.Print_Area" localSheetId="3">#REF!</definedName>
    <definedName name="_xlnm.Print_Area" localSheetId="6">#REF!</definedName>
    <definedName name="_xlnm.Print_Area" localSheetId="4">#REF!</definedName>
    <definedName name="_xlnm.Print_Area">#REF!</definedName>
    <definedName name="Print_Area_MI" localSheetId="0">#REF!</definedName>
    <definedName name="Print_Area_MI" localSheetId="3">#REF!</definedName>
    <definedName name="Print_Area_MI" localSheetId="6">#REF!</definedName>
    <definedName name="Print_Area_MI" localSheetId="4">#REF!</definedName>
    <definedName name="Print_Area_MI">#REF!</definedName>
    <definedName name="PRINT_AREA_MI1" localSheetId="0">#REF!</definedName>
    <definedName name="PRINT_AREA_MI1" localSheetId="3">#REF!</definedName>
    <definedName name="PRINT_AREA_MI1" localSheetId="6">#REF!</definedName>
    <definedName name="PRINT_AREA_MI1" localSheetId="4">#REF!</definedName>
    <definedName name="PRINT_AREA_MI1">#REF!</definedName>
    <definedName name="_xlnm.Print_Titles" localSheetId="1">건물!$2:$5</definedName>
    <definedName name="_xlnm.Print_Titles" localSheetId="0">건물_물가!$2:$5</definedName>
    <definedName name="_xlnm.Print_Titles" localSheetId="2">'공작물및입목(국유재산)'!$2:$5</definedName>
    <definedName name="_xlnm.Print_Titles" localSheetId="5">기계장치!$2:$5</definedName>
    <definedName name="_xlnm.Print_Titles" localSheetId="3">전시물품!$2:$5</definedName>
    <definedName name="_xlnm.Print_Titles" localSheetId="6">정보통신장비!$2:$5</definedName>
    <definedName name="_xlnm.Print_Titles" localSheetId="7">차량운반구!$2:$5</definedName>
    <definedName name="_xlnm.Print_Titles" localSheetId="4">행정물품!$2:$5</definedName>
    <definedName name="_xlnm.Print_Titles">#REF!</definedName>
    <definedName name="PRINT_TITLES_MI" localSheetId="0">#REF!</definedName>
    <definedName name="PRINT_TITLES_MI" localSheetId="3">#REF!</definedName>
    <definedName name="PRINT_TITLES_MI" localSheetId="6">#REF!</definedName>
    <definedName name="PRINT_TITLES_MI" localSheetId="4">#REF!</definedName>
    <definedName name="PRINT_TITLES_MI">#REF!</definedName>
    <definedName name="PRINT1">#N/A</definedName>
    <definedName name="prj" localSheetId="0">#REF!</definedName>
    <definedName name="prj" localSheetId="3">#REF!</definedName>
    <definedName name="prj" localSheetId="6">#REF!</definedName>
    <definedName name="prj" localSheetId="4">#REF!</definedName>
    <definedName name="prj">#REF!</definedName>
    <definedName name="PROD">#N/A</definedName>
    <definedName name="PRODUCT">#N/A</definedName>
    <definedName name="proj" localSheetId="0">#REF!</definedName>
    <definedName name="proj" localSheetId="3">#REF!</definedName>
    <definedName name="proj" localSheetId="6">#REF!</definedName>
    <definedName name="proj" localSheetId="4">#REF!</definedName>
    <definedName name="proj">#REF!</definedName>
    <definedName name="Q" localSheetId="0">#REF!</definedName>
    <definedName name="Q" localSheetId="3">#REF!</definedName>
    <definedName name="Q" localSheetId="6">#REF!</definedName>
    <definedName name="Q" localSheetId="4">#REF!</definedName>
    <definedName name="Q">#REF!</definedName>
    <definedName name="QAMT86106">#N/A</definedName>
    <definedName name="QRABOH">#N/A</definedName>
    <definedName name="QRAEOH">#N/A</definedName>
    <definedName name="quit_button_Click">[0]!quit_button_Click</definedName>
    <definedName name="readonhand" localSheetId="0">#REF!</definedName>
    <definedName name="readonhand" localSheetId="3">#REF!</definedName>
    <definedName name="readonhand" localSheetId="6">#REF!</definedName>
    <definedName name="readonhand" localSheetId="4">#REF!</definedName>
    <definedName name="readonhand">#REF!</definedName>
    <definedName name="_xlnm.Recorder" localSheetId="0">#REF!</definedName>
    <definedName name="_xlnm.Recorder" localSheetId="3">#REF!</definedName>
    <definedName name="_xlnm.Recorder" localSheetId="6">#REF!</definedName>
    <definedName name="_xlnm.Recorder" localSheetId="4">#REF!</definedName>
    <definedName name="_xlnm.Recorder">#REF!</definedName>
    <definedName name="RedefinePrintTableRange" localSheetId="0" hidden="1">[14]!RedefinePrintTableRange</definedName>
    <definedName name="RedefinePrintTableRange" localSheetId="3" hidden="1">[14]!RedefinePrintTableRange</definedName>
    <definedName name="RedefinePrintTableRange" localSheetId="6" hidden="1">[14]!RedefinePrintTableRange</definedName>
    <definedName name="RedefinePrintTableRange" localSheetId="4" hidden="1">[14]!RedefinePrintTableRange</definedName>
    <definedName name="RedefinePrintTableRange" hidden="1">[14]!RedefinePrintTableRange</definedName>
    <definedName name="reportPl">[0]!reportPl</definedName>
    <definedName name="Reset" localSheetId="0">#REF!</definedName>
    <definedName name="Reset" localSheetId="3">#REF!</definedName>
    <definedName name="Reset" localSheetId="6">#REF!</definedName>
    <definedName name="Reset" localSheetId="4">#REF!</definedName>
    <definedName name="Reset">#REF!</definedName>
    <definedName name="Rf" localSheetId="0">[15]WACC!#REF!</definedName>
    <definedName name="Rf" localSheetId="3">[15]WACC!#REF!</definedName>
    <definedName name="Rf" localSheetId="6">[15]WACC!#REF!</definedName>
    <definedName name="Rf" localSheetId="4">[15]WACC!#REF!</definedName>
    <definedName name="Rf">[15]WACC!#REF!</definedName>
    <definedName name="RIGHT" localSheetId="0">#REF!</definedName>
    <definedName name="RIGHT" localSheetId="3">#REF!</definedName>
    <definedName name="RIGHT" localSheetId="6">#REF!</definedName>
    <definedName name="RIGHT" localSheetId="4">#REF!</definedName>
    <definedName name="RIGHT">#REF!</definedName>
    <definedName name="rioq" hidden="1">{#N/A,#N/A,FALSE,"9612"}</definedName>
    <definedName name="rkq" localSheetId="0">'[30]외화금융(97-03)'!#REF!</definedName>
    <definedName name="rkq" localSheetId="3">'[30]외화금융(97-03)'!#REF!</definedName>
    <definedName name="rkq" localSheetId="6">'[30]외화금융(97-03)'!#REF!</definedName>
    <definedName name="rkq" localSheetId="4">'[30]외화금융(97-03)'!#REF!</definedName>
    <definedName name="rkq">'[30]외화금융(97-03)'!#REF!</definedName>
    <definedName name="RMIN">#N/A</definedName>
    <definedName name="RMREOH">#N/A</definedName>
    <definedName name="RMRNOT">#N/A</definedName>
    <definedName name="RNDBOH">#N/A</definedName>
    <definedName name="RNDEOH">#N/A</definedName>
    <definedName name="rowvalue" localSheetId="0">#REF!</definedName>
    <definedName name="rowvalue" localSheetId="3">#REF!</definedName>
    <definedName name="rowvalue" localSheetId="6">#REF!</definedName>
    <definedName name="rowvalue" localSheetId="4">#REF!</definedName>
    <definedName name="rowvalue">#REF!</definedName>
    <definedName name="Rp" localSheetId="0">[15]WACC!#REF!</definedName>
    <definedName name="Rp" localSheetId="3">[15]WACC!#REF!</definedName>
    <definedName name="Rp" localSheetId="6">[15]WACC!#REF!</definedName>
    <definedName name="Rp" localSheetId="4">[15]WACC!#REF!</definedName>
    <definedName name="Rp">[15]WACC!#REF!</definedName>
    <definedName name="rtcsvh" localSheetId="0">[10]명단!#REF!</definedName>
    <definedName name="rtcsvh" localSheetId="3">[10]명단!#REF!</definedName>
    <definedName name="rtcsvh" localSheetId="6">[10]명단!#REF!</definedName>
    <definedName name="rtcsvh" localSheetId="4">[10]명단!#REF!</definedName>
    <definedName name="rtcsvh">[10]명단!#REF!</definedName>
    <definedName name="RTIN">#N/A</definedName>
    <definedName name="SALE">#N/A</definedName>
    <definedName name="SALE2" localSheetId="0">#REF!</definedName>
    <definedName name="SALE2" localSheetId="3">#REF!</definedName>
    <definedName name="SALE2" localSheetId="6">#REF!</definedName>
    <definedName name="SALE2" localSheetId="4">#REF!</definedName>
    <definedName name="SALE2">#REF!</definedName>
    <definedName name="SALE3" localSheetId="0">#REF!</definedName>
    <definedName name="SALE3" localSheetId="3">#REF!</definedName>
    <definedName name="SALE3" localSheetId="6">#REF!</definedName>
    <definedName name="SALE3" localSheetId="4">#REF!</definedName>
    <definedName name="SALE3">#REF!</definedName>
    <definedName name="SALE4" localSheetId="0">#REF!</definedName>
    <definedName name="SALE4" localSheetId="3">#REF!</definedName>
    <definedName name="SALE4" localSheetId="6">#REF!</definedName>
    <definedName name="SALE4" localSheetId="4">#REF!</definedName>
    <definedName name="SALE4">#REF!</definedName>
    <definedName name="SALEBOH">#N/A</definedName>
    <definedName name="SALEEOH">#N/A</definedName>
    <definedName name="SAMBOH">#N/A</definedName>
    <definedName name="SAMEOH">#N/A</definedName>
    <definedName name="SCRBOH">#N/A</definedName>
    <definedName name="SCREOH">#N/A</definedName>
    <definedName name="sd" localSheetId="0">[10]명단!#REF!</definedName>
    <definedName name="sd" localSheetId="3">[10]명단!#REF!</definedName>
    <definedName name="sd" localSheetId="6">[10]명단!#REF!</definedName>
    <definedName name="sd" localSheetId="4">[10]명단!#REF!</definedName>
    <definedName name="sd">[10]명단!#REF!</definedName>
    <definedName name="SEMIIN">#N/A</definedName>
    <definedName name="SENS">[29]Sens!$A$1:$M$48</definedName>
    <definedName name="SONBOH">#N/A</definedName>
    <definedName name="SONEOH">#N/A</definedName>
    <definedName name="SS" localSheetId="3" hidden="1">{#N/A,#N/A,FALSE,"9612";#N/A,#N/A,FALSE,"9612"}</definedName>
    <definedName name="SS" localSheetId="6" hidden="1">{#N/A,#N/A,FALSE,"9612";#N/A,#N/A,FALSE,"9612"}</definedName>
    <definedName name="SS" localSheetId="4" hidden="1">{#N/A,#N/A,FALSE,"9612";#N/A,#N/A,FALSE,"9612"}</definedName>
    <definedName name="SS" hidden="1">{#N/A,#N/A,FALSE,"9612";#N/A,#N/A,FALSE,"9612"}</definedName>
    <definedName name="SSS" localSheetId="0" hidden="1">#REF!</definedName>
    <definedName name="SSS" localSheetId="3" hidden="1">#REF!</definedName>
    <definedName name="SSS" localSheetId="6" hidden="1">#REF!</definedName>
    <definedName name="SSS" localSheetId="4" hidden="1">#REF!</definedName>
    <definedName name="SSS" hidden="1">#REF!</definedName>
    <definedName name="STOCK">[11]Inputs!$D$3</definedName>
    <definedName name="subj" localSheetId="0">[26]MRS세부!#REF!</definedName>
    <definedName name="subj" localSheetId="3">[26]MRS세부!#REF!</definedName>
    <definedName name="subj" localSheetId="6">[26]MRS세부!#REF!</definedName>
    <definedName name="subj" localSheetId="4">[26]MRS세부!#REF!</definedName>
    <definedName name="subj">[26]MRS세부!#REF!</definedName>
    <definedName name="switch" localSheetId="0">#REF!</definedName>
    <definedName name="switch" localSheetId="3">#REF!</definedName>
    <definedName name="switch" localSheetId="6">#REF!</definedName>
    <definedName name="switch" localSheetId="4">#REF!</definedName>
    <definedName name="switch">#REF!</definedName>
    <definedName name="syso" localSheetId="0">#REF!</definedName>
    <definedName name="syso" localSheetId="3">#REF!</definedName>
    <definedName name="syso" localSheetId="6">#REF!</definedName>
    <definedName name="syso" localSheetId="4">#REF!</definedName>
    <definedName name="syso">#REF!</definedName>
    <definedName name="T" localSheetId="0">#REF!</definedName>
    <definedName name="T" localSheetId="3">#REF!</definedName>
    <definedName name="T" localSheetId="6">#REF!</definedName>
    <definedName name="T" localSheetId="4">#REF!</definedName>
    <definedName name="T">#REF!</definedName>
    <definedName name="T_1" localSheetId="0">#REF!</definedName>
    <definedName name="T_1" localSheetId="3">#REF!</definedName>
    <definedName name="T_1" localSheetId="6">#REF!</definedName>
    <definedName name="T_1" localSheetId="4">#REF!</definedName>
    <definedName name="T_1">#REF!</definedName>
    <definedName name="TEST0" localSheetId="0">#REF!</definedName>
    <definedName name="TEST0" localSheetId="3">#REF!</definedName>
    <definedName name="TEST0" localSheetId="6">#REF!</definedName>
    <definedName name="TEST0" localSheetId="4">#REF!</definedName>
    <definedName name="TEST0">#REF!</definedName>
    <definedName name="TEST1" localSheetId="0">#REF!</definedName>
    <definedName name="TEST1" localSheetId="3">#REF!</definedName>
    <definedName name="TEST1" localSheetId="6">#REF!</definedName>
    <definedName name="TEST1" localSheetId="4">#REF!</definedName>
    <definedName name="TEST1">#REF!</definedName>
    <definedName name="TEST10" localSheetId="0">#REF!</definedName>
    <definedName name="TEST10" localSheetId="3">#REF!</definedName>
    <definedName name="TEST10" localSheetId="6">#REF!</definedName>
    <definedName name="TEST10" localSheetId="4">#REF!</definedName>
    <definedName name="TEST10">#REF!</definedName>
    <definedName name="TEST11" localSheetId="0">#REF!</definedName>
    <definedName name="TEST11" localSheetId="3">#REF!</definedName>
    <definedName name="TEST11" localSheetId="6">#REF!</definedName>
    <definedName name="TEST11" localSheetId="4">#REF!</definedName>
    <definedName name="TEST11">#REF!</definedName>
    <definedName name="TEST12" localSheetId="0">#REF!</definedName>
    <definedName name="TEST12" localSheetId="3">#REF!</definedName>
    <definedName name="TEST12" localSheetId="6">#REF!</definedName>
    <definedName name="TEST12" localSheetId="4">#REF!</definedName>
    <definedName name="TEST12">#REF!</definedName>
    <definedName name="TEST13" localSheetId="0">#REF!</definedName>
    <definedName name="TEST13" localSheetId="3">#REF!</definedName>
    <definedName name="TEST13" localSheetId="6">#REF!</definedName>
    <definedName name="TEST13" localSheetId="4">#REF!</definedName>
    <definedName name="TEST13">#REF!</definedName>
    <definedName name="TEST14" localSheetId="0">#REF!</definedName>
    <definedName name="TEST14" localSheetId="3">#REF!</definedName>
    <definedName name="TEST14" localSheetId="6">#REF!</definedName>
    <definedName name="TEST14" localSheetId="4">#REF!</definedName>
    <definedName name="TEST14">#REF!</definedName>
    <definedName name="TEST15" localSheetId="0">#REF!</definedName>
    <definedName name="TEST15" localSheetId="3">#REF!</definedName>
    <definedName name="TEST15" localSheetId="6">#REF!</definedName>
    <definedName name="TEST15" localSheetId="4">#REF!</definedName>
    <definedName name="TEST15">#REF!</definedName>
    <definedName name="TEST16" localSheetId="0">#REF!</definedName>
    <definedName name="TEST16" localSheetId="3">#REF!</definedName>
    <definedName name="TEST16" localSheetId="6">#REF!</definedName>
    <definedName name="TEST16" localSheetId="4">#REF!</definedName>
    <definedName name="TEST16">#REF!</definedName>
    <definedName name="TEST19" localSheetId="0">'[31]3000'!#REF!</definedName>
    <definedName name="TEST19" localSheetId="3">'[31]3000'!#REF!</definedName>
    <definedName name="TEST19" localSheetId="6">'[31]3000'!#REF!</definedName>
    <definedName name="TEST19" localSheetId="4">'[31]3000'!#REF!</definedName>
    <definedName name="TEST19">'[31]3000'!#REF!</definedName>
    <definedName name="TEST2" localSheetId="0">#REF!</definedName>
    <definedName name="TEST2" localSheetId="3">#REF!</definedName>
    <definedName name="TEST2" localSheetId="6">#REF!</definedName>
    <definedName name="TEST2" localSheetId="4">#REF!</definedName>
    <definedName name="TEST2">#REF!</definedName>
    <definedName name="TEST20" localSheetId="0">'[31]3000'!#REF!</definedName>
    <definedName name="TEST20" localSheetId="3">'[31]3000'!#REF!</definedName>
    <definedName name="TEST20" localSheetId="6">'[31]3000'!#REF!</definedName>
    <definedName name="TEST20" localSheetId="4">'[31]3000'!#REF!</definedName>
    <definedName name="TEST20">'[31]3000'!#REF!</definedName>
    <definedName name="TEST21" localSheetId="0">'[31]3000'!#REF!</definedName>
    <definedName name="TEST21" localSheetId="3">'[31]3000'!#REF!</definedName>
    <definedName name="TEST21" localSheetId="6">'[31]3000'!#REF!</definedName>
    <definedName name="TEST21" localSheetId="4">'[31]3000'!#REF!</definedName>
    <definedName name="TEST21">'[31]3000'!#REF!</definedName>
    <definedName name="TEST22" localSheetId="0">'[31]3000'!#REF!</definedName>
    <definedName name="TEST22" localSheetId="3">'[31]3000'!#REF!</definedName>
    <definedName name="TEST22" localSheetId="6">'[31]3000'!#REF!</definedName>
    <definedName name="TEST22" localSheetId="4">'[31]3000'!#REF!</definedName>
    <definedName name="TEST22">'[31]3000'!#REF!</definedName>
    <definedName name="TEST23" localSheetId="0">'[31]3000'!#REF!</definedName>
    <definedName name="TEST23" localSheetId="3">'[31]3000'!#REF!</definedName>
    <definedName name="TEST23" localSheetId="6">'[31]3000'!#REF!</definedName>
    <definedName name="TEST23" localSheetId="4">'[31]3000'!#REF!</definedName>
    <definedName name="TEST23">'[31]3000'!#REF!</definedName>
    <definedName name="TEST24" localSheetId="0">'[31]3000'!#REF!</definedName>
    <definedName name="TEST24" localSheetId="3">'[31]3000'!#REF!</definedName>
    <definedName name="TEST24" localSheetId="6">'[31]3000'!#REF!</definedName>
    <definedName name="TEST24" localSheetId="4">'[31]3000'!#REF!</definedName>
    <definedName name="TEST24">'[31]3000'!#REF!</definedName>
    <definedName name="TEST25" localSheetId="0">'[31]3000'!#REF!</definedName>
    <definedName name="TEST25" localSheetId="3">'[31]3000'!#REF!</definedName>
    <definedName name="TEST25" localSheetId="6">'[31]3000'!#REF!</definedName>
    <definedName name="TEST25" localSheetId="4">'[31]3000'!#REF!</definedName>
    <definedName name="TEST25">'[31]3000'!#REF!</definedName>
    <definedName name="TEST3" localSheetId="0">#REF!</definedName>
    <definedName name="TEST3" localSheetId="3">#REF!</definedName>
    <definedName name="TEST3" localSheetId="6">#REF!</definedName>
    <definedName name="TEST3" localSheetId="4">#REF!</definedName>
    <definedName name="TEST3">#REF!</definedName>
    <definedName name="TEST4" localSheetId="0">#REF!</definedName>
    <definedName name="TEST4" localSheetId="3">#REF!</definedName>
    <definedName name="TEST4" localSheetId="6">#REF!</definedName>
    <definedName name="TEST4" localSheetId="4">#REF!</definedName>
    <definedName name="TEST4">#REF!</definedName>
    <definedName name="TEST5" localSheetId="0">#REF!</definedName>
    <definedName name="TEST5" localSheetId="3">#REF!</definedName>
    <definedName name="TEST5" localSheetId="6">#REF!</definedName>
    <definedName name="TEST5" localSheetId="4">#REF!</definedName>
    <definedName name="TEST5">#REF!</definedName>
    <definedName name="TEST6" localSheetId="0">#REF!</definedName>
    <definedName name="TEST6" localSheetId="3">#REF!</definedName>
    <definedName name="TEST6" localSheetId="6">#REF!</definedName>
    <definedName name="TEST6" localSheetId="4">#REF!</definedName>
    <definedName name="TEST6">#REF!</definedName>
    <definedName name="TEST7" localSheetId="0">#REF!</definedName>
    <definedName name="TEST7" localSheetId="3">#REF!</definedName>
    <definedName name="TEST7" localSheetId="6">#REF!</definedName>
    <definedName name="TEST7" localSheetId="4">#REF!</definedName>
    <definedName name="TEST7">#REF!</definedName>
    <definedName name="TEST8" localSheetId="0">#REF!</definedName>
    <definedName name="TEST8" localSheetId="3">#REF!</definedName>
    <definedName name="TEST8" localSheetId="6">#REF!</definedName>
    <definedName name="TEST8" localSheetId="4">#REF!</definedName>
    <definedName name="TEST8">#REF!</definedName>
    <definedName name="TEST9" localSheetId="0">#REF!</definedName>
    <definedName name="TEST9" localSheetId="3">#REF!</definedName>
    <definedName name="TEST9" localSheetId="6">#REF!</definedName>
    <definedName name="TEST9" localSheetId="4">#REF!</definedName>
    <definedName name="TEST9">#REF!</definedName>
    <definedName name="TESTHKEY" localSheetId="0">#REF!</definedName>
    <definedName name="TESTHKEY" localSheetId="3">#REF!</definedName>
    <definedName name="TESTHKEY" localSheetId="6">#REF!</definedName>
    <definedName name="TESTHKEY" localSheetId="4">#REF!</definedName>
    <definedName name="TESTHKEY">#REF!</definedName>
    <definedName name="TESTKEYS" localSheetId="0">#REF!</definedName>
    <definedName name="TESTKEYS" localSheetId="3">#REF!</definedName>
    <definedName name="TESTKEYS" localSheetId="6">#REF!</definedName>
    <definedName name="TESTKEYS" localSheetId="4">#REF!</definedName>
    <definedName name="TESTKEYS">#REF!</definedName>
    <definedName name="TESTVKEY" localSheetId="0">#REF!</definedName>
    <definedName name="TESTVKEY" localSheetId="3">#REF!</definedName>
    <definedName name="TESTVKEY" localSheetId="6">#REF!</definedName>
    <definedName name="TESTVKEY" localSheetId="4">#REF!</definedName>
    <definedName name="TESTVKEY">#REF!</definedName>
    <definedName name="TextRefCopy1" localSheetId="0">'[32]F1,2'!#REF!</definedName>
    <definedName name="TextRefCopy1" localSheetId="3">'[32]F1,2'!#REF!</definedName>
    <definedName name="TextRefCopy1" localSheetId="6">'[32]F1,2'!#REF!</definedName>
    <definedName name="TextRefCopy1" localSheetId="4">'[32]F1,2'!#REF!</definedName>
    <definedName name="TextRefCopy1">'[32]F1,2'!#REF!</definedName>
    <definedName name="TextRefCopy10" localSheetId="0">'[32]F1,2'!#REF!</definedName>
    <definedName name="TextRefCopy10" localSheetId="3">'[32]F1,2'!#REF!</definedName>
    <definedName name="TextRefCopy10" localSheetId="6">'[32]F1,2'!#REF!</definedName>
    <definedName name="TextRefCopy10" localSheetId="4">'[32]F1,2'!#REF!</definedName>
    <definedName name="TextRefCopy10">'[32]F1,2'!#REF!</definedName>
    <definedName name="TextRefCopy11" localSheetId="0">'[32]F1,2'!#REF!</definedName>
    <definedName name="TextRefCopy11" localSheetId="3">'[32]F1,2'!#REF!</definedName>
    <definedName name="TextRefCopy11" localSheetId="6">'[32]F1,2'!#REF!</definedName>
    <definedName name="TextRefCopy11" localSheetId="4">'[32]F1,2'!#REF!</definedName>
    <definedName name="TextRefCopy11">'[32]F1,2'!#REF!</definedName>
    <definedName name="TextRefCopy12" localSheetId="0">'[32]F1,2'!#REF!</definedName>
    <definedName name="TextRefCopy12" localSheetId="3">'[32]F1,2'!#REF!</definedName>
    <definedName name="TextRefCopy12" localSheetId="6">'[32]F1,2'!#REF!</definedName>
    <definedName name="TextRefCopy12" localSheetId="4">'[32]F1,2'!#REF!</definedName>
    <definedName name="TextRefCopy12">'[32]F1,2'!#REF!</definedName>
    <definedName name="TextRefCopy13" localSheetId="0">'[32]F1,2'!#REF!</definedName>
    <definedName name="TextRefCopy13" localSheetId="3">'[32]F1,2'!#REF!</definedName>
    <definedName name="TextRefCopy13" localSheetId="6">'[32]F1,2'!#REF!</definedName>
    <definedName name="TextRefCopy13" localSheetId="4">'[32]F1,2'!#REF!</definedName>
    <definedName name="TextRefCopy13">'[32]F1,2'!#REF!</definedName>
    <definedName name="TextRefCopy14" localSheetId="0">'[32]F1,2'!#REF!</definedName>
    <definedName name="TextRefCopy14" localSheetId="3">'[32]F1,2'!#REF!</definedName>
    <definedName name="TextRefCopy14" localSheetId="6">'[32]F1,2'!#REF!</definedName>
    <definedName name="TextRefCopy14" localSheetId="4">'[32]F1,2'!#REF!</definedName>
    <definedName name="TextRefCopy14">'[32]F1,2'!#REF!</definedName>
    <definedName name="TextRefCopy15" localSheetId="0">'[32]F1,2'!#REF!</definedName>
    <definedName name="TextRefCopy15" localSheetId="3">'[32]F1,2'!#REF!</definedName>
    <definedName name="TextRefCopy15" localSheetId="6">'[32]F1,2'!#REF!</definedName>
    <definedName name="TextRefCopy15" localSheetId="4">'[32]F1,2'!#REF!</definedName>
    <definedName name="TextRefCopy15">'[32]F1,2'!#REF!</definedName>
    <definedName name="TextRefCopy16" localSheetId="0">'[32]F1,2'!#REF!</definedName>
    <definedName name="TextRefCopy16" localSheetId="3">'[32]F1,2'!#REF!</definedName>
    <definedName name="TextRefCopy16" localSheetId="6">'[32]F1,2'!#REF!</definedName>
    <definedName name="TextRefCopy16" localSheetId="4">'[32]F1,2'!#REF!</definedName>
    <definedName name="TextRefCopy16">'[32]F1,2'!#REF!</definedName>
    <definedName name="TextRefCopy17" localSheetId="0">'[32]F1,2'!#REF!</definedName>
    <definedName name="TextRefCopy17" localSheetId="3">'[32]F1,2'!#REF!</definedName>
    <definedName name="TextRefCopy17" localSheetId="6">'[32]F1,2'!#REF!</definedName>
    <definedName name="TextRefCopy17" localSheetId="4">'[32]F1,2'!#REF!</definedName>
    <definedName name="TextRefCopy17">'[32]F1,2'!#REF!</definedName>
    <definedName name="TextRefCopy18" localSheetId="0">'[32]F1,2'!#REF!</definedName>
    <definedName name="TextRefCopy18" localSheetId="3">'[32]F1,2'!#REF!</definedName>
    <definedName name="TextRefCopy18" localSheetId="6">'[32]F1,2'!#REF!</definedName>
    <definedName name="TextRefCopy18" localSheetId="4">'[32]F1,2'!#REF!</definedName>
    <definedName name="TextRefCopy18">'[32]F1,2'!#REF!</definedName>
    <definedName name="TextRefCopy19" localSheetId="0">'[32]F1,2'!#REF!</definedName>
    <definedName name="TextRefCopy19" localSheetId="3">'[32]F1,2'!#REF!</definedName>
    <definedName name="TextRefCopy19" localSheetId="6">'[32]F1,2'!#REF!</definedName>
    <definedName name="TextRefCopy19" localSheetId="4">'[32]F1,2'!#REF!</definedName>
    <definedName name="TextRefCopy19">'[32]F1,2'!#REF!</definedName>
    <definedName name="TextRefCopy2" localSheetId="0">'[32]F1,2'!#REF!</definedName>
    <definedName name="TextRefCopy2" localSheetId="3">'[32]F1,2'!#REF!</definedName>
    <definedName name="TextRefCopy2" localSheetId="6">'[32]F1,2'!#REF!</definedName>
    <definedName name="TextRefCopy2" localSheetId="4">'[32]F1,2'!#REF!</definedName>
    <definedName name="TextRefCopy2">'[32]F1,2'!#REF!</definedName>
    <definedName name="TextRefCopy3" localSheetId="0">#REF!</definedName>
    <definedName name="TextRefCopy3" localSheetId="3">#REF!</definedName>
    <definedName name="TextRefCopy3" localSheetId="6">#REF!</definedName>
    <definedName name="TextRefCopy3" localSheetId="4">#REF!</definedName>
    <definedName name="TextRefCopy3">#REF!</definedName>
    <definedName name="TextRefCopy5" localSheetId="0">'[32]F1,2'!#REF!</definedName>
    <definedName name="TextRefCopy5" localSheetId="3">'[32]F1,2'!#REF!</definedName>
    <definedName name="TextRefCopy5" localSheetId="6">'[32]F1,2'!#REF!</definedName>
    <definedName name="TextRefCopy5" localSheetId="4">'[32]F1,2'!#REF!</definedName>
    <definedName name="TextRefCopy5">'[32]F1,2'!#REF!</definedName>
    <definedName name="TextRefCopy6" localSheetId="0">#REF!</definedName>
    <definedName name="TextRefCopy6" localSheetId="3">#REF!</definedName>
    <definedName name="TextRefCopy6" localSheetId="6">#REF!</definedName>
    <definedName name="TextRefCopy6" localSheetId="4">#REF!</definedName>
    <definedName name="TextRefCopy6">#REF!</definedName>
    <definedName name="TextRefCopy7" localSheetId="0">#REF!</definedName>
    <definedName name="TextRefCopy7" localSheetId="3">#REF!</definedName>
    <definedName name="TextRefCopy7" localSheetId="6">#REF!</definedName>
    <definedName name="TextRefCopy7" localSheetId="4">#REF!</definedName>
    <definedName name="TextRefCopy7">#REF!</definedName>
    <definedName name="TextRefCopy8" localSheetId="0">#REF!</definedName>
    <definedName name="TextRefCopy8" localSheetId="3">#REF!</definedName>
    <definedName name="TextRefCopy8" localSheetId="6">#REF!</definedName>
    <definedName name="TextRefCopy8" localSheetId="4">#REF!</definedName>
    <definedName name="TextRefCopy8">#REF!</definedName>
    <definedName name="TextRefCopy9" localSheetId="0">'[32]F1,2'!#REF!</definedName>
    <definedName name="TextRefCopy9" localSheetId="3">'[32]F1,2'!#REF!</definedName>
    <definedName name="TextRefCopy9" localSheetId="6">'[32]F1,2'!#REF!</definedName>
    <definedName name="TextRefCopy9" localSheetId="4">'[32]F1,2'!#REF!</definedName>
    <definedName name="TextRefCopy9">'[32]F1,2'!#REF!</definedName>
    <definedName name="TextRefCopyRangeCount" hidden="1">4</definedName>
    <definedName name="TOTAL" localSheetId="0">#REF!</definedName>
    <definedName name="TOTAL" localSheetId="3">#REF!</definedName>
    <definedName name="TOTAL" localSheetId="6">#REF!</definedName>
    <definedName name="TOTAL" localSheetId="4">#REF!</definedName>
    <definedName name="TOTAL">#REF!</definedName>
    <definedName name="TOTAL1" localSheetId="0">#REF!</definedName>
    <definedName name="TOTAL1" localSheetId="3">#REF!</definedName>
    <definedName name="TOTAL1" localSheetId="6">#REF!</definedName>
    <definedName name="TOTAL1" localSheetId="4">#REF!</definedName>
    <definedName name="TOTAL1">#REF!</definedName>
    <definedName name="TOTAL2" localSheetId="0">#REF!</definedName>
    <definedName name="TOTAL2" localSheetId="3">#REF!</definedName>
    <definedName name="TOTAL2" localSheetId="6">#REF!</definedName>
    <definedName name="TOTAL2" localSheetId="4">#REF!</definedName>
    <definedName name="TOTAL2">#REF!</definedName>
    <definedName name="TOTAL3" localSheetId="0">#REF!</definedName>
    <definedName name="TOTAL3" localSheetId="3">#REF!</definedName>
    <definedName name="TOTAL3" localSheetId="6">#REF!</definedName>
    <definedName name="TOTAL3" localSheetId="4">#REF!</definedName>
    <definedName name="TOTAL3">#REF!</definedName>
    <definedName name="TTL_COS">#N/A</definedName>
    <definedName name="TTL_SALE">#N/A</definedName>
    <definedName name="TTL_UC">#N/A</definedName>
    <definedName name="TTLSALE">#N/A</definedName>
    <definedName name="Txyz" localSheetId="0">#REF!</definedName>
    <definedName name="Txyz" localSheetId="3">#REF!</definedName>
    <definedName name="Txyz" localSheetId="6">#REF!</definedName>
    <definedName name="Txyz" localSheetId="4">#REF!</definedName>
    <definedName name="Txyz">#REF!</definedName>
    <definedName name="ukt" localSheetId="0">[15]WACC!#REF!</definedName>
    <definedName name="ukt" localSheetId="3">[15]WACC!#REF!</definedName>
    <definedName name="ukt" localSheetId="6">[15]WACC!#REF!</definedName>
    <definedName name="ukt" localSheetId="4">[15]WACC!#REF!</definedName>
    <definedName name="ukt">[15]WACC!#REF!</definedName>
    <definedName name="VARAMT">#N/A</definedName>
    <definedName name="VAREOH">#N/A</definedName>
    <definedName name="WHANT" localSheetId="0">'[33]1995년 섹터별 매출'!#REF!</definedName>
    <definedName name="WHANT" localSheetId="3">'[33]1995년 섹터별 매출'!#REF!</definedName>
    <definedName name="WHANT" localSheetId="6">'[33]1995년 섹터별 매출'!#REF!</definedName>
    <definedName name="WHANT" localSheetId="4">'[33]1995년 섹터별 매출'!#REF!</definedName>
    <definedName name="WHANT">'[33]1995년 섹터별 매출'!#REF!</definedName>
    <definedName name="wrn.COSA._.FS._.국문." hidden="1">{#N/A,#N/A,FALSE,"BS";#N/A,#N/A,FALSE,"PL";#N/A,#N/A,FALSE,"처분";#N/A,#N/A,FALSE,"현금";#N/A,#N/A,FALSE,"매출";#N/A,#N/A,FALSE,"원가";#N/A,#N/A,FALSE,"경영"}</definedName>
    <definedName name="wrn.Lead._.Schedule." hidden="1">{#N/A,#N/A,FALSE,"BS";#N/A,#N/A,FALSE,"PL";#N/A,#N/A,FALSE,"A";#N/A,#N/A,FALSE,"B";#N/A,#N/A,FALSE,"B1";#N/A,#N/A,FALSE,"C";#N/A,#N/A,FALSE,"C1";#N/A,#N/A,FALSE,"C2";#N/A,#N/A,FALSE,"D";#N/A,#N/A,FALSE,"E";#N/A,#N/A,FALSE,"F";#N/A,#N/A,FALSE,"AA";#N/A,#N/A,FALSE,"BB";#N/A,#N/A,FALSE,"CC";#N/A,#N/A,FALSE,"DD";#N/A,#N/A,FALSE,"EE";#N/A,#N/A,FALSE,"FF";#N/A,#N/A,FALSE,"PL10";#N/A,#N/A,FALSE,"PL20";#N/A,#N/A,FALSE,"PL30"}</definedName>
    <definedName name="wrn.pl." localSheetId="1" hidden="1">{#N/A,#N/A,FALSE,"9612";#N/A,#N/A,FALSE,"9612"}</definedName>
    <definedName name="wrn.pl." localSheetId="3" hidden="1">{#N/A,#N/A,FALSE,"9612";#N/A,#N/A,FALSE,"9612"}</definedName>
    <definedName name="wrn.pl." localSheetId="6" hidden="1">{#N/A,#N/A,FALSE,"9612";#N/A,#N/A,FALSE,"9612"}</definedName>
    <definedName name="wrn.pl." localSheetId="4" hidden="1">{#N/A,#N/A,FALSE,"9612";#N/A,#N/A,FALSE,"9612"}</definedName>
    <definedName name="wrn.pl." hidden="1">{#N/A,#N/A,FALSE,"9612";#N/A,#N/A,FALSE,"9612"}</definedName>
    <definedName name="wrn.불량금액." localSheetId="1" hidden="1">{#N/A,#N/A,FALSE,"9612"}</definedName>
    <definedName name="wrn.불량금액." localSheetId="3" hidden="1">{#N/A,#N/A,FALSE,"9612"}</definedName>
    <definedName name="wrn.불량금액." localSheetId="6" hidden="1">{#N/A,#N/A,FALSE,"9612"}</definedName>
    <definedName name="wrn.불량금액." localSheetId="4" hidden="1">{#N/A,#N/A,FALSE,"9612"}</definedName>
    <definedName name="wrn.불량금액." hidden="1">{#N/A,#N/A,FALSE,"9612"}</definedName>
    <definedName name="wrn.제조원가." localSheetId="1" hidden="1">{#N/A,#N/A,FALSE,"9612"}</definedName>
    <definedName name="wrn.제조원가." localSheetId="3" hidden="1">{#N/A,#N/A,FALSE,"9612"}</definedName>
    <definedName name="wrn.제조원가." localSheetId="6" hidden="1">{#N/A,#N/A,FALSE,"9612"}</definedName>
    <definedName name="wrn.제조원가." localSheetId="4" hidden="1">{#N/A,#N/A,FALSE,"9612"}</definedName>
    <definedName name="wrn.제조원가." hidden="1">{#N/A,#N/A,FALSE,"9612"}</definedName>
    <definedName name="wrn.제품수불." localSheetId="1" hidden="1">{#N/A,#N/A,FALSE,"9612"}</definedName>
    <definedName name="wrn.제품수불." localSheetId="3" hidden="1">{#N/A,#N/A,FALSE,"9612"}</definedName>
    <definedName name="wrn.제품수불." localSheetId="6" hidden="1">{#N/A,#N/A,FALSE,"9612"}</definedName>
    <definedName name="wrn.제품수불." localSheetId="4" hidden="1">{#N/A,#N/A,FALSE,"9612"}</definedName>
    <definedName name="wrn.제품수불." hidden="1">{#N/A,#N/A,FALSE,"9612"}</definedName>
    <definedName name="XREF_COLUMN_1" localSheetId="0" hidden="1">[34]TFT공정평가!#REF!</definedName>
    <definedName name="XREF_COLUMN_1" localSheetId="3" hidden="1">[34]TFT공정평가!#REF!</definedName>
    <definedName name="XREF_COLUMN_1" localSheetId="6" hidden="1">[34]TFT공정평가!#REF!</definedName>
    <definedName name="XREF_COLUMN_1" localSheetId="4" hidden="1">[34]TFT공정평가!#REF!</definedName>
    <definedName name="XREF_COLUMN_1" hidden="1">[34]TFT공정평가!#REF!</definedName>
    <definedName name="XREF_COLUMN_10" localSheetId="0" hidden="1">#REF!</definedName>
    <definedName name="XREF_COLUMN_10" localSheetId="3" hidden="1">#REF!</definedName>
    <definedName name="XREF_COLUMN_10" localSheetId="6" hidden="1">#REF!</definedName>
    <definedName name="XREF_COLUMN_10" localSheetId="4" hidden="1">#REF!</definedName>
    <definedName name="XREF_COLUMN_10" hidden="1">#REF!</definedName>
    <definedName name="XREF_COLUMN_11" localSheetId="0" hidden="1">#REF!</definedName>
    <definedName name="XREF_COLUMN_11" localSheetId="3" hidden="1">#REF!</definedName>
    <definedName name="XREF_COLUMN_11" localSheetId="6" hidden="1">#REF!</definedName>
    <definedName name="XREF_COLUMN_11" localSheetId="4" hidden="1">#REF!</definedName>
    <definedName name="XREF_COLUMN_11" hidden="1">#REF!</definedName>
    <definedName name="XREF_COLUMN_12" localSheetId="0" hidden="1">[35]상품!#REF!</definedName>
    <definedName name="XREF_COLUMN_12" localSheetId="3" hidden="1">[35]상품!#REF!</definedName>
    <definedName name="XREF_COLUMN_12" localSheetId="6" hidden="1">[35]상품!#REF!</definedName>
    <definedName name="XREF_COLUMN_12" localSheetId="4" hidden="1">[35]상품!#REF!</definedName>
    <definedName name="XREF_COLUMN_12" hidden="1">[35]상품!#REF!</definedName>
    <definedName name="XREF_COLUMN_13" localSheetId="0" hidden="1">'[36]PL(일반)'!#REF!</definedName>
    <definedName name="XREF_COLUMN_13" localSheetId="3" hidden="1">'[36]PL(일반)'!#REF!</definedName>
    <definedName name="XREF_COLUMN_13" localSheetId="6" hidden="1">'[36]PL(일반)'!#REF!</definedName>
    <definedName name="XREF_COLUMN_13" localSheetId="4" hidden="1">'[36]PL(일반)'!#REF!</definedName>
    <definedName name="XREF_COLUMN_13" hidden="1">'[36]PL(일반)'!#REF!</definedName>
    <definedName name="XREF_COLUMN_15" localSheetId="0" hidden="1">#REF!</definedName>
    <definedName name="XREF_COLUMN_15" localSheetId="3" hidden="1">#REF!</definedName>
    <definedName name="XREF_COLUMN_15" localSheetId="6" hidden="1">#REF!</definedName>
    <definedName name="XREF_COLUMN_15" localSheetId="4" hidden="1">#REF!</definedName>
    <definedName name="XREF_COLUMN_15" hidden="1">#REF!</definedName>
    <definedName name="XREF_COLUMN_17" localSheetId="0" hidden="1">'[36]CAJE.CRJE'!#REF!</definedName>
    <definedName name="XREF_COLUMN_17" localSheetId="3" hidden="1">'[36]CAJE.CRJE'!#REF!</definedName>
    <definedName name="XREF_COLUMN_17" localSheetId="6" hidden="1">'[36]CAJE.CRJE'!#REF!</definedName>
    <definedName name="XREF_COLUMN_17" localSheetId="4" hidden="1">'[36]CAJE.CRJE'!#REF!</definedName>
    <definedName name="XREF_COLUMN_17" hidden="1">'[36]CAJE.CRJE'!#REF!</definedName>
    <definedName name="XREF_COLUMN_2" localSheetId="0" hidden="1">[34]TFT공정평가!#REF!</definedName>
    <definedName name="XREF_COLUMN_2" localSheetId="3" hidden="1">[34]TFT공정평가!#REF!</definedName>
    <definedName name="XREF_COLUMN_2" localSheetId="6" hidden="1">[34]TFT공정평가!#REF!</definedName>
    <definedName name="XREF_COLUMN_2" localSheetId="4" hidden="1">[34]TFT공정평가!#REF!</definedName>
    <definedName name="XREF_COLUMN_2" hidden="1">[34]TFT공정평가!#REF!</definedName>
    <definedName name="XREF_COLUMN_3" localSheetId="0" hidden="1">[35]LEAD!#REF!</definedName>
    <definedName name="XREF_COLUMN_3" localSheetId="3" hidden="1">[35]LEAD!#REF!</definedName>
    <definedName name="XREF_COLUMN_3" localSheetId="6" hidden="1">[35]LEAD!#REF!</definedName>
    <definedName name="XREF_COLUMN_3" localSheetId="4" hidden="1">[35]LEAD!#REF!</definedName>
    <definedName name="XREF_COLUMN_3" hidden="1">[35]LEAD!#REF!</definedName>
    <definedName name="XREF_COLUMN_4" localSheetId="0" hidden="1">#REF!</definedName>
    <definedName name="XREF_COLUMN_4" localSheetId="3" hidden="1">#REF!</definedName>
    <definedName name="XREF_COLUMN_4" localSheetId="6" hidden="1">#REF!</definedName>
    <definedName name="XREF_COLUMN_4" localSheetId="4" hidden="1">#REF!</definedName>
    <definedName name="XREF_COLUMN_4" hidden="1">#REF!</definedName>
    <definedName name="XREF_COLUMN_5" localSheetId="0" hidden="1">#REF!</definedName>
    <definedName name="XREF_COLUMN_5" localSheetId="3" hidden="1">#REF!</definedName>
    <definedName name="XREF_COLUMN_5" localSheetId="6" hidden="1">#REF!</definedName>
    <definedName name="XREF_COLUMN_5" localSheetId="4" hidden="1">#REF!</definedName>
    <definedName name="XREF_COLUMN_5" hidden="1">#REF!</definedName>
    <definedName name="XREF_COLUMN_6" localSheetId="0" hidden="1">#REF!</definedName>
    <definedName name="XREF_COLUMN_6" localSheetId="3" hidden="1">#REF!</definedName>
    <definedName name="XREF_COLUMN_6" localSheetId="6" hidden="1">#REF!</definedName>
    <definedName name="XREF_COLUMN_6" localSheetId="4" hidden="1">#REF!</definedName>
    <definedName name="XREF_COLUMN_6" hidden="1">#REF!</definedName>
    <definedName name="XREF_COLUMN_7" localSheetId="0" hidden="1">#REF!</definedName>
    <definedName name="XREF_COLUMN_7" localSheetId="3" hidden="1">#REF!</definedName>
    <definedName name="XREF_COLUMN_7" localSheetId="6" hidden="1">#REF!</definedName>
    <definedName name="XREF_COLUMN_7" localSheetId="4" hidden="1">#REF!</definedName>
    <definedName name="XREF_COLUMN_7" hidden="1">#REF!</definedName>
    <definedName name="XREF_COLUMN_8" localSheetId="0" hidden="1">#REF!</definedName>
    <definedName name="XREF_COLUMN_8" localSheetId="3" hidden="1">#REF!</definedName>
    <definedName name="XREF_COLUMN_8" localSheetId="6" hidden="1">#REF!</definedName>
    <definedName name="XREF_COLUMN_8" localSheetId="4" hidden="1">#REF!</definedName>
    <definedName name="XREF_COLUMN_8" hidden="1">#REF!</definedName>
    <definedName name="XREF_COLUMN_9" localSheetId="0" hidden="1">#REF!</definedName>
    <definedName name="XREF_COLUMN_9" localSheetId="3" hidden="1">#REF!</definedName>
    <definedName name="XREF_COLUMN_9" localSheetId="6" hidden="1">#REF!</definedName>
    <definedName name="XREF_COLUMN_9" localSheetId="4" hidden="1">#REF!</definedName>
    <definedName name="XREF_COLUMN_9" hidden="1">#REF!</definedName>
    <definedName name="XRefActiveRow" localSheetId="0" hidden="1">[37]XREF!#REF!</definedName>
    <definedName name="XRefActiveRow" localSheetId="3" hidden="1">[37]XREF!#REF!</definedName>
    <definedName name="XRefActiveRow" localSheetId="6" hidden="1">[37]XREF!#REF!</definedName>
    <definedName name="XRefActiveRow" localSheetId="4" hidden="1">[37]XREF!#REF!</definedName>
    <definedName name="XRefActiveRow" hidden="1">[37]XREF!#REF!</definedName>
    <definedName name="XRefColumnsCount" hidden="1">3</definedName>
    <definedName name="XRefCopy1" localSheetId="0" hidden="1">#REF!</definedName>
    <definedName name="XRefCopy1" localSheetId="3" hidden="1">#REF!</definedName>
    <definedName name="XRefCopy1" localSheetId="6" hidden="1">#REF!</definedName>
    <definedName name="XRefCopy1" localSheetId="4" hidden="1">#REF!</definedName>
    <definedName name="XRefCopy1" hidden="1">#REF!</definedName>
    <definedName name="XRefCopy10" localSheetId="0" hidden="1">#REF!</definedName>
    <definedName name="XRefCopy10" localSheetId="3" hidden="1">#REF!</definedName>
    <definedName name="XRefCopy10" localSheetId="6" hidden="1">#REF!</definedName>
    <definedName name="XRefCopy10" localSheetId="4" hidden="1">#REF!</definedName>
    <definedName name="XRefCopy10" hidden="1">#REF!</definedName>
    <definedName name="XRefCopy10Row" localSheetId="0" hidden="1">#REF!</definedName>
    <definedName name="XRefCopy10Row" localSheetId="3" hidden="1">#REF!</definedName>
    <definedName name="XRefCopy10Row" localSheetId="6" hidden="1">#REF!</definedName>
    <definedName name="XRefCopy10Row" localSheetId="4" hidden="1">#REF!</definedName>
    <definedName name="XRefCopy10Row" hidden="1">#REF!</definedName>
    <definedName name="XRefCopy11" localSheetId="0" hidden="1">#REF!</definedName>
    <definedName name="XRefCopy11" localSheetId="3" hidden="1">#REF!</definedName>
    <definedName name="XRefCopy11" localSheetId="6" hidden="1">#REF!</definedName>
    <definedName name="XRefCopy11" localSheetId="4" hidden="1">#REF!</definedName>
    <definedName name="XRefCopy11" hidden="1">#REF!</definedName>
    <definedName name="XRefCopy11Row" localSheetId="0" hidden="1">#REF!</definedName>
    <definedName name="XRefCopy11Row" localSheetId="3" hidden="1">#REF!</definedName>
    <definedName name="XRefCopy11Row" localSheetId="6" hidden="1">#REF!</definedName>
    <definedName name="XRefCopy11Row" localSheetId="4" hidden="1">#REF!</definedName>
    <definedName name="XRefCopy11Row" hidden="1">#REF!</definedName>
    <definedName name="XRefCopy14Row" localSheetId="0" hidden="1">[35]XREF!#REF!</definedName>
    <definedName name="XRefCopy14Row" localSheetId="3" hidden="1">[35]XREF!#REF!</definedName>
    <definedName name="XRefCopy14Row" localSheetId="6" hidden="1">[35]XREF!#REF!</definedName>
    <definedName name="XRefCopy14Row" localSheetId="4" hidden="1">[35]XREF!#REF!</definedName>
    <definedName name="XRefCopy14Row" hidden="1">[35]XREF!#REF!</definedName>
    <definedName name="XRefCopy1Row" localSheetId="0" hidden="1">[34]XREF!#REF!</definedName>
    <definedName name="XRefCopy1Row" localSheetId="3" hidden="1">[34]XREF!#REF!</definedName>
    <definedName name="XRefCopy1Row" localSheetId="6" hidden="1">[34]XREF!#REF!</definedName>
    <definedName name="XRefCopy1Row" localSheetId="4" hidden="1">[34]XREF!#REF!</definedName>
    <definedName name="XRefCopy1Row" hidden="1">[34]XREF!#REF!</definedName>
    <definedName name="XRefCopy2" localSheetId="0" hidden="1">#REF!</definedName>
    <definedName name="XRefCopy2" localSheetId="3" hidden="1">#REF!</definedName>
    <definedName name="XRefCopy2" localSheetId="6" hidden="1">#REF!</definedName>
    <definedName name="XRefCopy2" localSheetId="4" hidden="1">#REF!</definedName>
    <definedName name="XRefCopy2" hidden="1">#REF!</definedName>
    <definedName name="XRefCopy2Row" localSheetId="0" hidden="1">#REF!</definedName>
    <definedName name="XRefCopy2Row" localSheetId="3" hidden="1">#REF!</definedName>
    <definedName name="XRefCopy2Row" localSheetId="6" hidden="1">#REF!</definedName>
    <definedName name="XRefCopy2Row" localSheetId="4" hidden="1">#REF!</definedName>
    <definedName name="XRefCopy2Row" hidden="1">#REF!</definedName>
    <definedName name="XRefCopy3" localSheetId="0" hidden="1">#REF!</definedName>
    <definedName name="XRefCopy3" localSheetId="3" hidden="1">#REF!</definedName>
    <definedName name="XRefCopy3" localSheetId="6" hidden="1">#REF!</definedName>
    <definedName name="XRefCopy3" localSheetId="4" hidden="1">#REF!</definedName>
    <definedName name="XRefCopy3" hidden="1">#REF!</definedName>
    <definedName name="XRefCopy3Row" localSheetId="0" hidden="1">#REF!</definedName>
    <definedName name="XRefCopy3Row" localSheetId="3" hidden="1">#REF!</definedName>
    <definedName name="XRefCopy3Row" localSheetId="6" hidden="1">#REF!</definedName>
    <definedName name="XRefCopy3Row" localSheetId="4" hidden="1">#REF!</definedName>
    <definedName name="XRefCopy3Row" hidden="1">#REF!</definedName>
    <definedName name="XRefCopy4" localSheetId="0" hidden="1">#REF!</definedName>
    <definedName name="XRefCopy4" localSheetId="3" hidden="1">#REF!</definedName>
    <definedName name="XRefCopy4" localSheetId="6" hidden="1">#REF!</definedName>
    <definedName name="XRefCopy4" localSheetId="4" hidden="1">#REF!</definedName>
    <definedName name="XRefCopy4" hidden="1">#REF!</definedName>
    <definedName name="XRefCopy4Row" localSheetId="0" hidden="1">#REF!</definedName>
    <definedName name="XRefCopy4Row" localSheetId="3" hidden="1">#REF!</definedName>
    <definedName name="XRefCopy4Row" localSheetId="6" hidden="1">#REF!</definedName>
    <definedName name="XRefCopy4Row" localSheetId="4" hidden="1">#REF!</definedName>
    <definedName name="XRefCopy4Row" hidden="1">#REF!</definedName>
    <definedName name="XRefCopy5" localSheetId="0" hidden="1">#REF!</definedName>
    <definedName name="XRefCopy5" localSheetId="3" hidden="1">#REF!</definedName>
    <definedName name="XRefCopy5" localSheetId="6" hidden="1">#REF!</definedName>
    <definedName name="XRefCopy5" localSheetId="4" hidden="1">#REF!</definedName>
    <definedName name="XRefCopy5" hidden="1">#REF!</definedName>
    <definedName name="XRefCopy5Row" localSheetId="0" hidden="1">[37]XREF!#REF!</definedName>
    <definedName name="XRefCopy5Row" localSheetId="3" hidden="1">[37]XREF!#REF!</definedName>
    <definedName name="XRefCopy5Row" localSheetId="6" hidden="1">[37]XREF!#REF!</definedName>
    <definedName name="XRefCopy5Row" localSheetId="4" hidden="1">[37]XREF!#REF!</definedName>
    <definedName name="XRefCopy5Row" hidden="1">[37]XREF!#REF!</definedName>
    <definedName name="XRefCopy6" localSheetId="0" hidden="1">#REF!</definedName>
    <definedName name="XRefCopy6" localSheetId="3" hidden="1">#REF!</definedName>
    <definedName name="XRefCopy6" localSheetId="6" hidden="1">#REF!</definedName>
    <definedName name="XRefCopy6" localSheetId="4" hidden="1">#REF!</definedName>
    <definedName name="XRefCopy6" hidden="1">#REF!</definedName>
    <definedName name="XRefCopy6Row" localSheetId="0" hidden="1">#REF!</definedName>
    <definedName name="XRefCopy6Row" localSheetId="3" hidden="1">#REF!</definedName>
    <definedName name="XRefCopy6Row" localSheetId="6" hidden="1">#REF!</definedName>
    <definedName name="XRefCopy6Row" localSheetId="4" hidden="1">#REF!</definedName>
    <definedName name="XRefCopy6Row" hidden="1">#REF!</definedName>
    <definedName name="XRefCopy7" localSheetId="0" hidden="1">#REF!</definedName>
    <definedName name="XRefCopy7" localSheetId="3" hidden="1">#REF!</definedName>
    <definedName name="XRefCopy7" localSheetId="6" hidden="1">#REF!</definedName>
    <definedName name="XRefCopy7" localSheetId="4" hidden="1">#REF!</definedName>
    <definedName name="XRefCopy7" hidden="1">#REF!</definedName>
    <definedName name="XRefCopy7Row" localSheetId="0" hidden="1">#REF!</definedName>
    <definedName name="XRefCopy7Row" localSheetId="3" hidden="1">#REF!</definedName>
    <definedName name="XRefCopy7Row" localSheetId="6" hidden="1">#REF!</definedName>
    <definedName name="XRefCopy7Row" localSheetId="4" hidden="1">#REF!</definedName>
    <definedName name="XRefCopy7Row" hidden="1">#REF!</definedName>
    <definedName name="XRefCopy8" localSheetId="0" hidden="1">#REF!</definedName>
    <definedName name="XRefCopy8" localSheetId="3" hidden="1">#REF!</definedName>
    <definedName name="XRefCopy8" localSheetId="6" hidden="1">#REF!</definedName>
    <definedName name="XRefCopy8" localSheetId="4" hidden="1">#REF!</definedName>
    <definedName name="XRefCopy8" hidden="1">#REF!</definedName>
    <definedName name="XRefCopy8Row" localSheetId="0" hidden="1">#REF!</definedName>
    <definedName name="XRefCopy8Row" localSheetId="3" hidden="1">#REF!</definedName>
    <definedName name="XRefCopy8Row" localSheetId="6" hidden="1">#REF!</definedName>
    <definedName name="XRefCopy8Row" localSheetId="4" hidden="1">#REF!</definedName>
    <definedName name="XRefCopy8Row" hidden="1">#REF!</definedName>
    <definedName name="XRefCopy9" localSheetId="0" hidden="1">#REF!</definedName>
    <definedName name="XRefCopy9" localSheetId="3" hidden="1">#REF!</definedName>
    <definedName name="XRefCopy9" localSheetId="6" hidden="1">#REF!</definedName>
    <definedName name="XRefCopy9" localSheetId="4" hidden="1">#REF!</definedName>
    <definedName name="XRefCopy9" hidden="1">#REF!</definedName>
    <definedName name="XRefCopy9Row" localSheetId="0" hidden="1">#REF!</definedName>
    <definedName name="XRefCopy9Row" localSheetId="3" hidden="1">#REF!</definedName>
    <definedName name="XRefCopy9Row" localSheetId="6" hidden="1">#REF!</definedName>
    <definedName name="XRefCopy9Row" localSheetId="4" hidden="1">#REF!</definedName>
    <definedName name="XRefCopy9Row" hidden="1">#REF!</definedName>
    <definedName name="XRefCopyRangeCount" hidden="1">3</definedName>
    <definedName name="XRefPaste10Row" localSheetId="0" hidden="1">#REF!</definedName>
    <definedName name="XRefPaste10Row" localSheetId="3" hidden="1">#REF!</definedName>
    <definedName name="XRefPaste10Row" localSheetId="6" hidden="1">#REF!</definedName>
    <definedName name="XRefPaste10Row" localSheetId="4" hidden="1">#REF!</definedName>
    <definedName name="XRefPaste10Row" hidden="1">#REF!</definedName>
    <definedName name="XRefPaste12Row" localSheetId="0" hidden="1">[35]XREF!#REF!</definedName>
    <definedName name="XRefPaste12Row" localSheetId="3" hidden="1">[35]XREF!#REF!</definedName>
    <definedName name="XRefPaste12Row" localSheetId="6" hidden="1">[35]XREF!#REF!</definedName>
    <definedName name="XRefPaste12Row" localSheetId="4" hidden="1">[35]XREF!#REF!</definedName>
    <definedName name="XRefPaste12Row" hidden="1">[35]XREF!#REF!</definedName>
    <definedName name="XRefPaste13Row" localSheetId="0" hidden="1">[35]XREF!#REF!</definedName>
    <definedName name="XRefPaste13Row" localSheetId="3" hidden="1">[35]XREF!#REF!</definedName>
    <definedName name="XRefPaste13Row" localSheetId="6" hidden="1">[35]XREF!#REF!</definedName>
    <definedName name="XRefPaste13Row" localSheetId="4" hidden="1">[35]XREF!#REF!</definedName>
    <definedName name="XRefPaste13Row" hidden="1">[35]XREF!#REF!</definedName>
    <definedName name="XRefPaste148" localSheetId="0" hidden="1">#REF!</definedName>
    <definedName name="XRefPaste148" localSheetId="3" hidden="1">#REF!</definedName>
    <definedName name="XRefPaste148" localSheetId="6" hidden="1">#REF!</definedName>
    <definedName name="XRefPaste148" localSheetId="4" hidden="1">#REF!</definedName>
    <definedName name="XRefPaste148" hidden="1">#REF!</definedName>
    <definedName name="XRefPaste148Row" localSheetId="0" hidden="1">[37]XREF!#REF!</definedName>
    <definedName name="XRefPaste148Row" localSheetId="3" hidden="1">[37]XREF!#REF!</definedName>
    <definedName name="XRefPaste148Row" localSheetId="6" hidden="1">[37]XREF!#REF!</definedName>
    <definedName name="XRefPaste148Row" localSheetId="4" hidden="1">[37]XREF!#REF!</definedName>
    <definedName name="XRefPaste148Row" hidden="1">[37]XREF!#REF!</definedName>
    <definedName name="XRefPaste149" localSheetId="0" hidden="1">#REF!</definedName>
    <definedName name="XRefPaste149" localSheetId="3" hidden="1">#REF!</definedName>
    <definedName name="XRefPaste149" localSheetId="6" hidden="1">#REF!</definedName>
    <definedName name="XRefPaste149" localSheetId="4" hidden="1">#REF!</definedName>
    <definedName name="XRefPaste149" hidden="1">#REF!</definedName>
    <definedName name="XRefPaste149Row" localSheetId="0" hidden="1">[37]XREF!#REF!</definedName>
    <definedName name="XRefPaste149Row" localSheetId="3" hidden="1">[37]XREF!#REF!</definedName>
    <definedName name="XRefPaste149Row" localSheetId="6" hidden="1">[37]XREF!#REF!</definedName>
    <definedName name="XRefPaste149Row" localSheetId="4" hidden="1">[37]XREF!#REF!</definedName>
    <definedName name="XRefPaste149Row" hidden="1">[37]XREF!#REF!</definedName>
    <definedName name="XRefPaste150" localSheetId="0" hidden="1">#REF!</definedName>
    <definedName name="XRefPaste150" localSheetId="3" hidden="1">#REF!</definedName>
    <definedName name="XRefPaste150" localSheetId="6" hidden="1">#REF!</definedName>
    <definedName name="XRefPaste150" localSheetId="4" hidden="1">#REF!</definedName>
    <definedName name="XRefPaste150" hidden="1">#REF!</definedName>
    <definedName name="XRefPaste150Row" localSheetId="0" hidden="1">[37]XREF!#REF!</definedName>
    <definedName name="XRefPaste150Row" localSheetId="3" hidden="1">[37]XREF!#REF!</definedName>
    <definedName name="XRefPaste150Row" localSheetId="6" hidden="1">[37]XREF!#REF!</definedName>
    <definedName name="XRefPaste150Row" localSheetId="4" hidden="1">[37]XREF!#REF!</definedName>
    <definedName name="XRefPaste150Row" hidden="1">[37]XREF!#REF!</definedName>
    <definedName name="XRefPaste151" localSheetId="0" hidden="1">#REF!</definedName>
    <definedName name="XRefPaste151" localSheetId="3" hidden="1">#REF!</definedName>
    <definedName name="XRefPaste151" localSheetId="6" hidden="1">#REF!</definedName>
    <definedName name="XRefPaste151" localSheetId="4" hidden="1">#REF!</definedName>
    <definedName name="XRefPaste151" hidden="1">#REF!</definedName>
    <definedName name="XRefPaste151Row" localSheetId="0" hidden="1">[37]XREF!#REF!</definedName>
    <definedName name="XRefPaste151Row" localSheetId="3" hidden="1">[37]XREF!#REF!</definedName>
    <definedName name="XRefPaste151Row" localSheetId="6" hidden="1">[37]XREF!#REF!</definedName>
    <definedName name="XRefPaste151Row" localSheetId="4" hidden="1">[37]XREF!#REF!</definedName>
    <definedName name="XRefPaste151Row" hidden="1">[37]XREF!#REF!</definedName>
    <definedName name="XRefPaste152" localSheetId="0" hidden="1">#REF!</definedName>
    <definedName name="XRefPaste152" localSheetId="3" hidden="1">#REF!</definedName>
    <definedName name="XRefPaste152" localSheetId="6" hidden="1">#REF!</definedName>
    <definedName name="XRefPaste152" localSheetId="4" hidden="1">#REF!</definedName>
    <definedName name="XRefPaste152" hidden="1">#REF!</definedName>
    <definedName name="XRefPaste152Row" localSheetId="0" hidden="1">[37]XREF!#REF!</definedName>
    <definedName name="XRefPaste152Row" localSheetId="3" hidden="1">[37]XREF!#REF!</definedName>
    <definedName name="XRefPaste152Row" localSheetId="6" hidden="1">[37]XREF!#REF!</definedName>
    <definedName name="XRefPaste152Row" localSheetId="4" hidden="1">[37]XREF!#REF!</definedName>
    <definedName name="XRefPaste152Row" hidden="1">[37]XREF!#REF!</definedName>
    <definedName name="XRefPaste153" localSheetId="0" hidden="1">#REF!</definedName>
    <definedName name="XRefPaste153" localSheetId="3" hidden="1">#REF!</definedName>
    <definedName name="XRefPaste153" localSheetId="6" hidden="1">#REF!</definedName>
    <definedName name="XRefPaste153" localSheetId="4" hidden="1">#REF!</definedName>
    <definedName name="XRefPaste153" hidden="1">#REF!</definedName>
    <definedName name="XRefPaste153Row" localSheetId="0" hidden="1">[37]XREF!#REF!</definedName>
    <definedName name="XRefPaste153Row" localSheetId="3" hidden="1">[37]XREF!#REF!</definedName>
    <definedName name="XRefPaste153Row" localSheetId="6" hidden="1">[37]XREF!#REF!</definedName>
    <definedName name="XRefPaste153Row" localSheetId="4" hidden="1">[37]XREF!#REF!</definedName>
    <definedName name="XRefPaste153Row" hidden="1">[37]XREF!#REF!</definedName>
    <definedName name="XRefPaste154" localSheetId="0" hidden="1">#REF!</definedName>
    <definedName name="XRefPaste154" localSheetId="3" hidden="1">#REF!</definedName>
    <definedName name="XRefPaste154" localSheetId="6" hidden="1">#REF!</definedName>
    <definedName name="XRefPaste154" localSheetId="4" hidden="1">#REF!</definedName>
    <definedName name="XRefPaste154" hidden="1">#REF!</definedName>
    <definedName name="XRefPaste154Row" localSheetId="0" hidden="1">[37]XREF!#REF!</definedName>
    <definedName name="XRefPaste154Row" localSheetId="3" hidden="1">[37]XREF!#REF!</definedName>
    <definedName name="XRefPaste154Row" localSheetId="6" hidden="1">[37]XREF!#REF!</definedName>
    <definedName name="XRefPaste154Row" localSheetId="4" hidden="1">[37]XREF!#REF!</definedName>
    <definedName name="XRefPaste154Row" hidden="1">[37]XREF!#REF!</definedName>
    <definedName name="XRefPaste155" localSheetId="0" hidden="1">#REF!</definedName>
    <definedName name="XRefPaste155" localSheetId="3" hidden="1">#REF!</definedName>
    <definedName name="XRefPaste155" localSheetId="6" hidden="1">#REF!</definedName>
    <definedName name="XRefPaste155" localSheetId="4" hidden="1">#REF!</definedName>
    <definedName name="XRefPaste155" hidden="1">#REF!</definedName>
    <definedName name="XRefPaste155Row" localSheetId="0" hidden="1">[37]XREF!#REF!</definedName>
    <definedName name="XRefPaste155Row" localSheetId="3" hidden="1">[37]XREF!#REF!</definedName>
    <definedName name="XRefPaste155Row" localSheetId="6" hidden="1">[37]XREF!#REF!</definedName>
    <definedName name="XRefPaste155Row" localSheetId="4" hidden="1">[37]XREF!#REF!</definedName>
    <definedName name="XRefPaste155Row" hidden="1">[37]XREF!#REF!</definedName>
    <definedName name="XRefPaste156" localSheetId="0" hidden="1">#REF!</definedName>
    <definedName name="XRefPaste156" localSheetId="3" hidden="1">#REF!</definedName>
    <definedName name="XRefPaste156" localSheetId="6" hidden="1">#REF!</definedName>
    <definedName name="XRefPaste156" localSheetId="4" hidden="1">#REF!</definedName>
    <definedName name="XRefPaste156" hidden="1">#REF!</definedName>
    <definedName name="XRefPaste156Row" localSheetId="0" hidden="1">[37]XREF!#REF!</definedName>
    <definedName name="XRefPaste156Row" localSheetId="3" hidden="1">[37]XREF!#REF!</definedName>
    <definedName name="XRefPaste156Row" localSheetId="6" hidden="1">[37]XREF!#REF!</definedName>
    <definedName name="XRefPaste156Row" localSheetId="4" hidden="1">[37]XREF!#REF!</definedName>
    <definedName name="XRefPaste156Row" hidden="1">[37]XREF!#REF!</definedName>
    <definedName name="XRefPaste157" localSheetId="0" hidden="1">#REF!</definedName>
    <definedName name="XRefPaste157" localSheetId="3" hidden="1">#REF!</definedName>
    <definedName name="XRefPaste157" localSheetId="6" hidden="1">#REF!</definedName>
    <definedName name="XRefPaste157" localSheetId="4" hidden="1">#REF!</definedName>
    <definedName name="XRefPaste157" hidden="1">#REF!</definedName>
    <definedName name="XRefPaste157Row" localSheetId="0" hidden="1">[37]XREF!#REF!</definedName>
    <definedName name="XRefPaste157Row" localSheetId="3" hidden="1">[37]XREF!#REF!</definedName>
    <definedName name="XRefPaste157Row" localSheetId="6" hidden="1">[37]XREF!#REF!</definedName>
    <definedName name="XRefPaste157Row" localSheetId="4" hidden="1">[37]XREF!#REF!</definedName>
    <definedName name="XRefPaste157Row" hidden="1">[37]XREF!#REF!</definedName>
    <definedName name="XRefPaste158" localSheetId="0" hidden="1">#REF!</definedName>
    <definedName name="XRefPaste158" localSheetId="3" hidden="1">#REF!</definedName>
    <definedName name="XRefPaste158" localSheetId="6" hidden="1">#REF!</definedName>
    <definedName name="XRefPaste158" localSheetId="4" hidden="1">#REF!</definedName>
    <definedName name="XRefPaste158" hidden="1">#REF!</definedName>
    <definedName name="XRefPaste158Row" localSheetId="0" hidden="1">[37]XREF!#REF!</definedName>
    <definedName name="XRefPaste158Row" localSheetId="3" hidden="1">[37]XREF!#REF!</definedName>
    <definedName name="XRefPaste158Row" localSheetId="6" hidden="1">[37]XREF!#REF!</definedName>
    <definedName name="XRefPaste158Row" localSheetId="4" hidden="1">[37]XREF!#REF!</definedName>
    <definedName name="XRefPaste158Row" hidden="1">[37]XREF!#REF!</definedName>
    <definedName name="XRefPaste159" localSheetId="0" hidden="1">#REF!</definedName>
    <definedName name="XRefPaste159" localSheetId="3" hidden="1">#REF!</definedName>
    <definedName name="XRefPaste159" localSheetId="6" hidden="1">#REF!</definedName>
    <definedName name="XRefPaste159" localSheetId="4" hidden="1">#REF!</definedName>
    <definedName name="XRefPaste159" hidden="1">#REF!</definedName>
    <definedName name="XRefPaste159Row" localSheetId="0" hidden="1">[37]XREF!#REF!</definedName>
    <definedName name="XRefPaste159Row" localSheetId="3" hidden="1">[37]XREF!#REF!</definedName>
    <definedName name="XRefPaste159Row" localSheetId="6" hidden="1">[37]XREF!#REF!</definedName>
    <definedName name="XRefPaste159Row" localSheetId="4" hidden="1">[37]XREF!#REF!</definedName>
    <definedName name="XRefPaste159Row" hidden="1">[37]XREF!#REF!</definedName>
    <definedName name="XRefPaste160" localSheetId="0" hidden="1">#REF!</definedName>
    <definedName name="XRefPaste160" localSheetId="3" hidden="1">#REF!</definedName>
    <definedName name="XRefPaste160" localSheetId="6" hidden="1">#REF!</definedName>
    <definedName name="XRefPaste160" localSheetId="4" hidden="1">#REF!</definedName>
    <definedName name="XRefPaste160" hidden="1">#REF!</definedName>
    <definedName name="XRefPaste160Row" localSheetId="0" hidden="1">[37]XREF!#REF!</definedName>
    <definedName name="XRefPaste160Row" localSheetId="3" hidden="1">[37]XREF!#REF!</definedName>
    <definedName name="XRefPaste160Row" localSheetId="6" hidden="1">[37]XREF!#REF!</definedName>
    <definedName name="XRefPaste160Row" localSheetId="4" hidden="1">[37]XREF!#REF!</definedName>
    <definedName name="XRefPaste160Row" hidden="1">[37]XREF!#REF!</definedName>
    <definedName name="XRefPaste161" localSheetId="0" hidden="1">#REF!</definedName>
    <definedName name="XRefPaste161" localSheetId="3" hidden="1">#REF!</definedName>
    <definedName name="XRefPaste161" localSheetId="6" hidden="1">#REF!</definedName>
    <definedName name="XRefPaste161" localSheetId="4" hidden="1">#REF!</definedName>
    <definedName name="XRefPaste161" hidden="1">#REF!</definedName>
    <definedName name="XRefPaste161Row" localSheetId="0" hidden="1">[37]XREF!#REF!</definedName>
    <definedName name="XRefPaste161Row" localSheetId="3" hidden="1">[37]XREF!#REF!</definedName>
    <definedName name="XRefPaste161Row" localSheetId="6" hidden="1">[37]XREF!#REF!</definedName>
    <definedName name="XRefPaste161Row" localSheetId="4" hidden="1">[37]XREF!#REF!</definedName>
    <definedName name="XRefPaste161Row" hidden="1">[37]XREF!#REF!</definedName>
    <definedName name="XRefPaste162" localSheetId="0" hidden="1">#REF!</definedName>
    <definedName name="XRefPaste162" localSheetId="3" hidden="1">#REF!</definedName>
    <definedName name="XRefPaste162" localSheetId="6" hidden="1">#REF!</definedName>
    <definedName name="XRefPaste162" localSheetId="4" hidden="1">#REF!</definedName>
    <definedName name="XRefPaste162" hidden="1">#REF!</definedName>
    <definedName name="XRefPaste162Row" localSheetId="0" hidden="1">[37]XREF!#REF!</definedName>
    <definedName name="XRefPaste162Row" localSheetId="3" hidden="1">[37]XREF!#REF!</definedName>
    <definedName name="XRefPaste162Row" localSheetId="6" hidden="1">[37]XREF!#REF!</definedName>
    <definedName name="XRefPaste162Row" localSheetId="4" hidden="1">[37]XREF!#REF!</definedName>
    <definedName name="XRefPaste162Row" hidden="1">[37]XREF!#REF!</definedName>
    <definedName name="XRefPaste163" localSheetId="0" hidden="1">#REF!</definedName>
    <definedName name="XRefPaste163" localSheetId="3" hidden="1">#REF!</definedName>
    <definedName name="XRefPaste163" localSheetId="6" hidden="1">#REF!</definedName>
    <definedName name="XRefPaste163" localSheetId="4" hidden="1">#REF!</definedName>
    <definedName name="XRefPaste163" hidden="1">#REF!</definedName>
    <definedName name="XRefPaste163Row" localSheetId="0" hidden="1">[37]XREF!#REF!</definedName>
    <definedName name="XRefPaste163Row" localSheetId="3" hidden="1">[37]XREF!#REF!</definedName>
    <definedName name="XRefPaste163Row" localSheetId="6" hidden="1">[37]XREF!#REF!</definedName>
    <definedName name="XRefPaste163Row" localSheetId="4" hidden="1">[37]XREF!#REF!</definedName>
    <definedName name="XRefPaste163Row" hidden="1">[37]XREF!#REF!</definedName>
    <definedName name="XRefPaste164" localSheetId="0" hidden="1">#REF!</definedName>
    <definedName name="XRefPaste164" localSheetId="3" hidden="1">#REF!</definedName>
    <definedName name="XRefPaste164" localSheetId="6" hidden="1">#REF!</definedName>
    <definedName name="XRefPaste164" localSheetId="4" hidden="1">#REF!</definedName>
    <definedName name="XRefPaste164" hidden="1">#REF!</definedName>
    <definedName name="XRefPaste164Row" localSheetId="0" hidden="1">[37]XREF!#REF!</definedName>
    <definedName name="XRefPaste164Row" localSheetId="3" hidden="1">[37]XREF!#REF!</definedName>
    <definedName name="XRefPaste164Row" localSheetId="6" hidden="1">[37]XREF!#REF!</definedName>
    <definedName name="XRefPaste164Row" localSheetId="4" hidden="1">[37]XREF!#REF!</definedName>
    <definedName name="XRefPaste164Row" hidden="1">[37]XREF!#REF!</definedName>
    <definedName name="XRefPaste165" localSheetId="0" hidden="1">#REF!</definedName>
    <definedName name="XRefPaste165" localSheetId="3" hidden="1">#REF!</definedName>
    <definedName name="XRefPaste165" localSheetId="6" hidden="1">#REF!</definedName>
    <definedName name="XRefPaste165" localSheetId="4" hidden="1">#REF!</definedName>
    <definedName name="XRefPaste165" hidden="1">#REF!</definedName>
    <definedName name="XRefPaste165Row" localSheetId="0" hidden="1">[37]XREF!#REF!</definedName>
    <definedName name="XRefPaste165Row" localSheetId="3" hidden="1">[37]XREF!#REF!</definedName>
    <definedName name="XRefPaste165Row" localSheetId="6" hidden="1">[37]XREF!#REF!</definedName>
    <definedName name="XRefPaste165Row" localSheetId="4" hidden="1">[37]XREF!#REF!</definedName>
    <definedName name="XRefPaste165Row" hidden="1">[37]XREF!#REF!</definedName>
    <definedName name="XRefPaste166" localSheetId="0" hidden="1">#REF!</definedName>
    <definedName name="XRefPaste166" localSheetId="3" hidden="1">#REF!</definedName>
    <definedName name="XRefPaste166" localSheetId="6" hidden="1">#REF!</definedName>
    <definedName name="XRefPaste166" localSheetId="4" hidden="1">#REF!</definedName>
    <definedName name="XRefPaste166" hidden="1">#REF!</definedName>
    <definedName name="XRefPaste166Row" localSheetId="0" hidden="1">[37]XREF!#REF!</definedName>
    <definedName name="XRefPaste166Row" localSheetId="3" hidden="1">[37]XREF!#REF!</definedName>
    <definedName name="XRefPaste166Row" localSheetId="6" hidden="1">[37]XREF!#REF!</definedName>
    <definedName name="XRefPaste166Row" localSheetId="4" hidden="1">[37]XREF!#REF!</definedName>
    <definedName name="XRefPaste166Row" hidden="1">[37]XREF!#REF!</definedName>
    <definedName name="XRefPaste167" localSheetId="0" hidden="1">#REF!</definedName>
    <definedName name="XRefPaste167" localSheetId="3" hidden="1">#REF!</definedName>
    <definedName name="XRefPaste167" localSheetId="6" hidden="1">#REF!</definedName>
    <definedName name="XRefPaste167" localSheetId="4" hidden="1">#REF!</definedName>
    <definedName name="XRefPaste167" hidden="1">#REF!</definedName>
    <definedName name="XRefPaste167Row" localSheetId="0" hidden="1">[37]XREF!#REF!</definedName>
    <definedName name="XRefPaste167Row" localSheetId="3" hidden="1">[37]XREF!#REF!</definedName>
    <definedName name="XRefPaste167Row" localSheetId="6" hidden="1">[37]XREF!#REF!</definedName>
    <definedName name="XRefPaste167Row" localSheetId="4" hidden="1">[37]XREF!#REF!</definedName>
    <definedName name="XRefPaste167Row" hidden="1">[37]XREF!#REF!</definedName>
    <definedName name="XRefPaste168" localSheetId="0" hidden="1">#REF!</definedName>
    <definedName name="XRefPaste168" localSheetId="3" hidden="1">#REF!</definedName>
    <definedName name="XRefPaste168" localSheetId="6" hidden="1">#REF!</definedName>
    <definedName name="XRefPaste168" localSheetId="4" hidden="1">#REF!</definedName>
    <definedName name="XRefPaste168" hidden="1">#REF!</definedName>
    <definedName name="XRefPaste168Row" localSheetId="0" hidden="1">[37]XREF!#REF!</definedName>
    <definedName name="XRefPaste168Row" localSheetId="3" hidden="1">[37]XREF!#REF!</definedName>
    <definedName name="XRefPaste168Row" localSheetId="6" hidden="1">[37]XREF!#REF!</definedName>
    <definedName name="XRefPaste168Row" localSheetId="4" hidden="1">[37]XREF!#REF!</definedName>
    <definedName name="XRefPaste168Row" hidden="1">[37]XREF!#REF!</definedName>
    <definedName name="XRefPaste169" localSheetId="0" hidden="1">#REF!</definedName>
    <definedName name="XRefPaste169" localSheetId="3" hidden="1">#REF!</definedName>
    <definedName name="XRefPaste169" localSheetId="6" hidden="1">#REF!</definedName>
    <definedName name="XRefPaste169" localSheetId="4" hidden="1">#REF!</definedName>
    <definedName name="XRefPaste169" hidden="1">#REF!</definedName>
    <definedName name="XRefPaste169Row" localSheetId="0" hidden="1">[37]XREF!#REF!</definedName>
    <definedName name="XRefPaste169Row" localSheetId="3" hidden="1">[37]XREF!#REF!</definedName>
    <definedName name="XRefPaste169Row" localSheetId="6" hidden="1">[37]XREF!#REF!</definedName>
    <definedName name="XRefPaste169Row" localSheetId="4" hidden="1">[37]XREF!#REF!</definedName>
    <definedName name="XRefPaste169Row" hidden="1">[37]XREF!#REF!</definedName>
    <definedName name="XRefPaste170" localSheetId="0" hidden="1">#REF!</definedName>
    <definedName name="XRefPaste170" localSheetId="3" hidden="1">#REF!</definedName>
    <definedName name="XRefPaste170" localSheetId="6" hidden="1">#REF!</definedName>
    <definedName name="XRefPaste170" localSheetId="4" hidden="1">#REF!</definedName>
    <definedName name="XRefPaste170" hidden="1">#REF!</definedName>
    <definedName name="XRefPaste170Row" localSheetId="0" hidden="1">[37]XREF!#REF!</definedName>
    <definedName name="XRefPaste170Row" localSheetId="3" hidden="1">[37]XREF!#REF!</definedName>
    <definedName name="XRefPaste170Row" localSheetId="6" hidden="1">[37]XREF!#REF!</definedName>
    <definedName name="XRefPaste170Row" localSheetId="4" hidden="1">[37]XREF!#REF!</definedName>
    <definedName name="XRefPaste170Row" hidden="1">[37]XREF!#REF!</definedName>
    <definedName name="XRefPaste171" localSheetId="0" hidden="1">#REF!</definedName>
    <definedName name="XRefPaste171" localSheetId="3" hidden="1">#REF!</definedName>
    <definedName name="XRefPaste171" localSheetId="6" hidden="1">#REF!</definedName>
    <definedName name="XRefPaste171" localSheetId="4" hidden="1">#REF!</definedName>
    <definedName name="XRefPaste171" hidden="1">#REF!</definedName>
    <definedName name="XRefPaste171Row" localSheetId="0" hidden="1">[37]XREF!#REF!</definedName>
    <definedName name="XRefPaste171Row" localSheetId="3" hidden="1">[37]XREF!#REF!</definedName>
    <definedName name="XRefPaste171Row" localSheetId="6" hidden="1">[37]XREF!#REF!</definedName>
    <definedName name="XRefPaste171Row" localSheetId="4" hidden="1">[37]XREF!#REF!</definedName>
    <definedName name="XRefPaste171Row" hidden="1">[37]XREF!#REF!</definedName>
    <definedName name="XRefPaste172" localSheetId="0" hidden="1">#REF!</definedName>
    <definedName name="XRefPaste172" localSheetId="3" hidden="1">#REF!</definedName>
    <definedName name="XRefPaste172" localSheetId="6" hidden="1">#REF!</definedName>
    <definedName name="XRefPaste172" localSheetId="4" hidden="1">#REF!</definedName>
    <definedName name="XRefPaste172" hidden="1">#REF!</definedName>
    <definedName name="XRefPaste172Row" localSheetId="0" hidden="1">[37]XREF!#REF!</definedName>
    <definedName name="XRefPaste172Row" localSheetId="3" hidden="1">[37]XREF!#REF!</definedName>
    <definedName name="XRefPaste172Row" localSheetId="6" hidden="1">[37]XREF!#REF!</definedName>
    <definedName name="XRefPaste172Row" localSheetId="4" hidden="1">[37]XREF!#REF!</definedName>
    <definedName name="XRefPaste172Row" hidden="1">[37]XREF!#REF!</definedName>
    <definedName name="XRefPaste173" localSheetId="0" hidden="1">#REF!</definedName>
    <definedName name="XRefPaste173" localSheetId="3" hidden="1">#REF!</definedName>
    <definedName name="XRefPaste173" localSheetId="6" hidden="1">#REF!</definedName>
    <definedName name="XRefPaste173" localSheetId="4" hidden="1">#REF!</definedName>
    <definedName name="XRefPaste173" hidden="1">#REF!</definedName>
    <definedName name="XRefPaste173Row" localSheetId="0" hidden="1">[37]XREF!#REF!</definedName>
    <definedName name="XRefPaste173Row" localSheetId="3" hidden="1">[37]XREF!#REF!</definedName>
    <definedName name="XRefPaste173Row" localSheetId="6" hidden="1">[37]XREF!#REF!</definedName>
    <definedName name="XRefPaste173Row" localSheetId="4" hidden="1">[37]XREF!#REF!</definedName>
    <definedName name="XRefPaste173Row" hidden="1">[37]XREF!#REF!</definedName>
    <definedName name="XRefPaste174" localSheetId="0" hidden="1">#REF!</definedName>
    <definedName name="XRefPaste174" localSheetId="3" hidden="1">#REF!</definedName>
    <definedName name="XRefPaste174" localSheetId="6" hidden="1">#REF!</definedName>
    <definedName name="XRefPaste174" localSheetId="4" hidden="1">#REF!</definedName>
    <definedName name="XRefPaste174" hidden="1">#REF!</definedName>
    <definedName name="XRefPaste174Row" localSheetId="0" hidden="1">[37]XREF!#REF!</definedName>
    <definedName name="XRefPaste174Row" localSheetId="3" hidden="1">[37]XREF!#REF!</definedName>
    <definedName name="XRefPaste174Row" localSheetId="6" hidden="1">[37]XREF!#REF!</definedName>
    <definedName name="XRefPaste174Row" localSheetId="4" hidden="1">[37]XREF!#REF!</definedName>
    <definedName name="XRefPaste174Row" hidden="1">[37]XREF!#REF!</definedName>
    <definedName name="XRefPaste175" localSheetId="0" hidden="1">#REF!</definedName>
    <definedName name="XRefPaste175" localSheetId="3" hidden="1">#REF!</definedName>
    <definedName name="XRefPaste175" localSheetId="6" hidden="1">#REF!</definedName>
    <definedName name="XRefPaste175" localSheetId="4" hidden="1">#REF!</definedName>
    <definedName name="XRefPaste175" hidden="1">#REF!</definedName>
    <definedName name="XRefPaste175Row" localSheetId="0" hidden="1">[37]XREF!#REF!</definedName>
    <definedName name="XRefPaste175Row" localSheetId="3" hidden="1">[37]XREF!#REF!</definedName>
    <definedName name="XRefPaste175Row" localSheetId="6" hidden="1">[37]XREF!#REF!</definedName>
    <definedName name="XRefPaste175Row" localSheetId="4" hidden="1">[37]XREF!#REF!</definedName>
    <definedName name="XRefPaste175Row" hidden="1">[37]XREF!#REF!</definedName>
    <definedName name="XRefPaste176" localSheetId="0" hidden="1">#REF!</definedName>
    <definedName name="XRefPaste176" localSheetId="3" hidden="1">#REF!</definedName>
    <definedName name="XRefPaste176" localSheetId="6" hidden="1">#REF!</definedName>
    <definedName name="XRefPaste176" localSheetId="4" hidden="1">#REF!</definedName>
    <definedName name="XRefPaste176" hidden="1">#REF!</definedName>
    <definedName name="XRefPaste176Row" localSheetId="0" hidden="1">[37]XREF!#REF!</definedName>
    <definedName name="XRefPaste176Row" localSheetId="3" hidden="1">[37]XREF!#REF!</definedName>
    <definedName name="XRefPaste176Row" localSheetId="6" hidden="1">[37]XREF!#REF!</definedName>
    <definedName name="XRefPaste176Row" localSheetId="4" hidden="1">[37]XREF!#REF!</definedName>
    <definedName name="XRefPaste176Row" hidden="1">[37]XREF!#REF!</definedName>
    <definedName name="XRefPaste177" localSheetId="0" hidden="1">#REF!</definedName>
    <definedName name="XRefPaste177" localSheetId="3" hidden="1">#REF!</definedName>
    <definedName name="XRefPaste177" localSheetId="6" hidden="1">#REF!</definedName>
    <definedName name="XRefPaste177" localSheetId="4" hidden="1">#REF!</definedName>
    <definedName name="XRefPaste177" hidden="1">#REF!</definedName>
    <definedName name="XRefPaste177Row" localSheetId="0" hidden="1">[37]XREF!#REF!</definedName>
    <definedName name="XRefPaste177Row" localSheetId="3" hidden="1">[37]XREF!#REF!</definedName>
    <definedName name="XRefPaste177Row" localSheetId="6" hidden="1">[37]XREF!#REF!</definedName>
    <definedName name="XRefPaste177Row" localSheetId="4" hidden="1">[37]XREF!#REF!</definedName>
    <definedName name="XRefPaste177Row" hidden="1">[37]XREF!#REF!</definedName>
    <definedName name="XRefPaste178" localSheetId="0" hidden="1">#REF!</definedName>
    <definedName name="XRefPaste178" localSheetId="3" hidden="1">#REF!</definedName>
    <definedName name="XRefPaste178" localSheetId="6" hidden="1">#REF!</definedName>
    <definedName name="XRefPaste178" localSheetId="4" hidden="1">#REF!</definedName>
    <definedName name="XRefPaste178" hidden="1">#REF!</definedName>
    <definedName name="XRefPaste178Row" localSheetId="0" hidden="1">[37]XREF!#REF!</definedName>
    <definedName name="XRefPaste178Row" localSheetId="3" hidden="1">[37]XREF!#REF!</definedName>
    <definedName name="XRefPaste178Row" localSheetId="6" hidden="1">[37]XREF!#REF!</definedName>
    <definedName name="XRefPaste178Row" localSheetId="4" hidden="1">[37]XREF!#REF!</definedName>
    <definedName name="XRefPaste178Row" hidden="1">[37]XREF!#REF!</definedName>
    <definedName name="XRefPaste179" localSheetId="0" hidden="1">#REF!</definedName>
    <definedName name="XRefPaste179" localSheetId="3" hidden="1">#REF!</definedName>
    <definedName name="XRefPaste179" localSheetId="6" hidden="1">#REF!</definedName>
    <definedName name="XRefPaste179" localSheetId="4" hidden="1">#REF!</definedName>
    <definedName name="XRefPaste179" hidden="1">#REF!</definedName>
    <definedName name="XRefPaste179Row" localSheetId="0" hidden="1">[37]XREF!#REF!</definedName>
    <definedName name="XRefPaste179Row" localSheetId="3" hidden="1">[37]XREF!#REF!</definedName>
    <definedName name="XRefPaste179Row" localSheetId="6" hidden="1">[37]XREF!#REF!</definedName>
    <definedName name="XRefPaste179Row" localSheetId="4" hidden="1">[37]XREF!#REF!</definedName>
    <definedName name="XRefPaste179Row" hidden="1">[37]XREF!#REF!</definedName>
    <definedName name="XRefPaste17Row" localSheetId="0" hidden="1">[35]XREF!#REF!</definedName>
    <definedName name="XRefPaste17Row" localSheetId="3" hidden="1">[35]XREF!#REF!</definedName>
    <definedName name="XRefPaste17Row" localSheetId="6" hidden="1">[35]XREF!#REF!</definedName>
    <definedName name="XRefPaste17Row" localSheetId="4" hidden="1">[35]XREF!#REF!</definedName>
    <definedName name="XRefPaste17Row" hidden="1">[35]XREF!#REF!</definedName>
    <definedName name="XRefPaste180" localSheetId="0" hidden="1">#REF!</definedName>
    <definedName name="XRefPaste180" localSheetId="3" hidden="1">#REF!</definedName>
    <definedName name="XRefPaste180" localSheetId="6" hidden="1">#REF!</definedName>
    <definedName name="XRefPaste180" localSheetId="4" hidden="1">#REF!</definedName>
    <definedName name="XRefPaste180" hidden="1">#REF!</definedName>
    <definedName name="XRefPaste180Row" localSheetId="0" hidden="1">[37]XREF!#REF!</definedName>
    <definedName name="XRefPaste180Row" localSheetId="3" hidden="1">[37]XREF!#REF!</definedName>
    <definedName name="XRefPaste180Row" localSheetId="6" hidden="1">[37]XREF!#REF!</definedName>
    <definedName name="XRefPaste180Row" localSheetId="4" hidden="1">[37]XREF!#REF!</definedName>
    <definedName name="XRefPaste180Row" hidden="1">[37]XREF!#REF!</definedName>
    <definedName name="XRefPaste181" localSheetId="0" hidden="1">#REF!</definedName>
    <definedName name="XRefPaste181" localSheetId="3" hidden="1">#REF!</definedName>
    <definedName name="XRefPaste181" localSheetId="6" hidden="1">#REF!</definedName>
    <definedName name="XRefPaste181" localSheetId="4" hidden="1">#REF!</definedName>
    <definedName name="XRefPaste181" hidden="1">#REF!</definedName>
    <definedName name="XRefPaste181Row" localSheetId="0" hidden="1">[37]XREF!#REF!</definedName>
    <definedName name="XRefPaste181Row" localSheetId="3" hidden="1">[37]XREF!#REF!</definedName>
    <definedName name="XRefPaste181Row" localSheetId="6" hidden="1">[37]XREF!#REF!</definedName>
    <definedName name="XRefPaste181Row" localSheetId="4" hidden="1">[37]XREF!#REF!</definedName>
    <definedName name="XRefPaste181Row" hidden="1">[37]XREF!#REF!</definedName>
    <definedName name="XRefPaste182" localSheetId="0" hidden="1">#REF!</definedName>
    <definedName name="XRefPaste182" localSheetId="3" hidden="1">#REF!</definedName>
    <definedName name="XRefPaste182" localSheetId="6" hidden="1">#REF!</definedName>
    <definedName name="XRefPaste182" localSheetId="4" hidden="1">#REF!</definedName>
    <definedName name="XRefPaste182" hidden="1">#REF!</definedName>
    <definedName name="XRefPaste182Row" localSheetId="0" hidden="1">[37]XREF!#REF!</definedName>
    <definedName name="XRefPaste182Row" localSheetId="3" hidden="1">[37]XREF!#REF!</definedName>
    <definedName name="XRefPaste182Row" localSheetId="6" hidden="1">[37]XREF!#REF!</definedName>
    <definedName name="XRefPaste182Row" localSheetId="4" hidden="1">[37]XREF!#REF!</definedName>
    <definedName name="XRefPaste182Row" hidden="1">[37]XREF!#REF!</definedName>
    <definedName name="XRefPaste183" localSheetId="0" hidden="1">#REF!</definedName>
    <definedName name="XRefPaste183" localSheetId="3" hidden="1">#REF!</definedName>
    <definedName name="XRefPaste183" localSheetId="6" hidden="1">#REF!</definedName>
    <definedName name="XRefPaste183" localSheetId="4" hidden="1">#REF!</definedName>
    <definedName name="XRefPaste183" hidden="1">#REF!</definedName>
    <definedName name="XRefPaste183Row" localSheetId="0" hidden="1">[37]XREF!#REF!</definedName>
    <definedName name="XRefPaste183Row" localSheetId="3" hidden="1">[37]XREF!#REF!</definedName>
    <definedName name="XRefPaste183Row" localSheetId="6" hidden="1">[37]XREF!#REF!</definedName>
    <definedName name="XRefPaste183Row" localSheetId="4" hidden="1">[37]XREF!#REF!</definedName>
    <definedName name="XRefPaste183Row" hidden="1">[37]XREF!#REF!</definedName>
    <definedName name="XRefPaste184" localSheetId="0" hidden="1">#REF!</definedName>
    <definedName name="XRefPaste184" localSheetId="3" hidden="1">#REF!</definedName>
    <definedName name="XRefPaste184" localSheetId="6" hidden="1">#REF!</definedName>
    <definedName name="XRefPaste184" localSheetId="4" hidden="1">#REF!</definedName>
    <definedName name="XRefPaste184" hidden="1">#REF!</definedName>
    <definedName name="XRefPaste184Row" localSheetId="0" hidden="1">[37]XREF!#REF!</definedName>
    <definedName name="XRefPaste184Row" localSheetId="3" hidden="1">[37]XREF!#REF!</definedName>
    <definedName name="XRefPaste184Row" localSheetId="6" hidden="1">[37]XREF!#REF!</definedName>
    <definedName name="XRefPaste184Row" localSheetId="4" hidden="1">[37]XREF!#REF!</definedName>
    <definedName name="XRefPaste184Row" hidden="1">[37]XREF!#REF!</definedName>
    <definedName name="XRefPaste185" localSheetId="0" hidden="1">#REF!</definedName>
    <definedName name="XRefPaste185" localSheetId="3" hidden="1">#REF!</definedName>
    <definedName name="XRefPaste185" localSheetId="6" hidden="1">#REF!</definedName>
    <definedName name="XRefPaste185" localSheetId="4" hidden="1">#REF!</definedName>
    <definedName name="XRefPaste185" hidden="1">#REF!</definedName>
    <definedName name="XRefPaste185Row" localSheetId="0" hidden="1">[37]XREF!#REF!</definedName>
    <definedName name="XRefPaste185Row" localSheetId="3" hidden="1">[37]XREF!#REF!</definedName>
    <definedName name="XRefPaste185Row" localSheetId="6" hidden="1">[37]XREF!#REF!</definedName>
    <definedName name="XRefPaste185Row" localSheetId="4" hidden="1">[37]XREF!#REF!</definedName>
    <definedName name="XRefPaste185Row" hidden="1">[37]XREF!#REF!</definedName>
    <definedName name="XRefPaste186" localSheetId="0" hidden="1">#REF!</definedName>
    <definedName name="XRefPaste186" localSheetId="3" hidden="1">#REF!</definedName>
    <definedName name="XRefPaste186" localSheetId="6" hidden="1">#REF!</definedName>
    <definedName name="XRefPaste186" localSheetId="4" hidden="1">#REF!</definedName>
    <definedName name="XRefPaste186" hidden="1">#REF!</definedName>
    <definedName name="XRefPaste186Row" localSheetId="0" hidden="1">[37]XREF!#REF!</definedName>
    <definedName name="XRefPaste186Row" localSheetId="3" hidden="1">[37]XREF!#REF!</definedName>
    <definedName name="XRefPaste186Row" localSheetId="6" hidden="1">[37]XREF!#REF!</definedName>
    <definedName name="XRefPaste186Row" localSheetId="4" hidden="1">[37]XREF!#REF!</definedName>
    <definedName name="XRefPaste186Row" hidden="1">[37]XREF!#REF!</definedName>
    <definedName name="XRefPaste187" localSheetId="0" hidden="1">#REF!</definedName>
    <definedName name="XRefPaste187" localSheetId="3" hidden="1">#REF!</definedName>
    <definedName name="XRefPaste187" localSheetId="6" hidden="1">#REF!</definedName>
    <definedName name="XRefPaste187" localSheetId="4" hidden="1">#REF!</definedName>
    <definedName name="XRefPaste187" hidden="1">#REF!</definedName>
    <definedName name="XRefPaste187Row" localSheetId="0" hidden="1">[37]XREF!#REF!</definedName>
    <definedName name="XRefPaste187Row" localSheetId="3" hidden="1">[37]XREF!#REF!</definedName>
    <definedName name="XRefPaste187Row" localSheetId="6" hidden="1">[37]XREF!#REF!</definedName>
    <definedName name="XRefPaste187Row" localSheetId="4" hidden="1">[37]XREF!#REF!</definedName>
    <definedName name="XRefPaste187Row" hidden="1">[37]XREF!#REF!</definedName>
    <definedName name="XRefPaste188" localSheetId="0" hidden="1">#REF!</definedName>
    <definedName name="XRefPaste188" localSheetId="3" hidden="1">#REF!</definedName>
    <definedName name="XRefPaste188" localSheetId="6" hidden="1">#REF!</definedName>
    <definedName name="XRefPaste188" localSheetId="4" hidden="1">#REF!</definedName>
    <definedName name="XRefPaste188" hidden="1">#REF!</definedName>
    <definedName name="XRefPaste188Row" localSheetId="0" hidden="1">[37]XREF!#REF!</definedName>
    <definedName name="XRefPaste188Row" localSheetId="3" hidden="1">[37]XREF!#REF!</definedName>
    <definedName name="XRefPaste188Row" localSheetId="6" hidden="1">[37]XREF!#REF!</definedName>
    <definedName name="XRefPaste188Row" localSheetId="4" hidden="1">[37]XREF!#REF!</definedName>
    <definedName name="XRefPaste188Row" hidden="1">[37]XREF!#REF!</definedName>
    <definedName name="XRefPaste189" localSheetId="0" hidden="1">#REF!</definedName>
    <definedName name="XRefPaste189" localSheetId="3" hidden="1">#REF!</definedName>
    <definedName name="XRefPaste189" localSheetId="6" hidden="1">#REF!</definedName>
    <definedName name="XRefPaste189" localSheetId="4" hidden="1">#REF!</definedName>
    <definedName name="XRefPaste189" hidden="1">#REF!</definedName>
    <definedName name="XRefPaste189Row" localSheetId="0" hidden="1">[37]XREF!#REF!</definedName>
    <definedName name="XRefPaste189Row" localSheetId="3" hidden="1">[37]XREF!#REF!</definedName>
    <definedName name="XRefPaste189Row" localSheetId="6" hidden="1">[37]XREF!#REF!</definedName>
    <definedName name="XRefPaste189Row" localSheetId="4" hidden="1">[37]XREF!#REF!</definedName>
    <definedName name="XRefPaste189Row" hidden="1">[37]XREF!#REF!</definedName>
    <definedName name="XRefPaste190" localSheetId="0" hidden="1">#REF!</definedName>
    <definedName name="XRefPaste190" localSheetId="3" hidden="1">#REF!</definedName>
    <definedName name="XRefPaste190" localSheetId="6" hidden="1">#REF!</definedName>
    <definedName name="XRefPaste190" localSheetId="4" hidden="1">#REF!</definedName>
    <definedName name="XRefPaste190" hidden="1">#REF!</definedName>
    <definedName name="XRefPaste190Row" localSheetId="0" hidden="1">[37]XREF!#REF!</definedName>
    <definedName name="XRefPaste190Row" localSheetId="3" hidden="1">[37]XREF!#REF!</definedName>
    <definedName name="XRefPaste190Row" localSheetId="6" hidden="1">[37]XREF!#REF!</definedName>
    <definedName name="XRefPaste190Row" localSheetId="4" hidden="1">[37]XREF!#REF!</definedName>
    <definedName name="XRefPaste190Row" hidden="1">[37]XREF!#REF!</definedName>
    <definedName name="XRefPaste191" localSheetId="0" hidden="1">#REF!</definedName>
    <definedName name="XRefPaste191" localSheetId="3" hidden="1">#REF!</definedName>
    <definedName name="XRefPaste191" localSheetId="6" hidden="1">#REF!</definedName>
    <definedName name="XRefPaste191" localSheetId="4" hidden="1">#REF!</definedName>
    <definedName name="XRefPaste191" hidden="1">#REF!</definedName>
    <definedName name="XRefPaste191Row" localSheetId="0" hidden="1">[37]XREF!#REF!</definedName>
    <definedName name="XRefPaste191Row" localSheetId="3" hidden="1">[37]XREF!#REF!</definedName>
    <definedName name="XRefPaste191Row" localSheetId="6" hidden="1">[37]XREF!#REF!</definedName>
    <definedName name="XRefPaste191Row" localSheetId="4" hidden="1">[37]XREF!#REF!</definedName>
    <definedName name="XRefPaste191Row" hidden="1">[37]XREF!#REF!</definedName>
    <definedName name="XRefPaste192" localSheetId="0" hidden="1">#REF!</definedName>
    <definedName name="XRefPaste192" localSheetId="3" hidden="1">#REF!</definedName>
    <definedName name="XRefPaste192" localSheetId="6" hidden="1">#REF!</definedName>
    <definedName name="XRefPaste192" localSheetId="4" hidden="1">#REF!</definedName>
    <definedName name="XRefPaste192" hidden="1">#REF!</definedName>
    <definedName name="XRefPaste192Row" localSheetId="0" hidden="1">[37]XREF!#REF!</definedName>
    <definedName name="XRefPaste192Row" localSheetId="3" hidden="1">[37]XREF!#REF!</definedName>
    <definedName name="XRefPaste192Row" localSheetId="6" hidden="1">[37]XREF!#REF!</definedName>
    <definedName name="XRefPaste192Row" localSheetId="4" hidden="1">[37]XREF!#REF!</definedName>
    <definedName name="XRefPaste192Row" hidden="1">[37]XREF!#REF!</definedName>
    <definedName name="XRefPaste193" localSheetId="0" hidden="1">#REF!</definedName>
    <definedName name="XRefPaste193" localSheetId="3" hidden="1">#REF!</definedName>
    <definedName name="XRefPaste193" localSheetId="6" hidden="1">#REF!</definedName>
    <definedName name="XRefPaste193" localSheetId="4" hidden="1">#REF!</definedName>
    <definedName name="XRefPaste193" hidden="1">#REF!</definedName>
    <definedName name="XRefPaste193Row" localSheetId="0" hidden="1">[37]XREF!#REF!</definedName>
    <definedName name="XRefPaste193Row" localSheetId="3" hidden="1">[37]XREF!#REF!</definedName>
    <definedName name="XRefPaste193Row" localSheetId="6" hidden="1">[37]XREF!#REF!</definedName>
    <definedName name="XRefPaste193Row" localSheetId="4" hidden="1">[37]XREF!#REF!</definedName>
    <definedName name="XRefPaste193Row" hidden="1">[37]XREF!#REF!</definedName>
    <definedName name="XRefPaste194" localSheetId="0" hidden="1">#REF!</definedName>
    <definedName name="XRefPaste194" localSheetId="3" hidden="1">#REF!</definedName>
    <definedName name="XRefPaste194" localSheetId="6" hidden="1">#REF!</definedName>
    <definedName name="XRefPaste194" localSheetId="4" hidden="1">#REF!</definedName>
    <definedName name="XRefPaste194" hidden="1">#REF!</definedName>
    <definedName name="XRefPaste194Row" localSheetId="0" hidden="1">[37]XREF!#REF!</definedName>
    <definedName name="XRefPaste194Row" localSheetId="3" hidden="1">[37]XREF!#REF!</definedName>
    <definedName name="XRefPaste194Row" localSheetId="6" hidden="1">[37]XREF!#REF!</definedName>
    <definedName name="XRefPaste194Row" localSheetId="4" hidden="1">[37]XREF!#REF!</definedName>
    <definedName name="XRefPaste194Row" hidden="1">[37]XREF!#REF!</definedName>
    <definedName name="XRefPaste195" localSheetId="0" hidden="1">#REF!</definedName>
    <definedName name="XRefPaste195" localSheetId="3" hidden="1">#REF!</definedName>
    <definedName name="XRefPaste195" localSheetId="6" hidden="1">#REF!</definedName>
    <definedName name="XRefPaste195" localSheetId="4" hidden="1">#REF!</definedName>
    <definedName name="XRefPaste195" hidden="1">#REF!</definedName>
    <definedName name="XRefPaste195Row" localSheetId="0" hidden="1">[37]XREF!#REF!</definedName>
    <definedName name="XRefPaste195Row" localSheetId="3" hidden="1">[37]XREF!#REF!</definedName>
    <definedName name="XRefPaste195Row" localSheetId="6" hidden="1">[37]XREF!#REF!</definedName>
    <definedName name="XRefPaste195Row" localSheetId="4" hidden="1">[37]XREF!#REF!</definedName>
    <definedName name="XRefPaste195Row" hidden="1">[37]XREF!#REF!</definedName>
    <definedName name="XRefPaste196" localSheetId="0" hidden="1">#REF!</definedName>
    <definedName name="XRefPaste196" localSheetId="3" hidden="1">#REF!</definedName>
    <definedName name="XRefPaste196" localSheetId="6" hidden="1">#REF!</definedName>
    <definedName name="XRefPaste196" localSheetId="4" hidden="1">#REF!</definedName>
    <definedName name="XRefPaste196" hidden="1">#REF!</definedName>
    <definedName name="XRefPaste196Row" localSheetId="0" hidden="1">[37]XREF!#REF!</definedName>
    <definedName name="XRefPaste196Row" localSheetId="3" hidden="1">[37]XREF!#REF!</definedName>
    <definedName name="XRefPaste196Row" localSheetId="6" hidden="1">[37]XREF!#REF!</definedName>
    <definedName name="XRefPaste196Row" localSheetId="4" hidden="1">[37]XREF!#REF!</definedName>
    <definedName name="XRefPaste196Row" hidden="1">[37]XREF!#REF!</definedName>
    <definedName name="XRefPaste197" localSheetId="0" hidden="1">#REF!</definedName>
    <definedName name="XRefPaste197" localSheetId="3" hidden="1">#REF!</definedName>
    <definedName name="XRefPaste197" localSheetId="6" hidden="1">#REF!</definedName>
    <definedName name="XRefPaste197" localSheetId="4" hidden="1">#REF!</definedName>
    <definedName name="XRefPaste197" hidden="1">#REF!</definedName>
    <definedName name="XRefPaste197Row" localSheetId="0" hidden="1">[37]XREF!#REF!</definedName>
    <definedName name="XRefPaste197Row" localSheetId="3" hidden="1">[37]XREF!#REF!</definedName>
    <definedName name="XRefPaste197Row" localSheetId="6" hidden="1">[37]XREF!#REF!</definedName>
    <definedName name="XRefPaste197Row" localSheetId="4" hidden="1">[37]XREF!#REF!</definedName>
    <definedName name="XRefPaste197Row" hidden="1">[37]XREF!#REF!</definedName>
    <definedName name="XRefPaste198" localSheetId="0" hidden="1">#REF!</definedName>
    <definedName name="XRefPaste198" localSheetId="3" hidden="1">#REF!</definedName>
    <definedName name="XRefPaste198" localSheetId="6" hidden="1">#REF!</definedName>
    <definedName name="XRefPaste198" localSheetId="4" hidden="1">#REF!</definedName>
    <definedName name="XRefPaste198" hidden="1">#REF!</definedName>
    <definedName name="XRefPaste198Row" localSheetId="0" hidden="1">[37]XREF!#REF!</definedName>
    <definedName name="XRefPaste198Row" localSheetId="3" hidden="1">[37]XREF!#REF!</definedName>
    <definedName name="XRefPaste198Row" localSheetId="6" hidden="1">[37]XREF!#REF!</definedName>
    <definedName name="XRefPaste198Row" localSheetId="4" hidden="1">[37]XREF!#REF!</definedName>
    <definedName name="XRefPaste198Row" hidden="1">[37]XREF!#REF!</definedName>
    <definedName name="XRefPaste199" localSheetId="0" hidden="1">#REF!</definedName>
    <definedName name="XRefPaste199" localSheetId="3" hidden="1">#REF!</definedName>
    <definedName name="XRefPaste199" localSheetId="6" hidden="1">#REF!</definedName>
    <definedName name="XRefPaste199" localSheetId="4" hidden="1">#REF!</definedName>
    <definedName name="XRefPaste199" hidden="1">#REF!</definedName>
    <definedName name="XRefPaste199Row" localSheetId="0" hidden="1">[37]XREF!#REF!</definedName>
    <definedName name="XRefPaste199Row" localSheetId="3" hidden="1">[37]XREF!#REF!</definedName>
    <definedName name="XRefPaste199Row" localSheetId="6" hidden="1">[37]XREF!#REF!</definedName>
    <definedName name="XRefPaste199Row" localSheetId="4" hidden="1">[37]XREF!#REF!</definedName>
    <definedName name="XRefPaste199Row" hidden="1">[37]XREF!#REF!</definedName>
    <definedName name="XRefPaste1Row" localSheetId="0" hidden="1">[34]XREF!#REF!</definedName>
    <definedName name="XRefPaste1Row" localSheetId="3" hidden="1">[34]XREF!#REF!</definedName>
    <definedName name="XRefPaste1Row" localSheetId="6" hidden="1">[34]XREF!#REF!</definedName>
    <definedName name="XRefPaste1Row" localSheetId="4" hidden="1">[34]XREF!#REF!</definedName>
    <definedName name="XRefPaste1Row" hidden="1">[34]XREF!#REF!</definedName>
    <definedName name="XRefPaste2" localSheetId="0" hidden="1">[35]LEAD!#REF!</definedName>
    <definedName name="XRefPaste2" localSheetId="3" hidden="1">[35]LEAD!#REF!</definedName>
    <definedName name="XRefPaste2" localSheetId="6" hidden="1">[35]LEAD!#REF!</definedName>
    <definedName name="XRefPaste2" localSheetId="4" hidden="1">[35]LEAD!#REF!</definedName>
    <definedName name="XRefPaste2" hidden="1">[35]LEAD!#REF!</definedName>
    <definedName name="XRefPaste200" localSheetId="0" hidden="1">#REF!</definedName>
    <definedName name="XRefPaste200" localSheetId="3" hidden="1">#REF!</definedName>
    <definedName name="XRefPaste200" localSheetId="6" hidden="1">#REF!</definedName>
    <definedName name="XRefPaste200" localSheetId="4" hidden="1">#REF!</definedName>
    <definedName name="XRefPaste200" hidden="1">#REF!</definedName>
    <definedName name="XRefPaste200Row" localSheetId="0" hidden="1">[37]XREF!#REF!</definedName>
    <definedName name="XRefPaste200Row" localSheetId="3" hidden="1">[37]XREF!#REF!</definedName>
    <definedName name="XRefPaste200Row" localSheetId="6" hidden="1">[37]XREF!#REF!</definedName>
    <definedName name="XRefPaste200Row" localSheetId="4" hidden="1">[37]XREF!#REF!</definedName>
    <definedName name="XRefPaste200Row" hidden="1">[37]XREF!#REF!</definedName>
    <definedName name="XRefPaste201" localSheetId="0" hidden="1">#REF!</definedName>
    <definedName name="XRefPaste201" localSheetId="3" hidden="1">#REF!</definedName>
    <definedName name="XRefPaste201" localSheetId="6" hidden="1">#REF!</definedName>
    <definedName name="XRefPaste201" localSheetId="4" hidden="1">#REF!</definedName>
    <definedName name="XRefPaste201" hidden="1">#REF!</definedName>
    <definedName name="XRefPaste201Row" localSheetId="0" hidden="1">[37]XREF!#REF!</definedName>
    <definedName name="XRefPaste201Row" localSheetId="3" hidden="1">[37]XREF!#REF!</definedName>
    <definedName name="XRefPaste201Row" localSheetId="6" hidden="1">[37]XREF!#REF!</definedName>
    <definedName name="XRefPaste201Row" localSheetId="4" hidden="1">[37]XREF!#REF!</definedName>
    <definedName name="XRefPaste201Row" hidden="1">[37]XREF!#REF!</definedName>
    <definedName name="XRefPaste202" localSheetId="0" hidden="1">#REF!</definedName>
    <definedName name="XRefPaste202" localSheetId="3" hidden="1">#REF!</definedName>
    <definedName name="XRefPaste202" localSheetId="6" hidden="1">#REF!</definedName>
    <definedName name="XRefPaste202" localSheetId="4" hidden="1">#REF!</definedName>
    <definedName name="XRefPaste202" hidden="1">#REF!</definedName>
    <definedName name="XRefPaste202Row" localSheetId="0" hidden="1">[37]XREF!#REF!</definedName>
    <definedName name="XRefPaste202Row" localSheetId="3" hidden="1">[37]XREF!#REF!</definedName>
    <definedName name="XRefPaste202Row" localSheetId="6" hidden="1">[37]XREF!#REF!</definedName>
    <definedName name="XRefPaste202Row" localSheetId="4" hidden="1">[37]XREF!#REF!</definedName>
    <definedName name="XRefPaste202Row" hidden="1">[37]XREF!#REF!</definedName>
    <definedName name="XRefPaste203" localSheetId="0" hidden="1">#REF!</definedName>
    <definedName name="XRefPaste203" localSheetId="3" hidden="1">#REF!</definedName>
    <definedName name="XRefPaste203" localSheetId="6" hidden="1">#REF!</definedName>
    <definedName name="XRefPaste203" localSheetId="4" hidden="1">#REF!</definedName>
    <definedName name="XRefPaste203" hidden="1">#REF!</definedName>
    <definedName name="XRefPaste203Row" localSheetId="0" hidden="1">[37]XREF!#REF!</definedName>
    <definedName name="XRefPaste203Row" localSheetId="3" hidden="1">[37]XREF!#REF!</definedName>
    <definedName name="XRefPaste203Row" localSheetId="6" hidden="1">[37]XREF!#REF!</definedName>
    <definedName name="XRefPaste203Row" localSheetId="4" hidden="1">[37]XREF!#REF!</definedName>
    <definedName name="XRefPaste203Row" hidden="1">[37]XREF!#REF!</definedName>
    <definedName name="XRefPaste204" localSheetId="0" hidden="1">#REF!</definedName>
    <definedName name="XRefPaste204" localSheetId="3" hidden="1">#REF!</definedName>
    <definedName name="XRefPaste204" localSheetId="6" hidden="1">#REF!</definedName>
    <definedName name="XRefPaste204" localSheetId="4" hidden="1">#REF!</definedName>
    <definedName name="XRefPaste204" hidden="1">#REF!</definedName>
    <definedName name="XRefPaste204Row" localSheetId="0" hidden="1">[37]XREF!#REF!</definedName>
    <definedName name="XRefPaste204Row" localSheetId="3" hidden="1">[37]XREF!#REF!</definedName>
    <definedName name="XRefPaste204Row" localSheetId="6" hidden="1">[37]XREF!#REF!</definedName>
    <definedName name="XRefPaste204Row" localSheetId="4" hidden="1">[37]XREF!#REF!</definedName>
    <definedName name="XRefPaste204Row" hidden="1">[37]XREF!#REF!</definedName>
    <definedName name="XRefPaste205" localSheetId="0" hidden="1">#REF!</definedName>
    <definedName name="XRefPaste205" localSheetId="3" hidden="1">#REF!</definedName>
    <definedName name="XRefPaste205" localSheetId="6" hidden="1">#REF!</definedName>
    <definedName name="XRefPaste205" localSheetId="4" hidden="1">#REF!</definedName>
    <definedName name="XRefPaste205" hidden="1">#REF!</definedName>
    <definedName name="XRefPaste205Row" localSheetId="0" hidden="1">[37]XREF!#REF!</definedName>
    <definedName name="XRefPaste205Row" localSheetId="3" hidden="1">[37]XREF!#REF!</definedName>
    <definedName name="XRefPaste205Row" localSheetId="6" hidden="1">[37]XREF!#REF!</definedName>
    <definedName name="XRefPaste205Row" localSheetId="4" hidden="1">[37]XREF!#REF!</definedName>
    <definedName name="XRefPaste205Row" hidden="1">[37]XREF!#REF!</definedName>
    <definedName name="XRefPaste206" localSheetId="0" hidden="1">#REF!</definedName>
    <definedName name="XRefPaste206" localSheetId="3" hidden="1">#REF!</definedName>
    <definedName name="XRefPaste206" localSheetId="6" hidden="1">#REF!</definedName>
    <definedName name="XRefPaste206" localSheetId="4" hidden="1">#REF!</definedName>
    <definedName name="XRefPaste206" hidden="1">#REF!</definedName>
    <definedName name="XRefPaste206Row" localSheetId="0" hidden="1">[37]XREF!#REF!</definedName>
    <definedName name="XRefPaste206Row" localSheetId="3" hidden="1">[37]XREF!#REF!</definedName>
    <definedName name="XRefPaste206Row" localSheetId="6" hidden="1">[37]XREF!#REF!</definedName>
    <definedName name="XRefPaste206Row" localSheetId="4" hidden="1">[37]XREF!#REF!</definedName>
    <definedName name="XRefPaste206Row" hidden="1">[37]XREF!#REF!</definedName>
    <definedName name="XRefPaste207" localSheetId="0" hidden="1">#REF!</definedName>
    <definedName name="XRefPaste207" localSheetId="3" hidden="1">#REF!</definedName>
    <definedName name="XRefPaste207" localSheetId="6" hidden="1">#REF!</definedName>
    <definedName name="XRefPaste207" localSheetId="4" hidden="1">#REF!</definedName>
    <definedName name="XRefPaste207" hidden="1">#REF!</definedName>
    <definedName name="XRefPaste207Row" localSheetId="0" hidden="1">[37]XREF!#REF!</definedName>
    <definedName name="XRefPaste207Row" localSheetId="3" hidden="1">[37]XREF!#REF!</definedName>
    <definedName name="XRefPaste207Row" localSheetId="6" hidden="1">[37]XREF!#REF!</definedName>
    <definedName name="XRefPaste207Row" localSheetId="4" hidden="1">[37]XREF!#REF!</definedName>
    <definedName name="XRefPaste207Row" hidden="1">[37]XREF!#REF!</definedName>
    <definedName name="XRefPaste208" localSheetId="0" hidden="1">#REF!</definedName>
    <definedName name="XRefPaste208" localSheetId="3" hidden="1">#REF!</definedName>
    <definedName name="XRefPaste208" localSheetId="6" hidden="1">#REF!</definedName>
    <definedName name="XRefPaste208" localSheetId="4" hidden="1">#REF!</definedName>
    <definedName name="XRefPaste208" hidden="1">#REF!</definedName>
    <definedName name="XRefPaste208Row" localSheetId="0" hidden="1">[37]XREF!#REF!</definedName>
    <definedName name="XRefPaste208Row" localSheetId="3" hidden="1">[37]XREF!#REF!</definedName>
    <definedName name="XRefPaste208Row" localSheetId="6" hidden="1">[37]XREF!#REF!</definedName>
    <definedName name="XRefPaste208Row" localSheetId="4" hidden="1">[37]XREF!#REF!</definedName>
    <definedName name="XRefPaste208Row" hidden="1">[37]XREF!#REF!</definedName>
    <definedName name="XRefPaste209" localSheetId="0" hidden="1">#REF!</definedName>
    <definedName name="XRefPaste209" localSheetId="3" hidden="1">#REF!</definedName>
    <definedName name="XRefPaste209" localSheetId="6" hidden="1">#REF!</definedName>
    <definedName name="XRefPaste209" localSheetId="4" hidden="1">#REF!</definedName>
    <definedName name="XRefPaste209" hidden="1">#REF!</definedName>
    <definedName name="XRefPaste209Row" localSheetId="0" hidden="1">[37]XREF!#REF!</definedName>
    <definedName name="XRefPaste209Row" localSheetId="3" hidden="1">[37]XREF!#REF!</definedName>
    <definedName name="XRefPaste209Row" localSheetId="6" hidden="1">[37]XREF!#REF!</definedName>
    <definedName name="XRefPaste209Row" localSheetId="4" hidden="1">[37]XREF!#REF!</definedName>
    <definedName name="XRefPaste209Row" hidden="1">[37]XREF!#REF!</definedName>
    <definedName name="XRefPaste210" localSheetId="0" hidden="1">#REF!</definedName>
    <definedName name="XRefPaste210" localSheetId="3" hidden="1">#REF!</definedName>
    <definedName name="XRefPaste210" localSheetId="6" hidden="1">#REF!</definedName>
    <definedName name="XRefPaste210" localSheetId="4" hidden="1">#REF!</definedName>
    <definedName name="XRefPaste210" hidden="1">#REF!</definedName>
    <definedName name="XRefPaste210Row" localSheetId="0" hidden="1">[37]XREF!#REF!</definedName>
    <definedName name="XRefPaste210Row" localSheetId="3" hidden="1">[37]XREF!#REF!</definedName>
    <definedName name="XRefPaste210Row" localSheetId="6" hidden="1">[37]XREF!#REF!</definedName>
    <definedName name="XRefPaste210Row" localSheetId="4" hidden="1">[37]XREF!#REF!</definedName>
    <definedName name="XRefPaste210Row" hidden="1">[37]XREF!#REF!</definedName>
    <definedName name="XRefPaste212" localSheetId="0" hidden="1">#REF!</definedName>
    <definedName name="XRefPaste212" localSheetId="3" hidden="1">#REF!</definedName>
    <definedName name="XRefPaste212" localSheetId="6" hidden="1">#REF!</definedName>
    <definedName name="XRefPaste212" localSheetId="4" hidden="1">#REF!</definedName>
    <definedName name="XRefPaste212" hidden="1">#REF!</definedName>
    <definedName name="XRefPaste212Row" localSheetId="0" hidden="1">[37]XREF!#REF!</definedName>
    <definedName name="XRefPaste212Row" localSheetId="3" hidden="1">[37]XREF!#REF!</definedName>
    <definedName name="XRefPaste212Row" localSheetId="6" hidden="1">[37]XREF!#REF!</definedName>
    <definedName name="XRefPaste212Row" localSheetId="4" hidden="1">[37]XREF!#REF!</definedName>
    <definedName name="XRefPaste212Row" hidden="1">[37]XREF!#REF!</definedName>
    <definedName name="XRefPaste213" localSheetId="0" hidden="1">#REF!</definedName>
    <definedName name="XRefPaste213" localSheetId="3" hidden="1">#REF!</definedName>
    <definedName name="XRefPaste213" localSheetId="6" hidden="1">#REF!</definedName>
    <definedName name="XRefPaste213" localSheetId="4" hidden="1">#REF!</definedName>
    <definedName name="XRefPaste213" hidden="1">#REF!</definedName>
    <definedName name="XRefPaste213Row" localSheetId="0" hidden="1">[37]XREF!#REF!</definedName>
    <definedName name="XRefPaste213Row" localSheetId="3" hidden="1">[37]XREF!#REF!</definedName>
    <definedName name="XRefPaste213Row" localSheetId="6" hidden="1">[37]XREF!#REF!</definedName>
    <definedName name="XRefPaste213Row" localSheetId="4" hidden="1">[37]XREF!#REF!</definedName>
    <definedName name="XRefPaste213Row" hidden="1">[37]XREF!#REF!</definedName>
    <definedName name="XRefPaste214" localSheetId="0" hidden="1">#REF!</definedName>
    <definedName name="XRefPaste214" localSheetId="3" hidden="1">#REF!</definedName>
    <definedName name="XRefPaste214" localSheetId="6" hidden="1">#REF!</definedName>
    <definedName name="XRefPaste214" localSheetId="4" hidden="1">#REF!</definedName>
    <definedName name="XRefPaste214" hidden="1">#REF!</definedName>
    <definedName name="XRefPaste214Row" localSheetId="0" hidden="1">[37]XREF!#REF!</definedName>
    <definedName name="XRefPaste214Row" localSheetId="3" hidden="1">[37]XREF!#REF!</definedName>
    <definedName name="XRefPaste214Row" localSheetId="6" hidden="1">[37]XREF!#REF!</definedName>
    <definedName name="XRefPaste214Row" localSheetId="4" hidden="1">[37]XREF!#REF!</definedName>
    <definedName name="XRefPaste214Row" hidden="1">[37]XREF!#REF!</definedName>
    <definedName name="XRefPaste215" localSheetId="0" hidden="1">#REF!</definedName>
    <definedName name="XRefPaste215" localSheetId="3" hidden="1">#REF!</definedName>
    <definedName name="XRefPaste215" localSheetId="6" hidden="1">#REF!</definedName>
    <definedName name="XRefPaste215" localSheetId="4" hidden="1">#REF!</definedName>
    <definedName name="XRefPaste215" hidden="1">#REF!</definedName>
    <definedName name="XRefPaste215Row" localSheetId="0" hidden="1">[37]XREF!#REF!</definedName>
    <definedName name="XRefPaste215Row" localSheetId="3" hidden="1">[37]XREF!#REF!</definedName>
    <definedName name="XRefPaste215Row" localSheetId="6" hidden="1">[37]XREF!#REF!</definedName>
    <definedName name="XRefPaste215Row" localSheetId="4" hidden="1">[37]XREF!#REF!</definedName>
    <definedName name="XRefPaste215Row" hidden="1">[37]XREF!#REF!</definedName>
    <definedName name="XRefPaste216" localSheetId="0" hidden="1">#REF!</definedName>
    <definedName name="XRefPaste216" localSheetId="3" hidden="1">#REF!</definedName>
    <definedName name="XRefPaste216" localSheetId="6" hidden="1">#REF!</definedName>
    <definedName name="XRefPaste216" localSheetId="4" hidden="1">#REF!</definedName>
    <definedName name="XRefPaste216" hidden="1">#REF!</definedName>
    <definedName name="XRefPaste216Row" localSheetId="0" hidden="1">[37]XREF!#REF!</definedName>
    <definedName name="XRefPaste216Row" localSheetId="3" hidden="1">[37]XREF!#REF!</definedName>
    <definedName name="XRefPaste216Row" localSheetId="6" hidden="1">[37]XREF!#REF!</definedName>
    <definedName name="XRefPaste216Row" localSheetId="4" hidden="1">[37]XREF!#REF!</definedName>
    <definedName name="XRefPaste216Row" hidden="1">[37]XREF!#REF!</definedName>
    <definedName name="XRefPaste217" localSheetId="0" hidden="1">#REF!</definedName>
    <definedName name="XRefPaste217" localSheetId="3" hidden="1">#REF!</definedName>
    <definedName name="XRefPaste217" localSheetId="6" hidden="1">#REF!</definedName>
    <definedName name="XRefPaste217" localSheetId="4" hidden="1">#REF!</definedName>
    <definedName name="XRefPaste217" hidden="1">#REF!</definedName>
    <definedName name="XRefPaste217Row" localSheetId="0" hidden="1">[37]XREF!#REF!</definedName>
    <definedName name="XRefPaste217Row" localSheetId="3" hidden="1">[37]XREF!#REF!</definedName>
    <definedName name="XRefPaste217Row" localSheetId="6" hidden="1">[37]XREF!#REF!</definedName>
    <definedName name="XRefPaste217Row" localSheetId="4" hidden="1">[37]XREF!#REF!</definedName>
    <definedName name="XRefPaste217Row" hidden="1">[37]XREF!#REF!</definedName>
    <definedName name="XRefPaste218" localSheetId="0" hidden="1">#REF!</definedName>
    <definedName name="XRefPaste218" localSheetId="3" hidden="1">#REF!</definedName>
    <definedName name="XRefPaste218" localSheetId="6" hidden="1">#REF!</definedName>
    <definedName name="XRefPaste218" localSheetId="4" hidden="1">#REF!</definedName>
    <definedName name="XRefPaste218" hidden="1">#REF!</definedName>
    <definedName name="XRefPaste218Row" localSheetId="0" hidden="1">[37]XREF!#REF!</definedName>
    <definedName name="XRefPaste218Row" localSheetId="3" hidden="1">[37]XREF!#REF!</definedName>
    <definedName name="XRefPaste218Row" localSheetId="6" hidden="1">[37]XREF!#REF!</definedName>
    <definedName name="XRefPaste218Row" localSheetId="4" hidden="1">[37]XREF!#REF!</definedName>
    <definedName name="XRefPaste218Row" hidden="1">[37]XREF!#REF!</definedName>
    <definedName name="XRefPaste219" localSheetId="0" hidden="1">#REF!</definedName>
    <definedName name="XRefPaste219" localSheetId="3" hidden="1">#REF!</definedName>
    <definedName name="XRefPaste219" localSheetId="6" hidden="1">#REF!</definedName>
    <definedName name="XRefPaste219" localSheetId="4" hidden="1">#REF!</definedName>
    <definedName name="XRefPaste219" hidden="1">#REF!</definedName>
    <definedName name="XRefPaste219Row" localSheetId="0" hidden="1">[37]XREF!#REF!</definedName>
    <definedName name="XRefPaste219Row" localSheetId="3" hidden="1">[37]XREF!#REF!</definedName>
    <definedName name="XRefPaste219Row" localSheetId="6" hidden="1">[37]XREF!#REF!</definedName>
    <definedName name="XRefPaste219Row" localSheetId="4" hidden="1">[37]XREF!#REF!</definedName>
    <definedName name="XRefPaste219Row" hidden="1">[37]XREF!#REF!</definedName>
    <definedName name="XRefPaste220" localSheetId="0" hidden="1">#REF!</definedName>
    <definedName name="XRefPaste220" localSheetId="3" hidden="1">#REF!</definedName>
    <definedName name="XRefPaste220" localSheetId="6" hidden="1">#REF!</definedName>
    <definedName name="XRefPaste220" localSheetId="4" hidden="1">#REF!</definedName>
    <definedName name="XRefPaste220" hidden="1">#REF!</definedName>
    <definedName name="XRefPaste220Row" localSheetId="0" hidden="1">[37]XREF!#REF!</definedName>
    <definedName name="XRefPaste220Row" localSheetId="3" hidden="1">[37]XREF!#REF!</definedName>
    <definedName name="XRefPaste220Row" localSheetId="6" hidden="1">[37]XREF!#REF!</definedName>
    <definedName name="XRefPaste220Row" localSheetId="4" hidden="1">[37]XREF!#REF!</definedName>
    <definedName name="XRefPaste220Row" hidden="1">[37]XREF!#REF!</definedName>
    <definedName name="XRefPaste221" localSheetId="0" hidden="1">#REF!</definedName>
    <definedName name="XRefPaste221" localSheetId="3" hidden="1">#REF!</definedName>
    <definedName name="XRefPaste221" localSheetId="6" hidden="1">#REF!</definedName>
    <definedName name="XRefPaste221" localSheetId="4" hidden="1">#REF!</definedName>
    <definedName name="XRefPaste221" hidden="1">#REF!</definedName>
    <definedName name="XRefPaste221Row" localSheetId="0" hidden="1">[37]XREF!#REF!</definedName>
    <definedName name="XRefPaste221Row" localSheetId="3" hidden="1">[37]XREF!#REF!</definedName>
    <definedName name="XRefPaste221Row" localSheetId="6" hidden="1">[37]XREF!#REF!</definedName>
    <definedName name="XRefPaste221Row" localSheetId="4" hidden="1">[37]XREF!#REF!</definedName>
    <definedName name="XRefPaste221Row" hidden="1">[37]XREF!#REF!</definedName>
    <definedName name="XRefPaste222" localSheetId="0" hidden="1">#REF!</definedName>
    <definedName name="XRefPaste222" localSheetId="3" hidden="1">#REF!</definedName>
    <definedName name="XRefPaste222" localSheetId="6" hidden="1">#REF!</definedName>
    <definedName name="XRefPaste222" localSheetId="4" hidden="1">#REF!</definedName>
    <definedName name="XRefPaste222" hidden="1">#REF!</definedName>
    <definedName name="XRefPaste222Row" localSheetId="0" hidden="1">[37]XREF!#REF!</definedName>
    <definedName name="XRefPaste222Row" localSheetId="3" hidden="1">[37]XREF!#REF!</definedName>
    <definedName name="XRefPaste222Row" localSheetId="6" hidden="1">[37]XREF!#REF!</definedName>
    <definedName name="XRefPaste222Row" localSheetId="4" hidden="1">[37]XREF!#REF!</definedName>
    <definedName name="XRefPaste222Row" hidden="1">[37]XREF!#REF!</definedName>
    <definedName name="XRefPaste223" localSheetId="0" hidden="1">#REF!</definedName>
    <definedName name="XRefPaste223" localSheetId="3" hidden="1">#REF!</definedName>
    <definedName name="XRefPaste223" localSheetId="6" hidden="1">#REF!</definedName>
    <definedName name="XRefPaste223" localSheetId="4" hidden="1">#REF!</definedName>
    <definedName name="XRefPaste223" hidden="1">#REF!</definedName>
    <definedName name="XRefPaste223Row" localSheetId="0" hidden="1">[37]XREF!#REF!</definedName>
    <definedName name="XRefPaste223Row" localSheetId="3" hidden="1">[37]XREF!#REF!</definedName>
    <definedName name="XRefPaste223Row" localSheetId="6" hidden="1">[37]XREF!#REF!</definedName>
    <definedName name="XRefPaste223Row" localSheetId="4" hidden="1">[37]XREF!#REF!</definedName>
    <definedName name="XRefPaste223Row" hidden="1">[37]XREF!#REF!</definedName>
    <definedName name="XRefPaste224" localSheetId="0" hidden="1">#REF!</definedName>
    <definedName name="XRefPaste224" localSheetId="3" hidden="1">#REF!</definedName>
    <definedName name="XRefPaste224" localSheetId="6" hidden="1">#REF!</definedName>
    <definedName name="XRefPaste224" localSheetId="4" hidden="1">#REF!</definedName>
    <definedName name="XRefPaste224" hidden="1">#REF!</definedName>
    <definedName name="XRefPaste224Row" localSheetId="0" hidden="1">[37]XREF!#REF!</definedName>
    <definedName name="XRefPaste224Row" localSheetId="3" hidden="1">[37]XREF!#REF!</definedName>
    <definedName name="XRefPaste224Row" localSheetId="6" hidden="1">[37]XREF!#REF!</definedName>
    <definedName name="XRefPaste224Row" localSheetId="4" hidden="1">[37]XREF!#REF!</definedName>
    <definedName name="XRefPaste224Row" hidden="1">[37]XREF!#REF!</definedName>
    <definedName name="XRefPaste225" localSheetId="0" hidden="1">#REF!</definedName>
    <definedName name="XRefPaste225" localSheetId="3" hidden="1">#REF!</definedName>
    <definedName name="XRefPaste225" localSheetId="6" hidden="1">#REF!</definedName>
    <definedName name="XRefPaste225" localSheetId="4" hidden="1">#REF!</definedName>
    <definedName name="XRefPaste225" hidden="1">#REF!</definedName>
    <definedName name="XRefPaste225Row" localSheetId="0" hidden="1">[37]XREF!#REF!</definedName>
    <definedName name="XRefPaste225Row" localSheetId="3" hidden="1">[37]XREF!#REF!</definedName>
    <definedName name="XRefPaste225Row" localSheetId="6" hidden="1">[37]XREF!#REF!</definedName>
    <definedName name="XRefPaste225Row" localSheetId="4" hidden="1">[37]XREF!#REF!</definedName>
    <definedName name="XRefPaste225Row" hidden="1">[37]XREF!#REF!</definedName>
    <definedName name="XRefPaste226" localSheetId="0" hidden="1">#REF!</definedName>
    <definedName name="XRefPaste226" localSheetId="3" hidden="1">#REF!</definedName>
    <definedName name="XRefPaste226" localSheetId="6" hidden="1">#REF!</definedName>
    <definedName name="XRefPaste226" localSheetId="4" hidden="1">#REF!</definedName>
    <definedName name="XRefPaste226" hidden="1">#REF!</definedName>
    <definedName name="XRefPaste226Row" localSheetId="0" hidden="1">[37]XREF!#REF!</definedName>
    <definedName name="XRefPaste226Row" localSheetId="3" hidden="1">[37]XREF!#REF!</definedName>
    <definedName name="XRefPaste226Row" localSheetId="6" hidden="1">[37]XREF!#REF!</definedName>
    <definedName name="XRefPaste226Row" localSheetId="4" hidden="1">[37]XREF!#REF!</definedName>
    <definedName name="XRefPaste226Row" hidden="1">[37]XREF!#REF!</definedName>
    <definedName name="XRefPaste227" localSheetId="0" hidden="1">#REF!</definedName>
    <definedName name="XRefPaste227" localSheetId="3" hidden="1">#REF!</definedName>
    <definedName name="XRefPaste227" localSheetId="6" hidden="1">#REF!</definedName>
    <definedName name="XRefPaste227" localSheetId="4" hidden="1">#REF!</definedName>
    <definedName name="XRefPaste227" hidden="1">#REF!</definedName>
    <definedName name="XRefPaste227Row" localSheetId="0" hidden="1">[37]XREF!#REF!</definedName>
    <definedName name="XRefPaste227Row" localSheetId="3" hidden="1">[37]XREF!#REF!</definedName>
    <definedName name="XRefPaste227Row" localSheetId="6" hidden="1">[37]XREF!#REF!</definedName>
    <definedName name="XRefPaste227Row" localSheetId="4" hidden="1">[37]XREF!#REF!</definedName>
    <definedName name="XRefPaste227Row" hidden="1">[37]XREF!#REF!</definedName>
    <definedName name="XRefPaste228" localSheetId="0" hidden="1">#REF!</definedName>
    <definedName name="XRefPaste228" localSheetId="3" hidden="1">#REF!</definedName>
    <definedName name="XRefPaste228" localSheetId="6" hidden="1">#REF!</definedName>
    <definedName name="XRefPaste228" localSheetId="4" hidden="1">#REF!</definedName>
    <definedName name="XRefPaste228" hidden="1">#REF!</definedName>
    <definedName name="XRefPaste228Row" localSheetId="0" hidden="1">[37]XREF!#REF!</definedName>
    <definedName name="XRefPaste228Row" localSheetId="3" hidden="1">[37]XREF!#REF!</definedName>
    <definedName name="XRefPaste228Row" localSheetId="6" hidden="1">[37]XREF!#REF!</definedName>
    <definedName name="XRefPaste228Row" localSheetId="4" hidden="1">[37]XREF!#REF!</definedName>
    <definedName name="XRefPaste228Row" hidden="1">[37]XREF!#REF!</definedName>
    <definedName name="XRefPaste229" localSheetId="0" hidden="1">#REF!</definedName>
    <definedName name="XRefPaste229" localSheetId="3" hidden="1">#REF!</definedName>
    <definedName name="XRefPaste229" localSheetId="6" hidden="1">#REF!</definedName>
    <definedName name="XRefPaste229" localSheetId="4" hidden="1">#REF!</definedName>
    <definedName name="XRefPaste229" hidden="1">#REF!</definedName>
    <definedName name="XRefPaste229Row" localSheetId="0" hidden="1">[37]XREF!#REF!</definedName>
    <definedName name="XRefPaste229Row" localSheetId="3" hidden="1">[37]XREF!#REF!</definedName>
    <definedName name="XRefPaste229Row" localSheetId="6" hidden="1">[37]XREF!#REF!</definedName>
    <definedName name="XRefPaste229Row" localSheetId="4" hidden="1">[37]XREF!#REF!</definedName>
    <definedName name="XRefPaste229Row" hidden="1">[37]XREF!#REF!</definedName>
    <definedName name="XRefPaste230" localSheetId="0" hidden="1">#REF!</definedName>
    <definedName name="XRefPaste230" localSheetId="3" hidden="1">#REF!</definedName>
    <definedName name="XRefPaste230" localSheetId="6" hidden="1">#REF!</definedName>
    <definedName name="XRefPaste230" localSheetId="4" hidden="1">#REF!</definedName>
    <definedName name="XRefPaste230" hidden="1">#REF!</definedName>
    <definedName name="XRefPaste230Row" localSheetId="0" hidden="1">[37]XREF!#REF!</definedName>
    <definedName name="XRefPaste230Row" localSheetId="3" hidden="1">[37]XREF!#REF!</definedName>
    <definedName name="XRefPaste230Row" localSheetId="6" hidden="1">[37]XREF!#REF!</definedName>
    <definedName name="XRefPaste230Row" localSheetId="4" hidden="1">[37]XREF!#REF!</definedName>
    <definedName name="XRefPaste230Row" hidden="1">[37]XREF!#REF!</definedName>
    <definedName name="XRefPaste231" localSheetId="0" hidden="1">#REF!</definedName>
    <definedName name="XRefPaste231" localSheetId="3" hidden="1">#REF!</definedName>
    <definedName name="XRefPaste231" localSheetId="6" hidden="1">#REF!</definedName>
    <definedName name="XRefPaste231" localSheetId="4" hidden="1">#REF!</definedName>
    <definedName name="XRefPaste231" hidden="1">#REF!</definedName>
    <definedName name="XRefPaste231Row" localSheetId="0" hidden="1">[37]XREF!#REF!</definedName>
    <definedName name="XRefPaste231Row" localSheetId="3" hidden="1">[37]XREF!#REF!</definedName>
    <definedName name="XRefPaste231Row" localSheetId="6" hidden="1">[37]XREF!#REF!</definedName>
    <definedName name="XRefPaste231Row" localSheetId="4" hidden="1">[37]XREF!#REF!</definedName>
    <definedName name="XRefPaste231Row" hidden="1">[37]XREF!#REF!</definedName>
    <definedName name="XRefPaste232" localSheetId="0" hidden="1">#REF!</definedName>
    <definedName name="XRefPaste232" localSheetId="3" hidden="1">#REF!</definedName>
    <definedName name="XRefPaste232" localSheetId="6" hidden="1">#REF!</definedName>
    <definedName name="XRefPaste232" localSheetId="4" hidden="1">#REF!</definedName>
    <definedName name="XRefPaste232" hidden="1">#REF!</definedName>
    <definedName name="XRefPaste232Row" localSheetId="0" hidden="1">[37]XREF!#REF!</definedName>
    <definedName name="XRefPaste232Row" localSheetId="3" hidden="1">[37]XREF!#REF!</definedName>
    <definedName name="XRefPaste232Row" localSheetId="6" hidden="1">[37]XREF!#REF!</definedName>
    <definedName name="XRefPaste232Row" localSheetId="4" hidden="1">[37]XREF!#REF!</definedName>
    <definedName name="XRefPaste232Row" hidden="1">[37]XREF!#REF!</definedName>
    <definedName name="XRefPaste233" localSheetId="0" hidden="1">#REF!</definedName>
    <definedName name="XRefPaste233" localSheetId="3" hidden="1">#REF!</definedName>
    <definedName name="XRefPaste233" localSheetId="6" hidden="1">#REF!</definedName>
    <definedName name="XRefPaste233" localSheetId="4" hidden="1">#REF!</definedName>
    <definedName name="XRefPaste233" hidden="1">#REF!</definedName>
    <definedName name="XRefPaste233Row" localSheetId="0" hidden="1">[37]XREF!#REF!</definedName>
    <definedName name="XRefPaste233Row" localSheetId="3" hidden="1">[37]XREF!#REF!</definedName>
    <definedName name="XRefPaste233Row" localSheetId="6" hidden="1">[37]XREF!#REF!</definedName>
    <definedName name="XRefPaste233Row" localSheetId="4" hidden="1">[37]XREF!#REF!</definedName>
    <definedName name="XRefPaste233Row" hidden="1">[37]XREF!#REF!</definedName>
    <definedName name="XRefPaste234" localSheetId="0" hidden="1">#REF!</definedName>
    <definedName name="XRefPaste234" localSheetId="3" hidden="1">#REF!</definedName>
    <definedName name="XRefPaste234" localSheetId="6" hidden="1">#REF!</definedName>
    <definedName name="XRefPaste234" localSheetId="4" hidden="1">#REF!</definedName>
    <definedName name="XRefPaste234" hidden="1">#REF!</definedName>
    <definedName name="XRefPaste234Row" localSheetId="0" hidden="1">[37]XREF!#REF!</definedName>
    <definedName name="XRefPaste234Row" localSheetId="3" hidden="1">[37]XREF!#REF!</definedName>
    <definedName name="XRefPaste234Row" localSheetId="6" hidden="1">[37]XREF!#REF!</definedName>
    <definedName name="XRefPaste234Row" localSheetId="4" hidden="1">[37]XREF!#REF!</definedName>
    <definedName name="XRefPaste234Row" hidden="1">[37]XREF!#REF!</definedName>
    <definedName name="XRefPaste235" localSheetId="0" hidden="1">#REF!</definedName>
    <definedName name="XRefPaste235" localSheetId="3" hidden="1">#REF!</definedName>
    <definedName name="XRefPaste235" localSheetId="6" hidden="1">#REF!</definedName>
    <definedName name="XRefPaste235" localSheetId="4" hidden="1">#REF!</definedName>
    <definedName name="XRefPaste235" hidden="1">#REF!</definedName>
    <definedName name="XRefPaste235Row" localSheetId="0" hidden="1">[37]XREF!#REF!</definedName>
    <definedName name="XRefPaste235Row" localSheetId="3" hidden="1">[37]XREF!#REF!</definedName>
    <definedName name="XRefPaste235Row" localSheetId="6" hidden="1">[37]XREF!#REF!</definedName>
    <definedName name="XRefPaste235Row" localSheetId="4" hidden="1">[37]XREF!#REF!</definedName>
    <definedName name="XRefPaste235Row" hidden="1">[37]XREF!#REF!</definedName>
    <definedName name="XRefPaste236" localSheetId="0" hidden="1">#REF!</definedName>
    <definedName name="XRefPaste236" localSheetId="3" hidden="1">#REF!</definedName>
    <definedName name="XRefPaste236" localSheetId="6" hidden="1">#REF!</definedName>
    <definedName name="XRefPaste236" localSheetId="4" hidden="1">#REF!</definedName>
    <definedName name="XRefPaste236" hidden="1">#REF!</definedName>
    <definedName name="XRefPaste236Row" localSheetId="0" hidden="1">[37]XREF!#REF!</definedName>
    <definedName name="XRefPaste236Row" localSheetId="3" hidden="1">[37]XREF!#REF!</definedName>
    <definedName name="XRefPaste236Row" localSheetId="6" hidden="1">[37]XREF!#REF!</definedName>
    <definedName name="XRefPaste236Row" localSheetId="4" hidden="1">[37]XREF!#REF!</definedName>
    <definedName name="XRefPaste236Row" hidden="1">[37]XREF!#REF!</definedName>
    <definedName name="XRefPaste237" localSheetId="0" hidden="1">#REF!</definedName>
    <definedName name="XRefPaste237" localSheetId="3" hidden="1">#REF!</definedName>
    <definedName name="XRefPaste237" localSheetId="6" hidden="1">#REF!</definedName>
    <definedName name="XRefPaste237" localSheetId="4" hidden="1">#REF!</definedName>
    <definedName name="XRefPaste237" hidden="1">#REF!</definedName>
    <definedName name="XRefPaste237Row" localSheetId="0" hidden="1">[37]XREF!#REF!</definedName>
    <definedName name="XRefPaste237Row" localSheetId="3" hidden="1">[37]XREF!#REF!</definedName>
    <definedName name="XRefPaste237Row" localSheetId="6" hidden="1">[37]XREF!#REF!</definedName>
    <definedName name="XRefPaste237Row" localSheetId="4" hidden="1">[37]XREF!#REF!</definedName>
    <definedName name="XRefPaste237Row" hidden="1">[37]XREF!#REF!</definedName>
    <definedName name="XRefPaste238" localSheetId="0" hidden="1">#REF!</definedName>
    <definedName name="XRefPaste238" localSheetId="3" hidden="1">#REF!</definedName>
    <definedName name="XRefPaste238" localSheetId="6" hidden="1">#REF!</definedName>
    <definedName name="XRefPaste238" localSheetId="4" hidden="1">#REF!</definedName>
    <definedName name="XRefPaste238" hidden="1">#REF!</definedName>
    <definedName name="XRefPaste238Row" localSheetId="0" hidden="1">[37]XREF!#REF!</definedName>
    <definedName name="XRefPaste238Row" localSheetId="3" hidden="1">[37]XREF!#REF!</definedName>
    <definedName name="XRefPaste238Row" localSheetId="6" hidden="1">[37]XREF!#REF!</definedName>
    <definedName name="XRefPaste238Row" localSheetId="4" hidden="1">[37]XREF!#REF!</definedName>
    <definedName name="XRefPaste238Row" hidden="1">[37]XREF!#REF!</definedName>
    <definedName name="XRefPaste239" localSheetId="0" hidden="1">#REF!</definedName>
    <definedName name="XRefPaste239" localSheetId="3" hidden="1">#REF!</definedName>
    <definedName name="XRefPaste239" localSheetId="6" hidden="1">#REF!</definedName>
    <definedName name="XRefPaste239" localSheetId="4" hidden="1">#REF!</definedName>
    <definedName name="XRefPaste239" hidden="1">#REF!</definedName>
    <definedName name="XRefPaste239Row" localSheetId="0" hidden="1">[37]XREF!#REF!</definedName>
    <definedName name="XRefPaste239Row" localSheetId="3" hidden="1">[37]XREF!#REF!</definedName>
    <definedName name="XRefPaste239Row" localSheetId="6" hidden="1">[37]XREF!#REF!</definedName>
    <definedName name="XRefPaste239Row" localSheetId="4" hidden="1">[37]XREF!#REF!</definedName>
    <definedName name="XRefPaste239Row" hidden="1">[37]XREF!#REF!</definedName>
    <definedName name="XRefPaste240" localSheetId="0" hidden="1">#REF!</definedName>
    <definedName name="XRefPaste240" localSheetId="3" hidden="1">#REF!</definedName>
    <definedName name="XRefPaste240" localSheetId="6" hidden="1">#REF!</definedName>
    <definedName name="XRefPaste240" localSheetId="4" hidden="1">#REF!</definedName>
    <definedName name="XRefPaste240" hidden="1">#REF!</definedName>
    <definedName name="XRefPaste240Row" localSheetId="0" hidden="1">[37]XREF!#REF!</definedName>
    <definedName name="XRefPaste240Row" localSheetId="3" hidden="1">[37]XREF!#REF!</definedName>
    <definedName name="XRefPaste240Row" localSheetId="6" hidden="1">[37]XREF!#REF!</definedName>
    <definedName name="XRefPaste240Row" localSheetId="4" hidden="1">[37]XREF!#REF!</definedName>
    <definedName name="XRefPaste240Row" hidden="1">[37]XREF!#REF!</definedName>
    <definedName name="XRefPaste241" localSheetId="0" hidden="1">#REF!</definedName>
    <definedName name="XRefPaste241" localSheetId="3" hidden="1">#REF!</definedName>
    <definedName name="XRefPaste241" localSheetId="6" hidden="1">#REF!</definedName>
    <definedName name="XRefPaste241" localSheetId="4" hidden="1">#REF!</definedName>
    <definedName name="XRefPaste241" hidden="1">#REF!</definedName>
    <definedName name="XRefPaste241Row" localSheetId="0" hidden="1">[37]XREF!#REF!</definedName>
    <definedName name="XRefPaste241Row" localSheetId="3" hidden="1">[37]XREF!#REF!</definedName>
    <definedName name="XRefPaste241Row" localSheetId="6" hidden="1">[37]XREF!#REF!</definedName>
    <definedName name="XRefPaste241Row" localSheetId="4" hidden="1">[37]XREF!#REF!</definedName>
    <definedName name="XRefPaste241Row" hidden="1">[37]XREF!#REF!</definedName>
    <definedName name="XRefPaste242" localSheetId="0" hidden="1">#REF!</definedName>
    <definedName name="XRefPaste242" localSheetId="3" hidden="1">#REF!</definedName>
    <definedName name="XRefPaste242" localSheetId="6" hidden="1">#REF!</definedName>
    <definedName name="XRefPaste242" localSheetId="4" hidden="1">#REF!</definedName>
    <definedName name="XRefPaste242" hidden="1">#REF!</definedName>
    <definedName name="XRefPaste242Row" localSheetId="0" hidden="1">[37]XREF!#REF!</definedName>
    <definedName name="XRefPaste242Row" localSheetId="3" hidden="1">[37]XREF!#REF!</definedName>
    <definedName name="XRefPaste242Row" localSheetId="6" hidden="1">[37]XREF!#REF!</definedName>
    <definedName name="XRefPaste242Row" localSheetId="4" hidden="1">[37]XREF!#REF!</definedName>
    <definedName name="XRefPaste242Row" hidden="1">[37]XREF!#REF!</definedName>
    <definedName name="XRefPaste243" localSheetId="0" hidden="1">#REF!</definedName>
    <definedName name="XRefPaste243" localSheetId="3" hidden="1">#REF!</definedName>
    <definedName name="XRefPaste243" localSheetId="6" hidden="1">#REF!</definedName>
    <definedName name="XRefPaste243" localSheetId="4" hidden="1">#REF!</definedName>
    <definedName name="XRefPaste243" hidden="1">#REF!</definedName>
    <definedName name="XRefPaste243Row" localSheetId="0" hidden="1">[37]XREF!#REF!</definedName>
    <definedName name="XRefPaste243Row" localSheetId="3" hidden="1">[37]XREF!#REF!</definedName>
    <definedName name="XRefPaste243Row" localSheetId="6" hidden="1">[37]XREF!#REF!</definedName>
    <definedName name="XRefPaste243Row" localSheetId="4" hidden="1">[37]XREF!#REF!</definedName>
    <definedName name="XRefPaste243Row" hidden="1">[37]XREF!#REF!</definedName>
    <definedName name="XRefPaste244" localSheetId="0" hidden="1">#REF!</definedName>
    <definedName name="XRefPaste244" localSheetId="3" hidden="1">#REF!</definedName>
    <definedName name="XRefPaste244" localSheetId="6" hidden="1">#REF!</definedName>
    <definedName name="XRefPaste244" localSheetId="4" hidden="1">#REF!</definedName>
    <definedName name="XRefPaste244" hidden="1">#REF!</definedName>
    <definedName name="XRefPaste244Row" localSheetId="0" hidden="1">[37]XREF!#REF!</definedName>
    <definedName name="XRefPaste244Row" localSheetId="3" hidden="1">[37]XREF!#REF!</definedName>
    <definedName name="XRefPaste244Row" localSheetId="6" hidden="1">[37]XREF!#REF!</definedName>
    <definedName name="XRefPaste244Row" localSheetId="4" hidden="1">[37]XREF!#REF!</definedName>
    <definedName name="XRefPaste244Row" hidden="1">[37]XREF!#REF!</definedName>
    <definedName name="XRefPaste245" localSheetId="0" hidden="1">#REF!</definedName>
    <definedName name="XRefPaste245" localSheetId="3" hidden="1">#REF!</definedName>
    <definedName name="XRefPaste245" localSheetId="6" hidden="1">#REF!</definedName>
    <definedName name="XRefPaste245" localSheetId="4" hidden="1">#REF!</definedName>
    <definedName name="XRefPaste245" hidden="1">#REF!</definedName>
    <definedName name="XRefPaste245Row" localSheetId="0" hidden="1">[37]XREF!#REF!</definedName>
    <definedName name="XRefPaste245Row" localSheetId="3" hidden="1">[37]XREF!#REF!</definedName>
    <definedName name="XRefPaste245Row" localSheetId="6" hidden="1">[37]XREF!#REF!</definedName>
    <definedName name="XRefPaste245Row" localSheetId="4" hidden="1">[37]XREF!#REF!</definedName>
    <definedName name="XRefPaste245Row" hidden="1">[37]XREF!#REF!</definedName>
    <definedName name="XRefPaste246" localSheetId="0" hidden="1">#REF!</definedName>
    <definedName name="XRefPaste246" localSheetId="3" hidden="1">#REF!</definedName>
    <definedName name="XRefPaste246" localSheetId="6" hidden="1">#REF!</definedName>
    <definedName name="XRefPaste246" localSheetId="4" hidden="1">#REF!</definedName>
    <definedName name="XRefPaste246" hidden="1">#REF!</definedName>
    <definedName name="XRefPaste246Row" localSheetId="0" hidden="1">[37]XREF!#REF!</definedName>
    <definedName name="XRefPaste246Row" localSheetId="3" hidden="1">[37]XREF!#REF!</definedName>
    <definedName name="XRefPaste246Row" localSheetId="6" hidden="1">[37]XREF!#REF!</definedName>
    <definedName name="XRefPaste246Row" localSheetId="4" hidden="1">[37]XREF!#REF!</definedName>
    <definedName name="XRefPaste246Row" hidden="1">[37]XREF!#REF!</definedName>
    <definedName name="XRefPaste247" localSheetId="0" hidden="1">#REF!</definedName>
    <definedName name="XRefPaste247" localSheetId="3" hidden="1">#REF!</definedName>
    <definedName name="XRefPaste247" localSheetId="6" hidden="1">#REF!</definedName>
    <definedName name="XRefPaste247" localSheetId="4" hidden="1">#REF!</definedName>
    <definedName name="XRefPaste247" hidden="1">#REF!</definedName>
    <definedName name="XRefPaste247Row" localSheetId="0" hidden="1">[37]XREF!#REF!</definedName>
    <definedName name="XRefPaste247Row" localSheetId="3" hidden="1">[37]XREF!#REF!</definedName>
    <definedName name="XRefPaste247Row" localSheetId="6" hidden="1">[37]XREF!#REF!</definedName>
    <definedName name="XRefPaste247Row" localSheetId="4" hidden="1">[37]XREF!#REF!</definedName>
    <definedName name="XRefPaste247Row" hidden="1">[37]XREF!#REF!</definedName>
    <definedName name="XRefPaste248" localSheetId="0" hidden="1">#REF!</definedName>
    <definedName name="XRefPaste248" localSheetId="3" hidden="1">#REF!</definedName>
    <definedName name="XRefPaste248" localSheetId="6" hidden="1">#REF!</definedName>
    <definedName name="XRefPaste248" localSheetId="4" hidden="1">#REF!</definedName>
    <definedName name="XRefPaste248" hidden="1">#REF!</definedName>
    <definedName name="XRefPaste248Row" localSheetId="0" hidden="1">[37]XREF!#REF!</definedName>
    <definedName name="XRefPaste248Row" localSheetId="3" hidden="1">[37]XREF!#REF!</definedName>
    <definedName name="XRefPaste248Row" localSheetId="6" hidden="1">[37]XREF!#REF!</definedName>
    <definedName name="XRefPaste248Row" localSheetId="4" hidden="1">[37]XREF!#REF!</definedName>
    <definedName name="XRefPaste248Row" hidden="1">[37]XREF!#REF!</definedName>
    <definedName name="XRefPaste249" localSheetId="0" hidden="1">#REF!</definedName>
    <definedName name="XRefPaste249" localSheetId="3" hidden="1">#REF!</definedName>
    <definedName name="XRefPaste249" localSheetId="6" hidden="1">#REF!</definedName>
    <definedName name="XRefPaste249" localSheetId="4" hidden="1">#REF!</definedName>
    <definedName name="XRefPaste249" hidden="1">#REF!</definedName>
    <definedName name="XRefPaste249Row" localSheetId="0" hidden="1">[37]XREF!#REF!</definedName>
    <definedName name="XRefPaste249Row" localSheetId="3" hidden="1">[37]XREF!#REF!</definedName>
    <definedName name="XRefPaste249Row" localSheetId="6" hidden="1">[37]XREF!#REF!</definedName>
    <definedName name="XRefPaste249Row" localSheetId="4" hidden="1">[37]XREF!#REF!</definedName>
    <definedName name="XRefPaste249Row" hidden="1">[37]XREF!#REF!</definedName>
    <definedName name="XRefPaste250" localSheetId="0" hidden="1">#REF!</definedName>
    <definedName name="XRefPaste250" localSheetId="3" hidden="1">#REF!</definedName>
    <definedName name="XRefPaste250" localSheetId="6" hidden="1">#REF!</definedName>
    <definedName name="XRefPaste250" localSheetId="4" hidden="1">#REF!</definedName>
    <definedName name="XRefPaste250" hidden="1">#REF!</definedName>
    <definedName name="XRefPaste250Row" localSheetId="0" hidden="1">[37]XREF!#REF!</definedName>
    <definedName name="XRefPaste250Row" localSheetId="3" hidden="1">[37]XREF!#REF!</definedName>
    <definedName name="XRefPaste250Row" localSheetId="6" hidden="1">[37]XREF!#REF!</definedName>
    <definedName name="XRefPaste250Row" localSheetId="4" hidden="1">[37]XREF!#REF!</definedName>
    <definedName name="XRefPaste250Row" hidden="1">[37]XREF!#REF!</definedName>
    <definedName name="XRefPaste251" localSheetId="0" hidden="1">#REF!</definedName>
    <definedName name="XRefPaste251" localSheetId="3" hidden="1">#REF!</definedName>
    <definedName name="XRefPaste251" localSheetId="6" hidden="1">#REF!</definedName>
    <definedName name="XRefPaste251" localSheetId="4" hidden="1">#REF!</definedName>
    <definedName name="XRefPaste251" hidden="1">#REF!</definedName>
    <definedName name="XRefPaste251Row" localSheetId="0" hidden="1">[37]XREF!#REF!</definedName>
    <definedName name="XRefPaste251Row" localSheetId="3" hidden="1">[37]XREF!#REF!</definedName>
    <definedName name="XRefPaste251Row" localSheetId="6" hidden="1">[37]XREF!#REF!</definedName>
    <definedName name="XRefPaste251Row" localSheetId="4" hidden="1">[37]XREF!#REF!</definedName>
    <definedName name="XRefPaste251Row" hidden="1">[37]XREF!#REF!</definedName>
    <definedName name="XRefPaste252" localSheetId="0" hidden="1">#REF!</definedName>
    <definedName name="XRefPaste252" localSheetId="3" hidden="1">#REF!</definedName>
    <definedName name="XRefPaste252" localSheetId="6" hidden="1">#REF!</definedName>
    <definedName name="XRefPaste252" localSheetId="4" hidden="1">#REF!</definedName>
    <definedName name="XRefPaste252" hidden="1">#REF!</definedName>
    <definedName name="XRefPaste254" localSheetId="0" hidden="1">#REF!</definedName>
    <definedName name="XRefPaste254" localSheetId="3" hidden="1">#REF!</definedName>
    <definedName name="XRefPaste254" localSheetId="6" hidden="1">#REF!</definedName>
    <definedName name="XRefPaste254" localSheetId="4" hidden="1">#REF!</definedName>
    <definedName name="XRefPaste254" hidden="1">#REF!</definedName>
    <definedName name="XRefPaste255" localSheetId="0" hidden="1">#REF!</definedName>
    <definedName name="XRefPaste255" localSheetId="3" hidden="1">#REF!</definedName>
    <definedName name="XRefPaste255" localSheetId="6" hidden="1">#REF!</definedName>
    <definedName name="XRefPaste255" localSheetId="4" hidden="1">#REF!</definedName>
    <definedName name="XRefPaste255" hidden="1">#REF!</definedName>
    <definedName name="XRefPaste256" localSheetId="0" hidden="1">#REF!</definedName>
    <definedName name="XRefPaste256" localSheetId="3" hidden="1">#REF!</definedName>
    <definedName name="XRefPaste256" localSheetId="6" hidden="1">#REF!</definedName>
    <definedName name="XRefPaste256" localSheetId="4" hidden="1">#REF!</definedName>
    <definedName name="XRefPaste256" hidden="1">#REF!</definedName>
    <definedName name="XRefPaste257" localSheetId="0" hidden="1">#REF!</definedName>
    <definedName name="XRefPaste257" localSheetId="3" hidden="1">#REF!</definedName>
    <definedName name="XRefPaste257" localSheetId="6" hidden="1">#REF!</definedName>
    <definedName name="XRefPaste257" localSheetId="4" hidden="1">#REF!</definedName>
    <definedName name="XRefPaste257" hidden="1">#REF!</definedName>
    <definedName name="XRefPaste258" localSheetId="0" hidden="1">#REF!</definedName>
    <definedName name="XRefPaste258" localSheetId="3" hidden="1">#REF!</definedName>
    <definedName name="XRefPaste258" localSheetId="6" hidden="1">#REF!</definedName>
    <definedName name="XRefPaste258" localSheetId="4" hidden="1">#REF!</definedName>
    <definedName name="XRefPaste258" hidden="1">#REF!</definedName>
    <definedName name="XRefPaste259" localSheetId="0" hidden="1">#REF!</definedName>
    <definedName name="XRefPaste259" localSheetId="3" hidden="1">#REF!</definedName>
    <definedName name="XRefPaste259" localSheetId="6" hidden="1">#REF!</definedName>
    <definedName name="XRefPaste259" localSheetId="4" hidden="1">#REF!</definedName>
    <definedName name="XRefPaste259" hidden="1">#REF!</definedName>
    <definedName name="XRefPaste260" localSheetId="0" hidden="1">#REF!</definedName>
    <definedName name="XRefPaste260" localSheetId="3" hidden="1">#REF!</definedName>
    <definedName name="XRefPaste260" localSheetId="6" hidden="1">#REF!</definedName>
    <definedName name="XRefPaste260" localSheetId="4" hidden="1">#REF!</definedName>
    <definedName name="XRefPaste260" hidden="1">#REF!</definedName>
    <definedName name="XRefPaste261" localSheetId="0" hidden="1">#REF!</definedName>
    <definedName name="XRefPaste261" localSheetId="3" hidden="1">#REF!</definedName>
    <definedName name="XRefPaste261" localSheetId="6" hidden="1">#REF!</definedName>
    <definedName name="XRefPaste261" localSheetId="4" hidden="1">#REF!</definedName>
    <definedName name="XRefPaste261" hidden="1">#REF!</definedName>
    <definedName name="XRefPaste262" localSheetId="0" hidden="1">#REF!</definedName>
    <definedName name="XRefPaste262" localSheetId="3" hidden="1">#REF!</definedName>
    <definedName name="XRefPaste262" localSheetId="6" hidden="1">#REF!</definedName>
    <definedName name="XRefPaste262" localSheetId="4" hidden="1">#REF!</definedName>
    <definedName name="XRefPaste262" hidden="1">#REF!</definedName>
    <definedName name="XRefPaste263" localSheetId="0" hidden="1">#REF!</definedName>
    <definedName name="XRefPaste263" localSheetId="3" hidden="1">#REF!</definedName>
    <definedName name="XRefPaste263" localSheetId="6" hidden="1">#REF!</definedName>
    <definedName name="XRefPaste263" localSheetId="4" hidden="1">#REF!</definedName>
    <definedName name="XRefPaste263" hidden="1">#REF!</definedName>
    <definedName name="XRefPaste264" localSheetId="0" hidden="1">#REF!</definedName>
    <definedName name="XRefPaste264" localSheetId="3" hidden="1">#REF!</definedName>
    <definedName name="XRefPaste264" localSheetId="6" hidden="1">#REF!</definedName>
    <definedName name="XRefPaste264" localSheetId="4" hidden="1">#REF!</definedName>
    <definedName name="XRefPaste264" hidden="1">#REF!</definedName>
    <definedName name="XRefPaste265" localSheetId="0" hidden="1">#REF!</definedName>
    <definedName name="XRefPaste265" localSheetId="3" hidden="1">#REF!</definedName>
    <definedName name="XRefPaste265" localSheetId="6" hidden="1">#REF!</definedName>
    <definedName name="XRefPaste265" localSheetId="4" hidden="1">#REF!</definedName>
    <definedName name="XRefPaste265" hidden="1">#REF!</definedName>
    <definedName name="XRefPaste266" localSheetId="0" hidden="1">#REF!</definedName>
    <definedName name="XRefPaste266" localSheetId="3" hidden="1">#REF!</definedName>
    <definedName name="XRefPaste266" localSheetId="6" hidden="1">#REF!</definedName>
    <definedName name="XRefPaste266" localSheetId="4" hidden="1">#REF!</definedName>
    <definedName name="XRefPaste266" hidden="1">#REF!</definedName>
    <definedName name="XRefPaste267" localSheetId="0" hidden="1">#REF!</definedName>
    <definedName name="XRefPaste267" localSheetId="3" hidden="1">#REF!</definedName>
    <definedName name="XRefPaste267" localSheetId="6" hidden="1">#REF!</definedName>
    <definedName name="XRefPaste267" localSheetId="4" hidden="1">#REF!</definedName>
    <definedName name="XRefPaste267" hidden="1">#REF!</definedName>
    <definedName name="XRefPaste269" localSheetId="0" hidden="1">#REF!</definedName>
    <definedName name="XRefPaste269" localSheetId="3" hidden="1">#REF!</definedName>
    <definedName name="XRefPaste269" localSheetId="6" hidden="1">#REF!</definedName>
    <definedName name="XRefPaste269" localSheetId="4" hidden="1">#REF!</definedName>
    <definedName name="XRefPaste269" hidden="1">#REF!</definedName>
    <definedName name="XRefPaste289" localSheetId="0" hidden="1">#REF!</definedName>
    <definedName name="XRefPaste289" localSheetId="3" hidden="1">#REF!</definedName>
    <definedName name="XRefPaste289" localSheetId="6" hidden="1">#REF!</definedName>
    <definedName name="XRefPaste289" localSheetId="4" hidden="1">#REF!</definedName>
    <definedName name="XRefPaste289" hidden="1">#REF!</definedName>
    <definedName name="XRefPaste290" localSheetId="0" hidden="1">#REF!</definedName>
    <definedName name="XRefPaste290" localSheetId="3" hidden="1">#REF!</definedName>
    <definedName name="XRefPaste290" localSheetId="6" hidden="1">#REF!</definedName>
    <definedName name="XRefPaste290" localSheetId="4" hidden="1">#REF!</definedName>
    <definedName name="XRefPaste290" hidden="1">#REF!</definedName>
    <definedName name="XRefPaste291" localSheetId="0" hidden="1">#REF!</definedName>
    <definedName name="XRefPaste291" localSheetId="3" hidden="1">#REF!</definedName>
    <definedName name="XRefPaste291" localSheetId="6" hidden="1">#REF!</definedName>
    <definedName name="XRefPaste291" localSheetId="4" hidden="1">#REF!</definedName>
    <definedName name="XRefPaste291" hidden="1">#REF!</definedName>
    <definedName name="XRefPaste292" localSheetId="0" hidden="1">#REF!</definedName>
    <definedName name="XRefPaste292" localSheetId="3" hidden="1">#REF!</definedName>
    <definedName name="XRefPaste292" localSheetId="6" hidden="1">#REF!</definedName>
    <definedName name="XRefPaste292" localSheetId="4" hidden="1">#REF!</definedName>
    <definedName name="XRefPaste292" hidden="1">#REF!</definedName>
    <definedName name="XRefPaste293" localSheetId="0" hidden="1">#REF!</definedName>
    <definedName name="XRefPaste293" localSheetId="3" hidden="1">#REF!</definedName>
    <definedName name="XRefPaste293" localSheetId="6" hidden="1">#REF!</definedName>
    <definedName name="XRefPaste293" localSheetId="4" hidden="1">#REF!</definedName>
    <definedName name="XRefPaste293" hidden="1">#REF!</definedName>
    <definedName name="XRefPaste2Row" localSheetId="0" hidden="1">#REF!</definedName>
    <definedName name="XRefPaste2Row" localSheetId="3" hidden="1">#REF!</definedName>
    <definedName name="XRefPaste2Row" localSheetId="6" hidden="1">#REF!</definedName>
    <definedName name="XRefPaste2Row" localSheetId="4" hidden="1">#REF!</definedName>
    <definedName name="XRefPaste2Row" hidden="1">#REF!</definedName>
    <definedName name="XRefPaste302" localSheetId="0" hidden="1">#REF!</definedName>
    <definedName name="XRefPaste302" localSheetId="3" hidden="1">#REF!</definedName>
    <definedName name="XRefPaste302" localSheetId="6" hidden="1">#REF!</definedName>
    <definedName name="XRefPaste302" localSheetId="4" hidden="1">#REF!</definedName>
    <definedName name="XRefPaste302" hidden="1">#REF!</definedName>
    <definedName name="XRefPaste305" localSheetId="0" hidden="1">#REF!</definedName>
    <definedName name="XRefPaste305" localSheetId="3" hidden="1">#REF!</definedName>
    <definedName name="XRefPaste305" localSheetId="6" hidden="1">#REF!</definedName>
    <definedName name="XRefPaste305" localSheetId="4" hidden="1">#REF!</definedName>
    <definedName name="XRefPaste305" hidden="1">#REF!</definedName>
    <definedName name="XRefPaste344" localSheetId="0" hidden="1">#REF!</definedName>
    <definedName name="XRefPaste344" localSheetId="3" hidden="1">#REF!</definedName>
    <definedName name="XRefPaste344" localSheetId="6" hidden="1">#REF!</definedName>
    <definedName name="XRefPaste344" localSheetId="4" hidden="1">#REF!</definedName>
    <definedName name="XRefPaste344" hidden="1">#REF!</definedName>
    <definedName name="XRefPaste345" localSheetId="0" hidden="1">#REF!</definedName>
    <definedName name="XRefPaste345" localSheetId="3" hidden="1">#REF!</definedName>
    <definedName name="XRefPaste345" localSheetId="6" hidden="1">#REF!</definedName>
    <definedName name="XRefPaste345" localSheetId="4" hidden="1">#REF!</definedName>
    <definedName name="XRefPaste345" hidden="1">#REF!</definedName>
    <definedName name="XRefPaste350" localSheetId="0" hidden="1">#REF!</definedName>
    <definedName name="XRefPaste350" localSheetId="3" hidden="1">#REF!</definedName>
    <definedName name="XRefPaste350" localSheetId="6" hidden="1">#REF!</definedName>
    <definedName name="XRefPaste350" localSheetId="4" hidden="1">#REF!</definedName>
    <definedName name="XRefPaste350" hidden="1">#REF!</definedName>
    <definedName name="XRefPaste3Row" localSheetId="0" hidden="1">#REF!</definedName>
    <definedName name="XRefPaste3Row" localSheetId="3" hidden="1">#REF!</definedName>
    <definedName name="XRefPaste3Row" localSheetId="6" hidden="1">#REF!</definedName>
    <definedName name="XRefPaste3Row" localSheetId="4" hidden="1">#REF!</definedName>
    <definedName name="XRefPaste3Row" hidden="1">#REF!</definedName>
    <definedName name="XRefPaste4Row" localSheetId="0" hidden="1">#REF!</definedName>
    <definedName name="XRefPaste4Row" localSheetId="3" hidden="1">#REF!</definedName>
    <definedName name="XRefPaste4Row" localSheetId="6" hidden="1">#REF!</definedName>
    <definedName name="XRefPaste4Row" localSheetId="4" hidden="1">#REF!</definedName>
    <definedName name="XRefPaste4Row" hidden="1">#REF!</definedName>
    <definedName name="XRefPaste5Row" localSheetId="0" hidden="1">#REF!</definedName>
    <definedName name="XRefPaste5Row" localSheetId="3" hidden="1">#REF!</definedName>
    <definedName name="XRefPaste5Row" localSheetId="6" hidden="1">#REF!</definedName>
    <definedName name="XRefPaste5Row" localSheetId="4" hidden="1">#REF!</definedName>
    <definedName name="XRefPaste5Row" hidden="1">#REF!</definedName>
    <definedName name="XRefPaste6Row" localSheetId="0" hidden="1">#REF!</definedName>
    <definedName name="XRefPaste6Row" localSheetId="3" hidden="1">#REF!</definedName>
    <definedName name="XRefPaste6Row" localSheetId="6" hidden="1">#REF!</definedName>
    <definedName name="XRefPaste6Row" localSheetId="4" hidden="1">#REF!</definedName>
    <definedName name="XRefPaste6Row" hidden="1">#REF!</definedName>
    <definedName name="XRefPaste7Row" localSheetId="0" hidden="1">#REF!</definedName>
    <definedName name="XRefPaste7Row" localSheetId="3" hidden="1">#REF!</definedName>
    <definedName name="XRefPaste7Row" localSheetId="6" hidden="1">#REF!</definedName>
    <definedName name="XRefPaste7Row" localSheetId="4" hidden="1">#REF!</definedName>
    <definedName name="XRefPaste7Row" hidden="1">#REF!</definedName>
    <definedName name="XRefPaste8Row" localSheetId="0" hidden="1">#REF!</definedName>
    <definedName name="XRefPaste8Row" localSheetId="3" hidden="1">#REF!</definedName>
    <definedName name="XRefPaste8Row" localSheetId="6" hidden="1">#REF!</definedName>
    <definedName name="XRefPaste8Row" localSheetId="4" hidden="1">#REF!</definedName>
    <definedName name="XRefPaste8Row" hidden="1">#REF!</definedName>
    <definedName name="XRefPaste9Row" localSheetId="0" hidden="1">#REF!</definedName>
    <definedName name="XRefPaste9Row" localSheetId="3" hidden="1">#REF!</definedName>
    <definedName name="XRefPaste9Row" localSheetId="6" hidden="1">#REF!</definedName>
    <definedName name="XRefPaste9Row" localSheetId="4" hidden="1">#REF!</definedName>
    <definedName name="XRefPaste9Row" hidden="1">#REF!</definedName>
    <definedName name="XRefPasteRangeCount" hidden="1">1</definedName>
    <definedName name="xta92경전.서TBr23c13r23c36TBr13" localSheetId="0">[22]유통망계획!#REF!</definedName>
    <definedName name="xta92경전.서TBr23c13r23c36TBr13" localSheetId="3">[22]유통망계획!#REF!</definedName>
    <definedName name="xta92경전.서TBr23c13r23c36TBr13" localSheetId="6">[22]유통망계획!#REF!</definedName>
    <definedName name="xta92경전.서TBr23c13r23c36TBr13" localSheetId="4">[22]유통망계획!#REF!</definedName>
    <definedName name="xta92경전.서TBr23c13r23c36TBr13">[22]유통망계획!#REF!</definedName>
    <definedName name="xta경영계92.서TBr13c7r41c30TBr1" localSheetId="0">[22]유통망계획!#REF!</definedName>
    <definedName name="xta경영계92.서TBr13c7r41c30TBr1" localSheetId="3">[22]유통망계획!#REF!</definedName>
    <definedName name="xta경영계92.서TBr13c7r41c30TBr1" localSheetId="6">[22]유통망계획!#REF!</definedName>
    <definedName name="xta경영계92.서TBr13c7r41c30TBr1" localSheetId="4">[22]유통망계획!#REF!</definedName>
    <definedName name="xta경영계92.서TBr13c7r41c30TBr1">[22]유통망계획!#REF!</definedName>
    <definedName name="xxx" localSheetId="0">[9]명단!#REF!</definedName>
    <definedName name="xxx" localSheetId="3">[9]명단!#REF!</definedName>
    <definedName name="xxx" localSheetId="6">[9]명단!#REF!</definedName>
    <definedName name="xxx" localSheetId="4">[9]명단!#REF!</definedName>
    <definedName name="xxx">[9]명단!#REF!</definedName>
    <definedName name="YEAR">[11]Inputs!$D$16</definedName>
    <definedName name="ZZ" localSheetId="0">#REF!</definedName>
    <definedName name="ZZ" localSheetId="3">#REF!</definedName>
    <definedName name="ZZ" localSheetId="6">#REF!</definedName>
    <definedName name="ZZ" localSheetId="4">#REF!</definedName>
    <definedName name="ZZ">#REF!</definedName>
    <definedName name="ㄱㄱ" hidden="1">{#N/A,#N/A,FALSE,"9612"}</definedName>
    <definedName name="가구" localSheetId="0">#REF!</definedName>
    <definedName name="가구" localSheetId="3">#REF!</definedName>
    <definedName name="가구" localSheetId="6">#REF!</definedName>
    <definedName name="가구" localSheetId="4">#REF!</definedName>
    <definedName name="가구">#REF!</definedName>
    <definedName name="가나ㅏ">[12]data!$A$1:$G$215</definedName>
    <definedName name="감가" localSheetId="1" hidden="1">{#N/A,#N/A,FALSE,"9612"}</definedName>
    <definedName name="감가" localSheetId="3" hidden="1">{#N/A,#N/A,FALSE,"9612"}</definedName>
    <definedName name="감가" localSheetId="6" hidden="1">{#N/A,#N/A,FALSE,"9612"}</definedName>
    <definedName name="감가" localSheetId="4" hidden="1">{#N/A,#N/A,FALSE,"9612"}</definedName>
    <definedName name="감가" hidden="1">{#N/A,#N/A,FALSE,"9612"}</definedName>
    <definedName name="감가상각" localSheetId="1" hidden="1">{#N/A,#N/A,FALSE,"9612"}</definedName>
    <definedName name="감가상각" localSheetId="3" hidden="1">{#N/A,#N/A,FALSE,"9612"}</definedName>
    <definedName name="감가상각" localSheetId="6" hidden="1">{#N/A,#N/A,FALSE,"9612"}</definedName>
    <definedName name="감가상각" localSheetId="4" hidden="1">{#N/A,#N/A,FALSE,"9612"}</definedName>
    <definedName name="감가상각" hidden="1">{#N/A,#N/A,FALSE,"9612"}</definedName>
    <definedName name="감가상각22H" localSheetId="3" hidden="1">{#N/A,#N/A,FALSE,"9612"}</definedName>
    <definedName name="감가상각22H" localSheetId="6" hidden="1">{#N/A,#N/A,FALSE,"9612"}</definedName>
    <definedName name="감가상각22H" localSheetId="4" hidden="1">{#N/A,#N/A,FALSE,"9612"}</definedName>
    <definedName name="감가상각22H" hidden="1">{#N/A,#N/A,FALSE,"9612"}</definedName>
    <definedName name="강점" localSheetId="0">[38]Sheet1!#REF!</definedName>
    <definedName name="강점" localSheetId="3">[38]Sheet1!#REF!</definedName>
    <definedName name="강점" localSheetId="6">[38]Sheet1!#REF!</definedName>
    <definedName name="강점" localSheetId="4">[38]Sheet1!#REF!</definedName>
    <definedName name="강점">[38]Sheet1!#REF!</definedName>
    <definedName name="거래유형" localSheetId="0">#REF!</definedName>
    <definedName name="거래유형" localSheetId="3">#REF!</definedName>
    <definedName name="거래유형" localSheetId="6">#REF!</definedName>
    <definedName name="거래유형" localSheetId="4">#REF!</definedName>
    <definedName name="거래유형">#REF!</definedName>
    <definedName name="거래처" localSheetId="0">#REF!</definedName>
    <definedName name="거래처" localSheetId="3">#REF!</definedName>
    <definedName name="거래처" localSheetId="6">#REF!</definedName>
    <definedName name="거래처" localSheetId="4">#REF!</definedName>
    <definedName name="거래처">#REF!</definedName>
    <definedName name="건">[39]Sheet1!$A$1:$AE$75</definedName>
    <definedName name="건물" localSheetId="0">#REF!</definedName>
    <definedName name="건물" localSheetId="3">#REF!</definedName>
    <definedName name="건물" localSheetId="6">#REF!</definedName>
    <definedName name="건물" localSheetId="4">#REF!</definedName>
    <definedName name="건물">#REF!</definedName>
    <definedName name="건물1" localSheetId="3" hidden="1">{#N/A,#N/A,FALSE,"9612"}</definedName>
    <definedName name="건물1" localSheetId="6" hidden="1">{#N/A,#N/A,FALSE,"9612"}</definedName>
    <definedName name="건물1" localSheetId="4" hidden="1">{#N/A,#N/A,FALSE,"9612"}</definedName>
    <definedName name="건물1" hidden="1">{#N/A,#N/A,FALSE,"9612"}</definedName>
    <definedName name="건축">[40]건축지수!$C$1:$AD$75</definedName>
    <definedName name="검증" localSheetId="0">#REF!</definedName>
    <definedName name="검증" localSheetId="3">#REF!</definedName>
    <definedName name="검증" localSheetId="6">#REF!</definedName>
    <definedName name="검증" localSheetId="4">#REF!</definedName>
    <definedName name="검증">#REF!</definedName>
    <definedName name="검증start" localSheetId="0">#REF!</definedName>
    <definedName name="검증start" localSheetId="3">#REF!</definedName>
    <definedName name="검증start" localSheetId="6">#REF!</definedName>
    <definedName name="검증start" localSheetId="4">#REF!</definedName>
    <definedName name="검증start">#REF!</definedName>
    <definedName name="검증제외" localSheetId="0">#REF!</definedName>
    <definedName name="검증제외" localSheetId="3">#REF!</definedName>
    <definedName name="검증제외" localSheetId="6">#REF!</definedName>
    <definedName name="검증제외" localSheetId="4">#REF!</definedName>
    <definedName name="검증제외">#REF!</definedName>
    <definedName name="결산일">[41]정의!$B$4</definedName>
    <definedName name="계정" localSheetId="0">[26]MRS세부!#REF!</definedName>
    <definedName name="계정" localSheetId="3">[26]MRS세부!#REF!</definedName>
    <definedName name="계정" localSheetId="6">[26]MRS세부!#REF!</definedName>
    <definedName name="계정" localSheetId="4">[26]MRS세부!#REF!</definedName>
    <definedName name="계정">[26]MRS세부!#REF!</definedName>
    <definedName name="계정과목" localSheetId="0">#REF!</definedName>
    <definedName name="계정과목" localSheetId="3">#REF!</definedName>
    <definedName name="계정과목" localSheetId="6">#REF!</definedName>
    <definedName name="계정과목" localSheetId="4">#REF!</definedName>
    <definedName name="계정과목">#REF!</definedName>
    <definedName name="공구기구" localSheetId="0">#REF!</definedName>
    <definedName name="공구기구" localSheetId="3">#REF!</definedName>
    <definedName name="공구기구" localSheetId="6">#REF!</definedName>
    <definedName name="공구기구" localSheetId="4">#REF!</definedName>
    <definedName name="공구기구">#REF!</definedName>
    <definedName name="공구비품">[3]장기차입금!$T$14</definedName>
    <definedName name="공구와비품" localSheetId="0">#REF!</definedName>
    <definedName name="공구와비품" localSheetId="3">#REF!</definedName>
    <definedName name="공구와비품" localSheetId="6">#REF!</definedName>
    <definedName name="공구와비품" localSheetId="4">#REF!</definedName>
    <definedName name="공구와비품">#REF!</definedName>
    <definedName name="공구와비품1" localSheetId="0">#REF!</definedName>
    <definedName name="공구와비품1" localSheetId="3">#REF!</definedName>
    <definedName name="공구와비품1" localSheetId="6">#REF!</definedName>
    <definedName name="공구와비품1" localSheetId="4">#REF!</definedName>
    <definedName name="공구와비품1">#REF!</definedName>
    <definedName name="구_________분" localSheetId="0">#REF!</definedName>
    <definedName name="구_________분" localSheetId="3">#REF!</definedName>
    <definedName name="구_________분" localSheetId="6">#REF!</definedName>
    <definedName name="구_________분" localSheetId="4">#REF!</definedName>
    <definedName name="구_________분">#REF!</definedName>
    <definedName name="구축">[42]시중96!$C$1:$AD$55</definedName>
    <definedName name="구축물" localSheetId="1" hidden="1">{#N/A,#N/A,FALSE,"9612"}</definedName>
    <definedName name="구축물" localSheetId="3" hidden="1">{#N/A,#N/A,FALSE,"9612"}</definedName>
    <definedName name="구축물" localSheetId="6" hidden="1">{#N/A,#N/A,FALSE,"9612"}</definedName>
    <definedName name="구축물" localSheetId="4" hidden="1">{#N/A,#N/A,FALSE,"9612"}</definedName>
    <definedName name="구축물" hidden="1">{#N/A,#N/A,FALSE,"9612"}</definedName>
    <definedName name="금월" localSheetId="0">#REF!</definedName>
    <definedName name="금월" localSheetId="3">#REF!</definedName>
    <definedName name="금월" localSheetId="6">#REF!</definedName>
    <definedName name="금월" localSheetId="4">#REF!</definedName>
    <definedName name="금월">#REF!</definedName>
    <definedName name="기계장치" localSheetId="0">[43]Sheet9!#REF!</definedName>
    <definedName name="기계장치" localSheetId="3">[43]Sheet9!#REF!</definedName>
    <definedName name="기계장치" localSheetId="6">[43]Sheet9!#REF!</definedName>
    <definedName name="기계장치" localSheetId="4">[43]Sheet9!#REF!</definedName>
    <definedName name="기계장치">[43]Sheet9!#REF!</definedName>
    <definedName name="기계장치1" localSheetId="0">#REF!</definedName>
    <definedName name="기계장치1" localSheetId="3">#REF!</definedName>
    <definedName name="기계장치1" localSheetId="6">#REF!</definedName>
    <definedName name="기계장치1" localSheetId="4">#REF!</definedName>
    <definedName name="기계장치1">#REF!</definedName>
    <definedName name="기계최종" localSheetId="3" hidden="1">{#N/A,#N/A,FALSE,"9612";#N/A,#N/A,FALSE,"9612"}</definedName>
    <definedName name="기계최종" localSheetId="6" hidden="1">{#N/A,#N/A,FALSE,"9612";#N/A,#N/A,FALSE,"9612"}</definedName>
    <definedName name="기계최종" localSheetId="4" hidden="1">{#N/A,#N/A,FALSE,"9612";#N/A,#N/A,FALSE,"9612"}</definedName>
    <definedName name="기계최종" hidden="1">{#N/A,#N/A,FALSE,"9612";#N/A,#N/A,FALSE,"9612"}</definedName>
    <definedName name="기수" localSheetId="0">#REF!</definedName>
    <definedName name="기수" localSheetId="3">#REF!</definedName>
    <definedName name="기수" localSheetId="6">#REF!</definedName>
    <definedName name="기수" localSheetId="4">#REF!</definedName>
    <definedName name="기수">#REF!</definedName>
    <definedName name="기업투자" localSheetId="0">#REF!</definedName>
    <definedName name="기업투자" localSheetId="3">#REF!</definedName>
    <definedName name="기업투자" localSheetId="6">#REF!</definedName>
    <definedName name="기업투자" localSheetId="4">#REF!</definedName>
    <definedName name="기업투자">#REF!</definedName>
    <definedName name="김종범" localSheetId="0">#REF!</definedName>
    <definedName name="김종범" localSheetId="3">#REF!</definedName>
    <definedName name="김종범" localSheetId="6">#REF!</definedName>
    <definedName name="김종범" localSheetId="4">#REF!</definedName>
    <definedName name="김종범">#REF!</definedName>
    <definedName name="ㄴ" hidden="1">{#N/A,#N/A,FALSE,"9612"}</definedName>
    <definedName name="ㄴㄴ" localSheetId="3" hidden="1">{#N/A,#N/A,FALSE,"9612"}</definedName>
    <definedName name="ㄴㄴ" localSheetId="6" hidden="1">{#N/A,#N/A,FALSE,"9612"}</definedName>
    <definedName name="ㄴㄴ" localSheetId="4" hidden="1">{#N/A,#N/A,FALSE,"9612"}</definedName>
    <definedName name="ㄴㄴ" hidden="1">{#N/A,#N/A,FALSE,"9612"}</definedName>
    <definedName name="년_간_계_획" localSheetId="0">#REF!</definedName>
    <definedName name="년_간_계_획" localSheetId="3">#REF!</definedName>
    <definedName name="년_간_계_획" localSheetId="6">#REF!</definedName>
    <definedName name="년_간_계_획" localSheetId="4">#REF!</definedName>
    <definedName name="년_간_계_획">#REF!</definedName>
    <definedName name="ㄷ" hidden="1">{#N/A,#N/A,FALSE,"9612"}</definedName>
    <definedName name="단위_백만원" localSheetId="0">#REF!</definedName>
    <definedName name="단위_백만원" localSheetId="3">#REF!</definedName>
    <definedName name="단위_백만원" localSheetId="6">#REF!</definedName>
    <definedName name="단위_백만원" localSheetId="4">#REF!</definedName>
    <definedName name="단위_백만원">#REF!</definedName>
    <definedName name="달러환">[44]판매계획!$R$2</definedName>
    <definedName name="당기상각액" localSheetId="0">#REF!</definedName>
    <definedName name="당기상각액" localSheetId="3">#REF!</definedName>
    <definedName name="당기상각액" localSheetId="6">#REF!</definedName>
    <definedName name="당기상각액" localSheetId="4">#REF!</definedName>
    <definedName name="당기상각액">#REF!</definedName>
    <definedName name="대변" localSheetId="0">#REF!</definedName>
    <definedName name="대변" localSheetId="3">#REF!</definedName>
    <definedName name="대변" localSheetId="6">#REF!</definedName>
    <definedName name="대변" localSheetId="4">#REF!</definedName>
    <definedName name="대변">#REF!</definedName>
    <definedName name="대변시작" localSheetId="0">#REF!</definedName>
    <definedName name="대변시작" localSheetId="3">#REF!</definedName>
    <definedName name="대변시작" localSheetId="6">#REF!</definedName>
    <definedName name="대변시작" localSheetId="4">#REF!</definedName>
    <definedName name="대변시작">#REF!</definedName>
    <definedName name="대변추가" localSheetId="0">#REF!</definedName>
    <definedName name="대변추가" localSheetId="3">#REF!</definedName>
    <definedName name="대변추가" localSheetId="6">#REF!</definedName>
    <definedName name="대변추가" localSheetId="4">#REF!</definedName>
    <definedName name="대변추가">#REF!</definedName>
    <definedName name="대여금">{"Price","lcii","TS13","D","0","0","H"}</definedName>
    <definedName name="대차" hidden="1">{#N/A,#N/A,FALSE,"BS";#N/A,#N/A,FALSE,"PL";#N/A,#N/A,FALSE,"처분";#N/A,#N/A,FALSE,"현금";#N/A,#N/A,FALSE,"매출";#N/A,#N/A,FALSE,"원가";#N/A,#N/A,FALSE,"경영"}</definedName>
    <definedName name="대체대변" localSheetId="0">#REF!</definedName>
    <definedName name="대체대변" localSheetId="3">#REF!</definedName>
    <definedName name="대체대변" localSheetId="6">#REF!</definedName>
    <definedName name="대체대변" localSheetId="4">#REF!</definedName>
    <definedName name="대체대변">#REF!</definedName>
    <definedName name="대체차변" localSheetId="0">#REF!</definedName>
    <definedName name="대체차변" localSheetId="3">#REF!</definedName>
    <definedName name="대체차변" localSheetId="6">#REF!</definedName>
    <definedName name="대체차변" localSheetId="4">#REF!</definedName>
    <definedName name="대체차변">#REF!</definedName>
    <definedName name="동방" hidden="1">{#N/A,#N/A,FALSE,"BS";#N/A,#N/A,FALSE,"PL";#N/A,#N/A,FALSE,"처분";#N/A,#N/A,FALSE,"현금";#N/A,#N/A,FALSE,"매출";#N/A,#N/A,FALSE,"원가";#N/A,#N/A,FALSE,"경영"}</definedName>
    <definedName name="동방1" hidden="1">{#N/A,#N/A,FALSE,"BS";#N/A,#N/A,FALSE,"PL";#N/A,#N/A,FALSE,"A";#N/A,#N/A,FALSE,"B";#N/A,#N/A,FALSE,"B1";#N/A,#N/A,FALSE,"C";#N/A,#N/A,FALSE,"C1";#N/A,#N/A,FALSE,"C2";#N/A,#N/A,FALSE,"D";#N/A,#N/A,FALSE,"E";#N/A,#N/A,FALSE,"F";#N/A,#N/A,FALSE,"AA";#N/A,#N/A,FALSE,"BB";#N/A,#N/A,FALSE,"CC";#N/A,#N/A,FALSE,"DD";#N/A,#N/A,FALSE,"EE";#N/A,#N/A,FALSE,"FF";#N/A,#N/A,FALSE,"PL10";#N/A,#N/A,FALSE,"PL20";#N/A,#N/A,FALSE,"PL30"}</definedName>
    <definedName name="ㄹㅇㄴㅁㄿ" localSheetId="0">[27]명단!#REF!</definedName>
    <definedName name="ㄹㅇㄴㅁㄿ" localSheetId="3">[27]명단!#REF!</definedName>
    <definedName name="ㄹㅇㄴㅁㄿ" localSheetId="6">[27]명단!#REF!</definedName>
    <definedName name="ㄹㅇㄴㅁㄿ" localSheetId="4">[27]명단!#REF!</definedName>
    <definedName name="ㄹㅇㄴㅁㄿ">[27]명단!#REF!</definedName>
    <definedName name="ㄹ호" localSheetId="0">#REF!</definedName>
    <definedName name="ㄹ호" localSheetId="3">#REF!</definedName>
    <definedName name="ㄹ호" localSheetId="6">#REF!</definedName>
    <definedName name="ㄹ호" localSheetId="4">#REF!</definedName>
    <definedName name="ㄹ호">#REF!</definedName>
    <definedName name="리셋" localSheetId="0">#REF!</definedName>
    <definedName name="리셋" localSheetId="3">#REF!</definedName>
    <definedName name="리셋" localSheetId="6">#REF!</definedName>
    <definedName name="리셋" localSheetId="4">#REF!</definedName>
    <definedName name="리셋">#REF!</definedName>
    <definedName name="리스트" localSheetId="0">#REF!</definedName>
    <definedName name="리스트" localSheetId="3">#REF!</definedName>
    <definedName name="리스트" localSheetId="6">#REF!</definedName>
    <definedName name="리스트" localSheetId="4">#REF!</definedName>
    <definedName name="리스트">#REF!</definedName>
    <definedName name="ㄻㅁㅁㅁㅇ" localSheetId="0">#REF!</definedName>
    <definedName name="ㄻㅁㅁㅁㅇ" localSheetId="3">#REF!</definedName>
    <definedName name="ㄻㅁㅁㅁㅇ" localSheetId="6">#REF!</definedName>
    <definedName name="ㄻㅁㅁㅁㅇ" localSheetId="4">#REF!</definedName>
    <definedName name="ㄻㅁㅁㅁㅇ">#REF!</definedName>
    <definedName name="ㅁ" localSheetId="3" hidden="1">{#N/A,#N/A,FALSE,"9612"}</definedName>
    <definedName name="ㅁ" localSheetId="6" hidden="1">{#N/A,#N/A,FALSE,"9612"}</definedName>
    <definedName name="ㅁ" localSheetId="4" hidden="1">{#N/A,#N/A,FALSE,"9612"}</definedName>
    <definedName name="ㅁ" hidden="1">{#N/A,#N/A,FALSE,"9612"}</definedName>
    <definedName name="ㅁ1" localSheetId="0">#REF!</definedName>
    <definedName name="ㅁ1" localSheetId="3">#REF!</definedName>
    <definedName name="ㅁ1" localSheetId="6">#REF!</definedName>
    <definedName name="ㅁ1" localSheetId="4">#REF!</definedName>
    <definedName name="ㅁ1">#REF!</definedName>
    <definedName name="ㅁㄴㅇ" localSheetId="0">[27]명단!#REF!</definedName>
    <definedName name="ㅁㄴㅇ" localSheetId="3">[27]명단!#REF!</definedName>
    <definedName name="ㅁㄴㅇ" localSheetId="6">[27]명단!#REF!</definedName>
    <definedName name="ㅁㄴㅇ" localSheetId="4">[27]명단!#REF!</definedName>
    <definedName name="ㅁㄴㅇ">[27]명단!#REF!</definedName>
    <definedName name="ㅁㄴㅇㄹ" localSheetId="0">[27]명단!#REF!</definedName>
    <definedName name="ㅁㄴㅇㄹ" localSheetId="3">[27]명단!#REF!</definedName>
    <definedName name="ㅁㄴㅇㄹ" localSheetId="6">[27]명단!#REF!</definedName>
    <definedName name="ㅁㄴㅇㄹ" localSheetId="4">[27]명단!#REF!</definedName>
    <definedName name="ㅁㄴㅇㄹ">[27]명단!#REF!</definedName>
    <definedName name="ㅁㅁ" localSheetId="0">#REF!</definedName>
    <definedName name="ㅁㅁ" localSheetId="3">#REF!</definedName>
    <definedName name="ㅁㅁ" localSheetId="6">#REF!</definedName>
    <definedName name="ㅁㅁ" localSheetId="4">#REF!</definedName>
    <definedName name="ㅁㅁ">#REF!</definedName>
    <definedName name="ㅁㅁㅁ" localSheetId="3" hidden="1">{#N/A,#N/A,FALSE,"9612"}</definedName>
    <definedName name="ㅁㅁㅁ" localSheetId="6" hidden="1">{#N/A,#N/A,FALSE,"9612"}</definedName>
    <definedName name="ㅁㅁㅁ" localSheetId="4" hidden="1">{#N/A,#N/A,FALSE,"9612"}</definedName>
    <definedName name="ㅁㅁㅁ" hidden="1">{#N/A,#N/A,FALSE,"9612"}</definedName>
    <definedName name="매출">[45]SALE!$A$7:$X$161</definedName>
    <definedName name="매출및원가" localSheetId="0">'[33]1995년 섹터별 매출'!#REF!</definedName>
    <definedName name="매출및원가" localSheetId="3">'[33]1995년 섹터별 매출'!#REF!</definedName>
    <definedName name="매출및원가" localSheetId="6">'[33]1995년 섹터별 매출'!#REF!</definedName>
    <definedName name="매출및원가" localSheetId="4">'[33]1995년 섹터별 매출'!#REF!</definedName>
    <definedName name="매출및원가">'[33]1995년 섹터별 매출'!#REF!</definedName>
    <definedName name="매출채권내수" localSheetId="0">[46]Sheet1!#REF!</definedName>
    <definedName name="매출채권내수" localSheetId="3">[46]Sheet1!#REF!</definedName>
    <definedName name="매출채권내수" localSheetId="6">[46]Sheet1!#REF!</definedName>
    <definedName name="매출채권내수" localSheetId="4">[46]Sheet1!#REF!</definedName>
    <definedName name="매출채권내수">[46]Sheet1!#REF!</definedName>
    <definedName name="매크로5" localSheetId="0">[47]!매크로5</definedName>
    <definedName name="매크로5" localSheetId="3">[47]!매크로5</definedName>
    <definedName name="매크로5" localSheetId="6">[47]!매크로5</definedName>
    <definedName name="매크로5" localSheetId="4">[47]!매크로5</definedName>
    <definedName name="매크로5">[47]!매크로5</definedName>
    <definedName name="명세" hidden="1">{#N/A,#N/A,FALSE,"BS";#N/A,#N/A,FALSE,"PL";#N/A,#N/A,FALSE,"A";#N/A,#N/A,FALSE,"B";#N/A,#N/A,FALSE,"B1";#N/A,#N/A,FALSE,"C";#N/A,#N/A,FALSE,"C1";#N/A,#N/A,FALSE,"C2";#N/A,#N/A,FALSE,"D";#N/A,#N/A,FALSE,"E";#N/A,#N/A,FALSE,"F";#N/A,#N/A,FALSE,"AA";#N/A,#N/A,FALSE,"BB";#N/A,#N/A,FALSE,"CC";#N/A,#N/A,FALSE,"DD";#N/A,#N/A,FALSE,"EE";#N/A,#N/A,FALSE,"FF";#N/A,#N/A,FALSE,"PL10";#N/A,#N/A,FALSE,"PL20";#N/A,#N/A,FALSE,"PL30"}</definedName>
    <definedName name="목적" localSheetId="0">[26]MRS세부!#REF!</definedName>
    <definedName name="목적" localSheetId="3">[26]MRS세부!#REF!</definedName>
    <definedName name="목적" localSheetId="6">[26]MRS세부!#REF!</definedName>
    <definedName name="목적" localSheetId="4">[26]MRS세부!#REF!</definedName>
    <definedName name="목적">[26]MRS세부!#REF!</definedName>
    <definedName name="미수금" hidden="1">{#N/A,#N/A,FALSE,"BS";#N/A,#N/A,FALSE,"PL";#N/A,#N/A,FALSE,"A";#N/A,#N/A,FALSE,"B";#N/A,#N/A,FALSE,"B1";#N/A,#N/A,FALSE,"C";#N/A,#N/A,FALSE,"C1";#N/A,#N/A,FALSE,"C2";#N/A,#N/A,FALSE,"D";#N/A,#N/A,FALSE,"E";#N/A,#N/A,FALSE,"F";#N/A,#N/A,FALSE,"AA";#N/A,#N/A,FALSE,"BB";#N/A,#N/A,FALSE,"CC";#N/A,#N/A,FALSE,"DD";#N/A,#N/A,FALSE,"EE";#N/A,#N/A,FALSE,"FF";#N/A,#N/A,FALSE,"PL10";#N/A,#N/A,FALSE,"PL20";#N/A,#N/A,FALSE,"PL30"}</definedName>
    <definedName name="미수수익" hidden="1">{#N/A,#N/A,FALSE,"BS";#N/A,#N/A,FALSE,"PL";#N/A,#N/A,FALSE,"처분";#N/A,#N/A,FALSE,"현금";#N/A,#N/A,FALSE,"매출";#N/A,#N/A,FALSE,"원가";#N/A,#N/A,FALSE,"경영"}</definedName>
    <definedName name="미지비용" hidden="1">{#N/A,#N/A,FALSE,"BS";#N/A,#N/A,FALSE,"PL";#N/A,#N/A,FALSE,"A";#N/A,#N/A,FALSE,"B";#N/A,#N/A,FALSE,"B1";#N/A,#N/A,FALSE,"C";#N/A,#N/A,FALSE,"C1";#N/A,#N/A,FALSE,"C2";#N/A,#N/A,FALSE,"D";#N/A,#N/A,FALSE,"E";#N/A,#N/A,FALSE,"F";#N/A,#N/A,FALSE,"AA";#N/A,#N/A,FALSE,"BB";#N/A,#N/A,FALSE,"CC";#N/A,#N/A,FALSE,"DD";#N/A,#N/A,FALSE,"EE";#N/A,#N/A,FALSE,"FF";#N/A,#N/A,FALSE,"PL10";#N/A,#N/A,FALSE,"PL20";#N/A,#N/A,FALSE,"PL30"}</definedName>
    <definedName name="미착기계" hidden="1">{#N/A,#N/A,FALSE,"9612"}</definedName>
    <definedName name="미착기계1" hidden="1">{#N/A,#N/A,FALSE,"9612"}</definedName>
    <definedName name="반기현금흐름표" hidden="1">{#N/A,#N/A,FALSE,"BS";#N/A,#N/A,FALSE,"PL";#N/A,#N/A,FALSE,"처분";#N/A,#N/A,FALSE,"현금";#N/A,#N/A,FALSE,"매출";#N/A,#N/A,FALSE,"원가";#N/A,#N/A,FALSE,"경영"}</definedName>
    <definedName name="보립" localSheetId="0">#REF!</definedName>
    <definedName name="보립" localSheetId="3">#REF!</definedName>
    <definedName name="보립" localSheetId="6">#REF!</definedName>
    <definedName name="보립" localSheetId="4">#REF!</definedName>
    <definedName name="보립">#REF!</definedName>
    <definedName name="비품" localSheetId="0">#REF!</definedName>
    <definedName name="비품" localSheetId="3">#REF!</definedName>
    <definedName name="비품" localSheetId="6">#REF!</definedName>
    <definedName name="비품" localSheetId="4">#REF!</definedName>
    <definedName name="비품">#REF!</definedName>
    <definedName name="상_반_기" localSheetId="0">#REF!</definedName>
    <definedName name="상_반_기" localSheetId="3">#REF!</definedName>
    <definedName name="상_반_기" localSheetId="6">#REF!</definedName>
    <definedName name="상_반_기" localSheetId="4">#REF!</definedName>
    <definedName name="상_반_기">#REF!</definedName>
    <definedName name="상사경유" localSheetId="0">#REF!</definedName>
    <definedName name="상사경유" localSheetId="3">#REF!</definedName>
    <definedName name="상사경유" localSheetId="6">#REF!</definedName>
    <definedName name="상사경유" localSheetId="4">#REF!</definedName>
    <definedName name="상사경유">#REF!</definedName>
    <definedName name="선급비용2" localSheetId="3" hidden="1">{#N/A,#N/A,FALSE,"9612";#N/A,#N/A,FALSE,"9612"}</definedName>
    <definedName name="선급비용2" localSheetId="6" hidden="1">{#N/A,#N/A,FALSE,"9612";#N/A,#N/A,FALSE,"9612"}</definedName>
    <definedName name="선급비용2" localSheetId="4" hidden="1">{#N/A,#N/A,FALSE,"9612";#N/A,#N/A,FALSE,"9612"}</definedName>
    <definedName name="선급비용2" hidden="1">{#N/A,#N/A,FALSE,"9612";#N/A,#N/A,FALSE,"9612"}</definedName>
    <definedName name="선수금" hidden="1">{#N/A,#N/A,FALSE,"BS";#N/A,#N/A,FALSE,"PL";#N/A,#N/A,FALSE,"처분";#N/A,#N/A,FALSE,"현금";#N/A,#N/A,FALSE,"매출";#N/A,#N/A,FALSE,"원가";#N/A,#N/A,FALSE,"경영"}</definedName>
    <definedName name="선수금명세서" hidden="1">{#N/A,#N/A,FALSE,"BS";#N/A,#N/A,FALSE,"PL";#N/A,#N/A,FALSE,"A";#N/A,#N/A,FALSE,"B";#N/A,#N/A,FALSE,"B1";#N/A,#N/A,FALSE,"C";#N/A,#N/A,FALSE,"C1";#N/A,#N/A,FALSE,"C2";#N/A,#N/A,FALSE,"D";#N/A,#N/A,FALSE,"E";#N/A,#N/A,FALSE,"F";#N/A,#N/A,FALSE,"AA";#N/A,#N/A,FALSE,"BB";#N/A,#N/A,FALSE,"CC";#N/A,#N/A,FALSE,"DD";#N/A,#N/A,FALSE,"EE";#N/A,#N/A,FALSE,"FF";#N/A,#N/A,FALSE,"PL10";#N/A,#N/A,FALSE,"PL20";#N/A,#N/A,FALSE,"PL30"}</definedName>
    <definedName name="손익" localSheetId="0">'[48]1995년 섹터별 매출'!#REF!</definedName>
    <definedName name="손익" localSheetId="3">'[48]1995년 섹터별 매출'!#REF!</definedName>
    <definedName name="손익" localSheetId="6">'[48]1995년 섹터별 매출'!#REF!</definedName>
    <definedName name="손익" localSheetId="4">'[48]1995년 섹터별 매출'!#REF!</definedName>
    <definedName name="손익">'[48]1995년 섹터별 매출'!#REF!</definedName>
    <definedName name="손익계산서" localSheetId="0">'[49]1995년 섹터별 매출'!#REF!</definedName>
    <definedName name="손익계산서" localSheetId="3">'[49]1995년 섹터별 매출'!#REF!</definedName>
    <definedName name="손익계산서" localSheetId="6">'[49]1995년 섹터별 매출'!#REF!</definedName>
    <definedName name="손익계산서" localSheetId="4">'[49]1995년 섹터별 매출'!#REF!</definedName>
    <definedName name="손익계산서">'[49]1995년 섹터별 매출'!#REF!</definedName>
    <definedName name="손익항목" localSheetId="0">#REF!</definedName>
    <definedName name="손익항목" localSheetId="3">#REF!</definedName>
    <definedName name="손익항목" localSheetId="6">#REF!</definedName>
    <definedName name="손익항목" localSheetId="4">#REF!</definedName>
    <definedName name="손익항목">#REF!</definedName>
    <definedName name="수입" localSheetId="0">[50]기계장치!#REF!</definedName>
    <definedName name="수입" localSheetId="3">[50]기계장치!#REF!</definedName>
    <definedName name="수입" localSheetId="6">[50]기계장치!#REF!</definedName>
    <definedName name="수입" localSheetId="4">[50]기계장치!#REF!</definedName>
    <definedName name="수입">[50]기계장치!#REF!</definedName>
    <definedName name="수정" hidden="1">{#N/A,#N/A,FALSE,"9612"}</definedName>
    <definedName name="시산표" localSheetId="0">#REF!</definedName>
    <definedName name="시산표" localSheetId="3">#REF!</definedName>
    <definedName name="시산표" localSheetId="6">#REF!</definedName>
    <definedName name="시산표" localSheetId="4">#REF!</definedName>
    <definedName name="시산표">#REF!</definedName>
    <definedName name="신부1" localSheetId="0">#REF!</definedName>
    <definedName name="신부1" localSheetId="3">#REF!</definedName>
    <definedName name="신부1" localSheetId="6">#REF!</definedName>
    <definedName name="신부1" localSheetId="4">#REF!</definedName>
    <definedName name="신부1">#REF!</definedName>
    <definedName name="신부2" localSheetId="0">#REF!</definedName>
    <definedName name="신부2" localSheetId="3">#REF!</definedName>
    <definedName name="신부2" localSheetId="6">#REF!</definedName>
    <definedName name="신부2" localSheetId="4">#REF!</definedName>
    <definedName name="신부2">#REF!</definedName>
    <definedName name="신비1" localSheetId="0">#REF!</definedName>
    <definedName name="신비1" localSheetId="3">#REF!</definedName>
    <definedName name="신비1" localSheetId="6">#REF!</definedName>
    <definedName name="신비1" localSheetId="4">#REF!</definedName>
    <definedName name="신비1">#REF!</definedName>
    <definedName name="신비2" localSheetId="0">#REF!</definedName>
    <definedName name="신비2" localSheetId="3">#REF!</definedName>
    <definedName name="신비2" localSheetId="6">#REF!</definedName>
    <definedName name="신비2" localSheetId="4">#REF!</definedName>
    <definedName name="신비2">#REF!</definedName>
    <definedName name="신수1" localSheetId="0">#REF!</definedName>
    <definedName name="신수1" localSheetId="3">#REF!</definedName>
    <definedName name="신수1" localSheetId="6">#REF!</definedName>
    <definedName name="신수1" localSheetId="4">#REF!</definedName>
    <definedName name="신수1">#REF!</definedName>
    <definedName name="신수2" localSheetId="0">#REF!</definedName>
    <definedName name="신수2" localSheetId="3">#REF!</definedName>
    <definedName name="신수2" localSheetId="6">#REF!</definedName>
    <definedName name="신수2" localSheetId="4">#REF!</definedName>
    <definedName name="신수2">#REF!</definedName>
    <definedName name="신신자" localSheetId="0">#REF!</definedName>
    <definedName name="신신자" localSheetId="3">#REF!</definedName>
    <definedName name="신신자" localSheetId="6">#REF!</definedName>
    <definedName name="신신자" localSheetId="4">#REF!</definedName>
    <definedName name="신신자">#REF!</definedName>
    <definedName name="신자" localSheetId="0">#REF!</definedName>
    <definedName name="신자" localSheetId="3">#REF!</definedName>
    <definedName name="신자" localSheetId="6">#REF!</definedName>
    <definedName name="신자" localSheetId="4">#REF!</definedName>
    <definedName name="신자">#REF!</definedName>
    <definedName name="신자1" localSheetId="0">#REF!</definedName>
    <definedName name="신자1" localSheetId="3">#REF!</definedName>
    <definedName name="신자1" localSheetId="6">#REF!</definedName>
    <definedName name="신자1" localSheetId="4">#REF!</definedName>
    <definedName name="신자1">#REF!</definedName>
    <definedName name="신자2" localSheetId="0">#REF!</definedName>
    <definedName name="신자2" localSheetId="3">#REF!</definedName>
    <definedName name="신자2" localSheetId="6">#REF!</definedName>
    <definedName name="신자2" localSheetId="4">#REF!</definedName>
    <definedName name="신자2">#REF!</definedName>
    <definedName name="ㅇ" localSheetId="0" hidden="1">#REF!</definedName>
    <definedName name="ㅇ" localSheetId="3" hidden="1">#REF!</definedName>
    <definedName name="ㅇ" localSheetId="6" hidden="1">#REF!</definedName>
    <definedName name="ㅇ" localSheetId="4" hidden="1">#REF!</definedName>
    <definedName name="ㅇ" hidden="1">#REF!</definedName>
    <definedName name="아아" localSheetId="0">#REF!</definedName>
    <definedName name="아아" localSheetId="3">#REF!</definedName>
    <definedName name="아아" localSheetId="6">#REF!</definedName>
    <definedName name="아아" localSheetId="4">#REF!</definedName>
    <definedName name="아아">#REF!</definedName>
    <definedName name="연도" localSheetId="0">#REF!</definedName>
    <definedName name="연도" localSheetId="3">#REF!</definedName>
    <definedName name="연도" localSheetId="6">#REF!</definedName>
    <definedName name="연도" localSheetId="4">#REF!</definedName>
    <definedName name="연도">#REF!</definedName>
    <definedName name="연습" localSheetId="0">#REF!</definedName>
    <definedName name="연습" localSheetId="3">#REF!</definedName>
    <definedName name="연습" localSheetId="6">#REF!</definedName>
    <definedName name="연습" localSheetId="4">#REF!</definedName>
    <definedName name="연습">#REF!</definedName>
    <definedName name="영업권" hidden="1">{#N/A,#N/A,FALSE,"BS";#N/A,#N/A,FALSE,"PL";#N/A,#N/A,FALSE,"처분";#N/A,#N/A,FALSE,"현금";#N/A,#N/A,FALSE,"매출";#N/A,#N/A,FALSE,"원가";#N/A,#N/A,FALSE,"경영"}</definedName>
    <definedName name="옛날종합연구소" hidden="1">{#N/A,#N/A,FALSE,"9612"}</definedName>
    <definedName name="외산" localSheetId="0">#REF!</definedName>
    <definedName name="외산" localSheetId="3">#REF!</definedName>
    <definedName name="외산" localSheetId="6">#REF!</definedName>
    <definedName name="외산" localSheetId="4">#REF!</definedName>
    <definedName name="외산">#REF!</definedName>
    <definedName name="외산명세" localSheetId="0">#REF!</definedName>
    <definedName name="외산명세" localSheetId="3">#REF!</definedName>
    <definedName name="외산명세" localSheetId="6">#REF!</definedName>
    <definedName name="외산명세" localSheetId="4">#REF!</definedName>
    <definedName name="외산명세">#REF!</definedName>
    <definedName name="외상매입1" hidden="1">{#N/A,#N/A,FALSE,"BS";#N/A,#N/A,FALSE,"PL";#N/A,#N/A,FALSE,"처분";#N/A,#N/A,FALSE,"현금";#N/A,#N/A,FALSE,"매출";#N/A,#N/A,FALSE,"원가";#N/A,#N/A,FALSE,"경영"}</definedName>
    <definedName name="외화차입" hidden="1">{#N/A,#N/A,FALSE,"BS";#N/A,#N/A,FALSE,"PL";#N/A,#N/A,FALSE,"처분";#N/A,#N/A,FALSE,"현금";#N/A,#N/A,FALSE,"매출";#N/A,#N/A,FALSE,"원가";#N/A,#N/A,FALSE,"경영"}</definedName>
    <definedName name="원본3" localSheetId="3" hidden="1">{#N/A,#N/A,FALSE,"9612"}</definedName>
    <definedName name="원본3" localSheetId="6" hidden="1">{#N/A,#N/A,FALSE,"9612"}</definedName>
    <definedName name="원본3" localSheetId="4" hidden="1">{#N/A,#N/A,FALSE,"9612"}</definedName>
    <definedName name="원본3" hidden="1">{#N/A,#N/A,FALSE,"9612"}</definedName>
    <definedName name="원재료수불부1" hidden="1">{#N/A,#N/A,FALSE,"BS";#N/A,#N/A,FALSE,"PL";#N/A,#N/A,FALSE,"처분";#N/A,#N/A,FALSE,"현금";#N/A,#N/A,FALSE,"매출";#N/A,#N/A,FALSE,"원가";#N/A,#N/A,FALSE,"경영"}</definedName>
    <definedName name="월_판매" localSheetId="0">#REF!</definedName>
    <definedName name="월_판매" localSheetId="3">#REF!</definedName>
    <definedName name="월_판매" localSheetId="6">#REF!</definedName>
    <definedName name="월_판매" localSheetId="4">#REF!</definedName>
    <definedName name="월_판매">#REF!</definedName>
    <definedName name="유형고정자산" localSheetId="1" hidden="1">{#N/A,#N/A,FALSE,"9612"}</definedName>
    <definedName name="유형고정자산" localSheetId="3" hidden="1">{#N/A,#N/A,FALSE,"9612"}</definedName>
    <definedName name="유형고정자산" localSheetId="6" hidden="1">{#N/A,#N/A,FALSE,"9612"}</definedName>
    <definedName name="유형고정자산" localSheetId="4" hidden="1">{#N/A,#N/A,FALSE,"9612"}</definedName>
    <definedName name="유형고정자산" hidden="1">{#N/A,#N/A,FALSE,"9612"}</definedName>
    <definedName name="이" localSheetId="0">#REF!</definedName>
    <definedName name="이" localSheetId="3">#REF!</definedName>
    <definedName name="이" localSheetId="6">#REF!</definedName>
    <definedName name="이" localSheetId="4">#REF!</definedName>
    <definedName name="이">#REF!</definedName>
    <definedName name="이름" localSheetId="0">[51]Sheet1!#REF!</definedName>
    <definedName name="이름" localSheetId="3">[51]Sheet1!#REF!</definedName>
    <definedName name="이름" localSheetId="6">[51]Sheet1!#REF!</definedName>
    <definedName name="이름" localSheetId="4">[51]Sheet1!#REF!</definedName>
    <definedName name="이름">[51]Sheet1!#REF!</definedName>
    <definedName name="이병우" hidden="1">{#N/A,#N/A,FALSE,"9612"}</definedName>
    <definedName name="인사" localSheetId="0">[10]명단!#REF!</definedName>
    <definedName name="인사" localSheetId="3">[10]명단!#REF!</definedName>
    <definedName name="인사" localSheetId="6">[10]명단!#REF!</definedName>
    <definedName name="인사" localSheetId="4">[10]명단!#REF!</definedName>
    <definedName name="인사">[10]명단!#REF!</definedName>
    <definedName name="인사1" localSheetId="0">[10]명단!#REF!</definedName>
    <definedName name="인사1" localSheetId="3">[10]명단!#REF!</definedName>
    <definedName name="인사1" localSheetId="6">[10]명단!#REF!</definedName>
    <definedName name="인사1" localSheetId="4">[10]명단!#REF!</definedName>
    <definedName name="인사1">[10]명단!#REF!</definedName>
    <definedName name="인쇄제목" localSheetId="0">#REF!</definedName>
    <definedName name="인쇄제목" localSheetId="3">#REF!</definedName>
    <definedName name="인쇄제목" localSheetId="6">#REF!</definedName>
    <definedName name="인쇄제목" localSheetId="4">#REF!</definedName>
    <definedName name="인쇄제목">#REF!</definedName>
    <definedName name="일" localSheetId="0">#REF!</definedName>
    <definedName name="일" localSheetId="3">#REF!</definedName>
    <definedName name="일" localSheetId="6">#REF!</definedName>
    <definedName name="일" localSheetId="4">#REF!</definedName>
    <definedName name="일">#REF!</definedName>
    <definedName name="임시" localSheetId="0">#REF!</definedName>
    <definedName name="임시" localSheetId="3">#REF!</definedName>
    <definedName name="임시" localSheetId="6">#REF!</definedName>
    <definedName name="임시" localSheetId="4">#REF!</definedName>
    <definedName name="임시">#REF!</definedName>
    <definedName name="임시건물" localSheetId="0">#REF!</definedName>
    <definedName name="임시건물" localSheetId="3">#REF!</definedName>
    <definedName name="임시건물" localSheetId="6">#REF!</definedName>
    <definedName name="임시건물" localSheetId="4">#REF!</definedName>
    <definedName name="임시건물">#REF!</definedName>
    <definedName name="재고명세" localSheetId="0">#REF!</definedName>
    <definedName name="재고명세" localSheetId="3">#REF!</definedName>
    <definedName name="재고명세" localSheetId="6">#REF!</definedName>
    <definedName name="재고명세" localSheetId="4">#REF!</definedName>
    <definedName name="재고명세">#REF!</definedName>
    <definedName name="재고자산1" localSheetId="0">#REF!</definedName>
    <definedName name="재고자산1" localSheetId="3">#REF!</definedName>
    <definedName name="재고자산1" localSheetId="6">#REF!</definedName>
    <definedName name="재고자산1" localSheetId="4">#REF!</definedName>
    <definedName name="재고자산1">#REF!</definedName>
    <definedName name="재고총계" localSheetId="0">[52]명단!#REF!</definedName>
    <definedName name="재고총계" localSheetId="3">[52]명단!#REF!</definedName>
    <definedName name="재고총계" localSheetId="6">[52]명단!#REF!</definedName>
    <definedName name="재고총계" localSheetId="4">[52]명단!#REF!</definedName>
    <definedName name="재고총계">[52]명단!#REF!</definedName>
    <definedName name="재무제표" hidden="1">{#N/A,#N/A,FALSE,"BS";#N/A,#N/A,FALSE,"PL";#N/A,#N/A,FALSE,"A";#N/A,#N/A,FALSE,"B";#N/A,#N/A,FALSE,"B1";#N/A,#N/A,FALSE,"C";#N/A,#N/A,FALSE,"C1";#N/A,#N/A,FALSE,"C2";#N/A,#N/A,FALSE,"D";#N/A,#N/A,FALSE,"E";#N/A,#N/A,FALSE,"F";#N/A,#N/A,FALSE,"AA";#N/A,#N/A,FALSE,"BB";#N/A,#N/A,FALSE,"CC";#N/A,#N/A,FALSE,"DD";#N/A,#N/A,FALSE,"EE";#N/A,#N/A,FALSE,"FF";#N/A,#N/A,FALSE,"PL10";#N/A,#N/A,FALSE,"PL20";#N/A,#N/A,FALSE,"PL30"}</definedName>
    <definedName name="전년대비" localSheetId="0">#REF!</definedName>
    <definedName name="전년대비" localSheetId="3">#REF!</definedName>
    <definedName name="전년대비" localSheetId="6">#REF!</definedName>
    <definedName name="전년대비" localSheetId="4">#REF!</definedName>
    <definedName name="전년대비">#REF!</definedName>
    <definedName name="전월" localSheetId="0">#REF!</definedName>
    <definedName name="전월" localSheetId="3">#REF!</definedName>
    <definedName name="전월" localSheetId="6">#REF!</definedName>
    <definedName name="전월" localSheetId="4">#REF!</definedName>
    <definedName name="전월">#REF!</definedName>
    <definedName name="전자" localSheetId="0">#REF!</definedName>
    <definedName name="전자" localSheetId="3">#REF!</definedName>
    <definedName name="전자" localSheetId="6">#REF!</definedName>
    <definedName name="전자" localSheetId="4">#REF!</definedName>
    <definedName name="전자">#REF!</definedName>
    <definedName name="전장" localSheetId="0">#REF!</definedName>
    <definedName name="전장" localSheetId="3">#REF!</definedName>
    <definedName name="전장" localSheetId="6">#REF!</definedName>
    <definedName name="전장" localSheetId="4">#REF!</definedName>
    <definedName name="전장">#REF!</definedName>
    <definedName name="제원" localSheetId="0">#REF!</definedName>
    <definedName name="제원" localSheetId="3">#REF!</definedName>
    <definedName name="제원" localSheetId="6">#REF!</definedName>
    <definedName name="제원" localSheetId="4">#REF!</definedName>
    <definedName name="제원">#REF!</definedName>
    <definedName name="제조원가" localSheetId="0">#REF!</definedName>
    <definedName name="제조원가" localSheetId="3">#REF!</definedName>
    <definedName name="제조원가" localSheetId="6">#REF!</definedName>
    <definedName name="제조원가" localSheetId="4">#REF!</definedName>
    <definedName name="제조원가">#REF!</definedName>
    <definedName name="제품" localSheetId="1" hidden="1">{#N/A,#N/A,FALSE,"9612"}</definedName>
    <definedName name="제품" localSheetId="3" hidden="1">{#N/A,#N/A,FALSE,"9612"}</definedName>
    <definedName name="제품" localSheetId="6" hidden="1">{#N/A,#N/A,FALSE,"9612"}</definedName>
    <definedName name="제품" localSheetId="4" hidden="1">{#N/A,#N/A,FALSE,"9612"}</definedName>
    <definedName name="제품" hidden="1">{#N/A,#N/A,FALSE,"9612"}</definedName>
    <definedName name="조정" localSheetId="0" hidden="1">#REF!</definedName>
    <definedName name="조정" localSheetId="3" hidden="1">#REF!</definedName>
    <definedName name="조정" localSheetId="6" hidden="1">#REF!</definedName>
    <definedName name="조정" localSheetId="4" hidden="1">#REF!</definedName>
    <definedName name="조정" hidden="1">#REF!</definedName>
    <definedName name="조직강점" localSheetId="0">[38]Sheet1!#REF!</definedName>
    <definedName name="조직강점" localSheetId="3">[38]Sheet1!#REF!</definedName>
    <definedName name="조직강점" localSheetId="6">[38]Sheet1!#REF!</definedName>
    <definedName name="조직강점" localSheetId="4">[38]Sheet1!#REF!</definedName>
    <definedName name="조직강점">[38]Sheet1!#REF!</definedName>
    <definedName name="조직도2002" localSheetId="0">'[53]1995년 섹터별 매출'!#REF!</definedName>
    <definedName name="조직도2002" localSheetId="3">'[53]1995년 섹터별 매출'!#REF!</definedName>
    <definedName name="조직도2002" localSheetId="6">'[53]1995년 섹터별 매출'!#REF!</definedName>
    <definedName name="조직도2002" localSheetId="4">'[53]1995년 섹터별 매출'!#REF!</definedName>
    <definedName name="조직도2002">'[53]1995년 섹터별 매출'!#REF!</definedName>
    <definedName name="종희" localSheetId="0">#REF!</definedName>
    <definedName name="종희" localSheetId="3">#REF!</definedName>
    <definedName name="종희" localSheetId="6">#REF!</definedName>
    <definedName name="종희" localSheetId="4">#REF!</definedName>
    <definedName name="종희">#REF!</definedName>
    <definedName name="지분법" hidden="1">{#N/A,#N/A,FALSE,"BS";#N/A,#N/A,FALSE,"PL";#N/A,#N/A,FALSE,"A";#N/A,#N/A,FALSE,"B";#N/A,#N/A,FALSE,"B1";#N/A,#N/A,FALSE,"C";#N/A,#N/A,FALSE,"C1";#N/A,#N/A,FALSE,"C2";#N/A,#N/A,FALSE,"D";#N/A,#N/A,FALSE,"E";#N/A,#N/A,FALSE,"F";#N/A,#N/A,FALSE,"AA";#N/A,#N/A,FALSE,"BB";#N/A,#N/A,FALSE,"CC";#N/A,#N/A,FALSE,"DD";#N/A,#N/A,FALSE,"EE";#N/A,#N/A,FALSE,"FF";#N/A,#N/A,FALSE,"PL10";#N/A,#N/A,FALSE,"PL20";#N/A,#N/A,FALSE,"PL30"}</definedName>
    <definedName name="지자" localSheetId="0">#REF!</definedName>
    <definedName name="지자" localSheetId="3">#REF!</definedName>
    <definedName name="지자" localSheetId="6">#REF!</definedName>
    <definedName name="지자" localSheetId="4">#REF!</definedName>
    <definedName name="지자">#REF!</definedName>
    <definedName name="집기1" localSheetId="3" hidden="1">{#N/A,#N/A,FALSE,"9612"}</definedName>
    <definedName name="집기1" localSheetId="6" hidden="1">{#N/A,#N/A,FALSE,"9612"}</definedName>
    <definedName name="집기1" localSheetId="4" hidden="1">{#N/A,#N/A,FALSE,"9612"}</definedName>
    <definedName name="집기1" hidden="1">{#N/A,#N/A,FALSE,"9612"}</definedName>
    <definedName name="ㅊㅊ" localSheetId="0">[54]명단!#REF!</definedName>
    <definedName name="ㅊㅊ" localSheetId="3">[54]명단!#REF!</definedName>
    <definedName name="ㅊㅊ" localSheetId="6">[54]명단!#REF!</definedName>
    <definedName name="ㅊㅊ" localSheetId="4">[54]명단!#REF!</definedName>
    <definedName name="ㅊㅊ">[54]명단!#REF!</definedName>
    <definedName name="차변" localSheetId="0">#REF!</definedName>
    <definedName name="차변" localSheetId="3">#REF!</definedName>
    <definedName name="차변" localSheetId="6">#REF!</definedName>
    <definedName name="차변" localSheetId="4">#REF!</definedName>
    <definedName name="차변">#REF!</definedName>
    <definedName name="차변추가" localSheetId="0">#REF!</definedName>
    <definedName name="차변추가" localSheetId="3">#REF!</definedName>
    <definedName name="차변추가" localSheetId="6">#REF!</definedName>
    <definedName name="차변추가" localSheetId="4">#REF!</definedName>
    <definedName name="차변추가">#REF!</definedName>
    <definedName name="총과렟" localSheetId="0">[46]Sheet1!#REF!</definedName>
    <definedName name="총과렟" localSheetId="3">[46]Sheet1!#REF!</definedName>
    <definedName name="총과렟" localSheetId="6">[46]Sheet1!#REF!</definedName>
    <definedName name="총과렟" localSheetId="4">[46]Sheet1!#REF!</definedName>
    <definedName name="총과렟">[46]Sheet1!#REF!</definedName>
    <definedName name="총괄" localSheetId="3" hidden="1">{#N/A,#N/A,FALSE,"9612"}</definedName>
    <definedName name="총괄" localSheetId="6" hidden="1">{#N/A,#N/A,FALSE,"9612"}</definedName>
    <definedName name="총괄" localSheetId="4" hidden="1">{#N/A,#N/A,FALSE,"9612"}</definedName>
    <definedName name="총괄" hidden="1">{#N/A,#N/A,FALSE,"9612"}</definedName>
    <definedName name="최초" localSheetId="0">#REF!</definedName>
    <definedName name="최초" localSheetId="3">#REF!</definedName>
    <definedName name="최초" localSheetId="6">#REF!</definedName>
    <definedName name="최초" localSheetId="4">#REF!</definedName>
    <definedName name="최초">#REF!</definedName>
    <definedName name="추정총괄표" localSheetId="3" hidden="1">{#N/A,#N/A,FALSE,"9612"}</definedName>
    <definedName name="추정총괄표" localSheetId="6" hidden="1">{#N/A,#N/A,FALSE,"9612"}</definedName>
    <definedName name="추정총괄표" localSheetId="4" hidden="1">{#N/A,#N/A,FALSE,"9612"}</definedName>
    <definedName name="추정총괄표" hidden="1">{#N/A,#N/A,FALSE,"9612"}</definedName>
    <definedName name="ㅋ" localSheetId="0">[27]명단!#REF!</definedName>
    <definedName name="ㅋ" localSheetId="3">[27]명단!#REF!</definedName>
    <definedName name="ㅋ" localSheetId="6">[27]명단!#REF!</definedName>
    <definedName name="ㅋ" localSheetId="4">[27]명단!#REF!</definedName>
    <definedName name="ㅋ">[27]명단!#REF!</definedName>
    <definedName name="ㅋㅌㅊ" localSheetId="0">[55]Sheet1!#REF!</definedName>
    <definedName name="ㅋㅌㅊ" localSheetId="3">[55]Sheet1!#REF!</definedName>
    <definedName name="ㅋㅌㅊ" localSheetId="6">[55]Sheet1!#REF!</definedName>
    <definedName name="ㅋㅌㅊ" localSheetId="4">[55]Sheet1!#REF!</definedName>
    <definedName name="ㅋㅌㅊ">[55]Sheet1!#REF!</definedName>
    <definedName name="ㅋㅌㅋ" localSheetId="0">#REF!</definedName>
    <definedName name="ㅋㅌㅋ" localSheetId="3">#REF!</definedName>
    <definedName name="ㅋㅌㅋ" localSheetId="6">#REF!</definedName>
    <definedName name="ㅋㅌㅋ" localSheetId="4">#REF!</definedName>
    <definedName name="ㅋㅌㅋ">#REF!</definedName>
    <definedName name="ㅌㅌ" localSheetId="0">#REF!</definedName>
    <definedName name="ㅌㅌ" localSheetId="3">#REF!</definedName>
    <definedName name="ㅌㅌ" localSheetId="6">#REF!</definedName>
    <definedName name="ㅌㅌ" localSheetId="4">#REF!</definedName>
    <definedName name="ㅌㅌ">#REF!</definedName>
    <definedName name="판가1" localSheetId="0">#REF!</definedName>
    <definedName name="판가1" localSheetId="3">#REF!</definedName>
    <definedName name="판가1" localSheetId="6">#REF!</definedName>
    <definedName name="판가1" localSheetId="4">#REF!</definedName>
    <definedName name="판가1">#REF!</definedName>
    <definedName name="판가2" localSheetId="0">#REF!</definedName>
    <definedName name="판가2" localSheetId="3">#REF!</definedName>
    <definedName name="판가2" localSheetId="6">#REF!</definedName>
    <definedName name="판가2" localSheetId="4">#REF!</definedName>
    <definedName name="판가2">#REF!</definedName>
    <definedName name="판가3" localSheetId="0">#REF!</definedName>
    <definedName name="판가3" localSheetId="3">#REF!</definedName>
    <definedName name="판가3" localSheetId="6">#REF!</definedName>
    <definedName name="판가3" localSheetId="4">#REF!</definedName>
    <definedName name="판가3">#REF!</definedName>
    <definedName name="판가4" localSheetId="0">#REF!</definedName>
    <definedName name="판가4" localSheetId="3">#REF!</definedName>
    <definedName name="판가4" localSheetId="6">#REF!</definedName>
    <definedName name="판가4" localSheetId="4">#REF!</definedName>
    <definedName name="판가4">#REF!</definedName>
    <definedName name="평가전" localSheetId="0">#REF!</definedName>
    <definedName name="평가전" localSheetId="3">#REF!</definedName>
    <definedName name="평가전" localSheetId="6">#REF!</definedName>
    <definedName name="평가전" localSheetId="4">#REF!</definedName>
    <definedName name="평가전">#REF!</definedName>
    <definedName name="평가전2" localSheetId="0">#REF!</definedName>
    <definedName name="평가전2" localSheetId="3">#REF!</definedName>
    <definedName name="평가전2" localSheetId="6">#REF!</definedName>
    <definedName name="평가전2" localSheetId="4">#REF!</definedName>
    <definedName name="평가전2">#REF!</definedName>
    <definedName name="평가후" localSheetId="0">#REF!</definedName>
    <definedName name="평가후" localSheetId="3">#REF!</definedName>
    <definedName name="평가후" localSheetId="6">#REF!</definedName>
    <definedName name="평가후" localSheetId="4">#REF!</definedName>
    <definedName name="평가후">#REF!</definedName>
    <definedName name="평가후2" localSheetId="0">#REF!</definedName>
    <definedName name="평가후2" localSheetId="3">#REF!</definedName>
    <definedName name="평가후2" localSheetId="6">#REF!</definedName>
    <definedName name="평가후2" localSheetId="4">#REF!</definedName>
    <definedName name="평가후2">#REF!</definedName>
    <definedName name="표지" localSheetId="0">'[56]외화금융(97-03)'!#REF!</definedName>
    <definedName name="표지" localSheetId="3">'[56]외화금융(97-03)'!#REF!</definedName>
    <definedName name="표지" localSheetId="6">'[56]외화금융(97-03)'!#REF!</definedName>
    <definedName name="표지" localSheetId="4">'[56]외화금융(97-03)'!#REF!</definedName>
    <definedName name="표지">'[56]외화금융(97-03)'!#REF!</definedName>
    <definedName name="피비씨" localSheetId="0">#REF!</definedName>
    <definedName name="피비씨" localSheetId="3">#REF!</definedName>
    <definedName name="피비씨" localSheetId="6">#REF!</definedName>
    <definedName name="피비씨" localSheetId="4">#REF!</definedName>
    <definedName name="피비씨">#REF!</definedName>
    <definedName name="피비씨리스트" localSheetId="0">#REF!</definedName>
    <definedName name="피비씨리스트" localSheetId="3">#REF!</definedName>
    <definedName name="피비씨리스트" localSheetId="6">#REF!</definedName>
    <definedName name="피비씨리스트" localSheetId="4">#REF!</definedName>
    <definedName name="피비씨리스트">#REF!</definedName>
    <definedName name="합___계" localSheetId="0">#REF!</definedName>
    <definedName name="합___계" localSheetId="3">#REF!</definedName>
    <definedName name="합___계" localSheetId="6">#REF!</definedName>
    <definedName name="합___계" localSheetId="4">#REF!</definedName>
    <definedName name="합___계">#REF!</definedName>
    <definedName name="합잔" localSheetId="0">#REF!</definedName>
    <definedName name="합잔" localSheetId="3">#REF!</definedName>
    <definedName name="합잔" localSheetId="6">#REF!</definedName>
    <definedName name="합잔" localSheetId="4">#REF!</definedName>
    <definedName name="합잔">#REF!</definedName>
    <definedName name="현금_당기말">[57]정산표!$C$8</definedName>
    <definedName name="현금_전기말">[58]정산표!$D$8</definedName>
    <definedName name="현금등가물" localSheetId="0">#REF!</definedName>
    <definedName name="현금등가물" localSheetId="3">#REF!</definedName>
    <definedName name="현금등가물" localSheetId="6">#REF!</definedName>
    <definedName name="현금등가물" localSheetId="4">#REF!</definedName>
    <definedName name="현금등가물">#REF!</definedName>
    <definedName name="現代綜合商事經由分" localSheetId="0">#REF!</definedName>
    <definedName name="現代綜合商事經由分" localSheetId="3">#REF!</definedName>
    <definedName name="現代綜合商事經由分" localSheetId="6">#REF!</definedName>
    <definedName name="現代綜合商事經由分" localSheetId="4">#REF!</definedName>
    <definedName name="現代綜合商事經由分">#REF!</definedName>
    <definedName name="환율상" localSheetId="0">#REF!</definedName>
    <definedName name="환율상" localSheetId="3">#REF!</definedName>
    <definedName name="환율상" localSheetId="6">#REF!</definedName>
    <definedName name="환율상" localSheetId="4">#REF!</definedName>
    <definedName name="환율상">#REF!</definedName>
    <definedName name="환율하" localSheetId="0">#REF!</definedName>
    <definedName name="환율하" localSheetId="3">#REF!</definedName>
    <definedName name="환율하" localSheetId="6">#REF!</definedName>
    <definedName name="환율하" localSheetId="4">#REF!</definedName>
    <definedName name="환율하">#REF!</definedName>
    <definedName name="회사">[41]정의!$B$3</definedName>
    <definedName name="회사명" localSheetId="0">#REF!</definedName>
    <definedName name="회사명" localSheetId="3">#REF!</definedName>
    <definedName name="회사명" localSheetId="6">#REF!</definedName>
    <definedName name="회사명" localSheetId="4">#REF!</definedName>
    <definedName name="회사명">#REF!</definedName>
    <definedName name="ㅏㅏㅏ" hidden="1">{#N/A,#N/A,FALSE,"BS";#N/A,#N/A,FALSE,"PL";#N/A,#N/A,FALSE,"A";#N/A,#N/A,FALSE,"B";#N/A,#N/A,FALSE,"B1";#N/A,#N/A,FALSE,"C";#N/A,#N/A,FALSE,"C1";#N/A,#N/A,FALSE,"C2";#N/A,#N/A,FALSE,"D";#N/A,#N/A,FALSE,"E";#N/A,#N/A,FALSE,"F";#N/A,#N/A,FALSE,"AA";#N/A,#N/A,FALSE,"BB";#N/A,#N/A,FALSE,"CC";#N/A,#N/A,FALSE,"DD";#N/A,#N/A,FALSE,"EE";#N/A,#N/A,FALSE,"FF";#N/A,#N/A,FALSE,"PL10";#N/A,#N/A,FALSE,"PL20";#N/A,#N/A,FALSE,"PL30"}</definedName>
    <definedName name="ㅕㅕㅕ" hidden="1">{#N/A,#N/A,FALSE,"9612"}</definedName>
    <definedName name="ㅗㅗㅗ" localSheetId="0">'[59]1995년 섹터별 매출'!#REF!</definedName>
    <definedName name="ㅗㅗㅗ" localSheetId="3">'[59]1995년 섹터별 매출'!#REF!</definedName>
    <definedName name="ㅗㅗㅗ" localSheetId="6">'[59]1995년 섹터별 매출'!#REF!</definedName>
    <definedName name="ㅗㅗㅗ" localSheetId="4">'[59]1995년 섹터별 매출'!#REF!</definedName>
    <definedName name="ㅗㅗㅗ">'[59]1995년 섹터별 매출'!#REF!</definedName>
    <definedName name="ㅚㅣ" localSheetId="0">[9]명단!#REF!</definedName>
    <definedName name="ㅚㅣ" localSheetId="3">[9]명단!#REF!</definedName>
    <definedName name="ㅚㅣ" localSheetId="6">[9]명단!#REF!</definedName>
    <definedName name="ㅚㅣ" localSheetId="4">[9]명단!#REF!</definedName>
    <definedName name="ㅚㅣ">[9]명단!#REF!</definedName>
    <definedName name="ㅝㅏKJㅣ" localSheetId="0">[9]명단!#REF!</definedName>
    <definedName name="ㅝㅏKJㅣ" localSheetId="3">[9]명단!#REF!</definedName>
    <definedName name="ㅝㅏKJㅣ" localSheetId="6">[9]명단!#REF!</definedName>
    <definedName name="ㅝㅏKJㅣ" localSheetId="4">[9]명단!#REF!</definedName>
    <definedName name="ㅝㅏKJㅣ">[9]명단!#REF!</definedName>
    <definedName name="ㅠ" localSheetId="0">#REF!</definedName>
    <definedName name="ㅠ" localSheetId="3">#REF!</definedName>
    <definedName name="ㅠ" localSheetId="6">#REF!</definedName>
    <definedName name="ㅠ" localSheetId="4">#REF!</definedName>
    <definedName name="ㅠ">#REF!</definedName>
    <definedName name="ㅠㅡ" localSheetId="0">#REF!</definedName>
    <definedName name="ㅠㅡ" localSheetId="3">#REF!</definedName>
    <definedName name="ㅠㅡ" localSheetId="6">#REF!</definedName>
    <definedName name="ㅠㅡ" localSheetId="4">#REF!</definedName>
    <definedName name="ㅠㅡ">#REF!</definedName>
  </definedNames>
  <calcPr calcId="162913"/>
</workbook>
</file>

<file path=xl/calcChain.xml><?xml version="1.0" encoding="utf-8"?>
<calcChain xmlns="http://schemas.openxmlformats.org/spreadsheetml/2006/main">
  <c r="G10" i="7" l="1"/>
  <c r="H1121" i="124" l="1"/>
  <c r="A7" i="124"/>
  <c r="A8" i="124" s="1"/>
  <c r="A9" i="124" s="1"/>
  <c r="A10" i="124" s="1"/>
  <c r="A11" i="124" s="1"/>
  <c r="A12" i="124" s="1"/>
  <c r="A13" i="124" s="1"/>
  <c r="A14" i="124" s="1"/>
  <c r="A15" i="124" s="1"/>
  <c r="A16" i="124" s="1"/>
  <c r="A17" i="124" s="1"/>
  <c r="A18" i="124" s="1"/>
  <c r="A19" i="124" s="1"/>
  <c r="A20" i="124" s="1"/>
  <c r="A21" i="124" s="1"/>
  <c r="A22" i="124" s="1"/>
  <c r="A23" i="124" s="1"/>
  <c r="A24" i="124" s="1"/>
  <c r="A25" i="124" s="1"/>
  <c r="A26" i="124" s="1"/>
  <c r="A27" i="124" s="1"/>
  <c r="A28" i="124" s="1"/>
  <c r="A29" i="124" s="1"/>
  <c r="A30" i="124" s="1"/>
  <c r="A31" i="124" s="1"/>
  <c r="A32" i="124" s="1"/>
  <c r="A33" i="124" s="1"/>
  <c r="A34" i="124" s="1"/>
  <c r="A35" i="124" s="1"/>
  <c r="A36" i="124" s="1"/>
  <c r="A37" i="124" s="1"/>
  <c r="A38" i="124" s="1"/>
  <c r="A39" i="124" s="1"/>
  <c r="A40" i="124" s="1"/>
  <c r="A41" i="124" s="1"/>
  <c r="A42" i="124" s="1"/>
  <c r="A43" i="124" s="1"/>
  <c r="A44" i="124" s="1"/>
  <c r="A45" i="124" s="1"/>
  <c r="A46" i="124" s="1"/>
  <c r="A47" i="124" s="1"/>
  <c r="A48" i="124" s="1"/>
  <c r="A49" i="124" s="1"/>
  <c r="A50" i="124" s="1"/>
  <c r="A51" i="124" s="1"/>
  <c r="A52" i="124" s="1"/>
  <c r="A53" i="124" s="1"/>
  <c r="A54" i="124" s="1"/>
  <c r="A55" i="124" s="1"/>
  <c r="A56" i="124" s="1"/>
  <c r="A57" i="124" s="1"/>
  <c r="A58" i="124" s="1"/>
  <c r="A59" i="124" s="1"/>
  <c r="A60" i="124" s="1"/>
  <c r="A61" i="124" s="1"/>
  <c r="A62" i="124" s="1"/>
  <c r="A63" i="124" s="1"/>
  <c r="A64" i="124" s="1"/>
  <c r="A65" i="124" s="1"/>
  <c r="A66" i="124" s="1"/>
  <c r="A67" i="124" s="1"/>
  <c r="A68" i="124" s="1"/>
  <c r="A69" i="124" s="1"/>
  <c r="A70" i="124" s="1"/>
  <c r="A71" i="124" s="1"/>
  <c r="A72" i="124" s="1"/>
  <c r="A73" i="124" s="1"/>
  <c r="A74" i="124" s="1"/>
  <c r="A75" i="124" s="1"/>
  <c r="A76" i="124" s="1"/>
  <c r="A77" i="124" s="1"/>
  <c r="A78" i="124" s="1"/>
  <c r="A79" i="124" s="1"/>
  <c r="A80" i="124" s="1"/>
  <c r="A81" i="124" s="1"/>
  <c r="A82" i="124" s="1"/>
  <c r="A83" i="124" s="1"/>
  <c r="A84" i="124" s="1"/>
  <c r="A85" i="124" s="1"/>
  <c r="A86" i="124" s="1"/>
  <c r="A87" i="124" s="1"/>
  <c r="A88" i="124" s="1"/>
  <c r="A89" i="124" s="1"/>
  <c r="A90" i="124" s="1"/>
  <c r="A91" i="124" s="1"/>
  <c r="A92" i="124" s="1"/>
  <c r="A93" i="124" s="1"/>
  <c r="A94" i="124" s="1"/>
  <c r="A95" i="124" s="1"/>
  <c r="A96" i="124" s="1"/>
  <c r="A97" i="124" s="1"/>
  <c r="A98" i="124" s="1"/>
  <c r="A99" i="124" s="1"/>
  <c r="A100" i="124" s="1"/>
  <c r="A101" i="124" s="1"/>
  <c r="A102" i="124" s="1"/>
  <c r="A103" i="124" s="1"/>
  <c r="A104" i="124" s="1"/>
  <c r="A105" i="124" s="1"/>
  <c r="A106" i="124" s="1"/>
  <c r="A107" i="124" s="1"/>
  <c r="A108" i="124" s="1"/>
  <c r="A109" i="124" s="1"/>
  <c r="A110" i="124" s="1"/>
  <c r="A111" i="124" s="1"/>
  <c r="A112" i="124" s="1"/>
  <c r="A113" i="124" s="1"/>
  <c r="A114" i="124" s="1"/>
  <c r="A115" i="124" s="1"/>
  <c r="A116" i="124" s="1"/>
  <c r="A117" i="124" s="1"/>
  <c r="A118" i="124" s="1"/>
  <c r="A119" i="124" s="1"/>
  <c r="A120" i="124" s="1"/>
  <c r="A121" i="124" s="1"/>
  <c r="A122" i="124" s="1"/>
  <c r="A123" i="124" s="1"/>
  <c r="A124" i="124" s="1"/>
  <c r="A125" i="124" s="1"/>
  <c r="A126" i="124" s="1"/>
  <c r="A127" i="124" s="1"/>
  <c r="A128" i="124" s="1"/>
  <c r="A129" i="124" s="1"/>
  <c r="A130" i="124" s="1"/>
  <c r="A131" i="124" s="1"/>
  <c r="A132" i="124" s="1"/>
  <c r="A133" i="124" s="1"/>
  <c r="A134" i="124" s="1"/>
  <c r="A135" i="124" s="1"/>
  <c r="A136" i="124" s="1"/>
  <c r="A137" i="124" s="1"/>
  <c r="A138" i="124" s="1"/>
  <c r="A139" i="124" s="1"/>
  <c r="A140" i="124" s="1"/>
  <c r="A141" i="124" s="1"/>
  <c r="A142" i="124" s="1"/>
  <c r="A143" i="124" s="1"/>
  <c r="A144" i="124" s="1"/>
  <c r="A145" i="124" s="1"/>
  <c r="A146" i="124" s="1"/>
  <c r="A147" i="124" s="1"/>
  <c r="A148" i="124" s="1"/>
  <c r="A149" i="124" s="1"/>
  <c r="A150" i="124" s="1"/>
  <c r="A151" i="124" s="1"/>
  <c r="A152" i="124" s="1"/>
  <c r="A153" i="124" s="1"/>
  <c r="A154" i="124" s="1"/>
  <c r="A155" i="124" s="1"/>
  <c r="A156" i="124" s="1"/>
  <c r="A157" i="124" s="1"/>
  <c r="A158" i="124" s="1"/>
  <c r="A159" i="124" s="1"/>
  <c r="A160" i="124" s="1"/>
  <c r="A161" i="124" s="1"/>
  <c r="A162" i="124" s="1"/>
  <c r="A163" i="124" s="1"/>
  <c r="A164" i="124" s="1"/>
  <c r="A165" i="124" s="1"/>
  <c r="A166" i="124" s="1"/>
  <c r="A167" i="124" s="1"/>
  <c r="A168" i="124" s="1"/>
  <c r="A169" i="124" s="1"/>
  <c r="A170" i="124" s="1"/>
  <c r="A171" i="124" s="1"/>
  <c r="A172" i="124" s="1"/>
  <c r="A173" i="124" s="1"/>
  <c r="A174" i="124" s="1"/>
  <c r="A175" i="124" s="1"/>
  <c r="A176" i="124" s="1"/>
  <c r="A177" i="124" s="1"/>
  <c r="A178" i="124" s="1"/>
  <c r="A179" i="124" s="1"/>
  <c r="A180" i="124" s="1"/>
  <c r="A181" i="124" s="1"/>
  <c r="A182" i="124" s="1"/>
  <c r="A183" i="124" s="1"/>
  <c r="A184" i="124" s="1"/>
  <c r="A185" i="124" s="1"/>
  <c r="A186" i="124" s="1"/>
  <c r="A187" i="124" s="1"/>
  <c r="A188" i="124" s="1"/>
  <c r="A189" i="124" s="1"/>
  <c r="A190" i="124" s="1"/>
  <c r="A191" i="124" s="1"/>
  <c r="A192" i="124" s="1"/>
  <c r="A193" i="124" s="1"/>
  <c r="A194" i="124" s="1"/>
  <c r="A195" i="124" s="1"/>
  <c r="A196" i="124" s="1"/>
  <c r="A197" i="124" s="1"/>
  <c r="A198" i="124" s="1"/>
  <c r="A199" i="124" s="1"/>
  <c r="A200" i="124" s="1"/>
  <c r="A201" i="124" s="1"/>
  <c r="A202" i="124" s="1"/>
  <c r="A203" i="124" s="1"/>
  <c r="A204" i="124" s="1"/>
  <c r="A205" i="124" s="1"/>
  <c r="A206" i="124" s="1"/>
  <c r="A207" i="124" s="1"/>
  <c r="A208" i="124" s="1"/>
  <c r="A209" i="124" s="1"/>
  <c r="A210" i="124" s="1"/>
  <c r="A211" i="124" s="1"/>
  <c r="A212" i="124" s="1"/>
  <c r="A213" i="124" s="1"/>
  <c r="A214" i="124" s="1"/>
  <c r="A215" i="124" s="1"/>
  <c r="A216" i="124" s="1"/>
  <c r="A217" i="124" s="1"/>
  <c r="A218" i="124" s="1"/>
  <c r="A219" i="124" s="1"/>
  <c r="A220" i="124" s="1"/>
  <c r="A221" i="124" s="1"/>
  <c r="A222" i="124" s="1"/>
  <c r="A223" i="124" s="1"/>
  <c r="A224" i="124" s="1"/>
  <c r="A225" i="124" s="1"/>
  <c r="A226" i="124" s="1"/>
  <c r="A227" i="124" s="1"/>
  <c r="A228" i="124" s="1"/>
  <c r="A229" i="124" s="1"/>
  <c r="A230" i="124" s="1"/>
  <c r="A231" i="124" s="1"/>
  <c r="A232" i="124" s="1"/>
  <c r="A233" i="124" s="1"/>
  <c r="A234" i="124" s="1"/>
  <c r="A235" i="124" s="1"/>
  <c r="A236" i="124" s="1"/>
  <c r="A237" i="124" s="1"/>
  <c r="A238" i="124" s="1"/>
  <c r="A239" i="124" s="1"/>
  <c r="A240" i="124" s="1"/>
  <c r="A241" i="124" s="1"/>
  <c r="A242" i="124" s="1"/>
  <c r="A243" i="124" s="1"/>
  <c r="A244" i="124" s="1"/>
  <c r="A245" i="124" s="1"/>
  <c r="A246" i="124" s="1"/>
  <c r="A247" i="124" s="1"/>
  <c r="A248" i="124" s="1"/>
  <c r="A249" i="124" s="1"/>
  <c r="A250" i="124" s="1"/>
  <c r="A251" i="124" s="1"/>
  <c r="A252" i="124" s="1"/>
  <c r="A253" i="124" s="1"/>
  <c r="A254" i="124" s="1"/>
  <c r="A255" i="124" s="1"/>
  <c r="A256" i="124" s="1"/>
  <c r="A257" i="124" s="1"/>
  <c r="A258" i="124" s="1"/>
  <c r="A259" i="124" s="1"/>
  <c r="A260" i="124" s="1"/>
  <c r="A261" i="124" s="1"/>
  <c r="A262" i="124" s="1"/>
  <c r="A263" i="124" s="1"/>
  <c r="A264" i="124" s="1"/>
  <c r="A265" i="124" s="1"/>
  <c r="A266" i="124" s="1"/>
  <c r="A267" i="124" s="1"/>
  <c r="A268" i="124" s="1"/>
  <c r="A269" i="124" s="1"/>
  <c r="A270" i="124" s="1"/>
  <c r="A271" i="124" s="1"/>
  <c r="A272" i="124" s="1"/>
  <c r="A273" i="124" s="1"/>
  <c r="A274" i="124" s="1"/>
  <c r="A275" i="124" s="1"/>
  <c r="A276" i="124" s="1"/>
  <c r="A277" i="124" s="1"/>
  <c r="A278" i="124" s="1"/>
  <c r="A279" i="124" s="1"/>
  <c r="A280" i="124" s="1"/>
  <c r="A281" i="124" s="1"/>
  <c r="A282" i="124" s="1"/>
  <c r="A283" i="124" s="1"/>
  <c r="A284" i="124" s="1"/>
  <c r="A285" i="124" s="1"/>
  <c r="A286" i="124" s="1"/>
  <c r="A287" i="124" s="1"/>
  <c r="A288" i="124" s="1"/>
  <c r="A289" i="124" s="1"/>
  <c r="A290" i="124" s="1"/>
  <c r="A291" i="124" s="1"/>
  <c r="A292" i="124" s="1"/>
  <c r="A293" i="124" s="1"/>
  <c r="A294" i="124" s="1"/>
  <c r="A295" i="124" s="1"/>
  <c r="A296" i="124" s="1"/>
  <c r="A297" i="124" s="1"/>
  <c r="A298" i="124" s="1"/>
  <c r="A299" i="124" s="1"/>
  <c r="A300" i="124" s="1"/>
  <c r="A301" i="124" s="1"/>
  <c r="A302" i="124" s="1"/>
  <c r="A303" i="124" s="1"/>
  <c r="A304" i="124" s="1"/>
  <c r="A305" i="124" s="1"/>
  <c r="A306" i="124" s="1"/>
  <c r="A307" i="124" s="1"/>
  <c r="A308" i="124" s="1"/>
  <c r="A309" i="124" s="1"/>
  <c r="A310" i="124" s="1"/>
  <c r="A311" i="124" s="1"/>
  <c r="A312" i="124" s="1"/>
  <c r="A313" i="124" s="1"/>
  <c r="A314" i="124" s="1"/>
  <c r="A315" i="124" s="1"/>
  <c r="A316" i="124" s="1"/>
  <c r="A317" i="124" s="1"/>
  <c r="A318" i="124" s="1"/>
  <c r="A319" i="124" s="1"/>
  <c r="A320" i="124" s="1"/>
  <c r="A321" i="124" s="1"/>
  <c r="A322" i="124" s="1"/>
  <c r="A323" i="124" s="1"/>
  <c r="A324" i="124" s="1"/>
  <c r="A325" i="124" s="1"/>
  <c r="A326" i="124" s="1"/>
  <c r="A327" i="124" s="1"/>
  <c r="A328" i="124" s="1"/>
  <c r="A329" i="124" s="1"/>
  <c r="A330" i="124" s="1"/>
  <c r="A331" i="124" s="1"/>
  <c r="A332" i="124" s="1"/>
  <c r="A333" i="124" s="1"/>
  <c r="A334" i="124" s="1"/>
  <c r="A335" i="124" s="1"/>
  <c r="A336" i="124" s="1"/>
  <c r="A337" i="124" s="1"/>
  <c r="A338" i="124" s="1"/>
  <c r="A339" i="124" s="1"/>
  <c r="A340" i="124" s="1"/>
  <c r="A341" i="124" s="1"/>
  <c r="A342" i="124" s="1"/>
  <c r="A343" i="124" s="1"/>
  <c r="A344" i="124" s="1"/>
  <c r="A345" i="124" s="1"/>
  <c r="A346" i="124" s="1"/>
  <c r="A347" i="124" s="1"/>
  <c r="A348" i="124" s="1"/>
  <c r="A349" i="124" s="1"/>
  <c r="A350" i="124" s="1"/>
  <c r="A351" i="124" s="1"/>
  <c r="A352" i="124" s="1"/>
  <c r="A353" i="124" s="1"/>
  <c r="A354" i="124" s="1"/>
  <c r="A355" i="124" s="1"/>
  <c r="A356" i="124" s="1"/>
  <c r="A357" i="124" s="1"/>
  <c r="A358" i="124" s="1"/>
  <c r="A359" i="124" s="1"/>
  <c r="A360" i="124" s="1"/>
  <c r="A361" i="124" s="1"/>
  <c r="A362" i="124" s="1"/>
  <c r="A363" i="124" s="1"/>
  <c r="A364" i="124" s="1"/>
  <c r="A365" i="124" s="1"/>
  <c r="A366" i="124" s="1"/>
  <c r="A367" i="124" s="1"/>
  <c r="A368" i="124" s="1"/>
  <c r="A369" i="124" s="1"/>
  <c r="A370" i="124" s="1"/>
  <c r="A371" i="124" s="1"/>
  <c r="A372" i="124" s="1"/>
  <c r="A373" i="124" s="1"/>
  <c r="A374" i="124" s="1"/>
  <c r="A375" i="124" s="1"/>
  <c r="A376" i="124" s="1"/>
  <c r="A377" i="124" s="1"/>
  <c r="A378" i="124" s="1"/>
  <c r="A379" i="124" s="1"/>
  <c r="A380" i="124" s="1"/>
  <c r="A381" i="124" s="1"/>
  <c r="A382" i="124" s="1"/>
  <c r="A383" i="124" s="1"/>
  <c r="A384" i="124" s="1"/>
  <c r="A385" i="124" s="1"/>
  <c r="A386" i="124" s="1"/>
  <c r="A387" i="124" s="1"/>
  <c r="A388" i="124" s="1"/>
  <c r="A389" i="124" s="1"/>
  <c r="A390" i="124" s="1"/>
  <c r="A391" i="124" s="1"/>
  <c r="A392" i="124" s="1"/>
  <c r="A393" i="124" s="1"/>
  <c r="A394" i="124" s="1"/>
  <c r="A395" i="124" s="1"/>
  <c r="A396" i="124" s="1"/>
  <c r="A397" i="124" s="1"/>
  <c r="A398" i="124" s="1"/>
  <c r="A399" i="124" s="1"/>
  <c r="A400" i="124" s="1"/>
  <c r="A401" i="124" s="1"/>
  <c r="A402" i="124" s="1"/>
  <c r="A403" i="124" s="1"/>
  <c r="A404" i="124" s="1"/>
  <c r="A405" i="124" s="1"/>
  <c r="A406" i="124" s="1"/>
  <c r="A407" i="124" s="1"/>
  <c r="A408" i="124" s="1"/>
  <c r="A409" i="124" s="1"/>
  <c r="A410" i="124" s="1"/>
  <c r="A411" i="124" s="1"/>
  <c r="A412" i="124" s="1"/>
  <c r="A413" i="124" s="1"/>
  <c r="A414" i="124" s="1"/>
  <c r="A415" i="124" s="1"/>
  <c r="A416" i="124" s="1"/>
  <c r="A417" i="124" s="1"/>
  <c r="A418" i="124" s="1"/>
  <c r="A419" i="124" s="1"/>
  <c r="A420" i="124" s="1"/>
  <c r="A421" i="124" s="1"/>
  <c r="A422" i="124" s="1"/>
  <c r="A423" i="124" s="1"/>
  <c r="A424" i="124" s="1"/>
  <c r="A425" i="124" s="1"/>
  <c r="A426" i="124" s="1"/>
  <c r="A427" i="124" s="1"/>
  <c r="A428" i="124" s="1"/>
  <c r="A429" i="124" s="1"/>
  <c r="A430" i="124" s="1"/>
  <c r="A431" i="124" s="1"/>
  <c r="A432" i="124" s="1"/>
  <c r="A433" i="124" s="1"/>
  <c r="A434" i="124" s="1"/>
  <c r="A435" i="124" s="1"/>
  <c r="A436" i="124" s="1"/>
  <c r="A437" i="124" s="1"/>
  <c r="A438" i="124" s="1"/>
  <c r="A439" i="124" s="1"/>
  <c r="A440" i="124" s="1"/>
  <c r="A441" i="124" s="1"/>
  <c r="A442" i="124" s="1"/>
  <c r="A443" i="124" s="1"/>
  <c r="A444" i="124" s="1"/>
  <c r="A445" i="124" s="1"/>
  <c r="A446" i="124" s="1"/>
  <c r="A447" i="124" s="1"/>
  <c r="A448" i="124" s="1"/>
  <c r="A449" i="124" s="1"/>
  <c r="A450" i="124" s="1"/>
  <c r="A451" i="124" s="1"/>
  <c r="A452" i="124" s="1"/>
  <c r="A453" i="124" s="1"/>
  <c r="A454" i="124" s="1"/>
  <c r="A455" i="124" s="1"/>
  <c r="A456" i="124" s="1"/>
  <c r="A457" i="124" s="1"/>
  <c r="A458" i="124" s="1"/>
  <c r="A459" i="124" s="1"/>
  <c r="A460" i="124" s="1"/>
  <c r="A461" i="124" s="1"/>
  <c r="A462" i="124" s="1"/>
  <c r="A463" i="124" s="1"/>
  <c r="A464" i="124" s="1"/>
  <c r="A465" i="124" s="1"/>
  <c r="A466" i="124" s="1"/>
  <c r="A467" i="124" s="1"/>
  <c r="A468" i="124" s="1"/>
  <c r="A469" i="124" s="1"/>
  <c r="A470" i="124" s="1"/>
  <c r="A471" i="124" s="1"/>
  <c r="A472" i="124" s="1"/>
  <c r="A473" i="124" s="1"/>
  <c r="A474" i="124" s="1"/>
  <c r="A475" i="124" s="1"/>
  <c r="A476" i="124" s="1"/>
  <c r="A477" i="124" s="1"/>
  <c r="A478" i="124" s="1"/>
  <c r="A479" i="124" s="1"/>
  <c r="A480" i="124" s="1"/>
  <c r="A481" i="124" s="1"/>
  <c r="A482" i="124" s="1"/>
  <c r="A483" i="124" s="1"/>
  <c r="A484" i="124" s="1"/>
  <c r="A485" i="124" s="1"/>
  <c r="A486" i="124" s="1"/>
  <c r="A487" i="124" s="1"/>
  <c r="A488" i="124" s="1"/>
  <c r="A489" i="124" s="1"/>
  <c r="A490" i="124" s="1"/>
  <c r="A491" i="124" s="1"/>
  <c r="A492" i="124" s="1"/>
  <c r="A493" i="124" s="1"/>
  <c r="A494" i="124" s="1"/>
  <c r="A495" i="124" s="1"/>
  <c r="A496" i="124" s="1"/>
  <c r="A497" i="124" s="1"/>
  <c r="A498" i="124" s="1"/>
  <c r="A499" i="124" s="1"/>
  <c r="A500" i="124" s="1"/>
  <c r="A501" i="124" s="1"/>
  <c r="A502" i="124" s="1"/>
  <c r="A503" i="124" s="1"/>
  <c r="A504" i="124" s="1"/>
  <c r="A505" i="124" s="1"/>
  <c r="A506" i="124" s="1"/>
  <c r="A507" i="124" s="1"/>
  <c r="A508" i="124" s="1"/>
  <c r="A509" i="124" s="1"/>
  <c r="A510" i="124" s="1"/>
  <c r="A511" i="124" s="1"/>
  <c r="A512" i="124" s="1"/>
  <c r="A513" i="124" s="1"/>
  <c r="A514" i="124" s="1"/>
  <c r="A515" i="124" s="1"/>
  <c r="A516" i="124" s="1"/>
  <c r="A517" i="124" s="1"/>
  <c r="A518" i="124" s="1"/>
  <c r="A519" i="124" s="1"/>
  <c r="A520" i="124" s="1"/>
  <c r="A521" i="124" s="1"/>
  <c r="A522" i="124" s="1"/>
  <c r="A523" i="124" s="1"/>
  <c r="A524" i="124" s="1"/>
  <c r="A525" i="124" s="1"/>
  <c r="A526" i="124" s="1"/>
  <c r="A527" i="124" s="1"/>
  <c r="A528" i="124" s="1"/>
  <c r="A529" i="124" s="1"/>
  <c r="A530" i="124" s="1"/>
  <c r="A531" i="124" s="1"/>
  <c r="A532" i="124" s="1"/>
  <c r="A533" i="124" s="1"/>
  <c r="A534" i="124" s="1"/>
  <c r="A535" i="124" s="1"/>
  <c r="A536" i="124" s="1"/>
  <c r="A537" i="124" s="1"/>
  <c r="A538" i="124" s="1"/>
  <c r="A539" i="124" s="1"/>
  <c r="A540" i="124" s="1"/>
  <c r="A541" i="124" s="1"/>
  <c r="A542" i="124" s="1"/>
  <c r="A543" i="124" s="1"/>
  <c r="A544" i="124" s="1"/>
  <c r="A545" i="124" s="1"/>
  <c r="A546" i="124" s="1"/>
  <c r="A547" i="124" s="1"/>
  <c r="A548" i="124" s="1"/>
  <c r="A549" i="124" s="1"/>
  <c r="A550" i="124" s="1"/>
  <c r="A551" i="124" s="1"/>
  <c r="A552" i="124" s="1"/>
  <c r="A553" i="124" s="1"/>
  <c r="A554" i="124" s="1"/>
  <c r="A555" i="124" s="1"/>
  <c r="A556" i="124" s="1"/>
  <c r="A557" i="124" s="1"/>
  <c r="A558" i="124" s="1"/>
  <c r="A559" i="124" s="1"/>
  <c r="A560" i="124" s="1"/>
  <c r="A561" i="124" s="1"/>
  <c r="A562" i="124" s="1"/>
  <c r="A563" i="124" s="1"/>
  <c r="A564" i="124" s="1"/>
  <c r="A565" i="124" s="1"/>
  <c r="A566" i="124" s="1"/>
  <c r="A567" i="124" s="1"/>
  <c r="A568" i="124" s="1"/>
  <c r="A569" i="124" s="1"/>
  <c r="A570" i="124" s="1"/>
  <c r="A571" i="124" s="1"/>
  <c r="A572" i="124" s="1"/>
  <c r="A573" i="124" s="1"/>
  <c r="A574" i="124" s="1"/>
  <c r="A575" i="124" s="1"/>
  <c r="A576" i="124" s="1"/>
  <c r="A577" i="124" s="1"/>
  <c r="A578" i="124" s="1"/>
  <c r="A579" i="124" s="1"/>
  <c r="A580" i="124" s="1"/>
  <c r="A581" i="124" s="1"/>
  <c r="A582" i="124" s="1"/>
  <c r="A583" i="124" s="1"/>
  <c r="A584" i="124" s="1"/>
  <c r="A585" i="124" s="1"/>
  <c r="A586" i="124" s="1"/>
  <c r="A587" i="124" s="1"/>
  <c r="A588" i="124" s="1"/>
  <c r="A589" i="124" s="1"/>
  <c r="A590" i="124" s="1"/>
  <c r="A591" i="124" s="1"/>
  <c r="A592" i="124" s="1"/>
  <c r="A593" i="124" s="1"/>
  <c r="A594" i="124" s="1"/>
  <c r="A595" i="124" s="1"/>
  <c r="A596" i="124" s="1"/>
  <c r="A597" i="124" s="1"/>
  <c r="A598" i="124" s="1"/>
  <c r="A599" i="124" s="1"/>
  <c r="A600" i="124" s="1"/>
  <c r="A601" i="124" s="1"/>
  <c r="A602" i="124" s="1"/>
  <c r="A603" i="124" s="1"/>
  <c r="A604" i="124" s="1"/>
  <c r="A605" i="124" s="1"/>
  <c r="A606" i="124" s="1"/>
  <c r="A607" i="124" s="1"/>
  <c r="A608" i="124" s="1"/>
  <c r="A609" i="124" s="1"/>
  <c r="A610" i="124" s="1"/>
  <c r="A611" i="124" s="1"/>
  <c r="A612" i="124" s="1"/>
  <c r="A613" i="124" s="1"/>
  <c r="A614" i="124" s="1"/>
  <c r="A615" i="124" s="1"/>
  <c r="A616" i="124" s="1"/>
  <c r="A617" i="124" s="1"/>
  <c r="A618" i="124" s="1"/>
  <c r="A619" i="124" s="1"/>
  <c r="A620" i="124" s="1"/>
  <c r="A621" i="124" s="1"/>
  <c r="A622" i="124" s="1"/>
  <c r="A623" i="124" s="1"/>
  <c r="A624" i="124" s="1"/>
  <c r="A625" i="124" s="1"/>
  <c r="A626" i="124" s="1"/>
  <c r="A627" i="124" s="1"/>
  <c r="A628" i="124" s="1"/>
  <c r="A629" i="124" s="1"/>
  <c r="A630" i="124" s="1"/>
  <c r="A631" i="124" s="1"/>
  <c r="A632" i="124" s="1"/>
  <c r="A633" i="124" s="1"/>
  <c r="A634" i="124" s="1"/>
  <c r="A635" i="124" s="1"/>
  <c r="A636" i="124" s="1"/>
  <c r="A637" i="124" s="1"/>
  <c r="A638" i="124" s="1"/>
  <c r="A639" i="124" s="1"/>
  <c r="A640" i="124" s="1"/>
  <c r="A641" i="124" s="1"/>
  <c r="A642" i="124" s="1"/>
  <c r="A643" i="124" s="1"/>
  <c r="A644" i="124" s="1"/>
  <c r="A645" i="124" s="1"/>
  <c r="A646" i="124" s="1"/>
  <c r="A647" i="124" s="1"/>
  <c r="A648" i="124" s="1"/>
  <c r="A649" i="124" s="1"/>
  <c r="A650" i="124" s="1"/>
  <c r="A651" i="124" s="1"/>
  <c r="A652" i="124" s="1"/>
  <c r="A653" i="124" s="1"/>
  <c r="A654" i="124" s="1"/>
  <c r="A655" i="124" s="1"/>
  <c r="A656" i="124" s="1"/>
  <c r="A657" i="124" s="1"/>
  <c r="A658" i="124" s="1"/>
  <c r="A659" i="124" s="1"/>
  <c r="A660" i="124" s="1"/>
  <c r="A661" i="124" s="1"/>
  <c r="A662" i="124" s="1"/>
  <c r="A663" i="124" s="1"/>
  <c r="A664" i="124" s="1"/>
  <c r="A665" i="124" s="1"/>
  <c r="A666" i="124" s="1"/>
  <c r="A667" i="124" s="1"/>
  <c r="A668" i="124" s="1"/>
  <c r="A669" i="124" s="1"/>
  <c r="A670" i="124" s="1"/>
  <c r="A671" i="124" s="1"/>
  <c r="A672" i="124" s="1"/>
  <c r="A673" i="124" s="1"/>
  <c r="A674" i="124" s="1"/>
  <c r="A675" i="124" s="1"/>
  <c r="A676" i="124" s="1"/>
  <c r="A677" i="124" s="1"/>
  <c r="A678" i="124" s="1"/>
  <c r="A679" i="124" s="1"/>
  <c r="A680" i="124" s="1"/>
  <c r="A681" i="124" s="1"/>
  <c r="A682" i="124" s="1"/>
  <c r="A683" i="124" s="1"/>
  <c r="A684" i="124" s="1"/>
  <c r="A685" i="124" s="1"/>
  <c r="A686" i="124" s="1"/>
  <c r="A687" i="124" s="1"/>
  <c r="A688" i="124" s="1"/>
  <c r="A689" i="124" s="1"/>
  <c r="A690" i="124" s="1"/>
  <c r="A691" i="124" s="1"/>
  <c r="A692" i="124" s="1"/>
  <c r="A693" i="124" s="1"/>
  <c r="A694" i="124" s="1"/>
  <c r="A695" i="124" s="1"/>
  <c r="A696" i="124" s="1"/>
  <c r="A697" i="124" s="1"/>
  <c r="A698" i="124" s="1"/>
  <c r="A699" i="124" s="1"/>
  <c r="A700" i="124" s="1"/>
  <c r="A701" i="124" s="1"/>
  <c r="A702" i="124" s="1"/>
  <c r="A703" i="124" s="1"/>
  <c r="A704" i="124" s="1"/>
  <c r="A705" i="124" s="1"/>
  <c r="A706" i="124" s="1"/>
  <c r="A707" i="124" s="1"/>
  <c r="A708" i="124" s="1"/>
  <c r="A709" i="124" s="1"/>
  <c r="A710" i="124" s="1"/>
  <c r="A711" i="124" s="1"/>
  <c r="A712" i="124" s="1"/>
  <c r="A713" i="124" s="1"/>
  <c r="A714" i="124" s="1"/>
  <c r="A715" i="124" s="1"/>
  <c r="A716" i="124" s="1"/>
  <c r="A717" i="124" s="1"/>
  <c r="A718" i="124" s="1"/>
  <c r="A719" i="124" s="1"/>
  <c r="A720" i="124" s="1"/>
  <c r="A721" i="124" s="1"/>
  <c r="A722" i="124" s="1"/>
  <c r="A723" i="124" s="1"/>
  <c r="A724" i="124" s="1"/>
  <c r="A725" i="124" s="1"/>
  <c r="A726" i="124" s="1"/>
  <c r="A727" i="124" s="1"/>
  <c r="A728" i="124" s="1"/>
  <c r="A729" i="124" s="1"/>
  <c r="A730" i="124" s="1"/>
  <c r="A731" i="124" s="1"/>
  <c r="A732" i="124" s="1"/>
  <c r="A733" i="124" s="1"/>
  <c r="A734" i="124" s="1"/>
  <c r="A735" i="124" s="1"/>
  <c r="A736" i="124" s="1"/>
  <c r="A737" i="124" s="1"/>
  <c r="A738" i="124" s="1"/>
  <c r="A739" i="124" s="1"/>
  <c r="A740" i="124" s="1"/>
  <c r="A741" i="124" s="1"/>
  <c r="A742" i="124" s="1"/>
  <c r="A743" i="124" s="1"/>
  <c r="A744" i="124" s="1"/>
  <c r="A745" i="124" s="1"/>
  <c r="A746" i="124" s="1"/>
  <c r="A747" i="124" s="1"/>
  <c r="A748" i="124" s="1"/>
  <c r="A749" i="124" s="1"/>
  <c r="A750" i="124" s="1"/>
  <c r="A751" i="124" s="1"/>
  <c r="A752" i="124" s="1"/>
  <c r="A753" i="124" s="1"/>
  <c r="A754" i="124" s="1"/>
  <c r="A755" i="124" s="1"/>
  <c r="A756" i="124" s="1"/>
  <c r="A757" i="124" s="1"/>
  <c r="A758" i="124" s="1"/>
  <c r="A759" i="124" s="1"/>
  <c r="A760" i="124" s="1"/>
  <c r="A761" i="124" s="1"/>
  <c r="A762" i="124" s="1"/>
  <c r="A763" i="124" s="1"/>
  <c r="A764" i="124" s="1"/>
  <c r="A765" i="124" s="1"/>
  <c r="A766" i="124" s="1"/>
  <c r="A767" i="124" s="1"/>
  <c r="A768" i="124" s="1"/>
  <c r="A769" i="124" s="1"/>
  <c r="A770" i="124" s="1"/>
  <c r="A771" i="124" s="1"/>
  <c r="A772" i="124" s="1"/>
  <c r="A773" i="124" s="1"/>
  <c r="A774" i="124" s="1"/>
  <c r="A775" i="124" s="1"/>
  <c r="A776" i="124" s="1"/>
  <c r="A777" i="124" s="1"/>
  <c r="A778" i="124" s="1"/>
  <c r="A779" i="124" s="1"/>
  <c r="A780" i="124" s="1"/>
  <c r="A781" i="124" s="1"/>
  <c r="A782" i="124" s="1"/>
  <c r="A783" i="124" s="1"/>
  <c r="A784" i="124" s="1"/>
  <c r="A785" i="124" s="1"/>
  <c r="A786" i="124" s="1"/>
  <c r="A787" i="124" s="1"/>
  <c r="A788" i="124" s="1"/>
  <c r="A789" i="124" s="1"/>
  <c r="A790" i="124" s="1"/>
  <c r="A791" i="124" s="1"/>
  <c r="A792" i="124" s="1"/>
  <c r="A793" i="124" s="1"/>
  <c r="A794" i="124" s="1"/>
  <c r="A795" i="124" s="1"/>
  <c r="A796" i="124" s="1"/>
  <c r="A797" i="124" s="1"/>
  <c r="A798" i="124" s="1"/>
  <c r="A799" i="124" s="1"/>
  <c r="A800" i="124" s="1"/>
  <c r="A801" i="124" s="1"/>
  <c r="A802" i="124" s="1"/>
  <c r="A803" i="124" s="1"/>
  <c r="A804" i="124" s="1"/>
  <c r="A805" i="124" s="1"/>
  <c r="A806" i="124" s="1"/>
  <c r="A807" i="124" s="1"/>
  <c r="A808" i="124" s="1"/>
  <c r="A809" i="124" s="1"/>
  <c r="A810" i="124" s="1"/>
  <c r="A811" i="124" s="1"/>
  <c r="A812" i="124" s="1"/>
  <c r="A813" i="124" s="1"/>
  <c r="A814" i="124" s="1"/>
  <c r="A815" i="124" s="1"/>
  <c r="A816" i="124" s="1"/>
  <c r="A817" i="124" s="1"/>
  <c r="A818" i="124" s="1"/>
  <c r="A819" i="124" s="1"/>
  <c r="A820" i="124" s="1"/>
  <c r="A821" i="124" s="1"/>
  <c r="A822" i="124" s="1"/>
  <c r="A823" i="124" s="1"/>
  <c r="A824" i="124" s="1"/>
  <c r="A825" i="124" s="1"/>
  <c r="A826" i="124" s="1"/>
  <c r="A827" i="124" s="1"/>
  <c r="A828" i="124" s="1"/>
  <c r="A829" i="124" s="1"/>
  <c r="A830" i="124" s="1"/>
  <c r="A831" i="124" s="1"/>
  <c r="A832" i="124" s="1"/>
  <c r="A833" i="124" s="1"/>
  <c r="A834" i="124" s="1"/>
  <c r="A835" i="124" s="1"/>
  <c r="A836" i="124" s="1"/>
  <c r="A837" i="124" s="1"/>
  <c r="A838" i="124" s="1"/>
  <c r="A839" i="124" s="1"/>
  <c r="A840" i="124" s="1"/>
  <c r="A841" i="124" s="1"/>
  <c r="A842" i="124" s="1"/>
  <c r="A843" i="124" s="1"/>
  <c r="A844" i="124" s="1"/>
  <c r="A845" i="124" s="1"/>
  <c r="A846" i="124" s="1"/>
  <c r="A847" i="124" s="1"/>
  <c r="A848" i="124" s="1"/>
  <c r="A849" i="124" s="1"/>
  <c r="A850" i="124" s="1"/>
  <c r="A851" i="124" s="1"/>
  <c r="A852" i="124" s="1"/>
  <c r="A853" i="124" s="1"/>
  <c r="A854" i="124" s="1"/>
  <c r="A855" i="124" s="1"/>
  <c r="A856" i="124" s="1"/>
  <c r="A857" i="124" s="1"/>
  <c r="A858" i="124" s="1"/>
  <c r="A859" i="124" s="1"/>
  <c r="A860" i="124" s="1"/>
  <c r="A861" i="124" s="1"/>
  <c r="A862" i="124" s="1"/>
  <c r="A863" i="124" s="1"/>
  <c r="A864" i="124" s="1"/>
  <c r="A865" i="124" s="1"/>
  <c r="A866" i="124" s="1"/>
  <c r="A867" i="124" s="1"/>
  <c r="A868" i="124" s="1"/>
  <c r="A869" i="124" s="1"/>
  <c r="A870" i="124" s="1"/>
  <c r="A871" i="124" s="1"/>
  <c r="A872" i="124" s="1"/>
  <c r="A873" i="124" s="1"/>
  <c r="A874" i="124" s="1"/>
  <c r="A875" i="124" s="1"/>
  <c r="A876" i="124" s="1"/>
  <c r="A877" i="124" s="1"/>
  <c r="A878" i="124" s="1"/>
  <c r="A879" i="124" s="1"/>
  <c r="A880" i="124" s="1"/>
  <c r="A881" i="124" s="1"/>
  <c r="A882" i="124" s="1"/>
  <c r="A883" i="124" s="1"/>
  <c r="A884" i="124" s="1"/>
  <c r="A885" i="124" s="1"/>
  <c r="A886" i="124" s="1"/>
  <c r="A887" i="124" s="1"/>
  <c r="A888" i="124" s="1"/>
  <c r="A889" i="124" s="1"/>
  <c r="A890" i="124" s="1"/>
  <c r="A891" i="124" s="1"/>
  <c r="A892" i="124" s="1"/>
  <c r="A893" i="124" s="1"/>
  <c r="A894" i="124" s="1"/>
  <c r="A895" i="124" s="1"/>
  <c r="A896" i="124" s="1"/>
  <c r="A897" i="124" s="1"/>
  <c r="A898" i="124" s="1"/>
  <c r="A899" i="124" s="1"/>
  <c r="A900" i="124" s="1"/>
  <c r="A901" i="124" s="1"/>
  <c r="A902" i="124" s="1"/>
  <c r="A903" i="124" s="1"/>
  <c r="A904" i="124" s="1"/>
  <c r="A905" i="124" s="1"/>
  <c r="A906" i="124" s="1"/>
  <c r="A907" i="124" s="1"/>
  <c r="A908" i="124" s="1"/>
  <c r="A909" i="124" s="1"/>
  <c r="A910" i="124" s="1"/>
  <c r="A911" i="124" s="1"/>
  <c r="A912" i="124" s="1"/>
  <c r="A913" i="124" s="1"/>
  <c r="A914" i="124" s="1"/>
  <c r="A915" i="124" s="1"/>
  <c r="A916" i="124" s="1"/>
  <c r="A917" i="124" s="1"/>
  <c r="A918" i="124" s="1"/>
  <c r="A919" i="124" s="1"/>
  <c r="A920" i="124" s="1"/>
  <c r="A921" i="124" s="1"/>
  <c r="A922" i="124" s="1"/>
  <c r="A923" i="124" s="1"/>
  <c r="A924" i="124" s="1"/>
  <c r="A925" i="124" s="1"/>
  <c r="A926" i="124" s="1"/>
  <c r="A927" i="124" s="1"/>
  <c r="A928" i="124" s="1"/>
  <c r="A929" i="124" s="1"/>
  <c r="A930" i="124" s="1"/>
  <c r="A931" i="124" s="1"/>
  <c r="A932" i="124" s="1"/>
  <c r="A933" i="124" s="1"/>
  <c r="A934" i="124" s="1"/>
  <c r="A935" i="124" s="1"/>
  <c r="A936" i="124" s="1"/>
  <c r="A937" i="124" s="1"/>
  <c r="A938" i="124" s="1"/>
  <c r="A939" i="124" s="1"/>
  <c r="A940" i="124" s="1"/>
  <c r="A941" i="124" s="1"/>
  <c r="A942" i="124" s="1"/>
  <c r="A943" i="124" s="1"/>
  <c r="A944" i="124" s="1"/>
  <c r="A945" i="124" s="1"/>
  <c r="A946" i="124" s="1"/>
  <c r="A947" i="124" s="1"/>
  <c r="A948" i="124" s="1"/>
  <c r="A949" i="124" s="1"/>
  <c r="A950" i="124" s="1"/>
  <c r="A951" i="124" s="1"/>
  <c r="A952" i="124" s="1"/>
  <c r="A953" i="124" s="1"/>
  <c r="A954" i="124" s="1"/>
  <c r="A955" i="124" s="1"/>
  <c r="A956" i="124" s="1"/>
  <c r="A957" i="124" s="1"/>
  <c r="A958" i="124" s="1"/>
  <c r="A959" i="124" s="1"/>
  <c r="A960" i="124" s="1"/>
  <c r="A961" i="124" s="1"/>
  <c r="A962" i="124" s="1"/>
  <c r="A963" i="124" s="1"/>
  <c r="A964" i="124" s="1"/>
  <c r="A965" i="124" s="1"/>
  <c r="A966" i="124" s="1"/>
  <c r="A967" i="124" s="1"/>
  <c r="A968" i="124" s="1"/>
  <c r="A969" i="124" s="1"/>
  <c r="A970" i="124" s="1"/>
  <c r="A971" i="124" s="1"/>
  <c r="A972" i="124" s="1"/>
  <c r="A973" i="124" s="1"/>
  <c r="A974" i="124" s="1"/>
  <c r="A975" i="124" s="1"/>
  <c r="A976" i="124" s="1"/>
  <c r="A977" i="124" s="1"/>
  <c r="A978" i="124" s="1"/>
  <c r="A979" i="124" s="1"/>
  <c r="A980" i="124" s="1"/>
  <c r="A981" i="124" s="1"/>
  <c r="A982" i="124" s="1"/>
  <c r="A983" i="124" s="1"/>
  <c r="A984" i="124" s="1"/>
  <c r="A985" i="124" s="1"/>
  <c r="A986" i="124" s="1"/>
  <c r="A987" i="124" s="1"/>
  <c r="A988" i="124" s="1"/>
  <c r="A989" i="124" s="1"/>
  <c r="A990" i="124" s="1"/>
  <c r="A991" i="124" s="1"/>
  <c r="A992" i="124" s="1"/>
  <c r="A993" i="124" s="1"/>
  <c r="A994" i="124" s="1"/>
  <c r="A995" i="124" s="1"/>
  <c r="A996" i="124" s="1"/>
  <c r="A997" i="124" s="1"/>
  <c r="A998" i="124" s="1"/>
  <c r="A999" i="124" s="1"/>
  <c r="A1000" i="124" s="1"/>
  <c r="A1001" i="124" s="1"/>
  <c r="A1002" i="124" s="1"/>
  <c r="A1003" i="124" s="1"/>
  <c r="A1004" i="124" s="1"/>
  <c r="A1005" i="124" s="1"/>
  <c r="A1006" i="124" s="1"/>
  <c r="A1007" i="124" s="1"/>
  <c r="A1008" i="124" s="1"/>
  <c r="A1009" i="124" s="1"/>
  <c r="A1010" i="124" s="1"/>
  <c r="A1011" i="124" s="1"/>
  <c r="A1012" i="124" s="1"/>
  <c r="A1013" i="124" s="1"/>
  <c r="A1014" i="124" s="1"/>
  <c r="A1015" i="124" s="1"/>
  <c r="A1016" i="124" s="1"/>
  <c r="A1017" i="124" s="1"/>
  <c r="A1018" i="124" s="1"/>
  <c r="A1019" i="124" s="1"/>
  <c r="A1020" i="124" s="1"/>
  <c r="A1021" i="124" s="1"/>
  <c r="A1022" i="124" s="1"/>
  <c r="A1023" i="124" s="1"/>
  <c r="A1024" i="124" s="1"/>
  <c r="A1025" i="124" s="1"/>
  <c r="A1026" i="124" s="1"/>
  <c r="A1027" i="124" s="1"/>
  <c r="A1028" i="124" s="1"/>
  <c r="A1029" i="124" s="1"/>
  <c r="A1030" i="124" s="1"/>
  <c r="A1031" i="124" s="1"/>
  <c r="A1032" i="124" s="1"/>
  <c r="A1033" i="124" s="1"/>
  <c r="A1034" i="124" s="1"/>
  <c r="A1035" i="124" s="1"/>
  <c r="A1036" i="124" s="1"/>
  <c r="A1037" i="124" s="1"/>
  <c r="A1038" i="124" s="1"/>
  <c r="A1039" i="124" s="1"/>
  <c r="A1040" i="124" s="1"/>
  <c r="A1041" i="124" s="1"/>
  <c r="A1042" i="124" s="1"/>
  <c r="A1043" i="124" s="1"/>
  <c r="A1044" i="124" s="1"/>
  <c r="A1045" i="124" s="1"/>
  <c r="A1046" i="124" s="1"/>
  <c r="A1047" i="124" s="1"/>
  <c r="A1048" i="124" s="1"/>
  <c r="A1049" i="124" s="1"/>
  <c r="A1050" i="124" s="1"/>
  <c r="A1051" i="124" s="1"/>
  <c r="A1052" i="124" s="1"/>
  <c r="A1053" i="124" s="1"/>
  <c r="A1054" i="124" s="1"/>
  <c r="A1055" i="124" s="1"/>
  <c r="A1056" i="124" s="1"/>
  <c r="A1057" i="124" s="1"/>
  <c r="A1058" i="124" s="1"/>
  <c r="A1059" i="124" s="1"/>
  <c r="A1060" i="124" s="1"/>
  <c r="A1061" i="124" s="1"/>
  <c r="A1062" i="124" s="1"/>
  <c r="A1063" i="124" s="1"/>
  <c r="A1064" i="124" s="1"/>
  <c r="A1065" i="124" s="1"/>
  <c r="A1066" i="124" s="1"/>
  <c r="A1067" i="124" s="1"/>
  <c r="A1068" i="124" s="1"/>
  <c r="A1069" i="124" s="1"/>
  <c r="A1070" i="124" s="1"/>
  <c r="A1071" i="124" s="1"/>
  <c r="A1072" i="124" s="1"/>
  <c r="A1073" i="124" s="1"/>
  <c r="A1074" i="124" s="1"/>
  <c r="A1075" i="124" s="1"/>
  <c r="A1076" i="124" s="1"/>
  <c r="A1077" i="124" s="1"/>
  <c r="A1078" i="124" s="1"/>
  <c r="A1079" i="124" s="1"/>
  <c r="A1080" i="124" s="1"/>
  <c r="A1081" i="124" s="1"/>
  <c r="A1082" i="124" s="1"/>
  <c r="A1083" i="124" s="1"/>
  <c r="A1084" i="124" s="1"/>
  <c r="A1085" i="124" s="1"/>
  <c r="A1086" i="124" s="1"/>
  <c r="A1087" i="124" s="1"/>
  <c r="A1088" i="124" s="1"/>
  <c r="A1089" i="124" s="1"/>
  <c r="A1090" i="124" s="1"/>
  <c r="A1091" i="124" s="1"/>
  <c r="A1092" i="124" s="1"/>
  <c r="A1093" i="124" s="1"/>
  <c r="A1094" i="124" s="1"/>
  <c r="A1095" i="124" s="1"/>
  <c r="A1096" i="124" s="1"/>
  <c r="A1097" i="124" s="1"/>
  <c r="A1098" i="124" s="1"/>
  <c r="A1099" i="124" s="1"/>
  <c r="A1100" i="124" s="1"/>
  <c r="A1101" i="124" s="1"/>
  <c r="A1102" i="124" s="1"/>
  <c r="A1103" i="124" s="1"/>
  <c r="A1104" i="124" s="1"/>
  <c r="A1105" i="124" s="1"/>
  <c r="A1106" i="124" s="1"/>
  <c r="A1107" i="124" s="1"/>
  <c r="A1108" i="124" s="1"/>
  <c r="A1109" i="124" s="1"/>
  <c r="A1110" i="124" s="1"/>
  <c r="A1111" i="124" s="1"/>
  <c r="A1112" i="124" s="1"/>
  <c r="A1113" i="124" s="1"/>
  <c r="A1114" i="124" s="1"/>
  <c r="A1115" i="124" s="1"/>
  <c r="A1116" i="124" s="1"/>
  <c r="A1117" i="124" s="1"/>
  <c r="A1118" i="124" s="1"/>
  <c r="A1119" i="124" s="1"/>
  <c r="A1120" i="124" s="1"/>
  <c r="I1121" i="124" l="1"/>
  <c r="I3665" i="123"/>
  <c r="I3664" i="123"/>
  <c r="I7828" i="123" s="1"/>
  <c r="I3663" i="123"/>
  <c r="H11123" i="119"/>
  <c r="J1121" i="124" l="1"/>
  <c r="I92" i="120" l="1"/>
  <c r="A7" i="120"/>
  <c r="A8" i="120" s="1"/>
  <c r="A9" i="120" s="1"/>
  <c r="A10" i="120" s="1"/>
  <c r="A11" i="120" s="1"/>
  <c r="A12" i="120" s="1"/>
  <c r="A13" i="120" s="1"/>
  <c r="A14" i="120" s="1"/>
  <c r="A15" i="120" s="1"/>
  <c r="A16" i="120" s="1"/>
  <c r="A17" i="120" s="1"/>
  <c r="A18" i="120" s="1"/>
  <c r="A19" i="120" s="1"/>
  <c r="A20" i="120" s="1"/>
  <c r="A21" i="120" s="1"/>
  <c r="A22" i="120" s="1"/>
  <c r="A23" i="120" s="1"/>
  <c r="A24" i="120" s="1"/>
  <c r="A25" i="120" s="1"/>
  <c r="A26" i="120" s="1"/>
  <c r="A27" i="120" s="1"/>
  <c r="A28" i="120" s="1"/>
  <c r="A29" i="120" s="1"/>
  <c r="A30" i="120" s="1"/>
  <c r="A31" i="120" s="1"/>
  <c r="A32" i="120" s="1"/>
  <c r="A33" i="120" s="1"/>
  <c r="A34" i="120" s="1"/>
  <c r="A35" i="120" s="1"/>
  <c r="A36" i="120" s="1"/>
  <c r="A37" i="120" s="1"/>
  <c r="A38" i="120" s="1"/>
  <c r="A39" i="120" s="1"/>
  <c r="A40" i="120" s="1"/>
  <c r="A41" i="120" s="1"/>
  <c r="A42" i="120" s="1"/>
  <c r="A43" i="120" s="1"/>
  <c r="A44" i="120" s="1"/>
  <c r="A45" i="120" s="1"/>
  <c r="A46" i="120" s="1"/>
  <c r="A47" i="120" s="1"/>
  <c r="A48" i="120" s="1"/>
  <c r="A49" i="120" s="1"/>
  <c r="A50" i="120" s="1"/>
  <c r="A51" i="120" s="1"/>
  <c r="A52" i="120" s="1"/>
  <c r="A53" i="120" s="1"/>
  <c r="A54" i="120" s="1"/>
  <c r="A55" i="120" s="1"/>
  <c r="A56" i="120" s="1"/>
  <c r="A57" i="120" s="1"/>
  <c r="A58" i="120" s="1"/>
  <c r="A59" i="120" s="1"/>
  <c r="A60" i="120" s="1"/>
  <c r="A61" i="120" s="1"/>
  <c r="A62" i="120" s="1"/>
  <c r="A63" i="120" s="1"/>
  <c r="A64" i="120" s="1"/>
  <c r="A65" i="120" s="1"/>
  <c r="A66" i="120" s="1"/>
  <c r="A67" i="120" s="1"/>
  <c r="A68" i="120" s="1"/>
  <c r="A69" i="120" s="1"/>
  <c r="A70" i="120" s="1"/>
  <c r="A71" i="120" s="1"/>
  <c r="A72" i="120" s="1"/>
  <c r="A73" i="120" s="1"/>
  <c r="A74" i="120" s="1"/>
  <c r="A75" i="120" s="1"/>
  <c r="A76" i="120" s="1"/>
  <c r="A77" i="120" s="1"/>
  <c r="A78" i="120" s="1"/>
  <c r="A79" i="120" s="1"/>
  <c r="A80" i="120" s="1"/>
  <c r="A81" i="120" s="1"/>
  <c r="A82" i="120" s="1"/>
  <c r="A83" i="120" s="1"/>
  <c r="A84" i="120" s="1"/>
  <c r="A85" i="120" s="1"/>
  <c r="A86" i="120" s="1"/>
  <c r="A87" i="120" s="1"/>
  <c r="A88" i="120" s="1"/>
  <c r="A89" i="120" s="1"/>
  <c r="A90" i="120" s="1"/>
  <c r="A91" i="120" s="1"/>
  <c r="A7" i="119"/>
  <c r="A8" i="119" s="1"/>
  <c r="A9" i="119" s="1"/>
  <c r="A10" i="119" s="1"/>
  <c r="A11" i="119" s="1"/>
  <c r="A12" i="119" s="1"/>
  <c r="A13" i="119" s="1"/>
  <c r="A14" i="119" s="1"/>
  <c r="A15" i="119" s="1"/>
  <c r="A16" i="119" s="1"/>
  <c r="A17" i="119" s="1"/>
  <c r="A18" i="119" s="1"/>
  <c r="A19" i="119" s="1"/>
  <c r="A20" i="119" s="1"/>
  <c r="A21" i="119" s="1"/>
  <c r="A22" i="119" s="1"/>
  <c r="A23" i="119" s="1"/>
  <c r="A24" i="119" s="1"/>
  <c r="A25" i="119" s="1"/>
  <c r="A26" i="119" s="1"/>
  <c r="A27" i="119" s="1"/>
  <c r="A28" i="119" s="1"/>
  <c r="A29" i="119" s="1"/>
  <c r="A30" i="119" s="1"/>
  <c r="A31" i="119" s="1"/>
  <c r="A32" i="119" s="1"/>
  <c r="A33" i="119" s="1"/>
  <c r="A34" i="119" s="1"/>
  <c r="A35" i="119" s="1"/>
  <c r="A36" i="119" s="1"/>
  <c r="A37" i="119" s="1"/>
  <c r="A38" i="119" s="1"/>
  <c r="A39" i="119" s="1"/>
  <c r="A40" i="119" s="1"/>
  <c r="A41" i="119" s="1"/>
  <c r="A42" i="119" s="1"/>
  <c r="A43" i="119" s="1"/>
  <c r="A44" i="119" s="1"/>
  <c r="A45" i="119" s="1"/>
  <c r="A46" i="119" s="1"/>
  <c r="A47" i="119" s="1"/>
  <c r="A48" i="119" s="1"/>
  <c r="A49" i="119" s="1"/>
  <c r="A50" i="119" s="1"/>
  <c r="A51" i="119" s="1"/>
  <c r="A52" i="119" s="1"/>
  <c r="A53" i="119" s="1"/>
  <c r="A54" i="119" s="1"/>
  <c r="A55" i="119" s="1"/>
  <c r="A56" i="119" s="1"/>
  <c r="A57" i="119" s="1"/>
  <c r="A58" i="119" s="1"/>
  <c r="A59" i="119" s="1"/>
  <c r="A60" i="119" s="1"/>
  <c r="A61" i="119" s="1"/>
  <c r="A62" i="119" s="1"/>
  <c r="A63" i="119" s="1"/>
  <c r="A64" i="119" s="1"/>
  <c r="A65" i="119" s="1"/>
  <c r="A66" i="119" s="1"/>
  <c r="A67" i="119" s="1"/>
  <c r="A68" i="119" s="1"/>
  <c r="A69" i="119" s="1"/>
  <c r="A70" i="119" s="1"/>
  <c r="A71" i="119" s="1"/>
  <c r="A72" i="119" s="1"/>
  <c r="A73" i="119" s="1"/>
  <c r="A74" i="119" s="1"/>
  <c r="A75" i="119" s="1"/>
  <c r="A76" i="119" s="1"/>
  <c r="A77" i="119" s="1"/>
  <c r="A78" i="119" s="1"/>
  <c r="A79" i="119" s="1"/>
  <c r="A80" i="119" s="1"/>
  <c r="A81" i="119" s="1"/>
  <c r="A82" i="119" s="1"/>
  <c r="A83" i="119" s="1"/>
  <c r="A84" i="119" s="1"/>
  <c r="A85" i="119" s="1"/>
  <c r="A86" i="119" s="1"/>
  <c r="A87" i="119" s="1"/>
  <c r="A88" i="119" s="1"/>
  <c r="A89" i="119" s="1"/>
  <c r="A90" i="119" s="1"/>
  <c r="A91" i="119" s="1"/>
  <c r="A92" i="119" s="1"/>
  <c r="A93" i="119" s="1"/>
  <c r="A94" i="119" s="1"/>
  <c r="A95" i="119" s="1"/>
  <c r="A96" i="119" s="1"/>
  <c r="A97" i="119" s="1"/>
  <c r="A98" i="119" s="1"/>
  <c r="A99" i="119" s="1"/>
  <c r="A100" i="119" s="1"/>
  <c r="A101" i="119" s="1"/>
  <c r="A102" i="119" s="1"/>
  <c r="A103" i="119" s="1"/>
  <c r="A104" i="119" s="1"/>
  <c r="A105" i="119" s="1"/>
  <c r="A106" i="119" s="1"/>
  <c r="A107" i="119" s="1"/>
  <c r="A108" i="119" s="1"/>
  <c r="A109" i="119" s="1"/>
  <c r="A110" i="119" s="1"/>
  <c r="A111" i="119" s="1"/>
  <c r="A112" i="119" s="1"/>
  <c r="A113" i="119" s="1"/>
  <c r="A114" i="119" s="1"/>
  <c r="A115" i="119" s="1"/>
  <c r="A116" i="119" s="1"/>
  <c r="A117" i="119" s="1"/>
  <c r="A118" i="119" s="1"/>
  <c r="A119" i="119" s="1"/>
  <c r="A120" i="119" s="1"/>
  <c r="A121" i="119" s="1"/>
  <c r="A122" i="119" s="1"/>
  <c r="A123" i="119" s="1"/>
  <c r="A124" i="119" s="1"/>
  <c r="A125" i="119" s="1"/>
  <c r="A126" i="119" s="1"/>
  <c r="A127" i="119" s="1"/>
  <c r="A128" i="119" s="1"/>
  <c r="A129" i="119" s="1"/>
  <c r="A130" i="119" s="1"/>
  <c r="A131" i="119" s="1"/>
  <c r="A132" i="119" s="1"/>
  <c r="A133" i="119" s="1"/>
  <c r="A134" i="119" s="1"/>
  <c r="A135" i="119" s="1"/>
  <c r="A136" i="119" s="1"/>
  <c r="A137" i="119" s="1"/>
  <c r="A138" i="119" s="1"/>
  <c r="A139" i="119" s="1"/>
  <c r="A140" i="119" s="1"/>
  <c r="A141" i="119" s="1"/>
  <c r="A142" i="119" s="1"/>
  <c r="A143" i="119" s="1"/>
  <c r="A144" i="119" s="1"/>
  <c r="A145" i="119" s="1"/>
  <c r="A146" i="119" s="1"/>
  <c r="A147" i="119" s="1"/>
  <c r="A148" i="119" s="1"/>
  <c r="A149" i="119" s="1"/>
  <c r="A150" i="119" s="1"/>
  <c r="A151" i="119" s="1"/>
  <c r="A152" i="119" s="1"/>
  <c r="A153" i="119" s="1"/>
  <c r="A154" i="119" s="1"/>
  <c r="A155" i="119" s="1"/>
  <c r="A156" i="119" s="1"/>
  <c r="A157" i="119" s="1"/>
  <c r="A158" i="119" s="1"/>
  <c r="A159" i="119" s="1"/>
  <c r="A160" i="119" s="1"/>
  <c r="A161" i="119" s="1"/>
  <c r="A162" i="119" s="1"/>
  <c r="A163" i="119" s="1"/>
  <c r="A164" i="119" s="1"/>
  <c r="A165" i="119" s="1"/>
  <c r="A166" i="119" s="1"/>
  <c r="A167" i="119" s="1"/>
  <c r="A168" i="119" s="1"/>
  <c r="A169" i="119" s="1"/>
  <c r="A170" i="119" s="1"/>
  <c r="A171" i="119" s="1"/>
  <c r="A172" i="119" s="1"/>
  <c r="A173" i="119" s="1"/>
  <c r="A174" i="119" s="1"/>
  <c r="A175" i="119" s="1"/>
  <c r="A176" i="119" s="1"/>
  <c r="A177" i="119" s="1"/>
  <c r="A178" i="119" s="1"/>
  <c r="A179" i="119" s="1"/>
  <c r="A180" i="119" s="1"/>
  <c r="A181" i="119" s="1"/>
  <c r="A182" i="119" s="1"/>
  <c r="A183" i="119" s="1"/>
  <c r="A184" i="119" s="1"/>
  <c r="A185" i="119" s="1"/>
  <c r="A186" i="119" s="1"/>
  <c r="A187" i="119" s="1"/>
  <c r="A188" i="119" s="1"/>
  <c r="A189" i="119" s="1"/>
  <c r="A190" i="119" s="1"/>
  <c r="A191" i="119" s="1"/>
  <c r="A192" i="119" s="1"/>
  <c r="A193" i="119" s="1"/>
  <c r="A194" i="119" s="1"/>
  <c r="A195" i="119" s="1"/>
  <c r="A196" i="119" s="1"/>
  <c r="A197" i="119" s="1"/>
  <c r="A198" i="119" s="1"/>
  <c r="A199" i="119" s="1"/>
  <c r="A200" i="119" s="1"/>
  <c r="A201" i="119" s="1"/>
  <c r="A202" i="119" s="1"/>
  <c r="A203" i="119" s="1"/>
  <c r="A204" i="119" s="1"/>
  <c r="A205" i="119" s="1"/>
  <c r="A206" i="119" s="1"/>
  <c r="A207" i="119" s="1"/>
  <c r="A208" i="119" s="1"/>
  <c r="A209" i="119" s="1"/>
  <c r="A210" i="119" s="1"/>
  <c r="A211" i="119" s="1"/>
  <c r="A212" i="119" s="1"/>
  <c r="A213" i="119" s="1"/>
  <c r="A214" i="119" s="1"/>
  <c r="A215" i="119" s="1"/>
  <c r="A216" i="119" s="1"/>
  <c r="A217" i="119" s="1"/>
  <c r="A218" i="119" s="1"/>
  <c r="A219" i="119" s="1"/>
  <c r="A220" i="119" s="1"/>
  <c r="A221" i="119" s="1"/>
  <c r="A222" i="119" s="1"/>
  <c r="A223" i="119" s="1"/>
  <c r="A224" i="119" s="1"/>
  <c r="A225" i="119" s="1"/>
  <c r="A226" i="119" s="1"/>
  <c r="A227" i="119" s="1"/>
  <c r="A228" i="119" s="1"/>
  <c r="A229" i="119" s="1"/>
  <c r="A230" i="119" s="1"/>
  <c r="A231" i="119" s="1"/>
  <c r="A232" i="119" s="1"/>
  <c r="A233" i="119" s="1"/>
  <c r="A234" i="119" s="1"/>
  <c r="A235" i="119" s="1"/>
  <c r="A236" i="119" s="1"/>
  <c r="A237" i="119" s="1"/>
  <c r="A238" i="119" s="1"/>
  <c r="A239" i="119" s="1"/>
  <c r="A240" i="119" s="1"/>
  <c r="A241" i="119" s="1"/>
  <c r="A242" i="119" s="1"/>
  <c r="A243" i="119" s="1"/>
  <c r="A244" i="119" s="1"/>
  <c r="A245" i="119" s="1"/>
  <c r="A246" i="119" s="1"/>
  <c r="A247" i="119" s="1"/>
  <c r="A248" i="119" s="1"/>
  <c r="A249" i="119" s="1"/>
  <c r="A250" i="119" s="1"/>
  <c r="A251" i="119" s="1"/>
  <c r="A252" i="119" s="1"/>
  <c r="A253" i="119" s="1"/>
  <c r="A254" i="119" s="1"/>
  <c r="A255" i="119" s="1"/>
  <c r="A256" i="119" s="1"/>
  <c r="A257" i="119" s="1"/>
  <c r="A258" i="119" s="1"/>
  <c r="A259" i="119" s="1"/>
  <c r="A260" i="119" s="1"/>
  <c r="A261" i="119" s="1"/>
  <c r="A262" i="119" s="1"/>
  <c r="A263" i="119" s="1"/>
  <c r="A264" i="119" s="1"/>
  <c r="A265" i="119" s="1"/>
  <c r="A266" i="119" s="1"/>
  <c r="A267" i="119" s="1"/>
  <c r="A268" i="119" s="1"/>
  <c r="A269" i="119" s="1"/>
  <c r="A270" i="119" s="1"/>
  <c r="A271" i="119" s="1"/>
  <c r="A272" i="119" s="1"/>
  <c r="A273" i="119" s="1"/>
  <c r="A274" i="119" s="1"/>
  <c r="A275" i="119" s="1"/>
  <c r="A276" i="119" s="1"/>
  <c r="A277" i="119" s="1"/>
  <c r="A278" i="119" s="1"/>
  <c r="A279" i="119" s="1"/>
  <c r="A280" i="119" s="1"/>
  <c r="A281" i="119" s="1"/>
  <c r="A282" i="119" s="1"/>
  <c r="A283" i="119" s="1"/>
  <c r="A284" i="119" s="1"/>
  <c r="A285" i="119" s="1"/>
  <c r="A286" i="119" s="1"/>
  <c r="A287" i="119" s="1"/>
  <c r="A288" i="119" s="1"/>
  <c r="A289" i="119" s="1"/>
  <c r="A290" i="119" s="1"/>
  <c r="A291" i="119" s="1"/>
  <c r="A292" i="119" s="1"/>
  <c r="A293" i="119" s="1"/>
  <c r="A294" i="119" s="1"/>
  <c r="A295" i="119" s="1"/>
  <c r="A296" i="119" s="1"/>
  <c r="A297" i="119" s="1"/>
  <c r="A298" i="119" s="1"/>
  <c r="A299" i="119" s="1"/>
  <c r="A300" i="119" s="1"/>
  <c r="A301" i="119" s="1"/>
  <c r="A302" i="119" s="1"/>
  <c r="A303" i="119" s="1"/>
  <c r="A304" i="119" s="1"/>
  <c r="A305" i="119" s="1"/>
  <c r="A306" i="119" s="1"/>
  <c r="A307" i="119" s="1"/>
  <c r="A308" i="119" s="1"/>
  <c r="A309" i="119" s="1"/>
  <c r="A310" i="119" s="1"/>
  <c r="A311" i="119" s="1"/>
  <c r="A312" i="119" s="1"/>
  <c r="A313" i="119" s="1"/>
  <c r="A314" i="119" s="1"/>
  <c r="A315" i="119" s="1"/>
  <c r="A316" i="119" s="1"/>
  <c r="A317" i="119" s="1"/>
  <c r="A318" i="119" s="1"/>
  <c r="A319" i="119" s="1"/>
  <c r="A320" i="119" s="1"/>
  <c r="A321" i="119" s="1"/>
  <c r="A322" i="119" s="1"/>
  <c r="A323" i="119" s="1"/>
  <c r="A324" i="119" s="1"/>
  <c r="A325" i="119" s="1"/>
  <c r="A326" i="119" s="1"/>
  <c r="A327" i="119" s="1"/>
  <c r="A328" i="119" s="1"/>
  <c r="A329" i="119" s="1"/>
  <c r="A330" i="119" s="1"/>
  <c r="A331" i="119" s="1"/>
  <c r="A332" i="119" s="1"/>
  <c r="A333" i="119" s="1"/>
  <c r="A334" i="119" s="1"/>
  <c r="A335" i="119" s="1"/>
  <c r="A336" i="119" s="1"/>
  <c r="A337" i="119" s="1"/>
  <c r="A338" i="119" s="1"/>
  <c r="A339" i="119" s="1"/>
  <c r="A340" i="119" s="1"/>
  <c r="A341" i="119" s="1"/>
  <c r="A342" i="119" s="1"/>
  <c r="A343" i="119" s="1"/>
  <c r="A344" i="119" s="1"/>
  <c r="A345" i="119" s="1"/>
  <c r="A346" i="119" s="1"/>
  <c r="A347" i="119" s="1"/>
  <c r="A348" i="119" s="1"/>
  <c r="A349" i="119" s="1"/>
  <c r="A350" i="119" s="1"/>
  <c r="A351" i="119" s="1"/>
  <c r="A352" i="119" s="1"/>
  <c r="A353" i="119" s="1"/>
  <c r="A354" i="119" s="1"/>
  <c r="A355" i="119" s="1"/>
  <c r="A356" i="119" s="1"/>
  <c r="A357" i="119" s="1"/>
  <c r="A358" i="119" s="1"/>
  <c r="A359" i="119" s="1"/>
  <c r="A360" i="119" s="1"/>
  <c r="A361" i="119" s="1"/>
  <c r="A362" i="119" s="1"/>
  <c r="A363" i="119" s="1"/>
  <c r="A364" i="119" s="1"/>
  <c r="A365" i="119" s="1"/>
  <c r="A366" i="119" s="1"/>
  <c r="A367" i="119" s="1"/>
  <c r="A368" i="119" s="1"/>
  <c r="A369" i="119" s="1"/>
  <c r="A370" i="119" s="1"/>
  <c r="A371" i="119" s="1"/>
  <c r="A372" i="119" s="1"/>
  <c r="A373" i="119" s="1"/>
  <c r="A374" i="119" s="1"/>
  <c r="A375" i="119" s="1"/>
  <c r="A376" i="119" s="1"/>
  <c r="A377" i="119" s="1"/>
  <c r="A378" i="119" s="1"/>
  <c r="A379" i="119" s="1"/>
  <c r="A380" i="119" s="1"/>
  <c r="A381" i="119" s="1"/>
  <c r="A382" i="119" s="1"/>
  <c r="A383" i="119" s="1"/>
  <c r="A384" i="119" s="1"/>
  <c r="A385" i="119" s="1"/>
  <c r="A386" i="119" s="1"/>
  <c r="A387" i="119" s="1"/>
  <c r="A388" i="119" s="1"/>
  <c r="A389" i="119" s="1"/>
  <c r="A390" i="119" s="1"/>
  <c r="A391" i="119" s="1"/>
  <c r="A392" i="119" s="1"/>
  <c r="A393" i="119" s="1"/>
  <c r="A394" i="119" s="1"/>
  <c r="A395" i="119" s="1"/>
  <c r="A396" i="119" s="1"/>
  <c r="A397" i="119" s="1"/>
  <c r="A398" i="119" s="1"/>
  <c r="A399" i="119" s="1"/>
  <c r="A400" i="119" s="1"/>
  <c r="A401" i="119" s="1"/>
  <c r="A402" i="119" s="1"/>
  <c r="A403" i="119" s="1"/>
  <c r="A404" i="119" s="1"/>
  <c r="A405" i="119" s="1"/>
  <c r="A406" i="119" s="1"/>
  <c r="A407" i="119" s="1"/>
  <c r="A408" i="119" s="1"/>
  <c r="A409" i="119" s="1"/>
  <c r="A410" i="119" s="1"/>
  <c r="A411" i="119" s="1"/>
  <c r="A412" i="119" s="1"/>
  <c r="A413" i="119" s="1"/>
  <c r="A414" i="119" s="1"/>
  <c r="A415" i="119" s="1"/>
  <c r="A416" i="119" s="1"/>
  <c r="A417" i="119" s="1"/>
  <c r="A418" i="119" s="1"/>
  <c r="A419" i="119" s="1"/>
  <c r="A420" i="119" s="1"/>
  <c r="A421" i="119" s="1"/>
  <c r="A422" i="119" s="1"/>
  <c r="A423" i="119" s="1"/>
  <c r="A424" i="119" s="1"/>
  <c r="A425" i="119" s="1"/>
  <c r="A426" i="119" s="1"/>
  <c r="A427" i="119" s="1"/>
  <c r="A428" i="119" s="1"/>
  <c r="A429" i="119" s="1"/>
  <c r="A430" i="119" s="1"/>
  <c r="A431" i="119" s="1"/>
  <c r="A432" i="119" s="1"/>
  <c r="A433" i="119" s="1"/>
  <c r="A434" i="119" s="1"/>
  <c r="A435" i="119" s="1"/>
  <c r="A436" i="119" s="1"/>
  <c r="A437" i="119" s="1"/>
  <c r="A438" i="119" s="1"/>
  <c r="A439" i="119" s="1"/>
  <c r="A440" i="119" s="1"/>
  <c r="A441" i="119" s="1"/>
  <c r="A442" i="119" s="1"/>
  <c r="A443" i="119" s="1"/>
  <c r="A444" i="119" s="1"/>
  <c r="A445" i="119" s="1"/>
  <c r="A446" i="119" s="1"/>
  <c r="A447" i="119" s="1"/>
  <c r="A448" i="119" s="1"/>
  <c r="A449" i="119" s="1"/>
  <c r="A450" i="119" s="1"/>
  <c r="A451" i="119" s="1"/>
  <c r="A452" i="119" s="1"/>
  <c r="A453" i="119" s="1"/>
  <c r="A454" i="119" s="1"/>
  <c r="A455" i="119" s="1"/>
  <c r="A456" i="119" s="1"/>
  <c r="A457" i="119" s="1"/>
  <c r="A458" i="119" s="1"/>
  <c r="A459" i="119" s="1"/>
  <c r="A460" i="119" s="1"/>
  <c r="A461" i="119" s="1"/>
  <c r="A462" i="119" s="1"/>
  <c r="A463" i="119" s="1"/>
  <c r="A464" i="119" s="1"/>
  <c r="A465" i="119" s="1"/>
  <c r="A466" i="119" s="1"/>
  <c r="A467" i="119" s="1"/>
  <c r="A468" i="119" s="1"/>
  <c r="A469" i="119" s="1"/>
  <c r="A470" i="119" s="1"/>
  <c r="A471" i="119" s="1"/>
  <c r="A472" i="119" s="1"/>
  <c r="A473" i="119" s="1"/>
  <c r="A474" i="119" s="1"/>
  <c r="A475" i="119" s="1"/>
  <c r="A476" i="119" s="1"/>
  <c r="A477" i="119" s="1"/>
  <c r="A478" i="119" s="1"/>
  <c r="A479" i="119" s="1"/>
  <c r="A480" i="119" s="1"/>
  <c r="A481" i="119" s="1"/>
  <c r="A482" i="119" s="1"/>
  <c r="A483" i="119" s="1"/>
  <c r="A484" i="119" s="1"/>
  <c r="A485" i="119" s="1"/>
  <c r="A486" i="119" s="1"/>
  <c r="A487" i="119" s="1"/>
  <c r="A488" i="119" s="1"/>
  <c r="A489" i="119" s="1"/>
  <c r="A490" i="119" s="1"/>
  <c r="A491" i="119" s="1"/>
  <c r="A492" i="119" s="1"/>
  <c r="A493" i="119" s="1"/>
  <c r="A494" i="119" s="1"/>
  <c r="A495" i="119" s="1"/>
  <c r="A496" i="119" s="1"/>
  <c r="A497" i="119" s="1"/>
  <c r="A498" i="119" s="1"/>
  <c r="A499" i="119" s="1"/>
  <c r="A500" i="119" s="1"/>
  <c r="A501" i="119" s="1"/>
  <c r="A502" i="119" s="1"/>
  <c r="A503" i="119" s="1"/>
  <c r="A504" i="119" s="1"/>
  <c r="A505" i="119" s="1"/>
  <c r="A506" i="119" s="1"/>
  <c r="A507" i="119" s="1"/>
  <c r="A508" i="119" s="1"/>
  <c r="A509" i="119" s="1"/>
  <c r="A510" i="119" s="1"/>
  <c r="A511" i="119" s="1"/>
  <c r="A512" i="119" s="1"/>
  <c r="A513" i="119" s="1"/>
  <c r="A514" i="119" s="1"/>
  <c r="A515" i="119" s="1"/>
  <c r="A516" i="119" s="1"/>
  <c r="A517" i="119" s="1"/>
  <c r="A518" i="119" s="1"/>
  <c r="A519" i="119" s="1"/>
  <c r="A520" i="119" s="1"/>
  <c r="A521" i="119" s="1"/>
  <c r="A522" i="119" s="1"/>
  <c r="A523" i="119" s="1"/>
  <c r="A524" i="119" s="1"/>
  <c r="A525" i="119" s="1"/>
  <c r="A526" i="119" s="1"/>
  <c r="A527" i="119" s="1"/>
  <c r="A528" i="119" s="1"/>
  <c r="A529" i="119" s="1"/>
  <c r="A530" i="119" s="1"/>
  <c r="A531" i="119" s="1"/>
  <c r="A532" i="119" s="1"/>
  <c r="A533" i="119" s="1"/>
  <c r="A534" i="119" s="1"/>
  <c r="A535" i="119" s="1"/>
  <c r="A536" i="119" s="1"/>
  <c r="A537" i="119" s="1"/>
  <c r="A538" i="119" s="1"/>
  <c r="A539" i="119" s="1"/>
  <c r="A540" i="119" s="1"/>
  <c r="A541" i="119" s="1"/>
  <c r="A542" i="119" s="1"/>
  <c r="A543" i="119" s="1"/>
  <c r="A544" i="119" s="1"/>
  <c r="A545" i="119" s="1"/>
  <c r="A546" i="119" s="1"/>
  <c r="A547" i="119" s="1"/>
  <c r="A548" i="119" s="1"/>
  <c r="A549" i="119" s="1"/>
  <c r="A550" i="119" s="1"/>
  <c r="A551" i="119" s="1"/>
  <c r="A552" i="119" s="1"/>
  <c r="A553" i="119" s="1"/>
  <c r="A554" i="119" s="1"/>
  <c r="A555" i="119" s="1"/>
  <c r="A556" i="119" s="1"/>
  <c r="A557" i="119" s="1"/>
  <c r="A558" i="119" s="1"/>
  <c r="A559" i="119" s="1"/>
  <c r="A560" i="119" s="1"/>
  <c r="A561" i="119" s="1"/>
  <c r="A562" i="119" s="1"/>
  <c r="A563" i="119" s="1"/>
  <c r="A564" i="119" s="1"/>
  <c r="A565" i="119" s="1"/>
  <c r="A566" i="119" s="1"/>
  <c r="A567" i="119" s="1"/>
  <c r="A568" i="119" s="1"/>
  <c r="A569" i="119" s="1"/>
  <c r="A570" i="119" s="1"/>
  <c r="A571" i="119" s="1"/>
  <c r="A572" i="119" s="1"/>
  <c r="A573" i="119" s="1"/>
  <c r="A574" i="119" s="1"/>
  <c r="A575" i="119" s="1"/>
  <c r="A576" i="119" s="1"/>
  <c r="A577" i="119" s="1"/>
  <c r="A578" i="119" s="1"/>
  <c r="A579" i="119" s="1"/>
  <c r="A580" i="119" s="1"/>
  <c r="A581" i="119" s="1"/>
  <c r="A582" i="119" s="1"/>
  <c r="A583" i="119" s="1"/>
  <c r="A584" i="119" s="1"/>
  <c r="A585" i="119" s="1"/>
  <c r="A586" i="119" s="1"/>
  <c r="A587" i="119" s="1"/>
  <c r="A588" i="119" s="1"/>
  <c r="A589" i="119" s="1"/>
  <c r="A590" i="119" s="1"/>
  <c r="A591" i="119" s="1"/>
  <c r="A592" i="119" s="1"/>
  <c r="A593" i="119" s="1"/>
  <c r="A594" i="119" s="1"/>
  <c r="A595" i="119" s="1"/>
  <c r="A596" i="119" s="1"/>
  <c r="A597" i="119" s="1"/>
  <c r="A598" i="119" s="1"/>
  <c r="A599" i="119" s="1"/>
  <c r="A600" i="119" s="1"/>
  <c r="A601" i="119" s="1"/>
  <c r="A602" i="119" s="1"/>
  <c r="A603" i="119" s="1"/>
  <c r="A604" i="119" s="1"/>
  <c r="A605" i="119" s="1"/>
  <c r="A606" i="119" s="1"/>
  <c r="A607" i="119" s="1"/>
  <c r="A608" i="119" s="1"/>
  <c r="A609" i="119" s="1"/>
  <c r="A610" i="119" s="1"/>
  <c r="A611" i="119" s="1"/>
  <c r="A612" i="119" s="1"/>
  <c r="A613" i="119" s="1"/>
  <c r="A614" i="119" s="1"/>
  <c r="A615" i="119" s="1"/>
  <c r="A616" i="119" s="1"/>
  <c r="A617" i="119" s="1"/>
  <c r="A618" i="119" s="1"/>
  <c r="A619" i="119" s="1"/>
  <c r="A620" i="119" s="1"/>
  <c r="A621" i="119" s="1"/>
  <c r="A622" i="119" s="1"/>
  <c r="A623" i="119" s="1"/>
  <c r="A624" i="119" s="1"/>
  <c r="A625" i="119" s="1"/>
  <c r="A626" i="119" s="1"/>
  <c r="A627" i="119" s="1"/>
  <c r="A628" i="119" s="1"/>
  <c r="A629" i="119" s="1"/>
  <c r="A630" i="119" s="1"/>
  <c r="A631" i="119" s="1"/>
  <c r="A632" i="119" s="1"/>
  <c r="A633" i="119" s="1"/>
  <c r="A634" i="119" s="1"/>
  <c r="A635" i="119" s="1"/>
  <c r="A636" i="119" s="1"/>
  <c r="A637" i="119" s="1"/>
  <c r="A638" i="119" s="1"/>
  <c r="A639" i="119" s="1"/>
  <c r="A640" i="119" s="1"/>
  <c r="A641" i="119" s="1"/>
  <c r="A642" i="119" s="1"/>
  <c r="A643" i="119" s="1"/>
  <c r="A644" i="119" s="1"/>
  <c r="A645" i="119" s="1"/>
  <c r="A646" i="119" s="1"/>
  <c r="A647" i="119" s="1"/>
  <c r="A648" i="119" s="1"/>
  <c r="A649" i="119" s="1"/>
  <c r="A650" i="119" s="1"/>
  <c r="A651" i="119" s="1"/>
  <c r="A652" i="119" s="1"/>
  <c r="A653" i="119" s="1"/>
  <c r="A654" i="119" s="1"/>
  <c r="A655" i="119" s="1"/>
  <c r="A656" i="119" s="1"/>
  <c r="A657" i="119" s="1"/>
  <c r="A658" i="119" s="1"/>
  <c r="A659" i="119" s="1"/>
  <c r="A660" i="119" s="1"/>
  <c r="A661" i="119" s="1"/>
  <c r="A662" i="119" s="1"/>
  <c r="A663" i="119" s="1"/>
  <c r="A664" i="119" s="1"/>
  <c r="A665" i="119" s="1"/>
  <c r="A666" i="119" s="1"/>
  <c r="A667" i="119" s="1"/>
  <c r="A668" i="119" s="1"/>
  <c r="A669" i="119" s="1"/>
  <c r="A670" i="119" s="1"/>
  <c r="A671" i="119" s="1"/>
  <c r="A672" i="119" s="1"/>
  <c r="A673" i="119" s="1"/>
  <c r="A674" i="119" s="1"/>
  <c r="A675" i="119" s="1"/>
  <c r="A676" i="119" s="1"/>
  <c r="A677" i="119" s="1"/>
  <c r="A678" i="119" s="1"/>
  <c r="A679" i="119" s="1"/>
  <c r="A680" i="119" s="1"/>
  <c r="A681" i="119" s="1"/>
  <c r="A682" i="119" s="1"/>
  <c r="A683" i="119" s="1"/>
  <c r="A684" i="119" s="1"/>
  <c r="A685" i="119" s="1"/>
  <c r="A686" i="119" s="1"/>
  <c r="A687" i="119" s="1"/>
  <c r="A688" i="119" s="1"/>
  <c r="A689" i="119" s="1"/>
  <c r="A690" i="119" s="1"/>
  <c r="A691" i="119" s="1"/>
  <c r="A692" i="119" s="1"/>
  <c r="A693" i="119" s="1"/>
  <c r="A694" i="119" s="1"/>
  <c r="A695" i="119" s="1"/>
  <c r="A696" i="119" s="1"/>
  <c r="A697" i="119" s="1"/>
  <c r="A698" i="119" s="1"/>
  <c r="A699" i="119" s="1"/>
  <c r="A700" i="119" s="1"/>
  <c r="A701" i="119" s="1"/>
  <c r="A702" i="119" s="1"/>
  <c r="A703" i="119" s="1"/>
  <c r="A704" i="119" s="1"/>
  <c r="A705" i="119" s="1"/>
  <c r="A706" i="119" s="1"/>
  <c r="A707" i="119" s="1"/>
  <c r="A708" i="119" s="1"/>
  <c r="A709" i="119" s="1"/>
  <c r="A710" i="119" s="1"/>
  <c r="A711" i="119" s="1"/>
  <c r="A712" i="119" s="1"/>
  <c r="A713" i="119" s="1"/>
  <c r="A714" i="119" s="1"/>
  <c r="A715" i="119" s="1"/>
  <c r="A716" i="119" s="1"/>
  <c r="A717" i="119" s="1"/>
  <c r="A718" i="119" s="1"/>
  <c r="A719" i="119" s="1"/>
  <c r="A720" i="119" s="1"/>
  <c r="A721" i="119" s="1"/>
  <c r="A722" i="119" s="1"/>
  <c r="A723" i="119" s="1"/>
  <c r="A724" i="119" s="1"/>
  <c r="A725" i="119" s="1"/>
  <c r="A726" i="119" s="1"/>
  <c r="A727" i="119" s="1"/>
  <c r="A728" i="119" s="1"/>
  <c r="A729" i="119" s="1"/>
  <c r="A730" i="119" s="1"/>
  <c r="A731" i="119" s="1"/>
  <c r="A732" i="119" s="1"/>
  <c r="A733" i="119" s="1"/>
  <c r="A734" i="119" s="1"/>
  <c r="A735" i="119" s="1"/>
  <c r="A736" i="119" s="1"/>
  <c r="A737" i="119" s="1"/>
  <c r="A738" i="119" s="1"/>
  <c r="A739" i="119" s="1"/>
  <c r="A740" i="119" s="1"/>
  <c r="A741" i="119" s="1"/>
  <c r="A742" i="119" s="1"/>
  <c r="A743" i="119" s="1"/>
  <c r="A744" i="119" s="1"/>
  <c r="A745" i="119" s="1"/>
  <c r="A746" i="119" s="1"/>
  <c r="A747" i="119" s="1"/>
  <c r="A748" i="119" s="1"/>
  <c r="A749" i="119" s="1"/>
  <c r="A750" i="119" s="1"/>
  <c r="A751" i="119" s="1"/>
  <c r="A752" i="119" s="1"/>
  <c r="A753" i="119" s="1"/>
  <c r="A754" i="119" s="1"/>
  <c r="A755" i="119" s="1"/>
  <c r="A756" i="119" s="1"/>
  <c r="A757" i="119" s="1"/>
  <c r="A758" i="119" s="1"/>
  <c r="A759" i="119" s="1"/>
  <c r="A760" i="119" s="1"/>
  <c r="A761" i="119" s="1"/>
  <c r="A762" i="119" s="1"/>
  <c r="A763" i="119" s="1"/>
  <c r="A764" i="119" s="1"/>
  <c r="A765" i="119" s="1"/>
  <c r="A766" i="119" s="1"/>
  <c r="A767" i="119" s="1"/>
  <c r="A768" i="119" s="1"/>
  <c r="A769" i="119" s="1"/>
  <c r="A770" i="119" s="1"/>
  <c r="A771" i="119" s="1"/>
  <c r="A772" i="119" s="1"/>
  <c r="A773" i="119" s="1"/>
  <c r="A774" i="119" s="1"/>
  <c r="A775" i="119" s="1"/>
  <c r="A776" i="119" s="1"/>
  <c r="A777" i="119" s="1"/>
  <c r="A778" i="119" s="1"/>
  <c r="A779" i="119" s="1"/>
  <c r="A780" i="119" s="1"/>
  <c r="A781" i="119" s="1"/>
  <c r="A782" i="119" s="1"/>
  <c r="A783" i="119" s="1"/>
  <c r="A784" i="119" s="1"/>
  <c r="A785" i="119" s="1"/>
  <c r="A786" i="119" s="1"/>
  <c r="A787" i="119" s="1"/>
  <c r="A788" i="119" s="1"/>
  <c r="A789" i="119" s="1"/>
  <c r="A790" i="119" s="1"/>
  <c r="A791" i="119" s="1"/>
  <c r="A792" i="119" s="1"/>
  <c r="A793" i="119" s="1"/>
  <c r="A794" i="119" s="1"/>
  <c r="A795" i="119" s="1"/>
  <c r="A796" i="119" s="1"/>
  <c r="A797" i="119" s="1"/>
  <c r="A798" i="119" s="1"/>
  <c r="A799" i="119" s="1"/>
  <c r="A800" i="119" s="1"/>
  <c r="A801" i="119" s="1"/>
  <c r="A802" i="119" s="1"/>
  <c r="A803" i="119" s="1"/>
  <c r="A804" i="119" s="1"/>
  <c r="A805" i="119" s="1"/>
  <c r="A806" i="119" s="1"/>
  <c r="A807" i="119" s="1"/>
  <c r="A808" i="119" s="1"/>
  <c r="A809" i="119" s="1"/>
  <c r="A810" i="119" s="1"/>
  <c r="A811" i="119" s="1"/>
  <c r="A812" i="119" s="1"/>
  <c r="A813" i="119" s="1"/>
  <c r="A814" i="119" s="1"/>
  <c r="A815" i="119" s="1"/>
  <c r="A816" i="119" s="1"/>
  <c r="A817" i="119" s="1"/>
  <c r="A818" i="119" s="1"/>
  <c r="A819" i="119" s="1"/>
  <c r="A820" i="119" s="1"/>
  <c r="A821" i="119" s="1"/>
  <c r="A822" i="119" s="1"/>
  <c r="A823" i="119" s="1"/>
  <c r="A824" i="119" s="1"/>
  <c r="A825" i="119" s="1"/>
  <c r="A826" i="119" s="1"/>
  <c r="A827" i="119" s="1"/>
  <c r="A828" i="119" s="1"/>
  <c r="A829" i="119" s="1"/>
  <c r="A830" i="119" s="1"/>
  <c r="A831" i="119" s="1"/>
  <c r="A832" i="119" s="1"/>
  <c r="A833" i="119" s="1"/>
  <c r="A834" i="119" s="1"/>
  <c r="A835" i="119" s="1"/>
  <c r="A836" i="119" s="1"/>
  <c r="A837" i="119" s="1"/>
  <c r="A838" i="119" s="1"/>
  <c r="A839" i="119" s="1"/>
  <c r="A840" i="119" s="1"/>
  <c r="A841" i="119" s="1"/>
  <c r="A842" i="119" s="1"/>
  <c r="A843" i="119" s="1"/>
  <c r="A844" i="119" s="1"/>
  <c r="A845" i="119" s="1"/>
  <c r="A846" i="119" s="1"/>
  <c r="A847" i="119" s="1"/>
  <c r="A848" i="119" s="1"/>
  <c r="A849" i="119" s="1"/>
  <c r="A850" i="119" s="1"/>
  <c r="A851" i="119" s="1"/>
  <c r="A852" i="119" s="1"/>
  <c r="A853" i="119" s="1"/>
  <c r="A854" i="119" s="1"/>
  <c r="A855" i="119" s="1"/>
  <c r="A856" i="119" s="1"/>
  <c r="A857" i="119" s="1"/>
  <c r="A858" i="119" s="1"/>
  <c r="A859" i="119" s="1"/>
  <c r="A860" i="119" s="1"/>
  <c r="A861" i="119" s="1"/>
  <c r="A862" i="119" s="1"/>
  <c r="A863" i="119" s="1"/>
  <c r="A864" i="119" s="1"/>
  <c r="A865" i="119" s="1"/>
  <c r="A866" i="119" s="1"/>
  <c r="A867" i="119" s="1"/>
  <c r="A868" i="119" s="1"/>
  <c r="A869" i="119" s="1"/>
  <c r="A870" i="119" s="1"/>
  <c r="A871" i="119" s="1"/>
  <c r="A872" i="119" s="1"/>
  <c r="A873" i="119" s="1"/>
  <c r="A874" i="119" s="1"/>
  <c r="A875" i="119" s="1"/>
  <c r="A876" i="119" s="1"/>
  <c r="A877" i="119" s="1"/>
  <c r="A878" i="119" s="1"/>
  <c r="A879" i="119" s="1"/>
  <c r="A880" i="119" s="1"/>
  <c r="A881" i="119" s="1"/>
  <c r="A882" i="119" s="1"/>
  <c r="A883" i="119" s="1"/>
  <c r="A884" i="119" s="1"/>
  <c r="A885" i="119" s="1"/>
  <c r="A886" i="119" s="1"/>
  <c r="A887" i="119" s="1"/>
  <c r="A888" i="119" s="1"/>
  <c r="A889" i="119" s="1"/>
  <c r="A890" i="119" s="1"/>
  <c r="A891" i="119" s="1"/>
  <c r="A892" i="119" s="1"/>
  <c r="A893" i="119" s="1"/>
  <c r="A894" i="119" s="1"/>
  <c r="A895" i="119" s="1"/>
  <c r="A896" i="119" s="1"/>
  <c r="A897" i="119" s="1"/>
  <c r="A898" i="119" s="1"/>
  <c r="A899" i="119" s="1"/>
  <c r="A900" i="119" s="1"/>
  <c r="A901" i="119" s="1"/>
  <c r="A902" i="119" s="1"/>
  <c r="A903" i="119" s="1"/>
  <c r="A904" i="119" s="1"/>
  <c r="A905" i="119" s="1"/>
  <c r="A906" i="119" s="1"/>
  <c r="A907" i="119" s="1"/>
  <c r="A908" i="119" s="1"/>
  <c r="A909" i="119" s="1"/>
  <c r="A910" i="119" s="1"/>
  <c r="A911" i="119" s="1"/>
  <c r="A912" i="119" s="1"/>
  <c r="A913" i="119" s="1"/>
  <c r="A914" i="119" s="1"/>
  <c r="A915" i="119" s="1"/>
  <c r="A916" i="119" s="1"/>
  <c r="A917" i="119" s="1"/>
  <c r="A918" i="119" s="1"/>
  <c r="A919" i="119" s="1"/>
  <c r="A920" i="119" s="1"/>
  <c r="A921" i="119" s="1"/>
  <c r="A922" i="119" s="1"/>
  <c r="A923" i="119" s="1"/>
  <c r="A924" i="119" s="1"/>
  <c r="A925" i="119" s="1"/>
  <c r="A926" i="119" s="1"/>
  <c r="A927" i="119" s="1"/>
  <c r="A928" i="119" s="1"/>
  <c r="A929" i="119" s="1"/>
  <c r="A930" i="119" s="1"/>
  <c r="A931" i="119" s="1"/>
  <c r="A932" i="119" s="1"/>
  <c r="A933" i="119" s="1"/>
  <c r="A934" i="119" s="1"/>
  <c r="A935" i="119" s="1"/>
  <c r="A936" i="119" s="1"/>
  <c r="A937" i="119" s="1"/>
  <c r="A938" i="119" s="1"/>
  <c r="A939" i="119" s="1"/>
  <c r="A940" i="119" s="1"/>
  <c r="A941" i="119" s="1"/>
  <c r="A942" i="119" s="1"/>
  <c r="A943" i="119" s="1"/>
  <c r="A944" i="119" s="1"/>
  <c r="A945" i="119" s="1"/>
  <c r="A946" i="119" s="1"/>
  <c r="A947" i="119" s="1"/>
  <c r="A948" i="119" s="1"/>
  <c r="A949" i="119" s="1"/>
  <c r="A950" i="119" s="1"/>
  <c r="A951" i="119" s="1"/>
  <c r="A952" i="119" s="1"/>
  <c r="A953" i="119" s="1"/>
  <c r="A954" i="119" s="1"/>
  <c r="A955" i="119" s="1"/>
  <c r="A956" i="119" s="1"/>
  <c r="A957" i="119" s="1"/>
  <c r="A958" i="119" s="1"/>
  <c r="A959" i="119" s="1"/>
  <c r="A960" i="119" s="1"/>
  <c r="A961" i="119" s="1"/>
  <c r="A962" i="119" s="1"/>
  <c r="A963" i="119" s="1"/>
  <c r="A964" i="119" s="1"/>
  <c r="A965" i="119" s="1"/>
  <c r="A966" i="119" s="1"/>
  <c r="A967" i="119" s="1"/>
  <c r="A968" i="119" s="1"/>
  <c r="A969" i="119" s="1"/>
  <c r="A970" i="119" s="1"/>
  <c r="A971" i="119" s="1"/>
  <c r="A972" i="119" s="1"/>
  <c r="A973" i="119" s="1"/>
  <c r="A974" i="119" s="1"/>
  <c r="A975" i="119" s="1"/>
  <c r="A976" i="119" s="1"/>
  <c r="A977" i="119" s="1"/>
  <c r="A978" i="119" s="1"/>
  <c r="A979" i="119" s="1"/>
  <c r="A980" i="119" s="1"/>
  <c r="A981" i="119" s="1"/>
  <c r="A982" i="119" s="1"/>
  <c r="A983" i="119" s="1"/>
  <c r="A984" i="119" s="1"/>
  <c r="A985" i="119" s="1"/>
  <c r="A986" i="119" s="1"/>
  <c r="A987" i="119" s="1"/>
  <c r="A988" i="119" s="1"/>
  <c r="A989" i="119" s="1"/>
  <c r="A990" i="119" s="1"/>
  <c r="A991" i="119" s="1"/>
  <c r="A992" i="119" s="1"/>
  <c r="A993" i="119" s="1"/>
  <c r="A994" i="119" s="1"/>
  <c r="A995" i="119" s="1"/>
  <c r="A996" i="119" s="1"/>
  <c r="A997" i="119" s="1"/>
  <c r="A998" i="119" s="1"/>
  <c r="A999" i="119" s="1"/>
  <c r="A1000" i="119" s="1"/>
  <c r="A1001" i="119" s="1"/>
  <c r="A1002" i="119" s="1"/>
  <c r="A1003" i="119" s="1"/>
  <c r="A1004" i="119" s="1"/>
  <c r="A1005" i="119" s="1"/>
  <c r="A1006" i="119" s="1"/>
  <c r="A1007" i="119" s="1"/>
  <c r="A1008" i="119" s="1"/>
  <c r="A1009" i="119" s="1"/>
  <c r="A1010" i="119" s="1"/>
  <c r="A1011" i="119" s="1"/>
  <c r="A1012" i="119" s="1"/>
  <c r="A1013" i="119" s="1"/>
  <c r="A1014" i="119" s="1"/>
  <c r="A1015" i="119" s="1"/>
  <c r="A1016" i="119" s="1"/>
  <c r="A1017" i="119" s="1"/>
  <c r="A1018" i="119" s="1"/>
  <c r="A1019" i="119" s="1"/>
  <c r="A1020" i="119" s="1"/>
  <c r="A1021" i="119" s="1"/>
  <c r="A1022" i="119" s="1"/>
  <c r="A1023" i="119" s="1"/>
  <c r="A1024" i="119" s="1"/>
  <c r="A1025" i="119" s="1"/>
  <c r="A1026" i="119" s="1"/>
  <c r="A1027" i="119" s="1"/>
  <c r="A1028" i="119" s="1"/>
  <c r="A1029" i="119" s="1"/>
  <c r="A1030" i="119" s="1"/>
  <c r="A1031" i="119" s="1"/>
  <c r="A1032" i="119" s="1"/>
  <c r="A1033" i="119" s="1"/>
  <c r="A1034" i="119" s="1"/>
  <c r="A1035" i="119" s="1"/>
  <c r="A1036" i="119" s="1"/>
  <c r="A1037" i="119" s="1"/>
  <c r="A1038" i="119" s="1"/>
  <c r="A1039" i="119" s="1"/>
  <c r="A1040" i="119" s="1"/>
  <c r="A1041" i="119" s="1"/>
  <c r="A1042" i="119" s="1"/>
  <c r="A1043" i="119" s="1"/>
  <c r="A1044" i="119" s="1"/>
  <c r="A1045" i="119" s="1"/>
  <c r="A1046" i="119" s="1"/>
  <c r="A1047" i="119" s="1"/>
  <c r="A1048" i="119" s="1"/>
  <c r="A1049" i="119" s="1"/>
  <c r="A1050" i="119" s="1"/>
  <c r="A1051" i="119" s="1"/>
  <c r="A1052" i="119" s="1"/>
  <c r="A1053" i="119" s="1"/>
  <c r="A1054" i="119" s="1"/>
  <c r="A1055" i="119" s="1"/>
  <c r="A1056" i="119" s="1"/>
  <c r="A1057" i="119" s="1"/>
  <c r="A1058" i="119" s="1"/>
  <c r="A1059" i="119" s="1"/>
  <c r="A1060" i="119" s="1"/>
  <c r="A1061" i="119" s="1"/>
  <c r="A1062" i="119" s="1"/>
  <c r="A1063" i="119" s="1"/>
  <c r="A1064" i="119" s="1"/>
  <c r="A1065" i="119" s="1"/>
  <c r="A1066" i="119" s="1"/>
  <c r="A1067" i="119" s="1"/>
  <c r="A1068" i="119" s="1"/>
  <c r="A1069" i="119" s="1"/>
  <c r="A1070" i="119" s="1"/>
  <c r="A1071" i="119" s="1"/>
  <c r="A1072" i="119" s="1"/>
  <c r="A1073" i="119" s="1"/>
  <c r="A1074" i="119" s="1"/>
  <c r="A1075" i="119" s="1"/>
  <c r="A1076" i="119" s="1"/>
  <c r="A1077" i="119" s="1"/>
  <c r="A1078" i="119" s="1"/>
  <c r="A1079" i="119" s="1"/>
  <c r="A1080" i="119" s="1"/>
  <c r="A1081" i="119" s="1"/>
  <c r="A1082" i="119" s="1"/>
  <c r="A1083" i="119" s="1"/>
  <c r="A1084" i="119" s="1"/>
  <c r="A1085" i="119" s="1"/>
  <c r="A1086" i="119" s="1"/>
  <c r="A1087" i="119" s="1"/>
  <c r="A1088" i="119" s="1"/>
  <c r="A1089" i="119" s="1"/>
  <c r="A1090" i="119" s="1"/>
  <c r="A1091" i="119" s="1"/>
  <c r="A1092" i="119" s="1"/>
  <c r="A1093" i="119" s="1"/>
  <c r="A1094" i="119" s="1"/>
  <c r="A1095" i="119" s="1"/>
  <c r="A1096" i="119" s="1"/>
  <c r="A1097" i="119" s="1"/>
  <c r="A1098" i="119" s="1"/>
  <c r="A1099" i="119" s="1"/>
  <c r="A1100" i="119" s="1"/>
  <c r="A1101" i="119" s="1"/>
  <c r="A1102" i="119" s="1"/>
  <c r="A1103" i="119" s="1"/>
  <c r="A1104" i="119" s="1"/>
  <c r="A1105" i="119" s="1"/>
  <c r="A1106" i="119" s="1"/>
  <c r="A1107" i="119" s="1"/>
  <c r="A1108" i="119" s="1"/>
  <c r="A1109" i="119" s="1"/>
  <c r="A1110" i="119" s="1"/>
  <c r="A1111" i="119" s="1"/>
  <c r="A1112" i="119" s="1"/>
  <c r="A1113" i="119" s="1"/>
  <c r="A1114" i="119" s="1"/>
  <c r="A1115" i="119" s="1"/>
  <c r="A1116" i="119" s="1"/>
  <c r="A1117" i="119" s="1"/>
  <c r="A1118" i="119" s="1"/>
  <c r="A1119" i="119" s="1"/>
  <c r="A1120" i="119" s="1"/>
  <c r="A1121" i="119" s="1"/>
  <c r="A1122" i="119" s="1"/>
  <c r="A1123" i="119" s="1"/>
  <c r="A1124" i="119" s="1"/>
  <c r="A1125" i="119" s="1"/>
  <c r="A1126" i="119" s="1"/>
  <c r="A1127" i="119" s="1"/>
  <c r="A1128" i="119" s="1"/>
  <c r="A1129" i="119" s="1"/>
  <c r="A1130" i="119" s="1"/>
  <c r="A1131" i="119" s="1"/>
  <c r="A1132" i="119" s="1"/>
  <c r="A1133" i="119" s="1"/>
  <c r="A1134" i="119" s="1"/>
  <c r="A1135" i="119" s="1"/>
  <c r="A1136" i="119" s="1"/>
  <c r="A1137" i="119" s="1"/>
  <c r="A1138" i="119" s="1"/>
  <c r="A1139" i="119" s="1"/>
  <c r="A1140" i="119" s="1"/>
  <c r="A1141" i="119" s="1"/>
  <c r="A1142" i="119" s="1"/>
  <c r="A1143" i="119" s="1"/>
  <c r="A1144" i="119" s="1"/>
  <c r="A1145" i="119" s="1"/>
  <c r="A1146" i="119" s="1"/>
  <c r="A1147" i="119" s="1"/>
  <c r="A1148" i="119" s="1"/>
  <c r="A1149" i="119" s="1"/>
  <c r="A1150" i="119" s="1"/>
  <c r="A1151" i="119" s="1"/>
  <c r="A1152" i="119" s="1"/>
  <c r="A1153" i="119" s="1"/>
  <c r="A1154" i="119" s="1"/>
  <c r="A1155" i="119" s="1"/>
  <c r="A1156" i="119" s="1"/>
  <c r="A1157" i="119" s="1"/>
  <c r="A1158" i="119" s="1"/>
  <c r="A1159" i="119" s="1"/>
  <c r="A1160" i="119" s="1"/>
  <c r="A1161" i="119" s="1"/>
  <c r="A1162" i="119" s="1"/>
  <c r="A1163" i="119" s="1"/>
  <c r="A1164" i="119" s="1"/>
  <c r="A1165" i="119" s="1"/>
  <c r="A1166" i="119" s="1"/>
  <c r="A1167" i="119" s="1"/>
  <c r="A1168" i="119" s="1"/>
  <c r="A1169" i="119" s="1"/>
  <c r="A1170" i="119" s="1"/>
  <c r="A1171" i="119" s="1"/>
  <c r="A1172" i="119" s="1"/>
  <c r="A1173" i="119" s="1"/>
  <c r="A1174" i="119" s="1"/>
  <c r="A1175" i="119" s="1"/>
  <c r="A1176" i="119" s="1"/>
  <c r="A1177" i="119" s="1"/>
  <c r="A1178" i="119" s="1"/>
  <c r="A1179" i="119" s="1"/>
  <c r="A1180" i="119" s="1"/>
  <c r="A1181" i="119" s="1"/>
  <c r="A1182" i="119" s="1"/>
  <c r="A1183" i="119" s="1"/>
  <c r="A1184" i="119" s="1"/>
  <c r="A1185" i="119" s="1"/>
  <c r="A1186" i="119" s="1"/>
  <c r="A1187" i="119" s="1"/>
  <c r="A1188" i="119" s="1"/>
  <c r="A1189" i="119" s="1"/>
  <c r="A1190" i="119" s="1"/>
  <c r="A1191" i="119" s="1"/>
  <c r="A1192" i="119" s="1"/>
  <c r="A1193" i="119" s="1"/>
  <c r="A1194" i="119" s="1"/>
  <c r="A1195" i="119" s="1"/>
  <c r="A1196" i="119" s="1"/>
  <c r="A1197" i="119" s="1"/>
  <c r="A1198" i="119" s="1"/>
  <c r="A1199" i="119" s="1"/>
  <c r="A1200" i="119" s="1"/>
  <c r="A1201" i="119" s="1"/>
  <c r="A1202" i="119" s="1"/>
  <c r="A1203" i="119" s="1"/>
  <c r="A1204" i="119" s="1"/>
  <c r="A1205" i="119" s="1"/>
  <c r="A1206" i="119" s="1"/>
  <c r="A1207" i="119" s="1"/>
  <c r="A1208" i="119" s="1"/>
  <c r="A1209" i="119" s="1"/>
  <c r="A1210" i="119" s="1"/>
  <c r="A1211" i="119" s="1"/>
  <c r="A1212" i="119" s="1"/>
  <c r="A1213" i="119" s="1"/>
  <c r="A1214" i="119" s="1"/>
  <c r="A1215" i="119" s="1"/>
  <c r="A1216" i="119" s="1"/>
  <c r="A1217" i="119" s="1"/>
  <c r="A1218" i="119" s="1"/>
  <c r="A1219" i="119" s="1"/>
  <c r="A1220" i="119" s="1"/>
  <c r="A1221" i="119" s="1"/>
  <c r="A1222" i="119" s="1"/>
  <c r="A1223" i="119" s="1"/>
  <c r="A1224" i="119" s="1"/>
  <c r="A1225" i="119" s="1"/>
  <c r="A1226" i="119" s="1"/>
  <c r="A1227" i="119" s="1"/>
  <c r="A1228" i="119" s="1"/>
  <c r="A1229" i="119" s="1"/>
  <c r="A1230" i="119" s="1"/>
  <c r="A1231" i="119" s="1"/>
  <c r="A1232" i="119" s="1"/>
  <c r="A1233" i="119" s="1"/>
  <c r="A1234" i="119" s="1"/>
  <c r="A1235" i="119" s="1"/>
  <c r="A1236" i="119" s="1"/>
  <c r="A1237" i="119" s="1"/>
  <c r="A1238" i="119" s="1"/>
  <c r="A1239" i="119" s="1"/>
  <c r="A1240" i="119" s="1"/>
  <c r="A1241" i="119" s="1"/>
  <c r="A1242" i="119" s="1"/>
  <c r="A1243" i="119" s="1"/>
  <c r="A1244" i="119" s="1"/>
  <c r="A1245" i="119" s="1"/>
  <c r="A1246" i="119" s="1"/>
  <c r="A1247" i="119" s="1"/>
  <c r="A1248" i="119" s="1"/>
  <c r="A1249" i="119" s="1"/>
  <c r="A1250" i="119" s="1"/>
  <c r="A1251" i="119" s="1"/>
  <c r="A1252" i="119" s="1"/>
  <c r="A1253" i="119" s="1"/>
  <c r="A1254" i="119" s="1"/>
  <c r="A1255" i="119" s="1"/>
  <c r="A1256" i="119" s="1"/>
  <c r="A1257" i="119" s="1"/>
  <c r="A1258" i="119" s="1"/>
  <c r="A1259" i="119" s="1"/>
  <c r="A1260" i="119" s="1"/>
  <c r="A1261" i="119" s="1"/>
  <c r="A1262" i="119" s="1"/>
  <c r="A1263" i="119" s="1"/>
  <c r="A1264" i="119" s="1"/>
  <c r="A1265" i="119" s="1"/>
  <c r="A1266" i="119" s="1"/>
  <c r="A1267" i="119" s="1"/>
  <c r="A1268" i="119" s="1"/>
  <c r="A1269" i="119" s="1"/>
  <c r="A1270" i="119" s="1"/>
  <c r="A1271" i="119" s="1"/>
  <c r="A1272" i="119" s="1"/>
  <c r="A1273" i="119" s="1"/>
  <c r="A1274" i="119" s="1"/>
  <c r="A1275" i="119" s="1"/>
  <c r="A1276" i="119" s="1"/>
  <c r="A1277" i="119" s="1"/>
  <c r="A1278" i="119" s="1"/>
  <c r="A1279" i="119" s="1"/>
  <c r="A1280" i="119" s="1"/>
  <c r="A1281" i="119" s="1"/>
  <c r="A1282" i="119" s="1"/>
  <c r="A1283" i="119" s="1"/>
  <c r="A1284" i="119" s="1"/>
  <c r="A1285" i="119" s="1"/>
  <c r="A1286" i="119" s="1"/>
  <c r="A1287" i="119" s="1"/>
  <c r="A1288" i="119" s="1"/>
  <c r="A1289" i="119" s="1"/>
  <c r="A1290" i="119" s="1"/>
  <c r="A1291" i="119" s="1"/>
  <c r="A1292" i="119" s="1"/>
  <c r="A1293" i="119" s="1"/>
  <c r="A1294" i="119" s="1"/>
  <c r="A1295" i="119" s="1"/>
  <c r="A1296" i="119" s="1"/>
  <c r="A1297" i="119" s="1"/>
  <c r="A1298" i="119" s="1"/>
  <c r="A1299" i="119" s="1"/>
  <c r="A1300" i="119" s="1"/>
  <c r="A1301" i="119" s="1"/>
  <c r="A1302" i="119" s="1"/>
  <c r="A1303" i="119" s="1"/>
  <c r="A1304" i="119" s="1"/>
  <c r="A1305" i="119" s="1"/>
  <c r="A1306" i="119" s="1"/>
  <c r="A1307" i="119" s="1"/>
  <c r="A1308" i="119" s="1"/>
  <c r="A1309" i="119" s="1"/>
  <c r="A1310" i="119" s="1"/>
  <c r="A1311" i="119" s="1"/>
  <c r="A1312" i="119" s="1"/>
  <c r="A1313" i="119" s="1"/>
  <c r="A1314" i="119" s="1"/>
  <c r="A1315" i="119" s="1"/>
  <c r="A1316" i="119" s="1"/>
  <c r="A1317" i="119" s="1"/>
  <c r="A1318" i="119" s="1"/>
  <c r="A1319" i="119" s="1"/>
  <c r="A1320" i="119" s="1"/>
  <c r="A1321" i="119" s="1"/>
  <c r="A1322" i="119" s="1"/>
  <c r="A1323" i="119" s="1"/>
  <c r="A1324" i="119" s="1"/>
  <c r="A1325" i="119" s="1"/>
  <c r="A1326" i="119" s="1"/>
  <c r="A1327" i="119" s="1"/>
  <c r="A1328" i="119" s="1"/>
  <c r="A1329" i="119" s="1"/>
  <c r="A1330" i="119" s="1"/>
  <c r="A1331" i="119" s="1"/>
  <c r="A1332" i="119" s="1"/>
  <c r="A1333" i="119" s="1"/>
  <c r="A1334" i="119" s="1"/>
  <c r="A1335" i="119" s="1"/>
  <c r="A1336" i="119" s="1"/>
  <c r="A1337" i="119" s="1"/>
  <c r="A1338" i="119" s="1"/>
  <c r="A1339" i="119" s="1"/>
  <c r="A1340" i="119" s="1"/>
  <c r="A1341" i="119" s="1"/>
  <c r="A1342" i="119" s="1"/>
  <c r="A1343" i="119" s="1"/>
  <c r="A1344" i="119" s="1"/>
  <c r="A1345" i="119" s="1"/>
  <c r="A1346" i="119" s="1"/>
  <c r="A1347" i="119" s="1"/>
  <c r="A1348" i="119" s="1"/>
  <c r="A1349" i="119" s="1"/>
  <c r="A1350" i="119" s="1"/>
  <c r="A1351" i="119" s="1"/>
  <c r="A1352" i="119" s="1"/>
  <c r="A1353" i="119" s="1"/>
  <c r="A1354" i="119" s="1"/>
  <c r="A1355" i="119" s="1"/>
  <c r="A1356" i="119" s="1"/>
  <c r="A1357" i="119" s="1"/>
  <c r="A1358" i="119" s="1"/>
  <c r="A1359" i="119" s="1"/>
  <c r="A1360" i="119" s="1"/>
  <c r="A1361" i="119" s="1"/>
  <c r="A1362" i="119" s="1"/>
  <c r="A1363" i="119" s="1"/>
  <c r="A1364" i="119" s="1"/>
  <c r="A1365" i="119" s="1"/>
  <c r="A1366" i="119" s="1"/>
  <c r="A1367" i="119" s="1"/>
  <c r="A1368" i="119" s="1"/>
  <c r="A1369" i="119" s="1"/>
  <c r="A1370" i="119" s="1"/>
  <c r="A1371" i="119" s="1"/>
  <c r="A1372" i="119" s="1"/>
  <c r="A1373" i="119" s="1"/>
  <c r="A1374" i="119" s="1"/>
  <c r="A1375" i="119" s="1"/>
  <c r="A1376" i="119" s="1"/>
  <c r="A1377" i="119" s="1"/>
  <c r="A1378" i="119" s="1"/>
  <c r="A1379" i="119" s="1"/>
  <c r="A1380" i="119" s="1"/>
  <c r="A1381" i="119" s="1"/>
  <c r="A1382" i="119" s="1"/>
  <c r="A1383" i="119" s="1"/>
  <c r="A1384" i="119" s="1"/>
  <c r="A1385" i="119" s="1"/>
  <c r="A1386" i="119" s="1"/>
  <c r="A1387" i="119" s="1"/>
  <c r="A1388" i="119" s="1"/>
  <c r="A1389" i="119" s="1"/>
  <c r="A1390" i="119" s="1"/>
  <c r="A1391" i="119" s="1"/>
  <c r="A1392" i="119" s="1"/>
  <c r="A1393" i="119" s="1"/>
  <c r="A1394" i="119" s="1"/>
  <c r="A1395" i="119" s="1"/>
  <c r="A1396" i="119" s="1"/>
  <c r="A1397" i="119" s="1"/>
  <c r="A1398" i="119" s="1"/>
  <c r="A1399" i="119" s="1"/>
  <c r="A1400" i="119" s="1"/>
  <c r="A1401" i="119" s="1"/>
  <c r="A1402" i="119" s="1"/>
  <c r="A1403" i="119" s="1"/>
  <c r="A1404" i="119" s="1"/>
  <c r="A1405" i="119" s="1"/>
  <c r="A1406" i="119" s="1"/>
  <c r="A1407" i="119" s="1"/>
  <c r="A1408" i="119" s="1"/>
  <c r="A1409" i="119" s="1"/>
  <c r="A1410" i="119" s="1"/>
  <c r="A1411" i="119" s="1"/>
  <c r="A1412" i="119" s="1"/>
  <c r="A1413" i="119" s="1"/>
  <c r="A1414" i="119" s="1"/>
  <c r="A1415" i="119" s="1"/>
  <c r="A1416" i="119" s="1"/>
  <c r="A1417" i="119" s="1"/>
  <c r="A1418" i="119" s="1"/>
  <c r="A1419" i="119" s="1"/>
  <c r="A1420" i="119" s="1"/>
  <c r="A1421" i="119" s="1"/>
  <c r="A1422" i="119" s="1"/>
  <c r="A1423" i="119" s="1"/>
  <c r="A1424" i="119" s="1"/>
  <c r="A1425" i="119" s="1"/>
  <c r="A1426" i="119" s="1"/>
  <c r="A1427" i="119" s="1"/>
  <c r="A1428" i="119" s="1"/>
  <c r="A1429" i="119" s="1"/>
  <c r="A1430" i="119" s="1"/>
  <c r="A1431" i="119" s="1"/>
  <c r="A1432" i="119" s="1"/>
  <c r="A1433" i="119" s="1"/>
  <c r="A1434" i="119" s="1"/>
  <c r="A1435" i="119" s="1"/>
  <c r="A1436" i="119" s="1"/>
  <c r="A1437" i="119" s="1"/>
  <c r="A1438" i="119" s="1"/>
  <c r="A1439" i="119" s="1"/>
  <c r="A1440" i="119" s="1"/>
  <c r="A1441" i="119" s="1"/>
  <c r="A1442" i="119" s="1"/>
  <c r="A1443" i="119" s="1"/>
  <c r="A1444" i="119" s="1"/>
  <c r="A1445" i="119" s="1"/>
  <c r="A1446" i="119" s="1"/>
  <c r="A1447" i="119" s="1"/>
  <c r="A1448" i="119" s="1"/>
  <c r="A1449" i="119" s="1"/>
  <c r="A1450" i="119" s="1"/>
  <c r="A1451" i="119" s="1"/>
  <c r="A1452" i="119" s="1"/>
  <c r="A1453" i="119" s="1"/>
  <c r="A1454" i="119" s="1"/>
  <c r="A1455" i="119" s="1"/>
  <c r="A1456" i="119" s="1"/>
  <c r="A1457" i="119" s="1"/>
  <c r="A1458" i="119" s="1"/>
  <c r="A1459" i="119" s="1"/>
  <c r="A1460" i="119" s="1"/>
  <c r="A1461" i="119" s="1"/>
  <c r="A1462" i="119" s="1"/>
  <c r="A1463" i="119" s="1"/>
  <c r="A1464" i="119" s="1"/>
  <c r="A1465" i="119" s="1"/>
  <c r="A1466" i="119" s="1"/>
  <c r="A1467" i="119" s="1"/>
  <c r="A1468" i="119" s="1"/>
  <c r="A1469" i="119" s="1"/>
  <c r="A1470" i="119" s="1"/>
  <c r="A1471" i="119" s="1"/>
  <c r="A1472" i="119" s="1"/>
  <c r="A1473" i="119" s="1"/>
  <c r="A1474" i="119" s="1"/>
  <c r="A1475" i="119" s="1"/>
  <c r="A1476" i="119" s="1"/>
  <c r="A1477" i="119" s="1"/>
  <c r="A1478" i="119" s="1"/>
  <c r="A1479" i="119" s="1"/>
  <c r="A1480" i="119" s="1"/>
  <c r="A1481" i="119" s="1"/>
  <c r="A1482" i="119" s="1"/>
  <c r="A1483" i="119" s="1"/>
  <c r="A1484" i="119" s="1"/>
  <c r="A1485" i="119" s="1"/>
  <c r="A1486" i="119" s="1"/>
  <c r="A1487" i="119" s="1"/>
  <c r="A1488" i="119" s="1"/>
  <c r="A1489" i="119" s="1"/>
  <c r="A1490" i="119" s="1"/>
  <c r="A1491" i="119" s="1"/>
  <c r="A1492" i="119" s="1"/>
  <c r="A1493" i="119" s="1"/>
  <c r="A1494" i="119" s="1"/>
  <c r="A1495" i="119" s="1"/>
  <c r="A1496" i="119" s="1"/>
  <c r="A1497" i="119" s="1"/>
  <c r="A1498" i="119" s="1"/>
  <c r="A1499" i="119" s="1"/>
  <c r="A1500" i="119" s="1"/>
  <c r="A1501" i="119" s="1"/>
  <c r="A1502" i="119" s="1"/>
  <c r="A1503" i="119" s="1"/>
  <c r="A1504" i="119" s="1"/>
  <c r="A1505" i="119" s="1"/>
  <c r="A1506" i="119" s="1"/>
  <c r="A1507" i="119" s="1"/>
  <c r="A1508" i="119" s="1"/>
  <c r="A1509" i="119" s="1"/>
  <c r="A1510" i="119" s="1"/>
  <c r="A1511" i="119" s="1"/>
  <c r="A1512" i="119" s="1"/>
  <c r="A1513" i="119" s="1"/>
  <c r="A1514" i="119" s="1"/>
  <c r="A1515" i="119" s="1"/>
  <c r="A1516" i="119" s="1"/>
  <c r="A1517" i="119" s="1"/>
  <c r="A1518" i="119" s="1"/>
  <c r="A1519" i="119" s="1"/>
  <c r="A1520" i="119" s="1"/>
  <c r="A1521" i="119" s="1"/>
  <c r="A1522" i="119" s="1"/>
  <c r="A1523" i="119" s="1"/>
  <c r="A1524" i="119" s="1"/>
  <c r="A1525" i="119" s="1"/>
  <c r="A1526" i="119" s="1"/>
  <c r="A1527" i="119" s="1"/>
  <c r="A1528" i="119" s="1"/>
  <c r="A1529" i="119" s="1"/>
  <c r="A1530" i="119" s="1"/>
  <c r="A1531" i="119" s="1"/>
  <c r="A1532" i="119" s="1"/>
  <c r="A1533" i="119" s="1"/>
  <c r="A1534" i="119" s="1"/>
  <c r="A1535" i="119" s="1"/>
  <c r="A1536" i="119" s="1"/>
  <c r="A1537" i="119" s="1"/>
  <c r="A1538" i="119" s="1"/>
  <c r="A1539" i="119" s="1"/>
  <c r="A1540" i="119" s="1"/>
  <c r="A1541" i="119" s="1"/>
  <c r="A1542" i="119" s="1"/>
  <c r="A1543" i="119" s="1"/>
  <c r="A1544" i="119" s="1"/>
  <c r="A1545" i="119" s="1"/>
  <c r="A1546" i="119" s="1"/>
  <c r="A1547" i="119" s="1"/>
  <c r="A1548" i="119" s="1"/>
  <c r="A1549" i="119" s="1"/>
  <c r="A1550" i="119" s="1"/>
  <c r="A1551" i="119" s="1"/>
  <c r="A1552" i="119" s="1"/>
  <c r="A1553" i="119" s="1"/>
  <c r="A1554" i="119" s="1"/>
  <c r="A1555" i="119" s="1"/>
  <c r="A1556" i="119" s="1"/>
  <c r="A1557" i="119" s="1"/>
  <c r="A1558" i="119" s="1"/>
  <c r="A1559" i="119" s="1"/>
  <c r="A1560" i="119" s="1"/>
  <c r="A1561" i="119" s="1"/>
  <c r="A1562" i="119" s="1"/>
  <c r="A1563" i="119" s="1"/>
  <c r="A1564" i="119" s="1"/>
  <c r="A1565" i="119" s="1"/>
  <c r="A1566" i="119" s="1"/>
  <c r="A1567" i="119" s="1"/>
  <c r="A1568" i="119" s="1"/>
  <c r="A1569" i="119" s="1"/>
  <c r="A1570" i="119" s="1"/>
  <c r="A1571" i="119" s="1"/>
  <c r="A1572" i="119" s="1"/>
  <c r="A1573" i="119" s="1"/>
  <c r="A1574" i="119" s="1"/>
  <c r="A1575" i="119" s="1"/>
  <c r="A1576" i="119" s="1"/>
  <c r="A1577" i="119" s="1"/>
  <c r="A1578" i="119" s="1"/>
  <c r="A1579" i="119" s="1"/>
  <c r="A1580" i="119" s="1"/>
  <c r="A1581" i="119" s="1"/>
  <c r="A1582" i="119" s="1"/>
  <c r="A1583" i="119" s="1"/>
  <c r="A1584" i="119" s="1"/>
  <c r="A1585" i="119" s="1"/>
  <c r="A1586" i="119" s="1"/>
  <c r="A1587" i="119" s="1"/>
  <c r="A1588" i="119" s="1"/>
  <c r="A1589" i="119" s="1"/>
  <c r="A1590" i="119" s="1"/>
  <c r="A1591" i="119" s="1"/>
  <c r="A1592" i="119" s="1"/>
  <c r="A1593" i="119" s="1"/>
  <c r="A1594" i="119" s="1"/>
  <c r="A1595" i="119" s="1"/>
  <c r="A1596" i="119" s="1"/>
  <c r="A1597" i="119" s="1"/>
  <c r="A1598" i="119" s="1"/>
  <c r="A1599" i="119" s="1"/>
  <c r="A1600" i="119" s="1"/>
  <c r="A1601" i="119" s="1"/>
  <c r="A1602" i="119" s="1"/>
  <c r="A1603" i="119" s="1"/>
  <c r="A1604" i="119" s="1"/>
  <c r="A1605" i="119" s="1"/>
  <c r="A1606" i="119" s="1"/>
  <c r="A1607" i="119" s="1"/>
  <c r="A1608" i="119" s="1"/>
  <c r="A1609" i="119" s="1"/>
  <c r="A1610" i="119" s="1"/>
  <c r="A1611" i="119" s="1"/>
  <c r="A1612" i="119" s="1"/>
  <c r="A1613" i="119" s="1"/>
  <c r="A1614" i="119" s="1"/>
  <c r="A1615" i="119" s="1"/>
  <c r="A1616" i="119" s="1"/>
  <c r="A1617" i="119" s="1"/>
  <c r="A1618" i="119" s="1"/>
  <c r="A1619" i="119" s="1"/>
  <c r="A1620" i="119" s="1"/>
  <c r="A1621" i="119" s="1"/>
  <c r="A1622" i="119" s="1"/>
  <c r="A1623" i="119" s="1"/>
  <c r="A1624" i="119" s="1"/>
  <c r="A1625" i="119" s="1"/>
  <c r="A1626" i="119" s="1"/>
  <c r="A1627" i="119" s="1"/>
  <c r="A1628" i="119" s="1"/>
  <c r="A1629" i="119" s="1"/>
  <c r="A1630" i="119" s="1"/>
  <c r="A1631" i="119" s="1"/>
  <c r="A1632" i="119" s="1"/>
  <c r="A1633" i="119" s="1"/>
  <c r="A1634" i="119" s="1"/>
  <c r="A1635" i="119" s="1"/>
  <c r="A1636" i="119" s="1"/>
  <c r="A1637" i="119" s="1"/>
  <c r="A1638" i="119" s="1"/>
  <c r="A1639" i="119" s="1"/>
  <c r="A1640" i="119" s="1"/>
  <c r="A1641" i="119" s="1"/>
  <c r="A1642" i="119" s="1"/>
  <c r="A1643" i="119" s="1"/>
  <c r="A1644" i="119" s="1"/>
  <c r="A1645" i="119" s="1"/>
  <c r="A1646" i="119" s="1"/>
  <c r="A1647" i="119" s="1"/>
  <c r="A1648" i="119" s="1"/>
  <c r="A1649" i="119" s="1"/>
  <c r="A1650" i="119" s="1"/>
  <c r="A1651" i="119" s="1"/>
  <c r="A1652" i="119" s="1"/>
  <c r="A1653" i="119" s="1"/>
  <c r="A1654" i="119" s="1"/>
  <c r="A1655" i="119" s="1"/>
  <c r="A1656" i="119" s="1"/>
  <c r="A1657" i="119" s="1"/>
  <c r="A1658" i="119" s="1"/>
  <c r="A1659" i="119" s="1"/>
  <c r="A1660" i="119" s="1"/>
  <c r="A1661" i="119" s="1"/>
  <c r="A1662" i="119" s="1"/>
  <c r="A1663" i="119" s="1"/>
  <c r="A1664" i="119" s="1"/>
  <c r="A1665" i="119" s="1"/>
  <c r="A1666" i="119" s="1"/>
  <c r="A1667" i="119" s="1"/>
  <c r="A1668" i="119" s="1"/>
  <c r="A1669" i="119" s="1"/>
  <c r="A1670" i="119" s="1"/>
  <c r="A1671" i="119" s="1"/>
  <c r="A1672" i="119" s="1"/>
  <c r="A1673" i="119" s="1"/>
  <c r="A1674" i="119" s="1"/>
  <c r="A1675" i="119" s="1"/>
  <c r="A1676" i="119" s="1"/>
  <c r="A1677" i="119" s="1"/>
  <c r="A1678" i="119" s="1"/>
  <c r="A1679" i="119" s="1"/>
  <c r="A1680" i="119" s="1"/>
  <c r="A1681" i="119" s="1"/>
  <c r="A1682" i="119" s="1"/>
  <c r="A1683" i="119" s="1"/>
  <c r="A1684" i="119" s="1"/>
  <c r="A1685" i="119" s="1"/>
  <c r="A1686" i="119" s="1"/>
  <c r="A1687" i="119" s="1"/>
  <c r="A1688" i="119" s="1"/>
  <c r="A1689" i="119" s="1"/>
  <c r="A1690" i="119" s="1"/>
  <c r="A1691" i="119" s="1"/>
  <c r="A1692" i="119" s="1"/>
  <c r="A1693" i="119" s="1"/>
  <c r="A1694" i="119" s="1"/>
  <c r="A1695" i="119" s="1"/>
  <c r="A1696" i="119" s="1"/>
  <c r="A1697" i="119" s="1"/>
  <c r="A1698" i="119" s="1"/>
  <c r="A1699" i="119" s="1"/>
  <c r="A1700" i="119" s="1"/>
  <c r="A1701" i="119" s="1"/>
  <c r="A1702" i="119" s="1"/>
  <c r="A1703" i="119" s="1"/>
  <c r="A1704" i="119" s="1"/>
  <c r="A1705" i="119" s="1"/>
  <c r="A1706" i="119" s="1"/>
  <c r="A1707" i="119" s="1"/>
  <c r="A1708" i="119" s="1"/>
  <c r="A1709" i="119" s="1"/>
  <c r="A1710" i="119" s="1"/>
  <c r="A1711" i="119" s="1"/>
  <c r="A1712" i="119" s="1"/>
  <c r="A1713" i="119" s="1"/>
  <c r="A1714" i="119" s="1"/>
  <c r="A1715" i="119" s="1"/>
  <c r="A1716" i="119" s="1"/>
  <c r="A1717" i="119" s="1"/>
  <c r="A1718" i="119" s="1"/>
  <c r="A1719" i="119" s="1"/>
  <c r="A1720" i="119" s="1"/>
  <c r="A1721" i="119" s="1"/>
  <c r="A1722" i="119" s="1"/>
  <c r="A1723" i="119" s="1"/>
  <c r="A1724" i="119" s="1"/>
  <c r="A1725" i="119" s="1"/>
  <c r="A1726" i="119" s="1"/>
  <c r="A1727" i="119" s="1"/>
  <c r="A1728" i="119" s="1"/>
  <c r="A1729" i="119" s="1"/>
  <c r="A1730" i="119" s="1"/>
  <c r="A1731" i="119" s="1"/>
  <c r="A1732" i="119" s="1"/>
  <c r="A1733" i="119" s="1"/>
  <c r="A1734" i="119" s="1"/>
  <c r="A1735" i="119" s="1"/>
  <c r="A1736" i="119" s="1"/>
  <c r="A1737" i="119" s="1"/>
  <c r="A1738" i="119" s="1"/>
  <c r="A1739" i="119" s="1"/>
  <c r="A1740" i="119" s="1"/>
  <c r="A1741" i="119" s="1"/>
  <c r="A1742" i="119" s="1"/>
  <c r="A1743" i="119" s="1"/>
  <c r="A1744" i="119" s="1"/>
  <c r="A1745" i="119" s="1"/>
  <c r="A1746" i="119" s="1"/>
  <c r="A1747" i="119" s="1"/>
  <c r="A1748" i="119" s="1"/>
  <c r="A1749" i="119" s="1"/>
  <c r="A1750" i="119" s="1"/>
  <c r="A1751" i="119" s="1"/>
  <c r="A1752" i="119" s="1"/>
  <c r="A1753" i="119" s="1"/>
  <c r="A1754" i="119" s="1"/>
  <c r="A1755" i="119" s="1"/>
  <c r="A1756" i="119" s="1"/>
  <c r="A1757" i="119" s="1"/>
  <c r="A1758" i="119" s="1"/>
  <c r="A1759" i="119" s="1"/>
  <c r="A1760" i="119" s="1"/>
  <c r="A1761" i="119" s="1"/>
  <c r="A1762" i="119" s="1"/>
  <c r="A1763" i="119" s="1"/>
  <c r="A1764" i="119" s="1"/>
  <c r="A1765" i="119" s="1"/>
  <c r="A1766" i="119" s="1"/>
  <c r="A1767" i="119" s="1"/>
  <c r="A1768" i="119" s="1"/>
  <c r="A1769" i="119" s="1"/>
  <c r="A1770" i="119" s="1"/>
  <c r="A1771" i="119" s="1"/>
  <c r="A1772" i="119" s="1"/>
  <c r="A1773" i="119" s="1"/>
  <c r="A1774" i="119" s="1"/>
  <c r="A1775" i="119" s="1"/>
  <c r="A1776" i="119" s="1"/>
  <c r="A1777" i="119" s="1"/>
  <c r="A1778" i="119" s="1"/>
  <c r="A1779" i="119" s="1"/>
  <c r="A1780" i="119" s="1"/>
  <c r="A1781" i="119" s="1"/>
  <c r="A1782" i="119" s="1"/>
  <c r="A1783" i="119" s="1"/>
  <c r="A1784" i="119" s="1"/>
  <c r="A1785" i="119" s="1"/>
  <c r="A1786" i="119" s="1"/>
  <c r="A1787" i="119" s="1"/>
  <c r="A1788" i="119" s="1"/>
  <c r="A1789" i="119" s="1"/>
  <c r="A1790" i="119" s="1"/>
  <c r="A1791" i="119" s="1"/>
  <c r="A1792" i="119" s="1"/>
  <c r="A1793" i="119" s="1"/>
  <c r="A1794" i="119" s="1"/>
  <c r="A1795" i="119" s="1"/>
  <c r="A1796" i="119" s="1"/>
  <c r="A1797" i="119" s="1"/>
  <c r="A1798" i="119" s="1"/>
  <c r="A1799" i="119" s="1"/>
  <c r="A1800" i="119" s="1"/>
  <c r="A1801" i="119" s="1"/>
  <c r="A1802" i="119" s="1"/>
  <c r="A1803" i="119" s="1"/>
  <c r="A1804" i="119" s="1"/>
  <c r="A1805" i="119" s="1"/>
  <c r="A1806" i="119" s="1"/>
  <c r="A1807" i="119" s="1"/>
  <c r="A1808" i="119" s="1"/>
  <c r="A1809" i="119" s="1"/>
  <c r="A1810" i="119" s="1"/>
  <c r="A1811" i="119" s="1"/>
  <c r="A1812" i="119" s="1"/>
  <c r="A1813" i="119" s="1"/>
  <c r="A1814" i="119" s="1"/>
  <c r="A1815" i="119" s="1"/>
  <c r="A1816" i="119" s="1"/>
  <c r="A1817" i="119" s="1"/>
  <c r="A1818" i="119" s="1"/>
  <c r="A1819" i="119" s="1"/>
  <c r="A1820" i="119" s="1"/>
  <c r="A1821" i="119" s="1"/>
  <c r="A1822" i="119" s="1"/>
  <c r="A1823" i="119" s="1"/>
  <c r="A1824" i="119" s="1"/>
  <c r="A1825" i="119" s="1"/>
  <c r="A1826" i="119" s="1"/>
  <c r="A1827" i="119" s="1"/>
  <c r="A1828" i="119" s="1"/>
  <c r="A1829" i="119" s="1"/>
  <c r="A1830" i="119" s="1"/>
  <c r="A1831" i="119" s="1"/>
  <c r="A1832" i="119" s="1"/>
  <c r="A1833" i="119" s="1"/>
  <c r="A1834" i="119" s="1"/>
  <c r="A1835" i="119" s="1"/>
  <c r="A1836" i="119" s="1"/>
  <c r="A1837" i="119" s="1"/>
  <c r="A1838" i="119" s="1"/>
  <c r="A1839" i="119" s="1"/>
  <c r="A1840" i="119" s="1"/>
  <c r="A1841" i="119" s="1"/>
  <c r="A1842" i="119" s="1"/>
  <c r="A1843" i="119" s="1"/>
  <c r="A1844" i="119" s="1"/>
  <c r="A1845" i="119" s="1"/>
  <c r="A1846" i="119" s="1"/>
  <c r="A1847" i="119" s="1"/>
  <c r="A1848" i="119" s="1"/>
  <c r="A1849" i="119" s="1"/>
  <c r="A1850" i="119" s="1"/>
  <c r="A1851" i="119" s="1"/>
  <c r="A1852" i="119" s="1"/>
  <c r="A1853" i="119" s="1"/>
  <c r="A1854" i="119" s="1"/>
  <c r="A1855" i="119" s="1"/>
  <c r="A1856" i="119" s="1"/>
  <c r="A1857" i="119" s="1"/>
  <c r="A1858" i="119" s="1"/>
  <c r="A1859" i="119" s="1"/>
  <c r="A1860" i="119" s="1"/>
  <c r="A1861" i="119" s="1"/>
  <c r="A1862" i="119" s="1"/>
  <c r="A1863" i="119" s="1"/>
  <c r="A1864" i="119" s="1"/>
  <c r="A1865" i="119" s="1"/>
  <c r="A1866" i="119" s="1"/>
  <c r="A1867" i="119" s="1"/>
  <c r="A1868" i="119" s="1"/>
  <c r="A1869" i="119" s="1"/>
  <c r="A1870" i="119" s="1"/>
  <c r="A1871" i="119" s="1"/>
  <c r="A1872" i="119" s="1"/>
  <c r="A1873" i="119" s="1"/>
  <c r="A1874" i="119" s="1"/>
  <c r="A1875" i="119" s="1"/>
  <c r="A1876" i="119" s="1"/>
  <c r="A1877" i="119" s="1"/>
  <c r="A1878" i="119" s="1"/>
  <c r="A1879" i="119" s="1"/>
  <c r="A1880" i="119" s="1"/>
  <c r="A1881" i="119" s="1"/>
  <c r="A1882" i="119" s="1"/>
  <c r="A1883" i="119" s="1"/>
  <c r="A1884" i="119" s="1"/>
  <c r="A1885" i="119" s="1"/>
  <c r="A1886" i="119" s="1"/>
  <c r="A1887" i="119" s="1"/>
  <c r="A1888" i="119" s="1"/>
  <c r="A1889" i="119" s="1"/>
  <c r="A1890" i="119" s="1"/>
  <c r="A1891" i="119" s="1"/>
  <c r="A1892" i="119" s="1"/>
  <c r="A1893" i="119" s="1"/>
  <c r="A1894" i="119" s="1"/>
  <c r="A1895" i="119" s="1"/>
  <c r="A1896" i="119" s="1"/>
  <c r="A1897" i="119" s="1"/>
  <c r="A1898" i="119" s="1"/>
  <c r="A1899" i="119" s="1"/>
  <c r="A1900" i="119" s="1"/>
  <c r="A1901" i="119" s="1"/>
  <c r="A1902" i="119" s="1"/>
  <c r="A1903" i="119" s="1"/>
  <c r="A1904" i="119" s="1"/>
  <c r="A1905" i="119" s="1"/>
  <c r="A1906" i="119" s="1"/>
  <c r="A1907" i="119" s="1"/>
  <c r="A1908" i="119" s="1"/>
  <c r="A1909" i="119" s="1"/>
  <c r="A1910" i="119" s="1"/>
  <c r="A1911" i="119" s="1"/>
  <c r="A1912" i="119" s="1"/>
  <c r="A1913" i="119" s="1"/>
  <c r="A1914" i="119" s="1"/>
  <c r="A1915" i="119" s="1"/>
  <c r="A1916" i="119" s="1"/>
  <c r="A1917" i="119" s="1"/>
  <c r="A1918" i="119" s="1"/>
  <c r="A1919" i="119" s="1"/>
  <c r="A1920" i="119" s="1"/>
  <c r="A1921" i="119" s="1"/>
  <c r="A1922" i="119" s="1"/>
  <c r="A1923" i="119" s="1"/>
  <c r="A1924" i="119" s="1"/>
  <c r="A1925" i="119" s="1"/>
  <c r="A1926" i="119" s="1"/>
  <c r="A1927" i="119" s="1"/>
  <c r="A1928" i="119" s="1"/>
  <c r="A1929" i="119" s="1"/>
  <c r="A1930" i="119" s="1"/>
  <c r="A1931" i="119" s="1"/>
  <c r="A1932" i="119" s="1"/>
  <c r="A1933" i="119" s="1"/>
  <c r="A1934" i="119" s="1"/>
  <c r="A1935" i="119" s="1"/>
  <c r="A1936" i="119" s="1"/>
  <c r="A1937" i="119" s="1"/>
  <c r="A1938" i="119" s="1"/>
  <c r="A1939" i="119" s="1"/>
  <c r="A1940" i="119" s="1"/>
  <c r="A1941" i="119" s="1"/>
  <c r="A1942" i="119" s="1"/>
  <c r="A1943" i="119" s="1"/>
  <c r="A1944" i="119" s="1"/>
  <c r="A1945" i="119" s="1"/>
  <c r="A1946" i="119" s="1"/>
  <c r="A1947" i="119" s="1"/>
  <c r="A1948" i="119" s="1"/>
  <c r="A1949" i="119" s="1"/>
  <c r="A1950" i="119" s="1"/>
  <c r="A1951" i="119" s="1"/>
  <c r="A1952" i="119" s="1"/>
  <c r="A1953" i="119" s="1"/>
  <c r="A1954" i="119" s="1"/>
  <c r="A1955" i="119" s="1"/>
  <c r="A1956" i="119" s="1"/>
  <c r="A1957" i="119" s="1"/>
  <c r="A1958" i="119" s="1"/>
  <c r="A1959" i="119" s="1"/>
  <c r="A1960" i="119" s="1"/>
  <c r="A1961" i="119" s="1"/>
  <c r="A1962" i="119" s="1"/>
  <c r="A1963" i="119" s="1"/>
  <c r="A1964" i="119" s="1"/>
  <c r="A1965" i="119" s="1"/>
  <c r="A1966" i="119" s="1"/>
  <c r="A1967" i="119" s="1"/>
  <c r="A1968" i="119" s="1"/>
  <c r="A1969" i="119" s="1"/>
  <c r="A1970" i="119" s="1"/>
  <c r="A1971" i="119" s="1"/>
  <c r="A1972" i="119" s="1"/>
  <c r="A1973" i="119" s="1"/>
  <c r="A1974" i="119" s="1"/>
  <c r="A1975" i="119" s="1"/>
  <c r="A1976" i="119" s="1"/>
  <c r="A1977" i="119" s="1"/>
  <c r="A1978" i="119" s="1"/>
  <c r="A1979" i="119" s="1"/>
  <c r="A1980" i="119" s="1"/>
  <c r="A1981" i="119" s="1"/>
  <c r="A1982" i="119" s="1"/>
  <c r="A1983" i="119" s="1"/>
  <c r="A1984" i="119" s="1"/>
  <c r="A1985" i="119" s="1"/>
  <c r="A1986" i="119" s="1"/>
  <c r="A1987" i="119" s="1"/>
  <c r="A1988" i="119" s="1"/>
  <c r="A1989" i="119" s="1"/>
  <c r="A1990" i="119" s="1"/>
  <c r="A1991" i="119" s="1"/>
  <c r="A1992" i="119" s="1"/>
  <c r="A1993" i="119" s="1"/>
  <c r="A1994" i="119" s="1"/>
  <c r="A1995" i="119" s="1"/>
  <c r="A1996" i="119" s="1"/>
  <c r="A1997" i="119" s="1"/>
  <c r="A1998" i="119" s="1"/>
  <c r="A1999" i="119" s="1"/>
  <c r="A2000" i="119" s="1"/>
  <c r="A2001" i="119" s="1"/>
  <c r="A2002" i="119" s="1"/>
  <c r="A2003" i="119" s="1"/>
  <c r="A2004" i="119" s="1"/>
  <c r="A2005" i="119" s="1"/>
  <c r="A2006" i="119" s="1"/>
  <c r="A2007" i="119" s="1"/>
  <c r="A2008" i="119" s="1"/>
  <c r="A2009" i="119" s="1"/>
  <c r="A2010" i="119" s="1"/>
  <c r="A2011" i="119" s="1"/>
  <c r="A2012" i="119" s="1"/>
  <c r="A2013" i="119" s="1"/>
  <c r="A2014" i="119" s="1"/>
  <c r="A2015" i="119" s="1"/>
  <c r="A2016" i="119" s="1"/>
  <c r="A2017" i="119" s="1"/>
  <c r="A2018" i="119" s="1"/>
  <c r="A2019" i="119" s="1"/>
  <c r="A2020" i="119" s="1"/>
  <c r="A2021" i="119" s="1"/>
  <c r="A2022" i="119" s="1"/>
  <c r="A2023" i="119" s="1"/>
  <c r="A2024" i="119" s="1"/>
  <c r="A2025" i="119" s="1"/>
  <c r="A2026" i="119" s="1"/>
  <c r="A2027" i="119" s="1"/>
  <c r="A2028" i="119" s="1"/>
  <c r="A2029" i="119" s="1"/>
  <c r="A2030" i="119" s="1"/>
  <c r="A2031" i="119" s="1"/>
  <c r="A2032" i="119" s="1"/>
  <c r="A2033" i="119" s="1"/>
  <c r="A2034" i="119" s="1"/>
  <c r="A2035" i="119" s="1"/>
  <c r="A2036" i="119" s="1"/>
  <c r="A2037" i="119" s="1"/>
  <c r="A2038" i="119" s="1"/>
  <c r="A2039" i="119" s="1"/>
  <c r="A2040" i="119" s="1"/>
  <c r="A2041" i="119" s="1"/>
  <c r="A2042" i="119" s="1"/>
  <c r="A2043" i="119" s="1"/>
  <c r="A2044" i="119" s="1"/>
  <c r="A2045" i="119" s="1"/>
  <c r="A2046" i="119" s="1"/>
  <c r="A2047" i="119" s="1"/>
  <c r="A2048" i="119" s="1"/>
  <c r="A2049" i="119" s="1"/>
  <c r="A2050" i="119" s="1"/>
  <c r="A2051" i="119" s="1"/>
  <c r="A2052" i="119" s="1"/>
  <c r="A2053" i="119" s="1"/>
  <c r="A2054" i="119" s="1"/>
  <c r="A2055" i="119" s="1"/>
  <c r="A2056" i="119" s="1"/>
  <c r="A2057" i="119" s="1"/>
  <c r="A2058" i="119" s="1"/>
  <c r="A2059" i="119" s="1"/>
  <c r="A2060" i="119" s="1"/>
  <c r="A2061" i="119" s="1"/>
  <c r="A2062" i="119" s="1"/>
  <c r="A2063" i="119" s="1"/>
  <c r="A2064" i="119" s="1"/>
  <c r="A2065" i="119" s="1"/>
  <c r="A2066" i="119" s="1"/>
  <c r="A2067" i="119" s="1"/>
  <c r="A2068" i="119" s="1"/>
  <c r="A2069" i="119" s="1"/>
  <c r="A2070" i="119" s="1"/>
  <c r="A2071" i="119" s="1"/>
  <c r="A2072" i="119" s="1"/>
  <c r="A2073" i="119" s="1"/>
  <c r="A2074" i="119" s="1"/>
  <c r="A2075" i="119" s="1"/>
  <c r="A2076" i="119" s="1"/>
  <c r="A2077" i="119" s="1"/>
  <c r="A2078" i="119" s="1"/>
  <c r="A2079" i="119" s="1"/>
  <c r="A2080" i="119" s="1"/>
  <c r="A2081" i="119" s="1"/>
  <c r="A2082" i="119" s="1"/>
  <c r="A2083" i="119" s="1"/>
  <c r="A2084" i="119" s="1"/>
  <c r="A2085" i="119" s="1"/>
  <c r="A2086" i="119" s="1"/>
  <c r="A2087" i="119" s="1"/>
  <c r="A2088" i="119" s="1"/>
  <c r="A2089" i="119" s="1"/>
  <c r="A2090" i="119" s="1"/>
  <c r="A2091" i="119" s="1"/>
  <c r="A2092" i="119" s="1"/>
  <c r="A2093" i="119" s="1"/>
  <c r="A2094" i="119" s="1"/>
  <c r="A2095" i="119" s="1"/>
  <c r="A2096" i="119" s="1"/>
  <c r="A2097" i="119" s="1"/>
  <c r="A2098" i="119" s="1"/>
  <c r="A2099" i="119" s="1"/>
  <c r="A2100" i="119" s="1"/>
  <c r="A2101" i="119" s="1"/>
  <c r="A2102" i="119" s="1"/>
  <c r="A2103" i="119" s="1"/>
  <c r="A2104" i="119" s="1"/>
  <c r="A2105" i="119" s="1"/>
  <c r="A2106" i="119" s="1"/>
  <c r="A2107" i="119" s="1"/>
  <c r="A2108" i="119" s="1"/>
  <c r="A2109" i="119" s="1"/>
  <c r="A2110" i="119" s="1"/>
  <c r="A2111" i="119" s="1"/>
  <c r="A2112" i="119" s="1"/>
  <c r="A2113" i="119" s="1"/>
  <c r="A2114" i="119" s="1"/>
  <c r="A2115" i="119" s="1"/>
  <c r="A2116" i="119" s="1"/>
  <c r="A2117" i="119" s="1"/>
  <c r="A2118" i="119" s="1"/>
  <c r="A2119" i="119" s="1"/>
  <c r="A2120" i="119" s="1"/>
  <c r="A2121" i="119" s="1"/>
  <c r="A2122" i="119" s="1"/>
  <c r="A2123" i="119" s="1"/>
  <c r="A2124" i="119" s="1"/>
  <c r="A2125" i="119" s="1"/>
  <c r="A2126" i="119" s="1"/>
  <c r="A2127" i="119" s="1"/>
  <c r="A2128" i="119" s="1"/>
  <c r="A2129" i="119" s="1"/>
  <c r="A2130" i="119" s="1"/>
  <c r="A2131" i="119" s="1"/>
  <c r="A2132" i="119" s="1"/>
  <c r="A2133" i="119" s="1"/>
  <c r="A2134" i="119" s="1"/>
  <c r="A2135" i="119" s="1"/>
  <c r="A2136" i="119" s="1"/>
  <c r="A2137" i="119" s="1"/>
  <c r="A2138" i="119" s="1"/>
  <c r="A2139" i="119" s="1"/>
  <c r="A2140" i="119" s="1"/>
  <c r="A2141" i="119" s="1"/>
  <c r="A2142" i="119" s="1"/>
  <c r="A2143" i="119" s="1"/>
  <c r="A2144" i="119" s="1"/>
  <c r="A2145" i="119" s="1"/>
  <c r="A2146" i="119" s="1"/>
  <c r="A2147" i="119" s="1"/>
  <c r="A2148" i="119" s="1"/>
  <c r="A2149" i="119" s="1"/>
  <c r="A2150" i="119" s="1"/>
  <c r="A2151" i="119" s="1"/>
  <c r="A2152" i="119" s="1"/>
  <c r="A2153" i="119" s="1"/>
  <c r="A2154" i="119" s="1"/>
  <c r="A2155" i="119" s="1"/>
  <c r="A2156" i="119" s="1"/>
  <c r="A2157" i="119" s="1"/>
  <c r="A2158" i="119" s="1"/>
  <c r="A2159" i="119" s="1"/>
  <c r="A2160" i="119" s="1"/>
  <c r="A2161" i="119" s="1"/>
  <c r="A2162" i="119" s="1"/>
  <c r="A2163" i="119" s="1"/>
  <c r="A2164" i="119" s="1"/>
  <c r="A2165" i="119" s="1"/>
  <c r="A2166" i="119" s="1"/>
  <c r="A2167" i="119" s="1"/>
  <c r="A2168" i="119" s="1"/>
  <c r="A2169" i="119" s="1"/>
  <c r="A2170" i="119" s="1"/>
  <c r="A2171" i="119" s="1"/>
  <c r="A2172" i="119" s="1"/>
  <c r="A2173" i="119" s="1"/>
  <c r="A2174" i="119" s="1"/>
  <c r="A2175" i="119" s="1"/>
  <c r="A2176" i="119" s="1"/>
  <c r="A2177" i="119" s="1"/>
  <c r="A2178" i="119" s="1"/>
  <c r="A2179" i="119" s="1"/>
  <c r="A2180" i="119" s="1"/>
  <c r="A2181" i="119" s="1"/>
  <c r="A2182" i="119" s="1"/>
  <c r="A2183" i="119" s="1"/>
  <c r="A2184" i="119" s="1"/>
  <c r="A2185" i="119" s="1"/>
  <c r="A2186" i="119" s="1"/>
  <c r="A2187" i="119" s="1"/>
  <c r="A2188" i="119" s="1"/>
  <c r="A2189" i="119" s="1"/>
  <c r="A2190" i="119" s="1"/>
  <c r="A2191" i="119" s="1"/>
  <c r="A2192" i="119" s="1"/>
  <c r="A2193" i="119" s="1"/>
  <c r="A2194" i="119" s="1"/>
  <c r="A2195" i="119" s="1"/>
  <c r="A2196" i="119" s="1"/>
  <c r="A2197" i="119" s="1"/>
  <c r="A2198" i="119" s="1"/>
  <c r="A2199" i="119" s="1"/>
  <c r="A2200" i="119" s="1"/>
  <c r="A2201" i="119" s="1"/>
  <c r="A2202" i="119" s="1"/>
  <c r="A2203" i="119" s="1"/>
  <c r="A2204" i="119" s="1"/>
  <c r="A2205" i="119" s="1"/>
  <c r="A2206" i="119" s="1"/>
  <c r="A2207" i="119" s="1"/>
  <c r="A2208" i="119" s="1"/>
  <c r="A2209" i="119" s="1"/>
  <c r="A2210" i="119" s="1"/>
  <c r="A2211" i="119" s="1"/>
  <c r="A2212" i="119" s="1"/>
  <c r="A2213" i="119" s="1"/>
  <c r="A2214" i="119" s="1"/>
  <c r="A2215" i="119" s="1"/>
  <c r="A2216" i="119" s="1"/>
  <c r="A2217" i="119" s="1"/>
  <c r="A2218" i="119" s="1"/>
  <c r="A2219" i="119" s="1"/>
  <c r="A2220" i="119" s="1"/>
  <c r="A2221" i="119" s="1"/>
  <c r="A2222" i="119" s="1"/>
  <c r="A2223" i="119" s="1"/>
  <c r="A2224" i="119" s="1"/>
  <c r="A2225" i="119" s="1"/>
  <c r="A2226" i="119" s="1"/>
  <c r="A2227" i="119" s="1"/>
  <c r="A2228" i="119" s="1"/>
  <c r="A2229" i="119" s="1"/>
  <c r="A2230" i="119" s="1"/>
  <c r="A2231" i="119" s="1"/>
  <c r="A2232" i="119" s="1"/>
  <c r="A2233" i="119" s="1"/>
  <c r="A2234" i="119" s="1"/>
  <c r="A2235" i="119" s="1"/>
  <c r="A2236" i="119" s="1"/>
  <c r="A2237" i="119" s="1"/>
  <c r="A2238" i="119" s="1"/>
  <c r="A2239" i="119" s="1"/>
  <c r="A2240" i="119" s="1"/>
  <c r="A2241" i="119" s="1"/>
  <c r="A2242" i="119" s="1"/>
  <c r="A2243" i="119" s="1"/>
  <c r="A2244" i="119" s="1"/>
  <c r="A2245" i="119" s="1"/>
  <c r="A2246" i="119" s="1"/>
  <c r="A2247" i="119" s="1"/>
  <c r="A2248" i="119" s="1"/>
  <c r="A2249" i="119" s="1"/>
  <c r="A2250" i="119" s="1"/>
  <c r="A2251" i="119" s="1"/>
  <c r="A2252" i="119" s="1"/>
  <c r="A2253" i="119" s="1"/>
  <c r="A2254" i="119" s="1"/>
  <c r="A2255" i="119" s="1"/>
  <c r="A2256" i="119" s="1"/>
  <c r="A2257" i="119" s="1"/>
  <c r="A2258" i="119" s="1"/>
  <c r="A2259" i="119" s="1"/>
  <c r="A2260" i="119" s="1"/>
  <c r="A2261" i="119" s="1"/>
  <c r="A2262" i="119" s="1"/>
  <c r="A2263" i="119" s="1"/>
  <c r="A2264" i="119" s="1"/>
  <c r="A2265" i="119" s="1"/>
  <c r="A2266" i="119" s="1"/>
  <c r="A2267" i="119" s="1"/>
  <c r="A2268" i="119" s="1"/>
  <c r="A2269" i="119" s="1"/>
  <c r="A2270" i="119" s="1"/>
  <c r="A2271" i="119" s="1"/>
  <c r="A2272" i="119" s="1"/>
  <c r="A2273" i="119" s="1"/>
  <c r="A2274" i="119" s="1"/>
  <c r="A2275" i="119" s="1"/>
  <c r="A2276" i="119" s="1"/>
  <c r="A2277" i="119" s="1"/>
  <c r="A2278" i="119" s="1"/>
  <c r="A2279" i="119" s="1"/>
  <c r="A2280" i="119" s="1"/>
  <c r="A2281" i="119" s="1"/>
  <c r="A2282" i="119" s="1"/>
  <c r="A2283" i="119" s="1"/>
  <c r="A2284" i="119" s="1"/>
  <c r="A2285" i="119" s="1"/>
  <c r="A2286" i="119" s="1"/>
  <c r="A2287" i="119" s="1"/>
  <c r="A2288" i="119" s="1"/>
  <c r="A2289" i="119" s="1"/>
  <c r="A2290" i="119" s="1"/>
  <c r="A2291" i="119" s="1"/>
  <c r="A2292" i="119" s="1"/>
  <c r="A2293" i="119" s="1"/>
  <c r="A2294" i="119" s="1"/>
  <c r="A2295" i="119" s="1"/>
  <c r="A2296" i="119" s="1"/>
  <c r="A2297" i="119" s="1"/>
  <c r="A2298" i="119" s="1"/>
  <c r="A2299" i="119" s="1"/>
  <c r="A2300" i="119" s="1"/>
  <c r="A2301" i="119" s="1"/>
  <c r="A2302" i="119" s="1"/>
  <c r="A2303" i="119" s="1"/>
  <c r="A2304" i="119" s="1"/>
  <c r="A2305" i="119" s="1"/>
  <c r="A2306" i="119" s="1"/>
  <c r="A2307" i="119" s="1"/>
  <c r="A2308" i="119" s="1"/>
  <c r="A2309" i="119" s="1"/>
  <c r="A2310" i="119" s="1"/>
  <c r="A2311" i="119" s="1"/>
  <c r="A2312" i="119" s="1"/>
  <c r="A2313" i="119" s="1"/>
  <c r="A2314" i="119" s="1"/>
  <c r="A2315" i="119" s="1"/>
  <c r="A2316" i="119" s="1"/>
  <c r="A2317" i="119" s="1"/>
  <c r="A2318" i="119" s="1"/>
  <c r="A2319" i="119" s="1"/>
  <c r="A2320" i="119" s="1"/>
  <c r="A2321" i="119" s="1"/>
  <c r="A2322" i="119" s="1"/>
  <c r="A2323" i="119" s="1"/>
  <c r="A2324" i="119" s="1"/>
  <c r="A2325" i="119" s="1"/>
  <c r="A2326" i="119" s="1"/>
  <c r="A2327" i="119" s="1"/>
  <c r="A2328" i="119" s="1"/>
  <c r="A2329" i="119" s="1"/>
  <c r="A2330" i="119" s="1"/>
  <c r="A2331" i="119" s="1"/>
  <c r="A2332" i="119" s="1"/>
  <c r="A2333" i="119" s="1"/>
  <c r="A2334" i="119" s="1"/>
  <c r="A2335" i="119" s="1"/>
  <c r="A2336" i="119" s="1"/>
  <c r="A2337" i="119" s="1"/>
  <c r="A2338" i="119" s="1"/>
  <c r="A2339" i="119" s="1"/>
  <c r="A2340" i="119" s="1"/>
  <c r="A2341" i="119" s="1"/>
  <c r="A2342" i="119" s="1"/>
  <c r="A2343" i="119" s="1"/>
  <c r="A2344" i="119" s="1"/>
  <c r="A2345" i="119" s="1"/>
  <c r="A2346" i="119" s="1"/>
  <c r="A2347" i="119" s="1"/>
  <c r="A2348" i="119" s="1"/>
  <c r="A2349" i="119" s="1"/>
  <c r="A2350" i="119" s="1"/>
  <c r="A2351" i="119" s="1"/>
  <c r="A2352" i="119" s="1"/>
  <c r="A2353" i="119" s="1"/>
  <c r="A2354" i="119" s="1"/>
  <c r="A2355" i="119" s="1"/>
  <c r="A2356" i="119" s="1"/>
  <c r="A2357" i="119" s="1"/>
  <c r="A2358" i="119" s="1"/>
  <c r="A2359" i="119" s="1"/>
  <c r="A2360" i="119" s="1"/>
  <c r="A2361" i="119" s="1"/>
  <c r="A2362" i="119" s="1"/>
  <c r="A2363" i="119" s="1"/>
  <c r="A2364" i="119" s="1"/>
  <c r="A2365" i="119" s="1"/>
  <c r="A2366" i="119" s="1"/>
  <c r="A2367" i="119" s="1"/>
  <c r="A2368" i="119" s="1"/>
  <c r="A2369" i="119" s="1"/>
  <c r="A2370" i="119" s="1"/>
  <c r="A2371" i="119" s="1"/>
  <c r="A2372" i="119" s="1"/>
  <c r="A2373" i="119" s="1"/>
  <c r="A2374" i="119" s="1"/>
  <c r="A2375" i="119" s="1"/>
  <c r="A2376" i="119" s="1"/>
  <c r="A2377" i="119" s="1"/>
  <c r="A2378" i="119" s="1"/>
  <c r="A2379" i="119" s="1"/>
  <c r="A2380" i="119" s="1"/>
  <c r="A2381" i="119" s="1"/>
  <c r="A2382" i="119" s="1"/>
  <c r="A2383" i="119" s="1"/>
  <c r="A2384" i="119" s="1"/>
  <c r="A2385" i="119" s="1"/>
  <c r="A2386" i="119" s="1"/>
  <c r="A2387" i="119" s="1"/>
  <c r="A2388" i="119" s="1"/>
  <c r="A2389" i="119" s="1"/>
  <c r="A2390" i="119" s="1"/>
  <c r="A2391" i="119" s="1"/>
  <c r="A2392" i="119" s="1"/>
  <c r="A2393" i="119" s="1"/>
  <c r="A2394" i="119" s="1"/>
  <c r="A2395" i="119" s="1"/>
  <c r="A2396" i="119" s="1"/>
  <c r="A2397" i="119" s="1"/>
  <c r="A2398" i="119" s="1"/>
  <c r="A2399" i="119" s="1"/>
  <c r="A2400" i="119" s="1"/>
  <c r="A2401" i="119" s="1"/>
  <c r="A2402" i="119" s="1"/>
  <c r="A2403" i="119" s="1"/>
  <c r="A2404" i="119" s="1"/>
  <c r="A2405" i="119" s="1"/>
  <c r="A2406" i="119" s="1"/>
  <c r="A2407" i="119" s="1"/>
  <c r="A2408" i="119" s="1"/>
  <c r="A2409" i="119" s="1"/>
  <c r="A2410" i="119" s="1"/>
  <c r="A2411" i="119" s="1"/>
  <c r="A2412" i="119" s="1"/>
  <c r="A2413" i="119" s="1"/>
  <c r="A2414" i="119" s="1"/>
  <c r="A2415" i="119" s="1"/>
  <c r="A2416" i="119" s="1"/>
  <c r="A2417" i="119" s="1"/>
  <c r="A2418" i="119" s="1"/>
  <c r="A2419" i="119" s="1"/>
  <c r="A2420" i="119" s="1"/>
  <c r="A2421" i="119" s="1"/>
  <c r="A2422" i="119" s="1"/>
  <c r="A2423" i="119" s="1"/>
  <c r="A2424" i="119" s="1"/>
  <c r="A2425" i="119" s="1"/>
  <c r="A2426" i="119" s="1"/>
  <c r="A2427" i="119" s="1"/>
  <c r="A2428" i="119" s="1"/>
  <c r="A2429" i="119" s="1"/>
  <c r="A2430" i="119" s="1"/>
  <c r="A2431" i="119" s="1"/>
  <c r="A2432" i="119" s="1"/>
  <c r="A2433" i="119" s="1"/>
  <c r="A2434" i="119" s="1"/>
  <c r="A2435" i="119" s="1"/>
  <c r="A2436" i="119" s="1"/>
  <c r="A2437" i="119" s="1"/>
  <c r="A2438" i="119" s="1"/>
  <c r="A2439" i="119" s="1"/>
  <c r="A2440" i="119" s="1"/>
  <c r="A2441" i="119" s="1"/>
  <c r="A2442" i="119" s="1"/>
  <c r="A2443" i="119" s="1"/>
  <c r="A2444" i="119" s="1"/>
  <c r="A2445" i="119" s="1"/>
  <c r="A2446" i="119" s="1"/>
  <c r="A2447" i="119" s="1"/>
  <c r="A2448" i="119" s="1"/>
  <c r="A2449" i="119" s="1"/>
  <c r="A2450" i="119" s="1"/>
  <c r="A2451" i="119" s="1"/>
  <c r="A2452" i="119" s="1"/>
  <c r="A2453" i="119" s="1"/>
  <c r="A2454" i="119" s="1"/>
  <c r="A2455" i="119" s="1"/>
  <c r="A2456" i="119" s="1"/>
  <c r="A2457" i="119" s="1"/>
  <c r="A2458" i="119" s="1"/>
  <c r="A2459" i="119" s="1"/>
  <c r="A2460" i="119" s="1"/>
  <c r="A2461" i="119" s="1"/>
  <c r="A2462" i="119" s="1"/>
  <c r="A2463" i="119" s="1"/>
  <c r="A2464" i="119" s="1"/>
  <c r="A2465" i="119" s="1"/>
  <c r="A2466" i="119" s="1"/>
  <c r="A2467" i="119" s="1"/>
  <c r="A2468" i="119" s="1"/>
  <c r="A2469" i="119" s="1"/>
  <c r="A2470" i="119" s="1"/>
  <c r="A2471" i="119" s="1"/>
  <c r="A2472" i="119" s="1"/>
  <c r="A2473" i="119" s="1"/>
  <c r="A2474" i="119" s="1"/>
  <c r="A2475" i="119" s="1"/>
  <c r="A2476" i="119" s="1"/>
  <c r="A2477" i="119" s="1"/>
  <c r="A2478" i="119" s="1"/>
  <c r="A2479" i="119" s="1"/>
  <c r="A2480" i="119" s="1"/>
  <c r="A2481" i="119" s="1"/>
  <c r="A2482" i="119" s="1"/>
  <c r="A2483" i="119" s="1"/>
  <c r="A2484" i="119" s="1"/>
  <c r="A2485" i="119" s="1"/>
  <c r="A2486" i="119" s="1"/>
  <c r="A2487" i="119" s="1"/>
  <c r="A2488" i="119" s="1"/>
  <c r="A2489" i="119" s="1"/>
  <c r="A2490" i="119" s="1"/>
  <c r="A2491" i="119" s="1"/>
  <c r="A2492" i="119" s="1"/>
  <c r="A2493" i="119" s="1"/>
  <c r="A2494" i="119" s="1"/>
  <c r="A2495" i="119" s="1"/>
  <c r="A2496" i="119" s="1"/>
  <c r="A2497" i="119" s="1"/>
  <c r="A2498" i="119" s="1"/>
  <c r="A2499" i="119" s="1"/>
  <c r="A2500" i="119" s="1"/>
  <c r="A2501" i="119" s="1"/>
  <c r="A2502" i="119" s="1"/>
  <c r="A2503" i="119" s="1"/>
  <c r="A2504" i="119" s="1"/>
  <c r="A2505" i="119" s="1"/>
  <c r="A2506" i="119" s="1"/>
  <c r="A2507" i="119" s="1"/>
  <c r="A2508" i="119" s="1"/>
  <c r="A2509" i="119" s="1"/>
  <c r="A2510" i="119" s="1"/>
  <c r="A2511" i="119" s="1"/>
  <c r="A2512" i="119" s="1"/>
  <c r="A2513" i="119" s="1"/>
  <c r="A2514" i="119" s="1"/>
  <c r="A2515" i="119" s="1"/>
  <c r="A2516" i="119" s="1"/>
  <c r="A2517" i="119" s="1"/>
  <c r="A2518" i="119" s="1"/>
  <c r="A2519" i="119" s="1"/>
  <c r="A2520" i="119" s="1"/>
  <c r="A2521" i="119" s="1"/>
  <c r="A2522" i="119" s="1"/>
  <c r="A2523" i="119" s="1"/>
  <c r="A2524" i="119" s="1"/>
  <c r="A2525" i="119" s="1"/>
  <c r="A2526" i="119" s="1"/>
  <c r="A2527" i="119" s="1"/>
  <c r="A2528" i="119" s="1"/>
  <c r="A2529" i="119" s="1"/>
  <c r="A2530" i="119" s="1"/>
  <c r="A2531" i="119" s="1"/>
  <c r="A2532" i="119" s="1"/>
  <c r="A2533" i="119" s="1"/>
  <c r="A2534" i="119" s="1"/>
  <c r="A2535" i="119" s="1"/>
  <c r="A2536" i="119" s="1"/>
  <c r="A2537" i="119" s="1"/>
  <c r="A2538" i="119" s="1"/>
  <c r="A2539" i="119" s="1"/>
  <c r="A2540" i="119" s="1"/>
  <c r="A2541" i="119" s="1"/>
  <c r="A2542" i="119" s="1"/>
  <c r="A2543" i="119" s="1"/>
  <c r="A2544" i="119" s="1"/>
  <c r="A2545" i="119" s="1"/>
  <c r="A2546" i="119" s="1"/>
  <c r="A2547" i="119" s="1"/>
  <c r="A2548" i="119" s="1"/>
  <c r="A2549" i="119" s="1"/>
  <c r="A2550" i="119" s="1"/>
  <c r="A2551" i="119" s="1"/>
  <c r="A2552" i="119" s="1"/>
  <c r="A2553" i="119" s="1"/>
  <c r="A2554" i="119" s="1"/>
  <c r="A2555" i="119" s="1"/>
  <c r="A2556" i="119" s="1"/>
  <c r="A2557" i="119" s="1"/>
  <c r="A2558" i="119" s="1"/>
  <c r="A2559" i="119" s="1"/>
  <c r="A2560" i="119" s="1"/>
  <c r="A2561" i="119" s="1"/>
  <c r="A2562" i="119" s="1"/>
  <c r="A2563" i="119" s="1"/>
  <c r="A2564" i="119" s="1"/>
  <c r="A2565" i="119" s="1"/>
  <c r="A2566" i="119" s="1"/>
  <c r="A2567" i="119" s="1"/>
  <c r="A2568" i="119" s="1"/>
  <c r="A2569" i="119" s="1"/>
  <c r="A2570" i="119" s="1"/>
  <c r="A2571" i="119" s="1"/>
  <c r="A2572" i="119" s="1"/>
  <c r="A2573" i="119" s="1"/>
  <c r="A2574" i="119" s="1"/>
  <c r="A2575" i="119" s="1"/>
  <c r="A2576" i="119" s="1"/>
  <c r="A2577" i="119" s="1"/>
  <c r="A2578" i="119" s="1"/>
  <c r="A2579" i="119" s="1"/>
  <c r="A2580" i="119" s="1"/>
  <c r="A2581" i="119" s="1"/>
  <c r="A2582" i="119" s="1"/>
  <c r="A2583" i="119" s="1"/>
  <c r="A2584" i="119" s="1"/>
  <c r="A2585" i="119" s="1"/>
  <c r="A2586" i="119" s="1"/>
  <c r="A2587" i="119" s="1"/>
  <c r="A2588" i="119" s="1"/>
  <c r="A2589" i="119" s="1"/>
  <c r="A2590" i="119" s="1"/>
  <c r="A2591" i="119" s="1"/>
  <c r="A2592" i="119" s="1"/>
  <c r="A2593" i="119" s="1"/>
  <c r="A2594" i="119" s="1"/>
  <c r="A2595" i="119" s="1"/>
  <c r="A2596" i="119" s="1"/>
  <c r="A2597" i="119" s="1"/>
  <c r="A2598" i="119" s="1"/>
  <c r="A2599" i="119" s="1"/>
  <c r="A2600" i="119" s="1"/>
  <c r="A2601" i="119" s="1"/>
  <c r="A2602" i="119" s="1"/>
  <c r="A2603" i="119" s="1"/>
  <c r="A2604" i="119" s="1"/>
  <c r="A2605" i="119" s="1"/>
  <c r="A2606" i="119" s="1"/>
  <c r="A2607" i="119" s="1"/>
  <c r="A2608" i="119" s="1"/>
  <c r="A2609" i="119" s="1"/>
  <c r="A2610" i="119" s="1"/>
  <c r="A2611" i="119" s="1"/>
  <c r="A2612" i="119" s="1"/>
  <c r="A2613" i="119" s="1"/>
  <c r="A2614" i="119" s="1"/>
  <c r="A2615" i="119" s="1"/>
  <c r="A2616" i="119" s="1"/>
  <c r="A2617" i="119" s="1"/>
  <c r="A2618" i="119" s="1"/>
  <c r="A2619" i="119" s="1"/>
  <c r="A2620" i="119" s="1"/>
  <c r="A2621" i="119" s="1"/>
  <c r="A2622" i="119" s="1"/>
  <c r="A2623" i="119" s="1"/>
  <c r="A2624" i="119" s="1"/>
  <c r="A2625" i="119" s="1"/>
  <c r="A2626" i="119" s="1"/>
  <c r="A2627" i="119" s="1"/>
  <c r="A2628" i="119" s="1"/>
  <c r="A2629" i="119" s="1"/>
  <c r="A2630" i="119" s="1"/>
  <c r="A2631" i="119" s="1"/>
  <c r="A2632" i="119" s="1"/>
  <c r="A2633" i="119" s="1"/>
  <c r="A2634" i="119" s="1"/>
  <c r="A2635" i="119" s="1"/>
  <c r="A2636" i="119" s="1"/>
  <c r="A2637" i="119" s="1"/>
  <c r="A2638" i="119" s="1"/>
  <c r="A2639" i="119" s="1"/>
  <c r="A2640" i="119" s="1"/>
  <c r="A2641" i="119" s="1"/>
  <c r="A2642" i="119" s="1"/>
  <c r="A2643" i="119" s="1"/>
  <c r="A2644" i="119" s="1"/>
  <c r="A2645" i="119" s="1"/>
  <c r="A2646" i="119" s="1"/>
  <c r="A2647" i="119" s="1"/>
  <c r="A2648" i="119" s="1"/>
  <c r="A2649" i="119" s="1"/>
  <c r="A2650" i="119" s="1"/>
  <c r="A2651" i="119" s="1"/>
  <c r="A2652" i="119" s="1"/>
  <c r="A2653" i="119" s="1"/>
  <c r="A2654" i="119" s="1"/>
  <c r="A2655" i="119" s="1"/>
  <c r="A2656" i="119" s="1"/>
  <c r="A2657" i="119" s="1"/>
  <c r="A2658" i="119" s="1"/>
  <c r="A2659" i="119" s="1"/>
  <c r="A2660" i="119" s="1"/>
  <c r="A2661" i="119" s="1"/>
  <c r="A2662" i="119" s="1"/>
  <c r="A2663" i="119" s="1"/>
  <c r="A2664" i="119" s="1"/>
  <c r="A2665" i="119" s="1"/>
  <c r="A2666" i="119" s="1"/>
  <c r="A2667" i="119" s="1"/>
  <c r="A2668" i="119" s="1"/>
  <c r="A2669" i="119" s="1"/>
  <c r="A2670" i="119" s="1"/>
  <c r="A2671" i="119" s="1"/>
  <c r="A2672" i="119" s="1"/>
  <c r="A2673" i="119" s="1"/>
  <c r="A2674" i="119" s="1"/>
  <c r="A2675" i="119" s="1"/>
  <c r="A2676" i="119" s="1"/>
  <c r="A2677" i="119" s="1"/>
  <c r="A2678" i="119" s="1"/>
  <c r="A2679" i="119" s="1"/>
  <c r="A2680" i="119" s="1"/>
  <c r="A2681" i="119" s="1"/>
  <c r="A2682" i="119" s="1"/>
  <c r="A2683" i="119" s="1"/>
  <c r="A2684" i="119" s="1"/>
  <c r="A2685" i="119" s="1"/>
  <c r="A2686" i="119" s="1"/>
  <c r="A2687" i="119" s="1"/>
  <c r="A2688" i="119" s="1"/>
  <c r="A2689" i="119" s="1"/>
  <c r="A2690" i="119" s="1"/>
  <c r="A2691" i="119" s="1"/>
  <c r="A2692" i="119" s="1"/>
  <c r="A2693" i="119" s="1"/>
  <c r="A2694" i="119" s="1"/>
  <c r="A2695" i="119" s="1"/>
  <c r="A2696" i="119" s="1"/>
  <c r="A2697" i="119" s="1"/>
  <c r="A2698" i="119" s="1"/>
  <c r="A2699" i="119" s="1"/>
  <c r="A2700" i="119" s="1"/>
  <c r="A2701" i="119" s="1"/>
  <c r="A2702" i="119" s="1"/>
  <c r="A2703" i="119" s="1"/>
  <c r="A2704" i="119" s="1"/>
  <c r="A2705" i="119" s="1"/>
  <c r="A2706" i="119" s="1"/>
  <c r="A2707" i="119" s="1"/>
  <c r="A2708" i="119" s="1"/>
  <c r="A2709" i="119" s="1"/>
  <c r="A2710" i="119" s="1"/>
  <c r="A2711" i="119" s="1"/>
  <c r="A2712" i="119" s="1"/>
  <c r="A2713" i="119" s="1"/>
  <c r="A2714" i="119" s="1"/>
  <c r="A2715" i="119" s="1"/>
  <c r="A2716" i="119" s="1"/>
  <c r="A2717" i="119" s="1"/>
  <c r="A2718" i="119" s="1"/>
  <c r="A2719" i="119" s="1"/>
  <c r="A2720" i="119" s="1"/>
  <c r="A2721" i="119" s="1"/>
  <c r="A2722" i="119" s="1"/>
  <c r="A2723" i="119" s="1"/>
  <c r="A2724" i="119" s="1"/>
  <c r="A2725" i="119" s="1"/>
  <c r="A2726" i="119" s="1"/>
  <c r="A2727" i="119" s="1"/>
  <c r="A2728" i="119" s="1"/>
  <c r="A2729" i="119" s="1"/>
  <c r="A2730" i="119" s="1"/>
  <c r="A2731" i="119" s="1"/>
  <c r="A2732" i="119" s="1"/>
  <c r="A2733" i="119" s="1"/>
  <c r="A2734" i="119" s="1"/>
  <c r="A2735" i="119" s="1"/>
  <c r="A2736" i="119" s="1"/>
  <c r="A2737" i="119" s="1"/>
  <c r="A2738" i="119" s="1"/>
  <c r="A2739" i="119" s="1"/>
  <c r="A2740" i="119" s="1"/>
  <c r="A2741" i="119" s="1"/>
  <c r="A2742" i="119" s="1"/>
  <c r="A2743" i="119" s="1"/>
  <c r="A2744" i="119" s="1"/>
  <c r="A2745" i="119" s="1"/>
  <c r="A2746" i="119" s="1"/>
  <c r="A2747" i="119" s="1"/>
  <c r="A2748" i="119" s="1"/>
  <c r="A2749" i="119" s="1"/>
  <c r="A2750" i="119" s="1"/>
  <c r="A2751" i="119" s="1"/>
  <c r="A2752" i="119" s="1"/>
  <c r="A2753" i="119" s="1"/>
  <c r="A2754" i="119" s="1"/>
  <c r="A2755" i="119" s="1"/>
  <c r="A2756" i="119" s="1"/>
  <c r="A2757" i="119" s="1"/>
  <c r="A2758" i="119" s="1"/>
  <c r="A2759" i="119" s="1"/>
  <c r="A2760" i="119" s="1"/>
  <c r="A2761" i="119" s="1"/>
  <c r="A2762" i="119" s="1"/>
  <c r="A2763" i="119" s="1"/>
  <c r="A2764" i="119" s="1"/>
  <c r="A2765" i="119" s="1"/>
  <c r="A2766" i="119" s="1"/>
  <c r="A2767" i="119" s="1"/>
  <c r="A2768" i="119" s="1"/>
  <c r="A2769" i="119" s="1"/>
  <c r="A2770" i="119" s="1"/>
  <c r="A2771" i="119" s="1"/>
  <c r="A2772" i="119" s="1"/>
  <c r="A2773" i="119" s="1"/>
  <c r="A2774" i="119" s="1"/>
  <c r="A2775" i="119" s="1"/>
  <c r="A2776" i="119" s="1"/>
  <c r="A2777" i="119" s="1"/>
  <c r="A2778" i="119" s="1"/>
  <c r="A2779" i="119" s="1"/>
  <c r="A2780" i="119" s="1"/>
  <c r="A2781" i="119" s="1"/>
  <c r="A2782" i="119" s="1"/>
  <c r="A2783" i="119" s="1"/>
  <c r="A2784" i="119" s="1"/>
  <c r="A2785" i="119" s="1"/>
  <c r="A2786" i="119" s="1"/>
  <c r="A2787" i="119" s="1"/>
  <c r="A2788" i="119" s="1"/>
  <c r="A2789" i="119" s="1"/>
  <c r="A2790" i="119" s="1"/>
  <c r="A2791" i="119" s="1"/>
  <c r="A2792" i="119" s="1"/>
  <c r="A2793" i="119" s="1"/>
  <c r="A2794" i="119" s="1"/>
  <c r="A2795" i="119" s="1"/>
  <c r="A2796" i="119" s="1"/>
  <c r="A2797" i="119" s="1"/>
  <c r="A2798" i="119" s="1"/>
  <c r="A2799" i="119" s="1"/>
  <c r="A2800" i="119" s="1"/>
  <c r="A2801" i="119" s="1"/>
  <c r="A2802" i="119" s="1"/>
  <c r="A2803" i="119" s="1"/>
  <c r="A2804" i="119" s="1"/>
  <c r="A2805" i="119" s="1"/>
  <c r="A2806" i="119" s="1"/>
  <c r="A2807" i="119" s="1"/>
  <c r="A2808" i="119" s="1"/>
  <c r="A2809" i="119" s="1"/>
  <c r="A2810" i="119" s="1"/>
  <c r="A2811" i="119" s="1"/>
  <c r="A2812" i="119" s="1"/>
  <c r="A2813" i="119" s="1"/>
  <c r="A2814" i="119" s="1"/>
  <c r="A2815" i="119" s="1"/>
  <c r="A2816" i="119" s="1"/>
  <c r="A2817" i="119" s="1"/>
  <c r="A2818" i="119" s="1"/>
  <c r="A2819" i="119" s="1"/>
  <c r="A2820" i="119" s="1"/>
  <c r="A2821" i="119" s="1"/>
  <c r="A2822" i="119" s="1"/>
  <c r="A2823" i="119" s="1"/>
  <c r="A2824" i="119" s="1"/>
  <c r="A2825" i="119" s="1"/>
  <c r="A2826" i="119" s="1"/>
  <c r="A2827" i="119" s="1"/>
  <c r="A2828" i="119" s="1"/>
  <c r="A2829" i="119" s="1"/>
  <c r="A2830" i="119" s="1"/>
  <c r="A2831" i="119" s="1"/>
  <c r="A2832" i="119" s="1"/>
  <c r="A2833" i="119" s="1"/>
  <c r="A2834" i="119" s="1"/>
  <c r="A2835" i="119" s="1"/>
  <c r="A2836" i="119" s="1"/>
  <c r="A2837" i="119" s="1"/>
  <c r="A2838" i="119" s="1"/>
  <c r="A2839" i="119" s="1"/>
  <c r="A2840" i="119" s="1"/>
  <c r="A2841" i="119" s="1"/>
  <c r="A2842" i="119" s="1"/>
  <c r="A2843" i="119" s="1"/>
  <c r="A2844" i="119" s="1"/>
  <c r="A2845" i="119" s="1"/>
  <c r="A2846" i="119" s="1"/>
  <c r="A2847" i="119" s="1"/>
  <c r="A2848" i="119" s="1"/>
  <c r="A2849" i="119" s="1"/>
  <c r="A2850" i="119" s="1"/>
  <c r="A2851" i="119" s="1"/>
  <c r="A2852" i="119" s="1"/>
  <c r="A2853" i="119" s="1"/>
  <c r="A2854" i="119" s="1"/>
  <c r="A2855" i="119" s="1"/>
  <c r="A2856" i="119" s="1"/>
  <c r="A2857" i="119" s="1"/>
  <c r="A2858" i="119" s="1"/>
  <c r="A2859" i="119" s="1"/>
  <c r="A2860" i="119" s="1"/>
  <c r="A2861" i="119" s="1"/>
  <c r="A2862" i="119" s="1"/>
  <c r="A2863" i="119" s="1"/>
  <c r="A2864" i="119" s="1"/>
  <c r="A2865" i="119" s="1"/>
  <c r="A2866" i="119" s="1"/>
  <c r="A2867" i="119" s="1"/>
  <c r="A2868" i="119" s="1"/>
  <c r="A2869" i="119" s="1"/>
  <c r="A2870" i="119" s="1"/>
  <c r="A2871" i="119" s="1"/>
  <c r="A2872" i="119" s="1"/>
  <c r="A2873" i="119" s="1"/>
  <c r="A2874" i="119" s="1"/>
  <c r="A2875" i="119" s="1"/>
  <c r="A2876" i="119" s="1"/>
  <c r="A2877" i="119" s="1"/>
  <c r="A2878" i="119" s="1"/>
  <c r="A2879" i="119" s="1"/>
  <c r="A2880" i="119" s="1"/>
  <c r="A2881" i="119" s="1"/>
  <c r="A2882" i="119" s="1"/>
  <c r="A2883" i="119" s="1"/>
  <c r="A2884" i="119" s="1"/>
  <c r="A2885" i="119" s="1"/>
  <c r="A2886" i="119" s="1"/>
  <c r="A2887" i="119" s="1"/>
  <c r="A2888" i="119" s="1"/>
  <c r="A2889" i="119" s="1"/>
  <c r="A2890" i="119" s="1"/>
  <c r="A2891" i="119" s="1"/>
  <c r="A2892" i="119" s="1"/>
  <c r="A2893" i="119" s="1"/>
  <c r="A2894" i="119" s="1"/>
  <c r="A2895" i="119" s="1"/>
  <c r="A2896" i="119" s="1"/>
  <c r="A2897" i="119" s="1"/>
  <c r="A2898" i="119" s="1"/>
  <c r="A2899" i="119" s="1"/>
  <c r="A2900" i="119" s="1"/>
  <c r="A2901" i="119" s="1"/>
  <c r="A2902" i="119" s="1"/>
  <c r="A2903" i="119" s="1"/>
  <c r="A2904" i="119" s="1"/>
  <c r="A2905" i="119" s="1"/>
  <c r="A2906" i="119" s="1"/>
  <c r="A2907" i="119" s="1"/>
  <c r="A2908" i="119" s="1"/>
  <c r="A2909" i="119" s="1"/>
  <c r="A2910" i="119" s="1"/>
  <c r="A2911" i="119" s="1"/>
  <c r="A2912" i="119" s="1"/>
  <c r="A2913" i="119" s="1"/>
  <c r="A2914" i="119" s="1"/>
  <c r="A2915" i="119" s="1"/>
  <c r="A2916" i="119" s="1"/>
  <c r="A2917" i="119" s="1"/>
  <c r="A2918" i="119" s="1"/>
  <c r="A2919" i="119" s="1"/>
  <c r="A2920" i="119" s="1"/>
  <c r="A2921" i="119" s="1"/>
  <c r="A2922" i="119" s="1"/>
  <c r="A2923" i="119" s="1"/>
  <c r="A2924" i="119" s="1"/>
  <c r="A2925" i="119" s="1"/>
  <c r="A2926" i="119" s="1"/>
  <c r="A2927" i="119" s="1"/>
  <c r="A2928" i="119" s="1"/>
  <c r="A2929" i="119" s="1"/>
  <c r="A2930" i="119" s="1"/>
  <c r="A2931" i="119" s="1"/>
  <c r="A2932" i="119" s="1"/>
  <c r="A2933" i="119" s="1"/>
  <c r="A2934" i="119" s="1"/>
  <c r="A2935" i="119" s="1"/>
  <c r="A2936" i="119" s="1"/>
  <c r="A2937" i="119" s="1"/>
  <c r="A2938" i="119" s="1"/>
  <c r="A2939" i="119" s="1"/>
  <c r="A2940" i="119" s="1"/>
  <c r="A2941" i="119" s="1"/>
  <c r="A2942" i="119" s="1"/>
  <c r="A2943" i="119" s="1"/>
  <c r="A2944" i="119" s="1"/>
  <c r="A2945" i="119" s="1"/>
  <c r="A2946" i="119" s="1"/>
  <c r="A2947" i="119" s="1"/>
  <c r="A2948" i="119" s="1"/>
  <c r="A2949" i="119" s="1"/>
  <c r="A2950" i="119" s="1"/>
  <c r="A2951" i="119" s="1"/>
  <c r="A2952" i="119" s="1"/>
  <c r="A2953" i="119" s="1"/>
  <c r="A2954" i="119" s="1"/>
  <c r="A2955" i="119" s="1"/>
  <c r="A2956" i="119" s="1"/>
  <c r="A2957" i="119" s="1"/>
  <c r="A2958" i="119" s="1"/>
  <c r="A2959" i="119" s="1"/>
  <c r="A2960" i="119" s="1"/>
  <c r="A2961" i="119" s="1"/>
  <c r="A2962" i="119" s="1"/>
  <c r="A2963" i="119" s="1"/>
  <c r="A2964" i="119" s="1"/>
  <c r="A2965" i="119" s="1"/>
  <c r="A2966" i="119" s="1"/>
  <c r="A2967" i="119" s="1"/>
  <c r="A2968" i="119" s="1"/>
  <c r="A2969" i="119" s="1"/>
  <c r="A2970" i="119" s="1"/>
  <c r="A2971" i="119" s="1"/>
  <c r="A2972" i="119" s="1"/>
  <c r="A2973" i="119" s="1"/>
  <c r="A2974" i="119" s="1"/>
  <c r="A2975" i="119" s="1"/>
  <c r="A2976" i="119" s="1"/>
  <c r="A2977" i="119" s="1"/>
  <c r="A2978" i="119" s="1"/>
  <c r="A2979" i="119" s="1"/>
  <c r="A2980" i="119" s="1"/>
  <c r="A2981" i="119" s="1"/>
  <c r="A2982" i="119" s="1"/>
  <c r="A2983" i="119" s="1"/>
  <c r="A2984" i="119" s="1"/>
  <c r="A2985" i="119" s="1"/>
  <c r="A2986" i="119" s="1"/>
  <c r="A2987" i="119" s="1"/>
  <c r="A2988" i="119" s="1"/>
  <c r="A2989" i="119" s="1"/>
  <c r="A2990" i="119" s="1"/>
  <c r="A2991" i="119" s="1"/>
  <c r="A2992" i="119" s="1"/>
  <c r="A2993" i="119" s="1"/>
  <c r="A2994" i="119" s="1"/>
  <c r="A2995" i="119" s="1"/>
  <c r="A2996" i="119" s="1"/>
  <c r="A2997" i="119" s="1"/>
  <c r="A2998" i="119" s="1"/>
  <c r="A2999" i="119" s="1"/>
  <c r="A3000" i="119" s="1"/>
  <c r="A3001" i="119" s="1"/>
  <c r="A3002" i="119" s="1"/>
  <c r="A3003" i="119" s="1"/>
  <c r="A3004" i="119" s="1"/>
  <c r="A3005" i="119" s="1"/>
  <c r="A3006" i="119" s="1"/>
  <c r="A3007" i="119" s="1"/>
  <c r="A3008" i="119" s="1"/>
  <c r="A3009" i="119" s="1"/>
  <c r="A3010" i="119" s="1"/>
  <c r="A3011" i="119" s="1"/>
  <c r="A3012" i="119" s="1"/>
  <c r="A3013" i="119" s="1"/>
  <c r="A3014" i="119" s="1"/>
  <c r="A3015" i="119" s="1"/>
  <c r="A3016" i="119" s="1"/>
  <c r="A3017" i="119" s="1"/>
  <c r="A3018" i="119" s="1"/>
  <c r="A3019" i="119" s="1"/>
  <c r="A3020" i="119" s="1"/>
  <c r="A3021" i="119" s="1"/>
  <c r="A3022" i="119" s="1"/>
  <c r="A3023" i="119" s="1"/>
  <c r="A3024" i="119" s="1"/>
  <c r="A3025" i="119" s="1"/>
  <c r="A3026" i="119" s="1"/>
  <c r="A3027" i="119" s="1"/>
  <c r="A3028" i="119" s="1"/>
  <c r="A3029" i="119" s="1"/>
  <c r="A3030" i="119" s="1"/>
  <c r="A3031" i="119" s="1"/>
  <c r="A3032" i="119" s="1"/>
  <c r="A3033" i="119" s="1"/>
  <c r="A3034" i="119" s="1"/>
  <c r="A3035" i="119" s="1"/>
  <c r="A3036" i="119" s="1"/>
  <c r="A3037" i="119" s="1"/>
  <c r="A3038" i="119" s="1"/>
  <c r="A3039" i="119" s="1"/>
  <c r="A3040" i="119" s="1"/>
  <c r="A3041" i="119" s="1"/>
  <c r="A3042" i="119" s="1"/>
  <c r="A3043" i="119" s="1"/>
  <c r="A3044" i="119" s="1"/>
  <c r="A3045" i="119" s="1"/>
  <c r="A3046" i="119" s="1"/>
  <c r="A3047" i="119" s="1"/>
  <c r="A3048" i="119" s="1"/>
  <c r="A3049" i="119" s="1"/>
  <c r="A3050" i="119" s="1"/>
  <c r="A3051" i="119" s="1"/>
  <c r="A3052" i="119" s="1"/>
  <c r="A3053" i="119" s="1"/>
  <c r="A3054" i="119" s="1"/>
  <c r="A3055" i="119" s="1"/>
  <c r="A3056" i="119" s="1"/>
  <c r="A3057" i="119" s="1"/>
  <c r="A3058" i="119" s="1"/>
  <c r="A3059" i="119" s="1"/>
  <c r="A3060" i="119" s="1"/>
  <c r="A3061" i="119" s="1"/>
  <c r="A3062" i="119" s="1"/>
  <c r="A3063" i="119" s="1"/>
  <c r="A3064" i="119" s="1"/>
  <c r="A3065" i="119" s="1"/>
  <c r="A3066" i="119" s="1"/>
  <c r="A3067" i="119" s="1"/>
  <c r="A3068" i="119" s="1"/>
  <c r="A3069" i="119" s="1"/>
  <c r="A3070" i="119" s="1"/>
  <c r="A3071" i="119" s="1"/>
  <c r="A3072" i="119" s="1"/>
  <c r="A3073" i="119" s="1"/>
  <c r="A3074" i="119" s="1"/>
  <c r="A3075" i="119" s="1"/>
  <c r="A3076" i="119" s="1"/>
  <c r="A3077" i="119" s="1"/>
  <c r="A3078" i="119" s="1"/>
  <c r="A3079" i="119" s="1"/>
  <c r="A3080" i="119" s="1"/>
  <c r="A3081" i="119" s="1"/>
  <c r="A3082" i="119" s="1"/>
  <c r="A3083" i="119" s="1"/>
  <c r="A3084" i="119" s="1"/>
  <c r="A3085" i="119" s="1"/>
  <c r="A3086" i="119" s="1"/>
  <c r="A3087" i="119" s="1"/>
  <c r="A3088" i="119" s="1"/>
  <c r="A3089" i="119" s="1"/>
  <c r="A3090" i="119" s="1"/>
  <c r="A3091" i="119" s="1"/>
  <c r="A3092" i="119" s="1"/>
  <c r="A3093" i="119" s="1"/>
  <c r="A3094" i="119" s="1"/>
  <c r="A3095" i="119" s="1"/>
  <c r="A3096" i="119" s="1"/>
  <c r="A3097" i="119" s="1"/>
  <c r="A3098" i="119" s="1"/>
  <c r="A3099" i="119" s="1"/>
  <c r="A3100" i="119" s="1"/>
  <c r="A3101" i="119" s="1"/>
  <c r="A3102" i="119" s="1"/>
  <c r="A3103" i="119" s="1"/>
  <c r="A3104" i="119" s="1"/>
  <c r="A3105" i="119" s="1"/>
  <c r="A3106" i="119" s="1"/>
  <c r="A3107" i="119" s="1"/>
  <c r="A3108" i="119" s="1"/>
  <c r="A3109" i="119" s="1"/>
  <c r="A3110" i="119" s="1"/>
  <c r="A3111" i="119" s="1"/>
  <c r="A3112" i="119" s="1"/>
  <c r="A3113" i="119" s="1"/>
  <c r="A3114" i="119" s="1"/>
  <c r="A3115" i="119" s="1"/>
  <c r="A3116" i="119" s="1"/>
  <c r="A3117" i="119" s="1"/>
  <c r="A3118" i="119" s="1"/>
  <c r="A3119" i="119" s="1"/>
  <c r="A3120" i="119" s="1"/>
  <c r="A3121" i="119" s="1"/>
  <c r="A3122" i="119" s="1"/>
  <c r="A3123" i="119" s="1"/>
  <c r="A3124" i="119" s="1"/>
  <c r="A3125" i="119" s="1"/>
  <c r="A3126" i="119" s="1"/>
  <c r="A3127" i="119" s="1"/>
  <c r="A3128" i="119" s="1"/>
  <c r="A3129" i="119" s="1"/>
  <c r="A3130" i="119" s="1"/>
  <c r="A3131" i="119" s="1"/>
  <c r="A3132" i="119" s="1"/>
  <c r="A3133" i="119" s="1"/>
  <c r="A3134" i="119" s="1"/>
  <c r="A3135" i="119" s="1"/>
  <c r="A3136" i="119" s="1"/>
  <c r="A3137" i="119" s="1"/>
  <c r="A3138" i="119" s="1"/>
  <c r="A3139" i="119" s="1"/>
  <c r="A3140" i="119" s="1"/>
  <c r="A3141" i="119" s="1"/>
  <c r="A3142" i="119" s="1"/>
  <c r="A3143" i="119" s="1"/>
  <c r="A3144" i="119" s="1"/>
  <c r="A3145" i="119" s="1"/>
  <c r="A3146" i="119" s="1"/>
  <c r="A3147" i="119" s="1"/>
  <c r="A3148" i="119" s="1"/>
  <c r="A3149" i="119" s="1"/>
  <c r="A3150" i="119" s="1"/>
  <c r="A3151" i="119" s="1"/>
  <c r="A3152" i="119" s="1"/>
  <c r="A3153" i="119" s="1"/>
  <c r="A3154" i="119" s="1"/>
  <c r="A3155" i="119" s="1"/>
  <c r="A3156" i="119" s="1"/>
  <c r="A3157" i="119" s="1"/>
  <c r="A3158" i="119" s="1"/>
  <c r="A3159" i="119" s="1"/>
  <c r="A3160" i="119" s="1"/>
  <c r="A3161" i="119" s="1"/>
  <c r="A3162" i="119" s="1"/>
  <c r="A3163" i="119" s="1"/>
  <c r="A3164" i="119" s="1"/>
  <c r="A3165" i="119" s="1"/>
  <c r="A3166" i="119" s="1"/>
  <c r="A3167" i="119" s="1"/>
  <c r="A3168" i="119" s="1"/>
  <c r="A3169" i="119" s="1"/>
  <c r="A3170" i="119" s="1"/>
  <c r="A3171" i="119" s="1"/>
  <c r="A3172" i="119" s="1"/>
  <c r="A3173" i="119" s="1"/>
  <c r="A3174" i="119" s="1"/>
  <c r="A3175" i="119" s="1"/>
  <c r="A3176" i="119" s="1"/>
  <c r="A3177" i="119" s="1"/>
  <c r="A3178" i="119" s="1"/>
  <c r="A3179" i="119" s="1"/>
  <c r="A3180" i="119" s="1"/>
  <c r="A3181" i="119" s="1"/>
  <c r="A3182" i="119" s="1"/>
  <c r="A3183" i="119" s="1"/>
  <c r="A3184" i="119" s="1"/>
  <c r="A3185" i="119" s="1"/>
  <c r="A3186" i="119" s="1"/>
  <c r="A3187" i="119" s="1"/>
  <c r="A3188" i="119" s="1"/>
  <c r="A3189" i="119" s="1"/>
  <c r="A3190" i="119" s="1"/>
  <c r="A3191" i="119" s="1"/>
  <c r="A3192" i="119" s="1"/>
  <c r="A3193" i="119" s="1"/>
  <c r="A3194" i="119" s="1"/>
  <c r="A3195" i="119" s="1"/>
  <c r="A3196" i="119" s="1"/>
  <c r="A3197" i="119" s="1"/>
  <c r="A3198" i="119" s="1"/>
  <c r="A3199" i="119" s="1"/>
  <c r="A3200" i="119" s="1"/>
  <c r="A3201" i="119" s="1"/>
  <c r="A3202" i="119" s="1"/>
  <c r="A3203" i="119" s="1"/>
  <c r="A3204" i="119" s="1"/>
  <c r="A3205" i="119" s="1"/>
  <c r="A3206" i="119" s="1"/>
  <c r="A3207" i="119" s="1"/>
  <c r="A3208" i="119" s="1"/>
  <c r="A3209" i="119" s="1"/>
  <c r="A3210" i="119" s="1"/>
  <c r="A3211" i="119" s="1"/>
  <c r="A3212" i="119" s="1"/>
  <c r="A3213" i="119" s="1"/>
  <c r="A3214" i="119" s="1"/>
  <c r="A3215" i="119" s="1"/>
  <c r="A3216" i="119" s="1"/>
  <c r="A3217" i="119" s="1"/>
  <c r="A3218" i="119" s="1"/>
  <c r="A3219" i="119" s="1"/>
  <c r="A3220" i="119" s="1"/>
  <c r="A3221" i="119" s="1"/>
  <c r="A3222" i="119" s="1"/>
  <c r="A3223" i="119" s="1"/>
  <c r="A3224" i="119" s="1"/>
  <c r="A3225" i="119" s="1"/>
  <c r="A3226" i="119" s="1"/>
  <c r="A3227" i="119" s="1"/>
  <c r="A3228" i="119" s="1"/>
  <c r="A3229" i="119" s="1"/>
  <c r="A3230" i="119" s="1"/>
  <c r="A3231" i="119" s="1"/>
  <c r="A3232" i="119" s="1"/>
  <c r="A3233" i="119" s="1"/>
  <c r="A3234" i="119" s="1"/>
  <c r="A3235" i="119" s="1"/>
  <c r="A3236" i="119" s="1"/>
  <c r="A3237" i="119" s="1"/>
  <c r="A3238" i="119" s="1"/>
  <c r="A3239" i="119" s="1"/>
  <c r="A3240" i="119" s="1"/>
  <c r="A3241" i="119" s="1"/>
  <c r="A3242" i="119" s="1"/>
  <c r="A3243" i="119" s="1"/>
  <c r="A3244" i="119" s="1"/>
  <c r="A3245" i="119" s="1"/>
  <c r="A3246" i="119" s="1"/>
  <c r="A3247" i="119" s="1"/>
  <c r="A3248" i="119" s="1"/>
  <c r="A3249" i="119" s="1"/>
  <c r="A3250" i="119" s="1"/>
  <c r="A3251" i="119" s="1"/>
  <c r="A3252" i="119" s="1"/>
  <c r="A3253" i="119" s="1"/>
  <c r="A3254" i="119" s="1"/>
  <c r="A3255" i="119" s="1"/>
  <c r="A3256" i="119" s="1"/>
  <c r="A3257" i="119" s="1"/>
  <c r="A3258" i="119" s="1"/>
  <c r="A3259" i="119" s="1"/>
  <c r="A3260" i="119" s="1"/>
  <c r="A3261" i="119" s="1"/>
  <c r="A3262" i="119" s="1"/>
  <c r="A3263" i="119" s="1"/>
  <c r="A3264" i="119" s="1"/>
  <c r="A3265" i="119" s="1"/>
  <c r="A3266" i="119" s="1"/>
  <c r="A3267" i="119" s="1"/>
  <c r="A3268" i="119" s="1"/>
  <c r="A3269" i="119" s="1"/>
  <c r="A3270" i="119" s="1"/>
  <c r="A3271" i="119" s="1"/>
  <c r="A3272" i="119" s="1"/>
  <c r="A3273" i="119" s="1"/>
  <c r="A3274" i="119" s="1"/>
  <c r="A3275" i="119" s="1"/>
  <c r="A3276" i="119" s="1"/>
  <c r="A3277" i="119" s="1"/>
  <c r="A3278" i="119" s="1"/>
  <c r="A3279" i="119" s="1"/>
  <c r="A3280" i="119" s="1"/>
  <c r="A3281" i="119" s="1"/>
  <c r="A3282" i="119" s="1"/>
  <c r="A3283" i="119" s="1"/>
  <c r="A3284" i="119" s="1"/>
  <c r="A3285" i="119" s="1"/>
  <c r="A3286" i="119" s="1"/>
  <c r="A3287" i="119" s="1"/>
  <c r="A3288" i="119" s="1"/>
  <c r="A3289" i="119" s="1"/>
  <c r="A3290" i="119" s="1"/>
  <c r="A3291" i="119" s="1"/>
  <c r="A3292" i="119" s="1"/>
  <c r="A3293" i="119" s="1"/>
  <c r="A3294" i="119" s="1"/>
  <c r="A3295" i="119" s="1"/>
  <c r="A3296" i="119" s="1"/>
  <c r="A3297" i="119" s="1"/>
  <c r="A3298" i="119" s="1"/>
  <c r="A3299" i="119" s="1"/>
  <c r="A3300" i="119" s="1"/>
  <c r="A3301" i="119" s="1"/>
  <c r="A3302" i="119" s="1"/>
  <c r="A3303" i="119" s="1"/>
  <c r="A3304" i="119" s="1"/>
  <c r="A3305" i="119" s="1"/>
  <c r="A3306" i="119" s="1"/>
  <c r="A3307" i="119" s="1"/>
  <c r="A3308" i="119" s="1"/>
  <c r="A3309" i="119" s="1"/>
  <c r="A3310" i="119" s="1"/>
  <c r="A3311" i="119" s="1"/>
  <c r="A3312" i="119" s="1"/>
  <c r="A3313" i="119" s="1"/>
  <c r="A3314" i="119" s="1"/>
  <c r="A3315" i="119" s="1"/>
  <c r="A3316" i="119" s="1"/>
  <c r="A3317" i="119" s="1"/>
  <c r="A3318" i="119" s="1"/>
  <c r="A3319" i="119" s="1"/>
  <c r="A3320" i="119" s="1"/>
  <c r="A3321" i="119" s="1"/>
  <c r="A3322" i="119" s="1"/>
  <c r="A3323" i="119" s="1"/>
  <c r="A3324" i="119" s="1"/>
  <c r="A3325" i="119" s="1"/>
  <c r="A3326" i="119" s="1"/>
  <c r="A3327" i="119" s="1"/>
  <c r="A3328" i="119" s="1"/>
  <c r="A3329" i="119" s="1"/>
  <c r="A3330" i="119" s="1"/>
  <c r="A3331" i="119" s="1"/>
  <c r="A3332" i="119" s="1"/>
  <c r="A3333" i="119" s="1"/>
  <c r="A3334" i="119" s="1"/>
  <c r="A3335" i="119" s="1"/>
  <c r="A3336" i="119" s="1"/>
  <c r="A3337" i="119" s="1"/>
  <c r="A3338" i="119" s="1"/>
  <c r="A3339" i="119" s="1"/>
  <c r="A3340" i="119" s="1"/>
  <c r="A3341" i="119" s="1"/>
  <c r="A3342" i="119" s="1"/>
  <c r="A3343" i="119" s="1"/>
  <c r="A3344" i="119" s="1"/>
  <c r="A3345" i="119" s="1"/>
  <c r="A3346" i="119" s="1"/>
  <c r="A3347" i="119" s="1"/>
  <c r="A3348" i="119" s="1"/>
  <c r="A3349" i="119" s="1"/>
  <c r="A3350" i="119" s="1"/>
  <c r="A3351" i="119" s="1"/>
  <c r="A3352" i="119" s="1"/>
  <c r="A3353" i="119" s="1"/>
  <c r="A3354" i="119" s="1"/>
  <c r="A3355" i="119" s="1"/>
  <c r="A3356" i="119" s="1"/>
  <c r="A3357" i="119" s="1"/>
  <c r="A3358" i="119" s="1"/>
  <c r="A3359" i="119" s="1"/>
  <c r="A3360" i="119" s="1"/>
  <c r="A3361" i="119" s="1"/>
  <c r="A3362" i="119" s="1"/>
  <c r="A3363" i="119" s="1"/>
  <c r="A3364" i="119" s="1"/>
  <c r="A3365" i="119" s="1"/>
  <c r="A3366" i="119" s="1"/>
  <c r="A3367" i="119" s="1"/>
  <c r="A3368" i="119" s="1"/>
  <c r="A3369" i="119" s="1"/>
  <c r="A3370" i="119" s="1"/>
  <c r="A3371" i="119" s="1"/>
  <c r="A3372" i="119" s="1"/>
  <c r="A3373" i="119" s="1"/>
  <c r="A3374" i="119" s="1"/>
  <c r="A3375" i="119" s="1"/>
  <c r="A3376" i="119" s="1"/>
  <c r="A3377" i="119" s="1"/>
  <c r="A3378" i="119" s="1"/>
  <c r="A3379" i="119" s="1"/>
  <c r="A3380" i="119" s="1"/>
  <c r="A3381" i="119" s="1"/>
  <c r="A3382" i="119" s="1"/>
  <c r="A3383" i="119" s="1"/>
  <c r="A3384" i="119" s="1"/>
  <c r="A3385" i="119" s="1"/>
  <c r="A3386" i="119" s="1"/>
  <c r="A3387" i="119" s="1"/>
  <c r="A3388" i="119" s="1"/>
  <c r="A3389" i="119" s="1"/>
  <c r="A3390" i="119" s="1"/>
  <c r="A3391" i="119" s="1"/>
  <c r="A3392" i="119" s="1"/>
  <c r="A3393" i="119" s="1"/>
  <c r="A3394" i="119" s="1"/>
  <c r="A3395" i="119" s="1"/>
  <c r="A3396" i="119" s="1"/>
  <c r="A3397" i="119" s="1"/>
  <c r="A3398" i="119" s="1"/>
  <c r="A3399" i="119" s="1"/>
  <c r="A3400" i="119" s="1"/>
  <c r="A3401" i="119" s="1"/>
  <c r="A3402" i="119" s="1"/>
  <c r="A3403" i="119" s="1"/>
  <c r="A3404" i="119" s="1"/>
  <c r="A3405" i="119" s="1"/>
  <c r="A3406" i="119" s="1"/>
  <c r="A3407" i="119" s="1"/>
  <c r="A3408" i="119" s="1"/>
  <c r="A3409" i="119" s="1"/>
  <c r="A3410" i="119" s="1"/>
  <c r="A3411" i="119" s="1"/>
  <c r="A3412" i="119" s="1"/>
  <c r="A3413" i="119" s="1"/>
  <c r="A3414" i="119" s="1"/>
  <c r="A3415" i="119" s="1"/>
  <c r="A3416" i="119" s="1"/>
  <c r="A3417" i="119" s="1"/>
  <c r="A3418" i="119" s="1"/>
  <c r="A3419" i="119" s="1"/>
  <c r="A3420" i="119" s="1"/>
  <c r="A3421" i="119" s="1"/>
  <c r="A3422" i="119" s="1"/>
  <c r="A3423" i="119" s="1"/>
  <c r="A3424" i="119" s="1"/>
  <c r="A3425" i="119" s="1"/>
  <c r="A3426" i="119" s="1"/>
  <c r="A3427" i="119" s="1"/>
  <c r="A3428" i="119" s="1"/>
  <c r="A3429" i="119" s="1"/>
  <c r="A3430" i="119" s="1"/>
  <c r="A3431" i="119" s="1"/>
  <c r="A3432" i="119" s="1"/>
  <c r="A3433" i="119" s="1"/>
  <c r="A3434" i="119" s="1"/>
  <c r="A3435" i="119" s="1"/>
  <c r="A3436" i="119" s="1"/>
  <c r="A3437" i="119" s="1"/>
  <c r="A3438" i="119" s="1"/>
  <c r="A3439" i="119" s="1"/>
  <c r="A3440" i="119" s="1"/>
  <c r="A3441" i="119" s="1"/>
  <c r="A3442" i="119" s="1"/>
  <c r="A3443" i="119" s="1"/>
  <c r="A3444" i="119" s="1"/>
  <c r="A3445" i="119" s="1"/>
  <c r="A3446" i="119" s="1"/>
  <c r="A3447" i="119" s="1"/>
  <c r="A3448" i="119" s="1"/>
  <c r="A3449" i="119" s="1"/>
  <c r="A3450" i="119" s="1"/>
  <c r="A3451" i="119" s="1"/>
  <c r="A3452" i="119" s="1"/>
  <c r="A3453" i="119" s="1"/>
  <c r="A3454" i="119" s="1"/>
  <c r="A3455" i="119" s="1"/>
  <c r="A3456" i="119" s="1"/>
  <c r="A3457" i="119" s="1"/>
  <c r="A3458" i="119" s="1"/>
  <c r="A3459" i="119" s="1"/>
  <c r="A3460" i="119" s="1"/>
  <c r="A3461" i="119" s="1"/>
  <c r="A3462" i="119" s="1"/>
  <c r="A3463" i="119" s="1"/>
  <c r="A3464" i="119" s="1"/>
  <c r="A3465" i="119" s="1"/>
  <c r="A3466" i="119" s="1"/>
  <c r="A3467" i="119" s="1"/>
  <c r="A3468" i="119" s="1"/>
  <c r="A3469" i="119" s="1"/>
  <c r="A3470" i="119" s="1"/>
  <c r="A3471" i="119" s="1"/>
  <c r="A3472" i="119" s="1"/>
  <c r="A3473" i="119" s="1"/>
  <c r="A3474" i="119" s="1"/>
  <c r="A3475" i="119" s="1"/>
  <c r="A3476" i="119" s="1"/>
  <c r="A3477" i="119" s="1"/>
  <c r="A3478" i="119" s="1"/>
  <c r="A3479" i="119" s="1"/>
  <c r="A3480" i="119" s="1"/>
  <c r="A3481" i="119" s="1"/>
  <c r="A3482" i="119" s="1"/>
  <c r="A3483" i="119" s="1"/>
  <c r="A3484" i="119" s="1"/>
  <c r="A3485" i="119" s="1"/>
  <c r="A3486" i="119" s="1"/>
  <c r="A3487" i="119" s="1"/>
  <c r="A3488" i="119" s="1"/>
  <c r="A3489" i="119" s="1"/>
  <c r="A3490" i="119" s="1"/>
  <c r="A3491" i="119" s="1"/>
  <c r="A3492" i="119" s="1"/>
  <c r="A3493" i="119" s="1"/>
  <c r="A3494" i="119" s="1"/>
  <c r="A3495" i="119" s="1"/>
  <c r="A3496" i="119" s="1"/>
  <c r="A3497" i="119" s="1"/>
  <c r="A3498" i="119" s="1"/>
  <c r="A3499" i="119" s="1"/>
  <c r="A3500" i="119" s="1"/>
  <c r="A3501" i="119" s="1"/>
  <c r="A3502" i="119" s="1"/>
  <c r="A3503" i="119" s="1"/>
  <c r="A3504" i="119" s="1"/>
  <c r="A3505" i="119" s="1"/>
  <c r="A3506" i="119" s="1"/>
  <c r="A3507" i="119" s="1"/>
  <c r="A3508" i="119" s="1"/>
  <c r="A3509" i="119" s="1"/>
  <c r="A3510" i="119" s="1"/>
  <c r="A3511" i="119" s="1"/>
  <c r="A3512" i="119" s="1"/>
  <c r="A3513" i="119" s="1"/>
  <c r="A3514" i="119" s="1"/>
  <c r="A3515" i="119" s="1"/>
  <c r="A3516" i="119" s="1"/>
  <c r="A3517" i="119" s="1"/>
  <c r="A3518" i="119" s="1"/>
  <c r="A3519" i="119" s="1"/>
  <c r="A3520" i="119" s="1"/>
  <c r="A3521" i="119" s="1"/>
  <c r="A3522" i="119" s="1"/>
  <c r="A3523" i="119" s="1"/>
  <c r="A3524" i="119" s="1"/>
  <c r="A3525" i="119" s="1"/>
  <c r="A3526" i="119" s="1"/>
  <c r="A3527" i="119" s="1"/>
  <c r="A3528" i="119" s="1"/>
  <c r="A3529" i="119" s="1"/>
  <c r="A3530" i="119" s="1"/>
  <c r="A3531" i="119" s="1"/>
  <c r="A3532" i="119" s="1"/>
  <c r="A3533" i="119" s="1"/>
  <c r="A3534" i="119" s="1"/>
  <c r="A3535" i="119" s="1"/>
  <c r="A3536" i="119" s="1"/>
  <c r="A3537" i="119" s="1"/>
  <c r="A3538" i="119" s="1"/>
  <c r="A3539" i="119" s="1"/>
  <c r="A3540" i="119" s="1"/>
  <c r="A3541" i="119" s="1"/>
  <c r="A3542" i="119" s="1"/>
  <c r="A3543" i="119" s="1"/>
  <c r="A3544" i="119" s="1"/>
  <c r="A3545" i="119" s="1"/>
  <c r="A3546" i="119" s="1"/>
  <c r="A3547" i="119" s="1"/>
  <c r="A3548" i="119" s="1"/>
  <c r="A3549" i="119" s="1"/>
  <c r="A3550" i="119" s="1"/>
  <c r="A3551" i="119" s="1"/>
  <c r="A3552" i="119" s="1"/>
  <c r="A3553" i="119" s="1"/>
  <c r="A3554" i="119" s="1"/>
  <c r="A3555" i="119" s="1"/>
  <c r="A3556" i="119" s="1"/>
  <c r="A3557" i="119" s="1"/>
  <c r="A3558" i="119" s="1"/>
  <c r="A3559" i="119" s="1"/>
  <c r="A3560" i="119" s="1"/>
  <c r="A3561" i="119" s="1"/>
  <c r="A3562" i="119" s="1"/>
  <c r="A3563" i="119" s="1"/>
  <c r="A3564" i="119" s="1"/>
  <c r="A3565" i="119" s="1"/>
  <c r="A3566" i="119" s="1"/>
  <c r="A3567" i="119" s="1"/>
  <c r="A3568" i="119" s="1"/>
  <c r="A3569" i="119" s="1"/>
  <c r="A3570" i="119" s="1"/>
  <c r="A3571" i="119" s="1"/>
  <c r="A3572" i="119" s="1"/>
  <c r="A3573" i="119" s="1"/>
  <c r="A3574" i="119" s="1"/>
  <c r="A3575" i="119" s="1"/>
  <c r="A3576" i="119" s="1"/>
  <c r="A3577" i="119" s="1"/>
  <c r="A3578" i="119" s="1"/>
  <c r="A3579" i="119" s="1"/>
  <c r="A3580" i="119" s="1"/>
  <c r="A3581" i="119" s="1"/>
  <c r="A3582" i="119" s="1"/>
  <c r="A3583" i="119" s="1"/>
  <c r="A3584" i="119" s="1"/>
  <c r="A3585" i="119" s="1"/>
  <c r="A3586" i="119" s="1"/>
  <c r="A3587" i="119" s="1"/>
  <c r="A3588" i="119" s="1"/>
  <c r="A3589" i="119" s="1"/>
  <c r="A3590" i="119" s="1"/>
  <c r="A3591" i="119" s="1"/>
  <c r="A3592" i="119" s="1"/>
  <c r="A3593" i="119" s="1"/>
  <c r="A3594" i="119" s="1"/>
  <c r="A3595" i="119" s="1"/>
  <c r="A3596" i="119" s="1"/>
  <c r="A3597" i="119" s="1"/>
  <c r="A3598" i="119" s="1"/>
  <c r="A3599" i="119" s="1"/>
  <c r="A3600" i="119" s="1"/>
  <c r="A3601" i="119" s="1"/>
  <c r="A3602" i="119" s="1"/>
  <c r="A3603" i="119" s="1"/>
  <c r="A3604" i="119" s="1"/>
  <c r="A3605" i="119" s="1"/>
  <c r="A3606" i="119" s="1"/>
  <c r="A3607" i="119" s="1"/>
  <c r="A3608" i="119" s="1"/>
  <c r="A3609" i="119" s="1"/>
  <c r="A3610" i="119" s="1"/>
  <c r="A3611" i="119" s="1"/>
  <c r="A3612" i="119" s="1"/>
  <c r="A3613" i="119" s="1"/>
  <c r="A3614" i="119" s="1"/>
  <c r="A3615" i="119" s="1"/>
  <c r="A3616" i="119" s="1"/>
  <c r="A3617" i="119" s="1"/>
  <c r="A3618" i="119" s="1"/>
  <c r="A3619" i="119" s="1"/>
  <c r="A3620" i="119" s="1"/>
  <c r="A3621" i="119" s="1"/>
  <c r="A3622" i="119" s="1"/>
  <c r="A3623" i="119" s="1"/>
  <c r="A3624" i="119" s="1"/>
  <c r="A3625" i="119" s="1"/>
  <c r="A3626" i="119" s="1"/>
  <c r="A3627" i="119" s="1"/>
  <c r="A3628" i="119" s="1"/>
  <c r="A3629" i="119" s="1"/>
  <c r="A3630" i="119" s="1"/>
  <c r="A3631" i="119" s="1"/>
  <c r="A3632" i="119" s="1"/>
  <c r="A3633" i="119" s="1"/>
  <c r="A3634" i="119" s="1"/>
  <c r="A3635" i="119" s="1"/>
  <c r="A3636" i="119" s="1"/>
  <c r="A3637" i="119" s="1"/>
  <c r="A3638" i="119" s="1"/>
  <c r="A3639" i="119" s="1"/>
  <c r="A3640" i="119" s="1"/>
  <c r="A3641" i="119" s="1"/>
  <c r="A3642" i="119" s="1"/>
  <c r="A3643" i="119" s="1"/>
  <c r="A3644" i="119" s="1"/>
  <c r="A3645" i="119" s="1"/>
  <c r="A3646" i="119" s="1"/>
  <c r="A3647" i="119" s="1"/>
  <c r="A3648" i="119" s="1"/>
  <c r="A3649" i="119" s="1"/>
  <c r="A3650" i="119" s="1"/>
  <c r="A3651" i="119" s="1"/>
  <c r="A3652" i="119" s="1"/>
  <c r="A3653" i="119" s="1"/>
  <c r="A3654" i="119" s="1"/>
  <c r="A3655" i="119" s="1"/>
  <c r="A3656" i="119" s="1"/>
  <c r="A3657" i="119" s="1"/>
  <c r="A3658" i="119" s="1"/>
  <c r="A3659" i="119" s="1"/>
  <c r="A3660" i="119" s="1"/>
  <c r="A3661" i="119" s="1"/>
  <c r="A3662" i="119" s="1"/>
  <c r="A3663" i="119" s="1"/>
  <c r="A3664" i="119" s="1"/>
  <c r="A3665" i="119" s="1"/>
  <c r="A3666" i="119" s="1"/>
  <c r="A3667" i="119" s="1"/>
  <c r="A3668" i="119" s="1"/>
  <c r="A3669" i="119" s="1"/>
  <c r="A3670" i="119" s="1"/>
  <c r="A3671" i="119" s="1"/>
  <c r="A3672" i="119" s="1"/>
  <c r="A3673" i="119" s="1"/>
  <c r="A3674" i="119" s="1"/>
  <c r="A3675" i="119" s="1"/>
  <c r="A3676" i="119" s="1"/>
  <c r="A3677" i="119" s="1"/>
  <c r="A3678" i="119" s="1"/>
  <c r="A3679" i="119" s="1"/>
  <c r="A3680" i="119" s="1"/>
  <c r="A3681" i="119" s="1"/>
  <c r="A3682" i="119" s="1"/>
  <c r="A3683" i="119" s="1"/>
  <c r="A3684" i="119" s="1"/>
  <c r="A3685" i="119" s="1"/>
  <c r="A3686" i="119" s="1"/>
  <c r="A3687" i="119" s="1"/>
  <c r="A3688" i="119" s="1"/>
  <c r="A3689" i="119" s="1"/>
  <c r="A3690" i="119" s="1"/>
  <c r="A3691" i="119" s="1"/>
  <c r="A3692" i="119" s="1"/>
  <c r="A3693" i="119" s="1"/>
  <c r="A3694" i="119" s="1"/>
  <c r="A3695" i="119" s="1"/>
  <c r="A3696" i="119" s="1"/>
  <c r="A3697" i="119" s="1"/>
  <c r="A3698" i="119" s="1"/>
  <c r="A3699" i="119" s="1"/>
  <c r="A3700" i="119" s="1"/>
  <c r="A3701" i="119" s="1"/>
  <c r="A3702" i="119" s="1"/>
  <c r="A3703" i="119" s="1"/>
  <c r="A3704" i="119" s="1"/>
  <c r="A3705" i="119" s="1"/>
  <c r="A3706" i="119" s="1"/>
  <c r="A3707" i="119" s="1"/>
  <c r="A3708" i="119" s="1"/>
  <c r="A3709" i="119" s="1"/>
  <c r="A3710" i="119" s="1"/>
  <c r="A3711" i="119" s="1"/>
  <c r="A3712" i="119" s="1"/>
  <c r="A3713" i="119" s="1"/>
  <c r="A3714" i="119" s="1"/>
  <c r="A3715" i="119" s="1"/>
  <c r="A3716" i="119" s="1"/>
  <c r="A3717" i="119" s="1"/>
  <c r="A3718" i="119" s="1"/>
  <c r="A3719" i="119" s="1"/>
  <c r="A3720" i="119" s="1"/>
  <c r="A3721" i="119" s="1"/>
  <c r="A3722" i="119" s="1"/>
  <c r="A3723" i="119" s="1"/>
  <c r="A3724" i="119" s="1"/>
  <c r="A3725" i="119" s="1"/>
  <c r="A3726" i="119" s="1"/>
  <c r="A3727" i="119" s="1"/>
  <c r="A3728" i="119" s="1"/>
  <c r="A3729" i="119" s="1"/>
  <c r="A3730" i="119" s="1"/>
  <c r="A3731" i="119" s="1"/>
  <c r="A3732" i="119" s="1"/>
  <c r="A3733" i="119" s="1"/>
  <c r="A3734" i="119" s="1"/>
  <c r="A3735" i="119" s="1"/>
  <c r="A3736" i="119" s="1"/>
  <c r="A3737" i="119" s="1"/>
  <c r="A3738" i="119" s="1"/>
  <c r="A3739" i="119" s="1"/>
  <c r="A3740" i="119" s="1"/>
  <c r="A3741" i="119" s="1"/>
  <c r="A3742" i="119" s="1"/>
  <c r="A3743" i="119" s="1"/>
  <c r="A3744" i="119" s="1"/>
  <c r="A3745" i="119" s="1"/>
  <c r="A3746" i="119" s="1"/>
  <c r="A3747" i="119" s="1"/>
  <c r="A3748" i="119" s="1"/>
  <c r="A3749" i="119" s="1"/>
  <c r="A3750" i="119" s="1"/>
  <c r="A3751" i="119" s="1"/>
  <c r="A3752" i="119" s="1"/>
  <c r="A3753" i="119" s="1"/>
  <c r="A3754" i="119" s="1"/>
  <c r="A3755" i="119" s="1"/>
  <c r="A3756" i="119" s="1"/>
  <c r="A3757" i="119" s="1"/>
  <c r="A3758" i="119" s="1"/>
  <c r="A3759" i="119" s="1"/>
  <c r="A3760" i="119" s="1"/>
  <c r="A3761" i="119" s="1"/>
  <c r="A3762" i="119" s="1"/>
  <c r="A3763" i="119" s="1"/>
  <c r="A3764" i="119" s="1"/>
  <c r="A3765" i="119" s="1"/>
  <c r="A3766" i="119" s="1"/>
  <c r="A3767" i="119" s="1"/>
  <c r="A3768" i="119" s="1"/>
  <c r="A3769" i="119" s="1"/>
  <c r="A3770" i="119" s="1"/>
  <c r="A3771" i="119" s="1"/>
  <c r="A3772" i="119" s="1"/>
  <c r="A3773" i="119" s="1"/>
  <c r="A3774" i="119" s="1"/>
  <c r="A3775" i="119" s="1"/>
  <c r="A3776" i="119" s="1"/>
  <c r="A3777" i="119" s="1"/>
  <c r="A3778" i="119" s="1"/>
  <c r="A3779" i="119" s="1"/>
  <c r="A3780" i="119" s="1"/>
  <c r="A3781" i="119" s="1"/>
  <c r="A3782" i="119" s="1"/>
  <c r="A3783" i="119" s="1"/>
  <c r="A3784" i="119" s="1"/>
  <c r="A3785" i="119" s="1"/>
  <c r="A3786" i="119" s="1"/>
  <c r="A3787" i="119" s="1"/>
  <c r="A3788" i="119" s="1"/>
  <c r="A3789" i="119" s="1"/>
  <c r="A3790" i="119" s="1"/>
  <c r="A3791" i="119" s="1"/>
  <c r="A3792" i="119" s="1"/>
  <c r="A3793" i="119" s="1"/>
  <c r="A3794" i="119" s="1"/>
  <c r="A3795" i="119" s="1"/>
  <c r="A3796" i="119" s="1"/>
  <c r="A3797" i="119" s="1"/>
  <c r="A3798" i="119" s="1"/>
  <c r="A3799" i="119" s="1"/>
  <c r="A3800" i="119" s="1"/>
  <c r="A3801" i="119" s="1"/>
  <c r="A3802" i="119" s="1"/>
  <c r="A3803" i="119" s="1"/>
  <c r="A3804" i="119" s="1"/>
  <c r="A3805" i="119" s="1"/>
  <c r="A3806" i="119" s="1"/>
  <c r="A3807" i="119" s="1"/>
  <c r="A3808" i="119" s="1"/>
  <c r="A3809" i="119" s="1"/>
  <c r="A3810" i="119" s="1"/>
  <c r="A3811" i="119" s="1"/>
  <c r="A3812" i="119" s="1"/>
  <c r="A3813" i="119" s="1"/>
  <c r="A3814" i="119" s="1"/>
  <c r="A3815" i="119" s="1"/>
  <c r="A3816" i="119" s="1"/>
  <c r="A3817" i="119" s="1"/>
  <c r="A3818" i="119" s="1"/>
  <c r="A3819" i="119" s="1"/>
  <c r="A3820" i="119" s="1"/>
  <c r="A3821" i="119" s="1"/>
  <c r="A3822" i="119" s="1"/>
  <c r="A3823" i="119" s="1"/>
  <c r="A3824" i="119" s="1"/>
  <c r="A3825" i="119" s="1"/>
  <c r="A3826" i="119" s="1"/>
  <c r="A3827" i="119" s="1"/>
  <c r="A3828" i="119" s="1"/>
  <c r="A3829" i="119" s="1"/>
  <c r="A3830" i="119" s="1"/>
  <c r="A3831" i="119" s="1"/>
  <c r="A3832" i="119" s="1"/>
  <c r="A3833" i="119" s="1"/>
  <c r="A3834" i="119" s="1"/>
  <c r="A3835" i="119" s="1"/>
  <c r="A3836" i="119" s="1"/>
  <c r="A3837" i="119" s="1"/>
  <c r="A3838" i="119" s="1"/>
  <c r="A3839" i="119" s="1"/>
  <c r="A3840" i="119" s="1"/>
  <c r="A3841" i="119" s="1"/>
  <c r="A3842" i="119" s="1"/>
  <c r="A3843" i="119" s="1"/>
  <c r="A3844" i="119" s="1"/>
  <c r="A3845" i="119" s="1"/>
  <c r="A3846" i="119" s="1"/>
  <c r="A3847" i="119" s="1"/>
  <c r="A3848" i="119" s="1"/>
  <c r="A3849" i="119" s="1"/>
  <c r="A3850" i="119" s="1"/>
  <c r="A3851" i="119" s="1"/>
  <c r="A3852" i="119" s="1"/>
  <c r="A3853" i="119" s="1"/>
  <c r="A3854" i="119" s="1"/>
  <c r="A3855" i="119" s="1"/>
  <c r="A3856" i="119" s="1"/>
  <c r="A3857" i="119" s="1"/>
  <c r="A3858" i="119" s="1"/>
  <c r="A3859" i="119" s="1"/>
  <c r="A3860" i="119" s="1"/>
  <c r="A3861" i="119" s="1"/>
  <c r="A3862" i="119" s="1"/>
  <c r="A3863" i="119" s="1"/>
  <c r="A3864" i="119" s="1"/>
  <c r="A3865" i="119" s="1"/>
  <c r="A3866" i="119" s="1"/>
  <c r="A3867" i="119" s="1"/>
  <c r="A3868" i="119" s="1"/>
  <c r="A3869" i="119" s="1"/>
  <c r="A3870" i="119" s="1"/>
  <c r="A3871" i="119" s="1"/>
  <c r="A3872" i="119" s="1"/>
  <c r="A3873" i="119" s="1"/>
  <c r="A3874" i="119" s="1"/>
  <c r="A3875" i="119" s="1"/>
  <c r="A3876" i="119" s="1"/>
  <c r="A3877" i="119" s="1"/>
  <c r="A3878" i="119" s="1"/>
  <c r="A3879" i="119" s="1"/>
  <c r="A3880" i="119" s="1"/>
  <c r="A3881" i="119" s="1"/>
  <c r="A3882" i="119" s="1"/>
  <c r="A3883" i="119" s="1"/>
  <c r="A3884" i="119" s="1"/>
  <c r="A3885" i="119" s="1"/>
  <c r="A3886" i="119" s="1"/>
  <c r="A3887" i="119" s="1"/>
  <c r="A3888" i="119" s="1"/>
  <c r="A3889" i="119" s="1"/>
  <c r="A3890" i="119" s="1"/>
  <c r="A3891" i="119" s="1"/>
  <c r="A3892" i="119" s="1"/>
  <c r="A3893" i="119" s="1"/>
  <c r="A3894" i="119" s="1"/>
  <c r="A3895" i="119" s="1"/>
  <c r="A3896" i="119" s="1"/>
  <c r="A3897" i="119" s="1"/>
  <c r="A3898" i="119" s="1"/>
  <c r="A3899" i="119" s="1"/>
  <c r="A3900" i="119" s="1"/>
  <c r="A3901" i="119" s="1"/>
  <c r="A3902" i="119" s="1"/>
  <c r="A3903" i="119" s="1"/>
  <c r="A3904" i="119" s="1"/>
  <c r="A3905" i="119" s="1"/>
  <c r="A3906" i="119" s="1"/>
  <c r="A3907" i="119" s="1"/>
  <c r="A3908" i="119" s="1"/>
  <c r="A3909" i="119" s="1"/>
  <c r="A3910" i="119" s="1"/>
  <c r="A3911" i="119" s="1"/>
  <c r="A3912" i="119" s="1"/>
  <c r="A3913" i="119" s="1"/>
  <c r="A3914" i="119" s="1"/>
  <c r="A3915" i="119" s="1"/>
  <c r="A3916" i="119" s="1"/>
  <c r="A3917" i="119" s="1"/>
  <c r="A3918" i="119" s="1"/>
  <c r="A3919" i="119" s="1"/>
  <c r="A3920" i="119" s="1"/>
  <c r="A3921" i="119" s="1"/>
  <c r="A3922" i="119" s="1"/>
  <c r="A3923" i="119" s="1"/>
  <c r="A3924" i="119" s="1"/>
  <c r="A3925" i="119" s="1"/>
  <c r="A3926" i="119" s="1"/>
  <c r="A3927" i="119" s="1"/>
  <c r="A3928" i="119" s="1"/>
  <c r="A3929" i="119" s="1"/>
  <c r="A3930" i="119" s="1"/>
  <c r="A3931" i="119" s="1"/>
  <c r="A3932" i="119" s="1"/>
  <c r="A3933" i="119" s="1"/>
  <c r="A3934" i="119" s="1"/>
  <c r="A3935" i="119" s="1"/>
  <c r="A3936" i="119" s="1"/>
  <c r="A3937" i="119" s="1"/>
  <c r="A3938" i="119" s="1"/>
  <c r="A3939" i="119" s="1"/>
  <c r="A3940" i="119" s="1"/>
  <c r="A3941" i="119" s="1"/>
  <c r="A3942" i="119" s="1"/>
  <c r="A3943" i="119" s="1"/>
  <c r="A3944" i="119" s="1"/>
  <c r="A3945" i="119" s="1"/>
  <c r="A3946" i="119" s="1"/>
  <c r="A3947" i="119" s="1"/>
  <c r="A3948" i="119" s="1"/>
  <c r="A3949" i="119" s="1"/>
  <c r="A3950" i="119" s="1"/>
  <c r="A3951" i="119" s="1"/>
  <c r="A3952" i="119" s="1"/>
  <c r="A3953" i="119" s="1"/>
  <c r="A3954" i="119" s="1"/>
  <c r="A3955" i="119" s="1"/>
  <c r="A3956" i="119" s="1"/>
  <c r="A3957" i="119" s="1"/>
  <c r="A3958" i="119" s="1"/>
  <c r="A3959" i="119" s="1"/>
  <c r="A3960" i="119" s="1"/>
  <c r="A3961" i="119" s="1"/>
  <c r="A3962" i="119" s="1"/>
  <c r="A3963" i="119" s="1"/>
  <c r="A3964" i="119" s="1"/>
  <c r="A3965" i="119" s="1"/>
  <c r="A3966" i="119" s="1"/>
  <c r="A3967" i="119" s="1"/>
  <c r="A3968" i="119" s="1"/>
  <c r="A3969" i="119" s="1"/>
  <c r="A3970" i="119" s="1"/>
  <c r="A3971" i="119" s="1"/>
  <c r="A3972" i="119" s="1"/>
  <c r="A3973" i="119" s="1"/>
  <c r="A3974" i="119" s="1"/>
  <c r="A3975" i="119" s="1"/>
  <c r="A3976" i="119" s="1"/>
  <c r="A3977" i="119" s="1"/>
  <c r="A3978" i="119" s="1"/>
  <c r="A3979" i="119" s="1"/>
  <c r="A3980" i="119" s="1"/>
  <c r="A3981" i="119" s="1"/>
  <c r="A3982" i="119" s="1"/>
  <c r="A3983" i="119" s="1"/>
  <c r="A3984" i="119" s="1"/>
  <c r="A3985" i="119" s="1"/>
  <c r="A3986" i="119" s="1"/>
  <c r="A3987" i="119" s="1"/>
  <c r="A3988" i="119" s="1"/>
  <c r="A3989" i="119" s="1"/>
  <c r="A3990" i="119" s="1"/>
  <c r="A3991" i="119" s="1"/>
  <c r="A3992" i="119" s="1"/>
  <c r="A3993" i="119" s="1"/>
  <c r="A3994" i="119" s="1"/>
  <c r="A3995" i="119" s="1"/>
  <c r="A3996" i="119" s="1"/>
  <c r="A3997" i="119" s="1"/>
  <c r="A3998" i="119" s="1"/>
  <c r="A3999" i="119" s="1"/>
  <c r="A4000" i="119" s="1"/>
  <c r="A4001" i="119" s="1"/>
  <c r="A4002" i="119" s="1"/>
  <c r="A4003" i="119" s="1"/>
  <c r="A4004" i="119" s="1"/>
  <c r="A4005" i="119" s="1"/>
  <c r="A4006" i="119" s="1"/>
  <c r="A4007" i="119" s="1"/>
  <c r="A4008" i="119" s="1"/>
  <c r="A4009" i="119" s="1"/>
  <c r="A4010" i="119" s="1"/>
  <c r="A4011" i="119" s="1"/>
  <c r="A4012" i="119" s="1"/>
  <c r="A4013" i="119" s="1"/>
  <c r="A4014" i="119" s="1"/>
  <c r="A4015" i="119" s="1"/>
  <c r="A4016" i="119" s="1"/>
  <c r="A4017" i="119" s="1"/>
  <c r="A4018" i="119" s="1"/>
  <c r="A4019" i="119" s="1"/>
  <c r="A4020" i="119" s="1"/>
  <c r="A4021" i="119" s="1"/>
  <c r="A4022" i="119" s="1"/>
  <c r="A4023" i="119" s="1"/>
  <c r="A4024" i="119" s="1"/>
  <c r="A4025" i="119" s="1"/>
  <c r="A4026" i="119" s="1"/>
  <c r="A4027" i="119" s="1"/>
  <c r="A4028" i="119" s="1"/>
  <c r="A4029" i="119" s="1"/>
  <c r="A4030" i="119" s="1"/>
  <c r="A4031" i="119" s="1"/>
  <c r="A4032" i="119" s="1"/>
  <c r="A4033" i="119" s="1"/>
  <c r="A4034" i="119" s="1"/>
  <c r="A4035" i="119" s="1"/>
  <c r="A4036" i="119" s="1"/>
  <c r="A4037" i="119" s="1"/>
  <c r="A4038" i="119" s="1"/>
  <c r="A4039" i="119" s="1"/>
  <c r="A4040" i="119" s="1"/>
  <c r="A4041" i="119" s="1"/>
  <c r="A4042" i="119" s="1"/>
  <c r="A4043" i="119" s="1"/>
  <c r="A4044" i="119" s="1"/>
  <c r="A4045" i="119" s="1"/>
  <c r="A4046" i="119" s="1"/>
  <c r="A4047" i="119" s="1"/>
  <c r="A4048" i="119" s="1"/>
  <c r="A4049" i="119" s="1"/>
  <c r="A4050" i="119" s="1"/>
  <c r="A4051" i="119" s="1"/>
  <c r="A4052" i="119" s="1"/>
  <c r="A4053" i="119" s="1"/>
  <c r="A4054" i="119" s="1"/>
  <c r="A4055" i="119" s="1"/>
  <c r="A4056" i="119" s="1"/>
  <c r="A4057" i="119" s="1"/>
  <c r="A4058" i="119" s="1"/>
  <c r="A4059" i="119" s="1"/>
  <c r="A4060" i="119" s="1"/>
  <c r="A4061" i="119" s="1"/>
  <c r="A4062" i="119" s="1"/>
  <c r="A4063" i="119" s="1"/>
  <c r="A4064" i="119" s="1"/>
  <c r="A4065" i="119" s="1"/>
  <c r="A4066" i="119" s="1"/>
  <c r="A4067" i="119" s="1"/>
  <c r="A4068" i="119" s="1"/>
  <c r="A4069" i="119" s="1"/>
  <c r="A4070" i="119" s="1"/>
  <c r="A4071" i="119" s="1"/>
  <c r="A4072" i="119" s="1"/>
  <c r="A4073" i="119" s="1"/>
  <c r="A4074" i="119" s="1"/>
  <c r="A4075" i="119" s="1"/>
  <c r="A4076" i="119" s="1"/>
  <c r="A4077" i="119" s="1"/>
  <c r="A4078" i="119" s="1"/>
  <c r="A4079" i="119" s="1"/>
  <c r="A4080" i="119" s="1"/>
  <c r="A4081" i="119" s="1"/>
  <c r="A4082" i="119" s="1"/>
  <c r="A4083" i="119" s="1"/>
  <c r="A4084" i="119" s="1"/>
  <c r="A4085" i="119" s="1"/>
  <c r="A4086" i="119" s="1"/>
  <c r="A4087" i="119" s="1"/>
  <c r="A4088" i="119" s="1"/>
  <c r="A4089" i="119" s="1"/>
  <c r="A4090" i="119" s="1"/>
  <c r="A4091" i="119" s="1"/>
  <c r="A4092" i="119" s="1"/>
  <c r="A4093" i="119" s="1"/>
  <c r="A4094" i="119" s="1"/>
  <c r="A4095" i="119" s="1"/>
  <c r="A4096" i="119" s="1"/>
  <c r="A4097" i="119" s="1"/>
  <c r="A4098" i="119" s="1"/>
  <c r="A4099" i="119" s="1"/>
  <c r="A4100" i="119" s="1"/>
  <c r="A4101" i="119" s="1"/>
  <c r="A4102" i="119" s="1"/>
  <c r="A4103" i="119" s="1"/>
  <c r="A4104" i="119" s="1"/>
  <c r="A4105" i="119" s="1"/>
  <c r="A4106" i="119" s="1"/>
  <c r="A4107" i="119" s="1"/>
  <c r="A4108" i="119" s="1"/>
  <c r="A4109" i="119" s="1"/>
  <c r="A4110" i="119" s="1"/>
  <c r="A4111" i="119" s="1"/>
  <c r="A4112" i="119" s="1"/>
  <c r="A4113" i="119" s="1"/>
  <c r="A4114" i="119" s="1"/>
  <c r="A4115" i="119" s="1"/>
  <c r="A4116" i="119" s="1"/>
  <c r="A4117" i="119" s="1"/>
  <c r="A4118" i="119" s="1"/>
  <c r="A4119" i="119" s="1"/>
  <c r="A4120" i="119" s="1"/>
  <c r="A4121" i="119" s="1"/>
  <c r="A4122" i="119" s="1"/>
  <c r="A4123" i="119" s="1"/>
  <c r="A4124" i="119" s="1"/>
  <c r="A4125" i="119" s="1"/>
  <c r="A4126" i="119" s="1"/>
  <c r="A4127" i="119" s="1"/>
  <c r="A4128" i="119" s="1"/>
  <c r="A4129" i="119" s="1"/>
  <c r="A4130" i="119" s="1"/>
  <c r="A4131" i="119" s="1"/>
  <c r="A4132" i="119" s="1"/>
  <c r="A4133" i="119" s="1"/>
  <c r="A4134" i="119" s="1"/>
  <c r="A4135" i="119" s="1"/>
  <c r="A4136" i="119" s="1"/>
  <c r="A4137" i="119" s="1"/>
  <c r="A4138" i="119" s="1"/>
  <c r="A4139" i="119" s="1"/>
  <c r="A4140" i="119" s="1"/>
  <c r="A4141" i="119" s="1"/>
  <c r="A4142" i="119" s="1"/>
  <c r="A4143" i="119" s="1"/>
  <c r="A4144" i="119" s="1"/>
  <c r="A4145" i="119" s="1"/>
  <c r="A4146" i="119" s="1"/>
  <c r="A4147" i="119" s="1"/>
  <c r="A4148" i="119" s="1"/>
  <c r="A4149" i="119" s="1"/>
  <c r="A4150" i="119" s="1"/>
  <c r="A4151" i="119" s="1"/>
  <c r="A4152" i="119" s="1"/>
  <c r="A4153" i="119" s="1"/>
  <c r="A4154" i="119" s="1"/>
  <c r="A4155" i="119" s="1"/>
  <c r="A4156" i="119" s="1"/>
  <c r="A4157" i="119" s="1"/>
  <c r="A4158" i="119" s="1"/>
  <c r="A4159" i="119" s="1"/>
  <c r="A4160" i="119" s="1"/>
  <c r="A4161" i="119" s="1"/>
  <c r="A4162" i="119" s="1"/>
  <c r="A4163" i="119" s="1"/>
  <c r="A4164" i="119" s="1"/>
  <c r="A4165" i="119" s="1"/>
  <c r="A4166" i="119" s="1"/>
  <c r="A4167" i="119" s="1"/>
  <c r="A4168" i="119" s="1"/>
  <c r="A4169" i="119" s="1"/>
  <c r="A4170" i="119" s="1"/>
  <c r="A4171" i="119" s="1"/>
  <c r="A4172" i="119" s="1"/>
  <c r="A4173" i="119" s="1"/>
  <c r="A4174" i="119" s="1"/>
  <c r="A4175" i="119" s="1"/>
  <c r="A4176" i="119" s="1"/>
  <c r="A4177" i="119" s="1"/>
  <c r="A4178" i="119" s="1"/>
  <c r="A4179" i="119" s="1"/>
  <c r="A4180" i="119" s="1"/>
  <c r="A4181" i="119" s="1"/>
  <c r="A4182" i="119" s="1"/>
  <c r="A4183" i="119" s="1"/>
  <c r="A4184" i="119" s="1"/>
  <c r="A4185" i="119" s="1"/>
  <c r="A4186" i="119" s="1"/>
  <c r="A4187" i="119" s="1"/>
  <c r="A4188" i="119" s="1"/>
  <c r="A4189" i="119" s="1"/>
  <c r="A4190" i="119" s="1"/>
  <c r="A4191" i="119" s="1"/>
  <c r="A4192" i="119" s="1"/>
  <c r="A4193" i="119" s="1"/>
  <c r="A4194" i="119" s="1"/>
  <c r="A4195" i="119" s="1"/>
  <c r="A4196" i="119" s="1"/>
  <c r="A4197" i="119" s="1"/>
  <c r="A4198" i="119" s="1"/>
  <c r="A4199" i="119" s="1"/>
  <c r="A4200" i="119" s="1"/>
  <c r="A4201" i="119" s="1"/>
  <c r="A4202" i="119" s="1"/>
  <c r="A4203" i="119" s="1"/>
  <c r="A4204" i="119" s="1"/>
  <c r="A4205" i="119" s="1"/>
  <c r="A4206" i="119" s="1"/>
  <c r="A4207" i="119" s="1"/>
  <c r="A4208" i="119" s="1"/>
  <c r="A4209" i="119" s="1"/>
  <c r="A4210" i="119" s="1"/>
  <c r="A4211" i="119" s="1"/>
  <c r="A4212" i="119" s="1"/>
  <c r="A4213" i="119" s="1"/>
  <c r="A4214" i="119" s="1"/>
  <c r="A4215" i="119" s="1"/>
  <c r="A4216" i="119" s="1"/>
  <c r="A4217" i="119" s="1"/>
  <c r="A4218" i="119" s="1"/>
  <c r="A4219" i="119" s="1"/>
  <c r="A4220" i="119" s="1"/>
  <c r="A4221" i="119" s="1"/>
  <c r="A4222" i="119" s="1"/>
  <c r="A4223" i="119" s="1"/>
  <c r="A4224" i="119" s="1"/>
  <c r="A4225" i="119" s="1"/>
  <c r="A4226" i="119" s="1"/>
  <c r="A4227" i="119" s="1"/>
  <c r="A4228" i="119" s="1"/>
  <c r="A4229" i="119" s="1"/>
  <c r="A4230" i="119" s="1"/>
  <c r="A4231" i="119" s="1"/>
  <c r="A4232" i="119" s="1"/>
  <c r="A4233" i="119" s="1"/>
  <c r="A4234" i="119" s="1"/>
  <c r="A4235" i="119" s="1"/>
  <c r="A4236" i="119" s="1"/>
  <c r="A4237" i="119" s="1"/>
  <c r="A4238" i="119" s="1"/>
  <c r="A4239" i="119" s="1"/>
  <c r="A4240" i="119" s="1"/>
  <c r="A4241" i="119" s="1"/>
  <c r="A4242" i="119" s="1"/>
  <c r="A4243" i="119" s="1"/>
  <c r="A4244" i="119" s="1"/>
  <c r="A4245" i="119" s="1"/>
  <c r="A4246" i="119" s="1"/>
  <c r="A4247" i="119" s="1"/>
  <c r="A4248" i="119" s="1"/>
  <c r="A4249" i="119" s="1"/>
  <c r="A4250" i="119" s="1"/>
  <c r="A4251" i="119" s="1"/>
  <c r="A4252" i="119" s="1"/>
  <c r="A4253" i="119" s="1"/>
  <c r="A4254" i="119" s="1"/>
  <c r="A4255" i="119" s="1"/>
  <c r="A4256" i="119" s="1"/>
  <c r="A4257" i="119" s="1"/>
  <c r="A4258" i="119" s="1"/>
  <c r="A4259" i="119" s="1"/>
  <c r="A4260" i="119" s="1"/>
  <c r="A4261" i="119" s="1"/>
  <c r="A4262" i="119" s="1"/>
  <c r="A4263" i="119" s="1"/>
  <c r="A4264" i="119" s="1"/>
  <c r="A4265" i="119" s="1"/>
  <c r="A4266" i="119" s="1"/>
  <c r="A4267" i="119" s="1"/>
  <c r="A4268" i="119" s="1"/>
  <c r="A4269" i="119" s="1"/>
  <c r="A4270" i="119" s="1"/>
  <c r="A4271" i="119" s="1"/>
  <c r="A4272" i="119" s="1"/>
  <c r="A4273" i="119" s="1"/>
  <c r="A4274" i="119" s="1"/>
  <c r="A4275" i="119" s="1"/>
  <c r="A4276" i="119" s="1"/>
  <c r="A4277" i="119" s="1"/>
  <c r="A4278" i="119" s="1"/>
  <c r="A4279" i="119" s="1"/>
  <c r="A4280" i="119" s="1"/>
  <c r="A4281" i="119" s="1"/>
  <c r="A4282" i="119" s="1"/>
  <c r="A4283" i="119" s="1"/>
  <c r="A4284" i="119" s="1"/>
  <c r="A4285" i="119" s="1"/>
  <c r="A4286" i="119" s="1"/>
  <c r="A4287" i="119" s="1"/>
  <c r="A4288" i="119" s="1"/>
  <c r="A4289" i="119" s="1"/>
  <c r="A4290" i="119" s="1"/>
  <c r="A4291" i="119" s="1"/>
  <c r="A4292" i="119" s="1"/>
  <c r="A4293" i="119" s="1"/>
  <c r="A4294" i="119" s="1"/>
  <c r="A4295" i="119" s="1"/>
  <c r="A4296" i="119" s="1"/>
  <c r="A4297" i="119" s="1"/>
  <c r="A4298" i="119" s="1"/>
  <c r="A4299" i="119" s="1"/>
  <c r="A4300" i="119" s="1"/>
  <c r="A4301" i="119" s="1"/>
  <c r="A4302" i="119" s="1"/>
  <c r="A4303" i="119" s="1"/>
  <c r="A4304" i="119" s="1"/>
  <c r="A4305" i="119" s="1"/>
  <c r="A4306" i="119" s="1"/>
  <c r="A4307" i="119" s="1"/>
  <c r="A4308" i="119" s="1"/>
  <c r="A4309" i="119" s="1"/>
  <c r="A4310" i="119" s="1"/>
  <c r="A4311" i="119" s="1"/>
  <c r="A4312" i="119" s="1"/>
  <c r="A4313" i="119" s="1"/>
  <c r="A4314" i="119" s="1"/>
  <c r="A4315" i="119" s="1"/>
  <c r="A4316" i="119" s="1"/>
  <c r="A4317" i="119" s="1"/>
  <c r="A4318" i="119" s="1"/>
  <c r="A4319" i="119" s="1"/>
  <c r="A4320" i="119" s="1"/>
  <c r="A4321" i="119" s="1"/>
  <c r="A4322" i="119" s="1"/>
  <c r="A4323" i="119" s="1"/>
  <c r="A4324" i="119" s="1"/>
  <c r="A4325" i="119" s="1"/>
  <c r="A4326" i="119" s="1"/>
  <c r="A4327" i="119" s="1"/>
  <c r="A4328" i="119" s="1"/>
  <c r="A4329" i="119" s="1"/>
  <c r="A4330" i="119" s="1"/>
  <c r="A4331" i="119" s="1"/>
  <c r="A4332" i="119" s="1"/>
  <c r="A4333" i="119" s="1"/>
  <c r="A4334" i="119" s="1"/>
  <c r="A4335" i="119" s="1"/>
  <c r="A4336" i="119" s="1"/>
  <c r="A4337" i="119" s="1"/>
  <c r="A4338" i="119" s="1"/>
  <c r="A4339" i="119" s="1"/>
  <c r="A4340" i="119" s="1"/>
  <c r="A4341" i="119" s="1"/>
  <c r="A4342" i="119" s="1"/>
  <c r="A4343" i="119" s="1"/>
  <c r="A4344" i="119" s="1"/>
  <c r="A4345" i="119" s="1"/>
  <c r="A4346" i="119" s="1"/>
  <c r="A4347" i="119" s="1"/>
  <c r="A4348" i="119" s="1"/>
  <c r="A4349" i="119" s="1"/>
  <c r="A4350" i="119" s="1"/>
  <c r="A4351" i="119" s="1"/>
  <c r="A4352" i="119" s="1"/>
  <c r="A4353" i="119" s="1"/>
  <c r="A4354" i="119" s="1"/>
  <c r="A4355" i="119" s="1"/>
  <c r="A4356" i="119" s="1"/>
  <c r="A4357" i="119" s="1"/>
  <c r="A4358" i="119" s="1"/>
  <c r="A4359" i="119" s="1"/>
  <c r="A4360" i="119" s="1"/>
  <c r="A4361" i="119" s="1"/>
  <c r="A4362" i="119" s="1"/>
  <c r="A4363" i="119" s="1"/>
  <c r="A4364" i="119" s="1"/>
  <c r="A4365" i="119" s="1"/>
  <c r="A4366" i="119" s="1"/>
  <c r="A4367" i="119" s="1"/>
  <c r="A4368" i="119" s="1"/>
  <c r="A4369" i="119" s="1"/>
  <c r="A4370" i="119" s="1"/>
  <c r="A4371" i="119" s="1"/>
  <c r="A4372" i="119" s="1"/>
  <c r="A4373" i="119" s="1"/>
  <c r="A4374" i="119" s="1"/>
  <c r="A4375" i="119" s="1"/>
  <c r="A4376" i="119" s="1"/>
  <c r="A4377" i="119" s="1"/>
  <c r="A4378" i="119" s="1"/>
  <c r="A4379" i="119" s="1"/>
  <c r="A4380" i="119" s="1"/>
  <c r="A4381" i="119" s="1"/>
  <c r="A4382" i="119" s="1"/>
  <c r="A4383" i="119" s="1"/>
  <c r="A4384" i="119" s="1"/>
  <c r="A4385" i="119" s="1"/>
  <c r="A4386" i="119" s="1"/>
  <c r="A4387" i="119" s="1"/>
  <c r="A4388" i="119" s="1"/>
  <c r="A4389" i="119" s="1"/>
  <c r="A4390" i="119" s="1"/>
  <c r="A4391" i="119" s="1"/>
  <c r="A4392" i="119" s="1"/>
  <c r="A4393" i="119" s="1"/>
  <c r="A4394" i="119" s="1"/>
  <c r="A4395" i="119" s="1"/>
  <c r="A4396" i="119" s="1"/>
  <c r="A4397" i="119" s="1"/>
  <c r="A4398" i="119" s="1"/>
  <c r="A4399" i="119" s="1"/>
  <c r="A4400" i="119" s="1"/>
  <c r="A4401" i="119" s="1"/>
  <c r="A4402" i="119" s="1"/>
  <c r="A4403" i="119" s="1"/>
  <c r="A4404" i="119" s="1"/>
  <c r="A4405" i="119" s="1"/>
  <c r="A4406" i="119" s="1"/>
  <c r="A4407" i="119" s="1"/>
  <c r="A4408" i="119" s="1"/>
  <c r="A4409" i="119" s="1"/>
  <c r="A4410" i="119" s="1"/>
  <c r="A4411" i="119" s="1"/>
  <c r="A4412" i="119" s="1"/>
  <c r="A4413" i="119" s="1"/>
  <c r="A4414" i="119" s="1"/>
  <c r="A4415" i="119" s="1"/>
  <c r="A4416" i="119" s="1"/>
  <c r="A4417" i="119" s="1"/>
  <c r="A4418" i="119" s="1"/>
  <c r="A4419" i="119" s="1"/>
  <c r="A4420" i="119" s="1"/>
  <c r="A4421" i="119" s="1"/>
  <c r="A4422" i="119" s="1"/>
  <c r="A4423" i="119" s="1"/>
  <c r="A4424" i="119" s="1"/>
  <c r="A4425" i="119" s="1"/>
  <c r="A4426" i="119" s="1"/>
  <c r="A4427" i="119" s="1"/>
  <c r="A4428" i="119" s="1"/>
  <c r="A4429" i="119" s="1"/>
  <c r="A4430" i="119" s="1"/>
  <c r="A4431" i="119" s="1"/>
  <c r="A4432" i="119" s="1"/>
  <c r="A4433" i="119" s="1"/>
  <c r="A4434" i="119" s="1"/>
  <c r="A4435" i="119" s="1"/>
  <c r="A4436" i="119" s="1"/>
  <c r="A4437" i="119" s="1"/>
  <c r="A4438" i="119" s="1"/>
  <c r="A4439" i="119" s="1"/>
  <c r="A4440" i="119" s="1"/>
  <c r="A4441" i="119" s="1"/>
  <c r="A4442" i="119" s="1"/>
  <c r="A4443" i="119" s="1"/>
  <c r="A4444" i="119" s="1"/>
  <c r="A4445" i="119" s="1"/>
  <c r="A4446" i="119" s="1"/>
  <c r="A4447" i="119" s="1"/>
  <c r="A4448" i="119" s="1"/>
  <c r="A4449" i="119" s="1"/>
  <c r="A4450" i="119" s="1"/>
  <c r="A4451" i="119" s="1"/>
  <c r="A4452" i="119" s="1"/>
  <c r="A4453" i="119" s="1"/>
  <c r="A4454" i="119" s="1"/>
  <c r="A4455" i="119" s="1"/>
  <c r="A4456" i="119" s="1"/>
  <c r="A4457" i="119" s="1"/>
  <c r="A4458" i="119" s="1"/>
  <c r="A4459" i="119" s="1"/>
  <c r="A4460" i="119" s="1"/>
  <c r="A4461" i="119" s="1"/>
  <c r="A4462" i="119" s="1"/>
  <c r="A4463" i="119" s="1"/>
  <c r="A4464" i="119" s="1"/>
  <c r="A4465" i="119" s="1"/>
  <c r="A4466" i="119" s="1"/>
  <c r="A4467" i="119" s="1"/>
  <c r="A4468" i="119" s="1"/>
  <c r="A4469" i="119" s="1"/>
  <c r="A4470" i="119" s="1"/>
  <c r="A4471" i="119" s="1"/>
  <c r="A4472" i="119" s="1"/>
  <c r="A4473" i="119" s="1"/>
  <c r="A4474" i="119" s="1"/>
  <c r="A4475" i="119" s="1"/>
  <c r="A4476" i="119" s="1"/>
  <c r="A4477" i="119" s="1"/>
  <c r="A4478" i="119" s="1"/>
  <c r="A4479" i="119" s="1"/>
  <c r="A4480" i="119" s="1"/>
  <c r="A4481" i="119" s="1"/>
  <c r="A4482" i="119" s="1"/>
  <c r="A4483" i="119" s="1"/>
  <c r="A4484" i="119" s="1"/>
  <c r="A4485" i="119" s="1"/>
  <c r="A4486" i="119" s="1"/>
  <c r="A4487" i="119" s="1"/>
  <c r="A4488" i="119" s="1"/>
  <c r="A4489" i="119" s="1"/>
  <c r="A4490" i="119" s="1"/>
  <c r="A4491" i="119" s="1"/>
  <c r="A4492" i="119" s="1"/>
  <c r="A4493" i="119" s="1"/>
  <c r="A4494" i="119" s="1"/>
  <c r="A4495" i="119" s="1"/>
  <c r="A4496" i="119" s="1"/>
  <c r="A4497" i="119" s="1"/>
  <c r="A4498" i="119" s="1"/>
  <c r="A4499" i="119" s="1"/>
  <c r="A4500" i="119" s="1"/>
  <c r="A4501" i="119" s="1"/>
  <c r="A4502" i="119" s="1"/>
  <c r="A4503" i="119" s="1"/>
  <c r="A4504" i="119" s="1"/>
  <c r="A4505" i="119" s="1"/>
  <c r="A4506" i="119" s="1"/>
  <c r="A4507" i="119" s="1"/>
  <c r="A4508" i="119" s="1"/>
  <c r="A4509" i="119" s="1"/>
  <c r="A4510" i="119" s="1"/>
  <c r="A4511" i="119" s="1"/>
  <c r="A4512" i="119" s="1"/>
  <c r="A4513" i="119" s="1"/>
  <c r="A4514" i="119" s="1"/>
  <c r="A4515" i="119" s="1"/>
  <c r="A4516" i="119" s="1"/>
  <c r="A4517" i="119" s="1"/>
  <c r="A4518" i="119" s="1"/>
  <c r="A4519" i="119" s="1"/>
  <c r="A4520" i="119" s="1"/>
  <c r="A4521" i="119" s="1"/>
  <c r="A4522" i="119" s="1"/>
  <c r="A4523" i="119" s="1"/>
  <c r="A4524" i="119" s="1"/>
  <c r="A4525" i="119" s="1"/>
  <c r="A4526" i="119" s="1"/>
  <c r="A4527" i="119" s="1"/>
  <c r="A4528" i="119" s="1"/>
  <c r="A4529" i="119" s="1"/>
  <c r="A4530" i="119" s="1"/>
  <c r="A4531" i="119" s="1"/>
  <c r="A4532" i="119" s="1"/>
  <c r="A4533" i="119" s="1"/>
  <c r="A4534" i="119" s="1"/>
  <c r="A4535" i="119" s="1"/>
  <c r="A4536" i="119" s="1"/>
  <c r="A4537" i="119" s="1"/>
  <c r="A4538" i="119" s="1"/>
  <c r="A4539" i="119" s="1"/>
  <c r="A4540" i="119" s="1"/>
  <c r="A4541" i="119" s="1"/>
  <c r="A4542" i="119" s="1"/>
  <c r="A4543" i="119" s="1"/>
  <c r="A4544" i="119" s="1"/>
  <c r="A4545" i="119" s="1"/>
  <c r="A4546" i="119" s="1"/>
  <c r="A4547" i="119" s="1"/>
  <c r="A4548" i="119" s="1"/>
  <c r="A4549" i="119" s="1"/>
  <c r="A4550" i="119" s="1"/>
  <c r="A4551" i="119" s="1"/>
  <c r="A4552" i="119" s="1"/>
  <c r="A4553" i="119" s="1"/>
  <c r="A4554" i="119" s="1"/>
  <c r="A4555" i="119" s="1"/>
  <c r="A4556" i="119" s="1"/>
  <c r="A4557" i="119" s="1"/>
  <c r="A4558" i="119" s="1"/>
  <c r="A4559" i="119" s="1"/>
  <c r="A4560" i="119" s="1"/>
  <c r="A4561" i="119" s="1"/>
  <c r="A4562" i="119" s="1"/>
  <c r="A4563" i="119" s="1"/>
  <c r="A4564" i="119" s="1"/>
  <c r="A4565" i="119" s="1"/>
  <c r="A4566" i="119" s="1"/>
  <c r="A4567" i="119" s="1"/>
  <c r="A4568" i="119" s="1"/>
  <c r="A4569" i="119" s="1"/>
  <c r="A4570" i="119" s="1"/>
  <c r="A4571" i="119" s="1"/>
  <c r="A4572" i="119" s="1"/>
  <c r="A4573" i="119" s="1"/>
  <c r="A4574" i="119" s="1"/>
  <c r="A4575" i="119" s="1"/>
  <c r="A4576" i="119" s="1"/>
  <c r="A4577" i="119" s="1"/>
  <c r="A4578" i="119" s="1"/>
  <c r="A4579" i="119" s="1"/>
  <c r="A4580" i="119" s="1"/>
  <c r="A4581" i="119" s="1"/>
  <c r="A4582" i="119" s="1"/>
  <c r="A4583" i="119" s="1"/>
  <c r="A4584" i="119" s="1"/>
  <c r="A4585" i="119" s="1"/>
  <c r="A4586" i="119" s="1"/>
  <c r="A4587" i="119" s="1"/>
  <c r="A4588" i="119" s="1"/>
  <c r="A4589" i="119" s="1"/>
  <c r="A4590" i="119" s="1"/>
  <c r="A4591" i="119" s="1"/>
  <c r="A4592" i="119" s="1"/>
  <c r="A4593" i="119" s="1"/>
  <c r="A4594" i="119" s="1"/>
  <c r="A4595" i="119" s="1"/>
  <c r="A4596" i="119" s="1"/>
  <c r="A4597" i="119" s="1"/>
  <c r="A4598" i="119" s="1"/>
  <c r="A4599" i="119" s="1"/>
  <c r="A4600" i="119" s="1"/>
  <c r="A4601" i="119" s="1"/>
  <c r="A4602" i="119" s="1"/>
  <c r="A4603" i="119" s="1"/>
  <c r="A4604" i="119" s="1"/>
  <c r="A4605" i="119" s="1"/>
  <c r="A4606" i="119" s="1"/>
  <c r="A4607" i="119" s="1"/>
  <c r="A4608" i="119" s="1"/>
  <c r="A4609" i="119" s="1"/>
  <c r="A4610" i="119" s="1"/>
  <c r="A4611" i="119" s="1"/>
  <c r="A4612" i="119" s="1"/>
  <c r="A4613" i="119" s="1"/>
  <c r="A4614" i="119" s="1"/>
  <c r="A4615" i="119" s="1"/>
  <c r="A4616" i="119" s="1"/>
  <c r="A4617" i="119" s="1"/>
  <c r="A4618" i="119" s="1"/>
  <c r="A4619" i="119" s="1"/>
  <c r="A4620" i="119" s="1"/>
  <c r="A4621" i="119" s="1"/>
  <c r="A4622" i="119" s="1"/>
  <c r="A4623" i="119" s="1"/>
  <c r="A4624" i="119" s="1"/>
  <c r="A4625" i="119" s="1"/>
  <c r="A4626" i="119" s="1"/>
  <c r="A4627" i="119" s="1"/>
  <c r="A4628" i="119" s="1"/>
  <c r="A4629" i="119" s="1"/>
  <c r="A4630" i="119" s="1"/>
  <c r="A4631" i="119" s="1"/>
  <c r="A4632" i="119" s="1"/>
  <c r="A4633" i="119" s="1"/>
  <c r="A4634" i="119" s="1"/>
  <c r="A4635" i="119" s="1"/>
  <c r="A4636" i="119" s="1"/>
  <c r="A4637" i="119" s="1"/>
  <c r="A4638" i="119" s="1"/>
  <c r="A4639" i="119" s="1"/>
  <c r="A4640" i="119" s="1"/>
  <c r="A4641" i="119" s="1"/>
  <c r="A4642" i="119" s="1"/>
  <c r="A4643" i="119" s="1"/>
  <c r="A4644" i="119" s="1"/>
  <c r="A4645" i="119" s="1"/>
  <c r="A4646" i="119" s="1"/>
  <c r="A4647" i="119" s="1"/>
  <c r="A4648" i="119" s="1"/>
  <c r="A4649" i="119" s="1"/>
  <c r="A4650" i="119" s="1"/>
  <c r="A4651" i="119" s="1"/>
  <c r="A4652" i="119" s="1"/>
  <c r="A4653" i="119" s="1"/>
  <c r="A4654" i="119" s="1"/>
  <c r="A4655" i="119" s="1"/>
  <c r="A4656" i="119" s="1"/>
  <c r="A4657" i="119" s="1"/>
  <c r="A4658" i="119" s="1"/>
  <c r="A4659" i="119" s="1"/>
  <c r="A4660" i="119" s="1"/>
  <c r="A4661" i="119" s="1"/>
  <c r="A4662" i="119" s="1"/>
  <c r="A4663" i="119" s="1"/>
  <c r="A4664" i="119" s="1"/>
  <c r="A4665" i="119" s="1"/>
  <c r="A4666" i="119" s="1"/>
  <c r="A4667" i="119" s="1"/>
  <c r="A4668" i="119" s="1"/>
  <c r="A4669" i="119" s="1"/>
  <c r="A4670" i="119" s="1"/>
  <c r="A4671" i="119" s="1"/>
  <c r="A4672" i="119" s="1"/>
  <c r="A4673" i="119" s="1"/>
  <c r="A4674" i="119" s="1"/>
  <c r="A4675" i="119" s="1"/>
  <c r="A4676" i="119" s="1"/>
  <c r="A4677" i="119" s="1"/>
  <c r="A4678" i="119" s="1"/>
  <c r="A4679" i="119" s="1"/>
  <c r="A4680" i="119" s="1"/>
  <c r="A4681" i="119" s="1"/>
  <c r="A4682" i="119" s="1"/>
  <c r="A4683" i="119" s="1"/>
  <c r="A4684" i="119" s="1"/>
  <c r="A4685" i="119" s="1"/>
  <c r="A4686" i="119" s="1"/>
  <c r="A4687" i="119" s="1"/>
  <c r="A4688" i="119" s="1"/>
  <c r="A4689" i="119" s="1"/>
  <c r="A4690" i="119" s="1"/>
  <c r="A4691" i="119" s="1"/>
  <c r="A4692" i="119" s="1"/>
  <c r="A4693" i="119" s="1"/>
  <c r="A4694" i="119" s="1"/>
  <c r="A4695" i="119" s="1"/>
  <c r="A4696" i="119" s="1"/>
  <c r="A4697" i="119" s="1"/>
  <c r="A4698" i="119" s="1"/>
  <c r="A4699" i="119" s="1"/>
  <c r="A4700" i="119" s="1"/>
  <c r="A4701" i="119" s="1"/>
  <c r="A4702" i="119" s="1"/>
  <c r="A4703" i="119" s="1"/>
  <c r="A4704" i="119" s="1"/>
  <c r="A4705" i="119" s="1"/>
  <c r="A4706" i="119" s="1"/>
  <c r="A4707" i="119" s="1"/>
  <c r="A4708" i="119" s="1"/>
  <c r="A4709" i="119" s="1"/>
  <c r="A4710" i="119" s="1"/>
  <c r="A4711" i="119" s="1"/>
  <c r="A4712" i="119" s="1"/>
  <c r="A4713" i="119" s="1"/>
  <c r="A4714" i="119" s="1"/>
  <c r="A4715" i="119" s="1"/>
  <c r="A4716" i="119" s="1"/>
  <c r="A4717" i="119" s="1"/>
  <c r="A4718" i="119" s="1"/>
  <c r="A4719" i="119" s="1"/>
  <c r="A4720" i="119" s="1"/>
  <c r="A4721" i="119" s="1"/>
  <c r="A4722" i="119" s="1"/>
  <c r="A4723" i="119" s="1"/>
  <c r="A4724" i="119" s="1"/>
  <c r="A4725" i="119" s="1"/>
  <c r="A4726" i="119" s="1"/>
  <c r="A4727" i="119" s="1"/>
  <c r="A4728" i="119" s="1"/>
  <c r="A4729" i="119" s="1"/>
  <c r="A4730" i="119" s="1"/>
  <c r="A4731" i="119" s="1"/>
  <c r="A4732" i="119" s="1"/>
  <c r="A4733" i="119" s="1"/>
  <c r="A4734" i="119" s="1"/>
  <c r="A4735" i="119" s="1"/>
  <c r="A4736" i="119" s="1"/>
  <c r="A4737" i="119" s="1"/>
  <c r="A4738" i="119" s="1"/>
  <c r="A4739" i="119" s="1"/>
  <c r="A4740" i="119" s="1"/>
  <c r="A4741" i="119" s="1"/>
  <c r="A4742" i="119" s="1"/>
  <c r="A4743" i="119" s="1"/>
  <c r="A4744" i="119" s="1"/>
  <c r="A4745" i="119" s="1"/>
  <c r="A4746" i="119" s="1"/>
  <c r="A4747" i="119" s="1"/>
  <c r="A4748" i="119" s="1"/>
  <c r="A4749" i="119" s="1"/>
  <c r="A4750" i="119" s="1"/>
  <c r="A4751" i="119" s="1"/>
  <c r="A4752" i="119" s="1"/>
  <c r="A4753" i="119" s="1"/>
  <c r="A4754" i="119" s="1"/>
  <c r="A4755" i="119" s="1"/>
  <c r="A4756" i="119" s="1"/>
  <c r="A4757" i="119" s="1"/>
  <c r="A4758" i="119" s="1"/>
  <c r="A4759" i="119" s="1"/>
  <c r="A4760" i="119" s="1"/>
  <c r="A4761" i="119" s="1"/>
  <c r="A4762" i="119" s="1"/>
  <c r="A4763" i="119" s="1"/>
  <c r="A4764" i="119" s="1"/>
  <c r="A4765" i="119" s="1"/>
  <c r="A4766" i="119" s="1"/>
  <c r="A4767" i="119" s="1"/>
  <c r="A4768" i="119" s="1"/>
  <c r="A4769" i="119" s="1"/>
  <c r="A4770" i="119" s="1"/>
  <c r="A4771" i="119" s="1"/>
  <c r="A4772" i="119" s="1"/>
  <c r="A4773" i="119" s="1"/>
  <c r="A4774" i="119" s="1"/>
  <c r="A4775" i="119" s="1"/>
  <c r="A4776" i="119" s="1"/>
  <c r="A4777" i="119" s="1"/>
  <c r="A4778" i="119" s="1"/>
  <c r="A4779" i="119" s="1"/>
  <c r="A4780" i="119" s="1"/>
  <c r="A4781" i="119" s="1"/>
  <c r="A4782" i="119" s="1"/>
  <c r="A4783" i="119" s="1"/>
  <c r="A4784" i="119" s="1"/>
  <c r="A4785" i="119" s="1"/>
  <c r="A4786" i="119" s="1"/>
  <c r="A4787" i="119" s="1"/>
  <c r="A4788" i="119" s="1"/>
  <c r="A4789" i="119" s="1"/>
  <c r="A4790" i="119" s="1"/>
  <c r="A4791" i="119" s="1"/>
  <c r="A4792" i="119" s="1"/>
  <c r="A4793" i="119" s="1"/>
  <c r="A4794" i="119" s="1"/>
  <c r="A4795" i="119" s="1"/>
  <c r="A4796" i="119" s="1"/>
  <c r="A4797" i="119" s="1"/>
  <c r="A4798" i="119" s="1"/>
  <c r="A4799" i="119" s="1"/>
  <c r="A4800" i="119" s="1"/>
  <c r="A4801" i="119" s="1"/>
  <c r="A4802" i="119" s="1"/>
  <c r="A4803" i="119" s="1"/>
  <c r="A4804" i="119" s="1"/>
  <c r="A4805" i="119" s="1"/>
  <c r="A4806" i="119" s="1"/>
  <c r="A4807" i="119" s="1"/>
  <c r="A4808" i="119" s="1"/>
  <c r="A4809" i="119" s="1"/>
  <c r="A4810" i="119" s="1"/>
  <c r="A4811" i="119" s="1"/>
  <c r="A4812" i="119" s="1"/>
  <c r="A4813" i="119" s="1"/>
  <c r="A4814" i="119" s="1"/>
  <c r="A4815" i="119" s="1"/>
  <c r="A4816" i="119" s="1"/>
  <c r="A4817" i="119" s="1"/>
  <c r="A4818" i="119" s="1"/>
  <c r="A4819" i="119" s="1"/>
  <c r="A4820" i="119" s="1"/>
  <c r="A4821" i="119" s="1"/>
  <c r="A4822" i="119" s="1"/>
  <c r="A4823" i="119" s="1"/>
  <c r="A4824" i="119" s="1"/>
  <c r="A4825" i="119" s="1"/>
  <c r="A4826" i="119" s="1"/>
  <c r="A4827" i="119" s="1"/>
  <c r="A4828" i="119" s="1"/>
  <c r="A4829" i="119" s="1"/>
  <c r="A4830" i="119" s="1"/>
  <c r="A4831" i="119" s="1"/>
  <c r="A4832" i="119" s="1"/>
  <c r="A4833" i="119" s="1"/>
  <c r="A4834" i="119" s="1"/>
  <c r="A4835" i="119" s="1"/>
  <c r="A4836" i="119" s="1"/>
  <c r="A4837" i="119" s="1"/>
  <c r="A4838" i="119" s="1"/>
  <c r="A4839" i="119" s="1"/>
  <c r="A4840" i="119" s="1"/>
  <c r="A4841" i="119" s="1"/>
  <c r="A4842" i="119" s="1"/>
  <c r="A4843" i="119" s="1"/>
  <c r="A4844" i="119" s="1"/>
  <c r="A4845" i="119" s="1"/>
  <c r="A4846" i="119" s="1"/>
  <c r="A4847" i="119" s="1"/>
  <c r="A4848" i="119" s="1"/>
  <c r="A4849" i="119" s="1"/>
  <c r="A4850" i="119" s="1"/>
  <c r="A4851" i="119" s="1"/>
  <c r="A4852" i="119" s="1"/>
  <c r="A4853" i="119" s="1"/>
  <c r="A4854" i="119" s="1"/>
  <c r="A4855" i="119" s="1"/>
  <c r="A4856" i="119" s="1"/>
  <c r="A4857" i="119" s="1"/>
  <c r="A4858" i="119" s="1"/>
  <c r="A4859" i="119" s="1"/>
  <c r="A4860" i="119" s="1"/>
  <c r="A4861" i="119" s="1"/>
  <c r="A4862" i="119" s="1"/>
  <c r="A4863" i="119" s="1"/>
  <c r="A4864" i="119" s="1"/>
  <c r="A4865" i="119" s="1"/>
  <c r="A4866" i="119" s="1"/>
  <c r="A4867" i="119" s="1"/>
  <c r="A4868" i="119" s="1"/>
  <c r="A4869" i="119" s="1"/>
  <c r="A4870" i="119" s="1"/>
  <c r="A4871" i="119" s="1"/>
  <c r="A4872" i="119" s="1"/>
  <c r="A4873" i="119" s="1"/>
  <c r="A4874" i="119" s="1"/>
  <c r="A4875" i="119" s="1"/>
  <c r="A4876" i="119" s="1"/>
  <c r="A4877" i="119" s="1"/>
  <c r="A4878" i="119" s="1"/>
  <c r="A4879" i="119" s="1"/>
  <c r="A4880" i="119" s="1"/>
  <c r="A4881" i="119" s="1"/>
  <c r="A4882" i="119" s="1"/>
  <c r="A4883" i="119" s="1"/>
  <c r="A4884" i="119" s="1"/>
  <c r="A4885" i="119" s="1"/>
  <c r="A4886" i="119" s="1"/>
  <c r="A4887" i="119" s="1"/>
  <c r="A4888" i="119" s="1"/>
  <c r="A4889" i="119" s="1"/>
  <c r="A4890" i="119" s="1"/>
  <c r="A4891" i="119" s="1"/>
  <c r="A4892" i="119" s="1"/>
  <c r="A4893" i="119" s="1"/>
  <c r="A4894" i="119" s="1"/>
  <c r="A4895" i="119" s="1"/>
  <c r="A4896" i="119" s="1"/>
  <c r="A4897" i="119" s="1"/>
  <c r="A4898" i="119" s="1"/>
  <c r="A4899" i="119" s="1"/>
  <c r="A4900" i="119" s="1"/>
  <c r="A4901" i="119" s="1"/>
  <c r="A4902" i="119" s="1"/>
  <c r="A4903" i="119" s="1"/>
  <c r="A4904" i="119" s="1"/>
  <c r="A4905" i="119" s="1"/>
  <c r="A4906" i="119" s="1"/>
  <c r="A4907" i="119" s="1"/>
  <c r="A4908" i="119" s="1"/>
  <c r="A4909" i="119" s="1"/>
  <c r="A4910" i="119" s="1"/>
  <c r="A4911" i="119" s="1"/>
  <c r="A4912" i="119" s="1"/>
  <c r="A4913" i="119" s="1"/>
  <c r="A4914" i="119" s="1"/>
  <c r="A4915" i="119" s="1"/>
  <c r="A4916" i="119" s="1"/>
  <c r="A4917" i="119" s="1"/>
  <c r="A4918" i="119" s="1"/>
  <c r="A4919" i="119" s="1"/>
  <c r="A4920" i="119" s="1"/>
  <c r="A4921" i="119" s="1"/>
  <c r="A4922" i="119" s="1"/>
  <c r="A4923" i="119" s="1"/>
  <c r="A4924" i="119" s="1"/>
  <c r="A4925" i="119" s="1"/>
  <c r="A4926" i="119" s="1"/>
  <c r="A4927" i="119" s="1"/>
  <c r="A4928" i="119" s="1"/>
  <c r="A4929" i="119" s="1"/>
  <c r="A4930" i="119" s="1"/>
  <c r="A4931" i="119" s="1"/>
  <c r="A4932" i="119" s="1"/>
  <c r="A4933" i="119" s="1"/>
  <c r="A4934" i="119" s="1"/>
  <c r="A4935" i="119" s="1"/>
  <c r="A4936" i="119" s="1"/>
  <c r="A4937" i="119" s="1"/>
  <c r="A4938" i="119" s="1"/>
  <c r="A4939" i="119" s="1"/>
  <c r="A4940" i="119" s="1"/>
  <c r="A4941" i="119" s="1"/>
  <c r="A4942" i="119" s="1"/>
  <c r="A4943" i="119" s="1"/>
  <c r="A4944" i="119" s="1"/>
  <c r="A4945" i="119" s="1"/>
  <c r="A4946" i="119" s="1"/>
  <c r="A4947" i="119" s="1"/>
  <c r="A4948" i="119" s="1"/>
  <c r="A4949" i="119" s="1"/>
  <c r="A4950" i="119" s="1"/>
  <c r="A4951" i="119" s="1"/>
  <c r="A4952" i="119" s="1"/>
  <c r="A4953" i="119" s="1"/>
  <c r="A4954" i="119" s="1"/>
  <c r="A4955" i="119" s="1"/>
  <c r="A4956" i="119" s="1"/>
  <c r="A4957" i="119" s="1"/>
  <c r="A4958" i="119" s="1"/>
  <c r="A4959" i="119" s="1"/>
  <c r="A4960" i="119" s="1"/>
  <c r="A4961" i="119" s="1"/>
  <c r="A4962" i="119" s="1"/>
  <c r="A4963" i="119" s="1"/>
  <c r="A4964" i="119" s="1"/>
  <c r="A4965" i="119" s="1"/>
  <c r="A4966" i="119" s="1"/>
  <c r="A4967" i="119" s="1"/>
  <c r="A4968" i="119" s="1"/>
  <c r="A4969" i="119" s="1"/>
  <c r="A4970" i="119" s="1"/>
  <c r="A4971" i="119" s="1"/>
  <c r="A4972" i="119" s="1"/>
  <c r="A4973" i="119" s="1"/>
  <c r="A4974" i="119" s="1"/>
  <c r="A4975" i="119" s="1"/>
  <c r="A4976" i="119" s="1"/>
  <c r="A4977" i="119" s="1"/>
  <c r="A4978" i="119" s="1"/>
  <c r="A4979" i="119" s="1"/>
  <c r="A4980" i="119" s="1"/>
  <c r="A4981" i="119" s="1"/>
  <c r="A4982" i="119" s="1"/>
  <c r="A4983" i="119" s="1"/>
  <c r="A4984" i="119" s="1"/>
  <c r="A4985" i="119" s="1"/>
  <c r="A4986" i="119" s="1"/>
  <c r="A4987" i="119" s="1"/>
  <c r="A4988" i="119" s="1"/>
  <c r="A4989" i="119" s="1"/>
  <c r="A4990" i="119" s="1"/>
  <c r="A4991" i="119" s="1"/>
  <c r="A4992" i="119" s="1"/>
  <c r="A4993" i="119" s="1"/>
  <c r="A4994" i="119" s="1"/>
  <c r="A4995" i="119" s="1"/>
  <c r="A4996" i="119" s="1"/>
  <c r="A4997" i="119" s="1"/>
  <c r="A4998" i="119" s="1"/>
  <c r="A4999" i="119" s="1"/>
  <c r="A5000" i="119" s="1"/>
  <c r="A5001" i="119" s="1"/>
  <c r="A5002" i="119" s="1"/>
  <c r="A5003" i="119" s="1"/>
  <c r="A5004" i="119" s="1"/>
  <c r="A5005" i="119" s="1"/>
  <c r="A5006" i="119" s="1"/>
  <c r="A5007" i="119" s="1"/>
  <c r="A5008" i="119" s="1"/>
  <c r="A5009" i="119" s="1"/>
  <c r="A5010" i="119" s="1"/>
  <c r="A5011" i="119" s="1"/>
  <c r="A5012" i="119" s="1"/>
  <c r="A5013" i="119" s="1"/>
  <c r="A5014" i="119" s="1"/>
  <c r="A5015" i="119" s="1"/>
  <c r="A5016" i="119" s="1"/>
  <c r="A5017" i="119" s="1"/>
  <c r="A5018" i="119" s="1"/>
  <c r="A5019" i="119" s="1"/>
  <c r="A5020" i="119" s="1"/>
  <c r="A5021" i="119" s="1"/>
  <c r="A5022" i="119" s="1"/>
  <c r="A5023" i="119" s="1"/>
  <c r="A5024" i="119" s="1"/>
  <c r="A5025" i="119" s="1"/>
  <c r="A5026" i="119" s="1"/>
  <c r="A5027" i="119" s="1"/>
  <c r="A5028" i="119" s="1"/>
  <c r="A5029" i="119" s="1"/>
  <c r="A5030" i="119" s="1"/>
  <c r="A5031" i="119" s="1"/>
  <c r="A5032" i="119" s="1"/>
  <c r="A5033" i="119" s="1"/>
  <c r="A5034" i="119" s="1"/>
  <c r="A5035" i="119" s="1"/>
  <c r="A5036" i="119" s="1"/>
  <c r="A5037" i="119" s="1"/>
  <c r="A5038" i="119" s="1"/>
  <c r="A5039" i="119" s="1"/>
  <c r="A5040" i="119" s="1"/>
  <c r="A5041" i="119" s="1"/>
  <c r="A5042" i="119" s="1"/>
  <c r="A5043" i="119" s="1"/>
  <c r="A5044" i="119" s="1"/>
  <c r="A5045" i="119" s="1"/>
  <c r="A5046" i="119" s="1"/>
  <c r="A5047" i="119" s="1"/>
  <c r="A5048" i="119" s="1"/>
  <c r="A5049" i="119" s="1"/>
  <c r="A5050" i="119" s="1"/>
  <c r="A5051" i="119" s="1"/>
  <c r="A5052" i="119" s="1"/>
  <c r="A5053" i="119" s="1"/>
  <c r="A5054" i="119" s="1"/>
  <c r="A5055" i="119" s="1"/>
  <c r="A5056" i="119" s="1"/>
  <c r="A5057" i="119" s="1"/>
  <c r="A5058" i="119" s="1"/>
  <c r="A5059" i="119" s="1"/>
  <c r="A5060" i="119" s="1"/>
  <c r="A5061" i="119" s="1"/>
  <c r="A5062" i="119" s="1"/>
  <c r="A5063" i="119" s="1"/>
  <c r="A5064" i="119" s="1"/>
  <c r="A5065" i="119" s="1"/>
  <c r="A5066" i="119" s="1"/>
  <c r="A5067" i="119" s="1"/>
  <c r="A5068" i="119" s="1"/>
  <c r="A5069" i="119" s="1"/>
  <c r="A5070" i="119" s="1"/>
  <c r="A5071" i="119" s="1"/>
  <c r="A5072" i="119" s="1"/>
  <c r="A5073" i="119" s="1"/>
  <c r="A5074" i="119" s="1"/>
  <c r="A5075" i="119" s="1"/>
  <c r="A5076" i="119" s="1"/>
  <c r="A5077" i="119" s="1"/>
  <c r="A5078" i="119" s="1"/>
  <c r="A5079" i="119" s="1"/>
  <c r="A5080" i="119" s="1"/>
  <c r="A5081" i="119" s="1"/>
  <c r="A5082" i="119" s="1"/>
  <c r="A5083" i="119" s="1"/>
  <c r="A5084" i="119" s="1"/>
  <c r="A5085" i="119" s="1"/>
  <c r="A5086" i="119" s="1"/>
  <c r="A5087" i="119" s="1"/>
  <c r="A5088" i="119" s="1"/>
  <c r="A5089" i="119" s="1"/>
  <c r="A5090" i="119" s="1"/>
  <c r="A5091" i="119" s="1"/>
  <c r="A5092" i="119" s="1"/>
  <c r="A5093" i="119" s="1"/>
  <c r="A5094" i="119" s="1"/>
  <c r="A5095" i="119" s="1"/>
  <c r="A5096" i="119" s="1"/>
  <c r="A5097" i="119" s="1"/>
  <c r="A5098" i="119" s="1"/>
  <c r="A5099" i="119" s="1"/>
  <c r="A5100" i="119" s="1"/>
  <c r="A5101" i="119" s="1"/>
  <c r="A5102" i="119" s="1"/>
  <c r="A5103" i="119" s="1"/>
  <c r="A5104" i="119" s="1"/>
  <c r="A5105" i="119" s="1"/>
  <c r="A5106" i="119" s="1"/>
  <c r="A5107" i="119" s="1"/>
  <c r="A5108" i="119" s="1"/>
  <c r="A5109" i="119" s="1"/>
  <c r="A5110" i="119" s="1"/>
  <c r="A5111" i="119" s="1"/>
  <c r="A5112" i="119" s="1"/>
  <c r="A5113" i="119" s="1"/>
  <c r="A5114" i="119" s="1"/>
  <c r="A5115" i="119" s="1"/>
  <c r="A5116" i="119" s="1"/>
  <c r="A5117" i="119" s="1"/>
  <c r="A5118" i="119" s="1"/>
  <c r="A5119" i="119" s="1"/>
  <c r="A5120" i="119" s="1"/>
  <c r="A5121" i="119" s="1"/>
  <c r="A5122" i="119" s="1"/>
  <c r="A5123" i="119" s="1"/>
  <c r="A5124" i="119" s="1"/>
  <c r="A5125" i="119" s="1"/>
  <c r="A5126" i="119" s="1"/>
  <c r="A5127" i="119" s="1"/>
  <c r="A5128" i="119" s="1"/>
  <c r="A5129" i="119" s="1"/>
  <c r="A5130" i="119" s="1"/>
  <c r="A5131" i="119" s="1"/>
  <c r="A5132" i="119" s="1"/>
  <c r="A5133" i="119" s="1"/>
  <c r="A5134" i="119" s="1"/>
  <c r="A5135" i="119" s="1"/>
  <c r="A5136" i="119" s="1"/>
  <c r="A5137" i="119" s="1"/>
  <c r="A5138" i="119" s="1"/>
  <c r="A5139" i="119" s="1"/>
  <c r="A5140" i="119" s="1"/>
  <c r="A5141" i="119" s="1"/>
  <c r="A5142" i="119" s="1"/>
  <c r="A5143" i="119" s="1"/>
  <c r="A5144" i="119" s="1"/>
  <c r="A5145" i="119" s="1"/>
  <c r="A5146" i="119" s="1"/>
  <c r="A5147" i="119" s="1"/>
  <c r="A5148" i="119" s="1"/>
  <c r="A5149" i="119" s="1"/>
  <c r="A5150" i="119" s="1"/>
  <c r="A5151" i="119" s="1"/>
  <c r="A5152" i="119" s="1"/>
  <c r="A5153" i="119" s="1"/>
  <c r="A5154" i="119" s="1"/>
  <c r="A5155" i="119" s="1"/>
  <c r="A5156" i="119" s="1"/>
  <c r="A5157" i="119" s="1"/>
  <c r="A5158" i="119" s="1"/>
  <c r="A5159" i="119" s="1"/>
  <c r="A5160" i="119" s="1"/>
  <c r="A5161" i="119" s="1"/>
  <c r="A5162" i="119" s="1"/>
  <c r="A5163" i="119" s="1"/>
  <c r="A5164" i="119" s="1"/>
  <c r="A5165" i="119" s="1"/>
  <c r="A5166" i="119" s="1"/>
  <c r="A5167" i="119" s="1"/>
  <c r="A5168" i="119" s="1"/>
  <c r="A5169" i="119" s="1"/>
  <c r="A5170" i="119" s="1"/>
  <c r="A5171" i="119" s="1"/>
  <c r="A5172" i="119" s="1"/>
  <c r="A5173" i="119" s="1"/>
  <c r="A5174" i="119" s="1"/>
  <c r="A5175" i="119" s="1"/>
  <c r="A5176" i="119" s="1"/>
  <c r="A5177" i="119" s="1"/>
  <c r="A5178" i="119" s="1"/>
  <c r="A5179" i="119" s="1"/>
  <c r="A5180" i="119" s="1"/>
  <c r="A5181" i="119" s="1"/>
  <c r="A5182" i="119" s="1"/>
  <c r="A5183" i="119" s="1"/>
  <c r="A5184" i="119" s="1"/>
  <c r="A5185" i="119" s="1"/>
  <c r="A5186" i="119" s="1"/>
  <c r="A5187" i="119" s="1"/>
  <c r="A5188" i="119" s="1"/>
  <c r="A5189" i="119" s="1"/>
  <c r="A5190" i="119" s="1"/>
  <c r="A5191" i="119" s="1"/>
  <c r="A5192" i="119" s="1"/>
  <c r="A5193" i="119" s="1"/>
  <c r="A5194" i="119" s="1"/>
  <c r="A5195" i="119" s="1"/>
  <c r="A5196" i="119" s="1"/>
  <c r="A5197" i="119" s="1"/>
  <c r="A5198" i="119" s="1"/>
  <c r="A5199" i="119" s="1"/>
  <c r="A5200" i="119" s="1"/>
  <c r="A5201" i="119" s="1"/>
  <c r="A5202" i="119" s="1"/>
  <c r="A5203" i="119" s="1"/>
  <c r="A5204" i="119" s="1"/>
  <c r="A5205" i="119" s="1"/>
  <c r="A5206" i="119" s="1"/>
  <c r="A5207" i="119" s="1"/>
  <c r="A5208" i="119" s="1"/>
  <c r="A5209" i="119" s="1"/>
  <c r="A5210" i="119" s="1"/>
  <c r="A5211" i="119" s="1"/>
  <c r="A5212" i="119" s="1"/>
  <c r="A5213" i="119" s="1"/>
  <c r="A5214" i="119" s="1"/>
  <c r="A5215" i="119" s="1"/>
  <c r="A5216" i="119" s="1"/>
  <c r="A5217" i="119" s="1"/>
  <c r="A5218" i="119" s="1"/>
  <c r="A5219" i="119" s="1"/>
  <c r="A5220" i="119" s="1"/>
  <c r="A5221" i="119" s="1"/>
  <c r="A5222" i="119" s="1"/>
  <c r="A5223" i="119" s="1"/>
  <c r="A5224" i="119" s="1"/>
  <c r="A5225" i="119" s="1"/>
  <c r="A5226" i="119" s="1"/>
  <c r="A5227" i="119" s="1"/>
  <c r="A5228" i="119" s="1"/>
  <c r="A5229" i="119" s="1"/>
  <c r="A5230" i="119" s="1"/>
  <c r="A5231" i="119" s="1"/>
  <c r="A5232" i="119" s="1"/>
  <c r="A5233" i="119" s="1"/>
  <c r="A5234" i="119" s="1"/>
  <c r="A5235" i="119" s="1"/>
  <c r="A5236" i="119" s="1"/>
  <c r="A5237" i="119" s="1"/>
  <c r="A5238" i="119" s="1"/>
  <c r="A5239" i="119" s="1"/>
  <c r="A5240" i="119" s="1"/>
  <c r="A5241" i="119" s="1"/>
  <c r="A5242" i="119" s="1"/>
  <c r="A5243" i="119" s="1"/>
  <c r="A5244" i="119" s="1"/>
  <c r="A5245" i="119" s="1"/>
  <c r="A5246" i="119" s="1"/>
  <c r="A5247" i="119" s="1"/>
  <c r="A5248" i="119" s="1"/>
  <c r="A5249" i="119" s="1"/>
  <c r="A5250" i="119" s="1"/>
  <c r="A5251" i="119" s="1"/>
  <c r="A5252" i="119" s="1"/>
  <c r="A5253" i="119" s="1"/>
  <c r="A5254" i="119" s="1"/>
  <c r="A5255" i="119" s="1"/>
  <c r="A5256" i="119" s="1"/>
  <c r="A5257" i="119" s="1"/>
  <c r="A5258" i="119" s="1"/>
  <c r="A5259" i="119" s="1"/>
  <c r="A5260" i="119" s="1"/>
  <c r="A5261" i="119" s="1"/>
  <c r="A5262" i="119" s="1"/>
  <c r="A5263" i="119" s="1"/>
  <c r="A5264" i="119" s="1"/>
  <c r="A5265" i="119" s="1"/>
  <c r="A5266" i="119" s="1"/>
  <c r="A5267" i="119" s="1"/>
  <c r="A5268" i="119" s="1"/>
  <c r="A5269" i="119" s="1"/>
  <c r="A5270" i="119" s="1"/>
  <c r="A5271" i="119" s="1"/>
  <c r="A5272" i="119" s="1"/>
  <c r="A5273" i="119" s="1"/>
  <c r="A5274" i="119" s="1"/>
  <c r="A5275" i="119" s="1"/>
  <c r="A5276" i="119" s="1"/>
  <c r="A5277" i="119" s="1"/>
  <c r="A5278" i="119" s="1"/>
  <c r="A5279" i="119" s="1"/>
  <c r="A5280" i="119" s="1"/>
  <c r="A5281" i="119" s="1"/>
  <c r="A5282" i="119" s="1"/>
  <c r="A5283" i="119" s="1"/>
  <c r="A5284" i="119" s="1"/>
  <c r="A5285" i="119" s="1"/>
  <c r="A5286" i="119" s="1"/>
  <c r="A5287" i="119" s="1"/>
  <c r="A5288" i="119" s="1"/>
  <c r="A5289" i="119" s="1"/>
  <c r="A5290" i="119" s="1"/>
  <c r="A5291" i="119" s="1"/>
  <c r="A5292" i="119" s="1"/>
  <c r="A5293" i="119" s="1"/>
  <c r="A5294" i="119" s="1"/>
  <c r="A5295" i="119" s="1"/>
  <c r="A5296" i="119" s="1"/>
  <c r="A5297" i="119" s="1"/>
  <c r="A5298" i="119" s="1"/>
  <c r="A5299" i="119" s="1"/>
  <c r="A5300" i="119" s="1"/>
  <c r="A5301" i="119" s="1"/>
  <c r="A5302" i="119" s="1"/>
  <c r="A5303" i="119" s="1"/>
  <c r="A5304" i="119" s="1"/>
  <c r="A5305" i="119" s="1"/>
  <c r="A5306" i="119" s="1"/>
  <c r="A5307" i="119" s="1"/>
  <c r="A5308" i="119" s="1"/>
  <c r="A5309" i="119" s="1"/>
  <c r="A5310" i="119" s="1"/>
  <c r="A5311" i="119" s="1"/>
  <c r="A5312" i="119" s="1"/>
  <c r="A5313" i="119" s="1"/>
  <c r="A5314" i="119" s="1"/>
  <c r="A5315" i="119" s="1"/>
  <c r="A5316" i="119" s="1"/>
  <c r="A5317" i="119" s="1"/>
  <c r="A5318" i="119" s="1"/>
  <c r="A5319" i="119" s="1"/>
  <c r="A5320" i="119" s="1"/>
  <c r="A5321" i="119" s="1"/>
  <c r="A5322" i="119" s="1"/>
  <c r="A5323" i="119" s="1"/>
  <c r="A5324" i="119" s="1"/>
  <c r="A5325" i="119" s="1"/>
  <c r="A5326" i="119" s="1"/>
  <c r="A5327" i="119" s="1"/>
  <c r="A5328" i="119" s="1"/>
  <c r="A5329" i="119" s="1"/>
  <c r="A5330" i="119" s="1"/>
  <c r="A5331" i="119" s="1"/>
  <c r="A5332" i="119" s="1"/>
  <c r="A5333" i="119" s="1"/>
  <c r="A5334" i="119" s="1"/>
  <c r="A5335" i="119" s="1"/>
  <c r="A5336" i="119" s="1"/>
  <c r="A5337" i="119" s="1"/>
  <c r="A5338" i="119" s="1"/>
  <c r="A5339" i="119" s="1"/>
  <c r="A5340" i="119" s="1"/>
  <c r="A5341" i="119" s="1"/>
  <c r="A5342" i="119" s="1"/>
  <c r="A5343" i="119" s="1"/>
  <c r="A5344" i="119" s="1"/>
  <c r="A5345" i="119" s="1"/>
  <c r="A5346" i="119" s="1"/>
  <c r="A5347" i="119" s="1"/>
  <c r="A5348" i="119" s="1"/>
  <c r="A5349" i="119" s="1"/>
  <c r="A5350" i="119" s="1"/>
  <c r="A5351" i="119" s="1"/>
  <c r="A5352" i="119" s="1"/>
  <c r="A5353" i="119" s="1"/>
  <c r="A5354" i="119" s="1"/>
  <c r="A5355" i="119" s="1"/>
  <c r="A5356" i="119" s="1"/>
  <c r="A5357" i="119" s="1"/>
  <c r="A5358" i="119" s="1"/>
  <c r="A5359" i="119" s="1"/>
  <c r="A5360" i="119" s="1"/>
  <c r="A5361" i="119" s="1"/>
  <c r="A5362" i="119" s="1"/>
  <c r="A5363" i="119" s="1"/>
  <c r="A5364" i="119" s="1"/>
  <c r="A5365" i="119" s="1"/>
  <c r="A5366" i="119" s="1"/>
  <c r="A5367" i="119" s="1"/>
  <c r="A5368" i="119" s="1"/>
  <c r="A5369" i="119" s="1"/>
  <c r="A5370" i="119" s="1"/>
  <c r="A5371" i="119" s="1"/>
  <c r="A5372" i="119" s="1"/>
  <c r="A5373" i="119" s="1"/>
  <c r="A5374" i="119" s="1"/>
  <c r="A5375" i="119" s="1"/>
  <c r="A5376" i="119" s="1"/>
  <c r="A5377" i="119" s="1"/>
  <c r="A5378" i="119" s="1"/>
  <c r="A5379" i="119" s="1"/>
  <c r="A5380" i="119" s="1"/>
  <c r="A5381" i="119" s="1"/>
  <c r="A5382" i="119" s="1"/>
  <c r="A5383" i="119" s="1"/>
  <c r="A5384" i="119" s="1"/>
  <c r="A5385" i="119" s="1"/>
  <c r="A5386" i="119" s="1"/>
  <c r="A5387" i="119" s="1"/>
  <c r="A5388" i="119" s="1"/>
  <c r="A5389" i="119" s="1"/>
  <c r="A5390" i="119" s="1"/>
  <c r="A5391" i="119" s="1"/>
  <c r="A5392" i="119" s="1"/>
  <c r="A5393" i="119" s="1"/>
  <c r="A5394" i="119" s="1"/>
  <c r="A5395" i="119" s="1"/>
  <c r="A5396" i="119" s="1"/>
  <c r="A5397" i="119" s="1"/>
  <c r="A5398" i="119" s="1"/>
  <c r="A5399" i="119" s="1"/>
  <c r="A5400" i="119" s="1"/>
  <c r="A5401" i="119" s="1"/>
  <c r="A5402" i="119" s="1"/>
  <c r="A5403" i="119" s="1"/>
  <c r="A5404" i="119" s="1"/>
  <c r="A5405" i="119" s="1"/>
  <c r="A5406" i="119" s="1"/>
  <c r="A5407" i="119" s="1"/>
  <c r="A5408" i="119" s="1"/>
  <c r="A5409" i="119" s="1"/>
  <c r="A5410" i="119" s="1"/>
  <c r="A5411" i="119" s="1"/>
  <c r="A5412" i="119" s="1"/>
  <c r="A5413" i="119" s="1"/>
  <c r="A5414" i="119" s="1"/>
  <c r="A5415" i="119" s="1"/>
  <c r="A5416" i="119" s="1"/>
  <c r="A5417" i="119" s="1"/>
  <c r="A5418" i="119" s="1"/>
  <c r="A5419" i="119" s="1"/>
  <c r="A5420" i="119" s="1"/>
  <c r="A5421" i="119" s="1"/>
  <c r="A5422" i="119" s="1"/>
  <c r="A5423" i="119" s="1"/>
  <c r="A5424" i="119" s="1"/>
  <c r="A5425" i="119" s="1"/>
  <c r="A5426" i="119" s="1"/>
  <c r="A5427" i="119" s="1"/>
  <c r="A5428" i="119" s="1"/>
  <c r="A5429" i="119" s="1"/>
  <c r="A5430" i="119" s="1"/>
  <c r="A5431" i="119" s="1"/>
  <c r="A5432" i="119" s="1"/>
  <c r="A5433" i="119" s="1"/>
  <c r="A5434" i="119" s="1"/>
  <c r="A5435" i="119" s="1"/>
  <c r="A5436" i="119" s="1"/>
  <c r="A5437" i="119" s="1"/>
  <c r="A5438" i="119" s="1"/>
  <c r="A5439" i="119" s="1"/>
  <c r="A5440" i="119" s="1"/>
  <c r="A5441" i="119" s="1"/>
  <c r="A5442" i="119" s="1"/>
  <c r="A5443" i="119" s="1"/>
  <c r="A5444" i="119" s="1"/>
  <c r="A5445" i="119" s="1"/>
  <c r="A5446" i="119" s="1"/>
  <c r="A5447" i="119" s="1"/>
  <c r="A5448" i="119" s="1"/>
  <c r="A5449" i="119" s="1"/>
  <c r="A5450" i="119" s="1"/>
  <c r="A5451" i="119" s="1"/>
  <c r="A5452" i="119" s="1"/>
  <c r="A5453" i="119" s="1"/>
  <c r="A5454" i="119" s="1"/>
  <c r="A5455" i="119" s="1"/>
  <c r="A5456" i="119" s="1"/>
  <c r="A5457" i="119" s="1"/>
  <c r="A5458" i="119" s="1"/>
  <c r="A5459" i="119" s="1"/>
  <c r="A5460" i="119" s="1"/>
  <c r="A5461" i="119" s="1"/>
  <c r="A5462" i="119" s="1"/>
  <c r="A5463" i="119" s="1"/>
  <c r="A5464" i="119" s="1"/>
  <c r="A5465" i="119" s="1"/>
  <c r="A5466" i="119" s="1"/>
  <c r="A5467" i="119" s="1"/>
  <c r="A5468" i="119" s="1"/>
  <c r="A5469" i="119" s="1"/>
  <c r="A5470" i="119" s="1"/>
  <c r="A5471" i="119" s="1"/>
  <c r="A5472" i="119" s="1"/>
  <c r="A5473" i="119" s="1"/>
  <c r="A5474" i="119" s="1"/>
  <c r="A5475" i="119" s="1"/>
  <c r="A5476" i="119" s="1"/>
  <c r="A5477" i="119" s="1"/>
  <c r="A5478" i="119" s="1"/>
  <c r="A5479" i="119" s="1"/>
  <c r="A5480" i="119" s="1"/>
  <c r="A5481" i="119" s="1"/>
  <c r="A5482" i="119" s="1"/>
  <c r="A5483" i="119" s="1"/>
  <c r="A5484" i="119" s="1"/>
  <c r="A5485" i="119" s="1"/>
  <c r="A5486" i="119" s="1"/>
  <c r="A5487" i="119" s="1"/>
  <c r="A5488" i="119" s="1"/>
  <c r="A5489" i="119" s="1"/>
  <c r="A5490" i="119" s="1"/>
  <c r="A5491" i="119" s="1"/>
  <c r="A5492" i="119" s="1"/>
  <c r="A5493" i="119" s="1"/>
  <c r="A5494" i="119" s="1"/>
  <c r="A5495" i="119" s="1"/>
  <c r="A5496" i="119" s="1"/>
  <c r="A5497" i="119" s="1"/>
  <c r="A5498" i="119" s="1"/>
  <c r="A5499" i="119" s="1"/>
  <c r="A5500" i="119" s="1"/>
  <c r="A5501" i="119" s="1"/>
  <c r="A5502" i="119" s="1"/>
  <c r="A5503" i="119" s="1"/>
  <c r="A5504" i="119" s="1"/>
  <c r="A5505" i="119" s="1"/>
  <c r="A5506" i="119" s="1"/>
  <c r="A5507" i="119" s="1"/>
  <c r="A5508" i="119" s="1"/>
  <c r="A5509" i="119" s="1"/>
  <c r="A5510" i="119" s="1"/>
  <c r="A5511" i="119" s="1"/>
  <c r="A5512" i="119" s="1"/>
  <c r="A5513" i="119" s="1"/>
  <c r="A5514" i="119" s="1"/>
  <c r="A5515" i="119" s="1"/>
  <c r="A5516" i="119" s="1"/>
  <c r="A5517" i="119" s="1"/>
  <c r="A5518" i="119" s="1"/>
  <c r="A5519" i="119" s="1"/>
  <c r="A5520" i="119" s="1"/>
  <c r="A5521" i="119" s="1"/>
  <c r="A5522" i="119" s="1"/>
  <c r="A5523" i="119" s="1"/>
  <c r="A5524" i="119" s="1"/>
  <c r="A5525" i="119" s="1"/>
  <c r="A5526" i="119" s="1"/>
  <c r="A5527" i="119" s="1"/>
  <c r="A5528" i="119" s="1"/>
  <c r="A5529" i="119" s="1"/>
  <c r="A5530" i="119" s="1"/>
  <c r="A5531" i="119" s="1"/>
  <c r="A5532" i="119" s="1"/>
  <c r="A5533" i="119" s="1"/>
  <c r="A5534" i="119" s="1"/>
  <c r="A5535" i="119" s="1"/>
  <c r="A5536" i="119" s="1"/>
  <c r="A5537" i="119" s="1"/>
  <c r="A5538" i="119" s="1"/>
  <c r="A5539" i="119" s="1"/>
  <c r="A5540" i="119" s="1"/>
  <c r="A5541" i="119" s="1"/>
  <c r="A5542" i="119" s="1"/>
  <c r="A5543" i="119" s="1"/>
  <c r="A5544" i="119" s="1"/>
  <c r="A5545" i="119" s="1"/>
  <c r="A5546" i="119" s="1"/>
  <c r="A5547" i="119" s="1"/>
  <c r="A5548" i="119" s="1"/>
  <c r="A5549" i="119" s="1"/>
  <c r="A5550" i="119" s="1"/>
  <c r="A5551" i="119" s="1"/>
  <c r="A5552" i="119" s="1"/>
  <c r="A5553" i="119" s="1"/>
  <c r="A5554" i="119" s="1"/>
  <c r="A5555" i="119" s="1"/>
  <c r="A5556" i="119" s="1"/>
  <c r="A5557" i="119" s="1"/>
  <c r="A5558" i="119" s="1"/>
  <c r="A5559" i="119" s="1"/>
  <c r="A5560" i="119" s="1"/>
  <c r="A5561" i="119" s="1"/>
  <c r="A5562" i="119" s="1"/>
  <c r="A5563" i="119" s="1"/>
  <c r="A5564" i="119" s="1"/>
  <c r="A5565" i="119" s="1"/>
  <c r="A5566" i="119" s="1"/>
  <c r="A5567" i="119" s="1"/>
  <c r="A5568" i="119" s="1"/>
  <c r="A5569" i="119" s="1"/>
  <c r="A5570" i="119" s="1"/>
  <c r="A5571" i="119" s="1"/>
  <c r="A5572" i="119" s="1"/>
  <c r="A5573" i="119" s="1"/>
  <c r="A5574" i="119" s="1"/>
  <c r="A5575" i="119" s="1"/>
  <c r="A5576" i="119" s="1"/>
  <c r="A5577" i="119" s="1"/>
  <c r="A5578" i="119" s="1"/>
  <c r="A5579" i="119" s="1"/>
  <c r="A5580" i="119" s="1"/>
  <c r="A5581" i="119" s="1"/>
  <c r="A5582" i="119" s="1"/>
  <c r="A5583" i="119" s="1"/>
  <c r="A5584" i="119" s="1"/>
  <c r="A5585" i="119" s="1"/>
  <c r="A5586" i="119" s="1"/>
  <c r="A5587" i="119" s="1"/>
  <c r="A5588" i="119" s="1"/>
  <c r="A5589" i="119" s="1"/>
  <c r="A5590" i="119" s="1"/>
  <c r="A5591" i="119" s="1"/>
  <c r="A5592" i="119" s="1"/>
  <c r="A5593" i="119" s="1"/>
  <c r="A5594" i="119" s="1"/>
  <c r="A5595" i="119" s="1"/>
  <c r="A5596" i="119" s="1"/>
  <c r="A5597" i="119" s="1"/>
  <c r="A5598" i="119" s="1"/>
  <c r="A5599" i="119" s="1"/>
  <c r="A5600" i="119" s="1"/>
  <c r="A5601" i="119" s="1"/>
  <c r="A5602" i="119" s="1"/>
  <c r="A5603" i="119" s="1"/>
  <c r="A5604" i="119" s="1"/>
  <c r="A5605" i="119" s="1"/>
  <c r="A5606" i="119" s="1"/>
  <c r="A5607" i="119" s="1"/>
  <c r="A5608" i="119" s="1"/>
  <c r="A5609" i="119" s="1"/>
  <c r="A5610" i="119" s="1"/>
  <c r="A5611" i="119" s="1"/>
  <c r="A5612" i="119" s="1"/>
  <c r="A5613" i="119" s="1"/>
  <c r="A5614" i="119" s="1"/>
  <c r="A5615" i="119" s="1"/>
  <c r="A5616" i="119" s="1"/>
  <c r="A5617" i="119" s="1"/>
  <c r="A5618" i="119" s="1"/>
  <c r="A5619" i="119" s="1"/>
  <c r="A5620" i="119" s="1"/>
  <c r="A5621" i="119" s="1"/>
  <c r="A5622" i="119" s="1"/>
  <c r="A5623" i="119" s="1"/>
  <c r="A5624" i="119" s="1"/>
  <c r="A5625" i="119" s="1"/>
  <c r="A5626" i="119" s="1"/>
  <c r="A5627" i="119" s="1"/>
  <c r="A5628" i="119" s="1"/>
  <c r="A5629" i="119" s="1"/>
  <c r="A5630" i="119" s="1"/>
  <c r="A5631" i="119" s="1"/>
  <c r="A5632" i="119" s="1"/>
  <c r="A5633" i="119" s="1"/>
  <c r="A5634" i="119" s="1"/>
  <c r="A5635" i="119" s="1"/>
  <c r="A5636" i="119" s="1"/>
  <c r="A5637" i="119" s="1"/>
  <c r="A5638" i="119" s="1"/>
  <c r="A5639" i="119" s="1"/>
  <c r="A5640" i="119" s="1"/>
  <c r="A5641" i="119" s="1"/>
  <c r="A5642" i="119" s="1"/>
  <c r="A5643" i="119" s="1"/>
  <c r="A5644" i="119" s="1"/>
  <c r="A5645" i="119" s="1"/>
  <c r="A5646" i="119" s="1"/>
  <c r="A5647" i="119" s="1"/>
  <c r="A5648" i="119" s="1"/>
  <c r="A5649" i="119" s="1"/>
  <c r="A5650" i="119" s="1"/>
  <c r="A5651" i="119" s="1"/>
  <c r="A5652" i="119" s="1"/>
  <c r="A5653" i="119" s="1"/>
  <c r="A5654" i="119" s="1"/>
  <c r="A5655" i="119" s="1"/>
  <c r="A5656" i="119" s="1"/>
  <c r="A5657" i="119" s="1"/>
  <c r="A5658" i="119" s="1"/>
  <c r="A5659" i="119" s="1"/>
  <c r="A5660" i="119" s="1"/>
  <c r="A5661" i="119" s="1"/>
  <c r="A5662" i="119" s="1"/>
  <c r="A5663" i="119" s="1"/>
  <c r="A5664" i="119" s="1"/>
  <c r="A5665" i="119" s="1"/>
  <c r="A5666" i="119" s="1"/>
  <c r="A5667" i="119" s="1"/>
  <c r="A5668" i="119" s="1"/>
  <c r="A5669" i="119" s="1"/>
  <c r="A5670" i="119" s="1"/>
  <c r="A5671" i="119" s="1"/>
  <c r="A5672" i="119" s="1"/>
  <c r="A5673" i="119" s="1"/>
  <c r="A5674" i="119" s="1"/>
  <c r="A5675" i="119" s="1"/>
  <c r="A5676" i="119" s="1"/>
  <c r="A5677" i="119" s="1"/>
  <c r="A5678" i="119" s="1"/>
  <c r="A5679" i="119" s="1"/>
  <c r="A5680" i="119" s="1"/>
  <c r="A5681" i="119" s="1"/>
  <c r="A5682" i="119" s="1"/>
  <c r="A5683" i="119" s="1"/>
  <c r="A5684" i="119" s="1"/>
  <c r="A5685" i="119" s="1"/>
  <c r="A5686" i="119" s="1"/>
  <c r="A5687" i="119" s="1"/>
  <c r="A5688" i="119" s="1"/>
  <c r="A5689" i="119" s="1"/>
  <c r="A5690" i="119" s="1"/>
  <c r="A5691" i="119" s="1"/>
  <c r="A5692" i="119" s="1"/>
  <c r="A5693" i="119" s="1"/>
  <c r="A5694" i="119" s="1"/>
  <c r="A5695" i="119" s="1"/>
  <c r="A5696" i="119" s="1"/>
  <c r="A5697" i="119" s="1"/>
  <c r="A5698" i="119" s="1"/>
  <c r="A5699" i="119" s="1"/>
  <c r="A5700" i="119" s="1"/>
  <c r="A5701" i="119" s="1"/>
  <c r="A5702" i="119" s="1"/>
  <c r="A5703" i="119" s="1"/>
  <c r="A5704" i="119" s="1"/>
  <c r="A5705" i="119" s="1"/>
  <c r="A5706" i="119" s="1"/>
  <c r="A5707" i="119" s="1"/>
  <c r="A5708" i="119" s="1"/>
  <c r="A5709" i="119" s="1"/>
  <c r="A5710" i="119" s="1"/>
  <c r="A5711" i="119" s="1"/>
  <c r="A5712" i="119" s="1"/>
  <c r="A5713" i="119" s="1"/>
  <c r="A5714" i="119" s="1"/>
  <c r="A5715" i="119" s="1"/>
  <c r="A5716" i="119" s="1"/>
  <c r="A5717" i="119" s="1"/>
  <c r="A5718" i="119" s="1"/>
  <c r="A5719" i="119" s="1"/>
  <c r="A5720" i="119" s="1"/>
  <c r="A5721" i="119" s="1"/>
  <c r="A5722" i="119" s="1"/>
  <c r="A5723" i="119" s="1"/>
  <c r="A5724" i="119" s="1"/>
  <c r="A5725" i="119" s="1"/>
  <c r="A5726" i="119" s="1"/>
  <c r="A5727" i="119" s="1"/>
  <c r="A5728" i="119" s="1"/>
  <c r="A5729" i="119" s="1"/>
  <c r="A5730" i="119" s="1"/>
  <c r="A5731" i="119" s="1"/>
  <c r="A5732" i="119" s="1"/>
  <c r="A5733" i="119" s="1"/>
  <c r="A5734" i="119" s="1"/>
  <c r="A5735" i="119" s="1"/>
  <c r="A5736" i="119" s="1"/>
  <c r="A5737" i="119" s="1"/>
  <c r="A5738" i="119" s="1"/>
  <c r="A5739" i="119" s="1"/>
  <c r="A5740" i="119" s="1"/>
  <c r="A5741" i="119" s="1"/>
  <c r="A5742" i="119" s="1"/>
  <c r="A5743" i="119" s="1"/>
  <c r="A5744" i="119" s="1"/>
  <c r="A5745" i="119" s="1"/>
  <c r="A5746" i="119" s="1"/>
  <c r="A5747" i="119" s="1"/>
  <c r="A5748" i="119" s="1"/>
  <c r="A5749" i="119" s="1"/>
  <c r="A5750" i="119" s="1"/>
  <c r="A5751" i="119" s="1"/>
  <c r="A5752" i="119" s="1"/>
  <c r="A5753" i="119" s="1"/>
  <c r="A5754" i="119" s="1"/>
  <c r="A5755" i="119" s="1"/>
  <c r="A5756" i="119" s="1"/>
  <c r="A5757" i="119" s="1"/>
  <c r="A5758" i="119" s="1"/>
  <c r="A5759" i="119" s="1"/>
  <c r="A5760" i="119" s="1"/>
  <c r="A5761" i="119" s="1"/>
  <c r="A5762" i="119" s="1"/>
  <c r="A5763" i="119" s="1"/>
  <c r="A5764" i="119" s="1"/>
  <c r="A5765" i="119" s="1"/>
  <c r="A5766" i="119" s="1"/>
  <c r="A5767" i="119" s="1"/>
  <c r="A5768" i="119" s="1"/>
  <c r="A5769" i="119" s="1"/>
  <c r="A5770" i="119" s="1"/>
  <c r="A5771" i="119" s="1"/>
  <c r="A5772" i="119" s="1"/>
  <c r="A5773" i="119" s="1"/>
  <c r="A5774" i="119" s="1"/>
  <c r="A5775" i="119" s="1"/>
  <c r="A5776" i="119" s="1"/>
  <c r="A5777" i="119" s="1"/>
  <c r="A5778" i="119" s="1"/>
  <c r="A5779" i="119" s="1"/>
  <c r="A5780" i="119" s="1"/>
  <c r="A5781" i="119" s="1"/>
  <c r="A5782" i="119" s="1"/>
  <c r="A5783" i="119" s="1"/>
  <c r="A5784" i="119" s="1"/>
  <c r="A5785" i="119" s="1"/>
  <c r="A5786" i="119" s="1"/>
  <c r="A5787" i="119" s="1"/>
  <c r="A5788" i="119" s="1"/>
  <c r="A5789" i="119" s="1"/>
  <c r="A5790" i="119" s="1"/>
  <c r="A5791" i="119" s="1"/>
  <c r="A5792" i="119" s="1"/>
  <c r="A5793" i="119" s="1"/>
  <c r="A5794" i="119" s="1"/>
  <c r="A5795" i="119" s="1"/>
  <c r="A5796" i="119" s="1"/>
  <c r="A5797" i="119" s="1"/>
  <c r="A5798" i="119" s="1"/>
  <c r="A5799" i="119" s="1"/>
  <c r="A5800" i="119" s="1"/>
  <c r="A5801" i="119" s="1"/>
  <c r="A5802" i="119" s="1"/>
  <c r="A5803" i="119" s="1"/>
  <c r="A5804" i="119" s="1"/>
  <c r="A5805" i="119" s="1"/>
  <c r="A5806" i="119" s="1"/>
  <c r="A5807" i="119" s="1"/>
  <c r="A5808" i="119" s="1"/>
  <c r="A5809" i="119" s="1"/>
  <c r="A5810" i="119" s="1"/>
  <c r="A5811" i="119" s="1"/>
  <c r="A5812" i="119" s="1"/>
  <c r="A5813" i="119" s="1"/>
  <c r="A5814" i="119" s="1"/>
  <c r="A5815" i="119" s="1"/>
  <c r="A5816" i="119" s="1"/>
  <c r="A5817" i="119" s="1"/>
  <c r="A5818" i="119" s="1"/>
  <c r="A5819" i="119" s="1"/>
  <c r="A5820" i="119" s="1"/>
  <c r="A5821" i="119" s="1"/>
  <c r="A5822" i="119" s="1"/>
  <c r="A5823" i="119" s="1"/>
  <c r="A5824" i="119" s="1"/>
  <c r="A5825" i="119" s="1"/>
  <c r="A5826" i="119" s="1"/>
  <c r="A5827" i="119" s="1"/>
  <c r="A5828" i="119" s="1"/>
  <c r="A5829" i="119" s="1"/>
  <c r="A5830" i="119" s="1"/>
  <c r="A5831" i="119" s="1"/>
  <c r="A5832" i="119" s="1"/>
  <c r="A5833" i="119" s="1"/>
  <c r="A5834" i="119" s="1"/>
  <c r="A5835" i="119" s="1"/>
  <c r="A5836" i="119" s="1"/>
  <c r="A5837" i="119" s="1"/>
  <c r="A5838" i="119" s="1"/>
  <c r="A5839" i="119" s="1"/>
  <c r="A5840" i="119" s="1"/>
  <c r="A5841" i="119" s="1"/>
  <c r="A5842" i="119" s="1"/>
  <c r="A5843" i="119" s="1"/>
  <c r="A5844" i="119" s="1"/>
  <c r="A5845" i="119" s="1"/>
  <c r="A5846" i="119" s="1"/>
  <c r="A5847" i="119" s="1"/>
  <c r="A5848" i="119" s="1"/>
  <c r="A5849" i="119" s="1"/>
  <c r="A5850" i="119" s="1"/>
  <c r="A5851" i="119" s="1"/>
  <c r="A5852" i="119" s="1"/>
  <c r="A5853" i="119" s="1"/>
  <c r="A5854" i="119" s="1"/>
  <c r="A5855" i="119" s="1"/>
  <c r="A5856" i="119" s="1"/>
  <c r="A5857" i="119" s="1"/>
  <c r="A5858" i="119" s="1"/>
  <c r="A5859" i="119" s="1"/>
  <c r="A5860" i="119" s="1"/>
  <c r="A5861" i="119" s="1"/>
  <c r="A5862" i="119" s="1"/>
  <c r="A5863" i="119" s="1"/>
  <c r="A5864" i="119" s="1"/>
  <c r="A5865" i="119" s="1"/>
  <c r="A5866" i="119" s="1"/>
  <c r="A5867" i="119" s="1"/>
  <c r="A5868" i="119" s="1"/>
  <c r="A5869" i="119" s="1"/>
  <c r="A5870" i="119" s="1"/>
  <c r="A5871" i="119" s="1"/>
  <c r="A5872" i="119" s="1"/>
  <c r="A5873" i="119" s="1"/>
  <c r="A5874" i="119" s="1"/>
  <c r="A5875" i="119" s="1"/>
  <c r="A5876" i="119" s="1"/>
  <c r="A5877" i="119" s="1"/>
  <c r="A5878" i="119" s="1"/>
  <c r="A5879" i="119" s="1"/>
  <c r="A5880" i="119" s="1"/>
  <c r="A5881" i="119" s="1"/>
  <c r="A5882" i="119" s="1"/>
  <c r="A5883" i="119" s="1"/>
  <c r="A5884" i="119" s="1"/>
  <c r="A5885" i="119" s="1"/>
  <c r="A5886" i="119" s="1"/>
  <c r="A5887" i="119" s="1"/>
  <c r="A5888" i="119" s="1"/>
  <c r="A5889" i="119" s="1"/>
  <c r="A5890" i="119" s="1"/>
  <c r="A5891" i="119" s="1"/>
  <c r="A5892" i="119" s="1"/>
  <c r="A5893" i="119" s="1"/>
  <c r="A5894" i="119" s="1"/>
  <c r="A5895" i="119" s="1"/>
  <c r="A5896" i="119" s="1"/>
  <c r="A5897" i="119" s="1"/>
  <c r="A5898" i="119" s="1"/>
  <c r="A5899" i="119" s="1"/>
  <c r="A5900" i="119" s="1"/>
  <c r="A5901" i="119" s="1"/>
  <c r="A5902" i="119" s="1"/>
  <c r="A5903" i="119" s="1"/>
  <c r="A5904" i="119" s="1"/>
  <c r="A5905" i="119" s="1"/>
  <c r="A5906" i="119" s="1"/>
  <c r="A5907" i="119" s="1"/>
  <c r="A5908" i="119" s="1"/>
  <c r="A5909" i="119" s="1"/>
  <c r="A5910" i="119" s="1"/>
  <c r="A5911" i="119" s="1"/>
  <c r="A5912" i="119" s="1"/>
  <c r="A5913" i="119" s="1"/>
  <c r="A5914" i="119" s="1"/>
  <c r="A5915" i="119" s="1"/>
  <c r="A5916" i="119" s="1"/>
  <c r="A5917" i="119" s="1"/>
  <c r="A5918" i="119" s="1"/>
  <c r="A5919" i="119" s="1"/>
  <c r="A5920" i="119" s="1"/>
  <c r="A5921" i="119" s="1"/>
  <c r="A5922" i="119" s="1"/>
  <c r="A5923" i="119" s="1"/>
  <c r="A5924" i="119" s="1"/>
  <c r="A5925" i="119" s="1"/>
  <c r="A5926" i="119" s="1"/>
  <c r="A5927" i="119" s="1"/>
  <c r="A5928" i="119" s="1"/>
  <c r="A5929" i="119" s="1"/>
  <c r="A5930" i="119" s="1"/>
  <c r="A5931" i="119" s="1"/>
  <c r="A5932" i="119" s="1"/>
  <c r="A5933" i="119" s="1"/>
  <c r="A5934" i="119" s="1"/>
  <c r="A5935" i="119" s="1"/>
  <c r="A5936" i="119" s="1"/>
  <c r="A5937" i="119" s="1"/>
  <c r="A5938" i="119" s="1"/>
  <c r="A5939" i="119" s="1"/>
  <c r="A5940" i="119" s="1"/>
  <c r="A5941" i="119" s="1"/>
  <c r="A5942" i="119" s="1"/>
  <c r="A5943" i="119" s="1"/>
  <c r="A5944" i="119" s="1"/>
  <c r="A5945" i="119" s="1"/>
  <c r="A5946" i="119" s="1"/>
  <c r="A5947" i="119" s="1"/>
  <c r="A5948" i="119" s="1"/>
  <c r="A5949" i="119" s="1"/>
  <c r="A5950" i="119" s="1"/>
  <c r="A5951" i="119" s="1"/>
  <c r="A5952" i="119" s="1"/>
  <c r="A5953" i="119" s="1"/>
  <c r="A5954" i="119" s="1"/>
  <c r="A5955" i="119" s="1"/>
  <c r="A5956" i="119" s="1"/>
  <c r="A5957" i="119" s="1"/>
  <c r="A5958" i="119" s="1"/>
  <c r="A5959" i="119" s="1"/>
  <c r="A5960" i="119" s="1"/>
  <c r="A5961" i="119" s="1"/>
  <c r="A5962" i="119" s="1"/>
  <c r="A5963" i="119" s="1"/>
  <c r="A5964" i="119" s="1"/>
  <c r="A5965" i="119" s="1"/>
  <c r="A5966" i="119" s="1"/>
  <c r="A5967" i="119" s="1"/>
  <c r="A5968" i="119" s="1"/>
  <c r="A5969" i="119" s="1"/>
  <c r="A5970" i="119" s="1"/>
  <c r="A5971" i="119" s="1"/>
  <c r="A5972" i="119" s="1"/>
  <c r="A5973" i="119" s="1"/>
  <c r="A5974" i="119" s="1"/>
  <c r="A5975" i="119" s="1"/>
  <c r="A5976" i="119" s="1"/>
  <c r="A5977" i="119" s="1"/>
  <c r="A5978" i="119" s="1"/>
  <c r="A5979" i="119" s="1"/>
  <c r="A5980" i="119" s="1"/>
  <c r="A5981" i="119" s="1"/>
  <c r="A5982" i="119" s="1"/>
  <c r="A5983" i="119" s="1"/>
  <c r="A5984" i="119" s="1"/>
  <c r="A5985" i="119" s="1"/>
  <c r="A5986" i="119" s="1"/>
  <c r="A5987" i="119" s="1"/>
  <c r="A5988" i="119" s="1"/>
  <c r="A5989" i="119" s="1"/>
  <c r="A5990" i="119" s="1"/>
  <c r="A5991" i="119" s="1"/>
  <c r="A5992" i="119" s="1"/>
  <c r="A5993" i="119" s="1"/>
  <c r="A5994" i="119" s="1"/>
  <c r="A5995" i="119" s="1"/>
  <c r="A5996" i="119" s="1"/>
  <c r="A5997" i="119" s="1"/>
  <c r="A5998" i="119" s="1"/>
  <c r="A5999" i="119" s="1"/>
  <c r="A6000" i="119" s="1"/>
  <c r="A6001" i="119" s="1"/>
  <c r="A6002" i="119" s="1"/>
  <c r="A6003" i="119" s="1"/>
  <c r="A6004" i="119" s="1"/>
  <c r="A6005" i="119" s="1"/>
  <c r="A6006" i="119" s="1"/>
  <c r="A6007" i="119" s="1"/>
  <c r="A6008" i="119" s="1"/>
  <c r="A6009" i="119" s="1"/>
  <c r="A6010" i="119" s="1"/>
  <c r="A6011" i="119" s="1"/>
  <c r="A6012" i="119" s="1"/>
  <c r="A6013" i="119" s="1"/>
  <c r="A6014" i="119" s="1"/>
  <c r="A6015" i="119" s="1"/>
  <c r="A6016" i="119" s="1"/>
  <c r="A6017" i="119" s="1"/>
  <c r="A6018" i="119" s="1"/>
  <c r="A6019" i="119" s="1"/>
  <c r="A6020" i="119" s="1"/>
  <c r="A6021" i="119" s="1"/>
  <c r="A6022" i="119" s="1"/>
  <c r="A6023" i="119" s="1"/>
  <c r="A6024" i="119" s="1"/>
  <c r="A6025" i="119" s="1"/>
  <c r="A6026" i="119" s="1"/>
  <c r="A6027" i="119" s="1"/>
  <c r="A6028" i="119" s="1"/>
  <c r="A6029" i="119" s="1"/>
  <c r="A6030" i="119" s="1"/>
  <c r="A6031" i="119" s="1"/>
  <c r="A6032" i="119" s="1"/>
  <c r="A6033" i="119" s="1"/>
  <c r="A6034" i="119" s="1"/>
  <c r="A6035" i="119" s="1"/>
  <c r="A6036" i="119" s="1"/>
  <c r="A6037" i="119" s="1"/>
  <c r="A6038" i="119" s="1"/>
  <c r="A6039" i="119" s="1"/>
  <c r="A6040" i="119" s="1"/>
  <c r="A6041" i="119" s="1"/>
  <c r="A6042" i="119" s="1"/>
  <c r="A6043" i="119" s="1"/>
  <c r="A6044" i="119" s="1"/>
  <c r="A6045" i="119" s="1"/>
  <c r="A6046" i="119" s="1"/>
  <c r="A6047" i="119" s="1"/>
  <c r="A6048" i="119" s="1"/>
  <c r="A6049" i="119" s="1"/>
  <c r="A6050" i="119" s="1"/>
  <c r="A6051" i="119" s="1"/>
  <c r="A6052" i="119" s="1"/>
  <c r="A6053" i="119" s="1"/>
  <c r="A6054" i="119" s="1"/>
  <c r="A6055" i="119" s="1"/>
  <c r="A6056" i="119" s="1"/>
  <c r="A6057" i="119" s="1"/>
  <c r="A6058" i="119" s="1"/>
  <c r="A6059" i="119" s="1"/>
  <c r="A6060" i="119" s="1"/>
  <c r="A6061" i="119" s="1"/>
  <c r="A6062" i="119" s="1"/>
  <c r="A6063" i="119" s="1"/>
  <c r="A6064" i="119" s="1"/>
  <c r="A6065" i="119" s="1"/>
  <c r="A6066" i="119" s="1"/>
  <c r="A6067" i="119" s="1"/>
  <c r="A6068" i="119" s="1"/>
  <c r="A6069" i="119" s="1"/>
  <c r="A6070" i="119" s="1"/>
  <c r="A6071" i="119" s="1"/>
  <c r="A6072" i="119" s="1"/>
  <c r="A6073" i="119" s="1"/>
  <c r="A6074" i="119" s="1"/>
  <c r="A6075" i="119" s="1"/>
  <c r="A6076" i="119" s="1"/>
  <c r="A6077" i="119" s="1"/>
  <c r="A6078" i="119" s="1"/>
  <c r="A6079" i="119" s="1"/>
  <c r="A6080" i="119" s="1"/>
  <c r="A6081" i="119" s="1"/>
  <c r="A6082" i="119" s="1"/>
  <c r="A6083" i="119" s="1"/>
  <c r="A6084" i="119" s="1"/>
  <c r="A6085" i="119" s="1"/>
  <c r="A6086" i="119" s="1"/>
  <c r="A6087" i="119" s="1"/>
  <c r="A6088" i="119" s="1"/>
  <c r="A6089" i="119" s="1"/>
  <c r="A6090" i="119" s="1"/>
  <c r="A6091" i="119" s="1"/>
  <c r="A6092" i="119" s="1"/>
  <c r="A6093" i="119" s="1"/>
  <c r="A6094" i="119" s="1"/>
  <c r="A6095" i="119" s="1"/>
  <c r="A6096" i="119" s="1"/>
  <c r="A6097" i="119" s="1"/>
  <c r="A6098" i="119" s="1"/>
  <c r="A6099" i="119" s="1"/>
  <c r="A6100" i="119" s="1"/>
  <c r="A6101" i="119" s="1"/>
  <c r="A6102" i="119" s="1"/>
  <c r="A6103" i="119" s="1"/>
  <c r="A6104" i="119" s="1"/>
  <c r="A6105" i="119" s="1"/>
  <c r="A6106" i="119" s="1"/>
  <c r="A6107" i="119" s="1"/>
  <c r="A6108" i="119" s="1"/>
  <c r="A6109" i="119" s="1"/>
  <c r="A6110" i="119" s="1"/>
  <c r="A6111" i="119" s="1"/>
  <c r="A6112" i="119" s="1"/>
  <c r="A6113" i="119" s="1"/>
  <c r="A6114" i="119" s="1"/>
  <c r="A6115" i="119" s="1"/>
  <c r="A6116" i="119" s="1"/>
  <c r="A6117" i="119" s="1"/>
  <c r="A6118" i="119" s="1"/>
  <c r="A6119" i="119" s="1"/>
  <c r="A6120" i="119" s="1"/>
  <c r="A6121" i="119" s="1"/>
  <c r="A6122" i="119" s="1"/>
  <c r="A6123" i="119" s="1"/>
  <c r="A6124" i="119" s="1"/>
  <c r="A6125" i="119" s="1"/>
  <c r="A6126" i="119" s="1"/>
  <c r="A6127" i="119" s="1"/>
  <c r="A6128" i="119" s="1"/>
  <c r="A6129" i="119" s="1"/>
  <c r="A6130" i="119" s="1"/>
  <c r="A6131" i="119" s="1"/>
  <c r="A6132" i="119" s="1"/>
  <c r="A6133" i="119" s="1"/>
  <c r="A6134" i="119" s="1"/>
  <c r="A6135" i="119" s="1"/>
  <c r="A6136" i="119" s="1"/>
  <c r="A6137" i="119" s="1"/>
  <c r="A6138" i="119" s="1"/>
  <c r="A6139" i="119" s="1"/>
  <c r="A6140" i="119" s="1"/>
  <c r="A6141" i="119" s="1"/>
  <c r="A6142" i="119" s="1"/>
  <c r="A6143" i="119" s="1"/>
  <c r="A6144" i="119" s="1"/>
  <c r="A6145" i="119" s="1"/>
  <c r="A6146" i="119" s="1"/>
  <c r="A6147" i="119" s="1"/>
  <c r="A6148" i="119" s="1"/>
  <c r="A6149" i="119" s="1"/>
  <c r="A6150" i="119" s="1"/>
  <c r="A6151" i="119" s="1"/>
  <c r="A6152" i="119" s="1"/>
  <c r="A6153" i="119" s="1"/>
  <c r="A6154" i="119" s="1"/>
  <c r="A6155" i="119" s="1"/>
  <c r="A6156" i="119" s="1"/>
  <c r="A6157" i="119" s="1"/>
  <c r="A6158" i="119" s="1"/>
  <c r="A6159" i="119" s="1"/>
  <c r="A6160" i="119" s="1"/>
  <c r="A6161" i="119" s="1"/>
  <c r="A6162" i="119" s="1"/>
  <c r="A6163" i="119" s="1"/>
  <c r="A6164" i="119" s="1"/>
  <c r="A6165" i="119" s="1"/>
  <c r="A6166" i="119" s="1"/>
  <c r="A6167" i="119" s="1"/>
  <c r="A6168" i="119" s="1"/>
  <c r="A6169" i="119" s="1"/>
  <c r="A6170" i="119" s="1"/>
  <c r="A6171" i="119" s="1"/>
  <c r="A6172" i="119" s="1"/>
  <c r="A6173" i="119" s="1"/>
  <c r="A6174" i="119" s="1"/>
  <c r="A6175" i="119" s="1"/>
  <c r="A6176" i="119" s="1"/>
  <c r="A6177" i="119" s="1"/>
  <c r="A6178" i="119" s="1"/>
  <c r="A6179" i="119" s="1"/>
  <c r="A6180" i="119" s="1"/>
  <c r="A6181" i="119" s="1"/>
  <c r="A6182" i="119" s="1"/>
  <c r="A6183" i="119" s="1"/>
  <c r="A6184" i="119" s="1"/>
  <c r="A6185" i="119" s="1"/>
  <c r="A6186" i="119" s="1"/>
  <c r="A6187" i="119" s="1"/>
  <c r="A6188" i="119" s="1"/>
  <c r="A6189" i="119" s="1"/>
  <c r="A6190" i="119" s="1"/>
  <c r="A6191" i="119" s="1"/>
  <c r="A6192" i="119" s="1"/>
  <c r="A6193" i="119" s="1"/>
  <c r="A6194" i="119" s="1"/>
  <c r="A6195" i="119" s="1"/>
  <c r="A6196" i="119" s="1"/>
  <c r="A6197" i="119" s="1"/>
  <c r="A6198" i="119" s="1"/>
  <c r="A6199" i="119" s="1"/>
  <c r="A6200" i="119" s="1"/>
  <c r="A6201" i="119" s="1"/>
  <c r="A6202" i="119" s="1"/>
  <c r="A6203" i="119" s="1"/>
  <c r="A6204" i="119" s="1"/>
  <c r="A6205" i="119" s="1"/>
  <c r="A6206" i="119" s="1"/>
  <c r="A6207" i="119" s="1"/>
  <c r="A6208" i="119" s="1"/>
  <c r="A6209" i="119" s="1"/>
  <c r="A6210" i="119" s="1"/>
  <c r="A6211" i="119" s="1"/>
  <c r="A6212" i="119" s="1"/>
  <c r="A6213" i="119" s="1"/>
  <c r="A6214" i="119" s="1"/>
  <c r="A6215" i="119" s="1"/>
  <c r="A6216" i="119" s="1"/>
  <c r="A6217" i="119" s="1"/>
  <c r="A6218" i="119" s="1"/>
  <c r="A6219" i="119" s="1"/>
  <c r="A6220" i="119" s="1"/>
  <c r="A6221" i="119" s="1"/>
  <c r="A6222" i="119" s="1"/>
  <c r="A6223" i="119" s="1"/>
  <c r="A6224" i="119" s="1"/>
  <c r="A6225" i="119" s="1"/>
  <c r="A6226" i="119" s="1"/>
  <c r="A6227" i="119" s="1"/>
  <c r="A6228" i="119" s="1"/>
  <c r="A6229" i="119" s="1"/>
  <c r="A6230" i="119" s="1"/>
  <c r="A6231" i="119" s="1"/>
  <c r="A6232" i="119" s="1"/>
  <c r="A6233" i="119" s="1"/>
  <c r="A6234" i="119" s="1"/>
  <c r="A6235" i="119" s="1"/>
  <c r="A6236" i="119" s="1"/>
  <c r="A6237" i="119" s="1"/>
  <c r="A6238" i="119" s="1"/>
  <c r="A6239" i="119" s="1"/>
  <c r="A6240" i="119" s="1"/>
  <c r="A6241" i="119" s="1"/>
  <c r="A6242" i="119" s="1"/>
  <c r="A6243" i="119" s="1"/>
  <c r="A6244" i="119" s="1"/>
  <c r="A6245" i="119" s="1"/>
  <c r="A6246" i="119" s="1"/>
  <c r="A6247" i="119" s="1"/>
  <c r="A6248" i="119" s="1"/>
  <c r="A6249" i="119" s="1"/>
  <c r="A6250" i="119" s="1"/>
  <c r="A6251" i="119" s="1"/>
  <c r="A6252" i="119" s="1"/>
  <c r="A6253" i="119" s="1"/>
  <c r="A6254" i="119" s="1"/>
  <c r="A6255" i="119" s="1"/>
  <c r="A6256" i="119" s="1"/>
  <c r="A6257" i="119" s="1"/>
  <c r="A6258" i="119" s="1"/>
  <c r="A6259" i="119" s="1"/>
  <c r="A6260" i="119" s="1"/>
  <c r="A6261" i="119" s="1"/>
  <c r="A6262" i="119" s="1"/>
  <c r="A6263" i="119" s="1"/>
  <c r="A6264" i="119" s="1"/>
  <c r="A6265" i="119" s="1"/>
  <c r="A6266" i="119" s="1"/>
  <c r="A6267" i="119" s="1"/>
  <c r="A6268" i="119" s="1"/>
  <c r="A6269" i="119" s="1"/>
  <c r="A6270" i="119" s="1"/>
  <c r="A6271" i="119" s="1"/>
  <c r="A6272" i="119" s="1"/>
  <c r="A6273" i="119" s="1"/>
  <c r="A6274" i="119" s="1"/>
  <c r="A6275" i="119" s="1"/>
  <c r="A6276" i="119" s="1"/>
  <c r="A6277" i="119" s="1"/>
  <c r="A6278" i="119" s="1"/>
  <c r="A6279" i="119" s="1"/>
  <c r="A6280" i="119" s="1"/>
  <c r="A6281" i="119" s="1"/>
  <c r="A6282" i="119" s="1"/>
  <c r="A6283" i="119" s="1"/>
  <c r="A6284" i="119" s="1"/>
  <c r="A6285" i="119" s="1"/>
  <c r="A6286" i="119" s="1"/>
  <c r="A6287" i="119" s="1"/>
  <c r="A6288" i="119" s="1"/>
  <c r="A6289" i="119" s="1"/>
  <c r="A6290" i="119" s="1"/>
  <c r="A6291" i="119" s="1"/>
  <c r="A6292" i="119" s="1"/>
  <c r="A6293" i="119" s="1"/>
  <c r="A6294" i="119" s="1"/>
  <c r="A6295" i="119" s="1"/>
  <c r="A6296" i="119" s="1"/>
  <c r="A6297" i="119" s="1"/>
  <c r="A6298" i="119" s="1"/>
  <c r="A6299" i="119" s="1"/>
  <c r="A6300" i="119" s="1"/>
  <c r="A6301" i="119" s="1"/>
  <c r="A6302" i="119" s="1"/>
  <c r="A6303" i="119" s="1"/>
  <c r="A6304" i="119" s="1"/>
  <c r="A6305" i="119" s="1"/>
  <c r="A6306" i="119" s="1"/>
  <c r="A6307" i="119" s="1"/>
  <c r="A6308" i="119" s="1"/>
  <c r="A6309" i="119" s="1"/>
  <c r="A6310" i="119" s="1"/>
  <c r="A6311" i="119" s="1"/>
  <c r="A6312" i="119" s="1"/>
  <c r="A6313" i="119" s="1"/>
  <c r="A6314" i="119" s="1"/>
  <c r="A6315" i="119" s="1"/>
  <c r="A6316" i="119" s="1"/>
  <c r="A6317" i="119" s="1"/>
  <c r="A6318" i="119" s="1"/>
  <c r="A6319" i="119" s="1"/>
  <c r="A6320" i="119" s="1"/>
  <c r="A6321" i="119" s="1"/>
  <c r="A6322" i="119" s="1"/>
  <c r="A6323" i="119" s="1"/>
  <c r="A6324" i="119" s="1"/>
  <c r="A6325" i="119" s="1"/>
  <c r="A6326" i="119" s="1"/>
  <c r="A6327" i="119" s="1"/>
  <c r="A6328" i="119" s="1"/>
  <c r="A6329" i="119" s="1"/>
  <c r="A6330" i="119" s="1"/>
  <c r="A6331" i="119" s="1"/>
  <c r="A6332" i="119" s="1"/>
  <c r="A6333" i="119" s="1"/>
  <c r="A6334" i="119" s="1"/>
  <c r="A6335" i="119" s="1"/>
  <c r="A6336" i="119" s="1"/>
  <c r="A6337" i="119" s="1"/>
  <c r="A6338" i="119" s="1"/>
  <c r="A6339" i="119" s="1"/>
  <c r="A6340" i="119" s="1"/>
  <c r="A6341" i="119" s="1"/>
  <c r="A6342" i="119" s="1"/>
  <c r="A6343" i="119" s="1"/>
  <c r="A6344" i="119" s="1"/>
  <c r="A6345" i="119" s="1"/>
  <c r="A6346" i="119" s="1"/>
  <c r="A6347" i="119" s="1"/>
  <c r="A6348" i="119" s="1"/>
  <c r="A6349" i="119" s="1"/>
  <c r="A6350" i="119" s="1"/>
  <c r="A6351" i="119" s="1"/>
  <c r="A6352" i="119" s="1"/>
  <c r="A6353" i="119" s="1"/>
  <c r="A6354" i="119" s="1"/>
  <c r="A6355" i="119" s="1"/>
  <c r="A6356" i="119" s="1"/>
  <c r="A6357" i="119" s="1"/>
  <c r="A6358" i="119" s="1"/>
  <c r="A6359" i="119" s="1"/>
  <c r="A6360" i="119" s="1"/>
  <c r="A6361" i="119" s="1"/>
  <c r="A6362" i="119" s="1"/>
  <c r="A6363" i="119" s="1"/>
  <c r="A6364" i="119" s="1"/>
  <c r="A6365" i="119" s="1"/>
  <c r="A6366" i="119" s="1"/>
  <c r="A6367" i="119" s="1"/>
  <c r="A6368" i="119" s="1"/>
  <c r="A6369" i="119" s="1"/>
  <c r="A6370" i="119" s="1"/>
  <c r="A6371" i="119" s="1"/>
  <c r="A6372" i="119" s="1"/>
  <c r="A6373" i="119" s="1"/>
  <c r="A6374" i="119" s="1"/>
  <c r="A6375" i="119" s="1"/>
  <c r="A6376" i="119" s="1"/>
  <c r="A6377" i="119" s="1"/>
  <c r="A6378" i="119" s="1"/>
  <c r="A6379" i="119" s="1"/>
  <c r="A6380" i="119" s="1"/>
  <c r="A6381" i="119" s="1"/>
  <c r="A6382" i="119" s="1"/>
  <c r="A6383" i="119" s="1"/>
  <c r="A6384" i="119" s="1"/>
  <c r="A6385" i="119" s="1"/>
  <c r="A6386" i="119" s="1"/>
  <c r="A6387" i="119" s="1"/>
  <c r="A6388" i="119" s="1"/>
  <c r="A6389" i="119" s="1"/>
  <c r="A6390" i="119" s="1"/>
  <c r="A6391" i="119" s="1"/>
  <c r="A6392" i="119" s="1"/>
  <c r="A6393" i="119" s="1"/>
  <c r="A6394" i="119" s="1"/>
  <c r="A6395" i="119" s="1"/>
  <c r="A6396" i="119" s="1"/>
  <c r="A6397" i="119" s="1"/>
  <c r="A6398" i="119" s="1"/>
  <c r="A6399" i="119" s="1"/>
  <c r="A6400" i="119" s="1"/>
  <c r="A6401" i="119" s="1"/>
  <c r="A6402" i="119" s="1"/>
  <c r="A6403" i="119" s="1"/>
  <c r="A6404" i="119" s="1"/>
  <c r="A6405" i="119" s="1"/>
  <c r="A6406" i="119" s="1"/>
  <c r="A6407" i="119" s="1"/>
  <c r="A6408" i="119" s="1"/>
  <c r="A6409" i="119" s="1"/>
  <c r="A6410" i="119" s="1"/>
  <c r="A6411" i="119" s="1"/>
  <c r="A6412" i="119" s="1"/>
  <c r="A6413" i="119" s="1"/>
  <c r="A6414" i="119" s="1"/>
  <c r="A6415" i="119" s="1"/>
  <c r="A6416" i="119" s="1"/>
  <c r="A6417" i="119" s="1"/>
  <c r="A6418" i="119" s="1"/>
  <c r="A6419" i="119" s="1"/>
  <c r="A6420" i="119" s="1"/>
  <c r="A6421" i="119" s="1"/>
  <c r="A6422" i="119" s="1"/>
  <c r="A6423" i="119" s="1"/>
  <c r="A6424" i="119" s="1"/>
  <c r="A6425" i="119" s="1"/>
  <c r="A6426" i="119" s="1"/>
  <c r="A6427" i="119" s="1"/>
  <c r="A6428" i="119" s="1"/>
  <c r="A6429" i="119" s="1"/>
  <c r="A6430" i="119" s="1"/>
  <c r="A6431" i="119" s="1"/>
  <c r="A6432" i="119" s="1"/>
  <c r="A6433" i="119" s="1"/>
  <c r="A6434" i="119" s="1"/>
  <c r="A6435" i="119" s="1"/>
  <c r="A6436" i="119" s="1"/>
  <c r="A6437" i="119" s="1"/>
  <c r="A6438" i="119" s="1"/>
  <c r="A6439" i="119" s="1"/>
  <c r="A6440" i="119" s="1"/>
  <c r="A6441" i="119" s="1"/>
  <c r="A6442" i="119" s="1"/>
  <c r="A6443" i="119" s="1"/>
  <c r="A6444" i="119" s="1"/>
  <c r="A6445" i="119" s="1"/>
  <c r="A6446" i="119" s="1"/>
  <c r="A6447" i="119" s="1"/>
  <c r="A6448" i="119" s="1"/>
  <c r="A6449" i="119" s="1"/>
  <c r="A6450" i="119" s="1"/>
  <c r="A6451" i="119" s="1"/>
  <c r="A6452" i="119" s="1"/>
  <c r="A6453" i="119" s="1"/>
  <c r="A6454" i="119" s="1"/>
  <c r="A6455" i="119" s="1"/>
  <c r="A6456" i="119" s="1"/>
  <c r="A6457" i="119" s="1"/>
  <c r="A6458" i="119" s="1"/>
  <c r="A6459" i="119" s="1"/>
  <c r="A6460" i="119" s="1"/>
  <c r="A6461" i="119" s="1"/>
  <c r="A6462" i="119" s="1"/>
  <c r="A6463" i="119" s="1"/>
  <c r="A6464" i="119" s="1"/>
  <c r="A6465" i="119" s="1"/>
  <c r="A6466" i="119" s="1"/>
  <c r="A6467" i="119" s="1"/>
  <c r="A6468" i="119" s="1"/>
  <c r="A6469" i="119" s="1"/>
  <c r="A6470" i="119" s="1"/>
  <c r="A6471" i="119" s="1"/>
  <c r="A6472" i="119" s="1"/>
  <c r="A6473" i="119" s="1"/>
  <c r="A6474" i="119" s="1"/>
  <c r="A6475" i="119" s="1"/>
  <c r="A6476" i="119" s="1"/>
  <c r="A6477" i="119" s="1"/>
  <c r="A6478" i="119" s="1"/>
  <c r="A6479" i="119" s="1"/>
  <c r="A6480" i="119" s="1"/>
  <c r="A6481" i="119" s="1"/>
  <c r="A6482" i="119" s="1"/>
  <c r="A6483" i="119" s="1"/>
  <c r="A6484" i="119" s="1"/>
  <c r="A6485" i="119" s="1"/>
  <c r="A6486" i="119" s="1"/>
  <c r="A6487" i="119" s="1"/>
  <c r="A6488" i="119" s="1"/>
  <c r="A6489" i="119" s="1"/>
  <c r="A6490" i="119" s="1"/>
  <c r="A6491" i="119" s="1"/>
  <c r="A6492" i="119" s="1"/>
  <c r="A6493" i="119" s="1"/>
  <c r="A6494" i="119" s="1"/>
  <c r="A6495" i="119" s="1"/>
  <c r="A6496" i="119" s="1"/>
  <c r="A6497" i="119" s="1"/>
  <c r="A6498" i="119" s="1"/>
  <c r="A6499" i="119" s="1"/>
  <c r="A6500" i="119" s="1"/>
  <c r="A6501" i="119" s="1"/>
  <c r="A6502" i="119" s="1"/>
  <c r="A6503" i="119" s="1"/>
  <c r="A6504" i="119" s="1"/>
  <c r="A6505" i="119" s="1"/>
  <c r="A6506" i="119" s="1"/>
  <c r="A6507" i="119" s="1"/>
  <c r="A6508" i="119" s="1"/>
  <c r="A6509" i="119" s="1"/>
  <c r="A6510" i="119" s="1"/>
  <c r="A6511" i="119" s="1"/>
  <c r="A6512" i="119" s="1"/>
  <c r="A6513" i="119" s="1"/>
  <c r="A6514" i="119" s="1"/>
  <c r="A6515" i="119" s="1"/>
  <c r="A6516" i="119" s="1"/>
  <c r="A6517" i="119" s="1"/>
  <c r="A6518" i="119" s="1"/>
  <c r="A6519" i="119" s="1"/>
  <c r="A6520" i="119" s="1"/>
  <c r="A6521" i="119" s="1"/>
  <c r="A6522" i="119" s="1"/>
  <c r="A6523" i="119" s="1"/>
  <c r="A6524" i="119" s="1"/>
  <c r="A6525" i="119" s="1"/>
  <c r="A6526" i="119" s="1"/>
  <c r="A6527" i="119" s="1"/>
  <c r="A6528" i="119" s="1"/>
  <c r="A6529" i="119" s="1"/>
  <c r="A6530" i="119" s="1"/>
  <c r="A6531" i="119" s="1"/>
  <c r="A6532" i="119" s="1"/>
  <c r="A6533" i="119" s="1"/>
  <c r="A6534" i="119" s="1"/>
  <c r="A6535" i="119" s="1"/>
  <c r="A6536" i="119" s="1"/>
  <c r="A6537" i="119" s="1"/>
  <c r="A6538" i="119" s="1"/>
  <c r="A6539" i="119" s="1"/>
  <c r="A6540" i="119" s="1"/>
  <c r="A6541" i="119" s="1"/>
  <c r="A6542" i="119" s="1"/>
  <c r="A6543" i="119" s="1"/>
  <c r="A6544" i="119" s="1"/>
  <c r="A6545" i="119" s="1"/>
  <c r="A6546" i="119" s="1"/>
  <c r="A6547" i="119" s="1"/>
  <c r="A6548" i="119" s="1"/>
  <c r="A6549" i="119" s="1"/>
  <c r="A6550" i="119" s="1"/>
  <c r="A6551" i="119" s="1"/>
  <c r="A6552" i="119" s="1"/>
  <c r="A6553" i="119" s="1"/>
  <c r="A6554" i="119" s="1"/>
  <c r="A6555" i="119" s="1"/>
  <c r="A6556" i="119" s="1"/>
  <c r="A6557" i="119" s="1"/>
  <c r="A6558" i="119" s="1"/>
  <c r="A6559" i="119" s="1"/>
  <c r="A6560" i="119" s="1"/>
  <c r="A6561" i="119" s="1"/>
  <c r="A6562" i="119" s="1"/>
  <c r="A6563" i="119" s="1"/>
  <c r="A6564" i="119" s="1"/>
  <c r="A6565" i="119" s="1"/>
  <c r="A6566" i="119" s="1"/>
  <c r="A6567" i="119" s="1"/>
  <c r="A6568" i="119" s="1"/>
  <c r="A6569" i="119" s="1"/>
  <c r="A6570" i="119" s="1"/>
  <c r="A6571" i="119" s="1"/>
  <c r="A6572" i="119" s="1"/>
  <c r="A6573" i="119" s="1"/>
  <c r="A6574" i="119" s="1"/>
  <c r="A6575" i="119" s="1"/>
  <c r="A6576" i="119" s="1"/>
  <c r="A6577" i="119" s="1"/>
  <c r="A6578" i="119" s="1"/>
  <c r="A6579" i="119" s="1"/>
  <c r="A6580" i="119" s="1"/>
  <c r="A6581" i="119" s="1"/>
  <c r="A6582" i="119" s="1"/>
  <c r="A6583" i="119" s="1"/>
  <c r="A6584" i="119" s="1"/>
  <c r="A6585" i="119" s="1"/>
  <c r="A6586" i="119" s="1"/>
  <c r="A6587" i="119" s="1"/>
  <c r="A6588" i="119" s="1"/>
  <c r="A6589" i="119" s="1"/>
  <c r="A6590" i="119" s="1"/>
  <c r="A6591" i="119" s="1"/>
  <c r="A6592" i="119" s="1"/>
  <c r="A6593" i="119" s="1"/>
  <c r="A6594" i="119" s="1"/>
  <c r="A6595" i="119" s="1"/>
  <c r="A6596" i="119" s="1"/>
  <c r="A6597" i="119" s="1"/>
  <c r="A6598" i="119" s="1"/>
  <c r="A6599" i="119" s="1"/>
  <c r="A6600" i="119" s="1"/>
  <c r="A6601" i="119" s="1"/>
  <c r="A6602" i="119" s="1"/>
  <c r="A6603" i="119" s="1"/>
  <c r="A6604" i="119" s="1"/>
  <c r="A6605" i="119" s="1"/>
  <c r="A6606" i="119" s="1"/>
  <c r="A6607" i="119" s="1"/>
  <c r="A6608" i="119" s="1"/>
  <c r="A6609" i="119" s="1"/>
  <c r="A6610" i="119" s="1"/>
  <c r="A6611" i="119" s="1"/>
  <c r="A6612" i="119" s="1"/>
  <c r="A6613" i="119" s="1"/>
  <c r="A6614" i="119" s="1"/>
  <c r="A6615" i="119" s="1"/>
  <c r="A6616" i="119" s="1"/>
  <c r="A6617" i="119" s="1"/>
  <c r="A6618" i="119" s="1"/>
  <c r="A6619" i="119" s="1"/>
  <c r="A6620" i="119" s="1"/>
  <c r="A6621" i="119" s="1"/>
  <c r="A6622" i="119" s="1"/>
  <c r="A6623" i="119" s="1"/>
  <c r="A6624" i="119" s="1"/>
  <c r="A6625" i="119" s="1"/>
  <c r="A6626" i="119" s="1"/>
  <c r="A6627" i="119" s="1"/>
  <c r="A6628" i="119" s="1"/>
  <c r="A6629" i="119" s="1"/>
  <c r="A6630" i="119" s="1"/>
  <c r="A6631" i="119" s="1"/>
  <c r="A6632" i="119" s="1"/>
  <c r="A6633" i="119" s="1"/>
  <c r="A6634" i="119" s="1"/>
  <c r="A6635" i="119" s="1"/>
  <c r="A6636" i="119" s="1"/>
  <c r="A6637" i="119" s="1"/>
  <c r="A6638" i="119" s="1"/>
  <c r="A6639" i="119" s="1"/>
  <c r="A6640" i="119" s="1"/>
  <c r="A6641" i="119" s="1"/>
  <c r="A6642" i="119" s="1"/>
  <c r="A6643" i="119" s="1"/>
  <c r="A6644" i="119" s="1"/>
  <c r="A6645" i="119" s="1"/>
  <c r="A6646" i="119" s="1"/>
  <c r="A6647" i="119" s="1"/>
  <c r="A6648" i="119" s="1"/>
  <c r="A6649" i="119" s="1"/>
  <c r="A6650" i="119" s="1"/>
  <c r="A6651" i="119" s="1"/>
  <c r="A6652" i="119" s="1"/>
  <c r="A6653" i="119" s="1"/>
  <c r="A6654" i="119" s="1"/>
  <c r="A6655" i="119" s="1"/>
  <c r="A6656" i="119" s="1"/>
  <c r="A6657" i="119" s="1"/>
  <c r="A6658" i="119" s="1"/>
  <c r="A6659" i="119" s="1"/>
  <c r="A6660" i="119" s="1"/>
  <c r="A6661" i="119" s="1"/>
  <c r="A6662" i="119" s="1"/>
  <c r="A6663" i="119" s="1"/>
  <c r="A6664" i="119" s="1"/>
  <c r="A6665" i="119" s="1"/>
  <c r="A6666" i="119" s="1"/>
  <c r="A6667" i="119" s="1"/>
  <c r="A6668" i="119" s="1"/>
  <c r="A6669" i="119" s="1"/>
  <c r="A6670" i="119" s="1"/>
  <c r="A6671" i="119" s="1"/>
  <c r="A6672" i="119" s="1"/>
  <c r="A6673" i="119" s="1"/>
  <c r="A6674" i="119" s="1"/>
  <c r="A6675" i="119" s="1"/>
  <c r="A6676" i="119" s="1"/>
  <c r="A6677" i="119" s="1"/>
  <c r="A6678" i="119" s="1"/>
  <c r="A6679" i="119" s="1"/>
  <c r="A6680" i="119" s="1"/>
  <c r="A6681" i="119" s="1"/>
  <c r="A6682" i="119" s="1"/>
  <c r="A6683" i="119" s="1"/>
  <c r="A6684" i="119" s="1"/>
  <c r="A6685" i="119" s="1"/>
  <c r="A6686" i="119" s="1"/>
  <c r="A6687" i="119" s="1"/>
  <c r="A6688" i="119" s="1"/>
  <c r="A6689" i="119" s="1"/>
  <c r="A6690" i="119" s="1"/>
  <c r="A6691" i="119" s="1"/>
  <c r="A6692" i="119" s="1"/>
  <c r="A6693" i="119" s="1"/>
  <c r="A6694" i="119" s="1"/>
  <c r="A6695" i="119" s="1"/>
  <c r="A6696" i="119" s="1"/>
  <c r="A6697" i="119" s="1"/>
  <c r="A6698" i="119" s="1"/>
  <c r="A6699" i="119" s="1"/>
  <c r="A6700" i="119" s="1"/>
  <c r="A6701" i="119" s="1"/>
  <c r="A6702" i="119" s="1"/>
  <c r="A6703" i="119" s="1"/>
  <c r="A6704" i="119" s="1"/>
  <c r="A6705" i="119" s="1"/>
  <c r="A6706" i="119" s="1"/>
  <c r="A6707" i="119" s="1"/>
  <c r="A6708" i="119" s="1"/>
  <c r="A6709" i="119" s="1"/>
  <c r="A6710" i="119" s="1"/>
  <c r="A6711" i="119" s="1"/>
  <c r="A6712" i="119" s="1"/>
  <c r="A6713" i="119" s="1"/>
  <c r="A6714" i="119" s="1"/>
  <c r="A6715" i="119" s="1"/>
  <c r="A6716" i="119" s="1"/>
  <c r="A6717" i="119" s="1"/>
  <c r="A6718" i="119" s="1"/>
  <c r="A6719" i="119" s="1"/>
  <c r="A6720" i="119" s="1"/>
  <c r="A6721" i="119" s="1"/>
  <c r="A6722" i="119" s="1"/>
  <c r="A6723" i="119" s="1"/>
  <c r="A6724" i="119" s="1"/>
  <c r="A6725" i="119" s="1"/>
  <c r="A6726" i="119" s="1"/>
  <c r="A6727" i="119" s="1"/>
  <c r="A6728" i="119" s="1"/>
  <c r="A6729" i="119" s="1"/>
  <c r="A6730" i="119" s="1"/>
  <c r="A6731" i="119" s="1"/>
  <c r="A6732" i="119" s="1"/>
  <c r="A6733" i="119" s="1"/>
  <c r="A6734" i="119" s="1"/>
  <c r="A6735" i="119" s="1"/>
  <c r="A6736" i="119" s="1"/>
  <c r="A6737" i="119" s="1"/>
  <c r="A6738" i="119" s="1"/>
  <c r="A6739" i="119" s="1"/>
  <c r="A6740" i="119" s="1"/>
  <c r="A6741" i="119" s="1"/>
  <c r="A6742" i="119" s="1"/>
  <c r="A6743" i="119" s="1"/>
  <c r="A6744" i="119" s="1"/>
  <c r="A6745" i="119" s="1"/>
  <c r="A6746" i="119" s="1"/>
  <c r="A6747" i="119" s="1"/>
  <c r="A6748" i="119" s="1"/>
  <c r="A6749" i="119" s="1"/>
  <c r="A6750" i="119" s="1"/>
  <c r="A6751" i="119" s="1"/>
  <c r="A6752" i="119" s="1"/>
  <c r="A6753" i="119" s="1"/>
  <c r="A6754" i="119" s="1"/>
  <c r="A6755" i="119" s="1"/>
  <c r="A6756" i="119" s="1"/>
  <c r="A6757" i="119" s="1"/>
  <c r="A6758" i="119" s="1"/>
  <c r="A6759" i="119" s="1"/>
  <c r="A6760" i="119" s="1"/>
  <c r="A6761" i="119" s="1"/>
  <c r="A6762" i="119" s="1"/>
  <c r="A6763" i="119" s="1"/>
  <c r="A6764" i="119" s="1"/>
  <c r="A6765" i="119" s="1"/>
  <c r="A6766" i="119" s="1"/>
  <c r="A6767" i="119" s="1"/>
  <c r="A6768" i="119" s="1"/>
  <c r="A6769" i="119" s="1"/>
  <c r="A6770" i="119" s="1"/>
  <c r="A6771" i="119" s="1"/>
  <c r="A6772" i="119" s="1"/>
  <c r="A6773" i="119" s="1"/>
  <c r="A6774" i="119" s="1"/>
  <c r="A6775" i="119" s="1"/>
  <c r="A6776" i="119" s="1"/>
  <c r="A6777" i="119" s="1"/>
  <c r="A6778" i="119" s="1"/>
  <c r="A6779" i="119" s="1"/>
  <c r="A6780" i="119" s="1"/>
  <c r="A6781" i="119" s="1"/>
  <c r="A6782" i="119" s="1"/>
  <c r="A6783" i="119" s="1"/>
  <c r="A6784" i="119" s="1"/>
  <c r="A6785" i="119" s="1"/>
  <c r="A6786" i="119" s="1"/>
  <c r="A6787" i="119" s="1"/>
  <c r="A6788" i="119" s="1"/>
  <c r="A6789" i="119" s="1"/>
  <c r="A6790" i="119" s="1"/>
  <c r="A6791" i="119" s="1"/>
  <c r="A6792" i="119" s="1"/>
  <c r="A6793" i="119" s="1"/>
  <c r="A6794" i="119" s="1"/>
  <c r="A6795" i="119" s="1"/>
  <c r="A6796" i="119" s="1"/>
  <c r="A6797" i="119" s="1"/>
  <c r="A6798" i="119" s="1"/>
  <c r="A6799" i="119" s="1"/>
  <c r="A6800" i="119" s="1"/>
  <c r="A6801" i="119" s="1"/>
  <c r="A6802" i="119" s="1"/>
  <c r="A6803" i="119" s="1"/>
  <c r="A6804" i="119" s="1"/>
  <c r="A6805" i="119" s="1"/>
  <c r="A6806" i="119" s="1"/>
  <c r="A6807" i="119" s="1"/>
  <c r="A6808" i="119" s="1"/>
  <c r="A6809" i="119" s="1"/>
  <c r="A6810" i="119" s="1"/>
  <c r="A6811" i="119" s="1"/>
  <c r="A6812" i="119" s="1"/>
  <c r="A6813" i="119" s="1"/>
  <c r="A6814" i="119" s="1"/>
  <c r="A6815" i="119" s="1"/>
  <c r="A6816" i="119" s="1"/>
  <c r="A6817" i="119" s="1"/>
  <c r="A6818" i="119" s="1"/>
  <c r="A6819" i="119" s="1"/>
  <c r="A6820" i="119" s="1"/>
  <c r="A6821" i="119" s="1"/>
  <c r="A6822" i="119" s="1"/>
  <c r="A6823" i="119" s="1"/>
  <c r="A6824" i="119" s="1"/>
  <c r="A6825" i="119" s="1"/>
  <c r="A6826" i="119" s="1"/>
  <c r="A6827" i="119" s="1"/>
  <c r="A6828" i="119" s="1"/>
  <c r="A6829" i="119" s="1"/>
  <c r="A6830" i="119" s="1"/>
  <c r="A6831" i="119" s="1"/>
  <c r="A6832" i="119" s="1"/>
  <c r="A6833" i="119" s="1"/>
  <c r="A6834" i="119" s="1"/>
  <c r="A6835" i="119" s="1"/>
  <c r="A6836" i="119" s="1"/>
  <c r="A6837" i="119" s="1"/>
  <c r="A6838" i="119" s="1"/>
  <c r="A6839" i="119" s="1"/>
  <c r="A6840" i="119" s="1"/>
  <c r="A6841" i="119" s="1"/>
  <c r="A6842" i="119" s="1"/>
  <c r="A6843" i="119" s="1"/>
  <c r="A6844" i="119" s="1"/>
  <c r="A6845" i="119" s="1"/>
  <c r="A6846" i="119" s="1"/>
  <c r="A6847" i="119" s="1"/>
  <c r="A6848" i="119" s="1"/>
  <c r="A6849" i="119" s="1"/>
  <c r="A6850" i="119" s="1"/>
  <c r="A6851" i="119" s="1"/>
  <c r="A6852" i="119" s="1"/>
  <c r="A6853" i="119" s="1"/>
  <c r="A6854" i="119" s="1"/>
  <c r="A6855" i="119" s="1"/>
  <c r="A6856" i="119" s="1"/>
  <c r="A6857" i="119" s="1"/>
  <c r="A6858" i="119" s="1"/>
  <c r="A6859" i="119" s="1"/>
  <c r="A6860" i="119" s="1"/>
  <c r="A6861" i="119" s="1"/>
  <c r="A6862" i="119" s="1"/>
  <c r="A6863" i="119" s="1"/>
  <c r="A6864" i="119" s="1"/>
  <c r="A6865" i="119" s="1"/>
  <c r="A6866" i="119" s="1"/>
  <c r="A6867" i="119" s="1"/>
  <c r="A6868" i="119" s="1"/>
  <c r="A6869" i="119" s="1"/>
  <c r="A6870" i="119" s="1"/>
  <c r="A6871" i="119" s="1"/>
  <c r="A6872" i="119" s="1"/>
  <c r="A6873" i="119" s="1"/>
  <c r="A6874" i="119" s="1"/>
  <c r="A6875" i="119" s="1"/>
  <c r="A6876" i="119" s="1"/>
  <c r="A6877" i="119" s="1"/>
  <c r="A6878" i="119" s="1"/>
  <c r="A6879" i="119" s="1"/>
  <c r="A6880" i="119" s="1"/>
  <c r="A6881" i="119" s="1"/>
  <c r="A6882" i="119" s="1"/>
  <c r="A6883" i="119" s="1"/>
  <c r="A6884" i="119" s="1"/>
  <c r="A6885" i="119" s="1"/>
  <c r="A6886" i="119" s="1"/>
  <c r="A6887" i="119" s="1"/>
  <c r="A6888" i="119" s="1"/>
  <c r="A6889" i="119" s="1"/>
  <c r="A6890" i="119" s="1"/>
  <c r="A6891" i="119" s="1"/>
  <c r="A6892" i="119" s="1"/>
  <c r="A6893" i="119" s="1"/>
  <c r="A6894" i="119" s="1"/>
  <c r="A6895" i="119" s="1"/>
  <c r="A6896" i="119" s="1"/>
  <c r="A6897" i="119" s="1"/>
  <c r="A6898" i="119" s="1"/>
  <c r="A6899" i="119" s="1"/>
  <c r="A6900" i="119" s="1"/>
  <c r="A6901" i="119" s="1"/>
  <c r="A6902" i="119" s="1"/>
  <c r="A6903" i="119" s="1"/>
  <c r="A6904" i="119" s="1"/>
  <c r="A6905" i="119" s="1"/>
  <c r="A6906" i="119" s="1"/>
  <c r="A6907" i="119" s="1"/>
  <c r="A6908" i="119" s="1"/>
  <c r="A6909" i="119" s="1"/>
  <c r="A6910" i="119" s="1"/>
  <c r="A6911" i="119" s="1"/>
  <c r="A6912" i="119" s="1"/>
  <c r="A6913" i="119" s="1"/>
  <c r="A6914" i="119" s="1"/>
  <c r="A6915" i="119" s="1"/>
  <c r="A6916" i="119" s="1"/>
  <c r="A6917" i="119" s="1"/>
  <c r="A6918" i="119" s="1"/>
  <c r="A6919" i="119" s="1"/>
  <c r="A6920" i="119" s="1"/>
  <c r="A6921" i="119" s="1"/>
  <c r="A6922" i="119" s="1"/>
  <c r="A6923" i="119" s="1"/>
  <c r="A6924" i="119" s="1"/>
  <c r="A6925" i="119" s="1"/>
  <c r="A6926" i="119" s="1"/>
  <c r="A6927" i="119" s="1"/>
  <c r="A6928" i="119" s="1"/>
  <c r="A6929" i="119" s="1"/>
  <c r="A6930" i="119" s="1"/>
  <c r="A6931" i="119" s="1"/>
  <c r="A6932" i="119" s="1"/>
  <c r="A6933" i="119" s="1"/>
  <c r="A6934" i="119" s="1"/>
  <c r="A6935" i="119" s="1"/>
  <c r="A6936" i="119" s="1"/>
  <c r="A6937" i="119" s="1"/>
  <c r="A6938" i="119" s="1"/>
  <c r="A6939" i="119" s="1"/>
  <c r="A6940" i="119" s="1"/>
  <c r="A6941" i="119" s="1"/>
  <c r="A6942" i="119" s="1"/>
  <c r="A6943" i="119" s="1"/>
  <c r="A6944" i="119" s="1"/>
  <c r="A6945" i="119" s="1"/>
  <c r="A6946" i="119" s="1"/>
  <c r="A6947" i="119" s="1"/>
  <c r="A6948" i="119" s="1"/>
  <c r="A6949" i="119" s="1"/>
  <c r="A6950" i="119" s="1"/>
  <c r="A6951" i="119" s="1"/>
  <c r="A6952" i="119" s="1"/>
  <c r="A6953" i="119" s="1"/>
  <c r="A6954" i="119" s="1"/>
  <c r="A6955" i="119" s="1"/>
  <c r="A6956" i="119" s="1"/>
  <c r="A6957" i="119" s="1"/>
  <c r="A6958" i="119" s="1"/>
  <c r="A6959" i="119" s="1"/>
  <c r="A6960" i="119" s="1"/>
  <c r="A6961" i="119" s="1"/>
  <c r="A6962" i="119" s="1"/>
  <c r="A6963" i="119" s="1"/>
  <c r="A6964" i="119" s="1"/>
  <c r="A6965" i="119" s="1"/>
  <c r="A6966" i="119" s="1"/>
  <c r="A6967" i="119" s="1"/>
  <c r="A6968" i="119" s="1"/>
  <c r="A6969" i="119" s="1"/>
  <c r="A6970" i="119" s="1"/>
  <c r="A6971" i="119" s="1"/>
  <c r="A6972" i="119" s="1"/>
  <c r="A6973" i="119" s="1"/>
  <c r="A6974" i="119" s="1"/>
  <c r="A6975" i="119" s="1"/>
  <c r="A6976" i="119" s="1"/>
  <c r="A6977" i="119" s="1"/>
  <c r="A6978" i="119" s="1"/>
  <c r="A6979" i="119" s="1"/>
  <c r="A6980" i="119" s="1"/>
  <c r="A6981" i="119" s="1"/>
  <c r="A6982" i="119" s="1"/>
  <c r="A6983" i="119" s="1"/>
  <c r="A6984" i="119" s="1"/>
  <c r="A6985" i="119" s="1"/>
  <c r="A6986" i="119" s="1"/>
  <c r="A6987" i="119" s="1"/>
  <c r="A6988" i="119" s="1"/>
  <c r="A6989" i="119" s="1"/>
  <c r="A6990" i="119" s="1"/>
  <c r="A6991" i="119" s="1"/>
  <c r="A6992" i="119" s="1"/>
  <c r="A6993" i="119" s="1"/>
  <c r="A6994" i="119" s="1"/>
  <c r="A6995" i="119" s="1"/>
  <c r="A6996" i="119" s="1"/>
  <c r="A6997" i="119" s="1"/>
  <c r="A6998" i="119" s="1"/>
  <c r="A6999" i="119" s="1"/>
  <c r="A7000" i="119" s="1"/>
  <c r="A7001" i="119" s="1"/>
  <c r="A7002" i="119" s="1"/>
  <c r="A7003" i="119" s="1"/>
  <c r="A7004" i="119" s="1"/>
  <c r="A7005" i="119" s="1"/>
  <c r="A7006" i="119" s="1"/>
  <c r="A7007" i="119" s="1"/>
  <c r="A7008" i="119" s="1"/>
  <c r="A7009" i="119" s="1"/>
  <c r="A7010" i="119" s="1"/>
  <c r="A7011" i="119" s="1"/>
  <c r="A7012" i="119" s="1"/>
  <c r="A7013" i="119" s="1"/>
  <c r="A7014" i="119" s="1"/>
  <c r="A7015" i="119" s="1"/>
  <c r="A7016" i="119" s="1"/>
  <c r="A7017" i="119" s="1"/>
  <c r="A7018" i="119" s="1"/>
  <c r="A7019" i="119" s="1"/>
  <c r="A7020" i="119" s="1"/>
  <c r="A7021" i="119" s="1"/>
  <c r="A7022" i="119" s="1"/>
  <c r="A7023" i="119" s="1"/>
  <c r="A7024" i="119" s="1"/>
  <c r="A7025" i="119" s="1"/>
  <c r="A7026" i="119" s="1"/>
  <c r="A7027" i="119" s="1"/>
  <c r="A7028" i="119" s="1"/>
  <c r="A7029" i="119" s="1"/>
  <c r="A7030" i="119" s="1"/>
  <c r="A7031" i="119" s="1"/>
  <c r="A7032" i="119" s="1"/>
  <c r="A7033" i="119" s="1"/>
  <c r="A7034" i="119" s="1"/>
  <c r="A7035" i="119" s="1"/>
  <c r="A7036" i="119" s="1"/>
  <c r="A7037" i="119" s="1"/>
  <c r="A7038" i="119" s="1"/>
  <c r="A7039" i="119" s="1"/>
  <c r="A7040" i="119" s="1"/>
  <c r="A7041" i="119" s="1"/>
  <c r="A7042" i="119" s="1"/>
  <c r="A7043" i="119" s="1"/>
  <c r="A7044" i="119" s="1"/>
  <c r="A7045" i="119" s="1"/>
  <c r="A7046" i="119" s="1"/>
  <c r="A7047" i="119" s="1"/>
  <c r="A7048" i="119" s="1"/>
  <c r="A7049" i="119" s="1"/>
  <c r="A7050" i="119" s="1"/>
  <c r="A7051" i="119" s="1"/>
  <c r="A7052" i="119" s="1"/>
  <c r="A7053" i="119" s="1"/>
  <c r="A7054" i="119" s="1"/>
  <c r="A7055" i="119" s="1"/>
  <c r="A7056" i="119" s="1"/>
  <c r="A7057" i="119" s="1"/>
  <c r="A7058" i="119" s="1"/>
  <c r="A7059" i="119" s="1"/>
  <c r="A7060" i="119" s="1"/>
  <c r="A7061" i="119" s="1"/>
  <c r="A7062" i="119" s="1"/>
  <c r="A7063" i="119" s="1"/>
  <c r="A7064" i="119" s="1"/>
  <c r="A7065" i="119" s="1"/>
  <c r="A7066" i="119" s="1"/>
  <c r="A7067" i="119" s="1"/>
  <c r="A7068" i="119" s="1"/>
  <c r="A7069" i="119" s="1"/>
  <c r="A7070" i="119" s="1"/>
  <c r="A7071" i="119" s="1"/>
  <c r="A7072" i="119" s="1"/>
  <c r="A7073" i="119" s="1"/>
  <c r="A7074" i="119" s="1"/>
  <c r="A7075" i="119" s="1"/>
  <c r="A7076" i="119" s="1"/>
  <c r="A7077" i="119" s="1"/>
  <c r="A7078" i="119" s="1"/>
  <c r="A7079" i="119" s="1"/>
  <c r="A7080" i="119" s="1"/>
  <c r="A7081" i="119" s="1"/>
  <c r="A7082" i="119" s="1"/>
  <c r="A7083" i="119" s="1"/>
  <c r="A7084" i="119" s="1"/>
  <c r="A7085" i="119" s="1"/>
  <c r="A7086" i="119" s="1"/>
  <c r="A7087" i="119" s="1"/>
  <c r="A7088" i="119" s="1"/>
  <c r="A7089" i="119" s="1"/>
  <c r="A7090" i="119" s="1"/>
  <c r="A7091" i="119" s="1"/>
  <c r="A7092" i="119" s="1"/>
  <c r="A7093" i="119" s="1"/>
  <c r="A7094" i="119" s="1"/>
  <c r="A7095" i="119" s="1"/>
  <c r="A7096" i="119" s="1"/>
  <c r="A7097" i="119" s="1"/>
  <c r="A7098" i="119" s="1"/>
  <c r="A7099" i="119" s="1"/>
  <c r="A7100" i="119" s="1"/>
  <c r="A7101" i="119" s="1"/>
  <c r="A7102" i="119" s="1"/>
  <c r="A7103" i="119" s="1"/>
  <c r="A7104" i="119" s="1"/>
  <c r="A7105" i="119" s="1"/>
  <c r="A7106" i="119" s="1"/>
  <c r="A7107" i="119" s="1"/>
  <c r="A7108" i="119" s="1"/>
  <c r="A7109" i="119" s="1"/>
  <c r="A7110" i="119" s="1"/>
  <c r="A7111" i="119" s="1"/>
  <c r="A7112" i="119" s="1"/>
  <c r="A7113" i="119" s="1"/>
  <c r="A7114" i="119" s="1"/>
  <c r="A7115" i="119" s="1"/>
  <c r="A7116" i="119" s="1"/>
  <c r="A7117" i="119" s="1"/>
  <c r="A7118" i="119" s="1"/>
  <c r="A7119" i="119" s="1"/>
  <c r="A7120" i="119" s="1"/>
  <c r="A7121" i="119" s="1"/>
  <c r="A7122" i="119" s="1"/>
  <c r="A7123" i="119" s="1"/>
  <c r="A7124" i="119" s="1"/>
  <c r="A7125" i="119" s="1"/>
  <c r="A7126" i="119" s="1"/>
  <c r="A7127" i="119" s="1"/>
  <c r="A7128" i="119" s="1"/>
  <c r="A7129" i="119" s="1"/>
  <c r="A7130" i="119" s="1"/>
  <c r="A7131" i="119" s="1"/>
  <c r="A7132" i="119" s="1"/>
  <c r="A7133" i="119" s="1"/>
  <c r="A7134" i="119" s="1"/>
  <c r="A7135" i="119" s="1"/>
  <c r="A7136" i="119" s="1"/>
  <c r="A7137" i="119" s="1"/>
  <c r="A7138" i="119" s="1"/>
  <c r="A7139" i="119" s="1"/>
  <c r="A7140" i="119" s="1"/>
  <c r="A7141" i="119" s="1"/>
  <c r="A7142" i="119" s="1"/>
  <c r="A7143" i="119" s="1"/>
  <c r="A7144" i="119" s="1"/>
  <c r="A7145" i="119" s="1"/>
  <c r="A7146" i="119" s="1"/>
  <c r="A7147" i="119" s="1"/>
  <c r="A7148" i="119" s="1"/>
  <c r="A7149" i="119" s="1"/>
  <c r="A7150" i="119" s="1"/>
  <c r="A7151" i="119" s="1"/>
  <c r="A7152" i="119" s="1"/>
  <c r="A7153" i="119" s="1"/>
  <c r="A7154" i="119" s="1"/>
  <c r="A7155" i="119" s="1"/>
  <c r="A7156" i="119" s="1"/>
  <c r="A7157" i="119" s="1"/>
  <c r="A7158" i="119" s="1"/>
  <c r="A7159" i="119" s="1"/>
  <c r="A7160" i="119" s="1"/>
  <c r="A7161" i="119" s="1"/>
  <c r="A7162" i="119" s="1"/>
  <c r="A7163" i="119" s="1"/>
  <c r="A7164" i="119" s="1"/>
  <c r="A7165" i="119" s="1"/>
  <c r="A7166" i="119" s="1"/>
  <c r="A7167" i="119" s="1"/>
  <c r="A7168" i="119" s="1"/>
  <c r="A7169" i="119" s="1"/>
  <c r="A7170" i="119" s="1"/>
  <c r="A7171" i="119" s="1"/>
  <c r="A7172" i="119" s="1"/>
  <c r="A7173" i="119" s="1"/>
  <c r="A7174" i="119" s="1"/>
  <c r="A7175" i="119" s="1"/>
  <c r="A7176" i="119" s="1"/>
  <c r="A7177" i="119" s="1"/>
  <c r="A7178" i="119" s="1"/>
  <c r="A7179" i="119" s="1"/>
  <c r="A7180" i="119" s="1"/>
  <c r="A7181" i="119" s="1"/>
  <c r="A7182" i="119" s="1"/>
  <c r="A7183" i="119" s="1"/>
  <c r="A7184" i="119" s="1"/>
  <c r="A7185" i="119" s="1"/>
  <c r="A7186" i="119" s="1"/>
  <c r="A7187" i="119" s="1"/>
  <c r="A7188" i="119" s="1"/>
  <c r="A7189" i="119" s="1"/>
  <c r="A7190" i="119" s="1"/>
  <c r="A7191" i="119" s="1"/>
  <c r="A7192" i="119" s="1"/>
  <c r="A7193" i="119" s="1"/>
  <c r="A7194" i="119" s="1"/>
  <c r="A7195" i="119" s="1"/>
  <c r="A7196" i="119" s="1"/>
  <c r="A7197" i="119" s="1"/>
  <c r="A7198" i="119" s="1"/>
  <c r="A7199" i="119" s="1"/>
  <c r="A7200" i="119" s="1"/>
  <c r="A7201" i="119" s="1"/>
  <c r="A7202" i="119" s="1"/>
  <c r="A7203" i="119" s="1"/>
  <c r="A7204" i="119" s="1"/>
  <c r="A7205" i="119" s="1"/>
  <c r="A7206" i="119" s="1"/>
  <c r="A7207" i="119" s="1"/>
  <c r="A7208" i="119" s="1"/>
  <c r="A7209" i="119" s="1"/>
  <c r="A7210" i="119" s="1"/>
  <c r="A7211" i="119" s="1"/>
  <c r="A7212" i="119" s="1"/>
  <c r="A7213" i="119" s="1"/>
  <c r="A7214" i="119" s="1"/>
  <c r="A7215" i="119" s="1"/>
  <c r="A7216" i="119" s="1"/>
  <c r="A7217" i="119" s="1"/>
  <c r="A7218" i="119" s="1"/>
  <c r="A7219" i="119" s="1"/>
  <c r="A7220" i="119" s="1"/>
  <c r="A7221" i="119" s="1"/>
  <c r="A7222" i="119" s="1"/>
  <c r="A7223" i="119" s="1"/>
  <c r="A7224" i="119" s="1"/>
  <c r="A7225" i="119" s="1"/>
  <c r="A7226" i="119" s="1"/>
  <c r="A7227" i="119" s="1"/>
  <c r="A7228" i="119" s="1"/>
  <c r="A7229" i="119" s="1"/>
  <c r="A7230" i="119" s="1"/>
  <c r="A7231" i="119" s="1"/>
  <c r="A7232" i="119" s="1"/>
  <c r="A7233" i="119" s="1"/>
  <c r="A7234" i="119" s="1"/>
  <c r="A7235" i="119" s="1"/>
  <c r="A7236" i="119" s="1"/>
  <c r="A7237" i="119" s="1"/>
  <c r="A7238" i="119" s="1"/>
  <c r="A7239" i="119" s="1"/>
  <c r="A7240" i="119" s="1"/>
  <c r="A7241" i="119" s="1"/>
  <c r="A7242" i="119" s="1"/>
  <c r="A7243" i="119" s="1"/>
  <c r="A7244" i="119" s="1"/>
  <c r="A7245" i="119" s="1"/>
  <c r="A7246" i="119" s="1"/>
  <c r="A7247" i="119" s="1"/>
  <c r="A7248" i="119" s="1"/>
  <c r="A7249" i="119" s="1"/>
  <c r="A7250" i="119" s="1"/>
  <c r="A7251" i="119" s="1"/>
  <c r="A7252" i="119" s="1"/>
  <c r="A7253" i="119" s="1"/>
  <c r="A7254" i="119" s="1"/>
  <c r="A7255" i="119" s="1"/>
  <c r="A7256" i="119" s="1"/>
  <c r="A7257" i="119" s="1"/>
  <c r="A7258" i="119" s="1"/>
  <c r="A7259" i="119" s="1"/>
  <c r="A7260" i="119" s="1"/>
  <c r="A7261" i="119" s="1"/>
  <c r="A7262" i="119" s="1"/>
  <c r="A7263" i="119" s="1"/>
  <c r="A7264" i="119" s="1"/>
  <c r="A7265" i="119" s="1"/>
  <c r="A7266" i="119" s="1"/>
  <c r="A7267" i="119" s="1"/>
  <c r="A7268" i="119" s="1"/>
  <c r="A7269" i="119" s="1"/>
  <c r="A7270" i="119" s="1"/>
  <c r="A7271" i="119" s="1"/>
  <c r="A7272" i="119" s="1"/>
  <c r="A7273" i="119" s="1"/>
  <c r="A7274" i="119" s="1"/>
  <c r="A7275" i="119" s="1"/>
  <c r="A7276" i="119" s="1"/>
  <c r="A7277" i="119" s="1"/>
  <c r="A7278" i="119" s="1"/>
  <c r="A7279" i="119" s="1"/>
  <c r="A7280" i="119" s="1"/>
  <c r="A7281" i="119" s="1"/>
  <c r="A7282" i="119" s="1"/>
  <c r="A7283" i="119" s="1"/>
  <c r="A7284" i="119" s="1"/>
  <c r="A7285" i="119" s="1"/>
  <c r="A7286" i="119" s="1"/>
  <c r="A7287" i="119" s="1"/>
  <c r="A7288" i="119" s="1"/>
  <c r="A7289" i="119" s="1"/>
  <c r="A7290" i="119" s="1"/>
  <c r="A7291" i="119" s="1"/>
  <c r="A7292" i="119" s="1"/>
  <c r="A7293" i="119" s="1"/>
  <c r="A7294" i="119" s="1"/>
  <c r="A7295" i="119" s="1"/>
  <c r="A7296" i="119" s="1"/>
  <c r="A7297" i="119" s="1"/>
  <c r="A7298" i="119" s="1"/>
  <c r="A7299" i="119" s="1"/>
  <c r="A7300" i="119" s="1"/>
  <c r="A7301" i="119" s="1"/>
  <c r="A7302" i="119" s="1"/>
  <c r="A7303" i="119" s="1"/>
  <c r="A7304" i="119" s="1"/>
  <c r="A7305" i="119" s="1"/>
  <c r="A7306" i="119" s="1"/>
  <c r="A7307" i="119" s="1"/>
  <c r="A7308" i="119" s="1"/>
  <c r="A7309" i="119" s="1"/>
  <c r="A7310" i="119" s="1"/>
  <c r="A7311" i="119" s="1"/>
  <c r="A7312" i="119" s="1"/>
  <c r="A7313" i="119" s="1"/>
  <c r="A7314" i="119" s="1"/>
  <c r="A7315" i="119" s="1"/>
  <c r="A7316" i="119" s="1"/>
  <c r="A7317" i="119" s="1"/>
  <c r="A7318" i="119" s="1"/>
  <c r="A7319" i="119" s="1"/>
  <c r="A7320" i="119" s="1"/>
  <c r="A7321" i="119" s="1"/>
  <c r="A7322" i="119" s="1"/>
  <c r="A7323" i="119" s="1"/>
  <c r="A7324" i="119" s="1"/>
  <c r="A7325" i="119" s="1"/>
  <c r="A7326" i="119" s="1"/>
  <c r="A7327" i="119" s="1"/>
  <c r="A7328" i="119" s="1"/>
  <c r="A7329" i="119" s="1"/>
  <c r="A7330" i="119" s="1"/>
  <c r="A7331" i="119" s="1"/>
  <c r="A7332" i="119" s="1"/>
  <c r="A7333" i="119" s="1"/>
  <c r="A7334" i="119" s="1"/>
  <c r="A7335" i="119" s="1"/>
  <c r="A7336" i="119" s="1"/>
  <c r="A7337" i="119" s="1"/>
  <c r="A7338" i="119" s="1"/>
  <c r="A7339" i="119" s="1"/>
  <c r="A7340" i="119" s="1"/>
  <c r="A7341" i="119" s="1"/>
  <c r="A7342" i="119" s="1"/>
  <c r="A7343" i="119" s="1"/>
  <c r="A7344" i="119" s="1"/>
  <c r="A7345" i="119" s="1"/>
  <c r="A7346" i="119" s="1"/>
  <c r="A7347" i="119" s="1"/>
  <c r="A7348" i="119" s="1"/>
  <c r="A7349" i="119" s="1"/>
  <c r="A7350" i="119" s="1"/>
  <c r="A7351" i="119" s="1"/>
  <c r="A7352" i="119" s="1"/>
  <c r="A7353" i="119" s="1"/>
  <c r="A7354" i="119" s="1"/>
  <c r="A7355" i="119" s="1"/>
  <c r="A7356" i="119" s="1"/>
  <c r="A7357" i="119" s="1"/>
  <c r="A7358" i="119" s="1"/>
  <c r="A7359" i="119" s="1"/>
  <c r="A7360" i="119" s="1"/>
  <c r="A7361" i="119" s="1"/>
  <c r="A7362" i="119" s="1"/>
  <c r="A7363" i="119" s="1"/>
  <c r="A7364" i="119" s="1"/>
  <c r="A7365" i="119" s="1"/>
  <c r="A7366" i="119" s="1"/>
  <c r="A7367" i="119" s="1"/>
  <c r="A7368" i="119" s="1"/>
  <c r="A7369" i="119" s="1"/>
  <c r="A7370" i="119" s="1"/>
  <c r="A7371" i="119" s="1"/>
  <c r="A7372" i="119" s="1"/>
  <c r="A7373" i="119" s="1"/>
  <c r="A7374" i="119" s="1"/>
  <c r="A7375" i="119" s="1"/>
  <c r="A7376" i="119" s="1"/>
  <c r="A7377" i="119" s="1"/>
  <c r="A7378" i="119" s="1"/>
  <c r="A7379" i="119" s="1"/>
  <c r="A7380" i="119" s="1"/>
  <c r="A7381" i="119" s="1"/>
  <c r="A7382" i="119" s="1"/>
  <c r="A7383" i="119" s="1"/>
  <c r="A7384" i="119" s="1"/>
  <c r="A7385" i="119" s="1"/>
  <c r="A7386" i="119" s="1"/>
  <c r="A7387" i="119" s="1"/>
  <c r="A7388" i="119" s="1"/>
  <c r="A7389" i="119" s="1"/>
  <c r="A7390" i="119" s="1"/>
  <c r="A7391" i="119" s="1"/>
  <c r="A7392" i="119" s="1"/>
  <c r="A7393" i="119" s="1"/>
  <c r="A7394" i="119" s="1"/>
  <c r="A7395" i="119" s="1"/>
  <c r="A7396" i="119" s="1"/>
  <c r="A7397" i="119" s="1"/>
  <c r="A7398" i="119" s="1"/>
  <c r="A7399" i="119" s="1"/>
  <c r="A7400" i="119" s="1"/>
  <c r="A7401" i="119" s="1"/>
  <c r="A7402" i="119" s="1"/>
  <c r="A7403" i="119" s="1"/>
  <c r="A7404" i="119" s="1"/>
  <c r="A7405" i="119" s="1"/>
  <c r="A7406" i="119" s="1"/>
  <c r="A7407" i="119" s="1"/>
  <c r="A7408" i="119" s="1"/>
  <c r="A7409" i="119" s="1"/>
  <c r="A7410" i="119" s="1"/>
  <c r="A7411" i="119" s="1"/>
  <c r="A7412" i="119" s="1"/>
  <c r="A7413" i="119" s="1"/>
  <c r="A7414" i="119" s="1"/>
  <c r="A7415" i="119" s="1"/>
  <c r="A7416" i="119" s="1"/>
  <c r="A7417" i="119" s="1"/>
  <c r="A7418" i="119" s="1"/>
  <c r="A7419" i="119" s="1"/>
  <c r="A7420" i="119" s="1"/>
  <c r="A7421" i="119" s="1"/>
  <c r="A7422" i="119" s="1"/>
  <c r="A7423" i="119" s="1"/>
  <c r="A7424" i="119" s="1"/>
  <c r="A7425" i="119" s="1"/>
  <c r="A7426" i="119" s="1"/>
  <c r="A7427" i="119" s="1"/>
  <c r="A7428" i="119" s="1"/>
  <c r="A7429" i="119" s="1"/>
  <c r="A7430" i="119" s="1"/>
  <c r="A7431" i="119" s="1"/>
  <c r="A7432" i="119" s="1"/>
  <c r="A7433" i="119" s="1"/>
  <c r="A7434" i="119" s="1"/>
  <c r="A7435" i="119" s="1"/>
  <c r="A7436" i="119" s="1"/>
  <c r="A7437" i="119" s="1"/>
  <c r="A7438" i="119" s="1"/>
  <c r="A7439" i="119" s="1"/>
  <c r="A7440" i="119" s="1"/>
  <c r="A7441" i="119" s="1"/>
  <c r="A7442" i="119" s="1"/>
  <c r="A7443" i="119" s="1"/>
  <c r="A7444" i="119" s="1"/>
  <c r="A7445" i="119" s="1"/>
  <c r="A7446" i="119" s="1"/>
  <c r="A7447" i="119" s="1"/>
  <c r="A7448" i="119" s="1"/>
  <c r="A7449" i="119" s="1"/>
  <c r="A7450" i="119" s="1"/>
  <c r="A7451" i="119" s="1"/>
  <c r="A7452" i="119" s="1"/>
  <c r="A7453" i="119" s="1"/>
  <c r="A7454" i="119" s="1"/>
  <c r="A7455" i="119" s="1"/>
  <c r="A7456" i="119" s="1"/>
  <c r="A7457" i="119" s="1"/>
  <c r="A7458" i="119" s="1"/>
  <c r="A7459" i="119" s="1"/>
  <c r="A7460" i="119" s="1"/>
  <c r="A7461" i="119" s="1"/>
  <c r="A7462" i="119" s="1"/>
  <c r="A7463" i="119" s="1"/>
  <c r="A7464" i="119" s="1"/>
  <c r="A7465" i="119" s="1"/>
  <c r="A7466" i="119" s="1"/>
  <c r="A7467" i="119" s="1"/>
  <c r="A7468" i="119" s="1"/>
  <c r="A7469" i="119" s="1"/>
  <c r="A7470" i="119" s="1"/>
  <c r="A7471" i="119" s="1"/>
  <c r="A7472" i="119" s="1"/>
  <c r="A7473" i="119" s="1"/>
  <c r="A7474" i="119" s="1"/>
  <c r="A7475" i="119" s="1"/>
  <c r="A7476" i="119" s="1"/>
  <c r="A7477" i="119" s="1"/>
  <c r="A7478" i="119" s="1"/>
  <c r="A7479" i="119" s="1"/>
  <c r="A7480" i="119" s="1"/>
  <c r="A7481" i="119" s="1"/>
  <c r="A7482" i="119" s="1"/>
  <c r="A7483" i="119" s="1"/>
  <c r="A7484" i="119" s="1"/>
  <c r="A7485" i="119" s="1"/>
  <c r="A7486" i="119" s="1"/>
  <c r="A7487" i="119" s="1"/>
  <c r="A7488" i="119" s="1"/>
  <c r="A7489" i="119" s="1"/>
  <c r="A7490" i="119" s="1"/>
  <c r="A7491" i="119" s="1"/>
  <c r="A7492" i="119" s="1"/>
  <c r="A7493" i="119" s="1"/>
  <c r="A7494" i="119" s="1"/>
  <c r="A7495" i="119" s="1"/>
  <c r="A7496" i="119" s="1"/>
  <c r="A7497" i="119" s="1"/>
  <c r="A7498" i="119" s="1"/>
  <c r="A7499" i="119" s="1"/>
  <c r="A7500" i="119" s="1"/>
  <c r="A7501" i="119" s="1"/>
  <c r="A7502" i="119" s="1"/>
  <c r="A7503" i="119" s="1"/>
  <c r="A7504" i="119" s="1"/>
  <c r="A7505" i="119" s="1"/>
  <c r="A7506" i="119" s="1"/>
  <c r="A7507" i="119" s="1"/>
  <c r="A7508" i="119" s="1"/>
  <c r="A7509" i="119" s="1"/>
  <c r="A7510" i="119" s="1"/>
  <c r="A7511" i="119" s="1"/>
  <c r="A7512" i="119" s="1"/>
  <c r="A7513" i="119" s="1"/>
  <c r="A7514" i="119" s="1"/>
  <c r="A7515" i="119" s="1"/>
  <c r="A7516" i="119" s="1"/>
  <c r="A7517" i="119" s="1"/>
  <c r="A7518" i="119" s="1"/>
  <c r="A7519" i="119" s="1"/>
  <c r="A7520" i="119" s="1"/>
  <c r="A7521" i="119" s="1"/>
  <c r="A7522" i="119" s="1"/>
  <c r="A7523" i="119" s="1"/>
  <c r="A7524" i="119" s="1"/>
  <c r="A7525" i="119" s="1"/>
  <c r="A7526" i="119" s="1"/>
  <c r="A7527" i="119" s="1"/>
  <c r="A7528" i="119" s="1"/>
  <c r="A7529" i="119" s="1"/>
  <c r="A7530" i="119" s="1"/>
  <c r="A7531" i="119" s="1"/>
  <c r="A7532" i="119" s="1"/>
  <c r="A7533" i="119" s="1"/>
  <c r="A7534" i="119" s="1"/>
  <c r="A7535" i="119" s="1"/>
  <c r="A7536" i="119" s="1"/>
  <c r="A7537" i="119" s="1"/>
  <c r="A7538" i="119" s="1"/>
  <c r="A7539" i="119" s="1"/>
  <c r="A7540" i="119" s="1"/>
  <c r="A7541" i="119" s="1"/>
  <c r="A7542" i="119" s="1"/>
  <c r="A7543" i="119" s="1"/>
  <c r="A7544" i="119" s="1"/>
  <c r="A7545" i="119" s="1"/>
  <c r="A7546" i="119" s="1"/>
  <c r="A7547" i="119" s="1"/>
  <c r="A7548" i="119" s="1"/>
  <c r="A7549" i="119" s="1"/>
  <c r="A7550" i="119" s="1"/>
  <c r="A7551" i="119" s="1"/>
  <c r="A7552" i="119" s="1"/>
  <c r="A7553" i="119" s="1"/>
  <c r="A7554" i="119" s="1"/>
  <c r="A7555" i="119" s="1"/>
  <c r="A7556" i="119" s="1"/>
  <c r="A7557" i="119" s="1"/>
  <c r="A7558" i="119" s="1"/>
  <c r="A7559" i="119" s="1"/>
  <c r="A7560" i="119" s="1"/>
  <c r="A7561" i="119" s="1"/>
  <c r="A7562" i="119" s="1"/>
  <c r="A7563" i="119" s="1"/>
  <c r="A7564" i="119" s="1"/>
  <c r="A7565" i="119" s="1"/>
  <c r="A7566" i="119" s="1"/>
  <c r="A7567" i="119" s="1"/>
  <c r="A7568" i="119" s="1"/>
  <c r="A7569" i="119" s="1"/>
  <c r="A7570" i="119" s="1"/>
  <c r="A7571" i="119" s="1"/>
  <c r="A7572" i="119" s="1"/>
  <c r="A7573" i="119" s="1"/>
  <c r="A7574" i="119" s="1"/>
  <c r="A7575" i="119" s="1"/>
  <c r="A7576" i="119" s="1"/>
  <c r="A7577" i="119" s="1"/>
  <c r="A7578" i="119" s="1"/>
  <c r="A7579" i="119" s="1"/>
  <c r="A7580" i="119" s="1"/>
  <c r="A7581" i="119" s="1"/>
  <c r="A7582" i="119" s="1"/>
  <c r="A7583" i="119" s="1"/>
  <c r="A7584" i="119" s="1"/>
  <c r="A7585" i="119" s="1"/>
  <c r="A7586" i="119" s="1"/>
  <c r="A7587" i="119" s="1"/>
  <c r="A7588" i="119" s="1"/>
  <c r="A7589" i="119" s="1"/>
  <c r="A7590" i="119" s="1"/>
  <c r="A7591" i="119" s="1"/>
  <c r="A7592" i="119" s="1"/>
  <c r="A7593" i="119" s="1"/>
  <c r="A7594" i="119" s="1"/>
  <c r="A7595" i="119" s="1"/>
  <c r="A7596" i="119" s="1"/>
  <c r="A7597" i="119" s="1"/>
  <c r="A7598" i="119" s="1"/>
  <c r="A7599" i="119" s="1"/>
  <c r="A7600" i="119" s="1"/>
  <c r="A7601" i="119" s="1"/>
  <c r="A7602" i="119" s="1"/>
  <c r="A7603" i="119" s="1"/>
  <c r="A7604" i="119" s="1"/>
  <c r="A7605" i="119" s="1"/>
  <c r="A7606" i="119" s="1"/>
  <c r="A7607" i="119" s="1"/>
  <c r="A7608" i="119" s="1"/>
  <c r="A7609" i="119" s="1"/>
  <c r="A7610" i="119" s="1"/>
  <c r="A7611" i="119" s="1"/>
  <c r="A7612" i="119" s="1"/>
  <c r="A7613" i="119" s="1"/>
  <c r="A7614" i="119" s="1"/>
  <c r="A7615" i="119" s="1"/>
  <c r="A7616" i="119" s="1"/>
  <c r="A7617" i="119" s="1"/>
  <c r="A7618" i="119" s="1"/>
  <c r="A7619" i="119" s="1"/>
  <c r="A7620" i="119" s="1"/>
  <c r="A7621" i="119" s="1"/>
  <c r="A7622" i="119" s="1"/>
  <c r="A7623" i="119" s="1"/>
  <c r="A7624" i="119" s="1"/>
  <c r="A7625" i="119" s="1"/>
  <c r="A7626" i="119" s="1"/>
  <c r="A7627" i="119" s="1"/>
  <c r="A7628" i="119" s="1"/>
  <c r="A7629" i="119" s="1"/>
  <c r="A7630" i="119" s="1"/>
  <c r="A7631" i="119" s="1"/>
  <c r="A7632" i="119" s="1"/>
  <c r="A7633" i="119" s="1"/>
  <c r="A7634" i="119" s="1"/>
  <c r="A7635" i="119" s="1"/>
  <c r="A7636" i="119" s="1"/>
  <c r="A7637" i="119" s="1"/>
  <c r="A7638" i="119" s="1"/>
  <c r="A7639" i="119" s="1"/>
  <c r="A7640" i="119" s="1"/>
  <c r="A7641" i="119" s="1"/>
  <c r="A7642" i="119" s="1"/>
  <c r="A7643" i="119" s="1"/>
  <c r="A7644" i="119" s="1"/>
  <c r="A7645" i="119" s="1"/>
  <c r="A7646" i="119" s="1"/>
  <c r="A7647" i="119" s="1"/>
  <c r="A7648" i="119" s="1"/>
  <c r="A7649" i="119" s="1"/>
  <c r="A7650" i="119" s="1"/>
  <c r="A7651" i="119" s="1"/>
  <c r="A7652" i="119" s="1"/>
  <c r="A7653" i="119" s="1"/>
  <c r="A7654" i="119" s="1"/>
  <c r="A7655" i="119" s="1"/>
  <c r="A7656" i="119" s="1"/>
  <c r="A7657" i="119" s="1"/>
  <c r="A7658" i="119" s="1"/>
  <c r="A7659" i="119" s="1"/>
  <c r="A7660" i="119" s="1"/>
  <c r="A7661" i="119" s="1"/>
  <c r="A7662" i="119" s="1"/>
  <c r="A7663" i="119" s="1"/>
  <c r="A7664" i="119" s="1"/>
  <c r="A7665" i="119" s="1"/>
  <c r="A7666" i="119" s="1"/>
  <c r="A7667" i="119" s="1"/>
  <c r="A7668" i="119" s="1"/>
  <c r="A7669" i="119" s="1"/>
  <c r="A7670" i="119" s="1"/>
  <c r="A7671" i="119" s="1"/>
  <c r="A7672" i="119" s="1"/>
  <c r="A7673" i="119" s="1"/>
  <c r="A7674" i="119" s="1"/>
  <c r="A7675" i="119" s="1"/>
  <c r="A7676" i="119" s="1"/>
  <c r="A7677" i="119" s="1"/>
  <c r="A7678" i="119" s="1"/>
  <c r="A7679" i="119" s="1"/>
  <c r="A7680" i="119" s="1"/>
  <c r="A7681" i="119" s="1"/>
  <c r="A7682" i="119" s="1"/>
  <c r="A7683" i="119" s="1"/>
  <c r="A7684" i="119" s="1"/>
  <c r="A7685" i="119" s="1"/>
  <c r="A7686" i="119" s="1"/>
  <c r="A7687" i="119" s="1"/>
  <c r="A7688" i="119" s="1"/>
  <c r="A7689" i="119" s="1"/>
  <c r="A7690" i="119" s="1"/>
  <c r="A7691" i="119" s="1"/>
  <c r="A7692" i="119" s="1"/>
  <c r="A7693" i="119" s="1"/>
  <c r="A7694" i="119" s="1"/>
  <c r="A7695" i="119" s="1"/>
  <c r="A7696" i="119" s="1"/>
  <c r="A7697" i="119" s="1"/>
  <c r="A7698" i="119" s="1"/>
  <c r="A7699" i="119" s="1"/>
  <c r="A7700" i="119" s="1"/>
  <c r="A7701" i="119" s="1"/>
  <c r="A7702" i="119" s="1"/>
  <c r="A7703" i="119" s="1"/>
  <c r="A7704" i="119" s="1"/>
  <c r="A7705" i="119" s="1"/>
  <c r="A7706" i="119" s="1"/>
  <c r="A7707" i="119" s="1"/>
  <c r="A7708" i="119" s="1"/>
  <c r="A7709" i="119" s="1"/>
  <c r="A7710" i="119" s="1"/>
  <c r="A7711" i="119" s="1"/>
  <c r="A7712" i="119" s="1"/>
  <c r="A7713" i="119" s="1"/>
  <c r="A7714" i="119" s="1"/>
  <c r="A7715" i="119" s="1"/>
  <c r="A7716" i="119" s="1"/>
  <c r="A7717" i="119" s="1"/>
  <c r="A7718" i="119" s="1"/>
  <c r="A7719" i="119" s="1"/>
  <c r="A7720" i="119" s="1"/>
  <c r="A7721" i="119" s="1"/>
  <c r="A7722" i="119" s="1"/>
  <c r="A7723" i="119" s="1"/>
  <c r="A7724" i="119" s="1"/>
  <c r="A7725" i="119" s="1"/>
  <c r="A7726" i="119" s="1"/>
  <c r="A7727" i="119" s="1"/>
  <c r="A7728" i="119" s="1"/>
  <c r="A7729" i="119" s="1"/>
  <c r="A7730" i="119" s="1"/>
  <c r="A7731" i="119" s="1"/>
  <c r="A7732" i="119" s="1"/>
  <c r="A7733" i="119" s="1"/>
  <c r="A7734" i="119" s="1"/>
  <c r="A7735" i="119" s="1"/>
  <c r="A7736" i="119" s="1"/>
  <c r="A7737" i="119" s="1"/>
  <c r="A7738" i="119" s="1"/>
  <c r="A7739" i="119" s="1"/>
  <c r="A7740" i="119" s="1"/>
  <c r="A7741" i="119" s="1"/>
  <c r="A7742" i="119" s="1"/>
  <c r="A7743" i="119" s="1"/>
  <c r="A7744" i="119" s="1"/>
  <c r="A7745" i="119" s="1"/>
  <c r="A7746" i="119" s="1"/>
  <c r="A7747" i="119" s="1"/>
  <c r="A7748" i="119" s="1"/>
  <c r="A7749" i="119" s="1"/>
  <c r="A7750" i="119" s="1"/>
  <c r="A7751" i="119" s="1"/>
  <c r="A7752" i="119" s="1"/>
  <c r="A7753" i="119" s="1"/>
  <c r="A7754" i="119" s="1"/>
  <c r="A7755" i="119" s="1"/>
  <c r="A7756" i="119" s="1"/>
  <c r="A7757" i="119" s="1"/>
  <c r="A7758" i="119" s="1"/>
  <c r="A7759" i="119" s="1"/>
  <c r="A7760" i="119" s="1"/>
  <c r="A7761" i="119" s="1"/>
  <c r="A7762" i="119" s="1"/>
  <c r="A7763" i="119" s="1"/>
  <c r="A7764" i="119" s="1"/>
  <c r="A7765" i="119" s="1"/>
  <c r="A7766" i="119" s="1"/>
  <c r="A7767" i="119" s="1"/>
  <c r="A7768" i="119" s="1"/>
  <c r="A7769" i="119" s="1"/>
  <c r="A7770" i="119" s="1"/>
  <c r="A7771" i="119" s="1"/>
  <c r="A7772" i="119" s="1"/>
  <c r="A7773" i="119" s="1"/>
  <c r="A7774" i="119" s="1"/>
  <c r="A7775" i="119" s="1"/>
  <c r="A7776" i="119" s="1"/>
  <c r="A7777" i="119" s="1"/>
  <c r="A7778" i="119" s="1"/>
  <c r="A7779" i="119" s="1"/>
  <c r="A7780" i="119" s="1"/>
  <c r="A7781" i="119" s="1"/>
  <c r="A7782" i="119" s="1"/>
  <c r="A7783" i="119" s="1"/>
  <c r="A7784" i="119" s="1"/>
  <c r="A7785" i="119" s="1"/>
  <c r="A7786" i="119" s="1"/>
  <c r="A7787" i="119" s="1"/>
  <c r="A7788" i="119" s="1"/>
  <c r="A7789" i="119" s="1"/>
  <c r="A7790" i="119" s="1"/>
  <c r="A7791" i="119" s="1"/>
  <c r="A7792" i="119" s="1"/>
  <c r="A7793" i="119" s="1"/>
  <c r="A7794" i="119" s="1"/>
  <c r="A7795" i="119" s="1"/>
  <c r="A7796" i="119" s="1"/>
  <c r="A7797" i="119" s="1"/>
  <c r="A7798" i="119" s="1"/>
  <c r="A7799" i="119" s="1"/>
  <c r="A7800" i="119" s="1"/>
  <c r="A7801" i="119" s="1"/>
  <c r="A7802" i="119" s="1"/>
  <c r="A7803" i="119" s="1"/>
  <c r="A7804" i="119" s="1"/>
  <c r="A7805" i="119" s="1"/>
  <c r="A7806" i="119" s="1"/>
  <c r="A7807" i="119" s="1"/>
  <c r="A7808" i="119" s="1"/>
  <c r="A7809" i="119" s="1"/>
  <c r="A7810" i="119" s="1"/>
  <c r="A7811" i="119" s="1"/>
  <c r="A7812" i="119" s="1"/>
  <c r="A7813" i="119" s="1"/>
  <c r="A7814" i="119" s="1"/>
  <c r="A7815" i="119" s="1"/>
  <c r="A7816" i="119" s="1"/>
  <c r="A7817" i="119" s="1"/>
  <c r="A7818" i="119" s="1"/>
  <c r="A7819" i="119" s="1"/>
  <c r="A7820" i="119" s="1"/>
  <c r="A7821" i="119" s="1"/>
  <c r="A7822" i="119" s="1"/>
  <c r="A7823" i="119" s="1"/>
  <c r="A7824" i="119" s="1"/>
  <c r="A7825" i="119" s="1"/>
  <c r="A7826" i="119" s="1"/>
  <c r="A7827" i="119" s="1"/>
  <c r="A7828" i="119" s="1"/>
  <c r="A7829" i="119" s="1"/>
  <c r="A7830" i="119" s="1"/>
  <c r="A7831" i="119" s="1"/>
  <c r="A7832" i="119" s="1"/>
  <c r="A7833" i="119" s="1"/>
  <c r="A7834" i="119" s="1"/>
  <c r="A7835" i="119" s="1"/>
  <c r="A7836" i="119" s="1"/>
  <c r="A7837" i="119" s="1"/>
  <c r="A7838" i="119" s="1"/>
  <c r="A7839" i="119" s="1"/>
  <c r="A7840" i="119" s="1"/>
  <c r="A7841" i="119" s="1"/>
  <c r="A7842" i="119" s="1"/>
  <c r="A7843" i="119" s="1"/>
  <c r="A7844" i="119" s="1"/>
  <c r="A7845" i="119" s="1"/>
  <c r="A7846" i="119" s="1"/>
  <c r="A7847" i="119" s="1"/>
  <c r="A7848" i="119" s="1"/>
  <c r="A7849" i="119" s="1"/>
  <c r="A7850" i="119" s="1"/>
  <c r="A7851" i="119" s="1"/>
  <c r="A7852" i="119" s="1"/>
  <c r="A7853" i="119" s="1"/>
  <c r="A7854" i="119" s="1"/>
  <c r="A7855" i="119" s="1"/>
  <c r="A7856" i="119" s="1"/>
  <c r="A7857" i="119" s="1"/>
  <c r="A7858" i="119" s="1"/>
  <c r="A7859" i="119" s="1"/>
  <c r="A7860" i="119" s="1"/>
  <c r="A7861" i="119" s="1"/>
  <c r="A7862" i="119" s="1"/>
  <c r="A7863" i="119" s="1"/>
  <c r="A7864" i="119" s="1"/>
  <c r="A7865" i="119" s="1"/>
  <c r="A7866" i="119" s="1"/>
  <c r="A7867" i="119" s="1"/>
  <c r="A7868" i="119" s="1"/>
  <c r="A7869" i="119" s="1"/>
  <c r="A7870" i="119" s="1"/>
  <c r="A7871" i="119" s="1"/>
  <c r="A7872" i="119" s="1"/>
  <c r="A7873" i="119" s="1"/>
  <c r="A7874" i="119" s="1"/>
  <c r="A7875" i="119" s="1"/>
  <c r="A7876" i="119" s="1"/>
  <c r="A7877" i="119" s="1"/>
  <c r="A7878" i="119" s="1"/>
  <c r="A7879" i="119" s="1"/>
  <c r="A7880" i="119" s="1"/>
  <c r="A7881" i="119" s="1"/>
  <c r="A7882" i="119" s="1"/>
  <c r="A7883" i="119" s="1"/>
  <c r="A7884" i="119" s="1"/>
  <c r="A7885" i="119" s="1"/>
  <c r="A7886" i="119" s="1"/>
  <c r="A7887" i="119" s="1"/>
  <c r="A7888" i="119" s="1"/>
  <c r="A7889" i="119" s="1"/>
  <c r="A7890" i="119" s="1"/>
  <c r="A7891" i="119" s="1"/>
  <c r="A7892" i="119" s="1"/>
  <c r="A7893" i="119" s="1"/>
  <c r="A7894" i="119" s="1"/>
  <c r="A7895" i="119" s="1"/>
  <c r="A7896" i="119" s="1"/>
  <c r="A7897" i="119" s="1"/>
  <c r="A7898" i="119" s="1"/>
  <c r="A7899" i="119" s="1"/>
  <c r="A7900" i="119" s="1"/>
  <c r="A7901" i="119" s="1"/>
  <c r="A7902" i="119" s="1"/>
  <c r="A7903" i="119" s="1"/>
  <c r="A7904" i="119" s="1"/>
  <c r="A7905" i="119" s="1"/>
  <c r="A7906" i="119" s="1"/>
  <c r="A7907" i="119" s="1"/>
  <c r="A7908" i="119" s="1"/>
  <c r="A7909" i="119" s="1"/>
  <c r="A7910" i="119" s="1"/>
  <c r="A7911" i="119" s="1"/>
  <c r="A7912" i="119" s="1"/>
  <c r="A7913" i="119" s="1"/>
  <c r="A7914" i="119" s="1"/>
  <c r="A7915" i="119" s="1"/>
  <c r="A7916" i="119" s="1"/>
  <c r="A7917" i="119" s="1"/>
  <c r="A7918" i="119" s="1"/>
  <c r="A7919" i="119" s="1"/>
  <c r="A7920" i="119" s="1"/>
  <c r="A7921" i="119" s="1"/>
  <c r="A7922" i="119" s="1"/>
  <c r="A7923" i="119" s="1"/>
  <c r="A7924" i="119" s="1"/>
  <c r="A7925" i="119" s="1"/>
  <c r="A7926" i="119" s="1"/>
  <c r="A7927" i="119" s="1"/>
  <c r="A7928" i="119" s="1"/>
  <c r="A7929" i="119" s="1"/>
  <c r="A7930" i="119" s="1"/>
  <c r="A7931" i="119" s="1"/>
  <c r="A7932" i="119" s="1"/>
  <c r="A7933" i="119" s="1"/>
  <c r="A7934" i="119" s="1"/>
  <c r="A7935" i="119" s="1"/>
  <c r="A7936" i="119" s="1"/>
  <c r="A7937" i="119" s="1"/>
  <c r="A7938" i="119" s="1"/>
  <c r="A7939" i="119" s="1"/>
  <c r="A7940" i="119" s="1"/>
  <c r="A7941" i="119" s="1"/>
  <c r="A7942" i="119" s="1"/>
  <c r="A7943" i="119" s="1"/>
  <c r="A7944" i="119" s="1"/>
  <c r="A7945" i="119" s="1"/>
  <c r="A7946" i="119" s="1"/>
  <c r="A7947" i="119" s="1"/>
  <c r="A7948" i="119" s="1"/>
  <c r="A7949" i="119" s="1"/>
  <c r="A7950" i="119" s="1"/>
  <c r="A7951" i="119" s="1"/>
  <c r="A7952" i="119" s="1"/>
  <c r="A7953" i="119" s="1"/>
  <c r="A7954" i="119" s="1"/>
  <c r="A7955" i="119" s="1"/>
  <c r="A7956" i="119" s="1"/>
  <c r="A7957" i="119" s="1"/>
  <c r="A7958" i="119" s="1"/>
  <c r="A7959" i="119" s="1"/>
  <c r="A7960" i="119" s="1"/>
  <c r="A7961" i="119" s="1"/>
  <c r="A7962" i="119" s="1"/>
  <c r="A7963" i="119" s="1"/>
  <c r="A7964" i="119" s="1"/>
  <c r="A7965" i="119" s="1"/>
  <c r="A7966" i="119" s="1"/>
  <c r="A7967" i="119" s="1"/>
  <c r="A7968" i="119" s="1"/>
  <c r="A7969" i="119" s="1"/>
  <c r="A7970" i="119" s="1"/>
  <c r="A7971" i="119" s="1"/>
  <c r="A7972" i="119" s="1"/>
  <c r="A7973" i="119" s="1"/>
  <c r="A7974" i="119" s="1"/>
  <c r="A7975" i="119" s="1"/>
  <c r="A7976" i="119" s="1"/>
  <c r="A7977" i="119" s="1"/>
  <c r="A7978" i="119" s="1"/>
  <c r="A7979" i="119" s="1"/>
  <c r="A7980" i="119" s="1"/>
  <c r="A7981" i="119" s="1"/>
  <c r="A7982" i="119" s="1"/>
  <c r="A7983" i="119" s="1"/>
  <c r="A7984" i="119" s="1"/>
  <c r="A7985" i="119" s="1"/>
  <c r="A7986" i="119" s="1"/>
  <c r="A7987" i="119" s="1"/>
  <c r="A7988" i="119" s="1"/>
  <c r="A7989" i="119" s="1"/>
  <c r="A7990" i="119" s="1"/>
  <c r="A7991" i="119" s="1"/>
  <c r="A7992" i="119" s="1"/>
  <c r="A7993" i="119" s="1"/>
  <c r="A7994" i="119" s="1"/>
  <c r="A7995" i="119" s="1"/>
  <c r="A7996" i="119" s="1"/>
  <c r="A7997" i="119" s="1"/>
  <c r="A7998" i="119" s="1"/>
  <c r="A7999" i="119" s="1"/>
  <c r="A8000" i="119" s="1"/>
  <c r="A8001" i="119" s="1"/>
  <c r="A8002" i="119" s="1"/>
  <c r="A8003" i="119" s="1"/>
  <c r="A8004" i="119" s="1"/>
  <c r="A8005" i="119" s="1"/>
  <c r="A8006" i="119" s="1"/>
  <c r="A8007" i="119" s="1"/>
  <c r="A8008" i="119" s="1"/>
  <c r="A8009" i="119" s="1"/>
  <c r="A8010" i="119" s="1"/>
  <c r="A8011" i="119" s="1"/>
  <c r="A8012" i="119" s="1"/>
  <c r="A8013" i="119" s="1"/>
  <c r="A8014" i="119" s="1"/>
  <c r="A8015" i="119" s="1"/>
  <c r="A8016" i="119" s="1"/>
  <c r="A8017" i="119" s="1"/>
  <c r="A8018" i="119" s="1"/>
  <c r="A8019" i="119" s="1"/>
  <c r="A8020" i="119" s="1"/>
  <c r="A8021" i="119" s="1"/>
  <c r="A8022" i="119" s="1"/>
  <c r="A8023" i="119" s="1"/>
  <c r="A8024" i="119" s="1"/>
  <c r="A8025" i="119" s="1"/>
  <c r="A8026" i="119" s="1"/>
  <c r="A8027" i="119" s="1"/>
  <c r="A8028" i="119" s="1"/>
  <c r="A8029" i="119" s="1"/>
  <c r="A8030" i="119" s="1"/>
  <c r="A8031" i="119" s="1"/>
  <c r="A8032" i="119" s="1"/>
  <c r="A8033" i="119" s="1"/>
  <c r="A8034" i="119" s="1"/>
  <c r="A8035" i="119" s="1"/>
  <c r="A8036" i="119" s="1"/>
  <c r="A8037" i="119" s="1"/>
  <c r="A8038" i="119" s="1"/>
  <c r="A8039" i="119" s="1"/>
  <c r="A8040" i="119" s="1"/>
  <c r="A8041" i="119" s="1"/>
  <c r="A8042" i="119" s="1"/>
  <c r="A8043" i="119" s="1"/>
  <c r="A8044" i="119" s="1"/>
  <c r="A8045" i="119" s="1"/>
  <c r="A8046" i="119" s="1"/>
  <c r="A8047" i="119" s="1"/>
  <c r="A8048" i="119" s="1"/>
  <c r="A8049" i="119" s="1"/>
  <c r="A8050" i="119" s="1"/>
  <c r="A8051" i="119" s="1"/>
  <c r="A8052" i="119" s="1"/>
  <c r="A8053" i="119" s="1"/>
  <c r="A8054" i="119" s="1"/>
  <c r="A8055" i="119" s="1"/>
  <c r="A8056" i="119" s="1"/>
  <c r="A8057" i="119" s="1"/>
  <c r="A8058" i="119" s="1"/>
  <c r="A8059" i="119" s="1"/>
  <c r="A8060" i="119" s="1"/>
  <c r="A8061" i="119" s="1"/>
  <c r="A8062" i="119" s="1"/>
  <c r="A8063" i="119" s="1"/>
  <c r="A8064" i="119" s="1"/>
  <c r="A8065" i="119" s="1"/>
  <c r="A8066" i="119" s="1"/>
  <c r="A8067" i="119" s="1"/>
  <c r="A8068" i="119" s="1"/>
  <c r="A8069" i="119" s="1"/>
  <c r="A8070" i="119" s="1"/>
  <c r="A8071" i="119" s="1"/>
  <c r="A8072" i="119" s="1"/>
  <c r="A8073" i="119" s="1"/>
  <c r="A8074" i="119" s="1"/>
  <c r="A8075" i="119" s="1"/>
  <c r="A8076" i="119" s="1"/>
  <c r="A8077" i="119" s="1"/>
  <c r="A8078" i="119" s="1"/>
  <c r="A8079" i="119" s="1"/>
  <c r="A8080" i="119" s="1"/>
  <c r="A8081" i="119" s="1"/>
  <c r="A8082" i="119" s="1"/>
  <c r="A8083" i="119" s="1"/>
  <c r="A8084" i="119" s="1"/>
  <c r="A8085" i="119" s="1"/>
  <c r="A8086" i="119" s="1"/>
  <c r="A8087" i="119" s="1"/>
  <c r="A8088" i="119" s="1"/>
  <c r="A8089" i="119" s="1"/>
  <c r="A8090" i="119" s="1"/>
  <c r="A8091" i="119" s="1"/>
  <c r="A8092" i="119" s="1"/>
  <c r="A8093" i="119" s="1"/>
  <c r="A8094" i="119" s="1"/>
  <c r="A8095" i="119" s="1"/>
  <c r="A8096" i="119" s="1"/>
  <c r="A8097" i="119" s="1"/>
  <c r="A8098" i="119" s="1"/>
  <c r="A8099" i="119" s="1"/>
  <c r="A8100" i="119" s="1"/>
  <c r="A8101" i="119" s="1"/>
  <c r="A8102" i="119" s="1"/>
  <c r="A8103" i="119" s="1"/>
  <c r="A8104" i="119" s="1"/>
  <c r="A8105" i="119" s="1"/>
  <c r="A8106" i="119" s="1"/>
  <c r="A8107" i="119" s="1"/>
  <c r="A8108" i="119" s="1"/>
  <c r="A8109" i="119" s="1"/>
  <c r="A8110" i="119" s="1"/>
  <c r="A8111" i="119" s="1"/>
  <c r="A8112" i="119" s="1"/>
  <c r="A8113" i="119" s="1"/>
  <c r="A8114" i="119" s="1"/>
  <c r="A8115" i="119" s="1"/>
  <c r="A8116" i="119" s="1"/>
  <c r="A8117" i="119" s="1"/>
  <c r="A8118" i="119" s="1"/>
  <c r="A8119" i="119" s="1"/>
  <c r="A8120" i="119" s="1"/>
  <c r="A8121" i="119" s="1"/>
  <c r="A8122" i="119" s="1"/>
  <c r="A8123" i="119" s="1"/>
  <c r="A8124" i="119" s="1"/>
  <c r="A8125" i="119" s="1"/>
  <c r="A8126" i="119" s="1"/>
  <c r="A8127" i="119" s="1"/>
  <c r="A8128" i="119" s="1"/>
  <c r="A8129" i="119" s="1"/>
  <c r="A8130" i="119" s="1"/>
  <c r="A8131" i="119" s="1"/>
  <c r="A8132" i="119" s="1"/>
  <c r="A8133" i="119" s="1"/>
  <c r="A8134" i="119" s="1"/>
  <c r="A8135" i="119" s="1"/>
  <c r="A8136" i="119" s="1"/>
  <c r="A8137" i="119" s="1"/>
  <c r="A8138" i="119" s="1"/>
  <c r="A8139" i="119" s="1"/>
  <c r="A8140" i="119" s="1"/>
  <c r="A8141" i="119" s="1"/>
  <c r="A8142" i="119" s="1"/>
  <c r="A8143" i="119" s="1"/>
  <c r="A8144" i="119" s="1"/>
  <c r="A8145" i="119" s="1"/>
  <c r="A8146" i="119" s="1"/>
  <c r="A8147" i="119" s="1"/>
  <c r="A8148" i="119" s="1"/>
  <c r="A8149" i="119" s="1"/>
  <c r="A8150" i="119" s="1"/>
  <c r="A8151" i="119" s="1"/>
  <c r="A8152" i="119" s="1"/>
  <c r="A8153" i="119" s="1"/>
  <c r="A8154" i="119" s="1"/>
  <c r="A8155" i="119" s="1"/>
  <c r="A8156" i="119" s="1"/>
  <c r="A8157" i="119" s="1"/>
  <c r="A8158" i="119" s="1"/>
  <c r="A8159" i="119" s="1"/>
  <c r="A8160" i="119" s="1"/>
  <c r="A8161" i="119" s="1"/>
  <c r="A8162" i="119" s="1"/>
  <c r="A8163" i="119" s="1"/>
  <c r="A8164" i="119" s="1"/>
  <c r="A8165" i="119" s="1"/>
  <c r="A8166" i="119" s="1"/>
  <c r="A8167" i="119" s="1"/>
  <c r="A8168" i="119" s="1"/>
  <c r="A8169" i="119" s="1"/>
  <c r="A8170" i="119" s="1"/>
  <c r="A8171" i="119" s="1"/>
  <c r="A8172" i="119" s="1"/>
  <c r="A8173" i="119" s="1"/>
  <c r="A8174" i="119" s="1"/>
  <c r="A8175" i="119" s="1"/>
  <c r="A8176" i="119" s="1"/>
  <c r="A8177" i="119" s="1"/>
  <c r="A8178" i="119" s="1"/>
  <c r="A8179" i="119" s="1"/>
  <c r="A8180" i="119" s="1"/>
  <c r="A8181" i="119" s="1"/>
  <c r="A8182" i="119" s="1"/>
  <c r="A8183" i="119" s="1"/>
  <c r="A8184" i="119" s="1"/>
  <c r="A8185" i="119" s="1"/>
  <c r="A8186" i="119" s="1"/>
  <c r="A8187" i="119" s="1"/>
  <c r="A8188" i="119" s="1"/>
  <c r="A8189" i="119" s="1"/>
  <c r="A8190" i="119" s="1"/>
  <c r="A8191" i="119" s="1"/>
  <c r="A8192" i="119" s="1"/>
  <c r="A8193" i="119" s="1"/>
  <c r="A8194" i="119" s="1"/>
  <c r="A8195" i="119" s="1"/>
  <c r="A8196" i="119" s="1"/>
  <c r="A8197" i="119" s="1"/>
  <c r="A8198" i="119" s="1"/>
  <c r="A8199" i="119" s="1"/>
  <c r="A8200" i="119" s="1"/>
  <c r="A8201" i="119" s="1"/>
  <c r="A8202" i="119" s="1"/>
  <c r="A8203" i="119" s="1"/>
  <c r="A8204" i="119" s="1"/>
  <c r="A8205" i="119" s="1"/>
  <c r="A8206" i="119" s="1"/>
  <c r="A8207" i="119" s="1"/>
  <c r="A8208" i="119" s="1"/>
  <c r="A8209" i="119" s="1"/>
  <c r="A8210" i="119" s="1"/>
  <c r="A8211" i="119" s="1"/>
  <c r="A8212" i="119" s="1"/>
  <c r="A8213" i="119" s="1"/>
  <c r="A8214" i="119" s="1"/>
  <c r="A8215" i="119" s="1"/>
  <c r="A8216" i="119" s="1"/>
  <c r="A8217" i="119" s="1"/>
  <c r="A8218" i="119" s="1"/>
  <c r="A8219" i="119" s="1"/>
  <c r="A8220" i="119" s="1"/>
  <c r="A8221" i="119" s="1"/>
  <c r="A8222" i="119" s="1"/>
  <c r="A8223" i="119" s="1"/>
  <c r="A8224" i="119" s="1"/>
  <c r="A8225" i="119" s="1"/>
  <c r="A8226" i="119" s="1"/>
  <c r="A8227" i="119" s="1"/>
  <c r="A8228" i="119" s="1"/>
  <c r="A8229" i="119" s="1"/>
  <c r="A8230" i="119" s="1"/>
  <c r="A8231" i="119" s="1"/>
  <c r="A8232" i="119" s="1"/>
  <c r="A8233" i="119" s="1"/>
  <c r="A8234" i="119" s="1"/>
  <c r="A8235" i="119" s="1"/>
  <c r="A8236" i="119" s="1"/>
  <c r="A8237" i="119" s="1"/>
  <c r="A8238" i="119" s="1"/>
  <c r="A8239" i="119" s="1"/>
  <c r="A8240" i="119" s="1"/>
  <c r="A8241" i="119" s="1"/>
  <c r="A8242" i="119" s="1"/>
  <c r="A8243" i="119" s="1"/>
  <c r="A8244" i="119" s="1"/>
  <c r="A8245" i="119" s="1"/>
  <c r="A8246" i="119" s="1"/>
  <c r="A8247" i="119" s="1"/>
  <c r="A8248" i="119" s="1"/>
  <c r="A8249" i="119" s="1"/>
  <c r="A8250" i="119" s="1"/>
  <c r="A8251" i="119" s="1"/>
  <c r="A8252" i="119" s="1"/>
  <c r="A8253" i="119" s="1"/>
  <c r="A8254" i="119" s="1"/>
  <c r="A8255" i="119" s="1"/>
  <c r="A8256" i="119" s="1"/>
  <c r="A8257" i="119" s="1"/>
  <c r="A8258" i="119" s="1"/>
  <c r="A8259" i="119" s="1"/>
  <c r="A8260" i="119" s="1"/>
  <c r="A8261" i="119" s="1"/>
  <c r="A8262" i="119" s="1"/>
  <c r="A8263" i="119" s="1"/>
  <c r="A8264" i="119" s="1"/>
  <c r="A8265" i="119" s="1"/>
  <c r="A8266" i="119" s="1"/>
  <c r="A8267" i="119" s="1"/>
  <c r="A8268" i="119" s="1"/>
  <c r="A8269" i="119" s="1"/>
  <c r="A8270" i="119" s="1"/>
  <c r="A8271" i="119" s="1"/>
  <c r="A8272" i="119" s="1"/>
  <c r="A8273" i="119" s="1"/>
  <c r="A8274" i="119" s="1"/>
  <c r="A8275" i="119" s="1"/>
  <c r="A8276" i="119" s="1"/>
  <c r="A8277" i="119" s="1"/>
  <c r="A8278" i="119" s="1"/>
  <c r="A8279" i="119" s="1"/>
  <c r="A8280" i="119" s="1"/>
  <c r="A8281" i="119" s="1"/>
  <c r="A8282" i="119" s="1"/>
  <c r="A8283" i="119" s="1"/>
  <c r="A8284" i="119" s="1"/>
  <c r="A8285" i="119" s="1"/>
  <c r="A8286" i="119" s="1"/>
  <c r="A8287" i="119" s="1"/>
  <c r="A8288" i="119" s="1"/>
  <c r="A8289" i="119" s="1"/>
  <c r="A8290" i="119" s="1"/>
  <c r="A8291" i="119" s="1"/>
  <c r="A8292" i="119" s="1"/>
  <c r="A8293" i="119" s="1"/>
  <c r="A8294" i="119" s="1"/>
  <c r="A8295" i="119" s="1"/>
  <c r="A8296" i="119" s="1"/>
  <c r="A8297" i="119" s="1"/>
  <c r="A8298" i="119" s="1"/>
  <c r="A8299" i="119" s="1"/>
  <c r="A8300" i="119" s="1"/>
  <c r="A8301" i="119" s="1"/>
  <c r="A8302" i="119" s="1"/>
  <c r="A8303" i="119" s="1"/>
  <c r="A8304" i="119" s="1"/>
  <c r="A8305" i="119" s="1"/>
  <c r="A8306" i="119" s="1"/>
  <c r="A8307" i="119" s="1"/>
  <c r="A8308" i="119" s="1"/>
  <c r="A8309" i="119" s="1"/>
  <c r="A8310" i="119" s="1"/>
  <c r="A8311" i="119" s="1"/>
  <c r="A8312" i="119" s="1"/>
  <c r="A8313" i="119" s="1"/>
  <c r="A8314" i="119" s="1"/>
  <c r="A8315" i="119" s="1"/>
  <c r="A8316" i="119" s="1"/>
  <c r="A8317" i="119" s="1"/>
  <c r="A8318" i="119" s="1"/>
  <c r="A8319" i="119" s="1"/>
  <c r="A8320" i="119" s="1"/>
  <c r="A8321" i="119" s="1"/>
  <c r="A8322" i="119" s="1"/>
  <c r="A8323" i="119" s="1"/>
  <c r="A8324" i="119" s="1"/>
  <c r="A8325" i="119" s="1"/>
  <c r="A8326" i="119" s="1"/>
  <c r="A8327" i="119" s="1"/>
  <c r="A8328" i="119" s="1"/>
  <c r="A8329" i="119" s="1"/>
  <c r="A8330" i="119" s="1"/>
  <c r="A8331" i="119" s="1"/>
  <c r="A8332" i="119" s="1"/>
  <c r="A8333" i="119" s="1"/>
  <c r="A8334" i="119" s="1"/>
  <c r="A8335" i="119" s="1"/>
  <c r="A8336" i="119" s="1"/>
  <c r="A8337" i="119" s="1"/>
  <c r="A8338" i="119" s="1"/>
  <c r="A8339" i="119" s="1"/>
  <c r="A8340" i="119" s="1"/>
  <c r="A8341" i="119" s="1"/>
  <c r="A8342" i="119" s="1"/>
  <c r="A8343" i="119" s="1"/>
  <c r="A8344" i="119" s="1"/>
  <c r="A8345" i="119" s="1"/>
  <c r="A8346" i="119" s="1"/>
  <c r="A8347" i="119" s="1"/>
  <c r="A8348" i="119" s="1"/>
  <c r="A8349" i="119" s="1"/>
  <c r="A8350" i="119" s="1"/>
  <c r="A8351" i="119" s="1"/>
  <c r="A8352" i="119" s="1"/>
  <c r="A8353" i="119" s="1"/>
  <c r="A8354" i="119" s="1"/>
  <c r="A8355" i="119" s="1"/>
  <c r="A8356" i="119" s="1"/>
  <c r="A8357" i="119" s="1"/>
  <c r="A8358" i="119" s="1"/>
  <c r="A8359" i="119" s="1"/>
  <c r="A8360" i="119" s="1"/>
  <c r="A8361" i="119" s="1"/>
  <c r="A8362" i="119" s="1"/>
  <c r="A8363" i="119" s="1"/>
  <c r="A8364" i="119" s="1"/>
  <c r="A8365" i="119" s="1"/>
  <c r="A8366" i="119" s="1"/>
  <c r="A8367" i="119" s="1"/>
  <c r="A8368" i="119" s="1"/>
  <c r="A8369" i="119" s="1"/>
  <c r="A8370" i="119" s="1"/>
  <c r="A8371" i="119" s="1"/>
  <c r="A8372" i="119" s="1"/>
  <c r="A8373" i="119" s="1"/>
  <c r="A8374" i="119" s="1"/>
  <c r="A8375" i="119" s="1"/>
  <c r="A8376" i="119" s="1"/>
  <c r="A8377" i="119" s="1"/>
  <c r="A8378" i="119" s="1"/>
  <c r="A8379" i="119" s="1"/>
  <c r="A8380" i="119" s="1"/>
  <c r="A8381" i="119" s="1"/>
  <c r="A8382" i="119" s="1"/>
  <c r="A8383" i="119" s="1"/>
  <c r="A8384" i="119" s="1"/>
  <c r="A8385" i="119" s="1"/>
  <c r="A8386" i="119" s="1"/>
  <c r="A8387" i="119" s="1"/>
  <c r="A8388" i="119" s="1"/>
  <c r="A8389" i="119" s="1"/>
  <c r="A8390" i="119" s="1"/>
  <c r="A8391" i="119" s="1"/>
  <c r="A8392" i="119" s="1"/>
  <c r="A8393" i="119" s="1"/>
  <c r="A8394" i="119" s="1"/>
  <c r="A8395" i="119" s="1"/>
  <c r="A8396" i="119" s="1"/>
  <c r="A8397" i="119" s="1"/>
  <c r="A8398" i="119" s="1"/>
  <c r="A8399" i="119" s="1"/>
  <c r="A8400" i="119" s="1"/>
  <c r="A8401" i="119" s="1"/>
  <c r="A8402" i="119" s="1"/>
  <c r="A8403" i="119" s="1"/>
  <c r="A8404" i="119" s="1"/>
  <c r="A8405" i="119" s="1"/>
  <c r="A8406" i="119" s="1"/>
  <c r="A8407" i="119" s="1"/>
  <c r="A8408" i="119" s="1"/>
  <c r="A8409" i="119" s="1"/>
  <c r="A8410" i="119" s="1"/>
  <c r="A8411" i="119" s="1"/>
  <c r="A8412" i="119" s="1"/>
  <c r="A8413" i="119" s="1"/>
  <c r="A8414" i="119" s="1"/>
  <c r="A8415" i="119" s="1"/>
  <c r="A8416" i="119" s="1"/>
  <c r="A8417" i="119" s="1"/>
  <c r="A8418" i="119" s="1"/>
  <c r="A8419" i="119" s="1"/>
  <c r="A8420" i="119" s="1"/>
  <c r="A8421" i="119" s="1"/>
  <c r="A8422" i="119" s="1"/>
  <c r="A8423" i="119" s="1"/>
  <c r="A8424" i="119" s="1"/>
  <c r="A8425" i="119" s="1"/>
  <c r="A8426" i="119" s="1"/>
  <c r="A8427" i="119" s="1"/>
  <c r="A8428" i="119" s="1"/>
  <c r="A8429" i="119" s="1"/>
  <c r="A8430" i="119" s="1"/>
  <c r="A8431" i="119" s="1"/>
  <c r="A8432" i="119" s="1"/>
  <c r="A8433" i="119" s="1"/>
  <c r="A8434" i="119" s="1"/>
  <c r="A8435" i="119" s="1"/>
  <c r="A8436" i="119" s="1"/>
  <c r="A8437" i="119" s="1"/>
  <c r="A8438" i="119" s="1"/>
  <c r="A8439" i="119" s="1"/>
  <c r="A8440" i="119" s="1"/>
  <c r="A8441" i="119" s="1"/>
  <c r="A8442" i="119" s="1"/>
  <c r="A8443" i="119" s="1"/>
  <c r="A8444" i="119" s="1"/>
  <c r="A8445" i="119" s="1"/>
  <c r="A8446" i="119" s="1"/>
  <c r="A8447" i="119" s="1"/>
  <c r="A8448" i="119" s="1"/>
  <c r="A8449" i="119" s="1"/>
  <c r="A8450" i="119" s="1"/>
  <c r="A8451" i="119" s="1"/>
  <c r="A8452" i="119" s="1"/>
  <c r="A8453" i="119" s="1"/>
  <c r="A8454" i="119" s="1"/>
  <c r="A8455" i="119" s="1"/>
  <c r="A8456" i="119" s="1"/>
  <c r="A8457" i="119" s="1"/>
  <c r="A8458" i="119" s="1"/>
  <c r="A8459" i="119" s="1"/>
  <c r="A8460" i="119" s="1"/>
  <c r="A8461" i="119" s="1"/>
  <c r="A8462" i="119" s="1"/>
  <c r="A8463" i="119" s="1"/>
  <c r="A8464" i="119" s="1"/>
  <c r="A8465" i="119" s="1"/>
  <c r="A8466" i="119" s="1"/>
  <c r="A8467" i="119" s="1"/>
  <c r="A8468" i="119" s="1"/>
  <c r="A8469" i="119" s="1"/>
  <c r="A8470" i="119" s="1"/>
  <c r="A8471" i="119" s="1"/>
  <c r="A8472" i="119" s="1"/>
  <c r="A8473" i="119" s="1"/>
  <c r="A8474" i="119" s="1"/>
  <c r="A8475" i="119" s="1"/>
  <c r="A8476" i="119" s="1"/>
  <c r="A8477" i="119" s="1"/>
  <c r="A8478" i="119" s="1"/>
  <c r="A8479" i="119" s="1"/>
  <c r="A8480" i="119" s="1"/>
  <c r="A8481" i="119" s="1"/>
  <c r="A8482" i="119" s="1"/>
  <c r="A8483" i="119" s="1"/>
  <c r="A8484" i="119" s="1"/>
  <c r="A8485" i="119" s="1"/>
  <c r="A8486" i="119" s="1"/>
  <c r="A8487" i="119" s="1"/>
  <c r="A8488" i="119" s="1"/>
  <c r="A8489" i="119" s="1"/>
  <c r="A8490" i="119" s="1"/>
  <c r="A8491" i="119" s="1"/>
  <c r="A8492" i="119" s="1"/>
  <c r="A8493" i="119" s="1"/>
  <c r="A8494" i="119" s="1"/>
  <c r="A8495" i="119" s="1"/>
  <c r="A8496" i="119" s="1"/>
  <c r="A8497" i="119" s="1"/>
  <c r="A8498" i="119" s="1"/>
  <c r="A8499" i="119" s="1"/>
  <c r="A8500" i="119" s="1"/>
  <c r="A8501" i="119" s="1"/>
  <c r="A8502" i="119" s="1"/>
  <c r="A8503" i="119" s="1"/>
  <c r="A8504" i="119" s="1"/>
  <c r="A8505" i="119" s="1"/>
  <c r="A8506" i="119" s="1"/>
  <c r="A8507" i="119" s="1"/>
  <c r="A8508" i="119" s="1"/>
  <c r="A8509" i="119" s="1"/>
  <c r="A8510" i="119" s="1"/>
  <c r="A8511" i="119" s="1"/>
  <c r="A8512" i="119" s="1"/>
  <c r="A8513" i="119" s="1"/>
  <c r="A8514" i="119" s="1"/>
  <c r="A8515" i="119" s="1"/>
  <c r="A8516" i="119" s="1"/>
  <c r="A8517" i="119" s="1"/>
  <c r="A8518" i="119" s="1"/>
  <c r="A8519" i="119" s="1"/>
  <c r="A8520" i="119" s="1"/>
  <c r="A8521" i="119" s="1"/>
  <c r="A8522" i="119" s="1"/>
  <c r="A8523" i="119" s="1"/>
  <c r="A8524" i="119" s="1"/>
  <c r="A8525" i="119" s="1"/>
  <c r="A8526" i="119" s="1"/>
  <c r="A8527" i="119" s="1"/>
  <c r="A8528" i="119" s="1"/>
  <c r="A8529" i="119" s="1"/>
  <c r="A8530" i="119" s="1"/>
  <c r="A8531" i="119" s="1"/>
  <c r="A8532" i="119" s="1"/>
  <c r="A8533" i="119" s="1"/>
  <c r="A8534" i="119" s="1"/>
  <c r="A8535" i="119" s="1"/>
  <c r="A8536" i="119" s="1"/>
  <c r="A8537" i="119" s="1"/>
  <c r="A8538" i="119" s="1"/>
  <c r="A8539" i="119" s="1"/>
  <c r="A8540" i="119" s="1"/>
  <c r="A8541" i="119" s="1"/>
  <c r="A8542" i="119" s="1"/>
  <c r="A8543" i="119" s="1"/>
  <c r="A8544" i="119" s="1"/>
  <c r="A8545" i="119" s="1"/>
  <c r="A8546" i="119" s="1"/>
  <c r="A8547" i="119" s="1"/>
  <c r="A8548" i="119" s="1"/>
  <c r="A8549" i="119" s="1"/>
  <c r="A8550" i="119" s="1"/>
  <c r="A8551" i="119" s="1"/>
  <c r="A8552" i="119" s="1"/>
  <c r="A8553" i="119" s="1"/>
  <c r="A8554" i="119" s="1"/>
  <c r="A8555" i="119" s="1"/>
  <c r="A8556" i="119" s="1"/>
  <c r="A8557" i="119" s="1"/>
  <c r="A8558" i="119" s="1"/>
  <c r="A8559" i="119" s="1"/>
  <c r="A8560" i="119" s="1"/>
  <c r="A8561" i="119" s="1"/>
  <c r="A8562" i="119" s="1"/>
  <c r="A8563" i="119" s="1"/>
  <c r="A8564" i="119" s="1"/>
  <c r="A8565" i="119" s="1"/>
  <c r="A8566" i="119" s="1"/>
  <c r="A8567" i="119" s="1"/>
  <c r="A8568" i="119" s="1"/>
  <c r="A8569" i="119" s="1"/>
  <c r="A8570" i="119" s="1"/>
  <c r="A8571" i="119" s="1"/>
  <c r="A8572" i="119" s="1"/>
  <c r="A8573" i="119" s="1"/>
  <c r="A8574" i="119" s="1"/>
  <c r="A8575" i="119" s="1"/>
  <c r="A8576" i="119" s="1"/>
  <c r="A8577" i="119" s="1"/>
  <c r="A8578" i="119" s="1"/>
  <c r="A8579" i="119" s="1"/>
  <c r="A8580" i="119" s="1"/>
  <c r="A8581" i="119" s="1"/>
  <c r="A8582" i="119" s="1"/>
  <c r="A8583" i="119" s="1"/>
  <c r="A8584" i="119" s="1"/>
  <c r="A8585" i="119" s="1"/>
  <c r="A8586" i="119" s="1"/>
  <c r="A8587" i="119" s="1"/>
  <c r="A8588" i="119" s="1"/>
  <c r="A8589" i="119" s="1"/>
  <c r="A8590" i="119" s="1"/>
  <c r="A8591" i="119" s="1"/>
  <c r="A8592" i="119" s="1"/>
  <c r="A8593" i="119" s="1"/>
  <c r="A8594" i="119" s="1"/>
  <c r="A8595" i="119" s="1"/>
  <c r="A8596" i="119" s="1"/>
  <c r="A8597" i="119" s="1"/>
  <c r="A8598" i="119" s="1"/>
  <c r="A8599" i="119" s="1"/>
  <c r="A8600" i="119" s="1"/>
  <c r="A8601" i="119" s="1"/>
  <c r="A8602" i="119" s="1"/>
  <c r="A8603" i="119" s="1"/>
  <c r="A8604" i="119" s="1"/>
  <c r="A8605" i="119" s="1"/>
  <c r="A8606" i="119" s="1"/>
  <c r="A8607" i="119" s="1"/>
  <c r="A8608" i="119" s="1"/>
  <c r="A8609" i="119" s="1"/>
  <c r="A8610" i="119" s="1"/>
  <c r="A8611" i="119" s="1"/>
  <c r="A8612" i="119" s="1"/>
  <c r="A8613" i="119" s="1"/>
  <c r="A8614" i="119" s="1"/>
  <c r="A8615" i="119" s="1"/>
  <c r="A8616" i="119" s="1"/>
  <c r="A8617" i="119" s="1"/>
  <c r="A8618" i="119" s="1"/>
  <c r="A8619" i="119" s="1"/>
  <c r="A8620" i="119" s="1"/>
  <c r="A8621" i="119" s="1"/>
  <c r="A8622" i="119" s="1"/>
  <c r="A8623" i="119" s="1"/>
  <c r="A8624" i="119" s="1"/>
  <c r="A8625" i="119" s="1"/>
  <c r="A8626" i="119" s="1"/>
  <c r="A8627" i="119" s="1"/>
  <c r="A8628" i="119" s="1"/>
  <c r="A8629" i="119" s="1"/>
  <c r="A8630" i="119" s="1"/>
  <c r="A8631" i="119" s="1"/>
  <c r="A8632" i="119" s="1"/>
  <c r="A8633" i="119" s="1"/>
  <c r="A8634" i="119" s="1"/>
  <c r="A8635" i="119" s="1"/>
  <c r="A8636" i="119" s="1"/>
  <c r="A8637" i="119" s="1"/>
  <c r="A8638" i="119" s="1"/>
  <c r="A8639" i="119" s="1"/>
  <c r="A8640" i="119" s="1"/>
  <c r="A8641" i="119" s="1"/>
  <c r="A8642" i="119" s="1"/>
  <c r="A8643" i="119" s="1"/>
  <c r="A8644" i="119" s="1"/>
  <c r="A8645" i="119" s="1"/>
  <c r="A8646" i="119" s="1"/>
  <c r="A8647" i="119" s="1"/>
  <c r="A8648" i="119" s="1"/>
  <c r="A8649" i="119" s="1"/>
  <c r="A8650" i="119" s="1"/>
  <c r="A8651" i="119" s="1"/>
  <c r="A8652" i="119" s="1"/>
  <c r="A8653" i="119" s="1"/>
  <c r="A8654" i="119" s="1"/>
  <c r="A8655" i="119" s="1"/>
  <c r="A8656" i="119" s="1"/>
  <c r="A8657" i="119" s="1"/>
  <c r="A8658" i="119" s="1"/>
  <c r="A8659" i="119" s="1"/>
  <c r="A8660" i="119" s="1"/>
  <c r="A8661" i="119" s="1"/>
  <c r="A8662" i="119" s="1"/>
  <c r="A8663" i="119" s="1"/>
  <c r="A8664" i="119" s="1"/>
  <c r="A8665" i="119" s="1"/>
  <c r="A8666" i="119" s="1"/>
  <c r="A8667" i="119" s="1"/>
  <c r="A8668" i="119" s="1"/>
  <c r="A8669" i="119" s="1"/>
  <c r="A8670" i="119" s="1"/>
  <c r="A8671" i="119" s="1"/>
  <c r="A8672" i="119" s="1"/>
  <c r="A8673" i="119" s="1"/>
  <c r="A8674" i="119" s="1"/>
  <c r="A8675" i="119" s="1"/>
  <c r="A8676" i="119" s="1"/>
  <c r="A8677" i="119" s="1"/>
  <c r="A8678" i="119" s="1"/>
  <c r="A8679" i="119" s="1"/>
  <c r="A8680" i="119" s="1"/>
  <c r="A8681" i="119" s="1"/>
  <c r="A8682" i="119" s="1"/>
  <c r="A8683" i="119" s="1"/>
  <c r="A8684" i="119" s="1"/>
  <c r="A8685" i="119" s="1"/>
  <c r="A8686" i="119" s="1"/>
  <c r="A8687" i="119" s="1"/>
  <c r="A8688" i="119" s="1"/>
  <c r="A8689" i="119" s="1"/>
  <c r="A8690" i="119" s="1"/>
  <c r="A8691" i="119" s="1"/>
  <c r="A8692" i="119" s="1"/>
  <c r="A8693" i="119" s="1"/>
  <c r="A8694" i="119" s="1"/>
  <c r="A8695" i="119" s="1"/>
  <c r="A8696" i="119" s="1"/>
  <c r="A8697" i="119" s="1"/>
  <c r="A8698" i="119" s="1"/>
  <c r="A8699" i="119" s="1"/>
  <c r="A8700" i="119" s="1"/>
  <c r="A8701" i="119" s="1"/>
  <c r="A8702" i="119" s="1"/>
  <c r="A8703" i="119" s="1"/>
  <c r="A8704" i="119" s="1"/>
  <c r="A8705" i="119" s="1"/>
  <c r="A8706" i="119" s="1"/>
  <c r="A8707" i="119" s="1"/>
  <c r="A8708" i="119" s="1"/>
  <c r="A8709" i="119" s="1"/>
  <c r="A8710" i="119" s="1"/>
  <c r="A8711" i="119" s="1"/>
  <c r="A8712" i="119" s="1"/>
  <c r="A8713" i="119" s="1"/>
  <c r="A8714" i="119" s="1"/>
  <c r="A8715" i="119" s="1"/>
  <c r="A8716" i="119" s="1"/>
  <c r="A8717" i="119" s="1"/>
  <c r="A8718" i="119" s="1"/>
  <c r="A8719" i="119" s="1"/>
  <c r="A8720" i="119" s="1"/>
  <c r="A8721" i="119" s="1"/>
  <c r="A8722" i="119" s="1"/>
  <c r="A8723" i="119" s="1"/>
  <c r="A8724" i="119" s="1"/>
  <c r="A8725" i="119" s="1"/>
  <c r="A8726" i="119" s="1"/>
  <c r="A8727" i="119" s="1"/>
  <c r="A8728" i="119" s="1"/>
  <c r="A8729" i="119" s="1"/>
  <c r="A8730" i="119" s="1"/>
  <c r="A8731" i="119" s="1"/>
  <c r="A8732" i="119" s="1"/>
  <c r="A8733" i="119" s="1"/>
  <c r="A8734" i="119" s="1"/>
  <c r="A8735" i="119" s="1"/>
  <c r="A8736" i="119" s="1"/>
  <c r="A8737" i="119" s="1"/>
  <c r="A8738" i="119" s="1"/>
  <c r="A8739" i="119" s="1"/>
  <c r="A8740" i="119" s="1"/>
  <c r="A8741" i="119" s="1"/>
  <c r="A8742" i="119" s="1"/>
  <c r="A8743" i="119" s="1"/>
  <c r="A8744" i="119" s="1"/>
  <c r="A8745" i="119" s="1"/>
  <c r="A8746" i="119" s="1"/>
  <c r="A8747" i="119" s="1"/>
  <c r="A8748" i="119" s="1"/>
  <c r="A8749" i="119" s="1"/>
  <c r="A8750" i="119" s="1"/>
  <c r="A8751" i="119" s="1"/>
  <c r="A8752" i="119" s="1"/>
  <c r="A8753" i="119" s="1"/>
  <c r="A8754" i="119" s="1"/>
  <c r="A8755" i="119" s="1"/>
  <c r="A8756" i="119" s="1"/>
  <c r="A8757" i="119" s="1"/>
  <c r="A8758" i="119" s="1"/>
  <c r="A8759" i="119" s="1"/>
  <c r="A8760" i="119" s="1"/>
  <c r="A8761" i="119" s="1"/>
  <c r="A8762" i="119" s="1"/>
  <c r="A8763" i="119" s="1"/>
  <c r="A8764" i="119" s="1"/>
  <c r="A8765" i="119" s="1"/>
  <c r="A8766" i="119" s="1"/>
  <c r="A8767" i="119" s="1"/>
  <c r="A8768" i="119" s="1"/>
  <c r="A8769" i="119" s="1"/>
  <c r="A8770" i="119" s="1"/>
  <c r="A8771" i="119" s="1"/>
  <c r="A8772" i="119" s="1"/>
  <c r="A8773" i="119" s="1"/>
  <c r="A8774" i="119" s="1"/>
  <c r="A8775" i="119" s="1"/>
  <c r="A8776" i="119" s="1"/>
  <c r="A8777" i="119" s="1"/>
  <c r="A8778" i="119" s="1"/>
  <c r="A8779" i="119" s="1"/>
  <c r="A8780" i="119" s="1"/>
  <c r="A8781" i="119" s="1"/>
  <c r="A8782" i="119" s="1"/>
  <c r="A8783" i="119" s="1"/>
  <c r="A8784" i="119" s="1"/>
  <c r="A8785" i="119" s="1"/>
  <c r="A8786" i="119" s="1"/>
  <c r="A8787" i="119" s="1"/>
  <c r="A8788" i="119" s="1"/>
  <c r="A8789" i="119" s="1"/>
  <c r="A8790" i="119" s="1"/>
  <c r="A8791" i="119" s="1"/>
  <c r="A8792" i="119" s="1"/>
  <c r="A8793" i="119" s="1"/>
  <c r="A8794" i="119" s="1"/>
  <c r="A8795" i="119" s="1"/>
  <c r="A8796" i="119" s="1"/>
  <c r="A8797" i="119" s="1"/>
  <c r="A8798" i="119" s="1"/>
  <c r="A8799" i="119" s="1"/>
  <c r="A8800" i="119" s="1"/>
  <c r="A8801" i="119" s="1"/>
  <c r="A8802" i="119" s="1"/>
  <c r="A8803" i="119" s="1"/>
  <c r="A8804" i="119" s="1"/>
  <c r="A8805" i="119" s="1"/>
  <c r="A8806" i="119" s="1"/>
  <c r="A8807" i="119" s="1"/>
  <c r="A8808" i="119" s="1"/>
  <c r="A8809" i="119" s="1"/>
  <c r="A8810" i="119" s="1"/>
  <c r="A8811" i="119" s="1"/>
  <c r="A8812" i="119" s="1"/>
  <c r="A8813" i="119" s="1"/>
  <c r="A8814" i="119" s="1"/>
  <c r="A8815" i="119" s="1"/>
  <c r="A8816" i="119" s="1"/>
  <c r="A8817" i="119" s="1"/>
  <c r="A8818" i="119" s="1"/>
  <c r="A8819" i="119" s="1"/>
  <c r="A8820" i="119" s="1"/>
  <c r="A8821" i="119" s="1"/>
  <c r="A8822" i="119" s="1"/>
  <c r="A8823" i="119" s="1"/>
  <c r="A8824" i="119" s="1"/>
  <c r="A8825" i="119" s="1"/>
  <c r="A8826" i="119" s="1"/>
  <c r="A8827" i="119" s="1"/>
  <c r="A8828" i="119" s="1"/>
  <c r="A8829" i="119" s="1"/>
  <c r="A8830" i="119" s="1"/>
  <c r="A8831" i="119" s="1"/>
  <c r="A8832" i="119" s="1"/>
  <c r="A8833" i="119" s="1"/>
  <c r="A8834" i="119" s="1"/>
  <c r="A8835" i="119" s="1"/>
  <c r="A8836" i="119" s="1"/>
  <c r="A8837" i="119" s="1"/>
  <c r="A8838" i="119" s="1"/>
  <c r="A8839" i="119" s="1"/>
  <c r="A8840" i="119" s="1"/>
  <c r="A8841" i="119" s="1"/>
  <c r="A8842" i="119" s="1"/>
  <c r="A8843" i="119" s="1"/>
  <c r="A8844" i="119" s="1"/>
  <c r="A8845" i="119" s="1"/>
  <c r="A8846" i="119" s="1"/>
  <c r="A8847" i="119" s="1"/>
  <c r="A8848" i="119" s="1"/>
  <c r="A8849" i="119" s="1"/>
  <c r="A8850" i="119" s="1"/>
  <c r="A8851" i="119" s="1"/>
  <c r="A8852" i="119" s="1"/>
  <c r="A8853" i="119" s="1"/>
  <c r="A8854" i="119" s="1"/>
  <c r="A8855" i="119" s="1"/>
  <c r="A8856" i="119" s="1"/>
  <c r="A8857" i="119" s="1"/>
  <c r="A8858" i="119" s="1"/>
  <c r="A8859" i="119" s="1"/>
  <c r="A8860" i="119" s="1"/>
  <c r="A8861" i="119" s="1"/>
  <c r="A8862" i="119" s="1"/>
  <c r="A8863" i="119" s="1"/>
  <c r="A8864" i="119" s="1"/>
  <c r="A8865" i="119" s="1"/>
  <c r="A8866" i="119" s="1"/>
  <c r="A8867" i="119" s="1"/>
  <c r="A8868" i="119" s="1"/>
  <c r="A8869" i="119" s="1"/>
  <c r="A8870" i="119" s="1"/>
  <c r="A8871" i="119" s="1"/>
  <c r="A8872" i="119" s="1"/>
  <c r="A8873" i="119" s="1"/>
  <c r="A8874" i="119" s="1"/>
  <c r="A8875" i="119" s="1"/>
  <c r="A8876" i="119" s="1"/>
  <c r="A8877" i="119" s="1"/>
  <c r="A8878" i="119" s="1"/>
  <c r="A8879" i="119" s="1"/>
  <c r="A8880" i="119" s="1"/>
  <c r="A8881" i="119" s="1"/>
  <c r="A8882" i="119" s="1"/>
  <c r="A8883" i="119" s="1"/>
  <c r="A8884" i="119" s="1"/>
  <c r="A8885" i="119" s="1"/>
  <c r="A8886" i="119" s="1"/>
  <c r="A8887" i="119" s="1"/>
  <c r="A8888" i="119" s="1"/>
  <c r="A8889" i="119" s="1"/>
  <c r="A8890" i="119" s="1"/>
  <c r="A8891" i="119" s="1"/>
  <c r="A8892" i="119" s="1"/>
  <c r="A8893" i="119" s="1"/>
  <c r="A8894" i="119" s="1"/>
  <c r="A8895" i="119" s="1"/>
  <c r="A8896" i="119" s="1"/>
  <c r="A8897" i="119" s="1"/>
  <c r="A8898" i="119" s="1"/>
  <c r="A8899" i="119" s="1"/>
  <c r="A8900" i="119" s="1"/>
  <c r="A8901" i="119" s="1"/>
  <c r="A8902" i="119" s="1"/>
  <c r="A8903" i="119" s="1"/>
  <c r="A8904" i="119" s="1"/>
  <c r="A8905" i="119" s="1"/>
  <c r="A8906" i="119" s="1"/>
  <c r="A8907" i="119" s="1"/>
  <c r="A8908" i="119" s="1"/>
  <c r="A8909" i="119" s="1"/>
  <c r="A8910" i="119" s="1"/>
  <c r="A8911" i="119" s="1"/>
  <c r="A8912" i="119" s="1"/>
  <c r="A8913" i="119" s="1"/>
  <c r="A8914" i="119" s="1"/>
  <c r="A8915" i="119" s="1"/>
  <c r="A8916" i="119" s="1"/>
  <c r="A8917" i="119" s="1"/>
  <c r="A8918" i="119" s="1"/>
  <c r="A8919" i="119" s="1"/>
  <c r="A8920" i="119" s="1"/>
  <c r="A8921" i="119" s="1"/>
  <c r="A8922" i="119" s="1"/>
  <c r="A8923" i="119" s="1"/>
  <c r="A8924" i="119" s="1"/>
  <c r="A8925" i="119" s="1"/>
  <c r="A8926" i="119" s="1"/>
  <c r="A8927" i="119" s="1"/>
  <c r="A8928" i="119" s="1"/>
  <c r="A8929" i="119" s="1"/>
  <c r="A8930" i="119" s="1"/>
  <c r="A8931" i="119" s="1"/>
  <c r="A8932" i="119" s="1"/>
  <c r="A8933" i="119" s="1"/>
  <c r="A8934" i="119" s="1"/>
  <c r="A8935" i="119" s="1"/>
  <c r="A8936" i="119" s="1"/>
  <c r="A8937" i="119" s="1"/>
  <c r="A8938" i="119" s="1"/>
  <c r="A8939" i="119" s="1"/>
  <c r="A8940" i="119" s="1"/>
  <c r="A8941" i="119" s="1"/>
  <c r="A8942" i="119" s="1"/>
  <c r="A8943" i="119" s="1"/>
  <c r="A8944" i="119" s="1"/>
  <c r="A8945" i="119" s="1"/>
  <c r="A8946" i="119" s="1"/>
  <c r="A8947" i="119" s="1"/>
  <c r="A8948" i="119" s="1"/>
  <c r="A8949" i="119" s="1"/>
  <c r="A8950" i="119" s="1"/>
  <c r="A8951" i="119" s="1"/>
  <c r="A8952" i="119" s="1"/>
  <c r="A8953" i="119" s="1"/>
  <c r="A8954" i="119" s="1"/>
  <c r="A8955" i="119" s="1"/>
  <c r="A8956" i="119" s="1"/>
  <c r="A8957" i="119" s="1"/>
  <c r="A8958" i="119" s="1"/>
  <c r="A8959" i="119" s="1"/>
  <c r="A8960" i="119" s="1"/>
  <c r="A8961" i="119" s="1"/>
  <c r="A8962" i="119" s="1"/>
  <c r="A8963" i="119" s="1"/>
  <c r="A8964" i="119" s="1"/>
  <c r="A8965" i="119" s="1"/>
  <c r="A8966" i="119" s="1"/>
  <c r="A8967" i="119" s="1"/>
  <c r="A8968" i="119" s="1"/>
  <c r="A8969" i="119" s="1"/>
  <c r="A8970" i="119" s="1"/>
  <c r="A8971" i="119" s="1"/>
  <c r="A8972" i="119" s="1"/>
  <c r="A8973" i="119" s="1"/>
  <c r="A8974" i="119" s="1"/>
  <c r="A8975" i="119" s="1"/>
  <c r="A8976" i="119" s="1"/>
  <c r="A8977" i="119" s="1"/>
  <c r="A8978" i="119" s="1"/>
  <c r="A8979" i="119" s="1"/>
  <c r="A8980" i="119" s="1"/>
  <c r="A8981" i="119" s="1"/>
  <c r="A8982" i="119" s="1"/>
  <c r="A8983" i="119" s="1"/>
  <c r="A8984" i="119" s="1"/>
  <c r="A8985" i="119" s="1"/>
  <c r="A8986" i="119" s="1"/>
  <c r="A8987" i="119" s="1"/>
  <c r="A8988" i="119" s="1"/>
  <c r="A8989" i="119" s="1"/>
  <c r="A8990" i="119" s="1"/>
  <c r="A8991" i="119" s="1"/>
  <c r="A8992" i="119" s="1"/>
  <c r="A8993" i="119" s="1"/>
  <c r="A8994" i="119" s="1"/>
  <c r="A8995" i="119" s="1"/>
  <c r="A8996" i="119" s="1"/>
  <c r="A8997" i="119" s="1"/>
  <c r="A8998" i="119" s="1"/>
  <c r="A8999" i="119" s="1"/>
  <c r="A9000" i="119" s="1"/>
  <c r="A9001" i="119" s="1"/>
  <c r="A9002" i="119" s="1"/>
  <c r="A9003" i="119" s="1"/>
  <c r="A9004" i="119" s="1"/>
  <c r="A9005" i="119" s="1"/>
  <c r="A9006" i="119" s="1"/>
  <c r="A9007" i="119" s="1"/>
  <c r="A9008" i="119" s="1"/>
  <c r="A9009" i="119" s="1"/>
  <c r="A9010" i="119" s="1"/>
  <c r="A9011" i="119" s="1"/>
  <c r="A9012" i="119" s="1"/>
  <c r="A9013" i="119" s="1"/>
  <c r="A9014" i="119" s="1"/>
  <c r="A9015" i="119" s="1"/>
  <c r="A9016" i="119" s="1"/>
  <c r="A9017" i="119" s="1"/>
  <c r="A9018" i="119" s="1"/>
  <c r="A9019" i="119" s="1"/>
  <c r="A9020" i="119" s="1"/>
  <c r="A9021" i="119" s="1"/>
  <c r="A9022" i="119" s="1"/>
  <c r="A9023" i="119" s="1"/>
  <c r="A9024" i="119" s="1"/>
  <c r="A9025" i="119" s="1"/>
  <c r="A9026" i="119" s="1"/>
  <c r="A9027" i="119" s="1"/>
  <c r="A9028" i="119" s="1"/>
  <c r="A9029" i="119" s="1"/>
  <c r="A9030" i="119" s="1"/>
  <c r="A9031" i="119" s="1"/>
  <c r="A9032" i="119" s="1"/>
  <c r="A9033" i="119" s="1"/>
  <c r="A9034" i="119" s="1"/>
  <c r="A9035" i="119" s="1"/>
  <c r="A9036" i="119" s="1"/>
  <c r="A9037" i="119" s="1"/>
  <c r="A9038" i="119" s="1"/>
  <c r="A9039" i="119" s="1"/>
  <c r="A9040" i="119" s="1"/>
  <c r="A9041" i="119" s="1"/>
  <c r="A9042" i="119" s="1"/>
  <c r="A9043" i="119" s="1"/>
  <c r="A9044" i="119" s="1"/>
  <c r="A9045" i="119" s="1"/>
  <c r="A9046" i="119" s="1"/>
  <c r="A9047" i="119" s="1"/>
  <c r="A9048" i="119" s="1"/>
  <c r="A9049" i="119" s="1"/>
  <c r="A9050" i="119" s="1"/>
  <c r="A9051" i="119" s="1"/>
  <c r="A9052" i="119" s="1"/>
  <c r="A9053" i="119" s="1"/>
  <c r="A9054" i="119" s="1"/>
  <c r="A9055" i="119" s="1"/>
  <c r="A9056" i="119" s="1"/>
  <c r="A9057" i="119" s="1"/>
  <c r="A9058" i="119" s="1"/>
  <c r="A9059" i="119" s="1"/>
  <c r="A9060" i="119" s="1"/>
  <c r="A9061" i="119" s="1"/>
  <c r="A9062" i="119" s="1"/>
  <c r="A9063" i="119" s="1"/>
  <c r="A9064" i="119" s="1"/>
  <c r="A9065" i="119" s="1"/>
  <c r="A9066" i="119" s="1"/>
  <c r="A9067" i="119" s="1"/>
  <c r="A9068" i="119" s="1"/>
  <c r="A9069" i="119" s="1"/>
  <c r="A9070" i="119" s="1"/>
  <c r="A9071" i="119" s="1"/>
  <c r="A9072" i="119" s="1"/>
  <c r="A9073" i="119" s="1"/>
  <c r="A9074" i="119" s="1"/>
  <c r="A9075" i="119" s="1"/>
  <c r="A9076" i="119" s="1"/>
  <c r="A9077" i="119" s="1"/>
  <c r="A9078" i="119" s="1"/>
  <c r="A9079" i="119" s="1"/>
  <c r="A9080" i="119" s="1"/>
  <c r="A9081" i="119" s="1"/>
  <c r="A9082" i="119" s="1"/>
  <c r="A9083" i="119" s="1"/>
  <c r="A9084" i="119" s="1"/>
  <c r="A9085" i="119" s="1"/>
  <c r="A9086" i="119" s="1"/>
  <c r="A9087" i="119" s="1"/>
  <c r="A9088" i="119" s="1"/>
  <c r="A9089" i="119" s="1"/>
  <c r="A9090" i="119" s="1"/>
  <c r="A9091" i="119" s="1"/>
  <c r="A9092" i="119" s="1"/>
  <c r="A9093" i="119" s="1"/>
  <c r="A9094" i="119" s="1"/>
  <c r="A9095" i="119" s="1"/>
  <c r="A9096" i="119" s="1"/>
  <c r="A9097" i="119" s="1"/>
  <c r="A9098" i="119" s="1"/>
  <c r="A9099" i="119" s="1"/>
  <c r="A9100" i="119" s="1"/>
  <c r="A9101" i="119" s="1"/>
  <c r="A9102" i="119" s="1"/>
  <c r="A9103" i="119" s="1"/>
  <c r="A9104" i="119" s="1"/>
  <c r="A9105" i="119" s="1"/>
  <c r="A9106" i="119" s="1"/>
  <c r="A9107" i="119" s="1"/>
  <c r="A9108" i="119" s="1"/>
  <c r="A9109" i="119" s="1"/>
  <c r="A9110" i="119" s="1"/>
  <c r="A9111" i="119" s="1"/>
  <c r="A9112" i="119" s="1"/>
  <c r="A9113" i="119" s="1"/>
  <c r="A9114" i="119" s="1"/>
  <c r="A9115" i="119" s="1"/>
  <c r="A9116" i="119" s="1"/>
  <c r="A9117" i="119" s="1"/>
  <c r="A9118" i="119" s="1"/>
  <c r="A9119" i="119" s="1"/>
  <c r="A9120" i="119" s="1"/>
  <c r="A9121" i="119" s="1"/>
  <c r="A9122" i="119" s="1"/>
  <c r="A9123" i="119" s="1"/>
  <c r="A9124" i="119" s="1"/>
  <c r="A9125" i="119" s="1"/>
  <c r="A9126" i="119" s="1"/>
  <c r="A9127" i="119" s="1"/>
  <c r="A9128" i="119" s="1"/>
  <c r="A9129" i="119" s="1"/>
  <c r="A9130" i="119" s="1"/>
  <c r="A9131" i="119" s="1"/>
  <c r="A9132" i="119" s="1"/>
  <c r="A9133" i="119" s="1"/>
  <c r="A9134" i="119" s="1"/>
  <c r="A9135" i="119" s="1"/>
  <c r="A9136" i="119" s="1"/>
  <c r="A9137" i="119" s="1"/>
  <c r="A9138" i="119" s="1"/>
  <c r="A9139" i="119" s="1"/>
  <c r="A9140" i="119" s="1"/>
  <c r="A9141" i="119" s="1"/>
  <c r="A9142" i="119" s="1"/>
  <c r="A9143" i="119" s="1"/>
  <c r="A9144" i="119" s="1"/>
  <c r="A9145" i="119" s="1"/>
  <c r="A9146" i="119" s="1"/>
  <c r="A9147" i="119" s="1"/>
  <c r="A9148" i="119" s="1"/>
  <c r="A9149" i="119" s="1"/>
  <c r="A9150" i="119" s="1"/>
  <c r="A9151" i="119" s="1"/>
  <c r="A9152" i="119" s="1"/>
  <c r="A9153" i="119" s="1"/>
  <c r="A9154" i="119" s="1"/>
  <c r="A9155" i="119" s="1"/>
  <c r="A9156" i="119" s="1"/>
  <c r="A9157" i="119" s="1"/>
  <c r="A9158" i="119" s="1"/>
  <c r="A9159" i="119" s="1"/>
  <c r="A9160" i="119" s="1"/>
  <c r="A9161" i="119" s="1"/>
  <c r="A9162" i="119" s="1"/>
  <c r="A9163" i="119" s="1"/>
  <c r="A9164" i="119" s="1"/>
  <c r="A9165" i="119" s="1"/>
  <c r="A9166" i="119" s="1"/>
  <c r="A9167" i="119" s="1"/>
  <c r="A9168" i="119" s="1"/>
  <c r="A9169" i="119" s="1"/>
  <c r="A9170" i="119" s="1"/>
  <c r="A9171" i="119" s="1"/>
  <c r="A9172" i="119" s="1"/>
  <c r="A9173" i="119" s="1"/>
  <c r="A9174" i="119" s="1"/>
  <c r="A9175" i="119" s="1"/>
  <c r="A9176" i="119" s="1"/>
  <c r="A9177" i="119" s="1"/>
  <c r="A9178" i="119" s="1"/>
  <c r="A9179" i="119" s="1"/>
  <c r="A9180" i="119" s="1"/>
  <c r="A9181" i="119" s="1"/>
  <c r="A9182" i="119" s="1"/>
  <c r="A9183" i="119" s="1"/>
  <c r="A9184" i="119" s="1"/>
  <c r="A9185" i="119" s="1"/>
  <c r="A9186" i="119" s="1"/>
  <c r="A9187" i="119" s="1"/>
  <c r="A9188" i="119" s="1"/>
  <c r="A9189" i="119" s="1"/>
  <c r="A9190" i="119" s="1"/>
  <c r="A9191" i="119" s="1"/>
  <c r="A9192" i="119" s="1"/>
  <c r="A9193" i="119" s="1"/>
  <c r="A9194" i="119" s="1"/>
  <c r="A9195" i="119" s="1"/>
  <c r="A9196" i="119" s="1"/>
  <c r="A9197" i="119" s="1"/>
  <c r="A9198" i="119" s="1"/>
  <c r="A9199" i="119" s="1"/>
  <c r="A9200" i="119" s="1"/>
  <c r="A9201" i="119" s="1"/>
  <c r="A9202" i="119" s="1"/>
  <c r="A9203" i="119" s="1"/>
  <c r="A9204" i="119" s="1"/>
  <c r="A9205" i="119" s="1"/>
  <c r="A9206" i="119" s="1"/>
  <c r="A9207" i="119" s="1"/>
  <c r="A9208" i="119" s="1"/>
  <c r="A9209" i="119" s="1"/>
  <c r="A9210" i="119" s="1"/>
  <c r="A9211" i="119" s="1"/>
  <c r="A9212" i="119" s="1"/>
  <c r="A9213" i="119" s="1"/>
  <c r="A9214" i="119" s="1"/>
  <c r="A9215" i="119" s="1"/>
  <c r="A9216" i="119" s="1"/>
  <c r="A9217" i="119" s="1"/>
  <c r="A9218" i="119" s="1"/>
  <c r="A9219" i="119" s="1"/>
  <c r="A9220" i="119" s="1"/>
  <c r="A9221" i="119" s="1"/>
  <c r="A9222" i="119" s="1"/>
  <c r="A9223" i="119" s="1"/>
  <c r="A9224" i="119" s="1"/>
  <c r="A9225" i="119" s="1"/>
  <c r="A9226" i="119" s="1"/>
  <c r="A9227" i="119" s="1"/>
  <c r="A9228" i="119" s="1"/>
  <c r="A9229" i="119" s="1"/>
  <c r="A9230" i="119" s="1"/>
  <c r="A9231" i="119" s="1"/>
  <c r="A9232" i="119" s="1"/>
  <c r="A9233" i="119" s="1"/>
  <c r="A9234" i="119" s="1"/>
  <c r="A9235" i="119" s="1"/>
  <c r="A9236" i="119" s="1"/>
  <c r="A9237" i="119" s="1"/>
  <c r="A9238" i="119" s="1"/>
  <c r="A9239" i="119" s="1"/>
  <c r="A9240" i="119" s="1"/>
  <c r="A9241" i="119" s="1"/>
  <c r="A9242" i="119" s="1"/>
  <c r="A9243" i="119" s="1"/>
  <c r="A9244" i="119" s="1"/>
  <c r="A9245" i="119" s="1"/>
  <c r="A9246" i="119" s="1"/>
  <c r="A9247" i="119" s="1"/>
  <c r="A9248" i="119" s="1"/>
  <c r="A9249" i="119" s="1"/>
  <c r="A9250" i="119" s="1"/>
  <c r="A9251" i="119" s="1"/>
  <c r="A9252" i="119" s="1"/>
  <c r="A9253" i="119" s="1"/>
  <c r="A9254" i="119" s="1"/>
  <c r="A9255" i="119" s="1"/>
  <c r="A9256" i="119" s="1"/>
  <c r="A9257" i="119" s="1"/>
  <c r="A9258" i="119" s="1"/>
  <c r="A9259" i="119" s="1"/>
  <c r="A9260" i="119" s="1"/>
  <c r="A9261" i="119" s="1"/>
  <c r="A9262" i="119" s="1"/>
  <c r="A9263" i="119" s="1"/>
  <c r="A9264" i="119" s="1"/>
  <c r="A9265" i="119" s="1"/>
  <c r="A9266" i="119" s="1"/>
  <c r="A9267" i="119" s="1"/>
  <c r="A9268" i="119" s="1"/>
  <c r="A9269" i="119" s="1"/>
  <c r="A9270" i="119" s="1"/>
  <c r="A9271" i="119" s="1"/>
  <c r="A9272" i="119" s="1"/>
  <c r="A9273" i="119" s="1"/>
  <c r="A9274" i="119" s="1"/>
  <c r="A9275" i="119" s="1"/>
  <c r="A9276" i="119" s="1"/>
  <c r="A9277" i="119" s="1"/>
  <c r="A9278" i="119" s="1"/>
  <c r="A9279" i="119" s="1"/>
  <c r="A9280" i="119" s="1"/>
  <c r="A9281" i="119" s="1"/>
  <c r="A9282" i="119" s="1"/>
  <c r="A9283" i="119" s="1"/>
  <c r="A9284" i="119" s="1"/>
  <c r="A9285" i="119" s="1"/>
  <c r="A9286" i="119" s="1"/>
  <c r="A9287" i="119" s="1"/>
  <c r="A9288" i="119" s="1"/>
  <c r="A9289" i="119" s="1"/>
  <c r="A9290" i="119" s="1"/>
  <c r="A9291" i="119" s="1"/>
  <c r="A9292" i="119" s="1"/>
  <c r="A9293" i="119" s="1"/>
  <c r="A9294" i="119" s="1"/>
  <c r="A9295" i="119" s="1"/>
  <c r="A9296" i="119" s="1"/>
  <c r="A9297" i="119" s="1"/>
  <c r="A9298" i="119" s="1"/>
  <c r="A9299" i="119" s="1"/>
  <c r="A9300" i="119" s="1"/>
  <c r="A9301" i="119" s="1"/>
  <c r="A9302" i="119" s="1"/>
  <c r="A9303" i="119" s="1"/>
  <c r="A9304" i="119" s="1"/>
  <c r="A9305" i="119" s="1"/>
  <c r="A9306" i="119" s="1"/>
  <c r="A9307" i="119" s="1"/>
  <c r="A9308" i="119" s="1"/>
  <c r="A9309" i="119" s="1"/>
  <c r="A9310" i="119" s="1"/>
  <c r="A9311" i="119" s="1"/>
  <c r="A9312" i="119" s="1"/>
  <c r="A9313" i="119" s="1"/>
  <c r="A9314" i="119" s="1"/>
  <c r="A9315" i="119" s="1"/>
  <c r="A9316" i="119" s="1"/>
  <c r="A9317" i="119" s="1"/>
  <c r="A9318" i="119" s="1"/>
  <c r="A9319" i="119" s="1"/>
  <c r="A9320" i="119" s="1"/>
  <c r="A9321" i="119" s="1"/>
  <c r="A9322" i="119" s="1"/>
  <c r="A9323" i="119" s="1"/>
  <c r="A9324" i="119" s="1"/>
  <c r="A9325" i="119" s="1"/>
  <c r="A9326" i="119" s="1"/>
  <c r="A9327" i="119" s="1"/>
  <c r="A9328" i="119" s="1"/>
  <c r="A9329" i="119" s="1"/>
  <c r="A9330" i="119" s="1"/>
  <c r="A9331" i="119" s="1"/>
  <c r="A9332" i="119" s="1"/>
  <c r="A9333" i="119" s="1"/>
  <c r="A9334" i="119" s="1"/>
  <c r="A9335" i="119" s="1"/>
  <c r="A9336" i="119" s="1"/>
  <c r="A9337" i="119" s="1"/>
  <c r="A9338" i="119" s="1"/>
  <c r="A9339" i="119" s="1"/>
  <c r="A9340" i="119" s="1"/>
  <c r="A9341" i="119" s="1"/>
  <c r="A9342" i="119" s="1"/>
  <c r="A9343" i="119" s="1"/>
  <c r="A9344" i="119" s="1"/>
  <c r="A9345" i="119" s="1"/>
  <c r="A9346" i="119" s="1"/>
  <c r="A9347" i="119" s="1"/>
  <c r="A9348" i="119" s="1"/>
  <c r="A9349" i="119" s="1"/>
  <c r="A9350" i="119" s="1"/>
  <c r="A9351" i="119" s="1"/>
  <c r="A9352" i="119" s="1"/>
  <c r="A9353" i="119" s="1"/>
  <c r="A9354" i="119" s="1"/>
  <c r="A9355" i="119" s="1"/>
  <c r="A9356" i="119" s="1"/>
  <c r="A9357" i="119" s="1"/>
  <c r="A9358" i="119" s="1"/>
  <c r="A9359" i="119" s="1"/>
  <c r="A9360" i="119" s="1"/>
  <c r="A9361" i="119" s="1"/>
  <c r="A9362" i="119" s="1"/>
  <c r="A9363" i="119" s="1"/>
  <c r="A9364" i="119" s="1"/>
  <c r="A9365" i="119" s="1"/>
  <c r="A9366" i="119" s="1"/>
  <c r="A9367" i="119" s="1"/>
  <c r="A9368" i="119" s="1"/>
  <c r="A9369" i="119" s="1"/>
  <c r="A9370" i="119" s="1"/>
  <c r="A9371" i="119" s="1"/>
  <c r="A9372" i="119" s="1"/>
  <c r="A9373" i="119" s="1"/>
  <c r="A9374" i="119" s="1"/>
  <c r="A9375" i="119" s="1"/>
  <c r="A9376" i="119" s="1"/>
  <c r="A9377" i="119" s="1"/>
  <c r="A9378" i="119" s="1"/>
  <c r="A9379" i="119" s="1"/>
  <c r="A9380" i="119" s="1"/>
  <c r="A9381" i="119" s="1"/>
  <c r="A9382" i="119" s="1"/>
  <c r="A9383" i="119" s="1"/>
  <c r="A9384" i="119" s="1"/>
  <c r="A9385" i="119" s="1"/>
  <c r="A9386" i="119" s="1"/>
  <c r="A9387" i="119" s="1"/>
  <c r="A9388" i="119" s="1"/>
  <c r="A9389" i="119" s="1"/>
  <c r="A9390" i="119" s="1"/>
  <c r="A9391" i="119" s="1"/>
  <c r="A9392" i="119" s="1"/>
  <c r="A9393" i="119" s="1"/>
  <c r="A9394" i="119" s="1"/>
  <c r="A9395" i="119" s="1"/>
  <c r="A9396" i="119" s="1"/>
  <c r="A9397" i="119" s="1"/>
  <c r="A9398" i="119" s="1"/>
  <c r="A9399" i="119" s="1"/>
  <c r="A9400" i="119" s="1"/>
  <c r="A9401" i="119" s="1"/>
  <c r="A9402" i="119" s="1"/>
  <c r="A9403" i="119" s="1"/>
  <c r="A9404" i="119" s="1"/>
  <c r="A9405" i="119" s="1"/>
  <c r="A9406" i="119" s="1"/>
  <c r="A9407" i="119" s="1"/>
  <c r="A9408" i="119" s="1"/>
  <c r="A9409" i="119" s="1"/>
  <c r="A9410" i="119" s="1"/>
  <c r="A9411" i="119" s="1"/>
  <c r="A9412" i="119" s="1"/>
  <c r="A9413" i="119" s="1"/>
  <c r="A9414" i="119" s="1"/>
  <c r="A9415" i="119" s="1"/>
  <c r="A9416" i="119" s="1"/>
  <c r="A9417" i="119" s="1"/>
  <c r="A9418" i="119" s="1"/>
  <c r="A9419" i="119" s="1"/>
  <c r="A9420" i="119" s="1"/>
  <c r="A9421" i="119" s="1"/>
  <c r="A9422" i="119" s="1"/>
  <c r="A9423" i="119" s="1"/>
  <c r="A9424" i="119" s="1"/>
  <c r="A9425" i="119" s="1"/>
  <c r="A9426" i="119" s="1"/>
  <c r="A9427" i="119" s="1"/>
  <c r="A9428" i="119" s="1"/>
  <c r="A9429" i="119" s="1"/>
  <c r="A9430" i="119" s="1"/>
  <c r="A9431" i="119" s="1"/>
  <c r="A9432" i="119" s="1"/>
  <c r="A9433" i="119" s="1"/>
  <c r="A9434" i="119" s="1"/>
  <c r="A9435" i="119" s="1"/>
  <c r="A9436" i="119" s="1"/>
  <c r="A9437" i="119" s="1"/>
  <c r="A9438" i="119" s="1"/>
  <c r="A9439" i="119" s="1"/>
  <c r="A9440" i="119" s="1"/>
  <c r="A9441" i="119" s="1"/>
  <c r="A9442" i="119" s="1"/>
  <c r="A9443" i="119" s="1"/>
  <c r="A9444" i="119" s="1"/>
  <c r="A9445" i="119" s="1"/>
  <c r="A9446" i="119" s="1"/>
  <c r="A9447" i="119" s="1"/>
  <c r="A9448" i="119" s="1"/>
  <c r="A9449" i="119" s="1"/>
  <c r="A9450" i="119" s="1"/>
  <c r="A9451" i="119" s="1"/>
  <c r="A9452" i="119" s="1"/>
  <c r="A9453" i="119" s="1"/>
  <c r="A9454" i="119" s="1"/>
  <c r="A9455" i="119" s="1"/>
  <c r="A9456" i="119" s="1"/>
  <c r="A9457" i="119" s="1"/>
  <c r="A9458" i="119" s="1"/>
  <c r="A9459" i="119" s="1"/>
  <c r="A9460" i="119" s="1"/>
  <c r="A9461" i="119" s="1"/>
  <c r="A9462" i="119" s="1"/>
  <c r="A9463" i="119" s="1"/>
  <c r="A9464" i="119" s="1"/>
  <c r="A9465" i="119" s="1"/>
  <c r="A9466" i="119" s="1"/>
  <c r="A9467" i="119" s="1"/>
  <c r="A9468" i="119" s="1"/>
  <c r="A9469" i="119" s="1"/>
  <c r="A9470" i="119" s="1"/>
  <c r="A9471" i="119" s="1"/>
  <c r="A9472" i="119" s="1"/>
  <c r="A9473" i="119" s="1"/>
  <c r="A9474" i="119" s="1"/>
  <c r="A9475" i="119" s="1"/>
  <c r="A9476" i="119" s="1"/>
  <c r="A9477" i="119" s="1"/>
  <c r="A9478" i="119" s="1"/>
  <c r="A9479" i="119" s="1"/>
  <c r="A9480" i="119" s="1"/>
  <c r="A9481" i="119" s="1"/>
  <c r="A9482" i="119" s="1"/>
  <c r="A9483" i="119" s="1"/>
  <c r="A9484" i="119" s="1"/>
  <c r="A9485" i="119" s="1"/>
  <c r="A9486" i="119" s="1"/>
  <c r="A9487" i="119" s="1"/>
  <c r="A9488" i="119" s="1"/>
  <c r="A9489" i="119" s="1"/>
  <c r="A9490" i="119" s="1"/>
  <c r="A9491" i="119" s="1"/>
  <c r="A9492" i="119" s="1"/>
  <c r="A9493" i="119" s="1"/>
  <c r="A9494" i="119" s="1"/>
  <c r="A9495" i="119" s="1"/>
  <c r="A9496" i="119" s="1"/>
  <c r="A9497" i="119" s="1"/>
  <c r="A9498" i="119" s="1"/>
  <c r="A9499" i="119" s="1"/>
  <c r="A9500" i="119" s="1"/>
  <c r="A9501" i="119" s="1"/>
  <c r="A9502" i="119" s="1"/>
  <c r="A9503" i="119" s="1"/>
  <c r="A9504" i="119" s="1"/>
  <c r="A9505" i="119" s="1"/>
  <c r="A9506" i="119" s="1"/>
  <c r="A9507" i="119" s="1"/>
  <c r="A9508" i="119" s="1"/>
  <c r="A9509" i="119" s="1"/>
  <c r="A9510" i="119" s="1"/>
  <c r="A9511" i="119" s="1"/>
  <c r="A9512" i="119" s="1"/>
  <c r="A9513" i="119" s="1"/>
  <c r="A9514" i="119" s="1"/>
  <c r="A9515" i="119" s="1"/>
  <c r="A9516" i="119" s="1"/>
  <c r="A9517" i="119" s="1"/>
  <c r="A9518" i="119" s="1"/>
  <c r="A9519" i="119" s="1"/>
  <c r="A9520" i="119" s="1"/>
  <c r="A9521" i="119" s="1"/>
  <c r="A9522" i="119" s="1"/>
  <c r="A9523" i="119" s="1"/>
  <c r="A9524" i="119" s="1"/>
  <c r="A9525" i="119" s="1"/>
  <c r="A9526" i="119" s="1"/>
  <c r="A9527" i="119" s="1"/>
  <c r="A9528" i="119" s="1"/>
  <c r="A9529" i="119" s="1"/>
  <c r="A9530" i="119" s="1"/>
  <c r="A9531" i="119" s="1"/>
  <c r="A9532" i="119" s="1"/>
  <c r="A9533" i="119" s="1"/>
  <c r="A9534" i="119" s="1"/>
  <c r="A9535" i="119" s="1"/>
  <c r="A9536" i="119" s="1"/>
  <c r="A9537" i="119" s="1"/>
  <c r="A9538" i="119" s="1"/>
  <c r="A9539" i="119" s="1"/>
  <c r="A9540" i="119" s="1"/>
  <c r="A9541" i="119" s="1"/>
  <c r="A9542" i="119" s="1"/>
  <c r="A9543" i="119" s="1"/>
  <c r="A9544" i="119" s="1"/>
  <c r="A9545" i="119" s="1"/>
  <c r="A9546" i="119" s="1"/>
  <c r="A9547" i="119" s="1"/>
  <c r="A9548" i="119" s="1"/>
  <c r="A9549" i="119" s="1"/>
  <c r="A9550" i="119" s="1"/>
  <c r="A9551" i="119" s="1"/>
  <c r="A9552" i="119" s="1"/>
  <c r="A9553" i="119" s="1"/>
  <c r="A9554" i="119" s="1"/>
  <c r="A9555" i="119" s="1"/>
  <c r="A9556" i="119" s="1"/>
  <c r="A9557" i="119" s="1"/>
  <c r="A9558" i="119" s="1"/>
  <c r="A9559" i="119" s="1"/>
  <c r="A9560" i="119" s="1"/>
  <c r="A9561" i="119" s="1"/>
  <c r="A9562" i="119" s="1"/>
  <c r="A9563" i="119" s="1"/>
  <c r="A9564" i="119" s="1"/>
  <c r="A9565" i="119" s="1"/>
  <c r="A9566" i="119" s="1"/>
  <c r="A9567" i="119" s="1"/>
  <c r="A9568" i="119" s="1"/>
  <c r="A9569" i="119" s="1"/>
  <c r="A9570" i="119" s="1"/>
  <c r="A9571" i="119" s="1"/>
  <c r="A9572" i="119" s="1"/>
  <c r="A9573" i="119" s="1"/>
  <c r="A9574" i="119" s="1"/>
  <c r="A9575" i="119" s="1"/>
  <c r="A9576" i="119" s="1"/>
  <c r="A9577" i="119" s="1"/>
  <c r="A9578" i="119" s="1"/>
  <c r="A9579" i="119" s="1"/>
  <c r="A9580" i="119" s="1"/>
  <c r="A9581" i="119" s="1"/>
  <c r="A9582" i="119" s="1"/>
  <c r="A9583" i="119" s="1"/>
  <c r="A9584" i="119" s="1"/>
  <c r="A9585" i="119" s="1"/>
  <c r="A9586" i="119" s="1"/>
  <c r="A9587" i="119" s="1"/>
  <c r="A9588" i="119" s="1"/>
  <c r="A9589" i="119" s="1"/>
  <c r="A9590" i="119" s="1"/>
  <c r="A9591" i="119" s="1"/>
  <c r="A9592" i="119" s="1"/>
  <c r="A9593" i="119" s="1"/>
  <c r="A9594" i="119" s="1"/>
  <c r="A9595" i="119" s="1"/>
  <c r="A9596" i="119" s="1"/>
  <c r="A9597" i="119" s="1"/>
  <c r="A9598" i="119" s="1"/>
  <c r="A9599" i="119" s="1"/>
  <c r="A9600" i="119" s="1"/>
  <c r="A9601" i="119" s="1"/>
  <c r="A9602" i="119" s="1"/>
  <c r="A9603" i="119" s="1"/>
  <c r="A9604" i="119" s="1"/>
  <c r="A9605" i="119" s="1"/>
  <c r="A9606" i="119" s="1"/>
  <c r="A9607" i="119" s="1"/>
  <c r="A9608" i="119" s="1"/>
  <c r="A9609" i="119" s="1"/>
  <c r="A9610" i="119" s="1"/>
  <c r="A9611" i="119" s="1"/>
  <c r="A9612" i="119" s="1"/>
  <c r="A9613" i="119" s="1"/>
  <c r="A9614" i="119" s="1"/>
  <c r="A9615" i="119" s="1"/>
  <c r="A9616" i="119" s="1"/>
  <c r="A9617" i="119" s="1"/>
  <c r="A9618" i="119" s="1"/>
  <c r="A9619" i="119" s="1"/>
  <c r="A9620" i="119" s="1"/>
  <c r="A9621" i="119" s="1"/>
  <c r="A9622" i="119" s="1"/>
  <c r="A9623" i="119" s="1"/>
  <c r="A9624" i="119" s="1"/>
  <c r="A9625" i="119" s="1"/>
  <c r="A9626" i="119" s="1"/>
  <c r="A9627" i="119" s="1"/>
  <c r="A9628" i="119" s="1"/>
  <c r="A9629" i="119" s="1"/>
  <c r="A9630" i="119" s="1"/>
  <c r="A9631" i="119" s="1"/>
  <c r="A9632" i="119" s="1"/>
  <c r="A9633" i="119" s="1"/>
  <c r="A9634" i="119" s="1"/>
  <c r="A9635" i="119" s="1"/>
  <c r="A9636" i="119" s="1"/>
  <c r="A9637" i="119" s="1"/>
  <c r="A9638" i="119" s="1"/>
  <c r="A9639" i="119" s="1"/>
  <c r="A9640" i="119" s="1"/>
  <c r="A9641" i="119" s="1"/>
  <c r="A9642" i="119" s="1"/>
  <c r="A9643" i="119" s="1"/>
  <c r="A9644" i="119" s="1"/>
  <c r="A9645" i="119" s="1"/>
  <c r="A9646" i="119" s="1"/>
  <c r="A9647" i="119" s="1"/>
  <c r="A9648" i="119" s="1"/>
  <c r="A9649" i="119" s="1"/>
  <c r="A9650" i="119" s="1"/>
  <c r="A9651" i="119" s="1"/>
  <c r="A9652" i="119" s="1"/>
  <c r="A9653" i="119" s="1"/>
  <c r="A9654" i="119" s="1"/>
  <c r="A9655" i="119" s="1"/>
  <c r="A9656" i="119" s="1"/>
  <c r="A9657" i="119" s="1"/>
  <c r="A9658" i="119" s="1"/>
  <c r="A9659" i="119" s="1"/>
  <c r="A9660" i="119" s="1"/>
  <c r="A9661" i="119" s="1"/>
  <c r="A9662" i="119" s="1"/>
  <c r="A9663" i="119" s="1"/>
  <c r="A9664" i="119" s="1"/>
  <c r="A9665" i="119" s="1"/>
  <c r="A9666" i="119" s="1"/>
  <c r="A9667" i="119" s="1"/>
  <c r="A9668" i="119" s="1"/>
  <c r="A9669" i="119" s="1"/>
  <c r="A9670" i="119" s="1"/>
  <c r="A9671" i="119" s="1"/>
  <c r="A9672" i="119" s="1"/>
  <c r="A9673" i="119" s="1"/>
  <c r="A9674" i="119" s="1"/>
  <c r="A9675" i="119" s="1"/>
  <c r="A9676" i="119" s="1"/>
  <c r="A9677" i="119" s="1"/>
  <c r="A9678" i="119" s="1"/>
  <c r="A9679" i="119" s="1"/>
  <c r="A9680" i="119" s="1"/>
  <c r="A9681" i="119" s="1"/>
  <c r="A9682" i="119" s="1"/>
  <c r="A9683" i="119" s="1"/>
  <c r="A9684" i="119" s="1"/>
  <c r="A9685" i="119" s="1"/>
  <c r="A9686" i="119" s="1"/>
  <c r="A9687" i="119" s="1"/>
  <c r="A9688" i="119" s="1"/>
  <c r="A9689" i="119" s="1"/>
  <c r="A9690" i="119" s="1"/>
  <c r="A9691" i="119" s="1"/>
  <c r="A9692" i="119" s="1"/>
  <c r="A9693" i="119" s="1"/>
  <c r="A9694" i="119" s="1"/>
  <c r="A9695" i="119" s="1"/>
  <c r="A9696" i="119" s="1"/>
  <c r="A9697" i="119" s="1"/>
  <c r="A9698" i="119" s="1"/>
  <c r="A9699" i="119" s="1"/>
  <c r="A9700" i="119" s="1"/>
  <c r="A9701" i="119" s="1"/>
  <c r="A9702" i="119" s="1"/>
  <c r="A9703" i="119" s="1"/>
  <c r="A9704" i="119" s="1"/>
  <c r="A9705" i="119" s="1"/>
  <c r="A9706" i="119" s="1"/>
  <c r="A9707" i="119" s="1"/>
  <c r="A9708" i="119" s="1"/>
  <c r="A9709" i="119" s="1"/>
  <c r="A9710" i="119" s="1"/>
  <c r="A9711" i="119" s="1"/>
  <c r="A9712" i="119" s="1"/>
  <c r="A9713" i="119" s="1"/>
  <c r="A9714" i="119" s="1"/>
  <c r="A9715" i="119" s="1"/>
  <c r="A9716" i="119" s="1"/>
  <c r="A9717" i="119" s="1"/>
  <c r="A9718" i="119" s="1"/>
  <c r="A9719" i="119" s="1"/>
  <c r="A9720" i="119" s="1"/>
  <c r="A9721" i="119" s="1"/>
  <c r="A9722" i="119" s="1"/>
  <c r="A9723" i="119" s="1"/>
  <c r="A9724" i="119" s="1"/>
  <c r="A9725" i="119" s="1"/>
  <c r="A9726" i="119" s="1"/>
  <c r="A9727" i="119" s="1"/>
  <c r="A9728" i="119" s="1"/>
  <c r="A9729" i="119" s="1"/>
  <c r="A9730" i="119" s="1"/>
  <c r="A9731" i="119" s="1"/>
  <c r="A9732" i="119" s="1"/>
  <c r="A9733" i="119" s="1"/>
  <c r="A9734" i="119" s="1"/>
  <c r="A9735" i="119" s="1"/>
  <c r="A9736" i="119" s="1"/>
  <c r="A9737" i="119" s="1"/>
  <c r="A9738" i="119" s="1"/>
  <c r="A9739" i="119" s="1"/>
  <c r="A9740" i="119" s="1"/>
  <c r="A9741" i="119" s="1"/>
  <c r="A9742" i="119" s="1"/>
  <c r="A9743" i="119" s="1"/>
  <c r="A9744" i="119" s="1"/>
  <c r="A9745" i="119" s="1"/>
  <c r="A9746" i="119" s="1"/>
  <c r="A9747" i="119" s="1"/>
  <c r="A9748" i="119" s="1"/>
  <c r="A9749" i="119" s="1"/>
  <c r="A9750" i="119" s="1"/>
  <c r="A9751" i="119" s="1"/>
  <c r="A9752" i="119" s="1"/>
  <c r="A9753" i="119" s="1"/>
  <c r="A9754" i="119" s="1"/>
  <c r="A9755" i="119" s="1"/>
  <c r="A9756" i="119" s="1"/>
  <c r="A9757" i="119" s="1"/>
  <c r="A9758" i="119" s="1"/>
  <c r="A9759" i="119" s="1"/>
  <c r="A9760" i="119" s="1"/>
  <c r="A9761" i="119" s="1"/>
  <c r="A9762" i="119" s="1"/>
  <c r="A9763" i="119" s="1"/>
  <c r="A9764" i="119" s="1"/>
  <c r="A9765" i="119" s="1"/>
  <c r="A9766" i="119" s="1"/>
  <c r="A9767" i="119" s="1"/>
  <c r="A9768" i="119" s="1"/>
  <c r="A9769" i="119" s="1"/>
  <c r="A9770" i="119" s="1"/>
  <c r="A9771" i="119" s="1"/>
  <c r="A9772" i="119" s="1"/>
  <c r="A9773" i="119" s="1"/>
  <c r="A9774" i="119" s="1"/>
  <c r="A9775" i="119" s="1"/>
  <c r="A9776" i="119" s="1"/>
  <c r="A9777" i="119" s="1"/>
  <c r="A9778" i="119" s="1"/>
  <c r="A9779" i="119" s="1"/>
  <c r="A9780" i="119" s="1"/>
  <c r="A9781" i="119" s="1"/>
  <c r="A9782" i="119" s="1"/>
  <c r="A9783" i="119" s="1"/>
  <c r="A9784" i="119" s="1"/>
  <c r="A9785" i="119" s="1"/>
  <c r="A9786" i="119" s="1"/>
  <c r="A9787" i="119" s="1"/>
  <c r="A9788" i="119" s="1"/>
  <c r="A9789" i="119" s="1"/>
  <c r="A9790" i="119" s="1"/>
  <c r="A9791" i="119" s="1"/>
  <c r="A9792" i="119" s="1"/>
  <c r="A9793" i="119" s="1"/>
  <c r="A9794" i="119" s="1"/>
  <c r="A9795" i="119" s="1"/>
  <c r="A9796" i="119" s="1"/>
  <c r="A9797" i="119" s="1"/>
  <c r="A9798" i="119" s="1"/>
  <c r="A9799" i="119" s="1"/>
  <c r="A9800" i="119" s="1"/>
  <c r="A9801" i="119" s="1"/>
  <c r="A9802" i="119" s="1"/>
  <c r="A9803" i="119" s="1"/>
  <c r="A9804" i="119" s="1"/>
  <c r="A9805" i="119" s="1"/>
  <c r="A9806" i="119" s="1"/>
  <c r="A9807" i="119" s="1"/>
  <c r="A9808" i="119" s="1"/>
  <c r="A9809" i="119" s="1"/>
  <c r="A9810" i="119" s="1"/>
  <c r="A9811" i="119" s="1"/>
  <c r="A9812" i="119" s="1"/>
  <c r="A9813" i="119" s="1"/>
  <c r="A9814" i="119" s="1"/>
  <c r="A9815" i="119" s="1"/>
  <c r="A9816" i="119" s="1"/>
  <c r="A9817" i="119" s="1"/>
  <c r="A9818" i="119" s="1"/>
  <c r="A9819" i="119" s="1"/>
  <c r="A9820" i="119" s="1"/>
  <c r="A9821" i="119" s="1"/>
  <c r="A9822" i="119" s="1"/>
  <c r="A9823" i="119" s="1"/>
  <c r="A9824" i="119" s="1"/>
  <c r="A9825" i="119" s="1"/>
  <c r="A9826" i="119" s="1"/>
  <c r="A9827" i="119" s="1"/>
  <c r="A9828" i="119" s="1"/>
  <c r="A9829" i="119" s="1"/>
  <c r="A9830" i="119" s="1"/>
  <c r="A9831" i="119" s="1"/>
  <c r="A9832" i="119" s="1"/>
  <c r="A9833" i="119" s="1"/>
  <c r="A9834" i="119" s="1"/>
  <c r="A9835" i="119" s="1"/>
  <c r="A9836" i="119" s="1"/>
  <c r="A9837" i="119" s="1"/>
  <c r="A9838" i="119" s="1"/>
  <c r="A9839" i="119" s="1"/>
  <c r="A9840" i="119" s="1"/>
  <c r="A9841" i="119" s="1"/>
  <c r="A9842" i="119" s="1"/>
  <c r="A9843" i="119" s="1"/>
  <c r="A9844" i="119" s="1"/>
  <c r="A9845" i="119" s="1"/>
  <c r="A9846" i="119" s="1"/>
  <c r="A9847" i="119" s="1"/>
  <c r="A9848" i="119" s="1"/>
  <c r="A9849" i="119" s="1"/>
  <c r="A9850" i="119" s="1"/>
  <c r="A9851" i="119" s="1"/>
  <c r="A9852" i="119" s="1"/>
  <c r="A9853" i="119" s="1"/>
  <c r="A9854" i="119" s="1"/>
  <c r="A9855" i="119" s="1"/>
  <c r="A9856" i="119" s="1"/>
  <c r="A9857" i="119" s="1"/>
  <c r="A9858" i="119" s="1"/>
  <c r="A9859" i="119" s="1"/>
  <c r="A9860" i="119" s="1"/>
  <c r="A9861" i="119" s="1"/>
  <c r="A9862" i="119" s="1"/>
  <c r="A9863" i="119" s="1"/>
  <c r="A9864" i="119" s="1"/>
  <c r="A9865" i="119" s="1"/>
  <c r="A9866" i="119" s="1"/>
  <c r="A9867" i="119" s="1"/>
  <c r="A9868" i="119" s="1"/>
  <c r="A9869" i="119" s="1"/>
  <c r="A9870" i="119" s="1"/>
  <c r="A9871" i="119" s="1"/>
  <c r="A9872" i="119" s="1"/>
  <c r="A9873" i="119" s="1"/>
  <c r="A9874" i="119" s="1"/>
  <c r="A9875" i="119" s="1"/>
  <c r="A9876" i="119" s="1"/>
  <c r="A9877" i="119" s="1"/>
  <c r="A9878" i="119" s="1"/>
  <c r="A9879" i="119" s="1"/>
  <c r="A9880" i="119" s="1"/>
  <c r="A9881" i="119" s="1"/>
  <c r="A9882" i="119" s="1"/>
  <c r="A9883" i="119" s="1"/>
  <c r="A9884" i="119" s="1"/>
  <c r="A9885" i="119" s="1"/>
  <c r="A9886" i="119" s="1"/>
  <c r="A9887" i="119" s="1"/>
  <c r="A9888" i="119" s="1"/>
  <c r="A9889" i="119" s="1"/>
  <c r="A9890" i="119" s="1"/>
  <c r="A9891" i="119" s="1"/>
  <c r="A9892" i="119" s="1"/>
  <c r="A9893" i="119" s="1"/>
  <c r="A9894" i="119" s="1"/>
  <c r="A9895" i="119" s="1"/>
  <c r="A9896" i="119" s="1"/>
  <c r="A9897" i="119" s="1"/>
  <c r="A9898" i="119" s="1"/>
  <c r="A9899" i="119" s="1"/>
  <c r="A9900" i="119" s="1"/>
  <c r="A9901" i="119" s="1"/>
  <c r="A9902" i="119" s="1"/>
  <c r="A9903" i="119" s="1"/>
  <c r="A9904" i="119" s="1"/>
  <c r="A9905" i="119" s="1"/>
  <c r="A9906" i="119" s="1"/>
  <c r="A9907" i="119" s="1"/>
  <c r="A9908" i="119" s="1"/>
  <c r="A9909" i="119" s="1"/>
  <c r="A9910" i="119" s="1"/>
  <c r="A9911" i="119" s="1"/>
  <c r="A9912" i="119" s="1"/>
  <c r="A9913" i="119" s="1"/>
  <c r="A9914" i="119" s="1"/>
  <c r="A9915" i="119" s="1"/>
  <c r="A9916" i="119" s="1"/>
  <c r="A9917" i="119" s="1"/>
  <c r="A9918" i="119" s="1"/>
  <c r="A9919" i="119" s="1"/>
  <c r="A9920" i="119" s="1"/>
  <c r="A9921" i="119" s="1"/>
  <c r="A9922" i="119" s="1"/>
  <c r="A9923" i="119" s="1"/>
  <c r="A9924" i="119" s="1"/>
  <c r="A9925" i="119" s="1"/>
  <c r="A9926" i="119" s="1"/>
  <c r="A9927" i="119" s="1"/>
  <c r="A9928" i="119" s="1"/>
  <c r="A9929" i="119" s="1"/>
  <c r="A9930" i="119" s="1"/>
  <c r="A9931" i="119" s="1"/>
  <c r="A9932" i="119" s="1"/>
  <c r="A9933" i="119" s="1"/>
  <c r="A9934" i="119" s="1"/>
  <c r="A9935" i="119" s="1"/>
  <c r="A9936" i="119" s="1"/>
  <c r="A9937" i="119" s="1"/>
  <c r="A9938" i="119" s="1"/>
  <c r="A9939" i="119" s="1"/>
  <c r="A9940" i="119" s="1"/>
  <c r="A9941" i="119" s="1"/>
  <c r="A9942" i="119" s="1"/>
  <c r="A9943" i="119" s="1"/>
  <c r="A9944" i="119" s="1"/>
  <c r="A9945" i="119" s="1"/>
  <c r="A9946" i="119" s="1"/>
  <c r="A9947" i="119" s="1"/>
  <c r="A9948" i="119" s="1"/>
  <c r="A9949" i="119" s="1"/>
  <c r="A9950" i="119" s="1"/>
  <c r="A9951" i="119" s="1"/>
  <c r="A9952" i="119" s="1"/>
  <c r="A9953" i="119" s="1"/>
  <c r="A9954" i="119" s="1"/>
  <c r="A9955" i="119" s="1"/>
  <c r="A9956" i="119" s="1"/>
  <c r="A9957" i="119" s="1"/>
  <c r="A9958" i="119" s="1"/>
  <c r="A9959" i="119" s="1"/>
  <c r="A9960" i="119" s="1"/>
  <c r="A9961" i="119" s="1"/>
  <c r="A9962" i="119" s="1"/>
  <c r="A9963" i="119" s="1"/>
  <c r="A9964" i="119" s="1"/>
  <c r="A9965" i="119" s="1"/>
  <c r="A9966" i="119" s="1"/>
  <c r="A9967" i="119" s="1"/>
  <c r="A9968" i="119" s="1"/>
  <c r="A9969" i="119" s="1"/>
  <c r="A9970" i="119" s="1"/>
  <c r="A9971" i="119" s="1"/>
  <c r="A9972" i="119" s="1"/>
  <c r="A9973" i="119" s="1"/>
  <c r="A9974" i="119" s="1"/>
  <c r="A9975" i="119" s="1"/>
  <c r="A9976" i="119" s="1"/>
  <c r="A9977" i="119" s="1"/>
  <c r="A9978" i="119" s="1"/>
  <c r="A9979" i="119" s="1"/>
  <c r="A9980" i="119" s="1"/>
  <c r="A9981" i="119" s="1"/>
  <c r="A9982" i="119" s="1"/>
  <c r="A9983" i="119" s="1"/>
  <c r="A9984" i="119" s="1"/>
  <c r="A9985" i="119" s="1"/>
  <c r="A9986" i="119" s="1"/>
  <c r="A9987" i="119" s="1"/>
  <c r="A9988" i="119" s="1"/>
  <c r="A9989" i="119" s="1"/>
  <c r="A9990" i="119" s="1"/>
  <c r="A9991" i="119" s="1"/>
  <c r="A9992" i="119" s="1"/>
  <c r="A9993" i="119" s="1"/>
  <c r="A9994" i="119" s="1"/>
  <c r="A9995" i="119" s="1"/>
  <c r="A9996" i="119" s="1"/>
  <c r="A9997" i="119" s="1"/>
  <c r="A9998" i="119" s="1"/>
  <c r="A9999" i="119" s="1"/>
  <c r="A10000" i="119" s="1"/>
  <c r="A10001" i="119" s="1"/>
  <c r="A10002" i="119" s="1"/>
  <c r="A10003" i="119" s="1"/>
  <c r="A10004" i="119" s="1"/>
  <c r="A10005" i="119" s="1"/>
  <c r="A10006" i="119" s="1"/>
  <c r="A10007" i="119" s="1"/>
  <c r="A10008" i="119" s="1"/>
  <c r="A10009" i="119" s="1"/>
  <c r="A10010" i="119" s="1"/>
  <c r="A10011" i="119" s="1"/>
  <c r="A10012" i="119" s="1"/>
  <c r="A10013" i="119" s="1"/>
  <c r="A10014" i="119" s="1"/>
  <c r="A10015" i="119" s="1"/>
  <c r="A10016" i="119" s="1"/>
  <c r="A10017" i="119" s="1"/>
  <c r="A10018" i="119" s="1"/>
  <c r="A10019" i="119" s="1"/>
  <c r="A10020" i="119" s="1"/>
  <c r="A10021" i="119" s="1"/>
  <c r="A10022" i="119" s="1"/>
  <c r="A10023" i="119" s="1"/>
  <c r="A10024" i="119" s="1"/>
  <c r="A10025" i="119" s="1"/>
  <c r="A10026" i="119" s="1"/>
  <c r="A10027" i="119" s="1"/>
  <c r="A10028" i="119" s="1"/>
  <c r="A10029" i="119" s="1"/>
  <c r="A10030" i="119" s="1"/>
  <c r="A10031" i="119" s="1"/>
  <c r="A10032" i="119" s="1"/>
  <c r="A10033" i="119" s="1"/>
  <c r="A10034" i="119" s="1"/>
  <c r="A10035" i="119" s="1"/>
  <c r="A10036" i="119" s="1"/>
  <c r="A10037" i="119" s="1"/>
  <c r="A10038" i="119" s="1"/>
  <c r="A10039" i="119" s="1"/>
  <c r="A10040" i="119" s="1"/>
  <c r="A10041" i="119" s="1"/>
  <c r="A10042" i="119" s="1"/>
  <c r="A10043" i="119" s="1"/>
  <c r="A10044" i="119" s="1"/>
  <c r="A10045" i="119" s="1"/>
  <c r="A10046" i="119" s="1"/>
  <c r="A10047" i="119" s="1"/>
  <c r="A10048" i="119" s="1"/>
  <c r="A10049" i="119" s="1"/>
  <c r="A10050" i="119" s="1"/>
  <c r="A10051" i="119" s="1"/>
  <c r="A10052" i="119" s="1"/>
  <c r="A10053" i="119" s="1"/>
  <c r="A10054" i="119" s="1"/>
  <c r="A10055" i="119" s="1"/>
  <c r="A10056" i="119" s="1"/>
  <c r="A10057" i="119" s="1"/>
  <c r="A10058" i="119" s="1"/>
  <c r="A10059" i="119" s="1"/>
  <c r="A10060" i="119" s="1"/>
  <c r="A10061" i="119" s="1"/>
  <c r="A10062" i="119" s="1"/>
  <c r="A10063" i="119" s="1"/>
  <c r="A10064" i="119" s="1"/>
  <c r="A10065" i="119" s="1"/>
  <c r="A10066" i="119" s="1"/>
  <c r="A10067" i="119" s="1"/>
  <c r="A10068" i="119" s="1"/>
  <c r="A10069" i="119" s="1"/>
  <c r="A10070" i="119" s="1"/>
  <c r="A10071" i="119" s="1"/>
  <c r="A10072" i="119" s="1"/>
  <c r="A10073" i="119" s="1"/>
  <c r="A10074" i="119" s="1"/>
  <c r="A10075" i="119" s="1"/>
  <c r="A10076" i="119" s="1"/>
  <c r="A10077" i="119" s="1"/>
  <c r="A10078" i="119" s="1"/>
  <c r="A10079" i="119" s="1"/>
  <c r="A10080" i="119" s="1"/>
  <c r="A10081" i="119" s="1"/>
  <c r="A10082" i="119" s="1"/>
  <c r="A10083" i="119" s="1"/>
  <c r="A10084" i="119" s="1"/>
  <c r="A10085" i="119" s="1"/>
  <c r="A10086" i="119" s="1"/>
  <c r="A10087" i="119" s="1"/>
  <c r="A10088" i="119" s="1"/>
  <c r="A10089" i="119" s="1"/>
  <c r="A10090" i="119" s="1"/>
  <c r="A10091" i="119" s="1"/>
  <c r="A10092" i="119" s="1"/>
  <c r="A10093" i="119" s="1"/>
  <c r="A10094" i="119" s="1"/>
  <c r="A10095" i="119" s="1"/>
  <c r="A10096" i="119" s="1"/>
  <c r="A10097" i="119" s="1"/>
  <c r="A10098" i="119" s="1"/>
  <c r="A10099" i="119" s="1"/>
  <c r="A10100" i="119" s="1"/>
  <c r="A10101" i="119" s="1"/>
  <c r="A10102" i="119" s="1"/>
  <c r="A10103" i="119" s="1"/>
  <c r="A10104" i="119" s="1"/>
  <c r="A10105" i="119" s="1"/>
  <c r="A10106" i="119" s="1"/>
  <c r="A10107" i="119" s="1"/>
  <c r="A10108" i="119" s="1"/>
  <c r="A10109" i="119" s="1"/>
  <c r="A10110" i="119" s="1"/>
  <c r="A10111" i="119" s="1"/>
  <c r="A10112" i="119" s="1"/>
  <c r="A10113" i="119" s="1"/>
  <c r="A10114" i="119" s="1"/>
  <c r="A10115" i="119" s="1"/>
  <c r="A10116" i="119" s="1"/>
  <c r="A10117" i="119" s="1"/>
  <c r="A10118" i="119" s="1"/>
  <c r="A10119" i="119" s="1"/>
  <c r="A10120" i="119" s="1"/>
  <c r="A10121" i="119" s="1"/>
  <c r="A10122" i="119" s="1"/>
  <c r="A10123" i="119" s="1"/>
  <c r="A10124" i="119" s="1"/>
  <c r="A10125" i="119" s="1"/>
  <c r="A10126" i="119" s="1"/>
  <c r="A10127" i="119" s="1"/>
  <c r="A10128" i="119" s="1"/>
  <c r="A10129" i="119" s="1"/>
  <c r="A10130" i="119" s="1"/>
  <c r="A10131" i="119" s="1"/>
  <c r="A10132" i="119" s="1"/>
  <c r="A10133" i="119" s="1"/>
  <c r="A10134" i="119" s="1"/>
  <c r="A10135" i="119" s="1"/>
  <c r="A10136" i="119" s="1"/>
  <c r="A10137" i="119" s="1"/>
  <c r="A10138" i="119" s="1"/>
  <c r="A10139" i="119" s="1"/>
  <c r="A10140" i="119" s="1"/>
  <c r="A10141" i="119" s="1"/>
  <c r="A10142" i="119" s="1"/>
  <c r="A10143" i="119" s="1"/>
  <c r="A10144" i="119" s="1"/>
  <c r="A10145" i="119" s="1"/>
  <c r="A10146" i="119" s="1"/>
  <c r="A10147" i="119" s="1"/>
  <c r="A10148" i="119" s="1"/>
  <c r="A10149" i="119" s="1"/>
  <c r="A10150" i="119" s="1"/>
  <c r="A10151" i="119" s="1"/>
  <c r="A10152" i="119" s="1"/>
  <c r="A10153" i="119" s="1"/>
  <c r="A10154" i="119" s="1"/>
  <c r="A10155" i="119" s="1"/>
  <c r="A10156" i="119" s="1"/>
  <c r="A10157" i="119" s="1"/>
  <c r="A10158" i="119" s="1"/>
  <c r="A10159" i="119" s="1"/>
  <c r="A10160" i="119" s="1"/>
  <c r="A10161" i="119" s="1"/>
  <c r="A10162" i="119" s="1"/>
  <c r="A10163" i="119" s="1"/>
  <c r="A10164" i="119" s="1"/>
  <c r="A10165" i="119" s="1"/>
  <c r="A10166" i="119" s="1"/>
  <c r="A10167" i="119" s="1"/>
  <c r="A10168" i="119" s="1"/>
  <c r="A10169" i="119" s="1"/>
  <c r="A10170" i="119" s="1"/>
  <c r="A10171" i="119" s="1"/>
  <c r="A10172" i="119" s="1"/>
  <c r="A10173" i="119" s="1"/>
  <c r="A10174" i="119" s="1"/>
  <c r="A10175" i="119" s="1"/>
  <c r="A10176" i="119" s="1"/>
  <c r="A10177" i="119" s="1"/>
  <c r="A10178" i="119" s="1"/>
  <c r="A10179" i="119" s="1"/>
  <c r="A10180" i="119" s="1"/>
  <c r="A10181" i="119" s="1"/>
  <c r="A10182" i="119" s="1"/>
  <c r="A10183" i="119" s="1"/>
  <c r="A10184" i="119" s="1"/>
  <c r="A10185" i="119" s="1"/>
  <c r="A10186" i="119" s="1"/>
  <c r="A10187" i="119" s="1"/>
  <c r="A10188" i="119" s="1"/>
  <c r="A10189" i="119" s="1"/>
  <c r="A10190" i="119" s="1"/>
  <c r="A10191" i="119" s="1"/>
  <c r="A10192" i="119" s="1"/>
  <c r="A10193" i="119" s="1"/>
  <c r="A10194" i="119" s="1"/>
  <c r="A10195" i="119" s="1"/>
  <c r="A10196" i="119" s="1"/>
  <c r="A10197" i="119" s="1"/>
  <c r="A10198" i="119" s="1"/>
  <c r="A10199" i="119" s="1"/>
  <c r="A10200" i="119" s="1"/>
  <c r="A10201" i="119" s="1"/>
  <c r="A10202" i="119" s="1"/>
  <c r="A10203" i="119" s="1"/>
  <c r="A10204" i="119" s="1"/>
  <c r="A10205" i="119" s="1"/>
  <c r="A10206" i="119" s="1"/>
  <c r="A10207" i="119" s="1"/>
  <c r="A10208" i="119" s="1"/>
  <c r="A10209" i="119" s="1"/>
  <c r="A10210" i="119" s="1"/>
  <c r="A10211" i="119" s="1"/>
  <c r="A10212" i="119" s="1"/>
  <c r="A10213" i="119" s="1"/>
  <c r="A10214" i="119" s="1"/>
  <c r="A10215" i="119" s="1"/>
  <c r="A10216" i="119" s="1"/>
  <c r="A10217" i="119" s="1"/>
  <c r="A10218" i="119" s="1"/>
  <c r="A10219" i="119" s="1"/>
  <c r="A10220" i="119" s="1"/>
  <c r="A10221" i="119" s="1"/>
  <c r="A10222" i="119" s="1"/>
  <c r="A10223" i="119" s="1"/>
  <c r="A10224" i="119" s="1"/>
  <c r="A10225" i="119" s="1"/>
  <c r="A10226" i="119" s="1"/>
  <c r="A10227" i="119" s="1"/>
  <c r="A10228" i="119" s="1"/>
  <c r="A10229" i="119" s="1"/>
  <c r="A10230" i="119" s="1"/>
  <c r="A10231" i="119" s="1"/>
  <c r="A10232" i="119" s="1"/>
  <c r="A10233" i="119" s="1"/>
  <c r="A10234" i="119" s="1"/>
  <c r="A10235" i="119" s="1"/>
  <c r="A10236" i="119" s="1"/>
  <c r="A10237" i="119" s="1"/>
  <c r="A10238" i="119" s="1"/>
  <c r="A10239" i="119" s="1"/>
  <c r="A10240" i="119" s="1"/>
  <c r="A10241" i="119" s="1"/>
  <c r="A10242" i="119" s="1"/>
  <c r="A10243" i="119" s="1"/>
  <c r="A10244" i="119" s="1"/>
  <c r="A10245" i="119" s="1"/>
  <c r="A10246" i="119" s="1"/>
  <c r="A10247" i="119" s="1"/>
  <c r="A10248" i="119" s="1"/>
  <c r="A10249" i="119" s="1"/>
  <c r="A10250" i="119" s="1"/>
  <c r="A10251" i="119" s="1"/>
  <c r="A10252" i="119" s="1"/>
  <c r="A10253" i="119" s="1"/>
  <c r="A10254" i="119" s="1"/>
  <c r="A10255" i="119" s="1"/>
  <c r="A10256" i="119" s="1"/>
  <c r="A10257" i="119" s="1"/>
  <c r="A10258" i="119" s="1"/>
  <c r="A10259" i="119" s="1"/>
  <c r="A10260" i="119" s="1"/>
  <c r="A10261" i="119" s="1"/>
  <c r="A10262" i="119" s="1"/>
  <c r="A10263" i="119" s="1"/>
  <c r="A10264" i="119" s="1"/>
  <c r="A10265" i="119" s="1"/>
  <c r="A10266" i="119" s="1"/>
  <c r="A10267" i="119" s="1"/>
  <c r="A10268" i="119" s="1"/>
  <c r="A10269" i="119" s="1"/>
  <c r="A10270" i="119" s="1"/>
  <c r="A10271" i="119" s="1"/>
  <c r="A10272" i="119" s="1"/>
  <c r="A10273" i="119" s="1"/>
  <c r="A10274" i="119" s="1"/>
  <c r="A10275" i="119" s="1"/>
  <c r="A10276" i="119" s="1"/>
  <c r="A10277" i="119" s="1"/>
  <c r="A10278" i="119" s="1"/>
  <c r="A10279" i="119" s="1"/>
  <c r="A10280" i="119" s="1"/>
  <c r="A10281" i="119" s="1"/>
  <c r="A10282" i="119" s="1"/>
  <c r="A10283" i="119" s="1"/>
  <c r="A10284" i="119" s="1"/>
  <c r="A10285" i="119" s="1"/>
  <c r="A10286" i="119" s="1"/>
  <c r="A10287" i="119" s="1"/>
  <c r="A10288" i="119" s="1"/>
  <c r="A10289" i="119" s="1"/>
  <c r="A10290" i="119" s="1"/>
  <c r="A10291" i="119" s="1"/>
  <c r="A10292" i="119" s="1"/>
  <c r="A10293" i="119" s="1"/>
  <c r="A10294" i="119" s="1"/>
  <c r="A10295" i="119" s="1"/>
  <c r="A10296" i="119" s="1"/>
  <c r="A10297" i="119" s="1"/>
  <c r="A10298" i="119" s="1"/>
  <c r="A10299" i="119" s="1"/>
  <c r="A10300" i="119" s="1"/>
  <c r="A10301" i="119" s="1"/>
  <c r="A10302" i="119" s="1"/>
  <c r="A10303" i="119" s="1"/>
  <c r="A10304" i="119" s="1"/>
  <c r="A10305" i="119" s="1"/>
  <c r="A10306" i="119" s="1"/>
  <c r="A10307" i="119" s="1"/>
  <c r="A10308" i="119" s="1"/>
  <c r="A10309" i="119" s="1"/>
  <c r="A10310" i="119" s="1"/>
  <c r="A10311" i="119" s="1"/>
  <c r="A10312" i="119" s="1"/>
  <c r="A10313" i="119" s="1"/>
  <c r="A10314" i="119" s="1"/>
  <c r="A10315" i="119" s="1"/>
  <c r="A10316" i="119" s="1"/>
  <c r="A10317" i="119" s="1"/>
  <c r="A10318" i="119" s="1"/>
  <c r="A10319" i="119" s="1"/>
  <c r="A10320" i="119" s="1"/>
  <c r="A10321" i="119" s="1"/>
  <c r="A10322" i="119" s="1"/>
  <c r="A10323" i="119" s="1"/>
  <c r="A10324" i="119" s="1"/>
  <c r="A10325" i="119" s="1"/>
  <c r="A10326" i="119" s="1"/>
  <c r="A10327" i="119" s="1"/>
  <c r="A10328" i="119" s="1"/>
  <c r="A10329" i="119" s="1"/>
  <c r="A10330" i="119" s="1"/>
  <c r="A10331" i="119" s="1"/>
  <c r="A10332" i="119" s="1"/>
  <c r="A10333" i="119" s="1"/>
  <c r="A10334" i="119" s="1"/>
  <c r="A10335" i="119" s="1"/>
  <c r="A10336" i="119" s="1"/>
  <c r="A10337" i="119" s="1"/>
  <c r="A10338" i="119" s="1"/>
  <c r="A10339" i="119" s="1"/>
  <c r="A10340" i="119" s="1"/>
  <c r="A10341" i="119" s="1"/>
  <c r="A10342" i="119" s="1"/>
  <c r="A10343" i="119" s="1"/>
  <c r="A10344" i="119" s="1"/>
  <c r="A10345" i="119" s="1"/>
  <c r="A10346" i="119" s="1"/>
  <c r="A10347" i="119" s="1"/>
  <c r="A10348" i="119" s="1"/>
  <c r="A10349" i="119" s="1"/>
  <c r="A10350" i="119" s="1"/>
  <c r="A10351" i="119" s="1"/>
  <c r="A10352" i="119" s="1"/>
  <c r="A10353" i="119" s="1"/>
  <c r="A10354" i="119" s="1"/>
  <c r="A10355" i="119" s="1"/>
  <c r="A10356" i="119" s="1"/>
  <c r="A10357" i="119" s="1"/>
  <c r="A10358" i="119" s="1"/>
  <c r="A10359" i="119" s="1"/>
  <c r="A10360" i="119" s="1"/>
  <c r="A10361" i="119" s="1"/>
  <c r="A10362" i="119" s="1"/>
  <c r="A10363" i="119" s="1"/>
  <c r="A10364" i="119" s="1"/>
  <c r="A10365" i="119" s="1"/>
  <c r="A10366" i="119" s="1"/>
  <c r="A10367" i="119" s="1"/>
  <c r="A10368" i="119" s="1"/>
  <c r="A10369" i="119" s="1"/>
  <c r="A10370" i="119" s="1"/>
  <c r="A10371" i="119" s="1"/>
  <c r="A10372" i="119" s="1"/>
  <c r="A10373" i="119" s="1"/>
  <c r="A10374" i="119" s="1"/>
  <c r="A10375" i="119" s="1"/>
  <c r="A10376" i="119" s="1"/>
  <c r="A10377" i="119" s="1"/>
  <c r="A10378" i="119" s="1"/>
  <c r="A10379" i="119" s="1"/>
  <c r="A10380" i="119" s="1"/>
  <c r="A10381" i="119" s="1"/>
  <c r="A10382" i="119" s="1"/>
  <c r="A10383" i="119" s="1"/>
  <c r="A10384" i="119" s="1"/>
  <c r="A10385" i="119" s="1"/>
  <c r="A10386" i="119" s="1"/>
  <c r="A10387" i="119" s="1"/>
  <c r="A10388" i="119" s="1"/>
  <c r="A10389" i="119" s="1"/>
  <c r="A10390" i="119" s="1"/>
  <c r="A10391" i="119" s="1"/>
  <c r="A10392" i="119" s="1"/>
  <c r="A10393" i="119" s="1"/>
  <c r="A10394" i="119" s="1"/>
  <c r="A10395" i="119" s="1"/>
  <c r="A10396" i="119" s="1"/>
  <c r="A10397" i="119" s="1"/>
  <c r="A10398" i="119" s="1"/>
  <c r="A10399" i="119" s="1"/>
  <c r="A10400" i="119" s="1"/>
  <c r="A10401" i="119" s="1"/>
  <c r="A10402" i="119" s="1"/>
  <c r="A10403" i="119" s="1"/>
  <c r="A10404" i="119" s="1"/>
  <c r="A10405" i="119" s="1"/>
  <c r="A10406" i="119" s="1"/>
  <c r="A10407" i="119" s="1"/>
  <c r="A10408" i="119" s="1"/>
  <c r="A10409" i="119" s="1"/>
  <c r="A10410" i="119" s="1"/>
  <c r="A10411" i="119" s="1"/>
  <c r="A10412" i="119" s="1"/>
  <c r="A10413" i="119" s="1"/>
  <c r="A10414" i="119" s="1"/>
  <c r="A10415" i="119" s="1"/>
  <c r="A10416" i="119" s="1"/>
  <c r="A10417" i="119" s="1"/>
  <c r="A10418" i="119" s="1"/>
  <c r="A10419" i="119" s="1"/>
  <c r="A10420" i="119" s="1"/>
  <c r="A10421" i="119" s="1"/>
  <c r="A10422" i="119" s="1"/>
  <c r="A10423" i="119" s="1"/>
  <c r="A10424" i="119" s="1"/>
  <c r="A10425" i="119" s="1"/>
  <c r="A10426" i="119" s="1"/>
  <c r="A10427" i="119" s="1"/>
  <c r="A10428" i="119" s="1"/>
  <c r="A10429" i="119" s="1"/>
  <c r="A10430" i="119" s="1"/>
  <c r="A10431" i="119" s="1"/>
  <c r="A10432" i="119" s="1"/>
  <c r="A10433" i="119" s="1"/>
  <c r="A10434" i="119" s="1"/>
  <c r="A10435" i="119" s="1"/>
  <c r="A10436" i="119" s="1"/>
  <c r="A10437" i="119" s="1"/>
  <c r="A10438" i="119" s="1"/>
  <c r="A10439" i="119" s="1"/>
  <c r="A10440" i="119" s="1"/>
  <c r="A10441" i="119" s="1"/>
  <c r="A10442" i="119" s="1"/>
  <c r="A10443" i="119" s="1"/>
  <c r="A10444" i="119" s="1"/>
  <c r="A10445" i="119" s="1"/>
  <c r="A10446" i="119" s="1"/>
  <c r="A10447" i="119" s="1"/>
  <c r="A10448" i="119" s="1"/>
  <c r="A10449" i="119" s="1"/>
  <c r="A10450" i="119" s="1"/>
  <c r="A10451" i="119" s="1"/>
  <c r="A10452" i="119" s="1"/>
  <c r="A10453" i="119" s="1"/>
  <c r="A10454" i="119" s="1"/>
  <c r="A10455" i="119" s="1"/>
  <c r="A10456" i="119" s="1"/>
  <c r="A10457" i="119" s="1"/>
  <c r="A10458" i="119" s="1"/>
  <c r="A10459" i="119" s="1"/>
  <c r="A10460" i="119" s="1"/>
  <c r="A10461" i="119" s="1"/>
  <c r="A10462" i="119" s="1"/>
  <c r="A10463" i="119" s="1"/>
  <c r="A10464" i="119" s="1"/>
  <c r="A10465" i="119" s="1"/>
  <c r="A10466" i="119" s="1"/>
  <c r="A10467" i="119" s="1"/>
  <c r="A10468" i="119" s="1"/>
  <c r="A10469" i="119" s="1"/>
  <c r="A10470" i="119" s="1"/>
  <c r="A10471" i="119" s="1"/>
  <c r="A10472" i="119" s="1"/>
  <c r="A10473" i="119" s="1"/>
  <c r="A10474" i="119" s="1"/>
  <c r="A10475" i="119" s="1"/>
  <c r="A10476" i="119" s="1"/>
  <c r="A10477" i="119" s="1"/>
  <c r="A10478" i="119" s="1"/>
  <c r="A10479" i="119" s="1"/>
  <c r="A10480" i="119" s="1"/>
  <c r="A10481" i="119" s="1"/>
  <c r="A10482" i="119" s="1"/>
  <c r="A10483" i="119" s="1"/>
  <c r="A10484" i="119" s="1"/>
  <c r="A10485" i="119" s="1"/>
  <c r="A10486" i="119" s="1"/>
  <c r="A10487" i="119" s="1"/>
  <c r="A10488" i="119" s="1"/>
  <c r="A10489" i="119" s="1"/>
  <c r="A10490" i="119" s="1"/>
  <c r="A10491" i="119" s="1"/>
  <c r="A10492" i="119" s="1"/>
  <c r="A10493" i="119" s="1"/>
  <c r="A10494" i="119" s="1"/>
  <c r="A10495" i="119" s="1"/>
  <c r="A10496" i="119" s="1"/>
  <c r="A10497" i="119" s="1"/>
  <c r="A10498" i="119" s="1"/>
  <c r="A10499" i="119" s="1"/>
  <c r="A10500" i="119" s="1"/>
  <c r="A10501" i="119" s="1"/>
  <c r="A10502" i="119" s="1"/>
  <c r="A10503" i="119" s="1"/>
  <c r="A10504" i="119" s="1"/>
  <c r="A10505" i="119" s="1"/>
  <c r="A10506" i="119" s="1"/>
  <c r="A10507" i="119" s="1"/>
  <c r="A10508" i="119" s="1"/>
  <c r="A10509" i="119" s="1"/>
  <c r="A10510" i="119" s="1"/>
  <c r="A10511" i="119" s="1"/>
  <c r="A10512" i="119" s="1"/>
  <c r="A10513" i="119" s="1"/>
  <c r="A10514" i="119" s="1"/>
  <c r="A10515" i="119" s="1"/>
  <c r="A10516" i="119" s="1"/>
  <c r="A10517" i="119" s="1"/>
  <c r="A10518" i="119" s="1"/>
  <c r="A10519" i="119" s="1"/>
  <c r="A10520" i="119" s="1"/>
  <c r="A10521" i="119" s="1"/>
  <c r="A10522" i="119" s="1"/>
  <c r="A10523" i="119" s="1"/>
  <c r="A10524" i="119" s="1"/>
  <c r="A10525" i="119" s="1"/>
  <c r="A10526" i="119" s="1"/>
  <c r="A10527" i="119" s="1"/>
  <c r="A10528" i="119" s="1"/>
  <c r="A10529" i="119" s="1"/>
  <c r="A10530" i="119" s="1"/>
  <c r="A10531" i="119" s="1"/>
  <c r="A10532" i="119" s="1"/>
  <c r="A10533" i="119" s="1"/>
  <c r="A10534" i="119" s="1"/>
  <c r="A10535" i="119" s="1"/>
  <c r="A10536" i="119" s="1"/>
  <c r="A10537" i="119" s="1"/>
  <c r="A10538" i="119" s="1"/>
  <c r="A10539" i="119" s="1"/>
  <c r="A10540" i="119" s="1"/>
  <c r="A10541" i="119" s="1"/>
  <c r="A10542" i="119" s="1"/>
  <c r="A10543" i="119" s="1"/>
  <c r="A10544" i="119" s="1"/>
  <c r="A10545" i="119" s="1"/>
  <c r="A10546" i="119" s="1"/>
  <c r="A10547" i="119" s="1"/>
  <c r="A10548" i="119" s="1"/>
  <c r="A10549" i="119" s="1"/>
  <c r="A10550" i="119" s="1"/>
  <c r="A10551" i="119" s="1"/>
  <c r="A10552" i="119" s="1"/>
  <c r="A10553" i="119" s="1"/>
  <c r="A10554" i="119" s="1"/>
  <c r="A10555" i="119" s="1"/>
  <c r="A10556" i="119" s="1"/>
  <c r="A10557" i="119" s="1"/>
  <c r="A10558" i="119" s="1"/>
  <c r="A10559" i="119" s="1"/>
  <c r="A10560" i="119" s="1"/>
  <c r="A10561" i="119" s="1"/>
  <c r="A10562" i="119" s="1"/>
  <c r="A10563" i="119" s="1"/>
  <c r="A10564" i="119" s="1"/>
  <c r="A10565" i="119" s="1"/>
  <c r="A10566" i="119" s="1"/>
  <c r="A10567" i="119" s="1"/>
  <c r="A10568" i="119" s="1"/>
  <c r="A10569" i="119" s="1"/>
  <c r="A10570" i="119" s="1"/>
  <c r="A10571" i="119" s="1"/>
  <c r="A10572" i="119" s="1"/>
  <c r="A10573" i="119" s="1"/>
  <c r="A10574" i="119" s="1"/>
  <c r="A10575" i="119" s="1"/>
  <c r="A10576" i="119" s="1"/>
  <c r="A10577" i="119" s="1"/>
  <c r="A10578" i="119" s="1"/>
  <c r="A10579" i="119" s="1"/>
  <c r="A10580" i="119" s="1"/>
  <c r="A10581" i="119" s="1"/>
  <c r="A10582" i="119" s="1"/>
  <c r="A10583" i="119" s="1"/>
  <c r="A10584" i="119" s="1"/>
  <c r="A10585" i="119" s="1"/>
  <c r="A10586" i="119" s="1"/>
  <c r="A10587" i="119" s="1"/>
  <c r="A10588" i="119" s="1"/>
  <c r="A10589" i="119" s="1"/>
  <c r="A10590" i="119" s="1"/>
  <c r="A10591" i="119" s="1"/>
  <c r="A10592" i="119" s="1"/>
  <c r="A10593" i="119" s="1"/>
  <c r="A10594" i="119" s="1"/>
  <c r="A10595" i="119" s="1"/>
  <c r="A10596" i="119" s="1"/>
  <c r="A10597" i="119" s="1"/>
  <c r="A10598" i="119" s="1"/>
  <c r="A10599" i="119" s="1"/>
  <c r="A10600" i="119" s="1"/>
  <c r="A10601" i="119" s="1"/>
  <c r="A10602" i="119" s="1"/>
  <c r="A10603" i="119" s="1"/>
  <c r="A10604" i="119" s="1"/>
  <c r="A10605" i="119" s="1"/>
  <c r="A10606" i="119" s="1"/>
  <c r="A10607" i="119" s="1"/>
  <c r="A10608" i="119" s="1"/>
  <c r="A10609" i="119" s="1"/>
  <c r="A10610" i="119" s="1"/>
  <c r="A10611" i="119" s="1"/>
  <c r="A10612" i="119" s="1"/>
  <c r="A10613" i="119" s="1"/>
  <c r="A10614" i="119" s="1"/>
  <c r="A10615" i="119" s="1"/>
  <c r="A10616" i="119" s="1"/>
  <c r="A10617" i="119" s="1"/>
  <c r="A10618" i="119" s="1"/>
  <c r="A10619" i="119" s="1"/>
  <c r="A10620" i="119" s="1"/>
  <c r="A10621" i="119" s="1"/>
  <c r="A10622" i="119" s="1"/>
  <c r="A10623" i="119" s="1"/>
  <c r="A10624" i="119" s="1"/>
  <c r="A10625" i="119" s="1"/>
  <c r="A10626" i="119" s="1"/>
  <c r="A10627" i="119" s="1"/>
  <c r="A10628" i="119" s="1"/>
  <c r="A10629" i="119" s="1"/>
  <c r="A10630" i="119" s="1"/>
  <c r="A10631" i="119" s="1"/>
  <c r="A10632" i="119" s="1"/>
  <c r="A10633" i="119" s="1"/>
  <c r="A10634" i="119" s="1"/>
  <c r="A10635" i="119" s="1"/>
  <c r="A10636" i="119" s="1"/>
  <c r="A10637" i="119" s="1"/>
  <c r="A10638" i="119" s="1"/>
  <c r="A10639" i="119" s="1"/>
  <c r="A10640" i="119" s="1"/>
  <c r="A10641" i="119" s="1"/>
  <c r="A10642" i="119" s="1"/>
  <c r="A10643" i="119" s="1"/>
  <c r="A10644" i="119" s="1"/>
  <c r="A10645" i="119" s="1"/>
  <c r="A10646" i="119" s="1"/>
  <c r="A10647" i="119" s="1"/>
  <c r="A10648" i="119" s="1"/>
  <c r="A10649" i="119" s="1"/>
  <c r="A10650" i="119" s="1"/>
  <c r="A10651" i="119" s="1"/>
  <c r="A10652" i="119" s="1"/>
  <c r="A10653" i="119" s="1"/>
  <c r="A10654" i="119" s="1"/>
  <c r="A10655" i="119" s="1"/>
  <c r="A10656" i="119" s="1"/>
  <c r="A10657" i="119" s="1"/>
  <c r="A10658" i="119" s="1"/>
  <c r="A10659" i="119" s="1"/>
  <c r="A10660" i="119" s="1"/>
  <c r="A10661" i="119" s="1"/>
  <c r="A10662" i="119" s="1"/>
  <c r="A10663" i="119" s="1"/>
  <c r="A10664" i="119" s="1"/>
  <c r="A10665" i="119" s="1"/>
  <c r="A10666" i="119" s="1"/>
  <c r="A10667" i="119" s="1"/>
  <c r="A10668" i="119" s="1"/>
  <c r="A10669" i="119" s="1"/>
  <c r="A10670" i="119" s="1"/>
  <c r="A10671" i="119" s="1"/>
  <c r="A10672" i="119" s="1"/>
  <c r="A10673" i="119" s="1"/>
  <c r="A10674" i="119" s="1"/>
  <c r="A10675" i="119" s="1"/>
  <c r="A10676" i="119" s="1"/>
  <c r="A10677" i="119" s="1"/>
  <c r="A10678" i="119" s="1"/>
  <c r="A10679" i="119" s="1"/>
  <c r="A10680" i="119" s="1"/>
  <c r="A10681" i="119" s="1"/>
  <c r="A10682" i="119" s="1"/>
  <c r="A10683" i="119" s="1"/>
  <c r="A10684" i="119" s="1"/>
  <c r="A10685" i="119" s="1"/>
  <c r="A10686" i="119" s="1"/>
  <c r="A10687" i="119" s="1"/>
  <c r="A10688" i="119" s="1"/>
  <c r="A10689" i="119" s="1"/>
  <c r="A10690" i="119" s="1"/>
  <c r="A10691" i="119" s="1"/>
  <c r="A10692" i="119" s="1"/>
  <c r="A10693" i="119" s="1"/>
  <c r="A10694" i="119" s="1"/>
  <c r="A10695" i="119" s="1"/>
  <c r="A10696" i="119" s="1"/>
  <c r="A10697" i="119" s="1"/>
  <c r="A10698" i="119" s="1"/>
  <c r="A10699" i="119" s="1"/>
  <c r="A10700" i="119" s="1"/>
  <c r="A10701" i="119" s="1"/>
  <c r="A10702" i="119" s="1"/>
  <c r="A10703" i="119" s="1"/>
  <c r="A10704" i="119" s="1"/>
  <c r="A10705" i="119" s="1"/>
  <c r="A10706" i="119" s="1"/>
  <c r="A10707" i="119" s="1"/>
  <c r="A10708" i="119" s="1"/>
  <c r="A10709" i="119" s="1"/>
  <c r="A10710" i="119" s="1"/>
  <c r="A10711" i="119" s="1"/>
  <c r="A10712" i="119" s="1"/>
  <c r="A10713" i="119" s="1"/>
  <c r="A10714" i="119" s="1"/>
  <c r="A10715" i="119" s="1"/>
  <c r="A10716" i="119" s="1"/>
  <c r="A10717" i="119" s="1"/>
  <c r="A10718" i="119" s="1"/>
  <c r="A10719" i="119" s="1"/>
  <c r="A10720" i="119" s="1"/>
  <c r="A10721" i="119" s="1"/>
  <c r="A10722" i="119" s="1"/>
  <c r="A10723" i="119" s="1"/>
  <c r="A10724" i="119" s="1"/>
  <c r="A10725" i="119" s="1"/>
  <c r="A10726" i="119" s="1"/>
  <c r="A10727" i="119" s="1"/>
  <c r="A10728" i="119" s="1"/>
  <c r="A10729" i="119" s="1"/>
  <c r="A10730" i="119" s="1"/>
  <c r="A10731" i="119" s="1"/>
  <c r="A10732" i="119" s="1"/>
  <c r="A10733" i="119" s="1"/>
  <c r="A10734" i="119" s="1"/>
  <c r="A10735" i="119" s="1"/>
  <c r="A10736" i="119" s="1"/>
  <c r="A10737" i="119" s="1"/>
  <c r="A10738" i="119" s="1"/>
  <c r="A10739" i="119" s="1"/>
  <c r="A10740" i="119" s="1"/>
  <c r="A10741" i="119" s="1"/>
  <c r="A10742" i="119" s="1"/>
  <c r="A10743" i="119" s="1"/>
  <c r="A10744" i="119" s="1"/>
  <c r="A10745" i="119" s="1"/>
  <c r="A10746" i="119" s="1"/>
  <c r="A10747" i="119" s="1"/>
  <c r="A10748" i="119" s="1"/>
  <c r="A10749" i="119" s="1"/>
  <c r="A10750" i="119" s="1"/>
  <c r="A10751" i="119" s="1"/>
  <c r="A10752" i="119" s="1"/>
  <c r="A10753" i="119" s="1"/>
  <c r="A10754" i="119" s="1"/>
  <c r="A10755" i="119" s="1"/>
  <c r="A10756" i="119" s="1"/>
  <c r="A10757" i="119" s="1"/>
  <c r="A10758" i="119" s="1"/>
  <c r="A10759" i="119" s="1"/>
  <c r="A10760" i="119" s="1"/>
  <c r="A10761" i="119" s="1"/>
  <c r="A10762" i="119" s="1"/>
  <c r="A10763" i="119" s="1"/>
  <c r="A10764" i="119" s="1"/>
  <c r="A10765" i="119" s="1"/>
  <c r="A10766" i="119" s="1"/>
  <c r="A10767" i="119" s="1"/>
  <c r="A10768" i="119" s="1"/>
  <c r="A10769" i="119" s="1"/>
  <c r="A10770" i="119" s="1"/>
  <c r="A10771" i="119" s="1"/>
  <c r="A10772" i="119" s="1"/>
  <c r="A10773" i="119" s="1"/>
  <c r="A10774" i="119" s="1"/>
  <c r="A10775" i="119" s="1"/>
  <c r="A10776" i="119" s="1"/>
  <c r="A10777" i="119" s="1"/>
  <c r="A10778" i="119" s="1"/>
  <c r="A10779" i="119" s="1"/>
  <c r="A10780" i="119" s="1"/>
  <c r="A10781" i="119" s="1"/>
  <c r="A10782" i="119" s="1"/>
  <c r="A10783" i="119" s="1"/>
  <c r="A10784" i="119" s="1"/>
  <c r="A10785" i="119" s="1"/>
  <c r="A10786" i="119" s="1"/>
  <c r="A10787" i="119" s="1"/>
  <c r="A10788" i="119" s="1"/>
  <c r="A10789" i="119" s="1"/>
  <c r="A10790" i="119" s="1"/>
  <c r="A10791" i="119" s="1"/>
  <c r="A10792" i="119" s="1"/>
  <c r="A10793" i="119" s="1"/>
  <c r="A10794" i="119" s="1"/>
  <c r="A10795" i="119" s="1"/>
  <c r="A10796" i="119" s="1"/>
  <c r="A10797" i="119" s="1"/>
  <c r="A10798" i="119" s="1"/>
  <c r="A10799" i="119" s="1"/>
  <c r="A10800" i="119" s="1"/>
  <c r="A10801" i="119" s="1"/>
  <c r="A10802" i="119" s="1"/>
  <c r="A10803" i="119" s="1"/>
  <c r="A10804" i="119" s="1"/>
  <c r="A10805" i="119" s="1"/>
  <c r="A10806" i="119" s="1"/>
  <c r="A10807" i="119" s="1"/>
  <c r="A10808" i="119" s="1"/>
  <c r="A10809" i="119" s="1"/>
  <c r="A10810" i="119" s="1"/>
  <c r="A10811" i="119" s="1"/>
  <c r="A10812" i="119" s="1"/>
  <c r="A10813" i="119" s="1"/>
  <c r="A10814" i="119" s="1"/>
  <c r="A10815" i="119" s="1"/>
  <c r="A10816" i="119" s="1"/>
  <c r="A10817" i="119" s="1"/>
  <c r="A10818" i="119" s="1"/>
  <c r="A10819" i="119" s="1"/>
  <c r="A10820" i="119" s="1"/>
  <c r="A10821" i="119" s="1"/>
  <c r="A10822" i="119" s="1"/>
  <c r="A10823" i="119" s="1"/>
  <c r="A10824" i="119" s="1"/>
  <c r="A10825" i="119" s="1"/>
  <c r="A10826" i="119" s="1"/>
  <c r="A10827" i="119" s="1"/>
  <c r="A10828" i="119" s="1"/>
  <c r="A10829" i="119" s="1"/>
  <c r="A10830" i="119" s="1"/>
  <c r="A10831" i="119" s="1"/>
  <c r="A10832" i="119" s="1"/>
  <c r="A10833" i="119" s="1"/>
  <c r="A10834" i="119" s="1"/>
  <c r="A10835" i="119" s="1"/>
  <c r="A10836" i="119" s="1"/>
  <c r="A10837" i="119" s="1"/>
  <c r="A10838" i="119" s="1"/>
  <c r="A10839" i="119" s="1"/>
  <c r="A10840" i="119" s="1"/>
  <c r="A10841" i="119" s="1"/>
  <c r="A10842" i="119" s="1"/>
  <c r="A10843" i="119" s="1"/>
  <c r="A10844" i="119" s="1"/>
  <c r="A10845" i="119" s="1"/>
  <c r="A10846" i="119" s="1"/>
  <c r="A10847" i="119" s="1"/>
  <c r="A10848" i="119" s="1"/>
  <c r="A10849" i="119" s="1"/>
  <c r="A10850" i="119" s="1"/>
  <c r="A10851" i="119" s="1"/>
  <c r="A10852" i="119" s="1"/>
  <c r="A10853" i="119" s="1"/>
  <c r="A10854" i="119" s="1"/>
  <c r="A10855" i="119" s="1"/>
  <c r="A10856" i="119" s="1"/>
  <c r="A10857" i="119" s="1"/>
  <c r="A10858" i="119" s="1"/>
  <c r="A10859" i="119" s="1"/>
  <c r="A10860" i="119" s="1"/>
  <c r="A10861" i="119" s="1"/>
  <c r="A10862" i="119" s="1"/>
  <c r="A10863" i="119" s="1"/>
  <c r="A10864" i="119" s="1"/>
  <c r="A10865" i="119" s="1"/>
  <c r="A10866" i="119" s="1"/>
  <c r="A10867" i="119" s="1"/>
  <c r="A10868" i="119" s="1"/>
  <c r="A10869" i="119" s="1"/>
  <c r="A10870" i="119" s="1"/>
  <c r="A10871" i="119" s="1"/>
  <c r="A10872" i="119" s="1"/>
  <c r="A10873" i="119" s="1"/>
  <c r="A10874" i="119" s="1"/>
  <c r="A10875" i="119" s="1"/>
  <c r="A10876" i="119" s="1"/>
  <c r="A10877" i="119" s="1"/>
  <c r="A10878" i="119" s="1"/>
  <c r="A10879" i="119" s="1"/>
  <c r="A10880" i="119" s="1"/>
  <c r="A10881" i="119" s="1"/>
  <c r="A10882" i="119" s="1"/>
  <c r="A10883" i="119" s="1"/>
  <c r="A10884" i="119" s="1"/>
  <c r="A10885" i="119" s="1"/>
  <c r="A10886" i="119" s="1"/>
  <c r="A10887" i="119" s="1"/>
  <c r="A10888" i="119" s="1"/>
  <c r="A10889" i="119" s="1"/>
  <c r="A10890" i="119" s="1"/>
  <c r="A10891" i="119" s="1"/>
  <c r="A10892" i="119" s="1"/>
  <c r="A10893" i="119" s="1"/>
  <c r="A10894" i="119" s="1"/>
  <c r="A10895" i="119" s="1"/>
  <c r="A10896" i="119" s="1"/>
  <c r="A10897" i="119" s="1"/>
  <c r="A10898" i="119" s="1"/>
  <c r="A10899" i="119" s="1"/>
  <c r="A10900" i="119" s="1"/>
  <c r="A10901" i="119" s="1"/>
  <c r="A10902" i="119" s="1"/>
  <c r="A10903" i="119" s="1"/>
  <c r="A10904" i="119" s="1"/>
  <c r="A10905" i="119" s="1"/>
  <c r="A10906" i="119" s="1"/>
  <c r="A10907" i="119" s="1"/>
  <c r="A10908" i="119" s="1"/>
  <c r="A10909" i="119" s="1"/>
  <c r="A10910" i="119" s="1"/>
  <c r="A10911" i="119" s="1"/>
  <c r="A10912" i="119" s="1"/>
  <c r="A10913" i="119" s="1"/>
  <c r="A10914" i="119" s="1"/>
  <c r="A10915" i="119" s="1"/>
  <c r="A10916" i="119" s="1"/>
  <c r="A10917" i="119" s="1"/>
  <c r="A10918" i="119" s="1"/>
  <c r="A10919" i="119" s="1"/>
  <c r="A10920" i="119" s="1"/>
  <c r="A10921" i="119" s="1"/>
  <c r="A10922" i="119" s="1"/>
  <c r="A10923" i="119" s="1"/>
  <c r="A10924" i="119" s="1"/>
  <c r="A10925" i="119" s="1"/>
  <c r="A10926" i="119" s="1"/>
  <c r="A10927" i="119" s="1"/>
  <c r="A10928" i="119" s="1"/>
  <c r="A10929" i="119" s="1"/>
  <c r="A10930" i="119" s="1"/>
  <c r="A10931" i="119" s="1"/>
  <c r="A10932" i="119" s="1"/>
  <c r="A10933" i="119" s="1"/>
  <c r="A10934" i="119" s="1"/>
  <c r="A10935" i="119" s="1"/>
  <c r="A10936" i="119" s="1"/>
  <c r="A10937" i="119" s="1"/>
  <c r="A10938" i="119" s="1"/>
  <c r="A10939" i="119" s="1"/>
  <c r="A10940" i="119" s="1"/>
  <c r="A10941" i="119" s="1"/>
  <c r="A10942" i="119" s="1"/>
  <c r="A10943" i="119" s="1"/>
  <c r="A10944" i="119" s="1"/>
  <c r="A10945" i="119" s="1"/>
  <c r="A10946" i="119" s="1"/>
  <c r="A10947" i="119" s="1"/>
  <c r="A10948" i="119" s="1"/>
  <c r="A10949" i="119" s="1"/>
  <c r="A10950" i="119" s="1"/>
  <c r="A10951" i="119" s="1"/>
  <c r="A10952" i="119" s="1"/>
  <c r="A10953" i="119" s="1"/>
  <c r="A10954" i="119" s="1"/>
  <c r="A10955" i="119" s="1"/>
  <c r="A10956" i="119" s="1"/>
  <c r="A10957" i="119" s="1"/>
  <c r="A10958" i="119" s="1"/>
  <c r="A10959" i="119" s="1"/>
  <c r="A10960" i="119" s="1"/>
  <c r="A10961" i="119" s="1"/>
  <c r="A10962" i="119" s="1"/>
  <c r="A10963" i="119" s="1"/>
  <c r="A10964" i="119" s="1"/>
  <c r="A10965" i="119" s="1"/>
  <c r="A10966" i="119" s="1"/>
  <c r="A10967" i="119" s="1"/>
  <c r="A10968" i="119" s="1"/>
  <c r="A10969" i="119" s="1"/>
  <c r="A10970" i="119" s="1"/>
  <c r="A10971" i="119" s="1"/>
  <c r="A10972" i="119" s="1"/>
  <c r="A10973" i="119" s="1"/>
  <c r="A10974" i="119" s="1"/>
  <c r="A10975" i="119" s="1"/>
  <c r="A10976" i="119" s="1"/>
  <c r="A10977" i="119" s="1"/>
  <c r="A10978" i="119" s="1"/>
  <c r="A10979" i="119" s="1"/>
  <c r="A10980" i="119" s="1"/>
  <c r="A10981" i="119" s="1"/>
  <c r="A10982" i="119" s="1"/>
  <c r="A10983" i="119" s="1"/>
  <c r="A10984" i="119" s="1"/>
  <c r="A10985" i="119" s="1"/>
  <c r="A10986" i="119" s="1"/>
  <c r="A10987" i="119" s="1"/>
  <c r="A10988" i="119" s="1"/>
  <c r="A10989" i="119" s="1"/>
  <c r="A10990" i="119" s="1"/>
  <c r="A10991" i="119" s="1"/>
  <c r="A10992" i="119" s="1"/>
  <c r="A10993" i="119" s="1"/>
  <c r="A10994" i="119" s="1"/>
  <c r="A10995" i="119" s="1"/>
  <c r="A10996" i="119" s="1"/>
  <c r="A10997" i="119" s="1"/>
  <c r="A10998" i="119" s="1"/>
  <c r="A10999" i="119" s="1"/>
  <c r="A11000" i="119" s="1"/>
  <c r="A11001" i="119" s="1"/>
  <c r="A11002" i="119" s="1"/>
  <c r="A11003" i="119" s="1"/>
  <c r="A11004" i="119" s="1"/>
  <c r="A11005" i="119" s="1"/>
  <c r="A11006" i="119" s="1"/>
  <c r="A11007" i="119" s="1"/>
  <c r="A11008" i="119" s="1"/>
  <c r="A11009" i="119" s="1"/>
  <c r="A11010" i="119" s="1"/>
  <c r="A11011" i="119" s="1"/>
  <c r="A11012" i="119" s="1"/>
  <c r="A11013" i="119" s="1"/>
  <c r="A11014" i="119" s="1"/>
  <c r="A11015" i="119" s="1"/>
  <c r="A11016" i="119" s="1"/>
  <c r="A11017" i="119" s="1"/>
  <c r="A11018" i="119" s="1"/>
  <c r="A11019" i="119" s="1"/>
  <c r="A11020" i="119" s="1"/>
  <c r="A11021" i="119" s="1"/>
  <c r="A11022" i="119" s="1"/>
  <c r="A11023" i="119" s="1"/>
  <c r="A11024" i="119" s="1"/>
  <c r="A11025" i="119" s="1"/>
  <c r="A11026" i="119" s="1"/>
  <c r="A11027" i="119" s="1"/>
  <c r="A11028" i="119" s="1"/>
  <c r="A11029" i="119" s="1"/>
  <c r="A11030" i="119" s="1"/>
  <c r="A11031" i="119" s="1"/>
  <c r="A11032" i="119" s="1"/>
  <c r="A11033" i="119" s="1"/>
  <c r="A11034" i="119" s="1"/>
  <c r="A11035" i="119" s="1"/>
  <c r="A11036" i="119" s="1"/>
  <c r="A11037" i="119" s="1"/>
  <c r="A11038" i="119" s="1"/>
  <c r="A11039" i="119" s="1"/>
  <c r="A11040" i="119" s="1"/>
  <c r="A11041" i="119" s="1"/>
  <c r="A11042" i="119" s="1"/>
  <c r="A11043" i="119" s="1"/>
  <c r="A11044" i="119" s="1"/>
  <c r="A11045" i="119" s="1"/>
  <c r="A11046" i="119" s="1"/>
  <c r="A11047" i="119" s="1"/>
  <c r="A11048" i="119" s="1"/>
  <c r="A11049" i="119" s="1"/>
  <c r="A11050" i="119" s="1"/>
  <c r="A11051" i="119" s="1"/>
  <c r="A11052" i="119" s="1"/>
  <c r="A11053" i="119" s="1"/>
  <c r="A11054" i="119" s="1"/>
  <c r="A11055" i="119" s="1"/>
  <c r="A11056" i="119" s="1"/>
  <c r="A11057" i="119" s="1"/>
  <c r="A11058" i="119" s="1"/>
  <c r="A11059" i="119" s="1"/>
  <c r="A11060" i="119" s="1"/>
  <c r="A11061" i="119" s="1"/>
  <c r="A11062" i="119" s="1"/>
  <c r="A11063" i="119" s="1"/>
  <c r="A11064" i="119" s="1"/>
  <c r="A11065" i="119" s="1"/>
  <c r="A11066" i="119" s="1"/>
  <c r="A11067" i="119" s="1"/>
  <c r="A11068" i="119" s="1"/>
  <c r="A11069" i="119" s="1"/>
  <c r="A11070" i="119" s="1"/>
  <c r="A11071" i="119" s="1"/>
  <c r="A11072" i="119" s="1"/>
  <c r="A11073" i="119" s="1"/>
  <c r="A11074" i="119" s="1"/>
  <c r="A11075" i="119" s="1"/>
  <c r="A11076" i="119" s="1"/>
  <c r="A11077" i="119" s="1"/>
  <c r="A11078" i="119" s="1"/>
  <c r="A11079" i="119" s="1"/>
  <c r="A11080" i="119" s="1"/>
  <c r="A11081" i="119" s="1"/>
  <c r="A11082" i="119" s="1"/>
  <c r="A11083" i="119" s="1"/>
  <c r="A11084" i="119" s="1"/>
  <c r="A11085" i="119" s="1"/>
  <c r="A11086" i="119" s="1"/>
  <c r="A11087" i="119" s="1"/>
  <c r="A11088" i="119" s="1"/>
  <c r="A11089" i="119" s="1"/>
  <c r="A11090" i="119" s="1"/>
  <c r="A11091" i="119" s="1"/>
  <c r="A11092" i="119" s="1"/>
  <c r="A11093" i="119" s="1"/>
  <c r="A11094" i="119" s="1"/>
  <c r="A11095" i="119" s="1"/>
  <c r="A11096" i="119" s="1"/>
  <c r="A11097" i="119" s="1"/>
  <c r="A11098" i="119" s="1"/>
  <c r="A11099" i="119" s="1"/>
  <c r="A11100" i="119" s="1"/>
  <c r="A11101" i="119" s="1"/>
  <c r="A11102" i="119" s="1"/>
  <c r="A11103" i="119" s="1"/>
  <c r="A11104" i="119" s="1"/>
  <c r="A11105" i="119" s="1"/>
  <c r="A11106" i="119" s="1"/>
  <c r="A11107" i="119" s="1"/>
  <c r="A11108" i="119" s="1"/>
  <c r="A11109" i="119" s="1"/>
  <c r="A11110" i="119" s="1"/>
  <c r="A11111" i="119" s="1"/>
  <c r="A11112" i="119" s="1"/>
  <c r="A11113" i="119" s="1"/>
  <c r="A11114" i="119" s="1"/>
  <c r="A11115" i="119" s="1"/>
  <c r="A11116" i="119" s="1"/>
  <c r="A11117" i="119" s="1"/>
  <c r="A11118" i="119" s="1"/>
  <c r="A11119" i="119" s="1"/>
  <c r="A11120" i="119" s="1"/>
  <c r="A11121" i="119" s="1"/>
  <c r="A11122" i="119" s="1"/>
  <c r="H26" i="7"/>
  <c r="G26" i="7"/>
  <c r="H22" i="7"/>
  <c r="G22" i="7"/>
  <c r="H18" i="7"/>
  <c r="G18" i="7"/>
  <c r="H14" i="7"/>
  <c r="G14" i="7"/>
  <c r="H10" i="7"/>
  <c r="H64" i="7" s="1"/>
  <c r="G64" i="7"/>
  <c r="E48" i="112"/>
  <c r="H43" i="112"/>
  <c r="H20" i="112"/>
  <c r="H6" i="112"/>
  <c r="J92" i="120" l="1"/>
  <c r="K92" i="120"/>
  <c r="I11123" i="119"/>
  <c r="J11123" i="119"/>
  <c r="G9" i="1" l="1"/>
  <c r="H48" i="112" l="1"/>
  <c r="A7" i="112"/>
  <c r="A8" i="112" s="1"/>
  <c r="A9" i="112" s="1"/>
  <c r="A10" i="112" s="1"/>
  <c r="A11" i="112" s="1"/>
  <c r="A12" i="112" s="1"/>
  <c r="A13" i="112" s="1"/>
  <c r="A14" i="112" s="1"/>
  <c r="A15" i="112" s="1"/>
  <c r="A16" i="112" s="1"/>
  <c r="A17" i="112" s="1"/>
  <c r="A18" i="112" s="1"/>
  <c r="A19" i="112" s="1"/>
  <c r="A20" i="112" s="1"/>
  <c r="A21" i="112" s="1"/>
  <c r="A22" i="112" s="1"/>
  <c r="A23" i="112" s="1"/>
  <c r="A24" i="112" s="1"/>
  <c r="A25" i="112" s="1"/>
  <c r="A26" i="112" s="1"/>
  <c r="A27" i="112" s="1"/>
  <c r="A28" i="112" s="1"/>
  <c r="A29" i="112" s="1"/>
  <c r="A30" i="112" s="1"/>
  <c r="A31" i="112" s="1"/>
  <c r="A32" i="112" s="1"/>
  <c r="A33" i="112" s="1"/>
  <c r="A34" i="112" s="1"/>
  <c r="A35" i="112" s="1"/>
  <c r="A36" i="112" s="1"/>
  <c r="A37" i="112" s="1"/>
  <c r="A38" i="112" s="1"/>
  <c r="A39" i="112" s="1"/>
  <c r="A40" i="112" s="1"/>
  <c r="A41" i="112" s="1"/>
  <c r="A42" i="112" s="1"/>
  <c r="A43" i="112" s="1"/>
  <c r="A44" i="112" s="1"/>
  <c r="A45" i="112" s="1"/>
  <c r="A46" i="112" s="1"/>
  <c r="A47" i="112" s="1"/>
  <c r="I48" i="112" l="1"/>
  <c r="J48" i="112" l="1"/>
  <c r="I18" i="7" l="1"/>
  <c r="I26" i="7"/>
  <c r="I14" i="7"/>
  <c r="I22" i="7"/>
  <c r="I10" i="7"/>
  <c r="A7" i="1"/>
  <c r="A8" i="1" s="1"/>
  <c r="A9" i="1" s="1"/>
  <c r="J26" i="7"/>
  <c r="J18" i="7"/>
  <c r="H10" i="1"/>
  <c r="G113" i="2"/>
  <c r="G36" i="4"/>
  <c r="A7" i="4"/>
  <c r="A8" i="4" s="1"/>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7" i="2"/>
  <c r="A8" i="2" s="1"/>
  <c r="A9" i="2" s="1"/>
  <c r="A10" i="2" s="1"/>
  <c r="A11" i="2" s="1"/>
  <c r="A12" i="2" s="1"/>
  <c r="A13" i="2" s="1"/>
  <c r="A14" i="2" s="1"/>
  <c r="A15" i="2" s="1"/>
  <c r="A16" i="2" s="1"/>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A88" i="2" s="1"/>
  <c r="A89" i="2" s="1"/>
  <c r="A90" i="2" s="1"/>
  <c r="A91" i="2" s="1"/>
  <c r="A92" i="2" s="1"/>
  <c r="A93" i="2" s="1"/>
  <c r="A94" i="2" s="1"/>
  <c r="A95" i="2" s="1"/>
  <c r="A96" i="2" s="1"/>
  <c r="A97" i="2" s="1"/>
  <c r="A98" i="2" s="1"/>
  <c r="A99" i="2" s="1"/>
  <c r="A100" i="2" s="1"/>
  <c r="A101" i="2" s="1"/>
  <c r="A102" i="2" s="1"/>
  <c r="A103" i="2" s="1"/>
  <c r="A104" i="2" s="1"/>
  <c r="A105" i="2" s="1"/>
  <c r="A106" i="2" s="1"/>
  <c r="A107" i="2" s="1"/>
  <c r="A108" i="2" s="1"/>
  <c r="A109" i="2" s="1"/>
  <c r="A110" i="2" s="1"/>
  <c r="A111" i="2" s="1"/>
  <c r="A112" i="2" s="1"/>
  <c r="I64" i="7" l="1"/>
  <c r="J14" i="7"/>
  <c r="J22" i="7"/>
  <c r="J10" i="1"/>
  <c r="I36" i="4"/>
  <c r="H113" i="2"/>
  <c r="H36" i="4"/>
  <c r="I113" i="2"/>
  <c r="I10" i="1"/>
  <c r="J10" i="7" l="1"/>
  <c r="J64" i="7" s="1"/>
</calcChain>
</file>

<file path=xl/sharedStrings.xml><?xml version="1.0" encoding="utf-8"?>
<sst xmlns="http://schemas.openxmlformats.org/spreadsheetml/2006/main" count="91600" uniqueCount="31766">
  <si>
    <t>자산명</t>
    <phoneticPr fontId="5" type="noConversion"/>
  </si>
  <si>
    <t>취득금액</t>
  </si>
  <si>
    <t>비고</t>
  </si>
  <si>
    <t>자산</t>
    <phoneticPr fontId="5" type="noConversion"/>
  </si>
  <si>
    <t>총합계</t>
    <phoneticPr fontId="5" type="noConversion"/>
  </si>
  <si>
    <t>건물구조</t>
  </si>
  <si>
    <t>면적</t>
  </si>
  <si>
    <t>년도</t>
  </si>
  <si>
    <t>(㎡)</t>
  </si>
  <si>
    <t>건축</t>
    <phoneticPr fontId="5" type="noConversion"/>
  </si>
  <si>
    <t>취득</t>
    <phoneticPr fontId="5" type="noConversion"/>
  </si>
  <si>
    <t>년도</t>
    <phoneticPr fontId="5" type="noConversion"/>
  </si>
  <si>
    <t>No</t>
    <phoneticPr fontId="5" type="noConversion"/>
  </si>
  <si>
    <t>감가상각후 금액</t>
    <phoneticPr fontId="5" type="noConversion"/>
  </si>
  <si>
    <t>NO</t>
    <phoneticPr fontId="5" type="noConversion"/>
  </si>
  <si>
    <t>추정보험가액</t>
    <phoneticPr fontId="5" type="noConversion"/>
  </si>
  <si>
    <t>재조달가액</t>
    <phoneticPr fontId="5" type="noConversion"/>
  </si>
  <si>
    <t>■  건물</t>
    <phoneticPr fontId="5" type="noConversion"/>
  </si>
  <si>
    <t>■ 기계장치</t>
    <phoneticPr fontId="5" type="noConversion"/>
  </si>
  <si>
    <t>■  차량운반구</t>
    <phoneticPr fontId="5" type="noConversion"/>
  </si>
  <si>
    <t>(단위: 천 원)</t>
    <phoneticPr fontId="5" type="noConversion"/>
  </si>
  <si>
    <t>(단위:천 원)</t>
    <phoneticPr fontId="5" type="noConversion"/>
  </si>
  <si>
    <t>아파트</t>
  </si>
  <si>
    <t>철골철근콘크리트조 슬래브지붕</t>
  </si>
  <si>
    <t>철근콘크리트조 슬래브지붕(5층 이하)</t>
  </si>
  <si>
    <t>재조달가액</t>
    <phoneticPr fontId="5" type="noConversion"/>
  </si>
  <si>
    <t>감가상각후 금액</t>
    <phoneticPr fontId="5" type="noConversion"/>
  </si>
  <si>
    <t>총합계</t>
    <phoneticPr fontId="5" type="noConversion"/>
  </si>
  <si>
    <t>주)</t>
    <phoneticPr fontId="5" type="noConversion"/>
  </si>
  <si>
    <t>가입전 부보검토하시기 바랍니다.</t>
  </si>
  <si>
    <t>상기 자산 중 소프트웨어 항목으로 판단되는 자산은 부보제외 자산으로,</t>
  </si>
  <si>
    <t>소프트웨어로 추정되는 자산이 없는지 부보검토하시어 변동사항이 있을시에 재요청해주시기 바랍니다.</t>
  </si>
  <si>
    <t>상기 자산 중 자동차보험 가입대상 차량으로 판단되는 자산들은 부보제외하였으니 검토하시기 바랍니다.</t>
  </si>
  <si>
    <t>■ 건물_물가</t>
    <phoneticPr fontId="5" type="noConversion"/>
  </si>
  <si>
    <t>실제 사고발생시 다소 변동폭이 있을것으로 예상되오니 귀사에서 적절히 감안하여 가입함을 검토하시기 바랍니다.</t>
  </si>
  <si>
    <t xml:space="preserve">ESS(Energy Strorage System) 설비는 법령 및 약관 상의 '위험의 현저한 변경'에 해당될 수 있는 바, 귀사에서 부보하시는 재산 중 ESS 설비를 기 도입하여 보유 중 이거나 </t>
    <phoneticPr fontId="5" type="noConversion"/>
  </si>
  <si>
    <t>향후 도입하여 부보할 계획이 있으신 경우, 이를 당사에 별도로 즉시 통보하여 주시기 바랍니다.</t>
  </si>
  <si>
    <t>상기 자산 중 미술품(조형물 포함)자산의 경우 취득금액을 기초로 미평가하였으니 가입 함을 검토하시기 바랍니다.</t>
    <phoneticPr fontId="5" type="noConversion"/>
  </si>
  <si>
    <t>취득</t>
    <phoneticPr fontId="5" type="noConversion"/>
  </si>
  <si>
    <t>날짜</t>
    <phoneticPr fontId="5" type="noConversion"/>
  </si>
  <si>
    <t>년도</t>
    <phoneticPr fontId="5" type="noConversion"/>
  </si>
  <si>
    <t>취득</t>
    <phoneticPr fontId="5" type="noConversion"/>
  </si>
  <si>
    <t>날짜</t>
    <phoneticPr fontId="5" type="noConversion"/>
  </si>
  <si>
    <t>년도</t>
    <phoneticPr fontId="5" type="noConversion"/>
  </si>
  <si>
    <t>조경, 도로, 토지, 지하의 재물, 조형물, 식수, 지하수 등은 별도의 명시적인 합의가 없는 한 목적물에 발생한 손해에 대해 보상하지 않으므로,</t>
    <phoneticPr fontId="5" type="noConversion"/>
  </si>
  <si>
    <t>주1)</t>
    <phoneticPr fontId="5" type="noConversion"/>
  </si>
  <si>
    <t>주2)</t>
    <phoneticPr fontId="5" type="noConversion"/>
  </si>
  <si>
    <t>구분</t>
    <phoneticPr fontId="5" type="noConversion"/>
  </si>
  <si>
    <t>자산명</t>
    <phoneticPr fontId="5" type="noConversion"/>
  </si>
  <si>
    <t>교육연구시설</t>
  </si>
  <si>
    <t>국립생태원 본관(1동)</t>
  </si>
  <si>
    <t>철근콘크리트구조</t>
  </si>
  <si>
    <t>생태교육관(2동)</t>
  </si>
  <si>
    <t>철근콘크리트구조/철골조</t>
  </si>
  <si>
    <t>복원생태관(3동)</t>
  </si>
  <si>
    <t>문화및집회시설</t>
  </si>
  <si>
    <t>방문자센터(4동)</t>
    <phoneticPr fontId="81" type="noConversion"/>
  </si>
  <si>
    <t>에코리움(5동)</t>
    <phoneticPr fontId="81" type="noConversion"/>
  </si>
  <si>
    <t>철근콘크리트구조</t>
    <phoneticPr fontId="81" type="noConversion"/>
  </si>
  <si>
    <t>재배온실-8(연구용식물증식)-(6동)</t>
  </si>
  <si>
    <t>경량철골구조</t>
  </si>
  <si>
    <t>동식물관련시설</t>
    <phoneticPr fontId="81" type="noConversion"/>
  </si>
  <si>
    <t>재배온실-1(가+나형)-(7동)</t>
  </si>
  <si>
    <t>일반철골구조</t>
  </si>
  <si>
    <t>에코케어센터(8동)</t>
  </si>
  <si>
    <t>동식물관련시설</t>
  </si>
  <si>
    <t>격리포장시설(9동)</t>
    <phoneticPr fontId="81" type="noConversion"/>
  </si>
  <si>
    <t>교육연구시설</t>
    <phoneticPr fontId="81" type="noConversion"/>
  </si>
  <si>
    <t>방역차량보관창고(10동)</t>
    <phoneticPr fontId="81" type="noConversion"/>
  </si>
  <si>
    <t>일반철골구조</t>
    <phoneticPr fontId="81" type="noConversion"/>
  </si>
  <si>
    <t>하다람쉼터(6동-1)</t>
  </si>
  <si>
    <t>관리사무소</t>
  </si>
  <si>
    <t>운전자 쉼터</t>
  </si>
  <si>
    <t>개인하수처리시설관리동</t>
  </si>
  <si>
    <t>방문자숙소-1</t>
  </si>
  <si>
    <t>방문자숙소-2</t>
  </si>
  <si>
    <t>방문자숙소-3</t>
  </si>
  <si>
    <t>방문자숙소-4</t>
  </si>
  <si>
    <t>연구동물사육동</t>
  </si>
  <si>
    <t>양묘장 지원시설</t>
  </si>
  <si>
    <t>사슴사</t>
  </si>
  <si>
    <t>문화및집회시설</t>
    <phoneticPr fontId="81" type="noConversion"/>
  </si>
  <si>
    <t>팽나무광장매표소</t>
  </si>
  <si>
    <t>마을숲광장매표소</t>
  </si>
  <si>
    <t xml:space="preserve">하다람편의점 </t>
  </si>
  <si>
    <t xml:space="preserve">벽식조 </t>
  </si>
  <si>
    <t>하다람쉼터</t>
  </si>
  <si>
    <t>에코리움관리동</t>
  </si>
  <si>
    <t>전시동물사육동</t>
  </si>
  <si>
    <t>재배온실-2(다형)</t>
  </si>
  <si>
    <t>재배온실-3(라1형)</t>
  </si>
  <si>
    <t>재배온실-4(라2형)</t>
  </si>
  <si>
    <t>재배온실-5(배양토보관소)</t>
  </si>
  <si>
    <t>재배온실-6(비가림하우스)</t>
  </si>
  <si>
    <t>재배온실-7(식물폐기물보관소)</t>
  </si>
  <si>
    <t>창고 1</t>
  </si>
  <si>
    <t>창고 2</t>
  </si>
  <si>
    <t>목재칩보일러실</t>
    <phoneticPr fontId="81" type="noConversion"/>
  </si>
  <si>
    <t xml:space="preserve">방문자숙소-5(2동-5 ) </t>
  </si>
  <si>
    <t xml:space="preserve">교육연구시설 </t>
  </si>
  <si>
    <t>부29 -야외학습장</t>
    <phoneticPr fontId="81" type="noConversion"/>
  </si>
  <si>
    <t xml:space="preserve">일반철골구조 </t>
    <phoneticPr fontId="81" type="noConversion"/>
  </si>
  <si>
    <t>관람장</t>
    <phoneticPr fontId="81" type="noConversion"/>
  </si>
  <si>
    <t xml:space="preserve"> 창고</t>
    <phoneticPr fontId="81" type="noConversion"/>
  </si>
  <si>
    <t>동물배후시설</t>
  </si>
  <si>
    <t>창고시설</t>
    <phoneticPr fontId="81" type="noConversion"/>
  </si>
  <si>
    <t>장비보관소</t>
    <phoneticPr fontId="81" type="noConversion"/>
  </si>
  <si>
    <t xml:space="preserve">2012.07.31 </t>
  </si>
  <si>
    <t>2015.01.22</t>
  </si>
  <si>
    <t>2012.07.27</t>
  </si>
  <si>
    <t xml:space="preserve">2016.11.04 </t>
  </si>
  <si>
    <t>2018.11.09</t>
  </si>
  <si>
    <t>2020.02.14</t>
    <phoneticPr fontId="81" type="noConversion"/>
  </si>
  <si>
    <t>2016.01.19</t>
  </si>
  <si>
    <t xml:space="preserve">2013.06.19 </t>
  </si>
  <si>
    <t>2018.01.03.</t>
  </si>
  <si>
    <t>2019.09.16</t>
    <phoneticPr fontId="81" type="noConversion"/>
  </si>
  <si>
    <t>2019.12.16</t>
    <phoneticPr fontId="81" type="noConversion"/>
  </si>
  <si>
    <t>2017.07.26</t>
  </si>
  <si>
    <t>2019.12.30</t>
    <phoneticPr fontId="81" type="noConversion"/>
  </si>
  <si>
    <t>사슴생태원 관찰대</t>
  </si>
  <si>
    <t>야외식물부 사무실 뒷편</t>
  </si>
  <si>
    <t>신규(온실식물부)</t>
  </si>
  <si>
    <t>자산추가</t>
    <phoneticPr fontId="5" type="noConversion"/>
  </si>
  <si>
    <t>에코리움</t>
  </si>
  <si>
    <t>동</t>
    <phoneticPr fontId="5" type="noConversion"/>
  </si>
  <si>
    <t>층</t>
    <phoneticPr fontId="5" type="noConversion"/>
  </si>
  <si>
    <t>용 도</t>
    <phoneticPr fontId="5" type="noConversion"/>
  </si>
  <si>
    <t>취득</t>
    <phoneticPr fontId="5" type="noConversion"/>
  </si>
  <si>
    <t>금액</t>
    <phoneticPr fontId="5" type="noConversion"/>
  </si>
  <si>
    <t>방재실, 기계/전기실</t>
    <phoneticPr fontId="5" type="noConversion"/>
  </si>
  <si>
    <t>사무실, 연구실</t>
    <phoneticPr fontId="5" type="noConversion"/>
  </si>
  <si>
    <t>본관동 소계</t>
    <phoneticPr fontId="5" type="noConversion"/>
  </si>
  <si>
    <t>사무실</t>
    <phoneticPr fontId="5" type="noConversion"/>
  </si>
  <si>
    <t>사무실, 강당</t>
    <phoneticPr fontId="5" type="noConversion"/>
  </si>
  <si>
    <t>강의실, 식당</t>
    <phoneticPr fontId="5" type="noConversion"/>
  </si>
  <si>
    <t>생태교육관 소계</t>
    <phoneticPr fontId="5" type="noConversion"/>
  </si>
  <si>
    <t>기계실, 전기실</t>
    <phoneticPr fontId="5" type="noConversion"/>
  </si>
  <si>
    <t>실험실</t>
    <phoneticPr fontId="5" type="noConversion"/>
  </si>
  <si>
    <t>실험실</t>
    <phoneticPr fontId="5" type="noConversion"/>
  </si>
  <si>
    <t>복원생태관 소계</t>
    <phoneticPr fontId="5" type="noConversion"/>
  </si>
  <si>
    <t>기계실, 전기실</t>
    <phoneticPr fontId="5" type="noConversion"/>
  </si>
  <si>
    <t>전시실</t>
    <phoneticPr fontId="5" type="noConversion"/>
  </si>
  <si>
    <t>전시실, 식당</t>
    <phoneticPr fontId="5" type="noConversion"/>
  </si>
  <si>
    <t>방문자센터 소계</t>
    <phoneticPr fontId="5" type="noConversion"/>
  </si>
  <si>
    <t>동식물원</t>
    <phoneticPr fontId="5" type="noConversion"/>
  </si>
  <si>
    <t>동식물원, 카페테리아</t>
    <phoneticPr fontId="5" type="noConversion"/>
  </si>
  <si>
    <t>에코리움 소계</t>
    <phoneticPr fontId="5" type="noConversion"/>
  </si>
  <si>
    <t>휴게소</t>
    <phoneticPr fontId="5" type="noConversion"/>
  </si>
  <si>
    <t>사무실</t>
    <phoneticPr fontId="5" type="noConversion"/>
  </si>
  <si>
    <t>숙소, 창고</t>
    <phoneticPr fontId="5" type="noConversion"/>
  </si>
  <si>
    <t>숙소</t>
    <phoneticPr fontId="5" type="noConversion"/>
  </si>
  <si>
    <t>숙소</t>
    <phoneticPr fontId="5" type="noConversion"/>
  </si>
  <si>
    <t>숙소</t>
    <phoneticPr fontId="5" type="noConversion"/>
  </si>
  <si>
    <t>창고</t>
    <phoneticPr fontId="5" type="noConversion"/>
  </si>
  <si>
    <t>매표소, 화장실</t>
    <phoneticPr fontId="5" type="noConversion"/>
  </si>
  <si>
    <t>매표소, 화장실</t>
    <phoneticPr fontId="5" type="noConversion"/>
  </si>
  <si>
    <t>에코리움관리동</t>
    <phoneticPr fontId="5" type="noConversion"/>
  </si>
  <si>
    <t>전시동물사육동</t>
    <phoneticPr fontId="5" type="noConversion"/>
  </si>
  <si>
    <t>철골조 철골지붕틀 천막지붕</t>
    <phoneticPr fontId="5" type="noConversion"/>
  </si>
  <si>
    <t>재배온실3</t>
  </si>
  <si>
    <t>재배온실4</t>
  </si>
  <si>
    <t>창고1</t>
    <phoneticPr fontId="5" type="noConversion"/>
  </si>
  <si>
    <t>창고2</t>
    <phoneticPr fontId="5" type="noConversion"/>
  </si>
  <si>
    <t>목재칩보일러실</t>
    <phoneticPr fontId="5" type="noConversion"/>
  </si>
  <si>
    <t>보일러실</t>
    <phoneticPr fontId="5" type="noConversion"/>
  </si>
  <si>
    <t>재배온실5</t>
    <phoneticPr fontId="5" type="noConversion"/>
  </si>
  <si>
    <t>동물원</t>
    <phoneticPr fontId="5" type="noConversion"/>
  </si>
  <si>
    <t xml:space="preserve">일반철골구 조 </t>
  </si>
  <si>
    <t>물가지수적용(취득금액기준)</t>
  </si>
  <si>
    <t>부29 -야외학습장</t>
  </si>
  <si>
    <t>교육장</t>
  </si>
  <si>
    <t>창고</t>
  </si>
  <si>
    <t>관람장</t>
  </si>
  <si>
    <t>3</t>
  </si>
  <si>
    <t>5</t>
  </si>
  <si>
    <t>본관(1동)</t>
    <phoneticPr fontId="5" type="noConversion"/>
  </si>
  <si>
    <t>생태교육관(2동)</t>
    <phoneticPr fontId="5" type="noConversion"/>
  </si>
  <si>
    <t>복원생태관(3동)
(멸종위기종연구동)</t>
    <phoneticPr fontId="5" type="noConversion"/>
  </si>
  <si>
    <t>방문자센터(4동)</t>
    <phoneticPr fontId="5" type="noConversion"/>
  </si>
  <si>
    <t>에코리움(5동)
(생태체험관)</t>
    <phoneticPr fontId="5" type="noConversion"/>
  </si>
  <si>
    <t>재배온실-1(가+나형)-(7동)</t>
    <phoneticPr fontId="5" type="noConversion"/>
  </si>
  <si>
    <t>재배온실1</t>
  </si>
  <si>
    <t>재배온실2</t>
  </si>
  <si>
    <t>하다람쉼터(6동-1)</t>
    <phoneticPr fontId="5" type="noConversion"/>
  </si>
  <si>
    <t>미평가(계약자제시금액)</t>
    <phoneticPr fontId="5" type="noConversion"/>
  </si>
  <si>
    <t>주1)</t>
    <phoneticPr fontId="5" type="noConversion"/>
  </si>
  <si>
    <t>규격</t>
    <phoneticPr fontId="5" type="noConversion"/>
  </si>
  <si>
    <t>수량</t>
    <phoneticPr fontId="5" type="noConversion"/>
  </si>
  <si>
    <t>■  전시물품</t>
    <phoneticPr fontId="5" type="noConversion"/>
  </si>
  <si>
    <t>RACK</t>
  </si>
  <si>
    <t>POWER DISTRIBUTOR</t>
  </si>
  <si>
    <t>SENSOR</t>
  </si>
  <si>
    <t>근접식</t>
  </si>
  <si>
    <t>Media Player</t>
  </si>
  <si>
    <t>영상플레이어</t>
  </si>
  <si>
    <t>LED TV</t>
  </si>
  <si>
    <t>40" LED TV</t>
  </si>
  <si>
    <t>LED MONITOR BRACKET</t>
  </si>
  <si>
    <t>BRACKET</t>
  </si>
  <si>
    <t>SPEAKER</t>
  </si>
  <si>
    <t>SPEAKER 50W</t>
  </si>
  <si>
    <t>SPEAKER BRACKET</t>
  </si>
  <si>
    <t>SPEAKER BRACKET(고정형)</t>
  </si>
  <si>
    <t>LED MONITOR(32")</t>
  </si>
  <si>
    <t xml:space="preserve">SENSOR </t>
  </si>
  <si>
    <t xml:space="preserve">SHOW CONTROLLER </t>
  </si>
  <si>
    <t>제1상설주제전시관 - 전시운영부</t>
  </si>
  <si>
    <t xml:space="preserve">MEDIA SERVER </t>
  </si>
  <si>
    <t>12.6.14.</t>
  </si>
  <si>
    <t xml:space="preserve">GRAPHIC CARD </t>
  </si>
  <si>
    <t xml:space="preserve">MONITOR BRACKET </t>
  </si>
  <si>
    <t xml:space="preserve">MULTI SYNC PROGRAM </t>
  </si>
  <si>
    <t xml:space="preserve">DIGITAL VIDEO PLAYER </t>
  </si>
  <si>
    <t>LED MONITOR</t>
  </si>
  <si>
    <t xml:space="preserve">POWER AMP </t>
  </si>
  <si>
    <t xml:space="preserve">SPEAKER </t>
  </si>
  <si>
    <t xml:space="preserve">SLIDE CONTROLLER </t>
  </si>
  <si>
    <t xml:space="preserve">SLIDING SYSTEM </t>
  </si>
  <si>
    <t xml:space="preserve">LED MONITOR </t>
  </si>
  <si>
    <t xml:space="preserve">LCD </t>
  </si>
  <si>
    <t xml:space="preserve">TOUCH MONITOR </t>
  </si>
  <si>
    <t xml:space="preserve">선택 Switch </t>
  </si>
  <si>
    <t xml:space="preserve">LIGHT CONTROLLER </t>
  </si>
  <si>
    <t xml:space="preserve">GIGABIT HUB </t>
  </si>
  <si>
    <t xml:space="preserve">PDP </t>
  </si>
  <si>
    <t xml:space="preserve">LCD PROJECTOR </t>
  </si>
  <si>
    <t xml:space="preserve">OPTION LENS </t>
  </si>
  <si>
    <t xml:space="preserve">PROJECTOR 브라켓 </t>
  </si>
  <si>
    <t xml:space="preserve">PANDORA BOX(WARPING/Edge) </t>
  </si>
  <si>
    <t xml:space="preserve">PL STD(COOLUX) </t>
  </si>
  <si>
    <t xml:space="preserve">MM L.T(COOLUX) </t>
  </si>
  <si>
    <t xml:space="preserve">REMOCON </t>
  </si>
  <si>
    <t xml:space="preserve">DIMMER CONTROLLER </t>
  </si>
  <si>
    <t xml:space="preserve">샤막스크린 </t>
  </si>
  <si>
    <t xml:space="preserve">SYSTEM RACK </t>
  </si>
  <si>
    <t xml:space="preserve">POWER DISTRIBUTER </t>
  </si>
  <si>
    <t xml:space="preserve">PC MONITER </t>
  </si>
  <si>
    <t xml:space="preserve">POWER CONTROLLER </t>
  </si>
  <si>
    <t xml:space="preserve">통합 컨트롤 PROGRAM </t>
  </si>
  <si>
    <t xml:space="preserve">DISPLAY COMPUTER </t>
  </si>
  <si>
    <t xml:space="preserve">키보드슬라이드 </t>
  </si>
  <si>
    <t xml:space="preserve">브랭크 판넬 </t>
  </si>
  <si>
    <t xml:space="preserve">1H </t>
  </si>
  <si>
    <t xml:space="preserve">장비선반 </t>
  </si>
  <si>
    <t xml:space="preserve">3H </t>
  </si>
  <si>
    <t xml:space="preserve">IR 카메라 </t>
  </si>
  <si>
    <t>제2상설주제전시관-전시운영부</t>
  </si>
  <si>
    <t xml:space="preserve">DMX CONTROLLER </t>
  </si>
  <si>
    <t xml:space="preserve">WIND MACHINE </t>
  </si>
  <si>
    <t xml:space="preserve">FOG MACHINE </t>
  </si>
  <si>
    <t xml:space="preserve">LCD MONITOR </t>
  </si>
  <si>
    <t xml:space="preserve">PROJECTOR LAMP </t>
  </si>
  <si>
    <t xml:space="preserve">디지털액자 </t>
  </si>
  <si>
    <t xml:space="preserve">PC SPEAKER </t>
  </si>
  <si>
    <t>12.6.14</t>
  </si>
  <si>
    <t>LIGHT CONTROLLER</t>
  </si>
  <si>
    <t>TST-5100</t>
  </si>
  <si>
    <t>TOUCH SCREEN</t>
  </si>
  <si>
    <t>48cm</t>
  </si>
  <si>
    <t>COMPUTER</t>
  </si>
  <si>
    <t>CORE2 DUO</t>
  </si>
  <si>
    <t xml:space="preserve">WEB CAM </t>
  </si>
  <si>
    <t>USB</t>
  </si>
  <si>
    <t>PRINTER</t>
  </si>
  <si>
    <t>6*4 고속형</t>
  </si>
  <si>
    <t>CONTROL 프로그램</t>
  </si>
  <si>
    <t>IMAGE제작</t>
  </si>
  <si>
    <t>제작</t>
  </si>
  <si>
    <t>POWER BOARD</t>
  </si>
  <si>
    <t>PC내장 ON/OFF</t>
  </si>
  <si>
    <t>적외선</t>
  </si>
  <si>
    <t>PC INTERFACE CONTROLLER</t>
  </si>
  <si>
    <t>TST-90000</t>
  </si>
  <si>
    <t>영상재생프로그램</t>
  </si>
  <si>
    <t>DATA INTERFACE</t>
  </si>
  <si>
    <t>RGB SELECTOR</t>
  </si>
  <si>
    <t>3H</t>
  </si>
  <si>
    <t>140cm</t>
  </si>
  <si>
    <t>LCD MONITOR BRACKET</t>
  </si>
  <si>
    <t>벽부고정형</t>
  </si>
  <si>
    <t>영상현미경</t>
  </si>
  <si>
    <t>7형 TFT LCD</t>
  </si>
  <si>
    <t>음성안내기</t>
  </si>
  <si>
    <t>128M</t>
  </si>
  <si>
    <t>충전기</t>
  </si>
  <si>
    <t>감지센서</t>
  </si>
  <si>
    <t>에코랩  - 생태교육부</t>
  </si>
  <si>
    <t>SPEED DOME CAMERA</t>
  </si>
  <si>
    <t>SPD-3700</t>
  </si>
  <si>
    <t>SPEED DOME CAMERA HOUSING</t>
  </si>
  <si>
    <t>CAMERA POLE &amp; BASE</t>
  </si>
  <si>
    <t>Black IR LED 카메라</t>
  </si>
  <si>
    <t>UTP 영상/제어 송신기</t>
  </si>
  <si>
    <t>CUT-1100</t>
  </si>
  <si>
    <t>UTP 영상 수신기 (16채널)</t>
  </si>
  <si>
    <t>CUR-1816</t>
  </si>
  <si>
    <t>LCD MONITOR (19")</t>
  </si>
  <si>
    <t xml:space="preserve">SMT-1912 </t>
  </si>
  <si>
    <t>DLP PROJECTOR</t>
  </si>
  <si>
    <t>5000ANSI</t>
  </si>
  <si>
    <t>DLP PROJECTOR BRACKET</t>
  </si>
  <si>
    <t>천정고정형</t>
  </si>
  <si>
    <t>POWER AMP</t>
  </si>
  <si>
    <t>150W MONO</t>
  </si>
  <si>
    <t>50W</t>
  </si>
  <si>
    <t>RACK CABINET</t>
  </si>
  <si>
    <t>PA-111D</t>
  </si>
  <si>
    <t>전동스크린</t>
  </si>
  <si>
    <t>305cm</t>
  </si>
  <si>
    <t>운영Server</t>
  </si>
  <si>
    <t>HP DL380G7</t>
  </si>
  <si>
    <t>OS</t>
  </si>
  <si>
    <t>WinSvrStd 2008R2 SNGL OLP NL</t>
  </si>
  <si>
    <t>WinSvrCAL 2008 SNGL OLP NL CAL</t>
  </si>
  <si>
    <t>DBMS</t>
  </si>
  <si>
    <t>SQLSvrStd 2008R2 SNGL OLP NL</t>
  </si>
  <si>
    <t>SQLCAL 2008R2 SNGL OLP NL UsrCAL</t>
  </si>
  <si>
    <t>Vaccine</t>
  </si>
  <si>
    <t>V3Net for Windows Server 7.0</t>
  </si>
  <si>
    <t>서버랙</t>
  </si>
  <si>
    <t>KB/MOUSE외</t>
  </si>
  <si>
    <t>도서관리 프로그램</t>
  </si>
  <si>
    <t>내부검색용</t>
  </si>
  <si>
    <t>바코드 프린터</t>
  </si>
  <si>
    <t>라벨프린터</t>
  </si>
  <si>
    <t>바코드스캐너</t>
  </si>
  <si>
    <t>LCD MONITOR</t>
  </si>
  <si>
    <t>HUB</t>
  </si>
  <si>
    <t>5PORT</t>
  </si>
  <si>
    <t>LCD PROJECTOR</t>
  </si>
  <si>
    <t>3000ANSI</t>
  </si>
  <si>
    <t>전동리프트</t>
  </si>
  <si>
    <t>천정매립형</t>
  </si>
  <si>
    <t>INTERFACE CONTROLLER</t>
  </si>
  <si>
    <t>RS-232C</t>
  </si>
  <si>
    <t>DIGITAL VIDEO PLAYER</t>
  </si>
  <si>
    <t>139cm(55형)</t>
  </si>
  <si>
    <t>MONITOR BRACKET</t>
  </si>
  <si>
    <t>벽부형</t>
  </si>
  <si>
    <t>100W+100W</t>
  </si>
  <si>
    <t>CONTROL23</t>
  </si>
  <si>
    <t>LED MONITOR FRAME</t>
  </si>
  <si>
    <t>RS-232, Relay,I/O</t>
  </si>
  <si>
    <t>시네마서버</t>
  </si>
  <si>
    <t>3D시스템</t>
  </si>
  <si>
    <t>4D SEAT</t>
  </si>
  <si>
    <t>VSLK</t>
  </si>
  <si>
    <t>EFFECT BAR</t>
  </si>
  <si>
    <t>제작사양</t>
  </si>
  <si>
    <t>AIR COMPRESSOR</t>
  </si>
  <si>
    <t>AIR DEVICE</t>
  </si>
  <si>
    <t>WATER JET CONTROLLER</t>
  </si>
  <si>
    <t>AIR JET CONTROLLER</t>
  </si>
  <si>
    <t>VIBRATION CONTROLLER</t>
  </si>
  <si>
    <t>Dimming Controller , Digital 방식</t>
  </si>
  <si>
    <t>4초 , 4Kw</t>
  </si>
  <si>
    <t>4D 영상 시스템</t>
  </si>
  <si>
    <t>4D SEAT 모션프로그램</t>
  </si>
  <si>
    <t>실버 스크린</t>
  </si>
  <si>
    <t>350인치(16:9)</t>
  </si>
  <si>
    <t>프라이머리 렌즈</t>
  </si>
  <si>
    <t>전동 줌.포커스</t>
  </si>
  <si>
    <t>LAMP</t>
  </si>
  <si>
    <t>6KW</t>
  </si>
  <si>
    <t>프로젝터 받침대</t>
  </si>
  <si>
    <t>전용 받침대</t>
  </si>
  <si>
    <t>AUDIO MIXER</t>
  </si>
  <si>
    <t>Digital, 16CH</t>
  </si>
  <si>
    <t>DOLBY PROCESSOR</t>
  </si>
  <si>
    <t>CP750</t>
  </si>
  <si>
    <t xml:space="preserve"> - 확장용 ADAPTOR</t>
  </si>
  <si>
    <t>MAIN SPEAKER</t>
  </si>
  <si>
    <t>CENTER SPEAKER</t>
  </si>
  <si>
    <t>SUB WOOFER SPEAKER</t>
  </si>
  <si>
    <t>SURROUND SPEAKER</t>
  </si>
  <si>
    <t>Rear SPEAKER</t>
  </si>
  <si>
    <t>33H</t>
  </si>
  <si>
    <t>W/L MIC SYSTEM</t>
  </si>
  <si>
    <t>ANTENNA DISTRIBUTOR</t>
  </si>
  <si>
    <t xml:space="preserve"> - OUTDOOR ANTENNA</t>
  </si>
  <si>
    <t>DYNAMIC MICROPHONE</t>
  </si>
  <si>
    <t xml:space="preserve"> - MIC STAND(FLOOR)</t>
  </si>
  <si>
    <t>FLOOR TYPE</t>
  </si>
  <si>
    <t>C.D PLAYER</t>
  </si>
  <si>
    <t>DVD PLAYER</t>
  </si>
  <si>
    <t>27K</t>
  </si>
  <si>
    <t>AUTO BLOWER</t>
  </si>
  <si>
    <t>STEEL</t>
  </si>
  <si>
    <t>SYSTEM RACK</t>
  </si>
  <si>
    <t>19", 42H</t>
  </si>
  <si>
    <t>BLANK PANEL</t>
  </si>
  <si>
    <t>1H</t>
  </si>
  <si>
    <t>순찬전원공급기</t>
  </si>
  <si>
    <t>INTERGRATED CONTROLLER</t>
  </si>
  <si>
    <t>RS-232, TCP/IP</t>
  </si>
  <si>
    <t>CONTROL PROGRAM 개발</t>
  </si>
  <si>
    <t>통합컨트롤 프로그램</t>
  </si>
  <si>
    <t>CORE QUAD</t>
  </si>
  <si>
    <t>50cm(20형)</t>
  </si>
  <si>
    <t>Splash 바다 생물</t>
  </si>
  <si>
    <t>예림당</t>
  </si>
  <si>
    <t>자연사</t>
  </si>
  <si>
    <t>사이언스북스</t>
  </si>
  <si>
    <t>'12.6.14.</t>
  </si>
  <si>
    <t>가자! 신비한 남극과 북극을 찾아서</t>
  </si>
  <si>
    <t>교학사</t>
  </si>
  <si>
    <t>북극의 눈물</t>
  </si>
  <si>
    <t>MBC C&amp;I(MBC프로덕션)</t>
  </si>
  <si>
    <t>최후의 툰드라</t>
  </si>
  <si>
    <t>형설라이프</t>
  </si>
  <si>
    <t>생태와 환경</t>
  </si>
  <si>
    <t>라이프사이언스</t>
  </si>
  <si>
    <t>북한의 자연 생태계</t>
  </si>
  <si>
    <t>집문당</t>
  </si>
  <si>
    <t>과자, 내 아이를 해치는 달콤한 유혹</t>
  </si>
  <si>
    <t>국일미디어(국일출판사)</t>
  </si>
  <si>
    <t>밤의 제왕 수리부엉이</t>
  </si>
  <si>
    <t>궁리</t>
  </si>
  <si>
    <t>우리식물의 지리와 생태</t>
  </si>
  <si>
    <t>지오북</t>
  </si>
  <si>
    <t>야생 동물</t>
  </si>
  <si>
    <t>대원사</t>
  </si>
  <si>
    <t>한반도의 지붕 개마고원을 가다</t>
  </si>
  <si>
    <t>웅진주니어</t>
  </si>
  <si>
    <t>지리산 자연경관</t>
  </si>
  <si>
    <t>국립순천대학교지리산권문화연구원</t>
  </si>
  <si>
    <t>지의류는 무엇일까?</t>
  </si>
  <si>
    <t>세계지리를 보다 세트 - 전3권</t>
  </si>
  <si>
    <t>리베르스쿨</t>
  </si>
  <si>
    <t>백두산 식물생태</t>
  </si>
  <si>
    <t>예문당</t>
  </si>
  <si>
    <t>한국의 고산식물</t>
  </si>
  <si>
    <t>지구는 오늘도 바빠요!</t>
  </si>
  <si>
    <t>토토북</t>
  </si>
  <si>
    <t>과학선생님이 들려주는 지구 온난화 이야기</t>
  </si>
  <si>
    <t>일진사</t>
  </si>
  <si>
    <t>우리 땅 우리 생물</t>
  </si>
  <si>
    <t>멸종동물 얘기 좀 들어볼래?</t>
  </si>
  <si>
    <t>과학자와 어린이가 함께 파헤치는 지구 온난화</t>
  </si>
  <si>
    <t>두레아이들</t>
  </si>
  <si>
    <t>생태계와 기후변화</t>
  </si>
  <si>
    <t>한국생태학회</t>
  </si>
  <si>
    <t>세계의 기후 지도</t>
  </si>
  <si>
    <t>현실문화</t>
  </si>
  <si>
    <t>왜 열대는 죽음의 땅이 되었나</t>
  </si>
  <si>
    <t>미지북스</t>
  </si>
  <si>
    <t>기후가 사람을 공격한다</t>
  </si>
  <si>
    <t>푸른숲</t>
  </si>
  <si>
    <t>생태</t>
  </si>
  <si>
    <t>숲이 울창한 열대우림</t>
  </si>
  <si>
    <t>계림닷컴</t>
  </si>
  <si>
    <t>펭귄은 왜 날지 못하나요?</t>
  </si>
  <si>
    <t>다섯수레</t>
  </si>
  <si>
    <t>왜 펭귄은 북극곰과 함께 살 수 없을까?</t>
  </si>
  <si>
    <t>내인생의책</t>
  </si>
  <si>
    <t>세상의 모든 펭귄 이야기</t>
  </si>
  <si>
    <t>창비(창작과비평사)</t>
  </si>
  <si>
    <t>플러그를 뽑으면 지구가 아름답다</t>
  </si>
  <si>
    <t>북센스</t>
  </si>
  <si>
    <t>풀꽃 아저씨가 들려주는 우리 풀꽃 이야기</t>
  </si>
  <si>
    <t>우리교육</t>
  </si>
  <si>
    <t>아톰의 시대에서 코난의 시대로</t>
  </si>
  <si>
    <t>소년, 갯벌에서 길을 묻다</t>
  </si>
  <si>
    <t>뜨인돌</t>
  </si>
  <si>
    <t>산사의 숲, 가을을 부르다</t>
  </si>
  <si>
    <t>지성사</t>
  </si>
  <si>
    <t>빗물과 당신</t>
  </si>
  <si>
    <t>알마</t>
  </si>
  <si>
    <t>르몽드 환경 아틀라스</t>
  </si>
  <si>
    <t>한겨레출판</t>
  </si>
  <si>
    <t>강우근의 들꽃이야기</t>
  </si>
  <si>
    <t>메이데이</t>
  </si>
  <si>
    <t>희망의 경작</t>
  </si>
  <si>
    <t>도요새</t>
  </si>
  <si>
    <t>한반도 자연사 기행</t>
  </si>
  <si>
    <t>자연은 왜 이런 선택을 했을까</t>
  </si>
  <si>
    <t>이랑</t>
  </si>
  <si>
    <t>이케아 사람들은 왜 산으로 갔을까?</t>
  </si>
  <si>
    <t>살림Biz</t>
  </si>
  <si>
    <t>아파트키드 득구</t>
  </si>
  <si>
    <t>산지니</t>
  </si>
  <si>
    <t>생수, 그 치명적 유혹</t>
  </si>
  <si>
    <t>추수밭(청림출판)</t>
  </si>
  <si>
    <t>벽난로, 구들방을 데우다</t>
  </si>
  <si>
    <t>시골생활(도솔)</t>
  </si>
  <si>
    <t>물건 이야기</t>
  </si>
  <si>
    <t>김영사</t>
  </si>
  <si>
    <t>마을, 생태가 답이다</t>
  </si>
  <si>
    <t>검둥소</t>
  </si>
  <si>
    <t>동물을 먹는다는 것에 대하여</t>
  </si>
  <si>
    <t>민음사</t>
  </si>
  <si>
    <t>농부로부터</t>
  </si>
  <si>
    <t>우리가 지구를 착한 별로 만들거야</t>
  </si>
  <si>
    <t>명진출판사</t>
  </si>
  <si>
    <t>얘들아, DMZ에서 공을 차자!</t>
  </si>
  <si>
    <t>한울림어린이(한울림)</t>
  </si>
  <si>
    <t>생물다양성과 황해</t>
  </si>
  <si>
    <t>빨간 양털 조끼의 세계 여행</t>
  </si>
  <si>
    <t>미래를 여는 건축</t>
  </si>
  <si>
    <t>한눈에 펼쳐보는 자연 크로스 섹션</t>
  </si>
  <si>
    <t>진선아이</t>
  </si>
  <si>
    <t>생물 다양성</t>
  </si>
  <si>
    <t>다림</t>
  </si>
  <si>
    <t>초록맨 스퍼드, 지구를 구해 줘!</t>
  </si>
  <si>
    <t>비룡소</t>
  </si>
  <si>
    <t>초록지구를 만드는 환경지킴이들의 이야기</t>
  </si>
  <si>
    <t>노래하는 곤충도감</t>
  </si>
  <si>
    <t>부즈펌</t>
  </si>
  <si>
    <t>열두 달 환경 달력</t>
  </si>
  <si>
    <t>길벗스쿨</t>
  </si>
  <si>
    <t>어린이 먹을거리 구출 대작전!</t>
  </si>
  <si>
    <t>웃는돌고래</t>
  </si>
  <si>
    <t>한무영 교수가 들려주는 빗물의 비밀</t>
  </si>
  <si>
    <t>리젬</t>
  </si>
  <si>
    <t>지구 환경 보고서</t>
  </si>
  <si>
    <t>그린북</t>
  </si>
  <si>
    <t>둥글둥글 지구촌 환경 이야기</t>
  </si>
  <si>
    <t>풀빛</t>
  </si>
  <si>
    <t>녹색 지구를 만들어요</t>
  </si>
  <si>
    <t>주니어김영사</t>
  </si>
  <si>
    <t>내일은 맑음</t>
  </si>
  <si>
    <t>꿈꾸는사람들</t>
  </si>
  <si>
    <t>세계의 자연</t>
  </si>
  <si>
    <t>다른세상</t>
  </si>
  <si>
    <t>중국을 구한 참새 소녀</t>
  </si>
  <si>
    <t>자연에서 만난 시와 백과사전</t>
  </si>
  <si>
    <t>보물창고</t>
  </si>
  <si>
    <t>우리 집에 왜 왔니?</t>
  </si>
  <si>
    <t>꿈터</t>
  </si>
  <si>
    <t>우리 집 전기 도둑</t>
  </si>
  <si>
    <t>휴이넘</t>
  </si>
  <si>
    <t>우리 집 베란다에 방울토마토가 자라요</t>
  </si>
  <si>
    <t>살림어린이</t>
  </si>
  <si>
    <t>오늘 아침에 고래를 만났습니다</t>
  </si>
  <si>
    <t>책과콩나무</t>
  </si>
  <si>
    <t>아직 늦지 않았어요!</t>
  </si>
  <si>
    <t>휴먼어린이</t>
  </si>
  <si>
    <t>비교 : 기후 편</t>
  </si>
  <si>
    <t>봄.여름.가을.겨울 식물도감 + 곤충도감 세트 - 전2권</t>
  </si>
  <si>
    <t>무당벌레가 들려주는 텃밭 이야기</t>
  </si>
  <si>
    <t>철수와영희</t>
  </si>
  <si>
    <t>마틸드는 쓰레기 박사</t>
  </si>
  <si>
    <t>크레용하우스</t>
  </si>
  <si>
    <t>둠벙마을 되지빠귀 아이들 (책 + DVD 1장)</t>
  </si>
  <si>
    <t>보리</t>
  </si>
  <si>
    <t>내가 좋아하는 꽃</t>
  </si>
  <si>
    <t>호박꽃</t>
  </si>
  <si>
    <t>나무아이</t>
  </si>
  <si>
    <t>샘터사</t>
  </si>
  <si>
    <t>고래의 비밀</t>
  </si>
  <si>
    <t>봄나무</t>
  </si>
  <si>
    <t>개미가 고맙다고 했어</t>
  </si>
  <si>
    <t>행복한 주스나무</t>
  </si>
  <si>
    <t>갈대상자(찰리북)</t>
  </si>
  <si>
    <t>한 조각의 꿈</t>
  </si>
  <si>
    <t>파인앤굿</t>
  </si>
  <si>
    <t>지구를 위한 한 시간</t>
  </si>
  <si>
    <t>한솔수북(한솔교육)</t>
  </si>
  <si>
    <t>숲이 좋아요</t>
  </si>
  <si>
    <t>바우솔</t>
  </si>
  <si>
    <t>수달이 오던 날</t>
  </si>
  <si>
    <t>시공주니어</t>
  </si>
  <si>
    <t>소금꽃이 피었어요</t>
  </si>
  <si>
    <t>보림</t>
  </si>
  <si>
    <t>색깔을 보면 알 수 있어</t>
  </si>
  <si>
    <t>빨강이 나무에서 노래해요</t>
  </si>
  <si>
    <t>북극곰에게 냉장고를 보내야겠어</t>
  </si>
  <si>
    <t>봄을 찾은 할아버지</t>
  </si>
  <si>
    <t>한림출판사</t>
  </si>
  <si>
    <t>바가지꽃</t>
  </si>
  <si>
    <t>내가 보이니? 나는 누구일까?</t>
  </si>
  <si>
    <t>나무 도둑</t>
  </si>
  <si>
    <t>나무는 변신쟁이</t>
  </si>
  <si>
    <t>건물들이 휴가를 갔어요</t>
  </si>
  <si>
    <t>느림보</t>
  </si>
  <si>
    <t>거위 아빠</t>
  </si>
  <si>
    <t>포유류대도감</t>
  </si>
  <si>
    <t>주남저수지</t>
  </si>
  <si>
    <t>조류대도감</t>
  </si>
  <si>
    <t>자연 관찰 일기</t>
  </si>
  <si>
    <t>어류대도감</t>
  </si>
  <si>
    <t>야생동물 흔적 도감</t>
  </si>
  <si>
    <t>돌베개</t>
  </si>
  <si>
    <t>소로의 속삭임</t>
  </si>
  <si>
    <t>생명 곁에서 거닐다, 새</t>
  </si>
  <si>
    <t>불곰</t>
  </si>
  <si>
    <t>들녘</t>
  </si>
  <si>
    <t>바다생물 이름 풀이사전</t>
  </si>
  <si>
    <t>뜨거운 지구에서 살아남는 유쾌한 생활습관 77</t>
  </si>
  <si>
    <t>디지털 쓰레기</t>
  </si>
  <si>
    <t>팜파스</t>
  </si>
  <si>
    <t>다이고로야, 고마워</t>
  </si>
  <si>
    <t>작은씨앗</t>
  </si>
  <si>
    <t>뒷뚜르 이렁지의 하소연</t>
  </si>
  <si>
    <t>현암사</t>
  </si>
  <si>
    <t>나의 첫 여름</t>
  </si>
  <si>
    <t>나무 해설 도감</t>
  </si>
  <si>
    <t>진선북스(진선출판사)</t>
  </si>
  <si>
    <t>한반도 환경대재앙, 샨샤댐</t>
  </si>
  <si>
    <t>자연의 역습, 환경전염병</t>
  </si>
  <si>
    <t>책세상</t>
  </si>
  <si>
    <t>자연 그대로 먹어라</t>
  </si>
  <si>
    <t>조화로운삶(위즈덤하우스)</t>
  </si>
  <si>
    <t>인간 없는 세상</t>
  </si>
  <si>
    <t>랜덤하우스코리아</t>
  </si>
  <si>
    <t>아름다운 지구인 플래닛 워커</t>
  </si>
  <si>
    <t>살림</t>
  </si>
  <si>
    <t>습지와 인간</t>
  </si>
  <si>
    <t>대체에너지</t>
  </si>
  <si>
    <t>북스힐</t>
  </si>
  <si>
    <t>사막에 숲이 있다</t>
  </si>
  <si>
    <t>서해문집</t>
  </si>
  <si>
    <t>밥맛이 극락이구나</t>
  </si>
  <si>
    <t>샨티</t>
  </si>
  <si>
    <t>나무와 숲</t>
  </si>
  <si>
    <t>계명사</t>
  </si>
  <si>
    <t>겨울나무 쉽게 찾기</t>
  </si>
  <si>
    <t>천재지변 탐사학교</t>
  </si>
  <si>
    <t>청어람미디어</t>
  </si>
  <si>
    <t>지구별에서 함께 살아가기</t>
  </si>
  <si>
    <t>해나무</t>
  </si>
  <si>
    <t>세상에서 가장 재미있는 지구환경</t>
  </si>
  <si>
    <t>내가 먹는 것이 바로 나</t>
  </si>
  <si>
    <t>나루와 다리</t>
  </si>
  <si>
    <t>해성</t>
  </si>
  <si>
    <t>휘휘</t>
  </si>
  <si>
    <t>도깨비</t>
  </si>
  <si>
    <t>황사의 여행</t>
  </si>
  <si>
    <t>지구 함께 지켜요!</t>
  </si>
  <si>
    <t>대교출판</t>
  </si>
  <si>
    <t>하얀 휴지의 공포</t>
  </si>
  <si>
    <t>투발루에게 수영을 가르칠 걸 그랬어!</t>
  </si>
  <si>
    <t>미래아이(미래M&amp;B,미래엠앤비)</t>
  </si>
  <si>
    <t>출동! 지구수비대</t>
  </si>
  <si>
    <t>한겨레아이들</t>
  </si>
  <si>
    <t>초록 연못 구출 대작전</t>
  </si>
  <si>
    <t>찾았다! 갯벌 친구들</t>
  </si>
  <si>
    <t>길벗어린이</t>
  </si>
  <si>
    <t>지구 온난화의 비밀</t>
  </si>
  <si>
    <t>지구를 지켜라!</t>
  </si>
  <si>
    <t>주니어랜덤</t>
  </si>
  <si>
    <t>재활용도사 쫑이</t>
  </si>
  <si>
    <t>잠자리채는 집에 놔둬!</t>
  </si>
  <si>
    <t>자연의 색</t>
  </si>
  <si>
    <t>인어는 기름 바다에서도 숨을 쉴 수 있나요?</t>
  </si>
  <si>
    <t>우리나라 지리 이야기</t>
  </si>
  <si>
    <t>우장춘, 씨앗의 힘 씨앗의 희망</t>
  </si>
  <si>
    <t>우리 호랑이를 찾아서</t>
  </si>
  <si>
    <t>마루벌</t>
  </si>
  <si>
    <t>오늘은 지구 지키는 날!</t>
  </si>
  <si>
    <t>열두 달 지구이야기</t>
  </si>
  <si>
    <t>열두 달 나무 이야기</t>
  </si>
  <si>
    <t>우주 이야기</t>
  </si>
  <si>
    <t>해솔</t>
  </si>
  <si>
    <t>식물 이야기</t>
  </si>
  <si>
    <t>동물 이야기</t>
  </si>
  <si>
    <t>지구 이야기</t>
  </si>
  <si>
    <t>환경 이야기</t>
  </si>
  <si>
    <t>어린이가 꼭 알아야 할 쌀 이야기</t>
  </si>
  <si>
    <t>영교출판</t>
  </si>
  <si>
    <t>세상 보는 눈을 키워 주는 어린이 시사마당 5</t>
  </si>
  <si>
    <t>알록달록 과자의 비밀</t>
  </si>
  <si>
    <t>아기 여우 헬렌</t>
  </si>
  <si>
    <t>쓸모 있는 자원 쓰레기</t>
  </si>
  <si>
    <t>쓰레기의 행복한 여행</t>
  </si>
  <si>
    <t>사계절출판사</t>
  </si>
  <si>
    <t>쓰레기 왕국의 비밀</t>
  </si>
  <si>
    <t>파란자전거</t>
  </si>
  <si>
    <t>재미있는 환경 이야기</t>
  </si>
  <si>
    <t>가나출판사</t>
  </si>
  <si>
    <t>곤충의 사랑</t>
  </si>
  <si>
    <t>일공육사</t>
  </si>
  <si>
    <t>손에 잡히는 사회 교과서 01 - 우리 생활과 환경</t>
  </si>
  <si>
    <t>세상을 움직이는 힘 에너지</t>
  </si>
  <si>
    <t>세상에서 가장 아름다운 동물병원</t>
  </si>
  <si>
    <t>생태계의 보물창고 연못과 습지</t>
  </si>
  <si>
    <t>키다리</t>
  </si>
  <si>
    <t>생명이 숨 쉬는 숲</t>
  </si>
  <si>
    <t>푸른나무</t>
  </si>
  <si>
    <t>우리 행성 지구</t>
  </si>
  <si>
    <t>사막의 초록 왕국</t>
  </si>
  <si>
    <t>사람은 자연의 불량품이야</t>
  </si>
  <si>
    <t>아테나</t>
  </si>
  <si>
    <t>부뚜막 고양이의 오물딱 조물딱 환경 공책 1</t>
  </si>
  <si>
    <t>부뚜막 고양이의 오물딱 조물딱 환경 공책 2</t>
  </si>
  <si>
    <t>밥상에 오른 과학</t>
  </si>
  <si>
    <t>마지막 겨울</t>
  </si>
  <si>
    <t>뛰엄질과 풀쩍이</t>
  </si>
  <si>
    <t>재미마주</t>
  </si>
  <si>
    <t>딱 걸렸어, 마시멜로</t>
  </si>
  <si>
    <t>늘보 가족, 검은 바다로 가다!</t>
  </si>
  <si>
    <t>아이앤북(I&amp;BOOK)</t>
  </si>
  <si>
    <t>눈으로보고 귀로듣는 곤충 한살이(6권)장수풍뎅이/왕사마귀/사슴벌레/반딧불이/개미/무당벌레ㅔ</t>
  </si>
  <si>
    <t>사파리(언어세상.이퍼블릭)</t>
  </si>
  <si>
    <t>나비를 따라갔어요</t>
  </si>
  <si>
    <t>나비길 따라 나불나불</t>
  </si>
  <si>
    <t>꾸물 꼬물 지렁이를 키워봐</t>
  </si>
  <si>
    <t>꼬물꼬물 세균대왕 미생물이 지구를 지켜요</t>
  </si>
  <si>
    <t>깜짝! 과학이 이렇게 쉬웠어? 12</t>
  </si>
  <si>
    <t>김태정 선생님이 들려주는 우리 꽃 이야기</t>
  </si>
  <si>
    <t>기후야, 괜찮아?</t>
  </si>
  <si>
    <t>금발이 너무해</t>
  </si>
  <si>
    <t>극한 지역에서 만난 세계의 동물들</t>
  </si>
  <si>
    <t>곶자왈 아이들과 머털도사</t>
  </si>
  <si>
    <t>소나무</t>
  </si>
  <si>
    <t>곰이라고요, 곰!</t>
  </si>
  <si>
    <t>계수나무</t>
  </si>
  <si>
    <t>고릴라가 사라진다</t>
  </si>
  <si>
    <t>삼성당</t>
  </si>
  <si>
    <t>사슴벌레와 장수풍뎅이</t>
  </si>
  <si>
    <t>홍진P&amp;M</t>
  </si>
  <si>
    <t>나비의 천국 함평나비 대축제</t>
  </si>
  <si>
    <t>톡 씨앗이 터졌다</t>
  </si>
  <si>
    <t>태안 신두리 모래언덕에 핀 꽃</t>
  </si>
  <si>
    <t>큰가시고기 이야기</t>
  </si>
  <si>
    <t>잠자리 꽁꽁, 내 손 끝에 앉아라!</t>
  </si>
  <si>
    <t>작은 의자</t>
  </si>
  <si>
    <t>엄마를 기다려요</t>
  </si>
  <si>
    <t>쓰레기는 어디로 갔을까</t>
  </si>
  <si>
    <t>올벼</t>
  </si>
  <si>
    <t>신기한 애벌레 도감</t>
  </si>
  <si>
    <t>신기한 곤충 도감</t>
  </si>
  <si>
    <t>숲속에 누가 들어왔어요</t>
  </si>
  <si>
    <t>산짐승</t>
  </si>
  <si>
    <t>민물고기</t>
  </si>
  <si>
    <t>맛있는 들풀</t>
  </si>
  <si>
    <t>마가목의 봄 여름 가을 겨울</t>
  </si>
  <si>
    <t>도둑게야 어디 가니?</t>
  </si>
  <si>
    <t>난지도가 살아났어요</t>
  </si>
  <si>
    <t>나무 하나에</t>
  </si>
  <si>
    <t>나무</t>
  </si>
  <si>
    <t>베틀북</t>
  </si>
  <si>
    <t>겨울눈아 봄꽃들아</t>
  </si>
  <si>
    <t>검은 땅에 핀 초록빛 꿈</t>
  </si>
  <si>
    <t>희망의 밥상</t>
  </si>
  <si>
    <t>한국의 늪</t>
  </si>
  <si>
    <t>특징으로 보는 한반도 민물고기</t>
  </si>
  <si>
    <t>지구의 생명물의 위기</t>
  </si>
  <si>
    <t>시간과공간사</t>
  </si>
  <si>
    <t>지구가 정말 이상하다</t>
  </si>
  <si>
    <t>재미있는 바다 생물 이야기</t>
  </si>
  <si>
    <t>우리가 정말 알아야 할 우리 꽃 세밀화</t>
  </si>
  <si>
    <t>아빠 가려워</t>
  </si>
  <si>
    <t>청년사</t>
  </si>
  <si>
    <t>아름다운 우리 숲 찾아가기</t>
  </si>
  <si>
    <t>도솔</t>
  </si>
  <si>
    <t>숲 해설 아카데미</t>
  </si>
  <si>
    <t>국민대학교출판부</t>
  </si>
  <si>
    <t>세밀화로 그린 동물 흔적 도감</t>
  </si>
  <si>
    <t>새</t>
  </si>
  <si>
    <t>박종관 교수의 Let's go! 지리여행</t>
  </si>
  <si>
    <t>매미박사 이영준의 우리 매미 탐구</t>
  </si>
  <si>
    <t>과자, 내 아이를 해치는 달콤한 유혹 2</t>
  </si>
  <si>
    <t>기후의 역습</t>
  </si>
  <si>
    <t>금강의 민물고기</t>
  </si>
  <si>
    <t>고릴라는 핸드폰을 미워해</t>
  </si>
  <si>
    <t>365일 자연체험여행</t>
  </si>
  <si>
    <t>환경 사상과 운동</t>
  </si>
  <si>
    <t>다산출판사</t>
  </si>
  <si>
    <t>핸드메이드 라이프</t>
  </si>
  <si>
    <t>한국의 전통생태학 1</t>
  </si>
  <si>
    <t>팔방미인 이영미의 참하고 소박한 우리 밥상 이야기</t>
  </si>
  <si>
    <t>황금가지</t>
  </si>
  <si>
    <t>파티는 끝났다</t>
  </si>
  <si>
    <t>시공사</t>
  </si>
  <si>
    <t>토박이 곤충기</t>
  </si>
  <si>
    <t>초록의 공명</t>
  </si>
  <si>
    <t>삼인</t>
  </si>
  <si>
    <t>짱뚱이의 상추쌈 명상</t>
  </si>
  <si>
    <t>열림원</t>
  </si>
  <si>
    <t>지구환경과학</t>
  </si>
  <si>
    <t>지구를 치료하는 법</t>
  </si>
  <si>
    <t>북스토리</t>
  </si>
  <si>
    <t>자연을 담은 사계절 밥상</t>
  </si>
  <si>
    <t>얘들아 숲에서 놀자</t>
  </si>
  <si>
    <t>수목장, 에코-다잉의 세계</t>
  </si>
  <si>
    <t>문명의 붕괴</t>
  </si>
  <si>
    <t>늪을 헤매는 거대한 수레</t>
  </si>
  <si>
    <t>세계사</t>
  </si>
  <si>
    <t>강대인의 유기농 벼농사</t>
  </si>
  <si>
    <t>4천 년의 농부</t>
  </si>
  <si>
    <t>파브르 곤충기 1</t>
  </si>
  <si>
    <t>쓰레기로 보는 세상</t>
  </si>
  <si>
    <t>삼성경제연구소</t>
  </si>
  <si>
    <t>빙하, 거대한 과학의 나라</t>
  </si>
  <si>
    <t>불편한 진실</t>
  </si>
  <si>
    <t>좋은생각</t>
  </si>
  <si>
    <t>기후가 미친 걸까?</t>
  </si>
  <si>
    <t>민음인</t>
  </si>
  <si>
    <t>걸어다니는 부엉이들</t>
  </si>
  <si>
    <t>북하우스</t>
  </si>
  <si>
    <t>1% 당신은 그 안에 있습니까?</t>
  </si>
  <si>
    <t>창조문화</t>
  </si>
  <si>
    <t>할머니 농사일기</t>
  </si>
  <si>
    <t>풍뎅이 동쓰의 즐거운 꽃밭</t>
  </si>
  <si>
    <t>풀아 풀아 애기똥풀아</t>
  </si>
  <si>
    <t>푸른책들</t>
  </si>
  <si>
    <t>풀과 나무의 집</t>
  </si>
  <si>
    <t>철새지킴이 노빈손, 한강에 가다</t>
  </si>
  <si>
    <t>지식은 힘 - 환경</t>
  </si>
  <si>
    <t>알고 보면 더 재미있는 나무 이야기</t>
  </si>
  <si>
    <t>뜨인돌어린이</t>
  </si>
  <si>
    <t>이건 꿈일 뿐이야</t>
  </si>
  <si>
    <t>우리 한강에는 무엇이 살까?</t>
  </si>
  <si>
    <t>우리 숲의 딱따구리</t>
  </si>
  <si>
    <t>우리동네 숲에는 무엇이 살까?</t>
  </si>
  <si>
    <t>처음 만나는 나무이야기</t>
  </si>
  <si>
    <t>이비락</t>
  </si>
  <si>
    <t>안녕? 거꾸로여덟팔나비</t>
  </si>
  <si>
    <t>수많은 생명이 깃들어 사는 강</t>
  </si>
  <si>
    <t>송화네 산골 일기</t>
  </si>
  <si>
    <t>세계적 환경오염의 대사건들</t>
  </si>
  <si>
    <t>바른사</t>
  </si>
  <si>
    <t>살아 있는 자연</t>
  </si>
  <si>
    <t>사라지는 물고기</t>
  </si>
  <si>
    <t>백두산으로 날아간 된장잠자리</t>
  </si>
  <si>
    <t>반쪽이의 나무곤충 만들기</t>
  </si>
  <si>
    <t>반디야, 만나서 반가워</t>
  </si>
  <si>
    <t>영림카디널</t>
  </si>
  <si>
    <t>바다에서 태어났어요</t>
  </si>
  <si>
    <t>미안 미안해, 반달곰아</t>
  </si>
  <si>
    <t>물꼬 할머니의 물사랑</t>
  </si>
  <si>
    <t>무당벌레 아파트</t>
  </si>
  <si>
    <t>'똥'자 들어간 벌레들아</t>
  </si>
  <si>
    <t>똥 똥 귀한 똥</t>
  </si>
  <si>
    <t>두꺼비 논 이야기</t>
  </si>
  <si>
    <t>WHAT왓? 24 어미여우는 어떻게 새끼를 돌볼까요?</t>
  </si>
  <si>
    <t>왓스쿨(What School)</t>
  </si>
  <si>
    <t>WHAT왓? 23 회색곰 왑은 왜 사람을 싫어할까?</t>
  </si>
  <si>
    <t>도토리는 다 먹어</t>
  </si>
  <si>
    <t>나의 아름다운 늪</t>
  </si>
  <si>
    <t>나야, 제비야</t>
  </si>
  <si>
    <t>나무의 비밀</t>
  </si>
  <si>
    <t>나무 의사 큰손 할아버지</t>
  </si>
  <si>
    <t>꿈푸, 꿈비의 신나는 환경 탐험기</t>
  </si>
  <si>
    <t>동아시아</t>
  </si>
  <si>
    <t>꼬물꼬물 과학 이야기</t>
  </si>
  <si>
    <t>곰 아저씨의 딱새 육아일기</t>
  </si>
  <si>
    <t>산하</t>
  </si>
  <si>
    <t>갯벌, 무슨 일이 일어나고 있을까?</t>
  </si>
  <si>
    <t>개미귀신의 꿈</t>
  </si>
  <si>
    <t>창조아이</t>
  </si>
  <si>
    <t>물</t>
  </si>
  <si>
    <t>화분과 지렁이</t>
  </si>
  <si>
    <t>할아버지의 약속</t>
  </si>
  <si>
    <t>집 근처의 벌레들</t>
  </si>
  <si>
    <t>재활용 아저씨 고마워요</t>
  </si>
  <si>
    <t>요리조리 떠나는 자연 학습</t>
  </si>
  <si>
    <t>내 이름은 대서양</t>
  </si>
  <si>
    <t>겨울잠 자니?</t>
  </si>
  <si>
    <t>개구리와 뱀</t>
  </si>
  <si>
    <t>환경이 아프면 몸도 아프다</t>
  </si>
  <si>
    <t>나남출판</t>
  </si>
  <si>
    <t>현산어보를 찾아서 1</t>
  </si>
  <si>
    <t>초록문명론</t>
  </si>
  <si>
    <t>동녘</t>
  </si>
  <si>
    <t>집이 아프면 온 가족이 아프다</t>
  </si>
  <si>
    <t>청림출판</t>
  </si>
  <si>
    <t>지율, 숲에서 나오다</t>
  </si>
  <si>
    <t>도서출판 숲</t>
  </si>
  <si>
    <t>즐거운 불편</t>
  </si>
  <si>
    <t>달팽이</t>
  </si>
  <si>
    <t>제인 구달의 생명 사랑 십계명</t>
  </si>
  <si>
    <t>바다출판사</t>
  </si>
  <si>
    <t>우리꽃 답사기</t>
  </si>
  <si>
    <t>야생의 초원, 세렝게티</t>
  </si>
  <si>
    <t>식물의 살아남기</t>
  </si>
  <si>
    <t>숲</t>
  </si>
  <si>
    <t>세계의 환경도시를 가다</t>
  </si>
  <si>
    <t>선이골 외딴집 일곱 식구 이야기</t>
  </si>
  <si>
    <t>법정에 선 나무들</t>
  </si>
  <si>
    <t>아르케</t>
  </si>
  <si>
    <t>바보 이반의 산 이야기</t>
  </si>
  <si>
    <t>녹색세계사</t>
  </si>
  <si>
    <t>그물코</t>
  </si>
  <si>
    <t>나무처럼 산처럼</t>
  </si>
  <si>
    <t>산처럼</t>
  </si>
  <si>
    <t>나무처럼 산처럼 2</t>
  </si>
  <si>
    <t>나무 쉽게 찾기</t>
  </si>
  <si>
    <t>나는 매일 숲으로 출근한다</t>
  </si>
  <si>
    <t>게으른 산행</t>
  </si>
  <si>
    <t>0.6˚</t>
  </si>
  <si>
    <t>흐르는 강물 따라</t>
  </si>
  <si>
    <t>하늬와 함께 떠나는 물고기 여행</t>
  </si>
  <si>
    <t>통일의 싹이 자라는 숲</t>
  </si>
  <si>
    <t>참여로 여는 생태공동체</t>
  </si>
  <si>
    <t>지리산에서 보낸 산야초 효소 이야기</t>
  </si>
  <si>
    <t>이른아침</t>
  </si>
  <si>
    <t>지구를 구한 꿈틀이사우루스</t>
  </si>
  <si>
    <t>즐거운 생태학 교실</t>
  </si>
  <si>
    <t>제주도 자연생태 - 전5권</t>
  </si>
  <si>
    <t>자연의 속삭임</t>
  </si>
  <si>
    <t>꼬마이실</t>
  </si>
  <si>
    <t>우포늪</t>
  </si>
  <si>
    <t>울지 않는 늑대</t>
  </si>
  <si>
    <t>우리 곤충도감</t>
  </si>
  <si>
    <t>열려라! 물고기나라</t>
  </si>
  <si>
    <t>열려라! 꽃나라</t>
  </si>
  <si>
    <t>어린이가 정말 알아야 할 우리풀백과사전</t>
  </si>
  <si>
    <t>야, 발자국이다</t>
  </si>
  <si>
    <t>신나는 늪 탐험</t>
  </si>
  <si>
    <t>쉽게 찾는 수생식물</t>
  </si>
  <si>
    <t>광릉숲 이야기</t>
  </si>
  <si>
    <t>숨 쉬는 도시 꾸리찌바</t>
  </si>
  <si>
    <t>놀라운 벌레세상</t>
  </si>
  <si>
    <t>소금이 온다</t>
  </si>
  <si>
    <t>세밀화로 보는 곤충의 생활</t>
  </si>
  <si>
    <t>새만금, 네가 아프니 나도 아프다</t>
  </si>
  <si>
    <t>뿌웅~ 보리방귀</t>
  </si>
  <si>
    <t>벼가 자란다</t>
  </si>
  <si>
    <t>박사님과 떠나는 알쏭달쏭 나비여행</t>
  </si>
  <si>
    <t>바다에 간 공벌레</t>
  </si>
  <si>
    <t>중앙출판사(중앙미디어)</t>
  </si>
  <si>
    <t>바다로 간 큰밀잠자리</t>
  </si>
  <si>
    <t>푸른숲주니어</t>
  </si>
  <si>
    <t>바다로 간 가우디</t>
  </si>
  <si>
    <t>물은 어디서 왔을까?</t>
  </si>
  <si>
    <t>매미, 여름 내내 무슨 일이 있었을까?</t>
  </si>
  <si>
    <t>똥</t>
  </si>
  <si>
    <t>딱정벌레 왕국의 여행자</t>
  </si>
  <si>
    <t>노래하는 환경교실</t>
  </si>
  <si>
    <t>넌 어느 별에 살고 있니?</t>
  </si>
  <si>
    <t>국민서관</t>
  </si>
  <si>
    <t>나비 따라 나선 아이 나비가 되고</t>
  </si>
  <si>
    <t>나는 둥그배미야</t>
  </si>
  <si>
    <t>물고기 열하일기 -상</t>
  </si>
  <si>
    <t>다인아트</t>
  </si>
  <si>
    <t>물고기 열하일기 -하</t>
  </si>
  <si>
    <t>그래, 땅이 받아줍디까</t>
  </si>
  <si>
    <t>강</t>
  </si>
  <si>
    <t>그 섬에 무슨 일이 있었을까</t>
  </si>
  <si>
    <t>귀신골 송사리</t>
  </si>
  <si>
    <t>큰나(시와시학사)</t>
  </si>
  <si>
    <t>고사리야 어디 있냐?</t>
  </si>
  <si>
    <t>각시붕어가 장가 간대요</t>
  </si>
  <si>
    <t>가로수 밑에 꽃다지가 피었어요</t>
  </si>
  <si>
    <t>침묵의 봄</t>
  </si>
  <si>
    <t>에코리브르</t>
  </si>
  <si>
    <t>차라리 아이를 굶겨라</t>
  </si>
  <si>
    <t>작은 것이 아름답다</t>
  </si>
  <si>
    <t>문예출판사</t>
  </si>
  <si>
    <t>존 로빈스의 음식혁명</t>
  </si>
  <si>
    <t>육식의 종말</t>
  </si>
  <si>
    <t>우리는 너무 오래 숲을 떠나 있었다</t>
  </si>
  <si>
    <t>여기에 사는 즐거움</t>
  </si>
  <si>
    <t>아토피를 잡아라</t>
  </si>
  <si>
    <t>물의 위기</t>
  </si>
  <si>
    <t>세종연구원</t>
  </si>
  <si>
    <t>마흔에 밭을 일구다</t>
  </si>
  <si>
    <t>울림</t>
  </si>
  <si>
    <t>나를 부르는 숲</t>
  </si>
  <si>
    <t>동아일보사</t>
  </si>
  <si>
    <t>한강에서 만나는 새와 물고기</t>
  </si>
  <si>
    <t>피터의 바다</t>
  </si>
  <si>
    <t>정인출판사</t>
  </si>
  <si>
    <t>풀과 친구하기</t>
  </si>
  <si>
    <t>문학동네어린이</t>
  </si>
  <si>
    <t>최열 아저씨의 지구촌 환경 이야기 1</t>
  </si>
  <si>
    <t>최열 아저씨의 지구촌 환경 이야기 2</t>
  </si>
  <si>
    <t>지리산으로 간 반달곰</t>
  </si>
  <si>
    <t>고요아침</t>
  </si>
  <si>
    <t>지렁이 카로</t>
  </si>
  <si>
    <t>지구를 살리는 7가지 불가사의한 물건들</t>
  </si>
  <si>
    <t>저 푸름을 닮은 야생동물</t>
  </si>
  <si>
    <t>어떻게 지구를 구할까?</t>
  </si>
  <si>
    <t>아름다운 바다</t>
  </si>
  <si>
    <t>못생긴 열매가 더 맛있단다</t>
  </si>
  <si>
    <t>숲의 속삭임</t>
  </si>
  <si>
    <t>숲을 지킨 아이들</t>
  </si>
  <si>
    <t>생태기행 3</t>
  </si>
  <si>
    <t>당대</t>
  </si>
  <si>
    <t>생물의 애옥살이</t>
  </si>
  <si>
    <t>비 오는 날 또 만나자</t>
  </si>
  <si>
    <t>백가지 친구이야기</t>
  </si>
  <si>
    <t>호미</t>
  </si>
  <si>
    <t>반딧불이 똥구멍에서 빛이 나</t>
  </si>
  <si>
    <t>두산동아</t>
  </si>
  <si>
    <t>미산 계곡에 가면 만날 수 있어요</t>
  </si>
  <si>
    <t>마지막 거인</t>
  </si>
  <si>
    <t>디자인하우스</t>
  </si>
  <si>
    <t>녹색시민 구보 씨의 하루</t>
  </si>
  <si>
    <t>노빈손의 아마존 어드벤처</t>
  </si>
  <si>
    <t>누가 날 따라 다니지?</t>
  </si>
  <si>
    <t>함께읽는책</t>
  </si>
  <si>
    <t>뭐든지 할 수 있어!</t>
  </si>
  <si>
    <t>어디로 가는 거니?</t>
  </si>
  <si>
    <t>누가 누굴 먹는 거야!</t>
  </si>
  <si>
    <t>내 몸이 줄어들고 있어</t>
  </si>
  <si>
    <t>날아라 새들아</t>
  </si>
  <si>
    <t>나는 초록바다로 간다</t>
  </si>
  <si>
    <t>꿈의 도시 꾸리찌바</t>
  </si>
  <si>
    <t>녹색평론사</t>
  </si>
  <si>
    <t>그럼 오리너구리 자리는 어디지?</t>
  </si>
  <si>
    <t>주니어파랑새(파랑새어린이)</t>
  </si>
  <si>
    <t>곤충의 사생활 엿보기</t>
  </si>
  <si>
    <t>한국인의 환경문화</t>
  </si>
  <si>
    <t>신원문화사</t>
  </si>
  <si>
    <t>피어라 풀꽃</t>
  </si>
  <si>
    <t>춤추는 물고기</t>
  </si>
  <si>
    <t>육식, 건강을 망치고 세상을 망친다 1</t>
  </si>
  <si>
    <t>아름드리미디어</t>
  </si>
  <si>
    <t>쉽게 찾는 우리 곤충</t>
  </si>
  <si>
    <t>성서의 녹색 언어</t>
  </si>
  <si>
    <t>가톨릭출판사</t>
  </si>
  <si>
    <t>두루미</t>
  </si>
  <si>
    <t>놀이로 배우는 지구사랑</t>
  </si>
  <si>
    <t>양서원(박철용)</t>
  </si>
  <si>
    <t>초등학생이 가장 궁금해하는 새로운 환경이야기 30</t>
  </si>
  <si>
    <t>하늘을나는교실</t>
  </si>
  <si>
    <t>짱뚱이의 우리는 이렇게 놀았어요</t>
  </si>
  <si>
    <t>짱뚱이의 보고 싶은 친구들</t>
  </si>
  <si>
    <t>곤충의 비밀</t>
  </si>
  <si>
    <t>이런 공장은 싫어 (책 + DVD 1장)</t>
  </si>
  <si>
    <t>바빠요 바빠</t>
  </si>
  <si>
    <t>땅은 엄마야</t>
  </si>
  <si>
    <t>달려라! 미돌이</t>
  </si>
  <si>
    <t>WHAT왓? 3 다람다람, 다람쥐는 왜 겨울잠을 잘까?</t>
  </si>
  <si>
    <t>어, 기후가 왜 이래요?</t>
  </si>
  <si>
    <t>지구를 살리는 50가지 방법</t>
  </si>
  <si>
    <t>재미있는 물 이야기</t>
  </si>
  <si>
    <t>잡초는 없다</t>
  </si>
  <si>
    <t>우리가 정말 알아야 할 우리꽃 백가지 2</t>
  </si>
  <si>
    <t>우리가 정말 알아야 할 우리 새 백가지</t>
  </si>
  <si>
    <t>은어의 강</t>
  </si>
  <si>
    <t>우리가 정말 알아야 할 우리 나비 백가지</t>
  </si>
  <si>
    <t>쉽게 찾는 우리 곤충2 - 나비편</t>
  </si>
  <si>
    <t>쉽게 찾는 우리꽃 - 봄</t>
  </si>
  <si>
    <t>쉽게 찾는 우리꽃 - 가을 겨울</t>
  </si>
  <si>
    <t>한국의 갯벌</t>
  </si>
  <si>
    <t>병든 바다 병든 지구</t>
  </si>
  <si>
    <t>범우사</t>
  </si>
  <si>
    <t>떠도는 생태학</t>
  </si>
  <si>
    <t>범양사</t>
  </si>
  <si>
    <t>하늘로 날아간 집오리</t>
  </si>
  <si>
    <t>풀꽃과 친구가 되었어요</t>
  </si>
  <si>
    <t>어린이가 지구를 살리는 50가지 방법</t>
  </si>
  <si>
    <t>어린이 생태학 1</t>
  </si>
  <si>
    <t>세밀화로 그린 보리 어린이 식물도감</t>
  </si>
  <si>
    <t>세밀화로 그린 보리 어린이 동물도감</t>
  </si>
  <si>
    <t>비눗방울 기계</t>
  </si>
  <si>
    <t>명태선생님의 환경교실</t>
  </si>
  <si>
    <t>우리가 정말 알아야 할 우리 나무 백가지</t>
  </si>
  <si>
    <t>물속나라 1 : 숨은하늘의 싸움치들</t>
  </si>
  <si>
    <t>답게</t>
  </si>
  <si>
    <t>물속나라 2:푸른대왕거북을 찾아서</t>
  </si>
  <si>
    <t>곤충 박물관</t>
  </si>
  <si>
    <t>가우디의 바다</t>
  </si>
  <si>
    <t>여성신문사</t>
  </si>
  <si>
    <t>우리 민물고기 백가지</t>
  </si>
  <si>
    <t>환경과 건강</t>
  </si>
  <si>
    <t>성균관대학교출판부</t>
  </si>
  <si>
    <t>생태학</t>
  </si>
  <si>
    <t>미생물 생태학</t>
  </si>
  <si>
    <t>동화기술</t>
  </si>
  <si>
    <t>하천생태학 그리고 낙동강</t>
  </si>
  <si>
    <t>계명대학교출판부</t>
  </si>
  <si>
    <t>거미 생물학</t>
  </si>
  <si>
    <t>바이오사이언스</t>
  </si>
  <si>
    <t>야생동물 생태 관리학</t>
  </si>
  <si>
    <t>한반도의 나비</t>
  </si>
  <si>
    <t>자연과생태</t>
  </si>
  <si>
    <t>다육식물의 관리와 번식</t>
  </si>
  <si>
    <t>RGB</t>
  </si>
  <si>
    <t>자원식물학</t>
  </si>
  <si>
    <t>교보문고</t>
  </si>
  <si>
    <t>곤충사육법</t>
  </si>
  <si>
    <t>한림원</t>
  </si>
  <si>
    <t>우포늪의 식물군락</t>
  </si>
  <si>
    <t>플랑크톤 생태학</t>
  </si>
  <si>
    <t>생명의 원리</t>
  </si>
  <si>
    <t>설악산 식물생태도감</t>
  </si>
  <si>
    <t>식물형태학</t>
  </si>
  <si>
    <t>가시연꽃의 한살이</t>
  </si>
  <si>
    <t>공주대학교출판부</t>
  </si>
  <si>
    <t>토양생물학</t>
  </si>
  <si>
    <t>동국대학교출판부</t>
  </si>
  <si>
    <t>현대생태학</t>
  </si>
  <si>
    <t>교문사</t>
  </si>
  <si>
    <t>하늘의 제왕 맹금과 매사냥</t>
  </si>
  <si>
    <t>식물분류학</t>
  </si>
  <si>
    <t>신일북스</t>
  </si>
  <si>
    <t>생명과학과 세상</t>
  </si>
  <si>
    <t>식물 구조학 컬러 안내서</t>
  </si>
  <si>
    <t>월드사이언스</t>
  </si>
  <si>
    <t>Extreme Birds (Paperback)</t>
  </si>
  <si>
    <t>Firefly Books Ltd</t>
  </si>
  <si>
    <t>The Illustrated World Encyclopedia of Insects (Hardcover)</t>
  </si>
  <si>
    <t>Natl Book Network</t>
  </si>
  <si>
    <t>Among Giants Among Giants Among Giants: A Life with Whales a Life with Whales a Life with Whales (Hardcover)</t>
  </si>
  <si>
    <t>University of Chicago Press</t>
  </si>
  <si>
    <t>Wildlife Ecology and Management (5th, Paperback)</t>
  </si>
  <si>
    <t>Addison-Wesley</t>
  </si>
  <si>
    <t>Bird Bingo (Board Game, Hardcover)</t>
  </si>
  <si>
    <t>Chronicle Books Llc</t>
  </si>
  <si>
    <t>Safari (Hardcover)</t>
  </si>
  <si>
    <t>Workman Pub Co</t>
  </si>
  <si>
    <t>Birds of Paradise: Revealing the World's Most Extraordinary Birds (Hardcover)</t>
  </si>
  <si>
    <t>Random House Inc</t>
  </si>
  <si>
    <t>Citizens of the Sea (Hardcover)</t>
  </si>
  <si>
    <t>The New Encyclopedia of Snakes (Hardcover)</t>
  </si>
  <si>
    <t>Princeton University Press</t>
  </si>
  <si>
    <t>Waterfowl Identification (Spiral, Paperback)</t>
  </si>
  <si>
    <t>Stackpole Books</t>
  </si>
  <si>
    <t>The Encyclopedia of Animals (Hardcover)</t>
  </si>
  <si>
    <t>Univ of California Pr</t>
  </si>
  <si>
    <t>Reef Fish Identification (Paperback)</t>
  </si>
  <si>
    <t>New World Pubns Inc</t>
  </si>
  <si>
    <t>The Life Cycles of Butterflies (Paperback)</t>
  </si>
  <si>
    <t>Bat Ecology (Paperback)</t>
  </si>
  <si>
    <t>The Great White Bear (1st, Hardcover)</t>
  </si>
  <si>
    <t>Houghton Mifflin Harcourt</t>
  </si>
  <si>
    <t>Penguins of the World (2nd, Paperback)</t>
  </si>
  <si>
    <t>About Penguins (School and Library)</t>
  </si>
  <si>
    <t>Peachtree Pub Ltd</t>
  </si>
  <si>
    <t>Alligators and Crocodiles! (School and Library)</t>
  </si>
  <si>
    <t>Boyds Mills Pr</t>
  </si>
  <si>
    <t>Marine Environmental Biology and Conservation (Paperback)</t>
  </si>
  <si>
    <t>Jones &amp; Bartlett Learning</t>
  </si>
  <si>
    <t>Mangrove Swamps (Library Binding)</t>
  </si>
  <si>
    <t>Black Rabbit Books</t>
  </si>
  <si>
    <t>Rainforest (Hardcover)</t>
  </si>
  <si>
    <t>Mit Pr</t>
  </si>
  <si>
    <t>Forestry and Biodiversity (Paperback)</t>
  </si>
  <si>
    <t>Univ of Washington Pr</t>
  </si>
  <si>
    <t>Caribou (Paperback)</t>
  </si>
  <si>
    <t>Ingram Pub Services</t>
  </si>
  <si>
    <t>A Complete Guide to Arctic Wildlife (Paperback)</t>
  </si>
  <si>
    <t>Arctic Fox (Hardcover)</t>
  </si>
  <si>
    <t>Polar Lakes and Rivers (Paperback)</t>
  </si>
  <si>
    <t>Oxford Univ Pr</t>
  </si>
  <si>
    <t>'12.6.15.</t>
  </si>
  <si>
    <t>한국의 수생식물과 생활주변식물 도감</t>
  </si>
  <si>
    <t>자원식물보호연구회</t>
  </si>
  <si>
    <t>독버섯도감</t>
  </si>
  <si>
    <t>푸른행복</t>
  </si>
  <si>
    <t>내가 좋아하는 물새</t>
  </si>
  <si>
    <t>원색도감 허브 HERBS</t>
  </si>
  <si>
    <t>나방 애벌레 도감</t>
  </si>
  <si>
    <t>우리나라 천연기념물 도감 3</t>
  </si>
  <si>
    <t>클나무</t>
  </si>
  <si>
    <t>숲의 도감</t>
  </si>
  <si>
    <t>진선출판사</t>
  </si>
  <si>
    <t>양서 파충류 도감</t>
  </si>
  <si>
    <t>다육식물도감</t>
  </si>
  <si>
    <t>아카데미서적</t>
  </si>
  <si>
    <t>갯벌에서 만나요</t>
  </si>
  <si>
    <t>세밀화로 그린 곤충도감</t>
  </si>
  <si>
    <t>세밀화로 그린 보리 어린이 민물고기 도감</t>
  </si>
  <si>
    <t>내가 좋아하는 야생동물</t>
  </si>
  <si>
    <t>지피식물도감</t>
  </si>
  <si>
    <t>숲길</t>
  </si>
  <si>
    <t>세밀화로 그린 보리 어린이 새 도감</t>
  </si>
  <si>
    <t>세밀화로 그린 보리 어린이 약초도감</t>
  </si>
  <si>
    <t>한국의 약초 도감</t>
  </si>
  <si>
    <t>글로북스</t>
  </si>
  <si>
    <t>세밀화로 그린 갯벌 도감</t>
  </si>
  <si>
    <t>자연도감</t>
  </si>
  <si>
    <t>봄ㆍ여름ㆍ가을ㆍ겨울 곤충도감</t>
  </si>
  <si>
    <t>웅진 세밀화 동물도감</t>
  </si>
  <si>
    <t>주머니 속 나무 도감</t>
  </si>
  <si>
    <t>황소걸음</t>
  </si>
  <si>
    <t>공부가 되는 식물도감</t>
  </si>
  <si>
    <t>아름다운사람들</t>
  </si>
  <si>
    <t>곤충 생태 다큐 동화 1~3권 세트</t>
  </si>
  <si>
    <t>사파리</t>
  </si>
  <si>
    <t>네버랜드 생태 탐험 세트</t>
  </si>
  <si>
    <t>살아 있는 생태박물관 2</t>
  </si>
  <si>
    <t>채우리</t>
  </si>
  <si>
    <t>실험과 함께 읽는 어린이 생태학 1</t>
  </si>
  <si>
    <t>동물 식물 곤충 생태계</t>
  </si>
  <si>
    <t>지경사</t>
  </si>
  <si>
    <t>사계절</t>
  </si>
  <si>
    <t>DMZ 원정대</t>
  </si>
  <si>
    <t>한울림어린이</t>
  </si>
  <si>
    <t xml:space="preserve">생태계를 지키는 아이들을 위한 안내서 </t>
  </si>
  <si>
    <t>풀과바람</t>
  </si>
  <si>
    <t>갯벌 식물 도감</t>
  </si>
  <si>
    <t>수생식물 도감</t>
  </si>
  <si>
    <t>신나고 즐거운 생태체험 이야기</t>
  </si>
  <si>
    <t>박물관</t>
  </si>
  <si>
    <t>추워도 괜찮아!</t>
  </si>
  <si>
    <t>사계절 생태놀이 · 겨울</t>
  </si>
  <si>
    <t>사계절 생태놀이 · 가을</t>
  </si>
  <si>
    <t>살아 있는 생태박물관 1</t>
  </si>
  <si>
    <t>겨울눈이 들려주는 학교 숲 이야기</t>
  </si>
  <si>
    <t>쓰레기 아줌마와 샌디의 생태발자국</t>
  </si>
  <si>
    <t>사막을 지키는 영리한 녀석들</t>
  </si>
  <si>
    <t>세상모든책</t>
  </si>
  <si>
    <t>우리가 꼭 지켜야 할 벼</t>
  </si>
  <si>
    <t>내 이름은 제인 구달</t>
  </si>
  <si>
    <t>사계절 생태 도감</t>
  </si>
  <si>
    <t>수산동물의 생태</t>
  </si>
  <si>
    <t>동물대백과 17 : 동물의 생태</t>
  </si>
  <si>
    <t xml:space="preserve">설악산 식물생태도감 </t>
  </si>
  <si>
    <t>화학물질과 생태독성</t>
  </si>
  <si>
    <t>전통 마을숲의 생태계 서비스</t>
  </si>
  <si>
    <t>서울대학교출판부</t>
  </si>
  <si>
    <t>자연을 활용한 생태 조형 놀이</t>
  </si>
  <si>
    <t>창지사</t>
  </si>
  <si>
    <t>생태 관광론</t>
  </si>
  <si>
    <t>한올출판사</t>
  </si>
  <si>
    <t>전통마을 경관 요소들의 생태적 의미</t>
  </si>
  <si>
    <t>생태 수목도감</t>
  </si>
  <si>
    <t>광일문화사</t>
  </si>
  <si>
    <t>생태그림책 100선</t>
  </si>
  <si>
    <t>공동체</t>
  </si>
  <si>
    <t>생태공학</t>
  </si>
  <si>
    <t>보문당</t>
  </si>
  <si>
    <t>녹지생태학</t>
  </si>
  <si>
    <t>해양생물학</t>
  </si>
  <si>
    <t>생태 그림책으로 만나는 자연</t>
  </si>
  <si>
    <t>다음세대</t>
  </si>
  <si>
    <t>우리 풍토에 맞는 생태하천</t>
  </si>
  <si>
    <t>나무도시</t>
  </si>
  <si>
    <t>생태조사방법론</t>
  </si>
  <si>
    <t>어린이생태글방 - 전시운영부</t>
  </si>
  <si>
    <t>멸종생물을 깨워라 외 7종</t>
  </si>
  <si>
    <t>자연과학 등</t>
  </si>
  <si>
    <t>'16.6.16.</t>
  </si>
  <si>
    <t>연우와 함께하는 습지이야기 외 7종</t>
  </si>
  <si>
    <t>'16.6.29.</t>
  </si>
  <si>
    <t>꼭 알아야할 우리 바다이야기 외 7종</t>
  </si>
  <si>
    <t>'16.7.27.</t>
  </si>
  <si>
    <t>레오파드 게코 외 8종</t>
  </si>
  <si>
    <t>'16.8.31.</t>
  </si>
  <si>
    <t>가을에 핀 풀꽃 도감 외 6종</t>
  </si>
  <si>
    <t>'16.9.30.</t>
  </si>
  <si>
    <t>초등학생이 꼭 알아야 할 생체 모방 이야기 외 11종</t>
  </si>
  <si>
    <t>'16.11.1.</t>
  </si>
  <si>
    <t>북극곰 형제의 첫 모험 외 2종</t>
  </si>
  <si>
    <t>'16.12.14.</t>
  </si>
  <si>
    <t>지구온난화와 탄소배출권 외 9종</t>
  </si>
  <si>
    <t>'17.2.7.</t>
  </si>
  <si>
    <t>개굴개굴 프랭클린 외 8종</t>
  </si>
  <si>
    <t>'17.3.10.</t>
  </si>
  <si>
    <t>멀리서 온 귀한 손님 외 9종</t>
  </si>
  <si>
    <t>'17.4.11.</t>
  </si>
  <si>
    <t>식물의 정신세계 외 8종</t>
  </si>
  <si>
    <t>'17.5.4.</t>
  </si>
  <si>
    <t>하늘로 올라간 다람쥐 외 8종</t>
  </si>
  <si>
    <t>'17.6.13.</t>
  </si>
  <si>
    <t>보관장소</t>
    <phoneticPr fontId="5" type="noConversion"/>
  </si>
  <si>
    <t>취득년도확인요망</t>
    <phoneticPr fontId="5" type="noConversion"/>
  </si>
  <si>
    <t>S/W 부보제외</t>
    <phoneticPr fontId="5" type="noConversion"/>
  </si>
  <si>
    <t>S/W 부보제외</t>
    <phoneticPr fontId="5" type="noConversion"/>
  </si>
  <si>
    <t>미평가(조형물)</t>
    <phoneticPr fontId="5" type="noConversion"/>
  </si>
  <si>
    <t>주1)</t>
    <phoneticPr fontId="5" type="noConversion"/>
  </si>
  <si>
    <t>조경, 도로, 토지, 지하의 재물, 조형물, 담장, 식수, 지하수 등은 별도의 명시적인 합의가 없는 한 목적물에 발생한 손해에 대해 보상하지 않으므로,</t>
  </si>
  <si>
    <t>주2)</t>
    <phoneticPr fontId="5" type="noConversion"/>
  </si>
  <si>
    <t xml:space="preserve">ESS(Energy Strorage System) 설비는 법령 및 약관 상의 '위험의 현저한 변경'에 해당될 수 있는 바, 귀사에서 부보하시는 재산 중 ESS 설비를 기 도입하여 보유 중 이거나 </t>
    <phoneticPr fontId="5" type="noConversion"/>
  </si>
  <si>
    <t>주3)</t>
    <phoneticPr fontId="5" type="noConversion"/>
  </si>
  <si>
    <t>주4)</t>
    <phoneticPr fontId="5" type="noConversion"/>
  </si>
  <si>
    <t>상기 자산 중 취득금액이 5,000원/6,000원 등인 자산들은 실제취득금액을 확인하시기 바랍니다.</t>
    <phoneticPr fontId="5" type="noConversion"/>
  </si>
  <si>
    <t>주5)</t>
    <phoneticPr fontId="5" type="noConversion"/>
  </si>
  <si>
    <t>상기 자산 중 미술품(조형물 포함)자산의 경우 취득금액을 기초로 미평가하였으니 가입 함을 검토하시기 바랍니다.</t>
    <phoneticPr fontId="5" type="noConversion"/>
  </si>
  <si>
    <t>■  행정물품</t>
    <phoneticPr fontId="5" type="noConversion"/>
  </si>
  <si>
    <t>자산</t>
    <phoneticPr fontId="5" type="noConversion"/>
  </si>
  <si>
    <t>품명</t>
    <phoneticPr fontId="5" type="noConversion"/>
  </si>
  <si>
    <t>코드</t>
    <phoneticPr fontId="5" type="noConversion"/>
  </si>
  <si>
    <t>일반관리동(온실)1층</t>
  </si>
  <si>
    <t>Z0261752020071850828</t>
  </si>
  <si>
    <t>액정모니터, 컴트리, CT2401HEA, 60.5cm</t>
  </si>
  <si>
    <t>LCD패널또는모니터</t>
  </si>
  <si>
    <t>Z0261752020071850827</t>
  </si>
  <si>
    <t>일반관리동(야외식물)1층</t>
  </si>
  <si>
    <t>Z0261752020071850826</t>
  </si>
  <si>
    <t>일반관리동(동물)1층</t>
  </si>
  <si>
    <t>Z0261752020071850825</t>
  </si>
  <si>
    <t>Z0261752020071850824</t>
  </si>
  <si>
    <t>Z0261752020071850823</t>
  </si>
  <si>
    <t>에코리움2층</t>
  </si>
  <si>
    <t>Z0261752020071850822</t>
  </si>
  <si>
    <t>생태교육관1층</t>
  </si>
  <si>
    <t>Z0261752020071850821</t>
  </si>
  <si>
    <t>Z0261752020071850820</t>
  </si>
  <si>
    <t>본관3층_304</t>
  </si>
  <si>
    <t>Z0261752020071850819</t>
  </si>
  <si>
    <t>본관2층_211</t>
  </si>
  <si>
    <t>Z0261752020071850818</t>
  </si>
  <si>
    <t>본관2층_207</t>
  </si>
  <si>
    <t>Z0261752020071850817</t>
  </si>
  <si>
    <t>Z0261752020071850816</t>
  </si>
  <si>
    <t>본관2층_103</t>
  </si>
  <si>
    <t>Z0261752020071850815</t>
  </si>
  <si>
    <t>Z0261752020071850814</t>
  </si>
  <si>
    <t>본관1층_122</t>
  </si>
  <si>
    <t>Z0261752020071850813</t>
  </si>
  <si>
    <t>본관1층_103</t>
  </si>
  <si>
    <t>Z0261752020071850812</t>
  </si>
  <si>
    <t>Z0261752020071850811</t>
  </si>
  <si>
    <t>Z0261752020071850810</t>
  </si>
  <si>
    <t>본관1층_120</t>
  </si>
  <si>
    <t>Z0261752020071850809</t>
  </si>
  <si>
    <t>Z0261752020071850808</t>
  </si>
  <si>
    <t>Z0261752020071850807</t>
  </si>
  <si>
    <t>Z0261752020071850806</t>
  </si>
  <si>
    <t>데스크톱컴퓨터, 엠텍정보, DS971-2B10, Intel Core i7 9700(3.0GHz)</t>
  </si>
  <si>
    <t>데스크톱컴퓨터</t>
  </si>
  <si>
    <t>Z0261752020071850805</t>
  </si>
  <si>
    <t>Z0261752020071850804</t>
  </si>
  <si>
    <t>Z0261752020071850803</t>
  </si>
  <si>
    <t>Z0261752020071850802</t>
  </si>
  <si>
    <t>Z0261752020071850801</t>
  </si>
  <si>
    <t>Z0261752020071850800</t>
  </si>
  <si>
    <t>Z0261752020071850799</t>
  </si>
  <si>
    <t>Z0261752020071850798</t>
  </si>
  <si>
    <t>Z0261752020071850797</t>
  </si>
  <si>
    <t>Z0261752020071850796</t>
  </si>
  <si>
    <t>Z0261752020071850795</t>
  </si>
  <si>
    <t>Z0261752020071850794</t>
  </si>
  <si>
    <t>Z0261752020071850793</t>
  </si>
  <si>
    <t>Z0261752020071850792</t>
  </si>
  <si>
    <t>Z0261752020071850791</t>
  </si>
  <si>
    <t>Z0261752020071850790</t>
  </si>
  <si>
    <t>Z0261752020071850789</t>
  </si>
  <si>
    <t>Z0261752020071850788</t>
  </si>
  <si>
    <t>Z0261752020071850787</t>
  </si>
  <si>
    <t>Z0261752020071850786</t>
  </si>
  <si>
    <t>Z0261752020071850785</t>
  </si>
  <si>
    <t>본관207호</t>
  </si>
  <si>
    <t>Z0261752020071853190</t>
  </si>
  <si>
    <t>종이펀칭기또는바인딩기, Fellowes, CN/Helios60, 열제본기</t>
  </si>
  <si>
    <t>종이펀칭기또는바인딩기</t>
  </si>
  <si>
    <t>LMO연구팀_본관212호</t>
  </si>
  <si>
    <t>Z0261752020071850754</t>
  </si>
  <si>
    <t>피펫팅머신, Eppendorf, DE/3120000887</t>
  </si>
  <si>
    <t>수동식단채널공기치환형피페터</t>
  </si>
  <si>
    <t>Z0261752020071850753</t>
  </si>
  <si>
    <t>Z0261752020071850752</t>
  </si>
  <si>
    <t>충격식프린터, Ohaus, CN/SF40A</t>
  </si>
  <si>
    <t>도트매트릭스프린터</t>
  </si>
  <si>
    <t>Z0261752020071850751</t>
  </si>
  <si>
    <t>분석용전자저울, Ohaus, CN/PR223KR, 220g</t>
  </si>
  <si>
    <t>분석저울</t>
  </si>
  <si>
    <t>Z0261752020071850750</t>
  </si>
  <si>
    <t>소용돌이식진탕기, 자이로젠, AD-VM2, 3000rpm</t>
  </si>
  <si>
    <t>소용돌이식진탕기</t>
  </si>
  <si>
    <t>Z0261752020071850749</t>
  </si>
  <si>
    <t>Z0261752020071850748</t>
  </si>
  <si>
    <t>Z0261752020071850747</t>
  </si>
  <si>
    <t>미량원심분리기, 한일과학산업, Smart 13, 13500rpm(HI-SM-13/A2.0)</t>
  </si>
  <si>
    <t>미량원심분리기</t>
  </si>
  <si>
    <t>Z0261752020071850746</t>
  </si>
  <si>
    <t>Z0261752020071850745</t>
  </si>
  <si>
    <t>Z0261752020071850744</t>
  </si>
  <si>
    <t>미량원심분리기, 한일과학산업, Smart 13, 13500rpm(HI-SM-13/A0.2)</t>
  </si>
  <si>
    <t>Z0261752020071850743</t>
  </si>
  <si>
    <t>Z0261752020071850742</t>
  </si>
  <si>
    <t>Z0261752020071850741</t>
  </si>
  <si>
    <t>기념품점</t>
  </si>
  <si>
    <t>Z0261752020071850784</t>
  </si>
  <si>
    <t>냉난방기, 삼성전자, AP110RAPPBH1S, 냉방11/난방13.2kW, 직립형</t>
  </si>
  <si>
    <t>냉난방기</t>
  </si>
  <si>
    <t>Z0261752020071850783</t>
  </si>
  <si>
    <t>4D영상관</t>
  </si>
  <si>
    <t>Z0261752020071850782</t>
  </si>
  <si>
    <t>Z0261752020071850781</t>
  </si>
  <si>
    <t>에코리움 청소운영직 휴게실</t>
  </si>
  <si>
    <t>Z0261752020061847308</t>
  </si>
  <si>
    <t>레이저프린터, Canon, VN/imageCLASS LBP6293CdwKG, A4/21ppm/21ppm</t>
  </si>
  <si>
    <t>레이저프린터</t>
  </si>
  <si>
    <t>복원관 205호</t>
  </si>
  <si>
    <t>Z0261752020061847307</t>
  </si>
  <si>
    <t>액정모니터, 엘지전자, 43UN700, 107.9cm</t>
  </si>
  <si>
    <t>Z0261752020061847306</t>
  </si>
  <si>
    <t>Z0261752020061847305</t>
  </si>
  <si>
    <t>Precision 5820 Tower</t>
  </si>
  <si>
    <t>Z0261752020071850740</t>
  </si>
  <si>
    <t>냉장고, 그랜드우성, GWMD-740RFEC1, 600L</t>
  </si>
  <si>
    <t>냉장냉동겸용장치</t>
  </si>
  <si>
    <t>시설운영부 사무실</t>
  </si>
  <si>
    <t>Z0261752020061847304</t>
  </si>
  <si>
    <t>산업관리소프트웨어, 고려전산, EMS7(통합내역관리)프로그램</t>
  </si>
  <si>
    <t>산업제어소프트웨어</t>
  </si>
  <si>
    <t>본관224호</t>
  </si>
  <si>
    <t>Z0261752020071851968</t>
  </si>
  <si>
    <t>다기능복사기, Epson, ID/L1455, 흑백17/컬러8.3ipm</t>
  </si>
  <si>
    <t>다기능복사기</t>
  </si>
  <si>
    <t>본관117호</t>
  </si>
  <si>
    <t>Z0261752020071851966</t>
  </si>
  <si>
    <t>현미경용사진기, Leica microsystems, DE/DMC6200</t>
  </si>
  <si>
    <t>현미경용사진부착장치</t>
  </si>
  <si>
    <t>복원관 동물병원</t>
  </si>
  <si>
    <t>Z0261752020071850931</t>
  </si>
  <si>
    <t>응용과학용소프트웨어, Leica microsystems, CH/LAS Image Analysis</t>
  </si>
  <si>
    <t>해석또는과학소프트웨어</t>
  </si>
  <si>
    <t>Z0261752020071850930</t>
  </si>
  <si>
    <t>대물렌즈/ Obj.HC PL Fluotar 40x</t>
  </si>
  <si>
    <t>대물렌즈</t>
  </si>
  <si>
    <t>Z0261752020071850929</t>
  </si>
  <si>
    <t>대물렌즈/ Obj.HC PL Fluotar 4x</t>
  </si>
  <si>
    <t>본관212호</t>
  </si>
  <si>
    <t>Z0261752020061840682</t>
  </si>
  <si>
    <t>초저온냉동고, ULT-837</t>
  </si>
  <si>
    <t>실험실용초저온냉동고</t>
  </si>
  <si>
    <t>에코리움_에듀테인홀</t>
  </si>
  <si>
    <t>Z0261752020071850757</t>
  </si>
  <si>
    <t>히트펌프용실내기, 엘지전자, R-W145PT2S, 냉방14.5/난방16.3kW, 4방향천장형</t>
  </si>
  <si>
    <t>Z0261752020071850756</t>
  </si>
  <si>
    <t>에코리움_외벽</t>
  </si>
  <si>
    <t>Z0261752020071850755</t>
  </si>
  <si>
    <t>전기히트펌프, 엘지전자, RPUW101X9V, 냉방29.2/난방32.8kW</t>
  </si>
  <si>
    <t>열펌프</t>
  </si>
  <si>
    <t>일반관리동</t>
  </si>
  <si>
    <t>Z0261752020061840681</t>
  </si>
  <si>
    <t>냉장고, (OEM)엘지전자, B057W, 46L</t>
  </si>
  <si>
    <t>Z0261752020061840680</t>
  </si>
  <si>
    <t>공기청정기, 엘지전자, AS117DWE, 36.8m2,25W</t>
  </si>
  <si>
    <t>공기청정기</t>
  </si>
  <si>
    <t>Z0261752020061840679</t>
  </si>
  <si>
    <t>Z0261752020061840678</t>
  </si>
  <si>
    <t>Z0261752020061840677</t>
  </si>
  <si>
    <t>공기청정기, 엘지전자, AS309DWS, 100m2,55W</t>
  </si>
  <si>
    <t>Z0261752020061840676</t>
  </si>
  <si>
    <t>어린이생태글방</t>
  </si>
  <si>
    <t>Z0261752020061840675</t>
  </si>
  <si>
    <t>책소독기, 에버트리, EBS401, 4권</t>
  </si>
  <si>
    <t>책소독기</t>
  </si>
  <si>
    <t>복원생태관204호</t>
  </si>
  <si>
    <t>Z0261752020071853081</t>
  </si>
  <si>
    <t>작업용의자, 코아스, CHB1102KSMF, 655×640×1142~1262mm</t>
  </si>
  <si>
    <t>작업용의자</t>
  </si>
  <si>
    <t>Z0261752020071853080</t>
  </si>
  <si>
    <t>Z0261752020071853079</t>
  </si>
  <si>
    <t>Z0261752020071853078</t>
  </si>
  <si>
    <t>이동형파일서랍, 동연디자인, KNS3030T, 400×500×720mm, 3단</t>
  </si>
  <si>
    <t>이동형파일서랍</t>
  </si>
  <si>
    <t>Z0261752020071853077</t>
  </si>
  <si>
    <t>Z0261752020071853076</t>
  </si>
  <si>
    <t>Z0261752020071853075</t>
  </si>
  <si>
    <t>책상, 동연디자인, KND3016S, 1600×800×720mm</t>
  </si>
  <si>
    <t>책상</t>
  </si>
  <si>
    <t>Z0261752020071853074</t>
  </si>
  <si>
    <t>Z0261752020071853073</t>
  </si>
  <si>
    <t>Z0261752020071851967</t>
  </si>
  <si>
    <t>냉난방기, 오텍캐리어, CPV-Q132TA, 냉방5.2/난방6kW, 직립형</t>
  </si>
  <si>
    <t>양묘장 휴게실용 컨테이너</t>
  </si>
  <si>
    <t>Z0261752020071853208</t>
  </si>
  <si>
    <t>냉난방기, GD Midea Air-conditioning Equipment, CN/CSV-Q072CHI, 냉방1.41/난방1.82kW, 벽걸이형</t>
  </si>
  <si>
    <t>Z0261752020071853207</t>
  </si>
  <si>
    <t>양묘장 창고 옆</t>
  </si>
  <si>
    <t>Z0261752020071853206</t>
  </si>
  <si>
    <t>컨테이너하우스, 보령컨테이너, 국립생태원주문제작, 3×6×2.6m, 휴게실용</t>
  </si>
  <si>
    <t>컨테이너하우스</t>
  </si>
  <si>
    <t>Z0261752020071853205</t>
  </si>
  <si>
    <t>Z0261752020061840673</t>
  </si>
  <si>
    <t>진공청소기, 엘지전자, A9409P, 핸디/스틱형</t>
  </si>
  <si>
    <t>진공청소기</t>
  </si>
  <si>
    <t>Z0261752020061840672</t>
  </si>
  <si>
    <t>공기청정기, 엘지전자, AS120VSKA, 38.9㎡, 43W</t>
  </si>
  <si>
    <t>Z0261752020071853072</t>
  </si>
  <si>
    <t>액정모니터, (OEM)삼보컴퓨터, CN/6220VP, 60.4cm</t>
  </si>
  <si>
    <t>Z0261752020071853071</t>
  </si>
  <si>
    <t>Z0261752020071853070</t>
  </si>
  <si>
    <t>데스크톱컴퓨터, 삼보컴퓨터, DT170-G951-2BH, Intel Core i5 9500(3.0GHz)</t>
  </si>
  <si>
    <t>에코리움_1층_사무실</t>
  </si>
  <si>
    <t>Z0261752020071850780</t>
  </si>
  <si>
    <t>회의용탁자, 투템디자인, TCT0180, 1800×900×720mm</t>
  </si>
  <si>
    <t>회의용탁자</t>
  </si>
  <si>
    <t>Z0261752020071850779</t>
  </si>
  <si>
    <t>캐비닛, 월드퍼니처, WD-LNCCE9303, 800×390×1185mm</t>
  </si>
  <si>
    <t>캐비닛</t>
  </si>
  <si>
    <t>Z0261752020071850778</t>
  </si>
  <si>
    <t>Z0261752020071850777</t>
  </si>
  <si>
    <t>캐비닛, 월드퍼니처, WD-LNCCE9202, 800×390×820mm</t>
  </si>
  <si>
    <t>Z0261752020071850776</t>
  </si>
  <si>
    <t>작업용의자, 투템디자인, TDC-G0101, 570×620×1160mm</t>
  </si>
  <si>
    <t>Z0261752020071850775</t>
  </si>
  <si>
    <t>Z0261752020071850774</t>
  </si>
  <si>
    <t>Z0261752020071850773</t>
  </si>
  <si>
    <t>Z0261752020071850772</t>
  </si>
  <si>
    <t>Z0261752020071850771</t>
  </si>
  <si>
    <t>이동형파일서랍, 월드퍼니처, WD-CDU043, 404×550×610mm</t>
  </si>
  <si>
    <t>Z0261752020071850770</t>
  </si>
  <si>
    <t>Z0261752020071850769</t>
  </si>
  <si>
    <t>Z0261752020071850768</t>
  </si>
  <si>
    <t>Z0261752020071850767</t>
  </si>
  <si>
    <t>Z0261752020071850766</t>
  </si>
  <si>
    <t>책상, 투템디자인, TWD1600, 1600×1200×720mm</t>
  </si>
  <si>
    <t>Z0261752020071850765</t>
  </si>
  <si>
    <t>Z0261752020071850764</t>
  </si>
  <si>
    <t>Z0261752020071850763</t>
  </si>
  <si>
    <t>Z0261752020071850762</t>
  </si>
  <si>
    <t>보조책상, 투템디자인, TWAD0602, 600×1200×720mm</t>
  </si>
  <si>
    <t>보조책상</t>
  </si>
  <si>
    <t>Z0261752020071850761</t>
  </si>
  <si>
    <t>책상, 투템디자인, TWD1800, 1800×1200×720mm</t>
  </si>
  <si>
    <t>Z0261752020071853069</t>
  </si>
  <si>
    <t>캠코더, Gopro, MX/SPCC1(MAX), 1660만화소</t>
  </si>
  <si>
    <t>디지털캠코더또는비디오카메라</t>
  </si>
  <si>
    <t>Z0261752020071853068</t>
  </si>
  <si>
    <t>캠코더, Sony, CN/FDR-AX40, 829만화소</t>
  </si>
  <si>
    <t>Z0261752020051832203</t>
  </si>
  <si>
    <t>식물세포핵산추출도구, NP986</t>
  </si>
  <si>
    <t>식물세포핵산추출도구</t>
  </si>
  <si>
    <t>Z0261752020051832202</t>
  </si>
  <si>
    <t>중합효소연쇄반응 최적화장치, ProFlex 3*32</t>
  </si>
  <si>
    <t>중합효소연쇄반응(PCR)최적화제품</t>
  </si>
  <si>
    <t>생태교육관110호</t>
  </si>
  <si>
    <t>Z0261752020051832201</t>
  </si>
  <si>
    <t>노트북컴퓨터, 엘지전자, 17ZG990-VP75KN, Win10(Pro), I7-8565U</t>
  </si>
  <si>
    <t>노트북컴퓨터</t>
  </si>
  <si>
    <t>본관_스튜디오</t>
  </si>
  <si>
    <t>Z0261752020071853228</t>
  </si>
  <si>
    <t>DPA 지향성 마이크(스탠드) 2011C</t>
  </si>
  <si>
    <t>무선마이크장치</t>
  </si>
  <si>
    <t>Z0261752020071853227</t>
  </si>
  <si>
    <t>본관222호</t>
  </si>
  <si>
    <t>Z0261752020051832200</t>
  </si>
  <si>
    <t>Suntex Microprocessor Benchtop pH/mV/TEMP Meter Set</t>
  </si>
  <si>
    <t>전도도측정기</t>
  </si>
  <si>
    <t>본관211호</t>
  </si>
  <si>
    <t>Z0261752020051832199</t>
  </si>
  <si>
    <t>이동형 서랍장, (W)420X(D)570X620mm</t>
  </si>
  <si>
    <t>본관_144호</t>
  </si>
  <si>
    <t>Z0261752020051832198</t>
  </si>
  <si>
    <t>바코드 입력방식 이동형 POS 단말기와 듀얼모니터 세트</t>
  </si>
  <si>
    <t>결제단말기</t>
  </si>
  <si>
    <t>본관 방재실</t>
  </si>
  <si>
    <t>Z0261752020051832197</t>
  </si>
  <si>
    <t>삼성전자, 텔레비전(55인치), VN/UN55RU7100FXKR</t>
  </si>
  <si>
    <t>텔레비전</t>
  </si>
  <si>
    <t>Z0261752020051832196</t>
  </si>
  <si>
    <t>Z0261752020051832195</t>
  </si>
  <si>
    <t>본관120호</t>
  </si>
  <si>
    <t>Z0261752020061847323</t>
  </si>
  <si>
    <t>삼보컴퓨터, CN/6820V, 68.6cm</t>
  </si>
  <si>
    <t>Z0261752020061847322</t>
  </si>
  <si>
    <t>Z0261752020061847321</t>
  </si>
  <si>
    <t>삼보컴퓨터, DT170-G971-3DI</t>
  </si>
  <si>
    <t>Z0261752020051832194</t>
  </si>
  <si>
    <t>액정모니터, 삼보컴퓨터, CN/5400L, 54.61cm</t>
  </si>
  <si>
    <t>Z0261752020071853067</t>
  </si>
  <si>
    <t>GPS, Garmin, TW/GPSMAP 64s, 12채널</t>
  </si>
  <si>
    <t>GPS수신기</t>
  </si>
  <si>
    <t>Z0261752020071853066</t>
  </si>
  <si>
    <t>본관 남직원 휴게실</t>
  </si>
  <si>
    <t>Z0261752020051832193</t>
  </si>
  <si>
    <t>침대틀과 매트릭스, 1200*2100*850(SS)</t>
  </si>
  <si>
    <t>침대</t>
  </si>
  <si>
    <t>에코리움 1층 휴게실</t>
  </si>
  <si>
    <t>Z0261752020051832192</t>
  </si>
  <si>
    <t>생태교육관 대강당 로비</t>
  </si>
  <si>
    <t>Z0261752020051832191</t>
  </si>
  <si>
    <t>텔레비전, 엘지전자, 55UM7820KNA, LED, 138cm</t>
  </si>
  <si>
    <t>에코리움 방재실</t>
  </si>
  <si>
    <t>Z0261752020051832190</t>
  </si>
  <si>
    <t>텔레비전, 엘지전자, 43UM7820KNA, LED, 107cm</t>
  </si>
  <si>
    <t>Z0261752020051832189</t>
  </si>
  <si>
    <t>데스크톱컴퓨터, 에이텍, A9TB-7VGB, Intel i7 9700(3.0GHz)</t>
  </si>
  <si>
    <t>Z0261752020051832188</t>
  </si>
  <si>
    <t>Z0261752020051832187</t>
  </si>
  <si>
    <t>Z0261752020051832186</t>
  </si>
  <si>
    <t>Z0261752020051832185</t>
  </si>
  <si>
    <t>Z0261752020051832184</t>
  </si>
  <si>
    <t>본관122호</t>
  </si>
  <si>
    <t>Z0261752020071853185</t>
  </si>
  <si>
    <t>컴퓨터본체보관장, 코아스, MCA001, 400×620×640mm</t>
  </si>
  <si>
    <t>컴퓨터본체보관장및받침대</t>
  </si>
  <si>
    <t>Z0261752020071853184</t>
  </si>
  <si>
    <t>사물함, 코아스, G-WVF6411IL/R, 600×400×1659mm</t>
  </si>
  <si>
    <t>로커</t>
  </si>
  <si>
    <t>Z0261752020071853183</t>
  </si>
  <si>
    <t>캐비닛, 코아스, G-CVF8611I, 800×400×2355mm</t>
  </si>
  <si>
    <t>Z0261752020071853182</t>
  </si>
  <si>
    <t>Z0261752020071853181</t>
  </si>
  <si>
    <t>Z0261752020071853180</t>
  </si>
  <si>
    <t>전시운영부 사무실</t>
  </si>
  <si>
    <t>Z0261752020061847320</t>
  </si>
  <si>
    <t>전자복사기, (OEM)신도리코, CN/CM4091, 흑백/컬러45cpm</t>
  </si>
  <si>
    <t>복사기</t>
  </si>
  <si>
    <t>Z0261752020071851965</t>
  </si>
  <si>
    <t>액정모니터, (OEM)삼성전자, CN/LC32H711QEKXKR, 80cm</t>
  </si>
  <si>
    <t>Z0261752020071851964</t>
  </si>
  <si>
    <t>Z0261752020071851963</t>
  </si>
  <si>
    <t>액정모니터, (OEM)레드스톤시스템, CN/RDS-270HV, 68.6cm</t>
  </si>
  <si>
    <t>Z0261752020071851962</t>
  </si>
  <si>
    <t>Z0261752020071851961</t>
  </si>
  <si>
    <t>Z0261752020071851960</t>
  </si>
  <si>
    <t>Z0261752020071851959</t>
  </si>
  <si>
    <t>Z0261752020071851958</t>
  </si>
  <si>
    <t>Z0261752020071851957</t>
  </si>
  <si>
    <t>본관225호</t>
  </si>
  <si>
    <t>Z0261752020051832183</t>
  </si>
  <si>
    <t>책장, 대우가구, DWI-107S, 960x562x2207mm, 어린이용</t>
  </si>
  <si>
    <t>책장</t>
  </si>
  <si>
    <t>Z0261752020051832182</t>
  </si>
  <si>
    <t>Z0261752020051832181</t>
  </si>
  <si>
    <t>Z0261752020051832180</t>
  </si>
  <si>
    <t>하다람놀이터_의무실</t>
  </si>
  <si>
    <t>Z0261752020061847319</t>
  </si>
  <si>
    <t>가정용전자레인지, 인아, IMD-F251Z, 25L</t>
  </si>
  <si>
    <t>가정용전자레인지</t>
  </si>
  <si>
    <t>본관201호</t>
  </si>
  <si>
    <t>Z0261752020051832179</t>
  </si>
  <si>
    <t>공기청청기, 삼성전자, AX54R7020WDD</t>
  </si>
  <si>
    <t>복원관204호_환경영향평가팀</t>
  </si>
  <si>
    <t>Z0261752020051832178</t>
  </si>
  <si>
    <t>매빅 2 프로</t>
  </si>
  <si>
    <t>무인비행기</t>
  </si>
  <si>
    <t>Z0261752020051832177</t>
  </si>
  <si>
    <t>방문자센터_사무실</t>
  </si>
  <si>
    <t>Z0261752020061847318</t>
  </si>
  <si>
    <t>냉난방기, 엘지전자, SW09B9JWAS, 냉방3.6/난방4.3kW, 벽걸이형</t>
  </si>
  <si>
    <t>Z0261752020061847317</t>
  </si>
  <si>
    <t>책상, 삼원가구, SW-108K, 1600×1200×720mm</t>
  </si>
  <si>
    <t>Z0261752020061847316</t>
  </si>
  <si>
    <t>Z0261752020061847315</t>
  </si>
  <si>
    <t>Z0261752020061847314</t>
  </si>
  <si>
    <t>양묘장창고</t>
  </si>
  <si>
    <t>Z0261752020051832176</t>
  </si>
  <si>
    <t>삼성전자 S24F352 모니터</t>
  </si>
  <si>
    <t>Z0261752020051832175</t>
  </si>
  <si>
    <t>녹화기 4CH, ENR-F400POE_V2</t>
  </si>
  <si>
    <t>디지털비디오레코더</t>
  </si>
  <si>
    <t>Z0261752020051832174</t>
  </si>
  <si>
    <t>DIS 210메가픽셀 IP 적외선 카메라, EGPIS-IP2024HDBIR</t>
  </si>
  <si>
    <t>보안용카메라</t>
  </si>
  <si>
    <t>Z0261752020051832173</t>
  </si>
  <si>
    <t>Z0261752020051832172</t>
  </si>
  <si>
    <t>Z0261752020051832171</t>
  </si>
  <si>
    <t>생태안전연구실 LMO연구팀</t>
  </si>
  <si>
    <t>Z0261752020051832170</t>
  </si>
  <si>
    <t>토양온도수분측정장비, U30-NRC-10-S100 Package</t>
  </si>
  <si>
    <t>자료수집장치</t>
  </si>
  <si>
    <t>생태모방연구팀_본관120호</t>
  </si>
  <si>
    <t>Z0261752020051832169</t>
  </si>
  <si>
    <t>데스크톱컴퓨터, TD200-GCR33S1V1M1, intel i7 9700(3.0GHz)</t>
  </si>
  <si>
    <t>Z0261752020051832168</t>
  </si>
  <si>
    <t>Z0261752020051832167</t>
  </si>
  <si>
    <t>Z0261752020051832166</t>
  </si>
  <si>
    <t>Z0261752020051832165</t>
  </si>
  <si>
    <t>Z0261752020051832164</t>
  </si>
  <si>
    <t>Z0261752020051832163</t>
  </si>
  <si>
    <t>Z0261752020051832162</t>
  </si>
  <si>
    <t>에코리움 수조관리실</t>
  </si>
  <si>
    <t>Z0261752020071850760</t>
  </si>
  <si>
    <t>세탁물건조기, 엘지전자, RH14WNB, 14kg</t>
  </si>
  <si>
    <t>가정용세탁기</t>
  </si>
  <si>
    <t>Z0261752020071850759</t>
  </si>
  <si>
    <t>가정용세탁기, 엘지전자, VN/F18WDAU, 세탁18kg</t>
  </si>
  <si>
    <t>본관218호</t>
  </si>
  <si>
    <t>Z0261752020051832140</t>
  </si>
  <si>
    <t>250℃ 열풍건조기(기본형) 54L, SH-DO-54FGB</t>
  </si>
  <si>
    <t>건조캐비닛또는오븐</t>
  </si>
  <si>
    <t>본관_120호_생태모방연구팀</t>
  </si>
  <si>
    <t>Z0261752020051829856</t>
  </si>
  <si>
    <t>카메라용렌즈, Sony, CN/SEL24240</t>
  </si>
  <si>
    <t>카메라용렌즈또는카메라용필터</t>
  </si>
  <si>
    <t>Z0261752020051829855</t>
  </si>
  <si>
    <t>디지털카메라, Sony, CN/ILCE-6600M, 2420만화소</t>
  </si>
  <si>
    <t>디지털카메라</t>
  </si>
  <si>
    <t>야외식재지</t>
  </si>
  <si>
    <t>Z0261752020051832139</t>
  </si>
  <si>
    <t>동력예취기, 북성공업, GB435S, 35.8㎤, 배부식</t>
  </si>
  <si>
    <t>예취기</t>
  </si>
  <si>
    <t>Z0261752020051832138</t>
  </si>
  <si>
    <t>Z0261752020051832137</t>
  </si>
  <si>
    <t>Z0261752020051832136</t>
  </si>
  <si>
    <t>Z0261752020051832135</t>
  </si>
  <si>
    <t>Z0261752020051832134</t>
  </si>
  <si>
    <t>Z0261752020051832133</t>
  </si>
  <si>
    <t>Z0261752020051832132</t>
  </si>
  <si>
    <t>Z0261752020051832131</t>
  </si>
  <si>
    <t>Z0261752020051832130</t>
  </si>
  <si>
    <t>Z0261752020071853179</t>
  </si>
  <si>
    <t>텔레비전, 엘지전자, 65UM7800ENA, LED, 163cm</t>
  </si>
  <si>
    <t>Z0261752020071853178</t>
  </si>
  <si>
    <t>Z0261752020071853177</t>
  </si>
  <si>
    <t>시설운영부 방재실(에코리움)</t>
  </si>
  <si>
    <t>Z0261752020051829627</t>
  </si>
  <si>
    <t>레이저프린터, Canon, VN/imageCLASS LBP6291CwKG, A4/18ppm/18ppm</t>
  </si>
  <si>
    <t>Z0261752020051829626</t>
  </si>
  <si>
    <t>문서세단기, 정신, 1129C, 300mm</t>
  </si>
  <si>
    <t>문서세단기및보조용품</t>
  </si>
  <si>
    <t>복원생태관</t>
  </si>
  <si>
    <t>Z0261752020011744139</t>
  </si>
  <si>
    <t>액정모니터, (OEM)대우루컴즈, CN/L279WDHPM, 68.6cm</t>
  </si>
  <si>
    <t>Z0261752020011744138</t>
  </si>
  <si>
    <t>Z0261752020011744137</t>
  </si>
  <si>
    <t>Z0261752020011744136</t>
  </si>
  <si>
    <t>Z0261752020011744135</t>
  </si>
  <si>
    <t>Z0261752020011744134</t>
  </si>
  <si>
    <t>Z0261752020011744133</t>
  </si>
  <si>
    <t>데스크톱컴퓨터, 삼보컴퓨터, WT172-G7X2-SD04, Intel Xeon E3 1270V6(3.8GHz)</t>
  </si>
  <si>
    <t>Z0261752020011744132</t>
  </si>
  <si>
    <t>Z0261752020011744131</t>
  </si>
  <si>
    <t>본관 212호</t>
  </si>
  <si>
    <t>Z0261752019121737497</t>
  </si>
  <si>
    <t>MLR-352H(생물검정 분석기)</t>
  </si>
  <si>
    <t>식물생장조절실</t>
  </si>
  <si>
    <t>Z0261752019121737496</t>
  </si>
  <si>
    <t>본관 206호</t>
  </si>
  <si>
    <t>Z0261752020011744130</t>
  </si>
  <si>
    <t>800*400*2350mm</t>
  </si>
  <si>
    <t>Z0261752020011744129</t>
  </si>
  <si>
    <t>Z0261752020011744128</t>
  </si>
  <si>
    <t>Z0261752020061850263</t>
  </si>
  <si>
    <t>열제본기, 현대오피스, TD-900A</t>
  </si>
  <si>
    <t>Z0261752020061850262</t>
  </si>
  <si>
    <t>라벨라이터, Brother, CN/PT-D600</t>
  </si>
  <si>
    <t>표지출력기계</t>
  </si>
  <si>
    <t>Z0261752019121728831</t>
  </si>
  <si>
    <t>600*400*2355mm(책장)</t>
  </si>
  <si>
    <t>Z0261752020061847313</t>
  </si>
  <si>
    <t>노트북컴퓨터, 엘지전자, CN/17ZG990-VA50KN, Intel Core i5 8265U(1.6GHz)</t>
  </si>
  <si>
    <t>Z0261752019121728269</t>
  </si>
  <si>
    <t>RDS-240HV(액정모니터)</t>
  </si>
  <si>
    <t>Z0261752019121728268</t>
  </si>
  <si>
    <t>Z0261752019121728267</t>
  </si>
  <si>
    <t>Mercury-S2f-H1S1PE(데스크톱 컴퓨터)</t>
  </si>
  <si>
    <t>Z0261752019121728266</t>
  </si>
  <si>
    <t>Z0261752019121728265</t>
  </si>
  <si>
    <t>Z0261752019121728264</t>
  </si>
  <si>
    <t>복원생태관205호</t>
  </si>
  <si>
    <t>Z0261752020061850261</t>
  </si>
  <si>
    <t>책장, 힘멜, SKC 285G, 800×410×1860mm</t>
  </si>
  <si>
    <t>Z0261752020061850260</t>
  </si>
  <si>
    <t>본관 전산실</t>
  </si>
  <si>
    <t>Z0261752019121728239</t>
  </si>
  <si>
    <t>RDS-240HV 24형</t>
  </si>
  <si>
    <t>Z0261752019121728238</t>
  </si>
  <si>
    <t>Z0261752019121728237</t>
  </si>
  <si>
    <t>Z0261752019121728236</t>
  </si>
  <si>
    <t>Z0261752019121728235</t>
  </si>
  <si>
    <t>Z0261752019121728234</t>
  </si>
  <si>
    <t>Z0261752019121728233</t>
  </si>
  <si>
    <t>Z0261752019121728232</t>
  </si>
  <si>
    <t>Z0261752019121728231</t>
  </si>
  <si>
    <t>Z0261752019121728230</t>
  </si>
  <si>
    <t>Z0261752019121728229</t>
  </si>
  <si>
    <t>Z0261752019121728228</t>
  </si>
  <si>
    <t>Z0261752019121728227</t>
  </si>
  <si>
    <t>Z0261752019121728226</t>
  </si>
  <si>
    <t>Z0261752019121728225</t>
  </si>
  <si>
    <t>Z0261752019121728224</t>
  </si>
  <si>
    <t>Z0261752019121728223</t>
  </si>
  <si>
    <t>Z0261752019121728222</t>
  </si>
  <si>
    <t>Z0261752019121728221</t>
  </si>
  <si>
    <t>Z0261752019121728220</t>
  </si>
  <si>
    <t>Z0261752019121728219</t>
  </si>
  <si>
    <t>Intel Core i7 8700/RAM(8GB)/HDD(1TB)+ SSD(120G)/미들타워 PC</t>
  </si>
  <si>
    <t>Z0261752019121728218</t>
  </si>
  <si>
    <t>Intel Core i7 8700  - RAM(8GB)- HDD(1TB) + SSD(120G) - 슬림타워 PC</t>
  </si>
  <si>
    <t>Z0261752019121728217</t>
  </si>
  <si>
    <t>Z0261752019121728216</t>
  </si>
  <si>
    <t>Z0261752019121728215</t>
  </si>
  <si>
    <t>Z0261752019121728214</t>
  </si>
  <si>
    <t>Z0261752019121728213</t>
  </si>
  <si>
    <t>Z0261752019121728212</t>
  </si>
  <si>
    <t>Z0261752019121728211</t>
  </si>
  <si>
    <t>Z0261752019121728210</t>
  </si>
  <si>
    <t>Z0261752019121728209</t>
  </si>
  <si>
    <t>Z0261752019121728208</t>
  </si>
  <si>
    <t>Z0261752019121728207</t>
  </si>
  <si>
    <t>본관206호</t>
  </si>
  <si>
    <t>Z0261752019121728257</t>
  </si>
  <si>
    <t>690*208*492mm(스탠드 제외)(PC모니터)</t>
  </si>
  <si>
    <t>Z0261752019121728256</t>
  </si>
  <si>
    <t>Z0261752019121728255</t>
  </si>
  <si>
    <t>Z0261752019121728254</t>
  </si>
  <si>
    <t>Z0261752019121728253</t>
  </si>
  <si>
    <t>Z0261752019111727091</t>
  </si>
  <si>
    <t>367*436*380, 12.8kg(공기청정기)</t>
  </si>
  <si>
    <t>Z0261752019111727090</t>
  </si>
  <si>
    <t>380*896*380mm, 19.7kg(공기청정기)</t>
  </si>
  <si>
    <t>Z0261752019111727089</t>
  </si>
  <si>
    <t>본관 134호</t>
  </si>
  <si>
    <t>Z0261752019111726368</t>
  </si>
  <si>
    <t>Ø100×1000(핸드햄머샘플러 지그바이스)</t>
  </si>
  <si>
    <t>퇴적실험장치</t>
  </si>
  <si>
    <t>Z0261752019111726367</t>
  </si>
  <si>
    <t>Ø330×2300×40(핸드햄머샘플러 트라이포드)</t>
  </si>
  <si>
    <t>야외식물부 사무실</t>
  </si>
  <si>
    <t>Z0261752020061850259</t>
  </si>
  <si>
    <t>공기청정기, 삼성전자, AX47R9880WSD, 47㎡, 35W</t>
  </si>
  <si>
    <t>Z0261752020061850258</t>
  </si>
  <si>
    <t>본관302호</t>
  </si>
  <si>
    <t>Z0261752020061850257</t>
  </si>
  <si>
    <t>드론, DJI, CN/Mavic 2 Pro</t>
  </si>
  <si>
    <t>기후변화연구팀(본관 302호)</t>
  </si>
  <si>
    <t>Xmanager Power Suite</t>
  </si>
  <si>
    <t>통신서버소프트웨어</t>
  </si>
  <si>
    <t>Z0261752019121727853</t>
  </si>
  <si>
    <t>Z0261752019121727852</t>
  </si>
  <si>
    <t>Z0261752019121727851</t>
  </si>
  <si>
    <t>Z0261752019111715306</t>
  </si>
  <si>
    <t>HP-A10GY1(냉난방기)</t>
  </si>
  <si>
    <t>본관 211</t>
  </si>
  <si>
    <t>Z0261752019111715312</t>
  </si>
  <si>
    <t>650*615*1150(작업용의자)</t>
  </si>
  <si>
    <t>Z0261752019111715311</t>
  </si>
  <si>
    <t>Z0261752019111715310</t>
  </si>
  <si>
    <t>Z0261752019111715309</t>
  </si>
  <si>
    <t>Z0261752019111715308</t>
  </si>
  <si>
    <t>600*1200*720(보조책상)</t>
  </si>
  <si>
    <t>Z0261752019111715335</t>
  </si>
  <si>
    <t>책운반기, 코아스, HA1070, 1134X490X1075mm</t>
  </si>
  <si>
    <t>책운반기</t>
  </si>
  <si>
    <t>본관 211호</t>
  </si>
  <si>
    <t>Z0261752019101713246</t>
  </si>
  <si>
    <t>액정모니터, 대우루컴즈 CN/L225WH</t>
  </si>
  <si>
    <t>Z0261752019101713245</t>
  </si>
  <si>
    <t>Z0261752019101711790</t>
  </si>
  <si>
    <t>KV-120SP/1.35kW(건습식진공청소기)</t>
  </si>
  <si>
    <t>건습식진공청소기</t>
  </si>
  <si>
    <t>Z0261752019101711789</t>
  </si>
  <si>
    <t>AX85N4020WWD/39.5W(공기청정기)</t>
  </si>
  <si>
    <t>방재실</t>
  </si>
  <si>
    <t>Z0261752019101710290</t>
  </si>
  <si>
    <t>536lixp(고속충전)(충전식체인톱)</t>
  </si>
  <si>
    <t>벌목톱</t>
  </si>
  <si>
    <t>Z0261752019101710289</t>
  </si>
  <si>
    <t>MW23K3535AW,삼성(전자레인지)</t>
  </si>
  <si>
    <t>Z0261752019101710288</t>
  </si>
  <si>
    <t>야외식물부</t>
  </si>
  <si>
    <t>Z0261752019101709116</t>
  </si>
  <si>
    <t>매빅2 프로 / 21.4*9.1*8.4</t>
  </si>
  <si>
    <t>청소운영 사무실</t>
  </si>
  <si>
    <t>Z0261752019101710285</t>
  </si>
  <si>
    <t>동력예취기, 계양전기, KH-350SA, 35.8cm3</t>
  </si>
  <si>
    <t>에코리움_지하2층_방재실</t>
  </si>
  <si>
    <t>Z0261752019101710284</t>
  </si>
  <si>
    <t>CHB1301KSMF, 650x615x1150~1225mm(작업용의자)</t>
  </si>
  <si>
    <t>Z0261752019101710283</t>
  </si>
  <si>
    <t>Z0261752019101710282</t>
  </si>
  <si>
    <t>하다람놀이터_직원휴게실</t>
  </si>
  <si>
    <t>Z0261752020061847312</t>
  </si>
  <si>
    <t>본관3층 청소휴게실</t>
  </si>
  <si>
    <t>Z0261752019101710280</t>
  </si>
  <si>
    <t>크로바가구, CLV-8004, 800x520x2000mm(로커)</t>
  </si>
  <si>
    <t>에코리움_1층_미화원휴게실</t>
  </si>
  <si>
    <t>Z0261752019101710279</t>
  </si>
  <si>
    <t>Z0261752019101710278</t>
  </si>
  <si>
    <t>크로바가구, CLV-12006, 1200x520x2000mm(로커)</t>
  </si>
  <si>
    <t>Z0261752019101710277</t>
  </si>
  <si>
    <t>우드메탈, PSO-1530, 2150x900x880mm(소파)</t>
  </si>
  <si>
    <t>소파</t>
  </si>
  <si>
    <t>Z0261752019101710276</t>
  </si>
  <si>
    <t>방문자센터 청소휴게실</t>
  </si>
  <si>
    <t>Z0261752019101710275</t>
  </si>
  <si>
    <t>우드메탈, PSO-0011, 1500x650x720mm(소파)</t>
  </si>
  <si>
    <t>본관 1층 123호 문서고</t>
  </si>
  <si>
    <t>Z0261752019091704096</t>
  </si>
  <si>
    <t>항온항습기, 에이알, PA003-A1HS-U, 냉방10.54/난방5.0kW, 가습4L/h,  공냉식/상향식</t>
  </si>
  <si>
    <t>항온항습기</t>
  </si>
  <si>
    <t>Z0261752020061847311</t>
  </si>
  <si>
    <t>Z0261752019091702720</t>
  </si>
  <si>
    <t>800×400×1900mm(책장)</t>
  </si>
  <si>
    <t>Z0261752019091702719</t>
  </si>
  <si>
    <t>격리포장연구시설</t>
  </si>
  <si>
    <t>Z0261752019091701609</t>
  </si>
  <si>
    <t>위해성평가용 저온냉동고/간냉식(저온냉동고)</t>
  </si>
  <si>
    <t>상업용냉동고</t>
  </si>
  <si>
    <t>Z0261752019091701608</t>
  </si>
  <si>
    <t>Z0261752019101710274</t>
  </si>
  <si>
    <t>마루야마, BL-9000(송풍기 브로어)</t>
  </si>
  <si>
    <t>잔디청소기</t>
  </si>
  <si>
    <t>Z0261752019091700769</t>
  </si>
  <si>
    <t>miVac Duo Package(진공원심농축기)</t>
  </si>
  <si>
    <t>진공또는원심농축기</t>
  </si>
  <si>
    <t>매표소</t>
  </si>
  <si>
    <t>Z0261752020061847310</t>
  </si>
  <si>
    <t>냉난방기, 이파람, PA-P09CR(ER) (임시)</t>
  </si>
  <si>
    <t>Z0261752020061847309</t>
  </si>
  <si>
    <t>본관 144호</t>
  </si>
  <si>
    <t>Z0261752019081700394</t>
  </si>
  <si>
    <t>378×615×266, 34L(제습기)</t>
  </si>
  <si>
    <t>제습기</t>
  </si>
  <si>
    <t>Z0261752019081700393</t>
  </si>
  <si>
    <t>생활관 청소휴게실</t>
  </si>
  <si>
    <t>Z0261752019101710281</t>
  </si>
  <si>
    <t>본관_206호_홍보부</t>
  </si>
  <si>
    <t>HERO7 BLACK 삼성 U3 Micro 64G</t>
  </si>
  <si>
    <t>복원관 111호</t>
  </si>
  <si>
    <t>Z0261752019121728317</t>
  </si>
  <si>
    <t>AVR-3KVA/220V,단상-단권(자동전압조정장치)</t>
  </si>
  <si>
    <t>전압조정기</t>
  </si>
  <si>
    <t>Z0261752019121728316</t>
  </si>
  <si>
    <t>복원관106호</t>
  </si>
  <si>
    <t>Z0261752019121728315</t>
  </si>
  <si>
    <t>Analytik Jena US, 95-0339-02(UV Crosslinker, SW, 8W)</t>
  </si>
  <si>
    <t>자외선작업함</t>
  </si>
  <si>
    <t>복원생태관_108호_생태공간연구팀</t>
  </si>
  <si>
    <t>Z0261752019081687118</t>
  </si>
  <si>
    <t>Ø100×500(핸드햄머 샘플러 진공컨트롤러)</t>
  </si>
  <si>
    <t>생태교육관_201호_제2강의실</t>
  </si>
  <si>
    <t>Z0261752019071686255</t>
  </si>
  <si>
    <t>86(가로)×115(세로)×40(두께)mm(메가폰)</t>
  </si>
  <si>
    <t>메가폰</t>
  </si>
  <si>
    <t>Z0261752019071686254</t>
  </si>
  <si>
    <t>Z0261752019071686253</t>
  </si>
  <si>
    <t>Z0261752019071686252</t>
  </si>
  <si>
    <t>복원관 다용도실</t>
  </si>
  <si>
    <t>Z0261752019121728324</t>
  </si>
  <si>
    <t>KC200, F402P(다용도의자)</t>
  </si>
  <si>
    <t>Z0261752019121728323</t>
  </si>
  <si>
    <t>Z0261752019121728322</t>
  </si>
  <si>
    <t>1500*550*720(강의용테이블)</t>
  </si>
  <si>
    <t>Z0261752019121728321</t>
  </si>
  <si>
    <t>450*4800*2400 4단(경량랙)</t>
  </si>
  <si>
    <t>보관용선반</t>
  </si>
  <si>
    <t>Z0261752019121728320</t>
  </si>
  <si>
    <t>600*6000*2400 4단(경량랙)</t>
  </si>
  <si>
    <t>온실</t>
  </si>
  <si>
    <t>Z0261752019121728319</t>
  </si>
  <si>
    <t>600*7200*2400 4단(경량랙)</t>
  </si>
  <si>
    <t>한실</t>
  </si>
  <si>
    <t>Z0261752019121728318</t>
  </si>
  <si>
    <t>본관118호(야외용)</t>
  </si>
  <si>
    <t>Z0261752020071850758</t>
  </si>
  <si>
    <t>동력예취기, Suzhou yuyuan machinery, CN/MLT-1703A, 예취폭240mm</t>
  </si>
  <si>
    <t>전시동물사육동_1층_동물관리부</t>
  </si>
  <si>
    <t>Z0261752019071684890</t>
  </si>
  <si>
    <t>데스크톱컴퓨터, 에이텍, A6DKERP</t>
  </si>
  <si>
    <t>Z0261752019071684889</t>
  </si>
  <si>
    <t>본관_134호_식물건조표본수장고</t>
  </si>
  <si>
    <t>약품장, 신생, SWN-2015, 900×760×2050mm</t>
  </si>
  <si>
    <t>실험실용보관장또는보조용품</t>
  </si>
  <si>
    <t>야외식물부_퇴비장</t>
  </si>
  <si>
    <t>Z0261752019071680587</t>
  </si>
  <si>
    <t>목재파쇄기,대륙기계,DLK15TRC-H,시간당 생산량 1300kg/h</t>
  </si>
  <si>
    <t>작물분절기</t>
  </si>
  <si>
    <t>Z0261752019101710287</t>
  </si>
  <si>
    <t>DPA-8160(오디오 앰프)</t>
  </si>
  <si>
    <t>오디오앰프</t>
  </si>
  <si>
    <t>Z0261752019101710286</t>
  </si>
  <si>
    <t>외부_정문매표소_101호_사무실_탕비실</t>
  </si>
  <si>
    <t>Z0261752019071685892</t>
  </si>
  <si>
    <t>NAS(서버 저장장치)</t>
  </si>
  <si>
    <t>하드디스크어레이</t>
  </si>
  <si>
    <t>에코리움_1층_4D입체영상관_안내데스크</t>
  </si>
  <si>
    <t>Z0261752019071685891</t>
  </si>
  <si>
    <t>액정모니터/엘지전자/CN/19MB35PB</t>
  </si>
  <si>
    <t>Z0261752019071685890</t>
  </si>
  <si>
    <t>데스크톱컴퓨터/한성컴퓨터/HGDT-C151F06TV0</t>
  </si>
  <si>
    <t>외부_서문매표소</t>
  </si>
  <si>
    <t>Z0261752019071685889</t>
  </si>
  <si>
    <t>Z0261752019071685888</t>
  </si>
  <si>
    <t xml:space="preserve">외부_정문매표소_101호_사무실 </t>
  </si>
  <si>
    <t>Z0261752019071685887</t>
  </si>
  <si>
    <t>Z0261752019071685886</t>
  </si>
  <si>
    <t>Z0261752019071685885</t>
  </si>
  <si>
    <t>Z0261752019071685884</t>
  </si>
  <si>
    <t>본관_226-1호_분석및실험설계실</t>
  </si>
  <si>
    <t>Z0261752019071685608</t>
  </si>
  <si>
    <t>LAI-2200C(엽면적지수 측정기)</t>
  </si>
  <si>
    <t>식물캐너피분석기</t>
  </si>
  <si>
    <t>복원생태관_118호_GENEBANK</t>
  </si>
  <si>
    <t>Z0261752019071685424</t>
  </si>
  <si>
    <t>1117*530*2132(곤충표본수납장)</t>
  </si>
  <si>
    <t>Z0261752019071685423</t>
  </si>
  <si>
    <t>Z0261752019071685422</t>
  </si>
  <si>
    <t>Z0261752019071685421</t>
  </si>
  <si>
    <t>Z0261752019071685420</t>
  </si>
  <si>
    <t>Z0261752019071685419</t>
  </si>
  <si>
    <t>Z0261752019071685418</t>
  </si>
  <si>
    <t>Z0261752019071685417</t>
  </si>
  <si>
    <t>Z0261752019071685416</t>
  </si>
  <si>
    <t>Z0261752019071685415</t>
  </si>
  <si>
    <t>Z0261752019071685414</t>
  </si>
  <si>
    <t>Z0261752019071685413</t>
  </si>
  <si>
    <t>복원생태관_105호_자연환경조사팀</t>
  </si>
  <si>
    <t>Z0261752019061671700</t>
  </si>
  <si>
    <t>액정모니터, 삼성전자, CN/LC43J890DKKXKR, 110cm</t>
  </si>
  <si>
    <t>Z0261752019061671699</t>
  </si>
  <si>
    <t>Z0261752019061671698</t>
  </si>
  <si>
    <t>데스크톱컴퓨터, 티원엘에스, DGS-78TSS8PC, Intel Core i7 8700(3.2GHz)</t>
  </si>
  <si>
    <t>Z0261752019061671697</t>
  </si>
  <si>
    <t>Z0261752019081687202</t>
  </si>
  <si>
    <t>600*2400*2400(중량선반)</t>
  </si>
  <si>
    <t>Z0261752019081687201</t>
  </si>
  <si>
    <t>900*3000*2400(중량선반)</t>
  </si>
  <si>
    <t>전시동물사육동_1층</t>
  </si>
  <si>
    <t>Z0261752019061668147</t>
  </si>
  <si>
    <t>모니터(CN/5420V, 55cm)</t>
  </si>
  <si>
    <t>Z0261752019061667828</t>
  </si>
  <si>
    <t>Ø100×1.5T×2,000m(핸드햄머 샘플러)</t>
  </si>
  <si>
    <t>본관_226호_연구실험실5</t>
  </si>
  <si>
    <t>Z0261752019071685428</t>
  </si>
  <si>
    <t>카스SH정밀전자저울(SH-200)</t>
  </si>
  <si>
    <t>Z0261752019071685427</t>
  </si>
  <si>
    <t>초음파세척기(SD-80W)</t>
  </si>
  <si>
    <t>초음파세척기</t>
  </si>
  <si>
    <t>Z0261752019061663839</t>
  </si>
  <si>
    <t>㈜ 코아스, 600*600*720mm (장비 및 문서 보관함)</t>
  </si>
  <si>
    <t>Z0261752019061663838</t>
  </si>
  <si>
    <t>Z0261752019061663837</t>
  </si>
  <si>
    <t>㈜ 코아스, 800*400*1480mm (장비 및 문서 보관함)</t>
  </si>
  <si>
    <t>Z0261752019061663836</t>
  </si>
  <si>
    <t>Z0261752019061663835</t>
  </si>
  <si>
    <t>Z0261752019061663834</t>
  </si>
  <si>
    <t>㈜ 코아스, 800*400*2220mm (장비 및 문서 보관함)</t>
  </si>
  <si>
    <t>Z0261752019061663833</t>
  </si>
  <si>
    <t>Z0261752019061663832</t>
  </si>
  <si>
    <t>Z0261752019061663831</t>
  </si>
  <si>
    <t>Z0261752019061663830</t>
  </si>
  <si>
    <t>Z0261752019061663829</t>
  </si>
  <si>
    <t>Z0261752019061663828</t>
  </si>
  <si>
    <t>Z0261752019061663827</t>
  </si>
  <si>
    <t>Z0261752019061663826</t>
  </si>
  <si>
    <t>복원생태관_203호_생태자연도연구팀</t>
  </si>
  <si>
    <t>Z0261752019061663825</t>
  </si>
  <si>
    <t>Z0261752019061663824</t>
  </si>
  <si>
    <t>Z0261752019061663823</t>
  </si>
  <si>
    <t>Z0261752019061663822</t>
  </si>
  <si>
    <t>Z0261752019061663821</t>
  </si>
  <si>
    <t>Z0261752019061663820</t>
  </si>
  <si>
    <t>Z0261752019061663819</t>
  </si>
  <si>
    <t>Z0261752019061663818</t>
  </si>
  <si>
    <t>Z0261752019061663817</t>
  </si>
  <si>
    <t>Z0261752019061663816</t>
  </si>
  <si>
    <t>본관_115호_도서관_안내데스크</t>
  </si>
  <si>
    <t>Z0261752019061663815</t>
  </si>
  <si>
    <t>Z0261752019061663814</t>
  </si>
  <si>
    <t>본관_207호_정보관리부</t>
  </si>
  <si>
    <t>Z0261752019061663813</t>
  </si>
  <si>
    <t>복원생태관_204호_환경평가연구팀</t>
  </si>
  <si>
    <t>Z0261752019051663352</t>
  </si>
  <si>
    <t>작업용의자, 동연디자인, PCH5711, 726×606×1175mm</t>
  </si>
  <si>
    <t>전시동물사육동_1층_동물복지부</t>
  </si>
  <si>
    <t>Z0261752019051663351</t>
  </si>
  <si>
    <t>작업용의자, 코아스, CHB1300KSMF, 650×615×1150~1225mm</t>
  </si>
  <si>
    <t>Z0261752019051663350</t>
  </si>
  <si>
    <t>유압식의자</t>
  </si>
  <si>
    <t>Z0261752019051663349</t>
  </si>
  <si>
    <t>Z0261752019051663348</t>
  </si>
  <si>
    <t>Z0261752019051663347</t>
  </si>
  <si>
    <t>외부_LMO연구팀_격리포장연구시설</t>
  </si>
  <si>
    <t>Z0261752019051663346</t>
  </si>
  <si>
    <t>SJ-350sl, 1100×1500×2100mm(대인소독기)</t>
  </si>
  <si>
    <t>농축산용방역장비</t>
  </si>
  <si>
    <t>Z0261752019051663345</t>
  </si>
  <si>
    <t>DDT-100A, 750 RPM, 25~35kgf/cm3(동력분무기)</t>
  </si>
  <si>
    <t>분무기</t>
  </si>
  <si>
    <t>LMO연구팀_격리포장연구시설</t>
  </si>
  <si>
    <t>Z0261752019051663344</t>
  </si>
  <si>
    <t>TR-60, 800×965×660mm(로터리)</t>
  </si>
  <si>
    <t>쇄토기</t>
  </si>
  <si>
    <t>Z0261752019051663343</t>
  </si>
  <si>
    <t>FM-120, 1450×1420×705mm(휴립피복기)</t>
  </si>
  <si>
    <t>비닐피복기또는수거기</t>
  </si>
  <si>
    <t>Z0261752019051663342</t>
  </si>
  <si>
    <t>KS435, 35.8cc, 4행정 가솔린(예초기)</t>
  </si>
  <si>
    <t>제초기</t>
  </si>
  <si>
    <t>Z0261752019051663341</t>
  </si>
  <si>
    <t>Z0261752019051663340</t>
  </si>
  <si>
    <t>Z0261752019051663339</t>
  </si>
  <si>
    <t>ACM-1000SM(GB300LE), 6.2kW(보행형관리기)</t>
  </si>
  <si>
    <t>관리기</t>
  </si>
  <si>
    <t>Z0261752019051663338</t>
  </si>
  <si>
    <t>본관_211호_생태안전연구실_LMO연구팀</t>
  </si>
  <si>
    <t>Z0261752019061667651</t>
  </si>
  <si>
    <t>통신소프트웨어, 다누시스, Guardian Enterprise v1.0_LIC, 개별카메라라이선스(CCTV 접속 라이선스)</t>
  </si>
  <si>
    <t>Z0261752019061667650</t>
  </si>
  <si>
    <t>Z0261752019061667649</t>
  </si>
  <si>
    <t>Z0261752019061667648</t>
  </si>
  <si>
    <t>Z0261752019061667647</t>
  </si>
  <si>
    <t>Z0261752019061667646</t>
  </si>
  <si>
    <t>본관_118호_연구장비실</t>
  </si>
  <si>
    <t>Z0261752019051647524</t>
  </si>
  <si>
    <t>위험물질보관함 약품장, 태진이.엔.지, TSC-CM1060, 1060×500×1900mm</t>
  </si>
  <si>
    <t>Z0261752019061667645</t>
  </si>
  <si>
    <t>영상감시장치, 센텍, STM-2006, 방범감시시스템(CCTV)</t>
  </si>
  <si>
    <t>영상감시장치</t>
  </si>
  <si>
    <t>Z0261752019061667644</t>
  </si>
  <si>
    <t>Z0261752019061667643</t>
  </si>
  <si>
    <t>Z0261752019061667642</t>
  </si>
  <si>
    <t>Z0261752019061667641</t>
  </si>
  <si>
    <t>Z0261752019071685432</t>
  </si>
  <si>
    <t>실험용 전자레인지</t>
  </si>
  <si>
    <t>Z0261752019071685431</t>
  </si>
  <si>
    <t>실험용 냉동고 164L</t>
  </si>
  <si>
    <t>Z0261752019071685430</t>
  </si>
  <si>
    <t>실험용 소형 냉장고 93L</t>
  </si>
  <si>
    <t>Z0261752019071685429</t>
  </si>
  <si>
    <t>PCR기기(Genesy PCR DTC4C)</t>
  </si>
  <si>
    <t>본관_207호_조직혁신실**</t>
  </si>
  <si>
    <t>Z0261752019041621648</t>
  </si>
  <si>
    <t>수문분석 소프트웨어 VMS v11.0 Premium Package</t>
  </si>
  <si>
    <t>본관_103호_경영기획실_연구정책부</t>
  </si>
  <si>
    <t>Z0261752019051663328</t>
  </si>
  <si>
    <t>전자복사기, Canon, CN/imageRunner ADVANCE C55960KG, 흑백/컬러 60cpm</t>
  </si>
  <si>
    <t>복원생태관_203호_생태조사연구실</t>
  </si>
  <si>
    <t>Z0261752019041615949</t>
  </si>
  <si>
    <t>태블릿컴퓨터</t>
  </si>
  <si>
    <t>Z0261752019041615948</t>
  </si>
  <si>
    <t>Z0261752019041615947</t>
  </si>
  <si>
    <t>Z0261752019041615946</t>
  </si>
  <si>
    <t>Z0261752019041615945</t>
  </si>
  <si>
    <t>Z0261752019041615944</t>
  </si>
  <si>
    <t>Z0261752019041615943</t>
  </si>
  <si>
    <t>Z0261752019041615942</t>
  </si>
  <si>
    <t>Z0261752019041615941</t>
  </si>
  <si>
    <t>Z0261752019041615940</t>
  </si>
  <si>
    <t>Z0261752019041615939</t>
  </si>
  <si>
    <t>Z0261752019041615938</t>
  </si>
  <si>
    <t>Z0261752019041615937</t>
  </si>
  <si>
    <t>Z0261752019041615936</t>
  </si>
  <si>
    <t>Z0261752019041615935</t>
  </si>
  <si>
    <t>Z0261752019041615934</t>
  </si>
  <si>
    <t>Z0261752019041615933</t>
  </si>
  <si>
    <t>Z0261752019041615932</t>
  </si>
  <si>
    <t>Z0261752019041615931</t>
  </si>
  <si>
    <t>Z0261752019041615930</t>
  </si>
  <si>
    <t>Z0261752019041615929</t>
  </si>
  <si>
    <t>Z0261752019041615928</t>
  </si>
  <si>
    <t>Z0261752019041615927</t>
  </si>
  <si>
    <t>Z0261752019041615926</t>
  </si>
  <si>
    <t>Z0261752019041615925</t>
  </si>
  <si>
    <t>Z0261752019041615924</t>
  </si>
  <si>
    <t>Z0261752019041615923</t>
  </si>
  <si>
    <t>Z0261752019041615922</t>
  </si>
  <si>
    <t>Z0261752019041615921</t>
  </si>
  <si>
    <t>Z0261752019041615920</t>
  </si>
  <si>
    <t>Z0261752019041615919</t>
  </si>
  <si>
    <t>Z0261752019041615918</t>
  </si>
  <si>
    <t>Z0261752019041615917</t>
  </si>
  <si>
    <t>Z0261752019041615916</t>
  </si>
  <si>
    <t>Z0261752019041615915</t>
  </si>
  <si>
    <t>Z0261752019041615914</t>
  </si>
  <si>
    <t>Z0261752019041615913</t>
  </si>
  <si>
    <t>Z0261752019041615912</t>
  </si>
  <si>
    <t>Z0261752019041615911</t>
  </si>
  <si>
    <t>Z0261752019041615910</t>
  </si>
  <si>
    <t>Z0261752019041615909</t>
  </si>
  <si>
    <t>Z0261752019041615908</t>
  </si>
  <si>
    <t>Z0261752019041615907</t>
  </si>
  <si>
    <t>Z0261752019041615906</t>
  </si>
  <si>
    <t>Z0261752019041615905</t>
  </si>
  <si>
    <t>Z0261752019041615904</t>
  </si>
  <si>
    <t>Z0261752019041615903</t>
  </si>
  <si>
    <t>Z0261752019041615902</t>
  </si>
  <si>
    <t>Z0261752019041615901</t>
  </si>
  <si>
    <t>Z0261752019041615900</t>
  </si>
  <si>
    <t>Z0261752019041615899</t>
  </si>
  <si>
    <t>Z0261752019041615898</t>
  </si>
  <si>
    <t>Z0261752019041615897</t>
  </si>
  <si>
    <t>Z0261752019041615896</t>
  </si>
  <si>
    <t>Z0261752019041615895</t>
  </si>
  <si>
    <t>Z0261752019041615894</t>
  </si>
  <si>
    <t>Z0261752019041615893</t>
  </si>
  <si>
    <t>Z0261752019041615892</t>
  </si>
  <si>
    <t>Z0261752019041615891</t>
  </si>
  <si>
    <t>Z0261752019041615890</t>
  </si>
  <si>
    <t>에코리움_2층_전시운영부_사무실</t>
  </si>
  <si>
    <t>Z0261752019041619576</t>
  </si>
  <si>
    <t>메가폰 GIGAPHONE SV</t>
  </si>
  <si>
    <t>Z0261752019041619575</t>
  </si>
  <si>
    <t>Z0261752019041619574</t>
  </si>
  <si>
    <t>Z0261752019041619573</t>
  </si>
  <si>
    <t>Z0261752019041619572</t>
  </si>
  <si>
    <t>Z0261752019041619571</t>
  </si>
  <si>
    <t>Z0261752019041619570</t>
  </si>
  <si>
    <t>Z0261752019041619569</t>
  </si>
  <si>
    <t>Z0261752019041619568</t>
  </si>
  <si>
    <t>Z0261752019041619567</t>
  </si>
  <si>
    <t>Z0261752019041619566</t>
  </si>
  <si>
    <t>Z0261752019041619565</t>
  </si>
  <si>
    <t>Z0261752019041619564</t>
  </si>
  <si>
    <t>Z0261752019041619563</t>
  </si>
  <si>
    <t>Z0261752019041619562</t>
  </si>
  <si>
    <t>Z0261752019041619561</t>
  </si>
  <si>
    <t>Z0261752019041619560</t>
  </si>
  <si>
    <t>Z0261752019041619559</t>
  </si>
  <si>
    <t>Z0261752019041619558</t>
  </si>
  <si>
    <t>Z0261752019041619557</t>
  </si>
  <si>
    <t>Z0261752019041619556</t>
  </si>
  <si>
    <t>Z0261752019041619555</t>
  </si>
  <si>
    <t>Z0261752019041619554</t>
  </si>
  <si>
    <t>Z0261752019041619553</t>
  </si>
  <si>
    <t>Z0261752019041619552</t>
  </si>
  <si>
    <t>Z0261752019041619551</t>
  </si>
  <si>
    <t>Z0261752019041619550</t>
  </si>
  <si>
    <t>Z0261752019041619549</t>
  </si>
  <si>
    <t>본관_130호_대외협력실_국제협력부</t>
  </si>
  <si>
    <t>Z0261752019041616020</t>
  </si>
  <si>
    <t>카메라용 렌즈</t>
  </si>
  <si>
    <t>Z0261752019041616019</t>
  </si>
  <si>
    <t>디지털 카메라</t>
  </si>
  <si>
    <t>Z0261752019041616018</t>
  </si>
  <si>
    <t>본관_120호_생태정보연구실_진화생태연구팀</t>
  </si>
  <si>
    <t>Z0261752019031612069</t>
  </si>
  <si>
    <t>워크스테이션</t>
  </si>
  <si>
    <t>컴퓨터서버</t>
  </si>
  <si>
    <t>본관_220호_연구실험실7</t>
  </si>
  <si>
    <t>Z0261752019031611231</t>
  </si>
  <si>
    <t>피펫팅머신</t>
  </si>
  <si>
    <t>Z0261752019031611230</t>
  </si>
  <si>
    <t>관사_리버빌_301호**</t>
  </si>
  <si>
    <t>Z0261752019031604331</t>
  </si>
  <si>
    <t>매트리스</t>
  </si>
  <si>
    <t>Z0261752019031604330</t>
  </si>
  <si>
    <t>본관_302호_기후변화연구팀</t>
  </si>
  <si>
    <t>Z0261752019031604006</t>
  </si>
  <si>
    <t>데스크톱컴퓨터, 주연테크, JY-네이션스AA47K, Intel Core i7 4770(3.4GHz)</t>
  </si>
  <si>
    <t>본관_211호_융합연구실</t>
  </si>
  <si>
    <t>Z0261752019031604005</t>
  </si>
  <si>
    <t>워크스테이션 인텔제온 CPU, 메모리 128gb</t>
  </si>
  <si>
    <t>Z0261752019031601137</t>
  </si>
  <si>
    <t>쌍안경Swarovski,cl Pocket</t>
  </si>
  <si>
    <t>쌍안경</t>
  </si>
  <si>
    <t>Z0261752019031601136</t>
  </si>
  <si>
    <t>Z0261752019031601135</t>
  </si>
  <si>
    <t>쌍안경Swarovski, new el</t>
  </si>
  <si>
    <t>본관_203호_비서실</t>
  </si>
  <si>
    <t>Z0261752019031601141</t>
  </si>
  <si>
    <t>전자복사기</t>
  </si>
  <si>
    <t>Z0261752019031601134</t>
  </si>
  <si>
    <t>태블릿컴퓨터 i-pad mini4, 128Gb, wifi</t>
  </si>
  <si>
    <t>본관_103호_경영관리본부장실</t>
  </si>
  <si>
    <t>Z0261752019031604332</t>
  </si>
  <si>
    <t>임원 관사_영토빌라 나동_301호</t>
  </si>
  <si>
    <t>Z0261752019031603964</t>
  </si>
  <si>
    <t>응접탁자</t>
  </si>
  <si>
    <t>Z0261752019031603961</t>
  </si>
  <si>
    <t>본관_122호_경영기획실_예산재정부</t>
  </si>
  <si>
    <t>Z0261752018121553771</t>
  </si>
  <si>
    <t>노트북컴퓨터 15Z980-GA50K</t>
  </si>
  <si>
    <t>본관_103호_경영기획실_기획조정부</t>
  </si>
  <si>
    <t>Z0261752018121553770</t>
  </si>
  <si>
    <t>본관_305-1호_전산실</t>
  </si>
  <si>
    <t>Z0261752019011558792</t>
  </si>
  <si>
    <t>액정모니터, 에이텍, CN/AM22LC, 54.6cm</t>
  </si>
  <si>
    <t>Z0261752019011558791</t>
  </si>
  <si>
    <t>액정모니터, 삼보컴퓨터, CN/TGL 6800V, 68.6cm</t>
  </si>
  <si>
    <t>Z0261752019011558790</t>
  </si>
  <si>
    <t>본관_202호_원장실</t>
  </si>
  <si>
    <t>Z0261752019011558789</t>
  </si>
  <si>
    <t>냉장고, 엘지전자, R-B232GD, 230L</t>
  </si>
  <si>
    <t>Z0261752019031603962</t>
  </si>
  <si>
    <t>크레덴자</t>
  </si>
  <si>
    <t>본관_121호_홍보부_스튜디오</t>
  </si>
  <si>
    <t>Z0261752018121550826</t>
  </si>
  <si>
    <t>무대프로젝션또는방송실용조명기기 FLOOD PX3 LED라이트 100W 
기본형CRI90</t>
  </si>
  <si>
    <t>무대프로젝션또는방송실용조명기기</t>
  </si>
  <si>
    <t>Z0261752018121550825</t>
  </si>
  <si>
    <t>Z0261752018121550824</t>
  </si>
  <si>
    <t>Z0261752018121550823</t>
  </si>
  <si>
    <t>Z0261752018121550822</t>
  </si>
  <si>
    <t>Z0261752019031603963</t>
  </si>
  <si>
    <t>전시동물사육동_1층_동물관리부_부장실</t>
  </si>
  <si>
    <t>Z0261752019011571093</t>
  </si>
  <si>
    <t>액정모니터</t>
  </si>
  <si>
    <t>Z0261752019011571092</t>
  </si>
  <si>
    <t>Z0261752019011571091</t>
  </si>
  <si>
    <t>Z0261752019031603960</t>
  </si>
  <si>
    <t>Z0261752019031603959</t>
  </si>
  <si>
    <t>Z0261752019031603958</t>
  </si>
  <si>
    <t>주전자</t>
  </si>
  <si>
    <t>가정용주전자</t>
  </si>
  <si>
    <t>Z0261752019031603957</t>
  </si>
  <si>
    <t>전기밥솥</t>
  </si>
  <si>
    <t>Z0261752019031603956</t>
  </si>
  <si>
    <t>Z0261752019031603955</t>
  </si>
  <si>
    <t>냉장고</t>
  </si>
  <si>
    <t>Z0261752019031603954</t>
  </si>
  <si>
    <t>냉방기</t>
  </si>
  <si>
    <t>Z0261752019031603953</t>
  </si>
  <si>
    <t>방문자센터_미디리움_1층</t>
  </si>
  <si>
    <t>Z0261752019011573301</t>
  </si>
  <si>
    <t>Z0261752019011573300</t>
  </si>
  <si>
    <t>영상정보디스플레이장치</t>
  </si>
  <si>
    <t>Z0261752019011573299</t>
  </si>
  <si>
    <t>Z0261752019011573298</t>
  </si>
  <si>
    <t>Z0261752019011573297</t>
  </si>
  <si>
    <t>Z0261752019011573296</t>
  </si>
  <si>
    <t>Z0261752019011573295</t>
  </si>
  <si>
    <t>Z0261752019011573294</t>
  </si>
  <si>
    <t>Z0261752019011573293</t>
  </si>
  <si>
    <t>Z0261752019011573292</t>
  </si>
  <si>
    <t>Z0261752019011573291</t>
  </si>
  <si>
    <t>Z0261752019011573290</t>
  </si>
  <si>
    <t>Z0261752019011573289</t>
  </si>
  <si>
    <t>Z0261752019011573288</t>
  </si>
  <si>
    <t>Z0261752019011573287</t>
  </si>
  <si>
    <t>Z0261752019011573286</t>
  </si>
  <si>
    <t>Z0261752019011573285</t>
  </si>
  <si>
    <t>Z0261752019011573284</t>
  </si>
  <si>
    <t>Z0261752019011573283</t>
  </si>
  <si>
    <t>Z0261752019011573282</t>
  </si>
  <si>
    <t>Z0261752019011573281</t>
  </si>
  <si>
    <t>Z0261752019011573280</t>
  </si>
  <si>
    <t>Z0261752019011573279</t>
  </si>
  <si>
    <t>Z0261752019011573278</t>
  </si>
  <si>
    <t>Z0261752019011573277</t>
  </si>
  <si>
    <t>Z0261752019011573276</t>
  </si>
  <si>
    <t>Z0261752019011573275</t>
  </si>
  <si>
    <t>Z0261752019011573274</t>
  </si>
  <si>
    <t>Z0261752019011573273</t>
  </si>
  <si>
    <t>Z0261752019011573272</t>
  </si>
  <si>
    <t>Z0261752019011573271</t>
  </si>
  <si>
    <t>방문자센터 1층 미디리움</t>
  </si>
  <si>
    <t>Z0261752019011573270</t>
  </si>
  <si>
    <t>Z0261752019011573269</t>
  </si>
  <si>
    <t>Z0261752019011573268</t>
  </si>
  <si>
    <t>Z0261752019011573267</t>
  </si>
  <si>
    <t>Z0261752019011573266</t>
  </si>
  <si>
    <t>Z0261752019011573265</t>
  </si>
  <si>
    <t>식물관리동_1층_온실식물부_식물관리연구실2</t>
  </si>
  <si>
    <t>Z0261752019011573264</t>
  </si>
  <si>
    <t>데스크톱컴퓨터, 삼보컴퓨터, DG367-G651-0BH, Intel Core i5 6500(3.2GHz)</t>
  </si>
  <si>
    <t>Z0261752019031603974</t>
  </si>
  <si>
    <t>장롱</t>
  </si>
  <si>
    <t>Z0261752019031603973</t>
  </si>
  <si>
    <t>Z0261752019031603972</t>
  </si>
  <si>
    <t>Z0261752019031603971</t>
  </si>
  <si>
    <t>Z0261752019031603970</t>
  </si>
  <si>
    <t>Z0261752019031603969</t>
  </si>
  <si>
    <t>Z0261752019031603968</t>
  </si>
  <si>
    <t>Z0261752019031603967</t>
  </si>
  <si>
    <t>Z0261752019031603966</t>
  </si>
  <si>
    <t>식탁</t>
  </si>
  <si>
    <t>Z0261752019031603965</t>
  </si>
  <si>
    <t>Z0261752018121547190</t>
  </si>
  <si>
    <t>Z0261752018121547189</t>
  </si>
  <si>
    <t>Z0261752018121547188</t>
  </si>
  <si>
    <t>Z0261752018121547187</t>
  </si>
  <si>
    <t>Z0261752018121547186</t>
  </si>
  <si>
    <t>Z0261752018121547185</t>
  </si>
  <si>
    <t>본관_302호_장기생태연구팀</t>
  </si>
  <si>
    <t>Z0261752018121547184</t>
  </si>
  <si>
    <t>패널시스템용칸막이</t>
  </si>
  <si>
    <t>Z0261752018121547183</t>
  </si>
  <si>
    <t>Z0261752018121547182</t>
  </si>
  <si>
    <t>작업용의자, 코아스, G-CH5700KSMF, 690×555×1150~1225mm</t>
  </si>
  <si>
    <t>Z0261752018121547181</t>
  </si>
  <si>
    <t>Z0261752018121547180</t>
  </si>
  <si>
    <t>Z0261752019031603976</t>
  </si>
  <si>
    <t>소형가스보일러</t>
  </si>
  <si>
    <t>천연가스동력보일러</t>
  </si>
  <si>
    <t>Z0261752019031603975</t>
  </si>
  <si>
    <t>가정용가스레인지</t>
  </si>
  <si>
    <t>가정용레인지</t>
  </si>
  <si>
    <t>본관_3층_304호_인재경영부</t>
  </si>
  <si>
    <t>Z0261752018121541906</t>
  </si>
  <si>
    <t>잉크젯프린터</t>
  </si>
  <si>
    <t>본관_304호_인재경영부</t>
  </si>
  <si>
    <t>Z0261752018121541905</t>
  </si>
  <si>
    <t>야외식물부_105호_식물관리연구실</t>
  </si>
  <si>
    <t>Z0261752018121540682</t>
  </si>
  <si>
    <t>카메라플래시또는광원</t>
  </si>
  <si>
    <t>Z0261752018121540681</t>
  </si>
  <si>
    <t>Z0261752018121540677</t>
  </si>
  <si>
    <t>Z0261752018121540676</t>
  </si>
  <si>
    <t>냉난방기 엘지전자PW0832R2SF</t>
  </si>
  <si>
    <t>Z0261752018121538303</t>
  </si>
  <si>
    <t>영사용스크린 제이엔디지탈 유압 100인치 스크린</t>
  </si>
  <si>
    <t>영사용스크린</t>
  </si>
  <si>
    <t>Z0261752018121538302</t>
  </si>
  <si>
    <t>프롬프터</t>
  </si>
  <si>
    <t>Z0261752018121538301</t>
  </si>
  <si>
    <t>Z0261752018121538300</t>
  </si>
  <si>
    <t>Z0261752018121538268</t>
  </si>
  <si>
    <t>신발장</t>
  </si>
  <si>
    <t>Z0261752018121538267</t>
  </si>
  <si>
    <t>Z0261752018121538266</t>
  </si>
  <si>
    <t>실험대</t>
  </si>
  <si>
    <t>Z0261752018121538265</t>
  </si>
  <si>
    <t>Z0261752018121538250</t>
  </si>
  <si>
    <t>실험용싱크대</t>
  </si>
  <si>
    <t>실험실용싱크대</t>
  </si>
  <si>
    <t>본관_212호_연구실험실1</t>
  </si>
  <si>
    <t>Z0261752018121538376</t>
  </si>
  <si>
    <t>Z0261752018121538375</t>
  </si>
  <si>
    <t>김치냉장고 LG Refrigerator K328S</t>
  </si>
  <si>
    <t>김치냉장고</t>
  </si>
  <si>
    <t>Z0261752018111534744</t>
  </si>
  <si>
    <t>Z0261752018111534743</t>
  </si>
  <si>
    <t>복원생태관_204호_환경영향평가팀</t>
  </si>
  <si>
    <t>Z0261752018111534742</t>
  </si>
  <si>
    <t>데스크톱컴퓨터, 삼보컴퓨터, DG354-G451-OU02, Intel Core i5 4590(3.3GHz)</t>
  </si>
  <si>
    <t>Z0261752018111534564</t>
  </si>
  <si>
    <t>액정모니터, 엘지전자, 34UC98, 86.7cm</t>
  </si>
  <si>
    <t>본관_211호_본부장실_부속실</t>
  </si>
  <si>
    <t>Z0261752018111534563</t>
  </si>
  <si>
    <t>본관_211호_외래생물연구팀</t>
  </si>
  <si>
    <t>Z0261752018111534577</t>
  </si>
  <si>
    <t>Z0261752018111534576</t>
  </si>
  <si>
    <t>Z0261752018111534575</t>
  </si>
  <si>
    <t>Z0261752018111534574</t>
  </si>
  <si>
    <t>Z0261752018111534573</t>
  </si>
  <si>
    <t>Z0261752018111534572</t>
  </si>
  <si>
    <t>Z0261752018111534571</t>
  </si>
  <si>
    <t>Z0261752018111534570</t>
  </si>
  <si>
    <t>생태와미래지식인협동조합</t>
  </si>
  <si>
    <t>Z0261752018111534569</t>
  </si>
  <si>
    <t>본관_302호_생태보전연구실</t>
  </si>
  <si>
    <t>Z0261752018111534568</t>
  </si>
  <si>
    <t>Z0261752018111534567</t>
  </si>
  <si>
    <t>노트북컴퓨터 MSI GT시리즈 GT63 Titan 8RF</t>
  </si>
  <si>
    <t>본관_211호_LMO연구팀</t>
  </si>
  <si>
    <t>Z0261752018111534566</t>
  </si>
  <si>
    <t>액정모니터, 대우루컴즈, CN/L225WDHM-MS, 54.61cm</t>
  </si>
  <si>
    <t>에코케어센터</t>
  </si>
  <si>
    <t>Z0261752018111534565</t>
  </si>
  <si>
    <t>텔레비전, 삼성전자, UN55K5110BF, LED, 138cm</t>
  </si>
  <si>
    <t>생태교육관_110호_전시교육실_전시기획마케팅부</t>
  </si>
  <si>
    <t>Z0261752018121538423</t>
  </si>
  <si>
    <t>그래픽소프트웨어</t>
  </si>
  <si>
    <t>Z0261752018121538422</t>
  </si>
  <si>
    <t>생태교육관_110호_전시기획마게팅부</t>
  </si>
  <si>
    <t>Z0261752018121538421</t>
  </si>
  <si>
    <t>수준기(삼각대포함)</t>
  </si>
  <si>
    <t>수준기</t>
  </si>
  <si>
    <t>전시동물사육동_1층_동물복지부_실장실</t>
  </si>
  <si>
    <t>Z0261752019011571090</t>
  </si>
  <si>
    <t>전시동물사육동_1층_동물관리부_탕비실</t>
  </si>
  <si>
    <t>Z0261752019011571089</t>
  </si>
  <si>
    <t>동물관리부_동북아산림보호시설</t>
  </si>
  <si>
    <t>Z0261752019011571088</t>
  </si>
  <si>
    <t>온풍난방기</t>
  </si>
  <si>
    <t>Z0261752019011571087</t>
  </si>
  <si>
    <t>Z0261752019011571086</t>
  </si>
  <si>
    <t>Z0261752019011571085</t>
  </si>
  <si>
    <t>Z0261752018121538264</t>
  </si>
  <si>
    <t>사물함</t>
  </si>
  <si>
    <t>Z0261752018121538263</t>
  </si>
  <si>
    <t>Z0261752018121538262</t>
  </si>
  <si>
    <t>Z0261752018121538261</t>
  </si>
  <si>
    <t>접이식의자</t>
  </si>
  <si>
    <t>생태교육관_2층_구내식당</t>
  </si>
  <si>
    <t>Z0261752018121538260</t>
  </si>
  <si>
    <t>작업용의자, 대남기업, 식탁의자, 450×430×900mm</t>
  </si>
  <si>
    <t>Z0261752018121538259</t>
  </si>
  <si>
    <t>Z0261752018121538258</t>
  </si>
  <si>
    <t>Z0261752018121538257</t>
  </si>
  <si>
    <t>Z0261752018121538256</t>
  </si>
  <si>
    <t>Z0261752018121538255</t>
  </si>
  <si>
    <t>방문자센터_미디리움_1층_사무실</t>
  </si>
  <si>
    <t>Z0261752018121538254</t>
  </si>
  <si>
    <t>Z0261752018121538253</t>
  </si>
  <si>
    <t>Z0261752018121538252</t>
  </si>
  <si>
    <t>Z0261752018121538251</t>
  </si>
  <si>
    <t>Z0261752018111528026</t>
  </si>
  <si>
    <t>Z0261752018111528025</t>
  </si>
  <si>
    <t>Z0261752018111528024</t>
  </si>
  <si>
    <t>Z0261752018111528021</t>
  </si>
  <si>
    <t>Z0261752018111528023</t>
  </si>
  <si>
    <t>Z0261752018111528022</t>
  </si>
  <si>
    <t>Z0261752018111528020</t>
  </si>
  <si>
    <t>야외식물부_증식_온실</t>
  </si>
  <si>
    <t>Z0261752018111534446</t>
  </si>
  <si>
    <t>온풍난방기(주)하이온 HTG 01610K</t>
  </si>
  <si>
    <t>Z0261752018111534445</t>
  </si>
  <si>
    <t>에코리움_전시운영부_1층_방호원실</t>
  </si>
  <si>
    <t>Z0261752018111523008</t>
  </si>
  <si>
    <t>본관_2층_211호_융합연구실**</t>
  </si>
  <si>
    <t>Z0261752018101517188</t>
  </si>
  <si>
    <t>분석용서버  CPU=인텔 I7-8700 커피레이크, 
 RAM=48GB, 
 VGA=GTX1050 Ti D5 4GB, 
 M/B=TUF Z370-PRO STCOM, 
 Power=CASLON 700W 87+, 
 SSD=WD BLUE 3D 1TB, 
 SSD=WD BLUE M.2 2280 500GB, 
 CASE=3RSYS</t>
  </si>
  <si>
    <t>Z0261752018101517187</t>
  </si>
  <si>
    <t>본관_101호_경영지원실_시설안전부</t>
  </si>
  <si>
    <t>Z0261752018111534267</t>
  </si>
  <si>
    <t>재해복구용 스토리지 Dell Software 코리아</t>
  </si>
  <si>
    <t>Z0261752018101495470</t>
  </si>
  <si>
    <t>Z0261752018101495469</t>
  </si>
  <si>
    <t>Z0261752018101495468</t>
  </si>
  <si>
    <t>본관_219호_연구실험실2</t>
  </si>
  <si>
    <t>Z0261752018101495288</t>
  </si>
  <si>
    <t>균질기</t>
  </si>
  <si>
    <t>균질화기기</t>
  </si>
  <si>
    <t>본관_305호_전산실</t>
  </si>
  <si>
    <t>Z0261752018101494511</t>
  </si>
  <si>
    <t>디스크어레이</t>
  </si>
  <si>
    <t>Z0261752018111522992</t>
  </si>
  <si>
    <t>모래살포기</t>
  </si>
  <si>
    <t>Z0261752018101495471</t>
  </si>
  <si>
    <t>문서세단기</t>
  </si>
  <si>
    <t>Z0261752018111534260</t>
  </si>
  <si>
    <t>화물트럭</t>
  </si>
  <si>
    <t>Z0261752018111534259</t>
  </si>
  <si>
    <t>Z0261752018111534258</t>
  </si>
  <si>
    <t>Z0261752018111534257</t>
  </si>
  <si>
    <t>Z0261752018111534256</t>
  </si>
  <si>
    <t>Z0261752018111534271</t>
  </si>
  <si>
    <t>전시용진열대</t>
  </si>
  <si>
    <t>Z0261752018111534270</t>
  </si>
  <si>
    <t>Z0261752018111534269</t>
  </si>
  <si>
    <t>Z0261752018111534268</t>
  </si>
  <si>
    <t>방화벽장치</t>
  </si>
  <si>
    <t>Z0261752018091493687</t>
  </si>
  <si>
    <t>무인비행기(무인기, 배터리충전허브, 프로펠러가드, 렌즈필터, 무인기배터리 포함)</t>
  </si>
  <si>
    <t>에코리움_1층_상설주제전시관1_창고</t>
  </si>
  <si>
    <t>Z0261752018111522990</t>
  </si>
  <si>
    <t>생태교육관_1층_생태교육부_로비</t>
  </si>
  <si>
    <t>Z0261752018111522989</t>
  </si>
  <si>
    <t>Z0261752018111522988</t>
  </si>
  <si>
    <t>생태교육관_1층_생태교육부_계단옆</t>
  </si>
  <si>
    <t>Z0261752018111522987</t>
  </si>
  <si>
    <t>본관_126호_가스공급실1</t>
  </si>
  <si>
    <t>Z0261752018111522986</t>
  </si>
  <si>
    <t>Z0261752018111522985</t>
  </si>
  <si>
    <t>Z0261752018111522984</t>
  </si>
  <si>
    <t>방문자센터_미디리움_107호</t>
  </si>
  <si>
    <t>Z0261752018111522983</t>
  </si>
  <si>
    <t>에코리움_1층_애코랩</t>
  </si>
  <si>
    <t>Z0261752018111522982</t>
  </si>
  <si>
    <t>Z0261752018111522981</t>
  </si>
  <si>
    <t>Z0261752018111522991</t>
  </si>
  <si>
    <t>본관_124호_시설안전부_청소운영직사무실**</t>
  </si>
  <si>
    <t>Z0261752018111523007</t>
  </si>
  <si>
    <t>바닥광택기</t>
  </si>
  <si>
    <t>Z0261752018111523006</t>
  </si>
  <si>
    <t>Z0261752018111523005</t>
  </si>
  <si>
    <t>Z0261752018111523004</t>
  </si>
  <si>
    <t>에코리움_1층_전시운영부_로비</t>
  </si>
  <si>
    <t>Z0261752018111523003</t>
  </si>
  <si>
    <t>습식바닥청소기</t>
  </si>
  <si>
    <t>Z0261752018111523002</t>
  </si>
  <si>
    <t>교육생활관_4동_창고</t>
  </si>
  <si>
    <t>Z0261752018111523001</t>
  </si>
  <si>
    <t>Z0261752018111523000</t>
  </si>
  <si>
    <t>본관_117호_표본처리수장고</t>
  </si>
  <si>
    <t>Z0261752018111522999</t>
  </si>
  <si>
    <t>진공청소기, 신일산업, SVC-1200SHA, 소비전력1.4kW</t>
  </si>
  <si>
    <t>본관_124호_청소운영직사무실</t>
  </si>
  <si>
    <t>Z0261752018111522998</t>
  </si>
  <si>
    <t>Z0261752018111522997</t>
  </si>
  <si>
    <t>Z0261752018111522996</t>
  </si>
  <si>
    <t>에코리움_1층_청소용품창고</t>
  </si>
  <si>
    <t>Z0261752018111522995</t>
  </si>
  <si>
    <t>Z0261752018111522994</t>
  </si>
  <si>
    <t>Z0261752018111522993</t>
  </si>
  <si>
    <t>바닥청소기(탑승식) CLAS-80R</t>
  </si>
  <si>
    <t>복원생태관_202호_생태평가연구실장실</t>
  </si>
  <si>
    <t>Z0261752018091491689</t>
  </si>
  <si>
    <t>Z0261752018091491667</t>
  </si>
  <si>
    <t>Z0261752018091491515</t>
  </si>
  <si>
    <t>Z0261752018091491690</t>
  </si>
  <si>
    <t>복원생태관_204호_생태평가연구실**</t>
  </si>
  <si>
    <t>Z0261752018081482807</t>
  </si>
  <si>
    <t>지도제작소프트웨어</t>
  </si>
  <si>
    <t>복원생태관_204호_생태평가연구실</t>
  </si>
  <si>
    <t>Z0261752018081482805</t>
  </si>
  <si>
    <t>수질분석기(set) 
1.EXO Optical DO Sensor,Ti
2.EXO Turbidity Sensor, Ti
3.Turbidity Std-. 124 FNU (EXO)</t>
  </si>
  <si>
    <t>수질분석기</t>
  </si>
  <si>
    <t>Z0261752018091491688</t>
  </si>
  <si>
    <t>Z0261752019011571112</t>
  </si>
  <si>
    <t>네트워크시스템장비용랙(Server RACK)</t>
  </si>
  <si>
    <t>네트워크시스템장비용랙</t>
  </si>
  <si>
    <t>Z0261752019011571111</t>
  </si>
  <si>
    <t>디지털비디오레코더(VideoXert Pro(NVR))</t>
  </si>
  <si>
    <t>Z0261752019011571110</t>
  </si>
  <si>
    <t>액정모니터, 삼성전자, CN/LS32D85K, 81.28cm</t>
  </si>
  <si>
    <t>Z0261752019011571109</t>
  </si>
  <si>
    <t>네트워크스위치</t>
  </si>
  <si>
    <t>신규배후시설</t>
  </si>
  <si>
    <t>Z0261752019011571108</t>
  </si>
  <si>
    <t>보안용카메라(Pelco IP Speed Dome Camera)</t>
  </si>
  <si>
    <t>Z0261752019011571107</t>
  </si>
  <si>
    <t>Z0261752019011571106</t>
  </si>
  <si>
    <t>Z0261752019011571105</t>
  </si>
  <si>
    <t>보안용카메라(Pelco IP fisheye Camera)</t>
  </si>
  <si>
    <t>Z0261752019011571104</t>
  </si>
  <si>
    <t>Z0261752019011571103</t>
  </si>
  <si>
    <t>Z0261752019011571102</t>
  </si>
  <si>
    <t>Z0261752019011571101</t>
  </si>
  <si>
    <t>Z0261752019011571100</t>
  </si>
  <si>
    <t>Z0261752019011571099</t>
  </si>
  <si>
    <t>Z0261752019011571098</t>
  </si>
  <si>
    <t>Z0261752019011571097</t>
  </si>
  <si>
    <t>Z0261752019011571096</t>
  </si>
  <si>
    <t>Z0261752019011571095</t>
  </si>
  <si>
    <t>Z0261752019011571094</t>
  </si>
  <si>
    <t>재배온실</t>
  </si>
  <si>
    <t>Z0261752018091491683</t>
  </si>
  <si>
    <t>음수기</t>
  </si>
  <si>
    <t>Z0261752018091491682</t>
  </si>
  <si>
    <t>Z0261752018091491681</t>
  </si>
  <si>
    <t>서문 매표소</t>
  </si>
  <si>
    <t>Z0261752018091491680</t>
  </si>
  <si>
    <t>외부_정문매표소</t>
  </si>
  <si>
    <t>Z0261752018091491679</t>
  </si>
  <si>
    <t>외부_운전자쉼터</t>
  </si>
  <si>
    <t>Z0261752018091491678</t>
  </si>
  <si>
    <t>복원생태관_1층_로비</t>
  </si>
  <si>
    <t>Z0261752018091491677</t>
  </si>
  <si>
    <t>음수기, 케이에스피, KSP-821CH, 냉수2구/성인및중고생용, 430×360×1100mm</t>
  </si>
  <si>
    <t>복원관생태관_2층(환경영향평가팀 옆)</t>
  </si>
  <si>
    <t>Z0261752018091491676</t>
  </si>
  <si>
    <t>외부_온실식물부_재배온실4</t>
  </si>
  <si>
    <t>Z0261752018091491675</t>
  </si>
  <si>
    <t>생태교육관</t>
  </si>
  <si>
    <t>Z0261752018091491674</t>
  </si>
  <si>
    <t>Z0261752018091491673</t>
  </si>
  <si>
    <t>본관 3층(체력단련장 옆)</t>
  </si>
  <si>
    <t>Z0261752018091491672</t>
  </si>
  <si>
    <t>본관_2층(연구실 앞)</t>
  </si>
  <si>
    <t>Z0261752018091491671</t>
  </si>
  <si>
    <t>본관_2층(비서실 옆)</t>
  </si>
  <si>
    <t>Z0261752018091491670</t>
  </si>
  <si>
    <t>본관_1층(연구기획관리팀_앞)</t>
  </si>
  <si>
    <t>Z0261752018091491669</t>
  </si>
  <si>
    <t>본관_1층(경영지원실_옆)</t>
  </si>
  <si>
    <t>Z0261752018091491668</t>
  </si>
  <si>
    <t>Z0261752018081456631</t>
  </si>
  <si>
    <t>IP전화기</t>
  </si>
  <si>
    <t>Z0261752018081456630</t>
  </si>
  <si>
    <t>복원생태관_106호_기후변화연구팀_실험실2</t>
  </si>
  <si>
    <t>Z0261752018081456629</t>
  </si>
  <si>
    <t>디지털전화기</t>
  </si>
  <si>
    <t>Z0261752018081456628</t>
  </si>
  <si>
    <t>Z0261752018081456627</t>
  </si>
  <si>
    <t>Z0261752018081456626</t>
  </si>
  <si>
    <t>본관_120호_생태정보연구실_에코뱅크팀</t>
  </si>
  <si>
    <t>Z0261752018081456625</t>
  </si>
  <si>
    <t>Z0261752018081456624</t>
  </si>
  <si>
    <t>외부_정문초소_101호_관리실</t>
  </si>
  <si>
    <t>Z0261752018081456623</t>
  </si>
  <si>
    <t>본관_206호_지식문화부</t>
  </si>
  <si>
    <t>Z0261752018081456622</t>
  </si>
  <si>
    <t>Z0261752018081456621</t>
  </si>
  <si>
    <t>Z0261752018081456620</t>
  </si>
  <si>
    <t>Z0261752018081456619</t>
  </si>
  <si>
    <t>Z0261752018081456618</t>
  </si>
  <si>
    <t>Z0261752018081456617</t>
  </si>
  <si>
    <t>Z0261752018081456616</t>
  </si>
  <si>
    <t>Z0261752018081456615</t>
  </si>
  <si>
    <t>본관_206호_생태협력부</t>
  </si>
  <si>
    <t>Z0261752018081456614</t>
  </si>
  <si>
    <t>Z0261752018081456613</t>
  </si>
  <si>
    <t>Z0261752018081456612</t>
  </si>
  <si>
    <t>Z0261752018081456611</t>
  </si>
  <si>
    <t>본관_101호_경영지원실_총무노무부</t>
  </si>
  <si>
    <t>Z0261752018081456610</t>
  </si>
  <si>
    <t>Z0261752018081456609</t>
  </si>
  <si>
    <t>삼보컴퓨터, CN/TGL 6100LP, 60.96cm</t>
  </si>
  <si>
    <t>Z0261752018081456608</t>
  </si>
  <si>
    <t>Z0261752018081456607</t>
  </si>
  <si>
    <t>Z0261752018081456606</t>
  </si>
  <si>
    <t>본관_208호_감사실</t>
  </si>
  <si>
    <t>Z0261752018081456605</t>
  </si>
  <si>
    <t>Z0261752018081456604</t>
  </si>
  <si>
    <t>Z0261752018081456603</t>
  </si>
  <si>
    <t>Z0261752018081456602</t>
  </si>
  <si>
    <t>Z0261752018081456601</t>
  </si>
  <si>
    <t>Z0261752018081456600</t>
  </si>
  <si>
    <t>Z0261752018081456599</t>
  </si>
  <si>
    <t>Z0261752018081456598</t>
  </si>
  <si>
    <t>Z0261752018081456597</t>
  </si>
  <si>
    <t>Z0261752018081456596</t>
  </si>
  <si>
    <t>본관_101호_시설안전부</t>
  </si>
  <si>
    <t>Z0261752018081456595</t>
  </si>
  <si>
    <t>Z0261752018081456594</t>
  </si>
  <si>
    <t>Z0261752018081456593</t>
  </si>
  <si>
    <t>Z0261752018081456592</t>
  </si>
  <si>
    <t>Z0261752018081456591</t>
  </si>
  <si>
    <t>Z0261752018081456590</t>
  </si>
  <si>
    <t>Z0261752018081456589</t>
  </si>
  <si>
    <t>Z0261752018081456588</t>
  </si>
  <si>
    <t>Z0261752018081456587</t>
  </si>
  <si>
    <t>Z0261752018081456586</t>
  </si>
  <si>
    <t>Z0261752018081456585</t>
  </si>
  <si>
    <t>Z0261752018081456584</t>
  </si>
  <si>
    <t>Z0261752018081456583</t>
  </si>
  <si>
    <t>Z0261752018081456582</t>
  </si>
  <si>
    <t>Z0261752018081456581</t>
  </si>
  <si>
    <t>Z0261752018081456580</t>
  </si>
  <si>
    <t>Z0261752018081456579</t>
  </si>
  <si>
    <t>정문_초소</t>
  </si>
  <si>
    <t>Z0261752018071446034</t>
  </si>
  <si>
    <t>Z0261752018071446033</t>
  </si>
  <si>
    <t>Z0261752018111522980</t>
  </si>
  <si>
    <t>Z0261752018081476581</t>
  </si>
  <si>
    <t>Z0261752018081476580</t>
  </si>
  <si>
    <t>엽면적측정기</t>
  </si>
  <si>
    <t>광도계</t>
  </si>
  <si>
    <t>Z0261752018071446035</t>
  </si>
  <si>
    <t>Z0261752018071441727</t>
  </si>
  <si>
    <t>Z0261752018071441726</t>
  </si>
  <si>
    <t>Z0261752018071441725</t>
  </si>
  <si>
    <t>Z0261752018071441724</t>
  </si>
  <si>
    <t>Z0261752018071441723</t>
  </si>
  <si>
    <t>Z0261752018071441722</t>
  </si>
  <si>
    <t>생태교육관_110호_생태교육부</t>
  </si>
  <si>
    <t>Z0261752018071446040</t>
  </si>
  <si>
    <t>타임랩스카메라 TLC130(55x55x28.5mm), 다기능 방수케이스ATH2000(167x156x115.5mm)</t>
  </si>
  <si>
    <t>Z0261752018071446039</t>
  </si>
  <si>
    <t>생태교육센터_110호_전시교육기획부**</t>
  </si>
  <si>
    <t>Z0261752018071446038</t>
  </si>
  <si>
    <t>Z0261752018071446037</t>
  </si>
  <si>
    <t>Z0261752018071446036</t>
  </si>
  <si>
    <t>본관 122호</t>
  </si>
  <si>
    <t>Z0261752018071441879</t>
  </si>
  <si>
    <t>Z0261752018071441731</t>
  </si>
  <si>
    <t>Z0261752018071441730</t>
  </si>
  <si>
    <t>Z0261752018071441729</t>
  </si>
  <si>
    <t>Z0261752018071441728</t>
  </si>
  <si>
    <t>외부_야외식물부_양묘장_창고</t>
  </si>
  <si>
    <t>Z0261752018071441140</t>
  </si>
  <si>
    <t>차륜로더</t>
  </si>
  <si>
    <t>본관_121호_당직실</t>
  </si>
  <si>
    <t>Z0261752018071441065</t>
  </si>
  <si>
    <t>양방향라디오</t>
  </si>
  <si>
    <t>Z0261752018071441064</t>
  </si>
  <si>
    <t>Z0261752018071441063</t>
  </si>
  <si>
    <t>Z0261752018071441062</t>
  </si>
  <si>
    <t>Z0261752018071441061</t>
  </si>
  <si>
    <t>Z0261752018071441060</t>
  </si>
  <si>
    <t>Z0261752018071441059</t>
  </si>
  <si>
    <t>Z0261752018071441058</t>
  </si>
  <si>
    <t>Z0261752018071441057</t>
  </si>
  <si>
    <t>Z0261752018071441056</t>
  </si>
  <si>
    <t>Z0261752018071441055</t>
  </si>
  <si>
    <t>Z0261752018071441054</t>
  </si>
  <si>
    <t>Z0261752018071441053</t>
  </si>
  <si>
    <t>Z0261752018071441052</t>
  </si>
  <si>
    <t>Z0261752018071441051</t>
  </si>
  <si>
    <t>Z0261752018071441050</t>
  </si>
  <si>
    <t>Z0261752018101494418</t>
  </si>
  <si>
    <t>리더기 전용안테나 BP Portable Antenna/BP Portable Antenna(8피트 케이블 포함)</t>
  </si>
  <si>
    <t>무선주파수식별장치</t>
  </si>
  <si>
    <t>Z0261752018101494417</t>
  </si>
  <si>
    <t>Pit Tag 리더기 HPR /600 x 600 x 2,000mm</t>
  </si>
  <si>
    <t>본관_103호_기획조정부**</t>
  </si>
  <si>
    <t>Z0261752018071441128</t>
  </si>
  <si>
    <t>디지털보이스레코더</t>
  </si>
  <si>
    <t>Z0261752018071441127</t>
  </si>
  <si>
    <t>Z0261752018071441126</t>
  </si>
  <si>
    <t>본관_222호_외래생물연구팀_실험실6</t>
  </si>
  <si>
    <t>Z0261752018071441033</t>
  </si>
  <si>
    <t>실험실용히터</t>
  </si>
  <si>
    <t>Z0261752018071441031</t>
  </si>
  <si>
    <t>Z0261752018071441030</t>
  </si>
  <si>
    <t>Z0261752018071441029</t>
  </si>
  <si>
    <t>Z0261752018071441028</t>
  </si>
  <si>
    <t>Z0261752018071441027</t>
  </si>
  <si>
    <t>Z0261752018071441026</t>
  </si>
  <si>
    <t>Z0261752018071441024</t>
  </si>
  <si>
    <t>복원생태관_113호_준비실</t>
  </si>
  <si>
    <t>Z0261752019031601140</t>
  </si>
  <si>
    <t>Z0261752019031601139</t>
  </si>
  <si>
    <t>도립현미경 코리아랩텍, KI-2000</t>
  </si>
  <si>
    <t>역상현미경</t>
  </si>
  <si>
    <t>복원생태관_1층_113호_배양실_준비실</t>
  </si>
  <si>
    <t>Z0261752019031601138</t>
  </si>
  <si>
    <t>본관_216호_연구실험실8</t>
  </si>
  <si>
    <t>Z0261752018061439647</t>
  </si>
  <si>
    <t>오토데시케이터 Auto Dry Desiccator / 574 x 660 x 500mm</t>
  </si>
  <si>
    <t>캐비닛형데시케이터</t>
  </si>
  <si>
    <t>본관_223호_연구실험실4</t>
  </si>
  <si>
    <t>Z0261752018061433101</t>
  </si>
  <si>
    <t>내열성 안전캐비넷</t>
  </si>
  <si>
    <t>복원생태관_B106호_부검실</t>
  </si>
  <si>
    <t>Z0261752018061433076</t>
  </si>
  <si>
    <t>복원생태관_118호_gene bank</t>
  </si>
  <si>
    <t>Z0261752018061433075</t>
  </si>
  <si>
    <t>Z0261752018061433074</t>
  </si>
  <si>
    <t>Z0261752018061433073</t>
  </si>
  <si>
    <t>Z0261752018061433072</t>
  </si>
  <si>
    <t>Z0261752018061433071</t>
  </si>
  <si>
    <t>Z0261752018061433070</t>
  </si>
  <si>
    <t>Z0261752018061433069</t>
  </si>
  <si>
    <t>Z0261752018061433068</t>
  </si>
  <si>
    <t>Z0261752018061433063</t>
  </si>
  <si>
    <t>Z0261752018061433062</t>
  </si>
  <si>
    <t>Z0261752018061433061</t>
  </si>
  <si>
    <t>본관_211호_전시교육부본부장실</t>
  </si>
  <si>
    <t>Z0261752018061433060</t>
  </si>
  <si>
    <t>작업용의자, 팀스, CH2811, 580×600×905mm</t>
  </si>
  <si>
    <t>Z0261752018061433059</t>
  </si>
  <si>
    <t>Z0261752018061433058</t>
  </si>
  <si>
    <t>이동형파일서랍, 코아스, RNX3H5S, 400×473×657mm</t>
  </si>
  <si>
    <t>Z0261752018061433057</t>
  </si>
  <si>
    <t>Z0261752018061433056</t>
  </si>
  <si>
    <t>Z0261752018061433055</t>
  </si>
  <si>
    <t>본관_213호_LMO연구팀_실험실1</t>
  </si>
  <si>
    <t>Z0261752018061432397</t>
  </si>
  <si>
    <t>고속마이크로원심분리기, Labogene, Microcentrifuge 1536, including Fixed Angle Rotor(m2.0-24A)</t>
  </si>
  <si>
    <t>탁상형원심분리기</t>
  </si>
  <si>
    <t>Z0261752018061432396</t>
  </si>
  <si>
    <t>PCR기기, 바이오앤드 A100</t>
  </si>
  <si>
    <t>Z0261752018061432395</t>
  </si>
  <si>
    <t>카메라삼각대, 맨프로토 MK055XPRO3-3W</t>
  </si>
  <si>
    <t>카메라삼각대</t>
  </si>
  <si>
    <t>Z0261752018061432394</t>
  </si>
  <si>
    <t>Z0261752018061432393</t>
  </si>
  <si>
    <t>망원경, (부품)Swarovski TLS APO 43mm(풀프레임) ATS용 카메라 어댑터</t>
  </si>
  <si>
    <t>망원경</t>
  </si>
  <si>
    <t>Z0261752018061432392</t>
  </si>
  <si>
    <t>디지탈캠코더또는비디오카메라 소니 FDR-AXP55 4K</t>
  </si>
  <si>
    <t>Z0261752018061432391</t>
  </si>
  <si>
    <t>Z0261752018061432390</t>
  </si>
  <si>
    <t>디지털카메라, Sony, CN/DSC-RX100M7, 2010만화소</t>
  </si>
  <si>
    <t>Z0261752018061432389</t>
  </si>
  <si>
    <t>카메라용렌즈및카메라용필터</t>
  </si>
  <si>
    <t>Z0261752018061432388</t>
  </si>
  <si>
    <t>본관_115호_안내</t>
  </si>
  <si>
    <t>Z0261752018061432624</t>
  </si>
  <si>
    <t>Z0261752018061432623</t>
  </si>
  <si>
    <t>Z0261752018061432622</t>
  </si>
  <si>
    <t>Z0261752018061432625</t>
  </si>
  <si>
    <t>Z0261752018061432621</t>
  </si>
  <si>
    <t>Z0261752018061432620</t>
  </si>
  <si>
    <t>Z0261752018061432619</t>
  </si>
  <si>
    <t>Z0261752018061432618</t>
  </si>
  <si>
    <t>Z0261752018061432617</t>
  </si>
  <si>
    <t>Z0261752018061432616</t>
  </si>
  <si>
    <t>Z0261752018061432615</t>
  </si>
  <si>
    <t>Z0261752018061432614</t>
  </si>
  <si>
    <t>본관_130호_국제협력부</t>
  </si>
  <si>
    <t>Z0261752018061432613</t>
  </si>
  <si>
    <t>Z0261752018051417419</t>
  </si>
  <si>
    <t>데스크톱컴퓨터, 에이텍, A7TFDKG, Intel Core i7 7700(3.6GHz)</t>
  </si>
  <si>
    <t>Z0261752018051417418</t>
  </si>
  <si>
    <t>Z0261752018051404513</t>
  </si>
  <si>
    <t>복원생태관_203호_자연환경조사팀</t>
  </si>
  <si>
    <t>Z0261752018051404512</t>
  </si>
  <si>
    <t>Z0261752018051417592</t>
  </si>
  <si>
    <t>실내환경측정장치</t>
  </si>
  <si>
    <t>Z0261752018051417591</t>
  </si>
  <si>
    <t>Z0261752018051417590</t>
  </si>
  <si>
    <t>Z0261752018051417589</t>
  </si>
  <si>
    <t>Z0261752018051417588</t>
  </si>
  <si>
    <t>Z0261752018051417587</t>
  </si>
  <si>
    <t>Z0261752018051417586</t>
  </si>
  <si>
    <t>Z0261752018051417585</t>
  </si>
  <si>
    <t>Z0261752018051417584</t>
  </si>
  <si>
    <t>Z0261752018051417583</t>
  </si>
  <si>
    <t>Z0261752018051417570</t>
  </si>
  <si>
    <t>식물생장조절실(생물종배양기)</t>
  </si>
  <si>
    <t>본관_120호_생태정보연구실장실</t>
  </si>
  <si>
    <t>Z0261752018051402743</t>
  </si>
  <si>
    <t>Z0261752018051402742</t>
  </si>
  <si>
    <t>본관_120호_에코뱅크팀</t>
  </si>
  <si>
    <t>Z0261752018051402741</t>
  </si>
  <si>
    <t>복원생태관_107호_배양실_112호</t>
  </si>
  <si>
    <t>Z0261752018051426743</t>
  </si>
  <si>
    <t>냉장진열장, 유니크대성, CW-470RS(460Liter)</t>
  </si>
  <si>
    <t>냉장진열장</t>
  </si>
  <si>
    <t>Z0261752018051426742</t>
  </si>
  <si>
    <t>복원생태관_111호_배양실</t>
  </si>
  <si>
    <t>Z0261752018051426741</t>
  </si>
  <si>
    <t>Shaking Incubator, 세영과학, SH-804L</t>
  </si>
  <si>
    <t>진탕배양기</t>
  </si>
  <si>
    <t>복원생태관_205호_생태계서비스팀</t>
  </si>
  <si>
    <t>Z0261752018071441721</t>
  </si>
  <si>
    <t>Z0261752018041401605</t>
  </si>
  <si>
    <t>무인비행기(매빅 Pro 플라이 모어 세트)(부품 포함)</t>
  </si>
  <si>
    <t>Z0261752018041401604</t>
  </si>
  <si>
    <t>Z0261752018041401603</t>
  </si>
  <si>
    <t>Z0261752018041401602</t>
  </si>
  <si>
    <t>무인비행기(인스파이어2 스탠다드 콤보)(부품 포함)</t>
  </si>
  <si>
    <t>Z0261752018041401601</t>
  </si>
  <si>
    <t>Z0261752018051417569</t>
  </si>
  <si>
    <t>회전혼합기</t>
  </si>
  <si>
    <t>Z0261752018051417568</t>
  </si>
  <si>
    <t>교잡반응기 또는 배양기(유전자배양기)</t>
  </si>
  <si>
    <t>교잡반응기또는배양기</t>
  </si>
  <si>
    <t>본관_221호_연구실험실3</t>
  </si>
  <si>
    <t>Z0261752018051417567</t>
  </si>
  <si>
    <t>실험용배기기(흄후드)</t>
  </si>
  <si>
    <t>실험실용배기기</t>
  </si>
  <si>
    <t>야외식물부 옆 창고</t>
  </si>
  <si>
    <t>Z0261752018041398233</t>
  </si>
  <si>
    <t>보관용선반, 영진앵글, K094521, 1200×450×2400mm</t>
  </si>
  <si>
    <t>Z0261752018041398232</t>
  </si>
  <si>
    <t>Z0261752018041398231</t>
  </si>
  <si>
    <t>Z0261752018041398230</t>
  </si>
  <si>
    <t>Z0261752018041398229</t>
  </si>
  <si>
    <t>Z0261752018041398228</t>
  </si>
  <si>
    <t>Z0261752018041398227</t>
  </si>
  <si>
    <t>Z0261752018041398226</t>
  </si>
  <si>
    <t>Z0261752018041398225</t>
  </si>
  <si>
    <t>Z0261752018041398224</t>
  </si>
  <si>
    <t>Z0261752018041398223</t>
  </si>
  <si>
    <t>Z0261752018041398222</t>
  </si>
  <si>
    <t>Z0261752018041398221</t>
  </si>
  <si>
    <t>Z0261752018041390206</t>
  </si>
  <si>
    <t>작업용의자, 애니체, LEON 100, 660×620×1230mm</t>
  </si>
  <si>
    <t>Z0261752018041390205</t>
  </si>
  <si>
    <t>Z0261752018041390204</t>
  </si>
  <si>
    <t>Z0261752018041390203</t>
  </si>
  <si>
    <t>복원생태관_207호_세미나실</t>
  </si>
  <si>
    <t>Z0261752018041390202</t>
  </si>
  <si>
    <t>접이식의자, 코아스, CHD0250, 600×540×845mm</t>
  </si>
  <si>
    <t>Z0261752018041390201</t>
  </si>
  <si>
    <t>Z0261752018041390200</t>
  </si>
  <si>
    <t>Z0261752018041390199</t>
  </si>
  <si>
    <t>이동형파일서랍, 우드메탈, PWL-1703, 403×580×615mm</t>
  </si>
  <si>
    <t>Z0261752018041390198</t>
  </si>
  <si>
    <t>Z0261752018041390197</t>
  </si>
  <si>
    <t>Z0261752018041390196</t>
  </si>
  <si>
    <t>Z0261752018041390195</t>
  </si>
  <si>
    <t>Z0261752018041390194</t>
  </si>
  <si>
    <t>생태교육관_110호_전시교육실장실</t>
  </si>
  <si>
    <t>Z0261752018041390193</t>
  </si>
  <si>
    <t>Z0261752018041390192</t>
  </si>
  <si>
    <t>책상, 우드메탈, PWD-0716-1, 1600×1200×720mm</t>
  </si>
  <si>
    <t>Z0261752018041390191</t>
  </si>
  <si>
    <t>Z0261752018041390190</t>
  </si>
  <si>
    <t>Z0261752018041390189</t>
  </si>
  <si>
    <t>Z0261752018041390188</t>
  </si>
  <si>
    <t>Z0261752018041390187</t>
  </si>
  <si>
    <t>Z0261752018041390186</t>
  </si>
  <si>
    <t>Z0261752018041390185</t>
  </si>
  <si>
    <t>OA칸막이, 코아스, G-LF2155, 800×60×1533mm</t>
  </si>
  <si>
    <t>Z0261752018041390184</t>
  </si>
  <si>
    <t>Z0261752018041390183</t>
  </si>
  <si>
    <t>OA칸막이, 코아스, G-NB2192, 1200×60×1166mm</t>
  </si>
  <si>
    <t>Z0261752018041390182</t>
  </si>
  <si>
    <t>Z0261752018041390181</t>
  </si>
  <si>
    <t>Z0261752018041390180</t>
  </si>
  <si>
    <t>Z0261752018041390179</t>
  </si>
  <si>
    <t>본관_219호_외래생물연구팀_실험실2</t>
  </si>
  <si>
    <t>Z0261752018051417582</t>
  </si>
  <si>
    <t>디지털몽타쥬스시템 / Leica DMS1000 Zoom Digital 외</t>
  </si>
  <si>
    <t>멀티미디어영상현미경</t>
  </si>
  <si>
    <t>복원생태관_1층_110호_생태보전연구실</t>
  </si>
  <si>
    <t>Z0261752018111525066</t>
  </si>
  <si>
    <t>비디오프로젝터</t>
  </si>
  <si>
    <t>Z0261752018111525065</t>
  </si>
  <si>
    <t>Z0261752018091493630</t>
  </si>
  <si>
    <t>복원생태관_116호_기후변화연구팀_장기저장실</t>
  </si>
  <si>
    <t>Z0261751802000000007</t>
  </si>
  <si>
    <t>디지털카메라, Brinno, TW/BCC100, 1300만화소</t>
  </si>
  <si>
    <t>Z0261751802000000006</t>
  </si>
  <si>
    <t>Z0261751802000000005</t>
  </si>
  <si>
    <t>Z0261751802000000004</t>
  </si>
  <si>
    <t>본관_2층_207호_융합연구실</t>
  </si>
  <si>
    <t>Z0261751802000000003</t>
  </si>
  <si>
    <t>방수카메라(TG-5)</t>
  </si>
  <si>
    <t>Z0261751802000000002</t>
  </si>
  <si>
    <t>본관_144호_해수공급실</t>
  </si>
  <si>
    <t>Z0261752018081483273</t>
  </si>
  <si>
    <t>보관용선반(600x2,700x2,100mm(H)_5단)</t>
  </si>
  <si>
    <t>Z0261752018081483272</t>
  </si>
  <si>
    <t>보관용선반(450x1,200x2,100mm(H)_5단)</t>
  </si>
  <si>
    <t>Z0261752018081482806</t>
  </si>
  <si>
    <t>무인비행기 조정기</t>
  </si>
  <si>
    <t>Z0261752018101494490</t>
  </si>
  <si>
    <t>수증재호흡기홀리스, 프리즘2</t>
  </si>
  <si>
    <t>잠수용호흡기</t>
  </si>
  <si>
    <t>Z0261752018101494489</t>
  </si>
  <si>
    <t>Z0261752018031383059</t>
  </si>
  <si>
    <t>보조책상(사무용 가구 1,200*600*720mm)</t>
  </si>
  <si>
    <t>방문자센터_에코리움전망대쉼터_1층_로비</t>
  </si>
  <si>
    <t>Z0261752018031383058</t>
  </si>
  <si>
    <t>의자(사무용 가구 574*559*809mm)</t>
  </si>
  <si>
    <t>Z0261752018031383057</t>
  </si>
  <si>
    <t>YAF-111/610*550*830</t>
  </si>
  <si>
    <t>Z0261752018031383056</t>
  </si>
  <si>
    <t>Z0261752018031383055</t>
  </si>
  <si>
    <t>Z0261752018031383054</t>
  </si>
  <si>
    <t>사물함, 나라엔퍼스, NREFWC9222, 900×570×2000mm</t>
  </si>
  <si>
    <t>방문자센터_미디리움_아트갤러리</t>
  </si>
  <si>
    <t>Z0261752018031383053</t>
  </si>
  <si>
    <t>이동형 책상(사무용 가구 650*450*720mm)</t>
  </si>
  <si>
    <t>수강용탁자</t>
  </si>
  <si>
    <t>Z0261752018031383052</t>
  </si>
  <si>
    <t>본관_119호_총무노무부_연구전략회의실</t>
  </si>
  <si>
    <t>Z0261752018031383051</t>
  </si>
  <si>
    <t>Z0261752018031383050</t>
  </si>
  <si>
    <t>Z0261752018031383049</t>
  </si>
  <si>
    <t>미디리움 아트 갤러리 PC (i7 Ram 16gb SSD 256 rack 타입)</t>
  </si>
  <si>
    <t>Z0261752018031383048</t>
  </si>
  <si>
    <t>미디리움 수화 영상 안내 액자(화면크기 : 15", 해상도 : 1920 x 1200, 입력전원 : AC 100V~240V, 50~60Hz / DC12V 3A
제품크기 : 343(W) x 193(H)mm)</t>
  </si>
  <si>
    <t>Z0261752018031383047</t>
  </si>
  <si>
    <t>Z0261752018031383046</t>
  </si>
  <si>
    <t>Z0261752018031383045</t>
  </si>
  <si>
    <t>Z0261752018031383044</t>
  </si>
  <si>
    <t>Z0261752018031383043</t>
  </si>
  <si>
    <t>Z0261752018031383042</t>
  </si>
  <si>
    <t>Z0261752018031383041</t>
  </si>
  <si>
    <t>Z0261752018031383040</t>
  </si>
  <si>
    <t>미디리움 서버랙(규격 : 국제규격(IEC, EIA, DIN), 재질 : 다이캐스팅 STEEL 1.2T, DOOR : 스프링식 , 안전강화유리(5T)/19“AL)</t>
  </si>
  <si>
    <t>Z0261752018031383039</t>
  </si>
  <si>
    <t>Z0261752018031383038</t>
  </si>
  <si>
    <t>미디리움  VP 파워 콘트롤러(TST-1000/프로세서 : INTEL 8bit 89C51
 메모리 : 4K Byte of In-System Re-programmable Flash Memory
128 Byte Internal RAM)</t>
  </si>
  <si>
    <t>구내방송제어기기</t>
  </si>
  <si>
    <t>Z0261752018031383037</t>
  </si>
  <si>
    <t>Z0261752018031383036</t>
  </si>
  <si>
    <t>미디리움 PC 파워 콘트롤러( HS-PPCU08/프로세서 : INTEL 8bit 89C51
메모리 : 4K Byte of In-System Re-programmable Flash Memory
128 Byte Internal RAM)</t>
  </si>
  <si>
    <t>Z0261752018031383035</t>
  </si>
  <si>
    <t>Z0261752018031383034</t>
  </si>
  <si>
    <t>방문자센터_1층_지식문화부_미디리움*</t>
  </si>
  <si>
    <t>Z0261752018031383033</t>
  </si>
  <si>
    <t>미디리움 오버헤드스캐너 세트(SV600/컬러/그레이/흑백/자동(컬러, 그레이, 흑백 자동 식별), 미니 PC 일체형)</t>
  </si>
  <si>
    <t>스캐너</t>
  </si>
  <si>
    <t>방문자센터_1층_지식문화부_미디리움</t>
  </si>
  <si>
    <t>Z0261752018031383032</t>
  </si>
  <si>
    <t>Z0261752018031383031</t>
  </si>
  <si>
    <t>미디리움 출구부 27인치 모니터(DISPLAY : PLS LED 백라이트 영상비 :  16:9 와이드 스크린 해상도 :　1920 x 1080 FHD)</t>
  </si>
  <si>
    <t>Z0261752018031383030</t>
  </si>
  <si>
    <t>미디리움 CCTV용 24인치 모니터(DISPLAY : PLS LED 백라이트 영상비 :  16:9 와이드 스크린 해상도 :　1920 x 1080 FHD)</t>
  </si>
  <si>
    <t>Z0261752018031383029</t>
  </si>
  <si>
    <t>미디리움 출구부 PC( i5, SSD : 250G , 저장 용량 : 1T , 메모리 : 4G 등)</t>
  </si>
  <si>
    <t>Z0261752018031383028</t>
  </si>
  <si>
    <t>미디리움 생태동화 PC( i5, SSD : 250G , 저장 용량 : 1T , 메모리 : 4G 등)</t>
  </si>
  <si>
    <t>Z0261752018031383027</t>
  </si>
  <si>
    <t>데스크톱컴퓨터, 삼성전자, DM500T4Z-C54S, Intel Core i5 4590(3.3GHz)</t>
  </si>
  <si>
    <t>Z0261752018031383026</t>
  </si>
  <si>
    <t>Z0261752018031383025</t>
  </si>
  <si>
    <t>Z0261752018031383024</t>
  </si>
  <si>
    <t>데스크톱컴퓨터, 삼보컴퓨터, DC353-2D51-D001/KYOBOBOOK, Intel Core i5 4590(3.3GHz)</t>
  </si>
  <si>
    <t>식물관리동_1층_온실식물부_식물관리연구실1</t>
  </si>
  <si>
    <t>Z0261752018031383023</t>
  </si>
  <si>
    <t>미디리움 엣지블랜딩  I7 PC(  I7, 4.3GHz,  메모리 : 16G ,SSD : 250G, HDD : 2T
랙타입  PC, 엣지블랜딩 전용 그래픽카드)</t>
  </si>
  <si>
    <t>Z0261752018031383022</t>
  </si>
  <si>
    <t>Z0261752018031383021</t>
  </si>
  <si>
    <t>Z0261752018031383020</t>
  </si>
  <si>
    <t>미디리움 I7 PC( I7, 4.3GHz,  메모리 : 16G ,SSD : 250G, HDD : 2T 랙타입  PC, 그래픽카드(GTX1070급))</t>
  </si>
  <si>
    <t>Z0261752018031383019</t>
  </si>
  <si>
    <t>Z0261752018031383018</t>
  </si>
  <si>
    <t>Z0261752018031383017</t>
  </si>
  <si>
    <t>Z0261752018031383016</t>
  </si>
  <si>
    <t>Z0261752018031383015</t>
  </si>
  <si>
    <t>Z0261752018031383014</t>
  </si>
  <si>
    <t>Z0261752018031383013</t>
  </si>
  <si>
    <t>미디리움 포토존 DID 55인치(55” IR(적외선)방식 16:9  와이드 터치모니터
최대 밝기 : 450cd  해상도 : 1920x1080)</t>
  </si>
  <si>
    <t>Z0261752018031383012</t>
  </si>
  <si>
    <t>Z0261752018031383011</t>
  </si>
  <si>
    <t>미디리움 생태동화 DID 49인치(IR(적외선)방식 16:9  와이드 터치모니터
 LED 350cd/VA광시야각 1920x1080 19.55W  전면3.2t강화유리적용)</t>
  </si>
  <si>
    <t>Z0261752018031383010</t>
  </si>
  <si>
    <t>Z0261752018031383009</t>
  </si>
  <si>
    <t>Z0261752018031383008</t>
  </si>
  <si>
    <t>미디리움 프로젝터(PT-EW650/1,024,000 (1,280 x 800) x 3, total of 3,072,000 pixels, 5800ANSI)</t>
  </si>
  <si>
    <t>Z0261752018031383007</t>
  </si>
  <si>
    <t>Z0261752018031383006</t>
  </si>
  <si>
    <t>Z0261752018031383005</t>
  </si>
  <si>
    <t>Z0261752018031383004</t>
  </si>
  <si>
    <t>Z0261752018031383003</t>
  </si>
  <si>
    <t>Z0261752018031383002</t>
  </si>
  <si>
    <t>Z0261752018031383001</t>
  </si>
  <si>
    <t>Z0261752018031383000</t>
  </si>
  <si>
    <t>Z0261752018031382999</t>
  </si>
  <si>
    <t>Z0261752018031382998</t>
  </si>
  <si>
    <t>Z0261752018031382997</t>
  </si>
  <si>
    <t>미디리움 프로젝터 옵션 렌즈(ET-ELW31/Throw Ratio: 0.74-0.96:1  Lens Type: Zoom Lens)</t>
  </si>
  <si>
    <t>Z0261752018031382996</t>
  </si>
  <si>
    <t>Z0261752018031382995</t>
  </si>
  <si>
    <t>Z0261752018031382994</t>
  </si>
  <si>
    <t>Z0261752018031382993</t>
  </si>
  <si>
    <t>Z0261752018031382992</t>
  </si>
  <si>
    <t>Z0261752018031382991</t>
  </si>
  <si>
    <t>Z0261752018031382990</t>
  </si>
  <si>
    <t>Z0261752018031382989</t>
  </si>
  <si>
    <t>Z0261752018031382988</t>
  </si>
  <si>
    <t>복원생태관_204호_생태평가연구실장실</t>
  </si>
  <si>
    <t>Z0261752017121344501</t>
  </si>
  <si>
    <t>데스크톱컴퓨터, 컴트리, MX Series
제온</t>
  </si>
  <si>
    <t>Z0261752017121344500</t>
  </si>
  <si>
    <t>데스크톱컴퓨터, 컴트리, CMG Series
i7</t>
  </si>
  <si>
    <t>Z0261752017121344499</t>
  </si>
  <si>
    <t>Z0261752017121344471</t>
  </si>
  <si>
    <t>액정모니터, 삼성전자, CN/LC27H711QEKXKR, 68.4cm</t>
  </si>
  <si>
    <t>Z0261752017121344470</t>
  </si>
  <si>
    <t>Z0261752017121344469</t>
  </si>
  <si>
    <t>Z0261752017121344468</t>
  </si>
  <si>
    <t>외부_하다람쉼터_자원봉사자사무실</t>
  </si>
  <si>
    <t>Z0261752017121344467</t>
  </si>
  <si>
    <t>회의용탁자, 우드메탈, PWT-8510, 1000×600×720mm</t>
  </si>
  <si>
    <t>Z0261752017121344325</t>
  </si>
  <si>
    <t>캠코더, Sony, CN/HDR-CX900, 1420만화소</t>
  </si>
  <si>
    <t>Z0261752017121344324</t>
  </si>
  <si>
    <t>pH측정기, Hanna, IT/HI251</t>
  </si>
  <si>
    <t>pH측정기</t>
  </si>
  <si>
    <t>Z0261752017121344323</t>
  </si>
  <si>
    <t>삼각대, Manfrotto, IT/190XPROB, 496RC2헤드포함, 3단</t>
  </si>
  <si>
    <t>Z0261752017121344527</t>
  </si>
  <si>
    <t>표본장, 피아산업, 국립공원연구원주문제작, 1397×484×2132mm</t>
  </si>
  <si>
    <t>Z0261752017121344526</t>
  </si>
  <si>
    <t>Z0261752017121344525</t>
  </si>
  <si>
    <t>Z0261752017121344524</t>
  </si>
  <si>
    <t>Z0261752017121344523</t>
  </si>
  <si>
    <t>Z0261752017121344522</t>
  </si>
  <si>
    <t>Z0261752017121344521</t>
  </si>
  <si>
    <t>Z0261752017121344520</t>
  </si>
  <si>
    <t>Z0261752017121344519</t>
  </si>
  <si>
    <t>Z0261752017121344518</t>
  </si>
  <si>
    <t>Z0261752017121344517</t>
  </si>
  <si>
    <t>Z0261752017121344516</t>
  </si>
  <si>
    <t>Z0261752017121344515</t>
  </si>
  <si>
    <t>Z0261752017121344514</t>
  </si>
  <si>
    <t>Z0261752017121344513</t>
  </si>
  <si>
    <t>표본장, 동성오에이, MCGP-005, 1009×580×2132mm</t>
  </si>
  <si>
    <t>Z0261752017121344512</t>
  </si>
  <si>
    <t>Z0261752017121344511</t>
  </si>
  <si>
    <t>Z0261752017121344510</t>
  </si>
  <si>
    <t>Z0261752017121344509</t>
  </si>
  <si>
    <t>Z0261752017121344508</t>
  </si>
  <si>
    <t>Z0261752017121344507</t>
  </si>
  <si>
    <t>Z0261752017121344506</t>
  </si>
  <si>
    <t>Z0261752017121344505</t>
  </si>
  <si>
    <t>Z0261752017121344504</t>
  </si>
  <si>
    <t>Z0261752017121344503</t>
  </si>
  <si>
    <t>Z0261752017121344502</t>
  </si>
  <si>
    <t>Z0261752017121344435</t>
  </si>
  <si>
    <t>동력예취기, 북성공업, GB435, 35.8㎤, 배부식</t>
  </si>
  <si>
    <t>Z0261752017121344434</t>
  </si>
  <si>
    <t>Z0261752017121344433</t>
  </si>
  <si>
    <t>Z0261752017121344432</t>
  </si>
  <si>
    <t>외부_야외식물부_양묘장_104호_창고</t>
  </si>
  <si>
    <t>Z0261752017121344431</t>
  </si>
  <si>
    <t>Z0261752017121344379</t>
  </si>
  <si>
    <t>형광광도계, (부품)Brooke ocean technology, CA/ECO FL(RT), 형광센서</t>
  </si>
  <si>
    <t>형광분광분석기</t>
  </si>
  <si>
    <t>Z0261752017121344498</t>
  </si>
  <si>
    <t>정보검색소프트웨어, 코난테크놀로지, KONAN SEARCH 4, 4core</t>
  </si>
  <si>
    <t>정보검색또는서치소프트웨어</t>
  </si>
  <si>
    <t>Z0261752018081482804</t>
  </si>
  <si>
    <t>수질분석기(set) 
1.EXO2 Sonde, 6 Sensor Ports, 1 Wiper
2.EXO Conductivity/Temperature Sensor, Ti
3.EXO 15 meter Field Cable
4.EXO Handheld Display "2.0"
5.EXO pH Sensor Assembly, Guarded, Ti
6.6-Series Soft Sided Carrying Case</t>
  </si>
  <si>
    <t>Z0261752017121344530</t>
  </si>
  <si>
    <t>인터랙티브화이트보드, 인타스, ITB-70TS, 178cm, 손터치형/LCD통합전자칠판</t>
  </si>
  <si>
    <t>인터랙티브화이트보드및액세서리</t>
  </si>
  <si>
    <t>Z0261752017121344529</t>
  </si>
  <si>
    <t>스캐너, Avision, CN/FB6280E, 600dpi</t>
  </si>
  <si>
    <t>Z0261752017121344528</t>
  </si>
  <si>
    <t>데스크톱컴퓨터, 대우루컴즈, 솔로탑G-3FH6, Intel Core i7 6700(3.4GHz)</t>
  </si>
  <si>
    <t>Z0261752018021372221</t>
  </si>
  <si>
    <t>무선인식리더기, 위즈앤테크, W-SRW900, 휴대용RFID리더기</t>
  </si>
  <si>
    <t>Z0261752018021372220</t>
  </si>
  <si>
    <t>Z0261752017121344551</t>
  </si>
  <si>
    <t>수신기 R-1000</t>
  </si>
  <si>
    <t>자기띠판독기및부호기</t>
  </si>
  <si>
    <t>Z0261752017121344550</t>
  </si>
  <si>
    <t>Z0261752017121344549</t>
  </si>
  <si>
    <t>Z0261752017121344322</t>
  </si>
  <si>
    <t>데스크톱컴퓨터, 서평테크, T671W0HB1, Intel Core i7 6700(3.4GHz)</t>
  </si>
  <si>
    <t>Z0261752017121344321</t>
  </si>
  <si>
    <t>액정모니터, 서평테크, CN/SPM-2400, 60.96cm</t>
  </si>
  <si>
    <t>Z0261752018021372325</t>
  </si>
  <si>
    <t>액정모니터, HP, SG/HP Prodisplay P240va, 60.45cm</t>
  </si>
  <si>
    <t>Z0261752018021372324</t>
  </si>
  <si>
    <t>LCD 24 인치</t>
  </si>
  <si>
    <t>Z0261752018021372323</t>
  </si>
  <si>
    <t>Z0261752018021372322</t>
  </si>
  <si>
    <t>Z0261752018021372321</t>
  </si>
  <si>
    <t>Z0261752018021372320</t>
  </si>
  <si>
    <t>Z0261752018021372319</t>
  </si>
  <si>
    <t>Z0261752018021372318</t>
  </si>
  <si>
    <t>Z0261752018021372317</t>
  </si>
  <si>
    <t>Z0261752018021372316</t>
  </si>
  <si>
    <t>Z0261752018021372315</t>
  </si>
  <si>
    <t>Z0261752018021372314</t>
  </si>
  <si>
    <t>Z0261752018021372313</t>
  </si>
  <si>
    <t>Z0261752018021372312</t>
  </si>
  <si>
    <t>액정모니터, 삼보컴퓨터, CN/TGL 6100LP, 60.96cm</t>
  </si>
  <si>
    <t>생태교육관_110호_전시기획마케팅부</t>
  </si>
  <si>
    <t>Z0261752018021372311</t>
  </si>
  <si>
    <t>데스크톱컴퓨터 Intel Core i7 / 8GB / 1TB / SSD 250G /  WIN 10 PRO / Geforce GT730 / 타워형</t>
  </si>
  <si>
    <t>에코리움_전시운영부_2층_사무실</t>
  </si>
  <si>
    <t>Z0261752018021372310</t>
  </si>
  <si>
    <t>데스크톱컴퓨터, 에이텍, A6SBFCP, Intel Core i7 6700(3.4GHz)</t>
  </si>
  <si>
    <t>Z0261752018021372309</t>
  </si>
  <si>
    <t>데스크톱컴퓨터 IIntel Core i7 / 8GB / 1TB / SSD 250G /  WIN 10 PRO / 슬림형</t>
  </si>
  <si>
    <t>Z0261752018021372308</t>
  </si>
  <si>
    <t>Z0261752018021372307</t>
  </si>
  <si>
    <t>Z0261752018021372306</t>
  </si>
  <si>
    <t>Z0261752018021372305</t>
  </si>
  <si>
    <t>Z0261752018021372304</t>
  </si>
  <si>
    <t>Z0261752018021372303</t>
  </si>
  <si>
    <t>Z0261752018021372302</t>
  </si>
  <si>
    <t>Z0261752018021372301</t>
  </si>
  <si>
    <t>Z0261752018021372300</t>
  </si>
  <si>
    <t>Z0261752018021372299</t>
  </si>
  <si>
    <t>본관_207호_성과평가부</t>
  </si>
  <si>
    <t>Z0261752018021372298</t>
  </si>
  <si>
    <t>Z0261752017121344533</t>
  </si>
  <si>
    <t>작업용의자, 아모스아인스가구, ACH-959EP, 675×600×979~1055mm</t>
  </si>
  <si>
    <t>한라산중점생태연구센터</t>
  </si>
  <si>
    <t>Z0261752017121344319</t>
  </si>
  <si>
    <t>냉장고, 그랜드우성, WSMD-1260HRFE, 1018L</t>
  </si>
  <si>
    <t>식물관리동_식물관리연구실_실장실</t>
  </si>
  <si>
    <t>Z0261752017121344456</t>
  </si>
  <si>
    <t>데스크톱컴퓨터, 삼보컴퓨터, DG367-G671-PU04, Intel Core i7 6700(3.4GHz)</t>
  </si>
  <si>
    <t>Z0261752017121344455</t>
  </si>
  <si>
    <t>에코리움_1층_전시운영부_컨트롤룸</t>
  </si>
  <si>
    <t>Z0261752017121344454</t>
  </si>
  <si>
    <t>데스크톱컴퓨터, 엘지전자, CN/B70EV i5-6400, Intel Core i5 6400(2.7GHz)</t>
  </si>
  <si>
    <t>Z0261752017121344453</t>
  </si>
  <si>
    <t>Z0261752017121344452</t>
  </si>
  <si>
    <t>Z0261752017121344451</t>
  </si>
  <si>
    <t>Z0261752017121344450</t>
  </si>
  <si>
    <t>Z0261752017121344449</t>
  </si>
  <si>
    <t>액정모니터, 삼보컴퓨터, CN/TGL 6100L, 60.96cm</t>
  </si>
  <si>
    <t>식물관리동_식물관리연구실1</t>
  </si>
  <si>
    <t>Z0261752017121344448</t>
  </si>
  <si>
    <t>Z0261752017121344447</t>
  </si>
  <si>
    <t>Z0261752018021372297</t>
  </si>
  <si>
    <t>외부_강달이교실</t>
  </si>
  <si>
    <t>Z0261752018021372218</t>
  </si>
  <si>
    <t>공기청정기, 엘지전자, AS227DWE, 75.3㎡, 35W</t>
  </si>
  <si>
    <t>Z0261752018021372217</t>
  </si>
  <si>
    <t>Z0261752017121344532</t>
  </si>
  <si>
    <t>이동형파일서랍, 코아스, WRSD3112RI, 394×527×626mm</t>
  </si>
  <si>
    <t>Z0261752018021372371</t>
  </si>
  <si>
    <t>디지털카메라, Brinno, TW/TLC200 Pro, 1300만화소</t>
  </si>
  <si>
    <t>Z0261752017121344555</t>
  </si>
  <si>
    <t>Song Meter SM4BAT FS</t>
  </si>
  <si>
    <t>Z0261752017121344553</t>
  </si>
  <si>
    <t>Song Meter SM4 Acoustic Recorder w/stereo mic.</t>
  </si>
  <si>
    <t>Z0261752017121344552</t>
  </si>
  <si>
    <t>Z0261752017121344531</t>
  </si>
  <si>
    <t>책상, 코아스, MMD025, 1600×1200×720mm</t>
  </si>
  <si>
    <t>복원관 105호</t>
  </si>
  <si>
    <t>Z0261752017121344425</t>
  </si>
  <si>
    <t>태블릿컴퓨터, Lenovo, CN/YOGA BOOK W, Intel Atom X5 Z8550(1.44GHz)</t>
  </si>
  <si>
    <t>Z0261752017121344424</t>
  </si>
  <si>
    <t>태블릿컴퓨터, 엘지전자, CN/LG-V755, Snapdragon 617(1.5GHz)</t>
  </si>
  <si>
    <t>Z0261752017121344423</t>
  </si>
  <si>
    <t>태블릿컴퓨터, 삼성전자, SHW-M380W, DualCore(1GHz), 갤럭시탭10.1/Wi-Fi/32GB</t>
  </si>
  <si>
    <t>Z0261752017121344378</t>
  </si>
  <si>
    <t>형광광도계, Berthold technologies, DE/NightSHADE LB985, Plant Bioluminescence imaging</t>
  </si>
  <si>
    <t>Z0261752018021372219</t>
  </si>
  <si>
    <t>노트북컴퓨터, 삼보컴퓨터, N5700-G770-PU02, Intel Core i7 7500U(2.7GHz)</t>
  </si>
  <si>
    <t>에코리움_1층_전시운영부_에코랩</t>
  </si>
  <si>
    <t>Z0261752017111294333</t>
  </si>
  <si>
    <t>Z0261752018021372367</t>
  </si>
  <si>
    <t>식탁의자</t>
  </si>
  <si>
    <t>Z0261752018021372366</t>
  </si>
  <si>
    <t>Z0261752018021372365</t>
  </si>
  <si>
    <t>Z0261752018021372364</t>
  </si>
  <si>
    <t>Z0261752018021372363</t>
  </si>
  <si>
    <t>Z0261752018021372362</t>
  </si>
  <si>
    <t>Z0261752018021372361</t>
  </si>
  <si>
    <t>Z0261752018021372360</t>
  </si>
  <si>
    <t>Z0261752018021372359</t>
  </si>
  <si>
    <t>Z0261752018021372358</t>
  </si>
  <si>
    <t>Z0261752018021372357</t>
  </si>
  <si>
    <t>Z0261752018021372356</t>
  </si>
  <si>
    <t>Z0261752018021372355</t>
  </si>
  <si>
    <t>Z0261752018021372354</t>
  </si>
  <si>
    <t>Z0261752018021372353</t>
  </si>
  <si>
    <t>Z0261752018021372352</t>
  </si>
  <si>
    <t>Z0261752018021372351</t>
  </si>
  <si>
    <t>Z0261752018021372350</t>
  </si>
  <si>
    <t>Z0261752018021372349</t>
  </si>
  <si>
    <t>식탁 1800*900*730</t>
  </si>
  <si>
    <t>Z0261752018021372348</t>
  </si>
  <si>
    <t>Z0261752018021372347</t>
  </si>
  <si>
    <t>Z0261752018021372346</t>
  </si>
  <si>
    <t>국보온카 550*550*850</t>
  </si>
  <si>
    <t>배식대</t>
  </si>
  <si>
    <t>Z0261752018021372345</t>
  </si>
  <si>
    <t>접이식보조테이블 600*350*200</t>
  </si>
  <si>
    <t>Z0261752017121344300</t>
  </si>
  <si>
    <t>복원생태관_1층_116호**</t>
  </si>
  <si>
    <t>Z0261752018021369043</t>
  </si>
  <si>
    <t>TCAM10</t>
  </si>
  <si>
    <t>무인교통감시장치</t>
  </si>
  <si>
    <t>Z0261752018021369042</t>
  </si>
  <si>
    <t>본관_307호_체력단련실</t>
  </si>
  <si>
    <t>Z0261752017111294335</t>
  </si>
  <si>
    <t>세탁물건조기</t>
  </si>
  <si>
    <t>Z0261752017111294334</t>
  </si>
  <si>
    <t>식물관리동_외부창고</t>
  </si>
  <si>
    <t>Z0261752017121344466</t>
  </si>
  <si>
    <t>플랫폼리프트, 하이로드, MS-11.8, 13.8m</t>
  </si>
  <si>
    <t>플랫폼리프트</t>
  </si>
  <si>
    <t>Z0261752018021372343</t>
  </si>
  <si>
    <t>1. 실외형 무선와이파이 / 아웃도어 AP: 3개 2. 외부용 안테나 / 듀얼밴드: 9개 3. 실내형 무선와이파이 / 실내용 AP: 15개4. 라이선스: 1식</t>
  </si>
  <si>
    <t>통신용중계기</t>
  </si>
  <si>
    <t>Z0261752018021372342</t>
  </si>
  <si>
    <t>Z0261752018021372341</t>
  </si>
  <si>
    <t>Z0261752018021372340</t>
  </si>
  <si>
    <t>Z0261752018021372339</t>
  </si>
  <si>
    <t>Z0261752018021372338</t>
  </si>
  <si>
    <t>Z0261752018021372337</t>
  </si>
  <si>
    <t>Z0261752018021372336</t>
  </si>
  <si>
    <t>Z0261752018021372335</t>
  </si>
  <si>
    <t>Z0261752018021372334</t>
  </si>
  <si>
    <t>Z0261752018021372333</t>
  </si>
  <si>
    <t>Z0261752018021372332</t>
  </si>
  <si>
    <t>Z0261752018021372331</t>
  </si>
  <si>
    <t>Z0261752018021372330</t>
  </si>
  <si>
    <t>Z0261752018021372329</t>
  </si>
  <si>
    <t>Z0261752018021372328</t>
  </si>
  <si>
    <t>Z0261752018021372327</t>
  </si>
  <si>
    <t>Z0261752018021372326</t>
  </si>
  <si>
    <t>Z0261752017121344446</t>
  </si>
  <si>
    <t>자동레벨, GeoMax, CH/ZAL328, 28배율</t>
  </si>
  <si>
    <t>Z0261752017121344445</t>
  </si>
  <si>
    <t>화물트럭, 기아자동차, 봉고1톤킹캡초장축저공해자동차 GLX</t>
  </si>
  <si>
    <t>Z0261752017121344444</t>
  </si>
  <si>
    <t>Z0261752017121344318</t>
  </si>
  <si>
    <t>진공청소기, 엘지전자, R75BIM, 로봇청소기</t>
  </si>
  <si>
    <t>본관_120호_생태기반연구실**</t>
  </si>
  <si>
    <t>Z0261752017121344317</t>
  </si>
  <si>
    <t>응용과학용소프트웨어, Microcomputer power, US/Canoco 5.0</t>
  </si>
  <si>
    <t>Z0261752017121344316</t>
  </si>
  <si>
    <t>정보검색소프트웨어, AgileBio, FR/LabCollector</t>
  </si>
  <si>
    <t>Z0261752017121344315</t>
  </si>
  <si>
    <t>사무용소프트웨어, 네스지오, NESPDF(네스피디에프) v1.0, PDF</t>
  </si>
  <si>
    <t>사무용소프트웨어</t>
  </si>
  <si>
    <t>정문_매표소*</t>
  </si>
  <si>
    <t>Z0261752017101266995</t>
  </si>
  <si>
    <t>파라솔(한울플러스, 지름 270mm)</t>
  </si>
  <si>
    <t>파라솔</t>
  </si>
  <si>
    <t>Z0261752017101266994</t>
  </si>
  <si>
    <t>Z0261752017101266993</t>
  </si>
  <si>
    <t>파라솔(파라솔, 한울플러스, 지름 270mm)</t>
  </si>
  <si>
    <t>Z0261752017121344443</t>
  </si>
  <si>
    <t>회의용탁자, 중앙강철, JAETS2412, 2400×1200×720mm</t>
  </si>
  <si>
    <t>생태교육관_104호_생태교육부_강사대기실</t>
  </si>
  <si>
    <t>Z0261752017121344442</t>
  </si>
  <si>
    <t>회의용탁자, 다산산업, 사각, 1200×600×720mm</t>
  </si>
  <si>
    <t>외부_야외식물부_양묘장_컨테이너창고입구</t>
  </si>
  <si>
    <t>Z0261752017121344430</t>
  </si>
  <si>
    <t>소파, 애니체, IDS0203, 1890×900×860mm</t>
  </si>
  <si>
    <t>외부_야외식물부_양묘장_컨테이너창고_왼편</t>
  </si>
  <si>
    <t>Z0261752017121344429</t>
  </si>
  <si>
    <t>Z0261752017121344428</t>
  </si>
  <si>
    <t>Z0261752017121344427</t>
  </si>
  <si>
    <t>Z0261752017121344426</t>
  </si>
  <si>
    <t>Z0261752017101266998</t>
  </si>
  <si>
    <t>Z0261752017101266997</t>
  </si>
  <si>
    <t>Z0261752017101266996</t>
  </si>
  <si>
    <t>Z0261752017121344313</t>
  </si>
  <si>
    <t>적외선카메라, Flir systems, AU/FLIR ONE, 열화상카메라</t>
  </si>
  <si>
    <t>적외선카메라</t>
  </si>
  <si>
    <t>Z0261752017121344377</t>
  </si>
  <si>
    <t>생태보전연구실(302호)**</t>
  </si>
  <si>
    <t>Z0261752017121344376</t>
  </si>
  <si>
    <t>응용과학용소프트웨어, Mathworks, US/MATLAB R2007a, 전력시스템을시뮬레이션</t>
  </si>
  <si>
    <t>구례 지리산중점생태연구지소**</t>
  </si>
  <si>
    <t>Z0261752017121344311</t>
  </si>
  <si>
    <t>광합성측정장치, Heinz walz, DE/PAM-2500</t>
  </si>
  <si>
    <t>광합성측정장치</t>
  </si>
  <si>
    <t>Z0261752017101266999</t>
  </si>
  <si>
    <t>수질측정기, ProPlus Multiparameter</t>
  </si>
  <si>
    <t>본관_2층_211호_융합연구실</t>
  </si>
  <si>
    <t>Z0261752018021372296</t>
  </si>
  <si>
    <t>Nikon Coolpix A300(2500만화소)</t>
  </si>
  <si>
    <t>Z0261752018021372295</t>
  </si>
  <si>
    <t>에코리움_지하2층_계단밑</t>
  </si>
  <si>
    <t>Z0261752017101266992</t>
  </si>
  <si>
    <t>에코리움_B2층_시설운영팀_기계실_중앙통제실</t>
  </si>
  <si>
    <t>Z0261752017101266991</t>
  </si>
  <si>
    <t>Z0261752017101266990</t>
  </si>
  <si>
    <t>Z0261752017101266989</t>
  </si>
  <si>
    <t>Z0261752017101266988</t>
  </si>
  <si>
    <t>Z0261752017101266987</t>
  </si>
  <si>
    <t>Z0261752017121344497</t>
  </si>
  <si>
    <t>공기청정기, 삼성전자, AX50J7100WTD, 56.4㎡, 27W</t>
  </si>
  <si>
    <t>복원생태관_1층_127호</t>
  </si>
  <si>
    <t>Z0261752017101267036</t>
  </si>
  <si>
    <t>경량랙, 풍산앵글, 450*4200*2100</t>
  </si>
  <si>
    <t>Z0261752017101267035</t>
  </si>
  <si>
    <t>복원생태관_205-9호_곤충사육사실9</t>
  </si>
  <si>
    <t>Z0261752017101267034</t>
  </si>
  <si>
    <t>경량랙, 풍산앵글, 450*900*2100(바퀴포함)</t>
  </si>
  <si>
    <t>복원생태관_2층_복도</t>
  </si>
  <si>
    <t>Z0261752017101267033</t>
  </si>
  <si>
    <t>복원생태관_205-8호_곤충사육사실8</t>
  </si>
  <si>
    <t>Z0261752017101267032</t>
  </si>
  <si>
    <t>경량랙, 풍산앵글, 450*6000*2100</t>
  </si>
  <si>
    <t>복원생태관_205-7호_곤충사육사실7</t>
  </si>
  <si>
    <t>Z0261752017101267031</t>
  </si>
  <si>
    <t>Z0261752017101267030</t>
  </si>
  <si>
    <t>경량랙, 풍산앵글, 450*2100*2100</t>
  </si>
  <si>
    <t>Z0261752017101267029</t>
  </si>
  <si>
    <t>경량랙, 풍산앵글, 450*3000*2100</t>
  </si>
  <si>
    <t>Z0261752017101267028</t>
  </si>
  <si>
    <t>복원생태관_205-1호_곤충사육사실1</t>
  </si>
  <si>
    <t>Z0261752017101267027</t>
  </si>
  <si>
    <t>경량랙, 풍산앵글, 450*2700*2100</t>
  </si>
  <si>
    <t>복원생태관_205-6호_곤충사육사실6</t>
  </si>
  <si>
    <t>Z0261752017101267026</t>
  </si>
  <si>
    <t>경량랙, 풍산앵글, 450*3300*2100</t>
  </si>
  <si>
    <t>Z0261752017101267025</t>
  </si>
  <si>
    <t>복원생태관_205-5호_곤충사육사실5</t>
  </si>
  <si>
    <t>Z0261752017101267024</t>
  </si>
  <si>
    <t>Z0261752017101267023</t>
  </si>
  <si>
    <t>Z0261752017101267022</t>
  </si>
  <si>
    <t>복원생태관_205-3호_곤충사육사실3</t>
  </si>
  <si>
    <t>Z0261752017101267021</t>
  </si>
  <si>
    <t>복원생태관_205-2호_곤충사육사실2</t>
  </si>
  <si>
    <t>Z0261752017101267020</t>
  </si>
  <si>
    <t>Z0261752017121344375</t>
  </si>
  <si>
    <t>전기영동장치, Nihon eido, JP/NB-1010</t>
  </si>
  <si>
    <t>전기영동장치</t>
  </si>
  <si>
    <t>Z0261752017121344374</t>
  </si>
  <si>
    <t>약품장, 세한사이메드, SHC-2000SFD, 850×760×2000mm</t>
  </si>
  <si>
    <t>Z0261752017121344373</t>
  </si>
  <si>
    <t>냉장고, 삼성전자, RS82M6000SA, 815L</t>
  </si>
  <si>
    <t>Z0261752017121344372</t>
  </si>
  <si>
    <t>Z0261752017121344350</t>
  </si>
  <si>
    <t>미량원심분리기, 비전과학, VS-100B</t>
  </si>
  <si>
    <t>Z0261752017121344349</t>
  </si>
  <si>
    <t>Z0261752017121344403</t>
  </si>
  <si>
    <t>책상, 코아스, G-DND1622EL/R, 1600×1200×720mm</t>
  </si>
  <si>
    <t>Z0261752017121344402</t>
  </si>
  <si>
    <t>Z0261752017121344401</t>
  </si>
  <si>
    <t>Z0261752017121344400</t>
  </si>
  <si>
    <t>Z0261752017121344399</t>
  </si>
  <si>
    <t>Z0261752017121344398</t>
  </si>
  <si>
    <t>본관_125호_시설용역사무실</t>
  </si>
  <si>
    <t>Z0261752017121344397</t>
  </si>
  <si>
    <t>작업용의자, 코아스, MMC040, 650×615×1150~1225mm</t>
  </si>
  <si>
    <t>Z0261752017121344396</t>
  </si>
  <si>
    <t>Z0261752017121344395</t>
  </si>
  <si>
    <t>Z0261752017121344394</t>
  </si>
  <si>
    <t>Z0261752017121344393</t>
  </si>
  <si>
    <t>Z0261752017121344392</t>
  </si>
  <si>
    <t>Z0261752017121344391</t>
  </si>
  <si>
    <t>이동형파일서랍, 아모스아인스가구, AMME-315D, 400×570×600mm</t>
  </si>
  <si>
    <t>Z0261752017121344390</t>
  </si>
  <si>
    <t>이동형파일서랍, 코아스, RSD3221HI, 400×473×701~741mm</t>
  </si>
  <si>
    <t>Z0261752017121344389</t>
  </si>
  <si>
    <t>Z0261752017121344388</t>
  </si>
  <si>
    <t>Z0261752017121344387</t>
  </si>
  <si>
    <t>Z0261752017121344386</t>
  </si>
  <si>
    <t>Z0261752017121344548</t>
  </si>
  <si>
    <t>작업용의자, 코아스, G-CHB0800KSMF, 610×605×1135~1210mm</t>
  </si>
  <si>
    <t>Z0261752017121344542</t>
  </si>
  <si>
    <t>이동형파일서랍, 삼성강철, 3단, 400×520×600mm</t>
  </si>
  <si>
    <t>본관_103호_경영기획실장실</t>
  </si>
  <si>
    <t>Z0261752017121344541</t>
  </si>
  <si>
    <t>이동형파일서랍, 한성종합공사, HS-DT0101-120, 540×500×730mm, 4단</t>
  </si>
  <si>
    <t>Z0261752017121344308</t>
  </si>
  <si>
    <t>엽면적계, Regent, DE/WinFOLIA-Pro, 이동식</t>
  </si>
  <si>
    <t>엽면적계</t>
  </si>
  <si>
    <t>Z0261752017121344307</t>
  </si>
  <si>
    <t>실험대, 동양엔지니어링, DY-WTB-240, 2400×750/900×800mm</t>
  </si>
  <si>
    <t>Z0261752018101494493</t>
  </si>
  <si>
    <t>본관_120호_생태정보연구실_생태모방연구팀</t>
  </si>
  <si>
    <t>Z0261752018101494492</t>
  </si>
  <si>
    <t>Z0261752018101494491</t>
  </si>
  <si>
    <t>Z0261752017121344371</t>
  </si>
  <si>
    <t>엽면적계, CL-203</t>
  </si>
  <si>
    <t>Z0261752017121344370</t>
  </si>
  <si>
    <t>엽록소측정기, Konica minolta, JP/SPAD-502, 휴대용</t>
  </si>
  <si>
    <t>엽록소측정기</t>
  </si>
  <si>
    <t>Z0261752017121344369</t>
  </si>
  <si>
    <t>기타수질분석기, Ysi, US/ProPlus, 다항목수질측정기</t>
  </si>
  <si>
    <t>Z0261752017121344547</t>
  </si>
  <si>
    <t>Z0261752017121344540</t>
  </si>
  <si>
    <t>액정모니터, 대우루컴즈, CN/L225WM-E, 54.6cm</t>
  </si>
  <si>
    <t>Z0261752017121344539</t>
  </si>
  <si>
    <t>Z0261752017121344538</t>
  </si>
  <si>
    <t>Z0261752017121344537</t>
  </si>
  <si>
    <t>Z0261752017121344536</t>
  </si>
  <si>
    <t>Z0261752017101267019</t>
  </si>
  <si>
    <t>Z0261752017101267018</t>
  </si>
  <si>
    <t>에코리움 
일반관리동**</t>
  </si>
  <si>
    <t>Z0261752017121344465</t>
  </si>
  <si>
    <t>카메라용렌즈, Sigma, JP/180mm F2.8 APO MACRO EX DG OS HSM</t>
  </si>
  <si>
    <t>Z0261752017121344464</t>
  </si>
  <si>
    <t>카메라용렌즈, Carl zeiss, JP/Loxia 2.8/21 , Loxia 21mm f2.8</t>
  </si>
  <si>
    <t>Z0261752017121344463</t>
  </si>
  <si>
    <t>카메라용렌즈, Carl zeiss, JP/Milvus 2/100 M</t>
  </si>
  <si>
    <t>Z0261752017121344462</t>
  </si>
  <si>
    <t>카메라용렌즈, Carl zeiss, JP/Distagon T* 1.4/35 ZM , T× 1.4/35 ZM</t>
  </si>
  <si>
    <t>Z0261752017121344461</t>
  </si>
  <si>
    <t>디지털카메라, Canon, JP/EOS 5Ds, 5060만화소</t>
  </si>
  <si>
    <t>Z0261752018021372216</t>
  </si>
  <si>
    <t>GPS, Garmin, TW/GPSMAP 64s</t>
  </si>
  <si>
    <t>Z0261752018021372215</t>
  </si>
  <si>
    <t>Z0261752017121344496</t>
  </si>
  <si>
    <t>Z0261752017121344495</t>
  </si>
  <si>
    <t>응용과학용소프트웨어, Econometric software, US/NLOGIT 5.0</t>
  </si>
  <si>
    <t>본관_302호_생태보전연구실**</t>
  </si>
  <si>
    <t>Z0261752017121344494</t>
  </si>
  <si>
    <t>Z0261752017121344306</t>
  </si>
  <si>
    <t>모뎀, 모바일에코, 부산대산학협력단주문제작, 3G/LTE 산업용모뎀</t>
  </si>
  <si>
    <t>모뎀</t>
  </si>
  <si>
    <t>외부_재배온실</t>
  </si>
  <si>
    <t>Z0261752017121344441</t>
  </si>
  <si>
    <t>고압세척기, Karcher, DE/HD 5/17 CX, 17MPa</t>
  </si>
  <si>
    <t>압력또는증기청소기</t>
  </si>
  <si>
    <t>외부_양묘장_104호_창고</t>
  </si>
  <si>
    <t>Z0261752017121344440</t>
  </si>
  <si>
    <t>습식바닥청소기, Karcher, KM70/20C, 자주보행식</t>
  </si>
  <si>
    <t>야외식물부_창고</t>
  </si>
  <si>
    <t>Z0261752017121344439</t>
  </si>
  <si>
    <t>습식바닥청소기, Karcher, DE/SG4/4, 2.2kW</t>
  </si>
  <si>
    <t>야외식물부_110호_샤워실(여)</t>
  </si>
  <si>
    <t>Z0261752017121344438</t>
  </si>
  <si>
    <t>건습식진공청소기, Karcher, DE/NT 27/1, 1.38kW</t>
  </si>
  <si>
    <t>Z0261752017121344437</t>
  </si>
  <si>
    <t>건습식진공청소기, Karcher, IT/NT 70/3, 3600W</t>
  </si>
  <si>
    <t>Z0261752017121344546</t>
  </si>
  <si>
    <t>캠코더(삼각대, 삼각대헤드 포함)</t>
  </si>
  <si>
    <t>Z0261752017121344493</t>
  </si>
  <si>
    <t>데스크톱컴퓨터, 청운CNS, Pentium4(3.4GHz), LCD 43.1cm, 조립품</t>
  </si>
  <si>
    <t>Z0261752017121344492</t>
  </si>
  <si>
    <t>OA칸막이, 코아스, LB2176, 1000×60×1802mm</t>
  </si>
  <si>
    <t>Z0261752017121344491</t>
  </si>
  <si>
    <t>OA칸막이, 코아스, LB2156, 800×60×1802mm</t>
  </si>
  <si>
    <t>Z0261752017121344490</t>
  </si>
  <si>
    <t>OA칸막이, 코아스, LB2136, 700×60×1802mm</t>
  </si>
  <si>
    <t>Z0261752017121344489</t>
  </si>
  <si>
    <t>Z0261752017121344483</t>
  </si>
  <si>
    <t>캐비닛, 코아스, CVF8616I, 800×400×2355mm</t>
  </si>
  <si>
    <t>Z0261752017121344482</t>
  </si>
  <si>
    <t>Z0261752017121344481</t>
  </si>
  <si>
    <t>외부_정문매표소_101호_사무실</t>
  </si>
  <si>
    <t>Z0261752017121344480</t>
  </si>
  <si>
    <t>Z0261752017121344479</t>
  </si>
  <si>
    <t>Z0261752017121344478</t>
  </si>
  <si>
    <t>Z0261752017121344477</t>
  </si>
  <si>
    <t>Z0261752017121344476</t>
  </si>
  <si>
    <t>본관_128호_전자현미경실</t>
  </si>
  <si>
    <t>Z0261752017121344475</t>
  </si>
  <si>
    <t>Z0261752017081204473</t>
  </si>
  <si>
    <t>Z0261752017121344545</t>
  </si>
  <si>
    <t>디지털카메라, Sony, TH/ILCE-6500, 2420만 화소</t>
  </si>
  <si>
    <t>Z0261752017121344305</t>
  </si>
  <si>
    <t>Z0261752017101267017</t>
  </si>
  <si>
    <t>거리측정기, Nikon, Coolshot 80i</t>
  </si>
  <si>
    <t>거리측정기</t>
  </si>
  <si>
    <t>Z0261752017101267016</t>
  </si>
  <si>
    <t>Z0261752017101267015</t>
  </si>
  <si>
    <t>산중식경도계, CY.K5553</t>
  </si>
  <si>
    <t>경도측정기</t>
  </si>
  <si>
    <t>Z0261752017101267014</t>
  </si>
  <si>
    <t>Single gouge auger, 씨엔와이, JCY.04010130N</t>
  </si>
  <si>
    <t>Z0261752017101267013</t>
  </si>
  <si>
    <t>휴대용관입식경도계, CY.K5590</t>
  </si>
  <si>
    <t>Z0261752017101267012</t>
  </si>
  <si>
    <t>TDR수분센서</t>
  </si>
  <si>
    <t>수분계</t>
  </si>
  <si>
    <t>Z0261752017101267011</t>
  </si>
  <si>
    <t>휴대용계측기, Imko, Trime-HD</t>
  </si>
  <si>
    <t>Z0261752017101267010</t>
  </si>
  <si>
    <t>Z0261752017101267009</t>
  </si>
  <si>
    <t>수목활력도 측정기, ㈜네츄럴텍, SF-100</t>
  </si>
  <si>
    <t>수목진단기</t>
  </si>
  <si>
    <t>복원생태관_112호_무균실</t>
  </si>
  <si>
    <t>Z0261752017121344368</t>
  </si>
  <si>
    <t>이산화탄소배양기, Esco micro pte, ID/CCL-170B-8, 170L</t>
  </si>
  <si>
    <t>이산화탄소배양기</t>
  </si>
  <si>
    <t>Z0261752017121344367</t>
  </si>
  <si>
    <t>생물안전작업대, Esco micro, SG/AC2-4S8-NS, 1340×753×1400mm</t>
  </si>
  <si>
    <t>생물안전작업대</t>
  </si>
  <si>
    <t>Z0261752017121344405</t>
  </si>
  <si>
    <t>Z0261752017121344404</t>
  </si>
  <si>
    <t>데스크톱컴퓨터, 삼보컴퓨터, DG367-G671-0AB, Intel Core i7 6700(3.4GHz)</t>
  </si>
  <si>
    <t>Z0261752017121344385</t>
  </si>
  <si>
    <t>Z0261752017121344384</t>
  </si>
  <si>
    <t>Z0261752017121344383</t>
  </si>
  <si>
    <t>Z0261752017121344382</t>
  </si>
  <si>
    <t>Z0261752017121344381</t>
  </si>
  <si>
    <t>Z0261752017121344380</t>
  </si>
  <si>
    <t>Z0261752017121344304</t>
  </si>
  <si>
    <t>일반강제대류배양기, 대한과학, SWIF-155, 155L</t>
  </si>
  <si>
    <t>강제순환식또는기계대류식범용배양기</t>
  </si>
  <si>
    <t>Z0261752017121344303</t>
  </si>
  <si>
    <t>일반강제대류배양기, 대한과학, DH.WIF01050, 50L</t>
  </si>
  <si>
    <t>본관_202호_원장실_탕비실</t>
  </si>
  <si>
    <t>Z0261752018021372344</t>
  </si>
  <si>
    <t>가정용싱크대 2000*1300(하부장, 상무장 포함)</t>
  </si>
  <si>
    <t>가정용싱크대</t>
  </si>
  <si>
    <t>Z0261752017121344544</t>
  </si>
  <si>
    <t>텔레비전, 엘지전자, 43LX310C, LED, 107cm(거치대, 브라캣 포함)</t>
  </si>
  <si>
    <t>Z0261752018021369008</t>
  </si>
  <si>
    <t>PLC SYSTEM 일체패키지형,DI24 AI4, TOUCH SCREEN / 7"</t>
  </si>
  <si>
    <t>Z0261752018051402554</t>
  </si>
  <si>
    <t>Z0261752018051402553</t>
  </si>
  <si>
    <t>Z0261752018051402552</t>
  </si>
  <si>
    <t>Z0261752018051402551</t>
  </si>
  <si>
    <t>Z0261752018051402550</t>
  </si>
  <si>
    <t>Z0261752017121344554</t>
  </si>
  <si>
    <t>Pit Tag Hand-Held Reader Biomark 601 reader</t>
  </si>
  <si>
    <t>Z0261752017081204472</t>
  </si>
  <si>
    <t>Z0261752017081204471</t>
  </si>
  <si>
    <t>Z0261752017081204470</t>
  </si>
  <si>
    <t>Z0261752017081204469</t>
  </si>
  <si>
    <t>Z0261752017081204468</t>
  </si>
  <si>
    <t>Z0261752017081204467</t>
  </si>
  <si>
    <t>Z0261752017081204466</t>
  </si>
  <si>
    <t>Z0261752017081204465</t>
  </si>
  <si>
    <t>Z0261752017081204464</t>
  </si>
  <si>
    <t>Z0261752017081204463</t>
  </si>
  <si>
    <t>Z0261752017081204462</t>
  </si>
  <si>
    <t>Z0261752017081204461</t>
  </si>
  <si>
    <t>Z0261752017081204460</t>
  </si>
  <si>
    <t>Z0261752017081204459</t>
  </si>
  <si>
    <t>Z0261752017081204458</t>
  </si>
  <si>
    <t>Z0261752017081204457</t>
  </si>
  <si>
    <t>Z0261752017081204456</t>
  </si>
  <si>
    <t>Z0261752017081204455</t>
  </si>
  <si>
    <t>Z0261752017081204454</t>
  </si>
  <si>
    <t>Z0261752017081204453</t>
  </si>
  <si>
    <t>Z0261752017081204452</t>
  </si>
  <si>
    <t>Z0261752017081204451</t>
  </si>
  <si>
    <t>Z0261752017081204450</t>
  </si>
  <si>
    <t>Z0261752017081204449</t>
  </si>
  <si>
    <t>Z0261752017081204448</t>
  </si>
  <si>
    <t>Z0261752017081204447</t>
  </si>
  <si>
    <t>Z0261752017081204446</t>
  </si>
  <si>
    <t>Z0261752017081204445</t>
  </si>
  <si>
    <t>Z0261752017081204444</t>
  </si>
  <si>
    <t>Z0261752017081204443</t>
  </si>
  <si>
    <t>Z0261752017081204442</t>
  </si>
  <si>
    <t>Z0261752017081204441</t>
  </si>
  <si>
    <t>Z0261752017081204440</t>
  </si>
  <si>
    <t>Z0261752017081204439</t>
  </si>
  <si>
    <t>Z0261752017081204438</t>
  </si>
  <si>
    <t>Z0261752017081204437</t>
  </si>
  <si>
    <t>Z0261752017081204436</t>
  </si>
  <si>
    <t>본관_101호_경영지원실장실</t>
  </si>
  <si>
    <t>Z0261752017081204435</t>
  </si>
  <si>
    <t>Z0261752017081204434</t>
  </si>
  <si>
    <t>Z0261752017081204433</t>
  </si>
  <si>
    <t>Z0261752017081204432</t>
  </si>
  <si>
    <t>Z0261752017081204431</t>
  </si>
  <si>
    <t>Z0261752017081204430</t>
  </si>
  <si>
    <t>Z0261752017081204429</t>
  </si>
  <si>
    <t>Z0261752017081204428</t>
  </si>
  <si>
    <t>Z0261752017081204427</t>
  </si>
  <si>
    <t>Z0261752017081204426</t>
  </si>
  <si>
    <t>Z0261752017081204425</t>
  </si>
  <si>
    <t>Z0261752017081204424</t>
  </si>
  <si>
    <t>Z0261752017081204423</t>
  </si>
  <si>
    <t>Z0261752017081204422</t>
  </si>
  <si>
    <t>Z0261752017081204421</t>
  </si>
  <si>
    <t>Z0261752017081204420</t>
  </si>
  <si>
    <t>Z0261752017081204419</t>
  </si>
  <si>
    <t>Z0261752017081204418</t>
  </si>
  <si>
    <t>Z0261752017081204417</t>
  </si>
  <si>
    <t>상업용서빙트레이</t>
  </si>
  <si>
    <t>Z0261752017081204410</t>
  </si>
  <si>
    <t>Z0261752017081204409</t>
  </si>
  <si>
    <t>Z0261752017081204408</t>
  </si>
  <si>
    <t>3D프린터</t>
  </si>
  <si>
    <t>3차원프린터</t>
  </si>
  <si>
    <t>Z0261752017081204407</t>
  </si>
  <si>
    <t>Z0261752017121344366</t>
  </si>
  <si>
    <t>액체질소통, Taylor-wharton, US/LD 10, 10L</t>
  </si>
  <si>
    <t>액체질소통</t>
  </si>
  <si>
    <t>Z0261752017121344365</t>
  </si>
  <si>
    <t>액체질소통, Taylor-wharton, US/CX100, 4.4L</t>
  </si>
  <si>
    <t>Z0261752017121344299</t>
  </si>
  <si>
    <t>찬장, 세원주방산업, SWB-900, 900×350×550mm</t>
  </si>
  <si>
    <t>찬장</t>
  </si>
  <si>
    <t>Z0261752017081204366</t>
  </si>
  <si>
    <t>Z0261752017081204365</t>
  </si>
  <si>
    <t>Z0261752017081204364</t>
  </si>
  <si>
    <t>Z0261752017081204363</t>
  </si>
  <si>
    <t>Z0261752017081204362</t>
  </si>
  <si>
    <t>Z0261752017081204361</t>
  </si>
  <si>
    <t>Z0261752017081204360</t>
  </si>
  <si>
    <t>Z0261752017081204359</t>
  </si>
  <si>
    <t>Z0261752017081204358</t>
  </si>
  <si>
    <t>Z0261752017081204357</t>
  </si>
  <si>
    <t>Z0261752017121344534</t>
  </si>
  <si>
    <t>디지털카메라, SONY, DSP-RX100M5, 2010만화소</t>
  </si>
  <si>
    <t>Z0261752017081204416</t>
  </si>
  <si>
    <t>Z0261752017081204415</t>
  </si>
  <si>
    <t>Z0261752017081204414</t>
  </si>
  <si>
    <t>Z0261752017081204413</t>
  </si>
  <si>
    <t>Z0261752017081204412</t>
  </si>
  <si>
    <t>Z0261752017081204378</t>
  </si>
  <si>
    <t>DB관리시스템소프트웨어</t>
  </si>
  <si>
    <t>Z0261752017081204377</t>
  </si>
  <si>
    <t>Z0261752017081204376</t>
  </si>
  <si>
    <t>Z0261752017081204375</t>
  </si>
  <si>
    <t>Z0261752017081204374</t>
  </si>
  <si>
    <t>Z0261752017081204373</t>
  </si>
  <si>
    <t>Z0261752017081204372</t>
  </si>
  <si>
    <t>Z0261752017081204371</t>
  </si>
  <si>
    <t>Z0261752017081204370</t>
  </si>
  <si>
    <t>Z0261752017081204369</t>
  </si>
  <si>
    <t>Z0261752017081204368</t>
  </si>
  <si>
    <t>Z0261752017081204367</t>
  </si>
  <si>
    <t>Z0261752017121344298</t>
  </si>
  <si>
    <t>보안용카메라, Pelco, US/IBP219-ER, 7.94mmCMOS</t>
  </si>
  <si>
    <t>Z0261752017081204406</t>
  </si>
  <si>
    <t>Z0261752017121344460</t>
  </si>
  <si>
    <t>캐비닛, 코아스, CVF8416I, 800×400×1659mm</t>
  </si>
  <si>
    <t>Z0261752017121344459</t>
  </si>
  <si>
    <t>작업용의자, 코아스, MMC012, 625×670×1150~1220mm</t>
  </si>
  <si>
    <t>Z0261752017121344458</t>
  </si>
  <si>
    <t>사물함, 코아스, WVF6411RL/R, 600×400×1659mm</t>
  </si>
  <si>
    <t>Z0261752017121344297</t>
  </si>
  <si>
    <t>제설기, 스노우테크, Snowstar magic, 제설용량0.3㎥/hr</t>
  </si>
  <si>
    <t>제설장비또는제빙장비</t>
  </si>
  <si>
    <t>Z0261752017121344436</t>
  </si>
  <si>
    <t>덤프트럭, 기아자동차, 봉고Ⅲ 1톤4WD 3WAY덤프킹캡 장축 럭셔리 2017년, M/T</t>
  </si>
  <si>
    <t>Z0261752017121344457</t>
  </si>
  <si>
    <t>지게차, 클라크머터리얼핸들링아시아, EPX25FL, 2.5톤</t>
  </si>
  <si>
    <t>지게차</t>
  </si>
  <si>
    <t>Z0261752017121344364</t>
  </si>
  <si>
    <t>실험실용초저온냉동고, 대성, 850×750×1900mm, 670L</t>
  </si>
  <si>
    <t>Z0261752017121344488</t>
  </si>
  <si>
    <t>Z0261752017081204356</t>
  </si>
  <si>
    <t>Z0261752017081204355</t>
  </si>
  <si>
    <t>Z0261752017081204354</t>
  </si>
  <si>
    <t>본관_120호_진화생태연구팀</t>
  </si>
  <si>
    <t>Z0261752017081204353</t>
  </si>
  <si>
    <t>Z0261752017081204352</t>
  </si>
  <si>
    <t>Z0261752017081204351</t>
  </si>
  <si>
    <t>Z0261752017081204350</t>
  </si>
  <si>
    <t>Z0261752017081204349</t>
  </si>
  <si>
    <t>Z0261752017081204348</t>
  </si>
  <si>
    <t>Z0261752017081204347</t>
  </si>
  <si>
    <t>Z0261752017081204346</t>
  </si>
  <si>
    <t>Z0261752017081204345</t>
  </si>
  <si>
    <t>Z0261752017121344361</t>
  </si>
  <si>
    <t>데스크톱컴퓨터, 삼보컴퓨터, DC353-G430-EU01, Intel Core i3 4130(3.4GHz)</t>
  </si>
  <si>
    <t>Z0261752017121344348</t>
  </si>
  <si>
    <t>Z0261752017121344347</t>
  </si>
  <si>
    <t>액정모니터, 엘지전자, CN/27MT58DF, 69cm</t>
  </si>
  <si>
    <t>Z0261752017081204400</t>
  </si>
  <si>
    <t>충전장치</t>
  </si>
  <si>
    <t>생태교육관_110호_교육자료실1</t>
  </si>
  <si>
    <t>Z0261752017081204399</t>
  </si>
  <si>
    <t>Z0261752017121344422</t>
  </si>
  <si>
    <t>디스크어레이, Synology, US/DS412+, 12TB</t>
  </si>
  <si>
    <t>Z0261752017081204344</t>
  </si>
  <si>
    <t>Z0261752017081204343</t>
  </si>
  <si>
    <t>Z0261752017081204342</t>
  </si>
  <si>
    <t>Z0261752017081204341</t>
  </si>
  <si>
    <t>Z0261752017081204340</t>
  </si>
  <si>
    <t>Z0261752017081204339</t>
  </si>
  <si>
    <t>Z0261752017081204338</t>
  </si>
  <si>
    <t>Z0261752017081204337</t>
  </si>
  <si>
    <t>Z0261752017081204336</t>
  </si>
  <si>
    <t>Z0261752017081204335</t>
  </si>
  <si>
    <t>Z0261752017081204334</t>
  </si>
  <si>
    <t>Z0261752017081204333</t>
  </si>
  <si>
    <t>Z0261752017081204332</t>
  </si>
  <si>
    <t>Z0261752017081204331</t>
  </si>
  <si>
    <t>Z0261752017081204330</t>
  </si>
  <si>
    <t>Z0261752017081204329</t>
  </si>
  <si>
    <t>Z0261752017081204328</t>
  </si>
  <si>
    <t>Z0261752017081204327</t>
  </si>
  <si>
    <t>Z0261752017081204326</t>
  </si>
  <si>
    <t>Z0261752017081204325</t>
  </si>
  <si>
    <t>Z0261752017081204324</t>
  </si>
  <si>
    <t>Z0261752017081204323</t>
  </si>
  <si>
    <t>Z0261752017081204322</t>
  </si>
  <si>
    <t>Z0261752017081204321</t>
  </si>
  <si>
    <t>Z0261752017081204320</t>
  </si>
  <si>
    <t>Z0261752017081204319</t>
  </si>
  <si>
    <t>Z0261752017081204318</t>
  </si>
  <si>
    <t>Z0261752017081204317</t>
  </si>
  <si>
    <t>Z0261752017081204316</t>
  </si>
  <si>
    <t>Z0261752017081204315</t>
  </si>
  <si>
    <t>Z0261752017081204314</t>
  </si>
  <si>
    <t>Z0261752017081204313</t>
  </si>
  <si>
    <t>Z0261752017081204312</t>
  </si>
  <si>
    <t>Z0261752017081204311</t>
  </si>
  <si>
    <t>Z0261752017081204310</t>
  </si>
  <si>
    <t>Z0261752017081204309</t>
  </si>
  <si>
    <t>Z0261752017081204308</t>
  </si>
  <si>
    <t>Z0261752017081204307</t>
  </si>
  <si>
    <t>Z0261752017081204306</t>
  </si>
  <si>
    <t>Z0261752017081204305</t>
  </si>
  <si>
    <t>Z0261752017081204304</t>
  </si>
  <si>
    <t>Z0261752017081204303</t>
  </si>
  <si>
    <t>Z0261752017081204302</t>
  </si>
  <si>
    <t>Z0261752017081204301</t>
  </si>
  <si>
    <t>Z0261752017081204300</t>
  </si>
  <si>
    <t>Z0261752017081204299</t>
  </si>
  <si>
    <t>Z0261752017081204298</t>
  </si>
  <si>
    <t>복원생태관_203호_보호지역연구팀</t>
  </si>
  <si>
    <t>Z0261752017081204297</t>
  </si>
  <si>
    <t>Z0261752017081204296</t>
  </si>
  <si>
    <t>Z0261752017081204295</t>
  </si>
  <si>
    <t>Z0261752017081204294</t>
  </si>
  <si>
    <t>Z0261752017081204293</t>
  </si>
  <si>
    <t>Z0261752017081204292</t>
  </si>
  <si>
    <t>Z0261752017081204291</t>
  </si>
  <si>
    <t>Z0261752017081204290</t>
  </si>
  <si>
    <t>Z0261752017081204289</t>
  </si>
  <si>
    <t>Z0261752017081204288</t>
  </si>
  <si>
    <t>복원생태관_208-1호_클린벤치실</t>
  </si>
  <si>
    <t>Z0261752017081204283</t>
  </si>
  <si>
    <t>Z0261752017081204282</t>
  </si>
  <si>
    <t>Z0261752018021369009</t>
  </si>
  <si>
    <t>실험대 W 5446mm × D 700mm × H 825</t>
  </si>
  <si>
    <t>Z0261752017081204270</t>
  </si>
  <si>
    <t>Z0261752017081204269</t>
  </si>
  <si>
    <t>본관_308호_샤워실(여)</t>
  </si>
  <si>
    <t>Z0261752017081204411</t>
  </si>
  <si>
    <t>세탁물탈수기</t>
  </si>
  <si>
    <t>복원생태관_208호_진단유전학실험실</t>
  </si>
  <si>
    <t>Z0261752017081204281</t>
  </si>
  <si>
    <t>Z0261752017081204210</t>
  </si>
  <si>
    <t>공구보관용함,상자또는캐비닛</t>
  </si>
  <si>
    <t>야외식물부_재배온실</t>
  </si>
  <si>
    <t>Z0261752017081204209</t>
  </si>
  <si>
    <t>외부_야외식물부_양묘장_오른쪽컨테이너창고</t>
  </si>
  <si>
    <t>Z0261752017081204208</t>
  </si>
  <si>
    <t>Z0261752017081204207</t>
  </si>
  <si>
    <t>복원생태관_1층_105호</t>
  </si>
  <si>
    <t>Z0261752017121344421</t>
  </si>
  <si>
    <t>스캐너,Contex HD i4290S</t>
  </si>
  <si>
    <t>Z0261752017121344487</t>
  </si>
  <si>
    <t>드론, Dji, CN/Phantom 4 PRO PLUS</t>
  </si>
  <si>
    <t>Z0261752017121344360</t>
  </si>
  <si>
    <t>실험실용싱크대, 씨앤씨랩, K-S-1575, 1500×750×800mm</t>
  </si>
  <si>
    <t>Z0261752017121344359</t>
  </si>
  <si>
    <t>약품장, Justrite, US/894500, 1092×457×1651mm</t>
  </si>
  <si>
    <t>Z0261752017121344358</t>
  </si>
  <si>
    <t>Z0261752017121344357</t>
  </si>
  <si>
    <t>실험실용배기기, 씨앤씨랩, H-GE-2480, 2400×800×2350mm</t>
  </si>
  <si>
    <t>Z0261752017121344356</t>
  </si>
  <si>
    <t>보관용선반, 동아물류시스템, DT-12518-5, 1200×450×1800mm</t>
  </si>
  <si>
    <t>Z0261752017121344346</t>
  </si>
  <si>
    <t>캐비닛, 씨앤씨랩, L-MC-0900, 900×500×700mm</t>
  </si>
  <si>
    <t>Z0261752017121344345</t>
  </si>
  <si>
    <t>Z0261752017121344344</t>
  </si>
  <si>
    <t>실험대, 씨앤씨랩, T-S-1275, 1200×750×800mm</t>
  </si>
  <si>
    <t>Z0261752017121344343</t>
  </si>
  <si>
    <t>Z0261752017121344333</t>
  </si>
  <si>
    <t>이동형파일서랍, 씨앤씨랩, L-MS-3, 450×500×700mm</t>
  </si>
  <si>
    <t>Z0261752017121344332</t>
  </si>
  <si>
    <t>복원생태관_113호_기후변화연구팀_준비실</t>
  </si>
  <si>
    <t>Z0261752017121344331</t>
  </si>
  <si>
    <t>Z0261752017121344330</t>
  </si>
  <si>
    <t>외부_재배온실2</t>
  </si>
  <si>
    <t>Z0261752017121344329</t>
  </si>
  <si>
    <t>스툴의자, 나라엔퍼스, NRC-142, 390×390×460/570mm</t>
  </si>
  <si>
    <t>스툴의자</t>
  </si>
  <si>
    <t>Z0261752017121344328</t>
  </si>
  <si>
    <t>Z0261752017121344327</t>
  </si>
  <si>
    <t>Z0261752017121344326</t>
  </si>
  <si>
    <t>Z0261752017081204278</t>
  </si>
  <si>
    <t>캘리퍼스(계측기)</t>
  </si>
  <si>
    <t>캘리퍼스</t>
  </si>
  <si>
    <t>Z0261752017081204277</t>
  </si>
  <si>
    <t>Z0261752017121344535</t>
  </si>
  <si>
    <t>라벨라이터, Epson, JP/OK-730</t>
  </si>
  <si>
    <t>Z0261752017101267000</t>
  </si>
  <si>
    <t>소음측정기, Rion, NL-52EX</t>
  </si>
  <si>
    <t>음향측정기기및데시벨미터</t>
  </si>
  <si>
    <t>Z0261752017121344486</t>
  </si>
  <si>
    <t>데이타베이스관리소프트웨어, 사이람, Cyram NetMiner II Professional 2.6.0, 데이타분석</t>
  </si>
  <si>
    <t>Z0261752017121344485</t>
  </si>
  <si>
    <t>토양수분측정장비, Imko, DE/Trime-pico 32</t>
  </si>
  <si>
    <t>Z0261752017121344484</t>
  </si>
  <si>
    <t>토양수분측정장비, Imko, DE/Trime-pico 64</t>
  </si>
  <si>
    <t>Z0261752017121344474</t>
  </si>
  <si>
    <t>침입도시험기, Daiki rika kogyo, JP/DIK-5590, 토양경도계</t>
  </si>
  <si>
    <t>Z0261752017121344473</t>
  </si>
  <si>
    <t>Z0261752017121344472</t>
  </si>
  <si>
    <t>Z0261752017081204497</t>
  </si>
  <si>
    <t>Z0261752017081204496</t>
  </si>
  <si>
    <t>Z0261752017081204495</t>
  </si>
  <si>
    <t>Z0261752017081204494</t>
  </si>
  <si>
    <t>Z0261752017081204493</t>
  </si>
  <si>
    <t>Z0261752017081204492</t>
  </si>
  <si>
    <t>Z0261752017081204491</t>
  </si>
  <si>
    <t>Z0261752017081204490</t>
  </si>
  <si>
    <t>Z0261752017081204489</t>
  </si>
  <si>
    <t>Z0261752017081204488</t>
  </si>
  <si>
    <t>Z0261752017081204487</t>
  </si>
  <si>
    <t>Z0261752017081204486</t>
  </si>
  <si>
    <t>Z0261752017081204485</t>
  </si>
  <si>
    <t>Z0261752017081204484</t>
  </si>
  <si>
    <t>Z0261752017081204483</t>
  </si>
  <si>
    <t>Z0261752017081204482</t>
  </si>
  <si>
    <t>가리개용칸막이</t>
  </si>
  <si>
    <t>Z0261752017081204481</t>
  </si>
  <si>
    <t>Z0261752017081204480</t>
  </si>
  <si>
    <t>Z0261752017081204272</t>
  </si>
  <si>
    <t>Z0261752017081204271</t>
  </si>
  <si>
    <t>야외식물부_양묘장_창고</t>
  </si>
  <si>
    <t>Z0261752017081204264</t>
  </si>
  <si>
    <t>밧데리 고정밸트 PRO 80V</t>
  </si>
  <si>
    <t>허리띠또는멜빵</t>
  </si>
  <si>
    <t>Z0261752017081204263</t>
  </si>
  <si>
    <t>Z0261752017081204262</t>
  </si>
  <si>
    <t>Z0261752017081204261</t>
  </si>
  <si>
    <t>Z0261752017081204260</t>
  </si>
  <si>
    <t>충전장치 PRO 80V</t>
  </si>
  <si>
    <t>Z0261752017081204259</t>
  </si>
  <si>
    <t>Z0261752017081204258</t>
  </si>
  <si>
    <t>Z0261752017081204257</t>
  </si>
  <si>
    <t>Z0261752017081204256</t>
  </si>
  <si>
    <t>Z0261752017081204255</t>
  </si>
  <si>
    <t>외부_야외식물부_양묘장_컨테이너_창고</t>
  </si>
  <si>
    <t>Z0261752017081204254</t>
  </si>
  <si>
    <t>리튬이온 밧데리 PRO 80V(4A)</t>
  </si>
  <si>
    <t>리튬전지</t>
  </si>
  <si>
    <t>Z0261752017081204253</t>
  </si>
  <si>
    <t>Z0261752017081204252</t>
  </si>
  <si>
    <t>Z0261752017081204251</t>
  </si>
  <si>
    <t>Z0261752017081204250</t>
  </si>
  <si>
    <t>Z0261752017081204249</t>
  </si>
  <si>
    <t>Z0261752017081204248</t>
  </si>
  <si>
    <t>Z0261752017081204247</t>
  </si>
  <si>
    <t>Z0261752017081204246</t>
  </si>
  <si>
    <t>리튬이온 밧데리 PRO 80V(2A)</t>
  </si>
  <si>
    <t>Z0261752017081204245</t>
  </si>
  <si>
    <t>Z0261752017081204244</t>
  </si>
  <si>
    <t>Z0261752017081204243</t>
  </si>
  <si>
    <t>Z0261752017081204242</t>
  </si>
  <si>
    <t>전정기 PRO 80V</t>
  </si>
  <si>
    <t>동력전정기</t>
  </si>
  <si>
    <t>Z0261752017081204241</t>
  </si>
  <si>
    <t>Z0261752017081204240</t>
  </si>
  <si>
    <t>체인톱 PRO 80V</t>
  </si>
  <si>
    <t>Z0261752017081204239</t>
  </si>
  <si>
    <t>Z0261752017081204238</t>
  </si>
  <si>
    <t xml:space="preserve">예초기 PRO 80V </t>
  </si>
  <si>
    <t>Z0261752017081204237</t>
  </si>
  <si>
    <t>예초기 PRO 80V</t>
  </si>
  <si>
    <t>Z0261752017081204236</t>
  </si>
  <si>
    <t>Z0261752017081204235</t>
  </si>
  <si>
    <t>Z0261752017081204234</t>
  </si>
  <si>
    <t>충전장치 G-MAX 40V</t>
  </si>
  <si>
    <t>Z0261752017081204233</t>
  </si>
  <si>
    <t>Z0261752017081204232</t>
  </si>
  <si>
    <t>Z0261752017081204231</t>
  </si>
  <si>
    <t>Z0261752017081204230</t>
  </si>
  <si>
    <t>리튬이온 밧데리 G-MAX 40V</t>
  </si>
  <si>
    <t>Z0261752017081204229</t>
  </si>
  <si>
    <t>Z0261752017081204228</t>
  </si>
  <si>
    <t>Z0261752017081204227</t>
  </si>
  <si>
    <t>Z0261752017081204226</t>
  </si>
  <si>
    <t>Z0261752017081204225</t>
  </si>
  <si>
    <t>Z0261752017081204224</t>
  </si>
  <si>
    <t>Z0261752017081204223</t>
  </si>
  <si>
    <t>Z0261752017081204222</t>
  </si>
  <si>
    <t>제초기 G-MAX 40V</t>
  </si>
  <si>
    <t>Z0261752017081204221</t>
  </si>
  <si>
    <t>Z0261752017081204220</t>
  </si>
  <si>
    <t>고지전정기 G-MAX 40V</t>
  </si>
  <si>
    <t>Z0261752017081204219</t>
  </si>
  <si>
    <t>Z0261752017081204218</t>
  </si>
  <si>
    <t>콤퓨레샤 G-MAX 40V</t>
  </si>
  <si>
    <t>이동식공기압축기</t>
  </si>
  <si>
    <t>Z0261752017081204217</t>
  </si>
  <si>
    <t>Z0261752017081204216</t>
  </si>
  <si>
    <t>고지톱 G-MAX 40V</t>
  </si>
  <si>
    <t>전기톱</t>
  </si>
  <si>
    <t>Z0261752017081204215</t>
  </si>
  <si>
    <t>Z0261752017081204214</t>
  </si>
  <si>
    <t>충전 브로워 G-MAX 40V 브로워</t>
  </si>
  <si>
    <t>Z0261752017081204213</t>
  </si>
  <si>
    <t>Z0261752017081204212</t>
  </si>
  <si>
    <t>경작기 G-MAX 40V</t>
  </si>
  <si>
    <t>Z0261752017081204211</t>
  </si>
  <si>
    <t>Z0261752017101267008</t>
  </si>
  <si>
    <t>Z0261752017101267007</t>
  </si>
  <si>
    <t>Z0261752017101267006</t>
  </si>
  <si>
    <t>Z0261752017101267005</t>
  </si>
  <si>
    <t>Z0261752017101267004</t>
  </si>
  <si>
    <t>6단캐비넷(캐비닛외장상판 포함), 코아스, 800*409*2196</t>
  </si>
  <si>
    <t>Z0261752017101267003</t>
  </si>
  <si>
    <t>Z0261752017101267002</t>
  </si>
  <si>
    <t>사이드3단서랍(서랍상판 포함), 코아스, 400*500*607mm</t>
  </si>
  <si>
    <t>Z0261752017101267001</t>
  </si>
  <si>
    <t>책상(슬라이드도어), 코아스, 1600×800×720mm</t>
  </si>
  <si>
    <t>Z0261752017081204279</t>
  </si>
  <si>
    <t>Z0261752017121344355</t>
  </si>
  <si>
    <t>본관_116호_도서관_사서실</t>
  </si>
  <si>
    <t>Z0261752017121344354</t>
  </si>
  <si>
    <t>Z0261752017121344353</t>
  </si>
  <si>
    <t>Z0261752017121344352</t>
  </si>
  <si>
    <t>Z0261752017121344351</t>
  </si>
  <si>
    <t>Z0261752017121344339</t>
  </si>
  <si>
    <t>Z0261752017121344338</t>
  </si>
  <si>
    <t>Z0261752017121344337</t>
  </si>
  <si>
    <t>Z0261752017121344336</t>
  </si>
  <si>
    <t>Z0261752017121344335</t>
  </si>
  <si>
    <t>Z0261752017121344334</t>
  </si>
  <si>
    <t>에코리움_일반관리동</t>
  </si>
  <si>
    <t>Z0261752017081204286</t>
  </si>
  <si>
    <t>식물관리동_식물관리연구실_온실식물부(실장실)</t>
  </si>
  <si>
    <t>Z0261752017081204285</t>
  </si>
  <si>
    <t>Z0261752017081204267</t>
  </si>
  <si>
    <t>Z0261752017081204266</t>
  </si>
  <si>
    <t>Z0261752017081204265</t>
  </si>
  <si>
    <t>수관촬영용어안렌즈</t>
  </si>
  <si>
    <t>복원생태관_104호_도면분석실</t>
  </si>
  <si>
    <t>Z0261752017121344420</t>
  </si>
  <si>
    <t>Z0261752017121344419</t>
  </si>
  <si>
    <t>Z0261752017121344418</t>
  </si>
  <si>
    <t>Z0261752017121344417</t>
  </si>
  <si>
    <t>Z0261752017121344416</t>
  </si>
  <si>
    <t>Z0261752017121344415</t>
  </si>
  <si>
    <t>Z0261752017121344414</t>
  </si>
  <si>
    <t>Z0261752017121344413</t>
  </si>
  <si>
    <t>Z0261752017121344412</t>
  </si>
  <si>
    <t>Z0261752017121344411</t>
  </si>
  <si>
    <t>Z0261752017121344410</t>
  </si>
  <si>
    <t>Z0261752017121344409</t>
  </si>
  <si>
    <t>Z0261752017121344408</t>
  </si>
  <si>
    <t>Z0261752017121344407</t>
  </si>
  <si>
    <t>Z0261752017121344406</t>
  </si>
  <si>
    <t>Z0261752017101266986</t>
  </si>
  <si>
    <t>관사_대명아파트_201동_1719호**</t>
  </si>
  <si>
    <t>Z0261752017101266985</t>
  </si>
  <si>
    <t>관사_대명아파트_202동_1306호**</t>
  </si>
  <si>
    <t>Z0261752017101266984</t>
  </si>
  <si>
    <t>관사_대명아파트_201동_1611호**</t>
  </si>
  <si>
    <t>Z0261752017101266983</t>
  </si>
  <si>
    <t>Z0261752017101266982</t>
  </si>
  <si>
    <t>Z0261752017101266981</t>
  </si>
  <si>
    <t>김치냉장고, 엘지전자, K328S, 스탠드형, 324L</t>
  </si>
  <si>
    <t>관사_골든팰리스_907호(원장)**</t>
  </si>
  <si>
    <t>Z0261752017081204479</t>
  </si>
  <si>
    <t>Z0261752017081204478</t>
  </si>
  <si>
    <t>Z0261752017081204477</t>
  </si>
  <si>
    <t>컴퓨터책상</t>
  </si>
  <si>
    <t>Z0261752017081204476</t>
  </si>
  <si>
    <t>텔레비전보관장및받침대</t>
  </si>
  <si>
    <t>Z0261752017081204475</t>
  </si>
  <si>
    <t>Z0261752017081204474</t>
  </si>
  <si>
    <t>Z0261752017121344543</t>
  </si>
  <si>
    <t>디지털카메라, Canon, JP/EOS 700D KIT(EF-S18-135 IS STM), 1800만화소</t>
  </si>
  <si>
    <t>Z0261752017081204268</t>
  </si>
  <si>
    <t>복원생태관_217호_입원동물조리실</t>
  </si>
  <si>
    <t>Z0261752017081204280</t>
  </si>
  <si>
    <t>음식물쓰레기처리기</t>
  </si>
  <si>
    <t>Z0261752018091493329</t>
  </si>
  <si>
    <t>Z0261752018091493328</t>
  </si>
  <si>
    <t>본관_224호_제2노동조합_실험실4</t>
  </si>
  <si>
    <t>Z0261752018091493327</t>
  </si>
  <si>
    <t>공기청정기, 삼성전자, AX90J9000WKD, 142㎡, 70.9W</t>
  </si>
  <si>
    <t>Z0261752017081204405</t>
  </si>
  <si>
    <t>Z0261752017081204404</t>
  </si>
  <si>
    <t>Z0261752017081204403</t>
  </si>
  <si>
    <t>Z0261752017081204402</t>
  </si>
  <si>
    <t>Z0261752017081204401</t>
  </si>
  <si>
    <t>지리산 중점생태실험연구센터**</t>
  </si>
  <si>
    <t>Z0261752017011040860</t>
  </si>
  <si>
    <t>벤치스케일</t>
  </si>
  <si>
    <t>전시동물사육동_동물병원부</t>
  </si>
  <si>
    <t>Z0261752017011040822</t>
  </si>
  <si>
    <t>Z0261752017011040821</t>
  </si>
  <si>
    <t>Z0261752017011040806</t>
  </si>
  <si>
    <t>프로그램개발용소프트웨어</t>
  </si>
  <si>
    <t>Z0261752017011040805</t>
  </si>
  <si>
    <t>Z0261752017011040787</t>
  </si>
  <si>
    <t>파일시스템소프트웨어</t>
  </si>
  <si>
    <t>Z0261752017011040786</t>
  </si>
  <si>
    <t>Z0261752017011040785</t>
  </si>
  <si>
    <t>Z0261752017011040784</t>
  </si>
  <si>
    <t>Z0261752017011040783</t>
  </si>
  <si>
    <t>Z0261752017011040782</t>
  </si>
  <si>
    <t>Z0261752017011040827</t>
  </si>
  <si>
    <t>Z0261752017011040870</t>
  </si>
  <si>
    <t>전자복사기, Canon, TH/iR ADV C3330, 흑백컬러30cpm</t>
  </si>
  <si>
    <t>Z0261752017011040813</t>
  </si>
  <si>
    <t>Z0261752017011040812</t>
  </si>
  <si>
    <t>Z0261752017011040811</t>
  </si>
  <si>
    <t>Z0261752017011040864</t>
  </si>
  <si>
    <t>교육생활관_4동_103호(린넨실)</t>
  </si>
  <si>
    <t>Z0261752017011040751</t>
  </si>
  <si>
    <t>식물관리동_온실식물부_온실**</t>
  </si>
  <si>
    <t>Z0261752017011040874</t>
  </si>
  <si>
    <t>PDA 단말기(수도계량기 검침용)</t>
  </si>
  <si>
    <t>PDA또는오거나이저</t>
  </si>
  <si>
    <t>에코리움(펭귄배후시설)</t>
  </si>
  <si>
    <t>Z0261752017011040777</t>
  </si>
  <si>
    <t>전시동물사육동_1층_라커룸(남)</t>
  </si>
  <si>
    <t>Z0261752017011040776</t>
  </si>
  <si>
    <t>Z0261752017011040775</t>
  </si>
  <si>
    <t>Z0261752017011040774</t>
  </si>
  <si>
    <t>Z0261752017011040773</t>
  </si>
  <si>
    <t>Z0261752017011040863</t>
  </si>
  <si>
    <t>Z0261752017011040862</t>
  </si>
  <si>
    <t>Z0261752017011040761</t>
  </si>
  <si>
    <t>Z0261752018021369041</t>
  </si>
  <si>
    <t>Z0261752018021369040</t>
  </si>
  <si>
    <t>Z0261752017121344302</t>
  </si>
  <si>
    <t>통신소프트웨어, Teamviewer, DE/TeamViewer 9 Premium</t>
  </si>
  <si>
    <t>Z0261752017011040872</t>
  </si>
  <si>
    <t>식물표찰전용프린터 트로닉스</t>
  </si>
  <si>
    <t>무선인식태그발행기</t>
  </si>
  <si>
    <t>Z0261752017011040755</t>
  </si>
  <si>
    <t>에코리움_1층_로비</t>
  </si>
  <si>
    <t>Z0261752017011040888</t>
  </si>
  <si>
    <t>Z0261752017011040842</t>
  </si>
  <si>
    <t>Z0261752017011040841</t>
  </si>
  <si>
    <t>방문자숙소_1동_102호_관리사무소**</t>
  </si>
  <si>
    <t>Z0261752017011040814</t>
  </si>
  <si>
    <t>제설기(除雪機)</t>
  </si>
  <si>
    <t>Z0261752017011040759</t>
  </si>
  <si>
    <t>냉장고, 엘지전자, B606S, 596L</t>
  </si>
  <si>
    <t>교육생활관_1동_102호_관리사무실</t>
  </si>
  <si>
    <t>Z0261752017011040826</t>
  </si>
  <si>
    <t>Z0261752017011040825</t>
  </si>
  <si>
    <t>Z0261752017011040824</t>
  </si>
  <si>
    <t>Z0261752017011040823</t>
  </si>
  <si>
    <t>Z0261752017011040791</t>
  </si>
  <si>
    <t>생태교육부_교육생활관</t>
  </si>
  <si>
    <t>Z0261752017011040859</t>
  </si>
  <si>
    <t>이동식서가</t>
  </si>
  <si>
    <t>Z0261752017011040858</t>
  </si>
  <si>
    <t>Z0261752017011040857</t>
  </si>
  <si>
    <t>Z0261752017011040856</t>
  </si>
  <si>
    <t>에코리움_1층_에코랩</t>
  </si>
  <si>
    <t>Z0261752017011040855</t>
  </si>
  <si>
    <t>Z0261752017011040854</t>
  </si>
  <si>
    <t>Z0261752017011040853</t>
  </si>
  <si>
    <t>Z0261752017011040852</t>
  </si>
  <si>
    <t>Z0261752017011040851</t>
  </si>
  <si>
    <t>Z0261752017011040850</t>
  </si>
  <si>
    <t>Z0261752017011040815</t>
  </si>
  <si>
    <t>Z0261752017011040756</t>
  </si>
  <si>
    <t>Z0261752019031615699</t>
  </si>
  <si>
    <t>복원생태관_206호_실험실3</t>
  </si>
  <si>
    <t>Z0261752019031615698</t>
  </si>
  <si>
    <t>데스크톱컴퓨터, HP, CN/Pro3330MT QT035AV i3-FD, Intel Core i3 3220(3.3GHz)</t>
  </si>
  <si>
    <t>Z0261752019031615697</t>
  </si>
  <si>
    <t>디지털카메라(스캐너브라켓 포함)</t>
  </si>
  <si>
    <t>Z0261752019031615696</t>
  </si>
  <si>
    <t>거리측정기 Laser Technology TruPulse 360</t>
  </si>
  <si>
    <t>Z0261752019031615695</t>
  </si>
  <si>
    <t>GPS(R2 GNSS Trimble R2)</t>
  </si>
  <si>
    <t>Z0261752019031615694</t>
  </si>
  <si>
    <t>3D광대역 지상라이다 Trimble TX8</t>
  </si>
  <si>
    <t>Z0261752017011040839</t>
  </si>
  <si>
    <t>유틸리티소프트웨어</t>
  </si>
  <si>
    <t>Z0261752017011040819</t>
  </si>
  <si>
    <t>데스크톱컴퓨터, 삼보컴퓨터, DG153-G470-ED01, Intel Core i7 4770(3.4GHz)</t>
  </si>
  <si>
    <t>Z0261752017011040818</t>
  </si>
  <si>
    <t>Z0261752017011040790</t>
  </si>
  <si>
    <t>형광현미경</t>
  </si>
  <si>
    <t>Z0261752017011040754</t>
  </si>
  <si>
    <t>Z0261752017011040887</t>
  </si>
  <si>
    <t>마이크로폰</t>
  </si>
  <si>
    <t>Z0261752017011040886</t>
  </si>
  <si>
    <t>Z0261752017011040885</t>
  </si>
  <si>
    <t>야생동물소리 분석기기(Echo meter Touch + ipad mini4)</t>
  </si>
  <si>
    <t>Z0261752017011040803</t>
  </si>
  <si>
    <t>Z0261752017011040789</t>
  </si>
  <si>
    <t>Z0261752017081204287</t>
  </si>
  <si>
    <t>식물영상수집장비(헤드
/ zenelle kevlass zx m10972)</t>
  </si>
  <si>
    <t>카메라받침대</t>
  </si>
  <si>
    <t>Z0261752017011040873</t>
  </si>
  <si>
    <t>지리산 중점생태실험연구센터</t>
  </si>
  <si>
    <t>Z0261752017011040843</t>
  </si>
  <si>
    <t>에코리움_1층_어린이생태글방</t>
  </si>
  <si>
    <t>Z0261752017011040765</t>
  </si>
  <si>
    <t>Z0261752017011040871</t>
  </si>
  <si>
    <t>Z0261752017011040764</t>
  </si>
  <si>
    <t>Z0261752017011040763</t>
  </si>
  <si>
    <t>Z0261752017011040831</t>
  </si>
  <si>
    <t>유기탄소측정기(부품)</t>
  </si>
  <si>
    <t>유기탄소측정기</t>
  </si>
  <si>
    <t>에코리움_1층_전시운영부_4D영상관</t>
  </si>
  <si>
    <t>Z0261752017011040894</t>
  </si>
  <si>
    <t>Z0261752017011040893</t>
  </si>
  <si>
    <t>에코리움_1층_전시운영부_4D영상관_지원실</t>
  </si>
  <si>
    <t>Z0261752017011040892</t>
  </si>
  <si>
    <t>에코리움_1층_4D입체영상관**</t>
  </si>
  <si>
    <t>Z0261752017011040891</t>
  </si>
  <si>
    <t>Z0261752017011040890</t>
  </si>
  <si>
    <t>Z0261752017011040889</t>
  </si>
  <si>
    <t>Z0261752017011040809</t>
  </si>
  <si>
    <t>Z0261752017011040808</t>
  </si>
  <si>
    <t>액정모니터, 삼보컴퓨터, CN/TGL TW4510, 54.61cm</t>
  </si>
  <si>
    <t>외부_재배온실4</t>
  </si>
  <si>
    <t>Z0261752017011040807</t>
  </si>
  <si>
    <t>본관_219호_외래생태연구팀_실험실2</t>
  </si>
  <si>
    <t>Z0261752017011040816</t>
  </si>
  <si>
    <t>Z0261752017011040767</t>
  </si>
  <si>
    <t>신규배후시설_1층_동물관리부_8번째방</t>
  </si>
  <si>
    <t>Z0261752017011040760</t>
  </si>
  <si>
    <t>Z0261752017011040832</t>
  </si>
  <si>
    <t>Z0261752017011040838</t>
  </si>
  <si>
    <t>Z0261752017011040837</t>
  </si>
  <si>
    <t>Z0261752017011040768</t>
  </si>
  <si>
    <t>Z0261752017011040766</t>
  </si>
  <si>
    <t>Z0261752017011040758</t>
  </si>
  <si>
    <t>Z0261752017011040757</t>
  </si>
  <si>
    <t>생태교육관_105호_생태교육부_교육준비실</t>
  </si>
  <si>
    <t>Z0261752017011040844</t>
  </si>
  <si>
    <t>Z0261752018031383061</t>
  </si>
  <si>
    <t>Block/35pcsx 1.7ml</t>
  </si>
  <si>
    <t>회전식진탕기</t>
  </si>
  <si>
    <t>Z0261752018031383060</t>
  </si>
  <si>
    <t>Block/35pcsx 2.0ml</t>
  </si>
  <si>
    <t>Z0261752017011040828</t>
  </si>
  <si>
    <t>볼텍스믹서(w/Platform Head,
Pop-off Cup Head,
230V, 60Hz)</t>
  </si>
  <si>
    <t>Z0261752017011040804</t>
  </si>
  <si>
    <t>미량원심분리기(High Speed Microcentrifuge)</t>
  </si>
  <si>
    <t>Z0261752017011040753</t>
  </si>
  <si>
    <t>Power 
Block 
shaker(200~1500 rpm)</t>
  </si>
  <si>
    <t>식물관리동_온실식문부_1층_실험실</t>
  </si>
  <si>
    <t>Z0261752017011040878</t>
  </si>
  <si>
    <t>Z0261752017011040877</t>
  </si>
  <si>
    <t>생태교육관_202호_제3강의실</t>
  </si>
  <si>
    <t>Z0261752017011040752</t>
  </si>
  <si>
    <t>Z0261752017011040876</t>
  </si>
  <si>
    <t>토양수분&amp;염류측정기</t>
  </si>
  <si>
    <t>유량계</t>
  </si>
  <si>
    <t>Z0261752017011040875</t>
  </si>
  <si>
    <t>복원생태관_114호_기후변화연구팀_실험실1</t>
  </si>
  <si>
    <t>Z0261752017011040869</t>
  </si>
  <si>
    <t>위상차현미경</t>
  </si>
  <si>
    <t>Z0261752017011040868</t>
  </si>
  <si>
    <t>석엽표본관찰현미경(XL13T-V15)</t>
  </si>
  <si>
    <t>Z0261752017011040867</t>
  </si>
  <si>
    <t>디지털카메라(소형고성능카메라 Leica)</t>
  </si>
  <si>
    <t>Z0261752017011040866</t>
  </si>
  <si>
    <t>디지탈캠코더또는비디오카메라</t>
  </si>
  <si>
    <t>Z0261752017011040865</t>
  </si>
  <si>
    <t>Z0261752017011040861</t>
  </si>
  <si>
    <t>실험용분리기</t>
  </si>
  <si>
    <t>Z0261752017011040845</t>
  </si>
  <si>
    <t>본관_128호_생태공간연구팀_전자현미경실</t>
  </si>
  <si>
    <t>Z0261752016100947963</t>
  </si>
  <si>
    <t>본관_2층_223호_연구실험실4</t>
  </si>
  <si>
    <t>Z0261752016100947962</t>
  </si>
  <si>
    <t>해부(실체)현미경(Leica M205C)</t>
  </si>
  <si>
    <t>Z0261752016100947961</t>
  </si>
  <si>
    <t>스틸카메라</t>
  </si>
  <si>
    <t>Z0261752016100947960</t>
  </si>
  <si>
    <t>디지털카메라(소형고성능카메라)</t>
  </si>
  <si>
    <t>Z0261752016100947959</t>
  </si>
  <si>
    <t>Z0261752016100947958</t>
  </si>
  <si>
    <t>Z0261752016100947957</t>
  </si>
  <si>
    <t>Z0261752016100947956</t>
  </si>
  <si>
    <t>Z0261752016100947955</t>
  </si>
  <si>
    <t>Z0261752016100947954</t>
  </si>
  <si>
    <t>Z0261752016100947953</t>
  </si>
  <si>
    <t>외부_재배온실3</t>
  </si>
  <si>
    <t>Z0261752017011040884</t>
  </si>
  <si>
    <t>Z0261752017011040883</t>
  </si>
  <si>
    <t>Z0261752017011040882</t>
  </si>
  <si>
    <t>Z0261752017011040881</t>
  </si>
  <si>
    <t>Z0261752017011040880</t>
  </si>
  <si>
    <t>Z0261752017011040769</t>
  </si>
  <si>
    <t>Shenzhen dingxin tech, CN/650E, 65㎡, 95W</t>
  </si>
  <si>
    <t>Z0261752017011040830</t>
  </si>
  <si>
    <t>총유기탄소분석기(본체)(TOC-L CPH)</t>
  </si>
  <si>
    <t>Z0261752017011040829</t>
  </si>
  <si>
    <t>Z0261752017011040833</t>
  </si>
  <si>
    <t>디지털카메라 올림푸스 뮤터프 TG-4</t>
  </si>
  <si>
    <t>Z0261752017011040817</t>
  </si>
  <si>
    <t>보전온실**</t>
  </si>
  <si>
    <t>Z0261752016100947877</t>
  </si>
  <si>
    <t>본관_103호_기획조정부</t>
  </si>
  <si>
    <t>Z0261752017011040802</t>
  </si>
  <si>
    <t>전자명패 Set(Tag, Modem, S/W)</t>
  </si>
  <si>
    <t>Z0261752017011040801</t>
  </si>
  <si>
    <t>전자명패</t>
  </si>
  <si>
    <t>Z0261752017011040800</t>
  </si>
  <si>
    <t>Z0261752017011040799</t>
  </si>
  <si>
    <t>Z0261752017011040798</t>
  </si>
  <si>
    <t>Z0261752017011040797</t>
  </si>
  <si>
    <t>Z0261752017011040796</t>
  </si>
  <si>
    <t>Z0261752017011040795</t>
  </si>
  <si>
    <t>Z0261752017011040794</t>
  </si>
  <si>
    <t>Z0261752017011040793</t>
  </si>
  <si>
    <t>Z0261752017011040792</t>
  </si>
  <si>
    <t>생태교육센터_1층_110호_전시교육실_교육운영부(방문자숙소)</t>
  </si>
  <si>
    <t>Z0261752016100947936</t>
  </si>
  <si>
    <t>차양</t>
  </si>
  <si>
    <t>Z0261752016100947935</t>
  </si>
  <si>
    <t>Z0261752016100947934</t>
  </si>
  <si>
    <t>Z0261752016100947933</t>
  </si>
  <si>
    <t>Z0261752016100947932</t>
  </si>
  <si>
    <t>Z0261752016100947931</t>
  </si>
  <si>
    <t>Z0261752016100947930</t>
  </si>
  <si>
    <t>Z0261752016100947929</t>
  </si>
  <si>
    <t>Z0261752016100947928</t>
  </si>
  <si>
    <t>Z0261752016100947927</t>
  </si>
  <si>
    <t>Z0261752016100947952</t>
  </si>
  <si>
    <t>측고기</t>
  </si>
  <si>
    <t>Z0261752016100947951</t>
  </si>
  <si>
    <t>Z0261752016100947950</t>
  </si>
  <si>
    <t>Z0261752016100947900</t>
  </si>
  <si>
    <t>복원생태관_215호_동물병원_진료실</t>
  </si>
  <si>
    <t>Z0261752016100947966</t>
  </si>
  <si>
    <t>복원생태관_209호_동물병원_수술실</t>
  </si>
  <si>
    <t>Z0261752016100947965</t>
  </si>
  <si>
    <t>C-arm(엑스레이튜브/제너레이터/이미지 인텐시화이어/CCD카메라/LCD모니터/C-arm 스탠드)</t>
  </si>
  <si>
    <t>수술실용시술대,액세서리또는관련제품</t>
  </si>
  <si>
    <t>Z0261752016100947889</t>
  </si>
  <si>
    <t>Z0261752016100947888</t>
  </si>
  <si>
    <t>Z0261752016100947865</t>
  </si>
  <si>
    <t>Z0261752016040828403</t>
  </si>
  <si>
    <t>Z0261752016010782496</t>
  </si>
  <si>
    <t>Z0261752016010782491</t>
  </si>
  <si>
    <t>Z0261752016010782490</t>
  </si>
  <si>
    <t>Z0261752016100947926</t>
  </si>
  <si>
    <t>Z0261752016100947894</t>
  </si>
  <si>
    <t>디지털카메라, 올림푸스 TG-4</t>
  </si>
  <si>
    <t>Z0261752016100947887</t>
  </si>
  <si>
    <t>Z0261752016100947899</t>
  </si>
  <si>
    <t>공기청정기, 삼성전자, AX50J7100WTD, 56.3㎡, 26.5W</t>
  </si>
  <si>
    <t>Z0261752016100947898</t>
  </si>
  <si>
    <t>Z0261752016100947881</t>
  </si>
  <si>
    <t>Z0261752016100947949</t>
  </si>
  <si>
    <t>Z0261752016100947948</t>
  </si>
  <si>
    <t>Z0261752016100947947</t>
  </si>
  <si>
    <t>Z0261752016100947946</t>
  </si>
  <si>
    <t>Z0261752016100947945</t>
  </si>
  <si>
    <t>신규배후시설_2층_1번방</t>
  </si>
  <si>
    <t>Z0261752016100947944</t>
  </si>
  <si>
    <t>Z0261752016100947943</t>
  </si>
  <si>
    <t>Z0261752016100947942</t>
  </si>
  <si>
    <t>Z0261752016100947886</t>
  </si>
  <si>
    <t>공기살균기</t>
  </si>
  <si>
    <t>Z0261752016100947885</t>
  </si>
  <si>
    <t>Z0261752016100947884</t>
  </si>
  <si>
    <t>Z0261752016100947964</t>
  </si>
  <si>
    <t>도플러 혈압계(ultrasonic doppler flow detector
811BC)</t>
  </si>
  <si>
    <t>동물용혈압계</t>
  </si>
  <si>
    <t>Z0261752016100947880</t>
  </si>
  <si>
    <t>Z0261752016100947879</t>
  </si>
  <si>
    <t>본관_206호_홍보부**</t>
  </si>
  <si>
    <t>Z0261752016100947871</t>
  </si>
  <si>
    <t>Z0261752016100947870</t>
  </si>
  <si>
    <t>Z0261752016100947869</t>
  </si>
  <si>
    <t>본관_135호_창고</t>
  </si>
  <si>
    <t>Z0261752016100947868</t>
  </si>
  <si>
    <t>Z0261752016100947867</t>
  </si>
  <si>
    <t>Z0261752016100947866</t>
  </si>
  <si>
    <t>Z0261752016010782497</t>
  </si>
  <si>
    <t>Z0261752018101494499</t>
  </si>
  <si>
    <t>외장플래쉬캐논마운트(600EX-RT)</t>
  </si>
  <si>
    <t>Z0261752018101494498</t>
  </si>
  <si>
    <t>접사용링플래쉬니콘마운트(EM-140DG)</t>
  </si>
  <si>
    <t>카메라링</t>
  </si>
  <si>
    <t>Z0261752018101494497</t>
  </si>
  <si>
    <t>접사용링플래쉬캐논마운트(EM-140DG)</t>
  </si>
  <si>
    <t>Z0261752018101494496</t>
  </si>
  <si>
    <t>Z0261752018101494495</t>
  </si>
  <si>
    <t>건조기</t>
  </si>
  <si>
    <t>본관_지하1층_방재실</t>
  </si>
  <si>
    <t>Z0261752018101494494</t>
  </si>
  <si>
    <t>항온항습기, 에이알, PA010-A2ES-U, 냉방35.17/난방15.0kW, 가습8.0L/h, 공냉식/상향식, 현열제어형</t>
  </si>
  <si>
    <t>Z0261752016100947941</t>
  </si>
  <si>
    <t>Z0261752016100947940</t>
  </si>
  <si>
    <t>Z0261752016100947939</t>
  </si>
  <si>
    <t>Z0261752016100947938</t>
  </si>
  <si>
    <t>디지털카메라, 삼성, SM-C200</t>
  </si>
  <si>
    <t>Z0261752016100947937</t>
  </si>
  <si>
    <t>Z0261752016100947878</t>
  </si>
  <si>
    <t>생태교육센터_1층_110호_전시교육실_교육운영부(방문자숙소)**</t>
  </si>
  <si>
    <t>Z0261752016100947925</t>
  </si>
  <si>
    <t>생태교육관_110호_전시교육실_생태교육부</t>
  </si>
  <si>
    <t>Z0261752016100947924</t>
  </si>
  <si>
    <t>Z0261752016100947923</t>
  </si>
  <si>
    <t>Z0261752016100947922</t>
  </si>
  <si>
    <t>Z0261752016100947921</t>
  </si>
  <si>
    <t>Z0261752016100947920</t>
  </si>
  <si>
    <t>Z0261752016100947919</t>
  </si>
  <si>
    <t>Z0261752016100947918</t>
  </si>
  <si>
    <t>Z0261752016100947917</t>
  </si>
  <si>
    <t>Z0261752016100947916</t>
  </si>
  <si>
    <t>Z0261752016100947915</t>
  </si>
  <si>
    <t>Z0261752016100947914</t>
  </si>
  <si>
    <t>Z0261752016100947913</t>
  </si>
  <si>
    <t>Z0261752016100947912</t>
  </si>
  <si>
    <t>Z0261752016100947911</t>
  </si>
  <si>
    <t>Z0261752016100947910</t>
  </si>
  <si>
    <t>Z0261752016100947909</t>
  </si>
  <si>
    <t>Z0261752016100947908</t>
  </si>
  <si>
    <t>Z0261752016100947907</t>
  </si>
  <si>
    <t>Z0261752016100947906</t>
  </si>
  <si>
    <t>Z0261752016100947905</t>
  </si>
  <si>
    <t>Z0261752016100947904</t>
  </si>
  <si>
    <t>Z0261752016100947903</t>
  </si>
  <si>
    <t>Z0261752016100947902</t>
  </si>
  <si>
    <t>Z0261752016100947901</t>
  </si>
  <si>
    <t>에코리움_1층_공조실</t>
  </si>
  <si>
    <t>Z0261752016100947876</t>
  </si>
  <si>
    <t>산업용작업대(산업용리프트)</t>
  </si>
  <si>
    <t>산업용작업대</t>
  </si>
  <si>
    <t>에코리움_1층_지중해관**</t>
  </si>
  <si>
    <t>Z0261752016100947875</t>
  </si>
  <si>
    <t>에코리움_1층_사막관</t>
  </si>
  <si>
    <t>Z0261752016100947874</t>
  </si>
  <si>
    <t>Z0261752016100947873</t>
  </si>
  <si>
    <t>Z0261752016100947872</t>
  </si>
  <si>
    <t>Z0261752017011040772</t>
  </si>
  <si>
    <t>Z0261752017011040771</t>
  </si>
  <si>
    <t>Z0261752014110470245</t>
  </si>
  <si>
    <t>다기능프린터</t>
  </si>
  <si>
    <t>Z0261752018101494481</t>
  </si>
  <si>
    <t>일반강제대류배양기</t>
  </si>
  <si>
    <t>Z0261752018101494480</t>
  </si>
  <si>
    <t>Z0261752016060830467</t>
  </si>
  <si>
    <t>Z0261752016060830465</t>
  </si>
  <si>
    <t>Z0261752016060830439</t>
  </si>
  <si>
    <t>Z0261752016060830498</t>
  </si>
  <si>
    <t>Z0261752016060830497</t>
  </si>
  <si>
    <t>Z0261752016060830427</t>
  </si>
  <si>
    <t>Z0261752016060830426</t>
  </si>
  <si>
    <t>Z0261752016060830401</t>
  </si>
  <si>
    <t>Z0261752016060830400</t>
  </si>
  <si>
    <t>Z0261752016060830389</t>
  </si>
  <si>
    <t>Z0261752016060830388</t>
  </si>
  <si>
    <t>에코리움_펭귄관</t>
  </si>
  <si>
    <t>Z0261752016060830487</t>
  </si>
  <si>
    <t>펭귄행동 분석 연구용 모니터
lg전자모니터(27형)</t>
  </si>
  <si>
    <t>가로등주및부속자재</t>
  </si>
  <si>
    <t>Z0261752016060830486</t>
  </si>
  <si>
    <t>Z0261752016060830485</t>
  </si>
  <si>
    <t>펭귄행동 분석 연구용 모니터
lg전자모니터(29형)</t>
  </si>
  <si>
    <t>Z0261752016060830482</t>
  </si>
  <si>
    <t>Z0261752016060830481</t>
  </si>
  <si>
    <t>Z0261752016060830431</t>
  </si>
  <si>
    <t>Z0261752016060830430</t>
  </si>
  <si>
    <t>Z0261752016060830429</t>
  </si>
  <si>
    <t>Z0261752016060830428</t>
  </si>
  <si>
    <t>식물관리동_온실식물부_표본실</t>
  </si>
  <si>
    <t>Z0261752016060830405</t>
  </si>
  <si>
    <t>작업용의자, 코아스, G-CH5720KSMF, 690×555×995~1065mm</t>
  </si>
  <si>
    <t>Z0261752016060830404</t>
  </si>
  <si>
    <t>Z0261752016060830403</t>
  </si>
  <si>
    <t>Z0261752016060830402</t>
  </si>
  <si>
    <t>Z0261752016060830393</t>
  </si>
  <si>
    <t>Z0261752016060830392</t>
  </si>
  <si>
    <t>Z0261752016060830391</t>
  </si>
  <si>
    <t>Z0261752016060830390</t>
  </si>
  <si>
    <t>Z0261752016060830473</t>
  </si>
  <si>
    <t>Z0261752016060830472</t>
  </si>
  <si>
    <t>Z0261752017011040788</t>
  </si>
  <si>
    <t>Z0261752016060830561</t>
  </si>
  <si>
    <t>Z0261752016060830532</t>
  </si>
  <si>
    <t>생태교육관_1층_생태교육부_대강당(조정실)</t>
  </si>
  <si>
    <t>Z0261752016060830531</t>
  </si>
  <si>
    <t>Z0261752016060830530</t>
  </si>
  <si>
    <t>Z0261752016060830529</t>
  </si>
  <si>
    <t>Z0261752016060830528</t>
  </si>
  <si>
    <t>Z0261752016060830527</t>
  </si>
  <si>
    <t>Z0261752016060830526</t>
  </si>
  <si>
    <t>Z0261752016060830525</t>
  </si>
  <si>
    <t>Z0261752016060830524</t>
  </si>
  <si>
    <t>Z0261752016060830523</t>
  </si>
  <si>
    <t>Z0261752016060830522</t>
  </si>
  <si>
    <t>Z0261752016060830460</t>
  </si>
  <si>
    <t>Z0261752016060830459</t>
  </si>
  <si>
    <t>Z0261752016060830458</t>
  </si>
  <si>
    <t>Z0261752016060830413</t>
  </si>
  <si>
    <t>플로터프린터</t>
  </si>
  <si>
    <t>Z0261752016060830516</t>
  </si>
  <si>
    <t>실험용추출기</t>
  </si>
  <si>
    <t>Z0261752016060830515</t>
  </si>
  <si>
    <t>실험용증발기</t>
  </si>
  <si>
    <t>Z0261752016060830514</t>
  </si>
  <si>
    <t>순환식수조</t>
  </si>
  <si>
    <t>Z0261752016060830513</t>
  </si>
  <si>
    <t>다이어프램펌프</t>
  </si>
  <si>
    <t>Z0261752016060830512</t>
  </si>
  <si>
    <t>Z0261752016060830503</t>
  </si>
  <si>
    <t>Z0261752017011040820</t>
  </si>
  <si>
    <t>Z0261752016060830560</t>
  </si>
  <si>
    <t>Z0261752016060830559</t>
  </si>
  <si>
    <t>Z0261752016060830558</t>
  </si>
  <si>
    <t>Z0261752016060830557</t>
  </si>
  <si>
    <t>Z0261752016060830556</t>
  </si>
  <si>
    <t>Z0261752016060830555</t>
  </si>
  <si>
    <t>Z0261752016060830554</t>
  </si>
  <si>
    <t>Z0261752016060830553</t>
  </si>
  <si>
    <t>Z0261752016060830552</t>
  </si>
  <si>
    <t>Z0261752016060830551</t>
  </si>
  <si>
    <t>Z0261752016060830550</t>
  </si>
  <si>
    <t>Z0261752016060830549</t>
  </si>
  <si>
    <t>이동형파일서랍, 오피스안건사, ANLD-03, 500×550×680mm</t>
  </si>
  <si>
    <t>복원생태관_106호_기후변화연구팀_실험실2_분석실</t>
  </si>
  <si>
    <t>Z0261752016060830548</t>
  </si>
  <si>
    <t>Z0261752016060830547</t>
  </si>
  <si>
    <t>Z0261752016060830546</t>
  </si>
  <si>
    <t>이동형파일서랍, 퍼시스, 3단, 400×500×650mm</t>
  </si>
  <si>
    <t>Z0261752016060830545</t>
  </si>
  <si>
    <t>Z0261752016060830544</t>
  </si>
  <si>
    <t>Z0261752016060830543</t>
  </si>
  <si>
    <t>Z0261752016060830542</t>
  </si>
  <si>
    <t>방문자센터_미디리움_105호_사무실</t>
  </si>
  <si>
    <t>Z0261752016060830541</t>
  </si>
  <si>
    <t>Z0261752016060830540</t>
  </si>
  <si>
    <t>식물관리동_온실식물부_1층_창고</t>
  </si>
  <si>
    <t>Z0261752016060830539</t>
  </si>
  <si>
    <t>작업용의자, 아모스아인스가구, ACH-JMN20AC, 570×559×880mm</t>
  </si>
  <si>
    <t>Z0261752016060830538</t>
  </si>
  <si>
    <t>Z0261752016060830537</t>
  </si>
  <si>
    <t>Z0261752016060830511</t>
  </si>
  <si>
    <t>Z0261752016060830510</t>
  </si>
  <si>
    <t>Z0261752016060830509</t>
  </si>
  <si>
    <t>Z0261752016060830502</t>
  </si>
  <si>
    <t>Z0261752016060830501</t>
  </si>
  <si>
    <t>액정모니터, 주연테크, CN/G24NZ1, 59.93cm</t>
  </si>
  <si>
    <t>Z0261752016060830500</t>
  </si>
  <si>
    <t>Z0261752016060830499</t>
  </si>
  <si>
    <t>방문자센터_2층_참참요깃거리</t>
  </si>
  <si>
    <t>Z0261752016060830480</t>
  </si>
  <si>
    <t>Z0261752016060830452</t>
  </si>
  <si>
    <t>Z0261752016060830451</t>
  </si>
  <si>
    <t>Z0261752016060830450</t>
  </si>
  <si>
    <t>Z0261752016060830449</t>
  </si>
  <si>
    <t>Z0261752016060830448</t>
  </si>
  <si>
    <t>Z0261752016060830447</t>
  </si>
  <si>
    <t>Z0261752016060830446</t>
  </si>
  <si>
    <t>Z0261752016060830445</t>
  </si>
  <si>
    <t>Z0261752016060830436</t>
  </si>
  <si>
    <t>Z0261752016060830476</t>
  </si>
  <si>
    <t>Z0261752016040828384</t>
  </si>
  <si>
    <t>Z0261752016040828383</t>
  </si>
  <si>
    <t>Z0261752016040828382</t>
  </si>
  <si>
    <t>Z0261752016040828381</t>
  </si>
  <si>
    <t>Z0261752016060830479</t>
  </si>
  <si>
    <t>Z0261752016060830521</t>
  </si>
  <si>
    <t>Z0261752016060830484</t>
  </si>
  <si>
    <t>Z0261752016060830483</t>
  </si>
  <si>
    <t>상업용커피포트또는티포트</t>
  </si>
  <si>
    <t>Z0261752016060830461</t>
  </si>
  <si>
    <t>Z0261752016060830496</t>
  </si>
  <si>
    <t>Z0261752016060830568</t>
  </si>
  <si>
    <t>Z0261752016060830567</t>
  </si>
  <si>
    <t>Z0261752016060830566</t>
  </si>
  <si>
    <t>Z0261752016060830565</t>
  </si>
  <si>
    <t>Z0261752016060830474</t>
  </si>
  <si>
    <t>Z0261752016060830470</t>
  </si>
  <si>
    <t>Z0261752016060830469</t>
  </si>
  <si>
    <t>Z0261752016060830425</t>
  </si>
  <si>
    <t>가습기</t>
  </si>
  <si>
    <t>Z0261752016060830424</t>
  </si>
  <si>
    <t>Z0261752016060830423</t>
  </si>
  <si>
    <t>본관_211호_조사안전연구본부장실</t>
  </si>
  <si>
    <t>Z0261752016060830518</t>
  </si>
  <si>
    <t>본관_211호_보존평가연구본부장실</t>
  </si>
  <si>
    <t>Z0261752016060830517</t>
  </si>
  <si>
    <t>Z0261752016060830495</t>
  </si>
  <si>
    <t>Portable air sampler
(for agarplate)</t>
  </si>
  <si>
    <t>견본기체추출장치또는수집장치</t>
  </si>
  <si>
    <t>Z0261752016060830564</t>
  </si>
  <si>
    <t>Z0261752016060830563</t>
  </si>
  <si>
    <t>Z0261752016060830562</t>
  </si>
  <si>
    <t>Z0261752016060830536</t>
  </si>
  <si>
    <t>Z0261752016060830535</t>
  </si>
  <si>
    <t>Z0261752016060830534</t>
  </si>
  <si>
    <t>Z0261752016060830475</t>
  </si>
  <si>
    <t>Z0261752016060830464</t>
  </si>
  <si>
    <t>Z0261752016060830463</t>
  </si>
  <si>
    <t>Z0261752016060830462</t>
  </si>
  <si>
    <t>Z0261752016060830444</t>
  </si>
  <si>
    <t>Z0261752016060830443</t>
  </si>
  <si>
    <t>Z0261752016060830442</t>
  </si>
  <si>
    <t>식물관리동_무균실</t>
  </si>
  <si>
    <t>Z0261752016060830441</t>
  </si>
  <si>
    <t>에코리움_지하1층_수조관리지원실_실험실</t>
  </si>
  <si>
    <t>Z0261752016060830387</t>
  </si>
  <si>
    <t>에코리움_지하1층_동물관리부_수조관리지원실_실험실</t>
  </si>
  <si>
    <t>Z0261752016010782655</t>
  </si>
  <si>
    <t>Z0261752014110474043</t>
  </si>
  <si>
    <t>본관_122호_혁신성과실</t>
  </si>
  <si>
    <t>Z0261752016060830520</t>
  </si>
  <si>
    <t>제본기</t>
  </si>
  <si>
    <t>Z0261752016060830519</t>
  </si>
  <si>
    <t>종이절단기및보조용품</t>
  </si>
  <si>
    <t>Z0261752016060830508</t>
  </si>
  <si>
    <t>멀티미디어교육용소프트웨어</t>
  </si>
  <si>
    <t>Z0261752016060830507</t>
  </si>
  <si>
    <t>Z0261752016060830506</t>
  </si>
  <si>
    <t>실험실용분쇄기</t>
  </si>
  <si>
    <t>Z0261752016060830457</t>
  </si>
  <si>
    <t>Z0261752016060830456</t>
  </si>
  <si>
    <t>Z0261752016060830455</t>
  </si>
  <si>
    <t>액정모니터, 삼성전자, CN/LS24D340HSA/CR, 60.9cm</t>
  </si>
  <si>
    <t>Z0261752016060830454</t>
  </si>
  <si>
    <t>Z0261752016060830453</t>
  </si>
  <si>
    <t>Z0261752016010782498</t>
  </si>
  <si>
    <t>Z0261752014110474339</t>
  </si>
  <si>
    <t>Z0261752016060830533</t>
  </si>
  <si>
    <t>굴삭기 지게발 R35Z</t>
  </si>
  <si>
    <t>궤도굴착기</t>
  </si>
  <si>
    <t>Z0261752016060830406</t>
  </si>
  <si>
    <t>Z0261752016060830438</t>
  </si>
  <si>
    <t>식물관리동_식물관리연구실2</t>
  </si>
  <si>
    <t>Z0261752016060830422</t>
  </si>
  <si>
    <t>Z0261752016060830421</t>
  </si>
  <si>
    <t>Z0261752016060830420</t>
  </si>
  <si>
    <t>Z0261752016060830397</t>
  </si>
  <si>
    <t>Z0261752016060830396</t>
  </si>
  <si>
    <t>Z0261752018101494502</t>
  </si>
  <si>
    <t>Z0261752016060830494</t>
  </si>
  <si>
    <t>의료영상기록용컴퓨터장치(PACS)</t>
  </si>
  <si>
    <t>Z0261752016060830471</t>
  </si>
  <si>
    <t>냉장고, 엘지전자, GC-114KDMP, 1100L</t>
  </si>
  <si>
    <t>Z0261752016060830468</t>
  </si>
  <si>
    <t>Z0261752016060830466</t>
  </si>
  <si>
    <t>Z0261752016060830440</t>
  </si>
  <si>
    <t>Z0261752016060830437</t>
  </si>
  <si>
    <t>Z0261752016060830435</t>
  </si>
  <si>
    <t>Z0261752016060830433</t>
  </si>
  <si>
    <t>Z0261752016060830432</t>
  </si>
  <si>
    <t>복원생태관_107호_배양실</t>
  </si>
  <si>
    <t>Z0261752016060830419</t>
  </si>
  <si>
    <t>Z0261752016060830418</t>
  </si>
  <si>
    <t>Z0261752016060830417</t>
  </si>
  <si>
    <t>Z0261752016060830416</t>
  </si>
  <si>
    <t>Z0261752016060830415</t>
  </si>
  <si>
    <t>Z0261752016060830414</t>
  </si>
  <si>
    <t>Z0261752016060830412</t>
  </si>
  <si>
    <t>Z0261752016060830411</t>
  </si>
  <si>
    <t>Z0261752016060830410</t>
  </si>
  <si>
    <t>Z0261752016060830409</t>
  </si>
  <si>
    <t>Z0261752016060830408</t>
  </si>
  <si>
    <t>Z0261752016060830407</t>
  </si>
  <si>
    <t>Z0261752016060830399</t>
  </si>
  <si>
    <t>Z0261752016060830398</t>
  </si>
  <si>
    <t>Z0261752016060830395</t>
  </si>
  <si>
    <t>Z0261752016060830394</t>
  </si>
  <si>
    <t>Z0261752014110474541</t>
  </si>
  <si>
    <t>Z0261752014110474276</t>
  </si>
  <si>
    <t>Z0261752014110473448</t>
  </si>
  <si>
    <t>Z0261752014110473275</t>
  </si>
  <si>
    <t>Z0261752014070406431</t>
  </si>
  <si>
    <t>에코리움.1층.4D영상관.지원실.운영실</t>
  </si>
  <si>
    <t>Z0261752014070406429</t>
  </si>
  <si>
    <t>작업용의자, 코아스, CHD0150KCMF, 560×525×835mm, 어린이용</t>
  </si>
  <si>
    <t>본관_1층_117호_표본처리수장고</t>
  </si>
  <si>
    <t>Z0261752016060830505</t>
  </si>
  <si>
    <t>카메라보관함</t>
  </si>
  <si>
    <t>소지품케이스</t>
  </si>
  <si>
    <t>Z0261752016060830491</t>
  </si>
  <si>
    <t>액정모니터, 주연테크, G24NZ, 59.8cm</t>
  </si>
  <si>
    <t>Z0261752016060830490</t>
  </si>
  <si>
    <t>Z0261752016060830489</t>
  </si>
  <si>
    <t>본관_119호_연구전략회의실</t>
  </si>
  <si>
    <t>Z0261752016060830488</t>
  </si>
  <si>
    <t>Z0261752016060830493</t>
  </si>
  <si>
    <t>Z0261752016060830492</t>
  </si>
  <si>
    <t>Z0261752016040828259</t>
  </si>
  <si>
    <t>본관_211호_전시교육본부장실</t>
  </si>
  <si>
    <t>Z0261752016040828258</t>
  </si>
  <si>
    <t>본관_1층_132호_융합연구실</t>
  </si>
  <si>
    <t>Z0261752016040828471</t>
  </si>
  <si>
    <t>Z0261752016040828470</t>
  </si>
  <si>
    <t>Z0261752016040828602</t>
  </si>
  <si>
    <t>팩스기기</t>
  </si>
  <si>
    <t>본관_307호_체력단련실앞복도</t>
  </si>
  <si>
    <t>Z0261752016040828609</t>
  </si>
  <si>
    <t>Z0261752016040828608</t>
  </si>
  <si>
    <t>Z0261752016040828607</t>
  </si>
  <si>
    <t>사물함, 나라엔퍼스, EFB502, 900×570×2000mm</t>
  </si>
  <si>
    <t>외부_온실식물부_재배온실3</t>
  </si>
  <si>
    <t>Z0261752016040828606</t>
  </si>
  <si>
    <t>외부_온실식물부_재배온실2</t>
  </si>
  <si>
    <t>Z0261752016040828605</t>
  </si>
  <si>
    <t>생태교육관_2층_복도</t>
  </si>
  <si>
    <t>Z0261752016040828601</t>
  </si>
  <si>
    <t>티켓발급기</t>
  </si>
  <si>
    <t>Z0261752016040828600</t>
  </si>
  <si>
    <t>에코리움_전시운영부_1층_의무실</t>
  </si>
  <si>
    <t>Z0261752016040828469</t>
  </si>
  <si>
    <t>Z0261752016040828468</t>
  </si>
  <si>
    <t>Z0261752016040828467</t>
  </si>
  <si>
    <t>Z0261752016040828466</t>
  </si>
  <si>
    <t>Z0261752016040828465</t>
  </si>
  <si>
    <t>에코리움_1층_락커룸(남)</t>
  </si>
  <si>
    <t>Z0261752016040828302</t>
  </si>
  <si>
    <t>Z0261752016040828426</t>
  </si>
  <si>
    <t>Z0261752016040828425</t>
  </si>
  <si>
    <t>Z0261752016040828424</t>
  </si>
  <si>
    <t>Z0261752016040828423</t>
  </si>
  <si>
    <t>Z0261752016040828422</t>
  </si>
  <si>
    <t>Z0261752016040828421</t>
  </si>
  <si>
    <t>Z0261752016040828420</t>
  </si>
  <si>
    <t>Z0261752016040828419</t>
  </si>
  <si>
    <t>Z0261752016040828418</t>
  </si>
  <si>
    <t>Z0261752016040828417</t>
  </si>
  <si>
    <t>Z0261752016040828415</t>
  </si>
  <si>
    <t>Z0261752016040828414</t>
  </si>
  <si>
    <t>방문자센터_미디리움_2층_로비</t>
  </si>
  <si>
    <t>Z0261752016040828413</t>
  </si>
  <si>
    <t>Z0261752016040828412</t>
  </si>
  <si>
    <t>Z0261752016040828411</t>
  </si>
  <si>
    <t>Z0261752016040828410</t>
  </si>
  <si>
    <t>Z0261752016040828409</t>
  </si>
  <si>
    <t>Z0261752016040828408</t>
  </si>
  <si>
    <t>Z0261752016040828407</t>
  </si>
  <si>
    <t>에코리움_서문초소</t>
  </si>
  <si>
    <t>Z0261752016040828406</t>
  </si>
  <si>
    <t>Z0261752016040828402</t>
  </si>
  <si>
    <t>액정모니터, 삼보컴퓨터, CN/TGL TW4520A , 54.61cm</t>
  </si>
  <si>
    <t>Z0261752016040828401</t>
  </si>
  <si>
    <t>Z0261752016040828400</t>
  </si>
  <si>
    <t>Z0261752016040828399</t>
  </si>
  <si>
    <t>Z0261752016040828398</t>
  </si>
  <si>
    <t>Z0261752016040828397</t>
  </si>
  <si>
    <t>Z0261752016040828396</t>
  </si>
  <si>
    <t>Z0261752016040828395</t>
  </si>
  <si>
    <t>Z0261752016040828380</t>
  </si>
  <si>
    <t>Z0261752016040828379</t>
  </si>
  <si>
    <t>Z0261752016040828378</t>
  </si>
  <si>
    <t>Z0261752016040828377</t>
  </si>
  <si>
    <t>Z0261752016040828283</t>
  </si>
  <si>
    <t>겔도큐멘테이션시스템</t>
  </si>
  <si>
    <t>Z0261752016040828599</t>
  </si>
  <si>
    <t>팩스용 암호장비 NX-20R</t>
  </si>
  <si>
    <t>모사전송기용보안장비</t>
  </si>
  <si>
    <t>Z0261752016040828405</t>
  </si>
  <si>
    <t>Z0261752016040828389</t>
  </si>
  <si>
    <t>Z0261752016040828388</t>
  </si>
  <si>
    <t>Z0261752016040828387</t>
  </si>
  <si>
    <t>Z0261752016040828289</t>
  </si>
  <si>
    <t>분광광도계</t>
  </si>
  <si>
    <t>Z0261752017081204284</t>
  </si>
  <si>
    <t>Z0261752016040828474</t>
  </si>
  <si>
    <t>천공기</t>
  </si>
  <si>
    <t>Z0261752016040828473</t>
  </si>
  <si>
    <t>Z0261752016040828472</t>
  </si>
  <si>
    <t>레이저프린터, 캐논코리아비즈니스솔루션, CN/LBP-5970K(양면/네트워크기본), A3/컬러, 32/30ppm</t>
  </si>
  <si>
    <t>Z0261752016040828463</t>
  </si>
  <si>
    <t>Z0261752016040828275</t>
  </si>
  <si>
    <t>생태교육관_1층_시설안전부_대강당(조정실)</t>
  </si>
  <si>
    <t>Z0261752016040828273</t>
  </si>
  <si>
    <t>Z0261752016040828272</t>
  </si>
  <si>
    <t>Z0261752016040828271</t>
  </si>
  <si>
    <t>Z0261752016040828270</t>
  </si>
  <si>
    <t>Z0261752016040828269</t>
  </si>
  <si>
    <t>Z0261752016040828268</t>
  </si>
  <si>
    <t>Z0261752016040828267</t>
  </si>
  <si>
    <t>에코리움_1층_회의실</t>
  </si>
  <si>
    <t>Z0261752016040828266</t>
  </si>
  <si>
    <t>본관_129호_전문관실</t>
  </si>
  <si>
    <t>Z0261752016040828265</t>
  </si>
  <si>
    <t>Z0261752016040828264</t>
  </si>
  <si>
    <t>Z0261752016040828262</t>
  </si>
  <si>
    <t>Z0261752016040828261</t>
  </si>
  <si>
    <t>Z0261752016040828260</t>
  </si>
  <si>
    <t>Z0261752016040828218</t>
  </si>
  <si>
    <t>Z0261752016040828217</t>
  </si>
  <si>
    <t>Z0261752016040828216</t>
  </si>
  <si>
    <t>Z0261752016040828215</t>
  </si>
  <si>
    <t>캐비닛, 대원가구, 여닫이형, 1200×600×1050mm</t>
  </si>
  <si>
    <t>Z0261752016040828214</t>
  </si>
  <si>
    <t>Z0261752016040828213</t>
  </si>
  <si>
    <t>Z0261752016040828212</t>
  </si>
  <si>
    <t>Z0261752016040828211</t>
  </si>
  <si>
    <t>Z0261752016040828210</t>
  </si>
  <si>
    <t>Z0261752016040828209</t>
  </si>
  <si>
    <t>Z0261752016040828208</t>
  </si>
  <si>
    <t>Z0261752016040828207</t>
  </si>
  <si>
    <t>전시동물사육동_동물배후시설_진료실</t>
  </si>
  <si>
    <t>Z0261752016040828206</t>
  </si>
  <si>
    <t>식물관리동_1층_온실식물부_표본실</t>
  </si>
  <si>
    <t>Z0261752016040828205</t>
  </si>
  <si>
    <t>이동형파일서랍, 팬시아트, 서울과기대주문제작, 500×600×650mm</t>
  </si>
  <si>
    <t>Z0261752016040828204</t>
  </si>
  <si>
    <t>Z0261752016040828202</t>
  </si>
  <si>
    <t>Z0261752016040828201</t>
  </si>
  <si>
    <t>Z0261752016040828200</t>
  </si>
  <si>
    <t>에코리움_1층_소지품보관소</t>
  </si>
  <si>
    <t>Z0261752016040828199</t>
  </si>
  <si>
    <t>Z0261752016040828198</t>
  </si>
  <si>
    <t>외부_재배온실1</t>
  </si>
  <si>
    <t>Z0261752016040828197</t>
  </si>
  <si>
    <t>Z0261752016040828196</t>
  </si>
  <si>
    <t>Z0261752016040828195</t>
  </si>
  <si>
    <t>Z0261752016040828194</t>
  </si>
  <si>
    <t>Z0261752016040828193</t>
  </si>
  <si>
    <t>Z0261752016040828192</t>
  </si>
  <si>
    <t>Z0261752016040828188</t>
  </si>
  <si>
    <t>Z0261752016040828187</t>
  </si>
  <si>
    <t>Z0261752016040828186</t>
  </si>
  <si>
    <t>Z0261752016040828185</t>
  </si>
  <si>
    <t>Z0261752016040828182</t>
  </si>
  <si>
    <t>Z0261752016040828181</t>
  </si>
  <si>
    <t>Z0261752016040828180</t>
  </si>
  <si>
    <t>Z0261752016040828179</t>
  </si>
  <si>
    <t>Z0261752016040828178</t>
  </si>
  <si>
    <t>Z0261752016040828177</t>
  </si>
  <si>
    <t>Z0261752016040828176</t>
  </si>
  <si>
    <t>교육생활관_5동(VIP동)_1층_휴게실</t>
  </si>
  <si>
    <t>Z0261752016040828175</t>
  </si>
  <si>
    <t>Z0261752016010782660</t>
  </si>
  <si>
    <t>Z0261752016010782659</t>
  </si>
  <si>
    <t>Z0261752016040828391</t>
  </si>
  <si>
    <t>외부_정문매표소_101호_탕비실</t>
  </si>
  <si>
    <t>Z0261752016040828390</t>
  </si>
  <si>
    <t>Z0261752016040828366</t>
  </si>
  <si>
    <t>Z0261752016040828301</t>
  </si>
  <si>
    <t>본관_120호_지식문화부</t>
  </si>
  <si>
    <t>Z0261752016040828300</t>
  </si>
  <si>
    <t>Z0261752016040828221</t>
  </si>
  <si>
    <t>래미네이터</t>
  </si>
  <si>
    <t>Z0261752016040828550</t>
  </si>
  <si>
    <t>Z0261752016010782529</t>
  </si>
  <si>
    <t>식물관리동_온실식물부_온실'다'형</t>
  </si>
  <si>
    <t>Z0261752016010782530</t>
  </si>
  <si>
    <t>Z0261752016010782658</t>
  </si>
  <si>
    <t>Z0261752016010782656</t>
  </si>
  <si>
    <t>Z0261752014110472958</t>
  </si>
  <si>
    <t>Z0261752016040828257</t>
  </si>
  <si>
    <t>항온기</t>
  </si>
  <si>
    <t>Z0261752016040828253</t>
  </si>
  <si>
    <t>고압멸균기</t>
  </si>
  <si>
    <t>Z0261752016040828252</t>
  </si>
  <si>
    <t>무균대</t>
  </si>
  <si>
    <t>외부_하다람쉼터</t>
  </si>
  <si>
    <t>Z0261752016010782653</t>
  </si>
  <si>
    <t>옥외용탁자</t>
  </si>
  <si>
    <t>Z0261752016010782652</t>
  </si>
  <si>
    <t>Z0261752016010782651</t>
  </si>
  <si>
    <t>Z0261752016010782650</t>
  </si>
  <si>
    <t>Z0261752016010782649</t>
  </si>
  <si>
    <t>Z0261752016010782648</t>
  </si>
  <si>
    <t>Z0261752016010782647</t>
  </si>
  <si>
    <t>Z0261752016010782646</t>
  </si>
  <si>
    <t>Z0261752016010782645</t>
  </si>
  <si>
    <t>Z0261752016010782644</t>
  </si>
  <si>
    <t>Z0261752016010782643</t>
  </si>
  <si>
    <t>Z0261752016010782642</t>
  </si>
  <si>
    <t>Z0261752016010782641</t>
  </si>
  <si>
    <t>Z0261752016010782640</t>
  </si>
  <si>
    <t>Z0261752016010782639</t>
  </si>
  <si>
    <t>Z0261752016010782638</t>
  </si>
  <si>
    <t>Z0261752016010782637</t>
  </si>
  <si>
    <t>Z0261752016010782636</t>
  </si>
  <si>
    <t>Z0261752016010782635</t>
  </si>
  <si>
    <t>Z0261752016010782634</t>
  </si>
  <si>
    <t>Z0261752016010782633</t>
  </si>
  <si>
    <t>Z0261752016010782632</t>
  </si>
  <si>
    <t>Z0261752016010782631</t>
  </si>
  <si>
    <t>Z0261752016010782630</t>
  </si>
  <si>
    <t>Z0261752016010782629</t>
  </si>
  <si>
    <t>Z0261752016010782628</t>
  </si>
  <si>
    <t>Z0261752016010782627</t>
  </si>
  <si>
    <t>Z0261752016010782626</t>
  </si>
  <si>
    <t>Z0261752016010782625</t>
  </si>
  <si>
    <t>Z0261752016010782624</t>
  </si>
  <si>
    <t>Z0261752016010782623</t>
  </si>
  <si>
    <t>Z0261752016010782622</t>
  </si>
  <si>
    <t>Z0261752016010782621</t>
  </si>
  <si>
    <t>Z0261752016010782620</t>
  </si>
  <si>
    <t>Z0261752016010782619</t>
  </si>
  <si>
    <t>Z0261752016010782618</t>
  </si>
  <si>
    <t>Z0261752016010782617</t>
  </si>
  <si>
    <t>Z0261752016010782616</t>
  </si>
  <si>
    <t>Z0261752016010782615</t>
  </si>
  <si>
    <t>Z0261752016010782614</t>
  </si>
  <si>
    <t>Z0261752016010782440</t>
  </si>
  <si>
    <t>Z0261752016010782654</t>
  </si>
  <si>
    <t>Z0261752016010782533</t>
  </si>
  <si>
    <t>사다리</t>
  </si>
  <si>
    <t>Z0261752016010782532</t>
  </si>
  <si>
    <t>작업대(SFG-12)</t>
  </si>
  <si>
    <t>Z0261752016040828256</t>
  </si>
  <si>
    <t>소동물전용벤틸레이터(SAV 04)</t>
  </si>
  <si>
    <t>송풍용팬</t>
  </si>
  <si>
    <t>Z0261752016040828254</t>
  </si>
  <si>
    <t>납농도측정기</t>
  </si>
  <si>
    <t>의료용분광광도계</t>
  </si>
  <si>
    <t>Z0261752016040828251</t>
  </si>
  <si>
    <t>혈액상자동분석장치</t>
  </si>
  <si>
    <t>Z0261752018031383282</t>
  </si>
  <si>
    <t>순복사에너지측정장비(데이터로거, 로거 전원공급기, 로거보호함, 10와트 태양전열판, 휴대용 삼발이 타워, 순목사센서 포함)</t>
  </si>
  <si>
    <t>기상관측장비</t>
  </si>
  <si>
    <t>Z0261752016040828561</t>
  </si>
  <si>
    <t>수동식 스탬프(하우디자인)</t>
  </si>
  <si>
    <t>가열스탬프식마킹기</t>
  </si>
  <si>
    <t>Z0261752016040828560</t>
  </si>
  <si>
    <t>Z0261752016040828559</t>
  </si>
  <si>
    <t>수동식스탬프(하우디자인)</t>
  </si>
  <si>
    <t>Z0261752016040828558</t>
  </si>
  <si>
    <t>국립생태원_야외</t>
  </si>
  <si>
    <t>Z0261752016040828549</t>
  </si>
  <si>
    <t>옥외용벤치</t>
  </si>
  <si>
    <t>Z0261752016040828548</t>
  </si>
  <si>
    <t>Z0261752016040828547</t>
  </si>
  <si>
    <t>Z0261752016040828546</t>
  </si>
  <si>
    <t>Z0261752016040828545</t>
  </si>
  <si>
    <t>Z0261752016040828544</t>
  </si>
  <si>
    <t>Z0261752016040828543</t>
  </si>
  <si>
    <t>Z0261752016040828542</t>
  </si>
  <si>
    <t>Z0261752016040828538</t>
  </si>
  <si>
    <t>유모차</t>
  </si>
  <si>
    <t>Z0261752016040828537</t>
  </si>
  <si>
    <t>Z0261752016040828536</t>
  </si>
  <si>
    <t>Z0261752016040828535</t>
  </si>
  <si>
    <t>Z0261752016040828534</t>
  </si>
  <si>
    <t>Z0261752016040828533</t>
  </si>
  <si>
    <t>Z0261752016040828532</t>
  </si>
  <si>
    <t>Z0261752016040828531</t>
  </si>
  <si>
    <t>Z0261752016040828530</t>
  </si>
  <si>
    <t>Z0261752016040828529</t>
  </si>
  <si>
    <t>Z0261752016040828528</t>
  </si>
  <si>
    <t>Z0261752016040828527</t>
  </si>
  <si>
    <t>Z0261752016040828526</t>
  </si>
  <si>
    <t>Z0261752016040828525</t>
  </si>
  <si>
    <t>Z0261752016040828524</t>
  </si>
  <si>
    <t>Z0261752016040828523</t>
  </si>
  <si>
    <t>Z0261752016040828522</t>
  </si>
  <si>
    <t>Z0261752016040828521</t>
  </si>
  <si>
    <t>Z0261752016040828520</t>
  </si>
  <si>
    <t>Z0261752016040828519</t>
  </si>
  <si>
    <t>Z0261752016040828518</t>
  </si>
  <si>
    <t>Z0261752016040828517</t>
  </si>
  <si>
    <t>Z0261752016040828516</t>
  </si>
  <si>
    <t>Z0261752016040828515</t>
  </si>
  <si>
    <t>Z0261752016040828514</t>
  </si>
  <si>
    <t>Z0261752016040828513</t>
  </si>
  <si>
    <t>Z0261752016040828512</t>
  </si>
  <si>
    <t>Z0261752016040828511</t>
  </si>
  <si>
    <t>Z0261752016040828510</t>
  </si>
  <si>
    <t>Z0261752016040828509</t>
  </si>
  <si>
    <t>Z0261752016040828508</t>
  </si>
  <si>
    <t>Z0261752016040828507</t>
  </si>
  <si>
    <t>Z0261752016040828506</t>
  </si>
  <si>
    <t>Z0261752016040828505</t>
  </si>
  <si>
    <t>Z0261752016040828504</t>
  </si>
  <si>
    <t>Z0261752016040828503</t>
  </si>
  <si>
    <t>Z0261752016040828502</t>
  </si>
  <si>
    <t>Z0261752016040828501</t>
  </si>
  <si>
    <t>에코리움_1층_안내데스크</t>
  </si>
  <si>
    <t>Z0261752016040828500</t>
  </si>
  <si>
    <t>Z0261752016040828499</t>
  </si>
  <si>
    <t>본관_128호_전자현미경실_128-2</t>
  </si>
  <si>
    <t>Z0261752016010782613</t>
  </si>
  <si>
    <t>Z0261752016010782612</t>
  </si>
  <si>
    <t>Z0261752016010782528</t>
  </si>
  <si>
    <t>위험물저장소 2400*1200*2000</t>
  </si>
  <si>
    <t>차량차체용적재함</t>
  </si>
  <si>
    <t>에코리움_1층_상설주제전시관2</t>
  </si>
  <si>
    <t>Z0261752016040828570</t>
  </si>
  <si>
    <t>소화장비보관함</t>
  </si>
  <si>
    <t>에코리움_1층_극지관</t>
  </si>
  <si>
    <t>Z0261752016040828569</t>
  </si>
  <si>
    <t>Z0261752016010782608</t>
  </si>
  <si>
    <t>Z0261752016010782607</t>
  </si>
  <si>
    <t>Z0261752016010782606</t>
  </si>
  <si>
    <t>Z0261752016010782605</t>
  </si>
  <si>
    <t>Z0261752016010782604</t>
  </si>
  <si>
    <t>Z0261752016010782603</t>
  </si>
  <si>
    <t>Z0261752016010782602</t>
  </si>
  <si>
    <t>Z0261752016010782601</t>
  </si>
  <si>
    <t>Z0261752016010782600</t>
  </si>
  <si>
    <t>Z0261752016010782599</t>
  </si>
  <si>
    <t>Z0261752016010782598</t>
  </si>
  <si>
    <t>Z0261752016010782597</t>
  </si>
  <si>
    <t>Z0261752016010782596</t>
  </si>
  <si>
    <t>Z0261752016010782595</t>
  </si>
  <si>
    <t>Z0261752016010782594</t>
  </si>
  <si>
    <t>Z0261752016010782593</t>
  </si>
  <si>
    <t>Z0261752016010782592</t>
  </si>
  <si>
    <t>Z0261752016010782591</t>
  </si>
  <si>
    <t>Z0261752016010782590</t>
  </si>
  <si>
    <t>Z0261752016010782589</t>
  </si>
  <si>
    <t>Z0261752016010782588</t>
  </si>
  <si>
    <t>Z0261752016010782587</t>
  </si>
  <si>
    <t>Z0261752016010782586</t>
  </si>
  <si>
    <t>Z0261752016010782585</t>
  </si>
  <si>
    <t>Z0261752016010782584</t>
  </si>
  <si>
    <t>Z0261752016010782583</t>
  </si>
  <si>
    <t>Z0261752016010782582</t>
  </si>
  <si>
    <t>Z0261752016010782581</t>
  </si>
  <si>
    <t>Z0261752016010782580</t>
  </si>
  <si>
    <t>Z0261752016010782579</t>
  </si>
  <si>
    <t>Z0261752016010782578</t>
  </si>
  <si>
    <t>Z0261752016010782577</t>
  </si>
  <si>
    <t>Z0261752016010782576</t>
  </si>
  <si>
    <t>Z0261752016010782575</t>
  </si>
  <si>
    <t>Z0261752016010782574</t>
  </si>
  <si>
    <t>Z0261752016010782573</t>
  </si>
  <si>
    <t>Z0261752016010782572</t>
  </si>
  <si>
    <t>Z0261752016010782571</t>
  </si>
  <si>
    <t>Z0261752016010782570</t>
  </si>
  <si>
    <t>Z0261752016010782569</t>
  </si>
  <si>
    <t>Z0261752016010782568</t>
  </si>
  <si>
    <t>Z0261752016010782567</t>
  </si>
  <si>
    <t>Z0261752016010782566</t>
  </si>
  <si>
    <t>Z0261752016010782565</t>
  </si>
  <si>
    <t>Z0261752016010782564</t>
  </si>
  <si>
    <t>Z0261752016010782563</t>
  </si>
  <si>
    <t>Z0261752016010782562</t>
  </si>
  <si>
    <t>에코리움_외부</t>
  </si>
  <si>
    <t>Z0261752016010782544</t>
  </si>
  <si>
    <t>스토브</t>
  </si>
  <si>
    <t>Z0261752016040828462</t>
  </si>
  <si>
    <t>충전식 분무기(이동식)(KS-PK5000P/50ℓ)
㈜위너기술</t>
  </si>
  <si>
    <t>Z0261752016040828461</t>
  </si>
  <si>
    <t>Z0261752016040828460</t>
  </si>
  <si>
    <t>Z0261752016040828459</t>
  </si>
  <si>
    <t>Z0261752016040828458</t>
  </si>
  <si>
    <t>Z0261752016010782475</t>
  </si>
  <si>
    <t>Z0261752016010782474</t>
  </si>
  <si>
    <t>상업용냉동고, 엘지전자, F-A201GDW, 200L</t>
  </si>
  <si>
    <t>Z0261752018101494510</t>
  </si>
  <si>
    <t>Z0261752016010782561</t>
  </si>
  <si>
    <t>Z0261752016010782560</t>
  </si>
  <si>
    <t>Z0261752016010782559</t>
  </si>
  <si>
    <t>Z0261752016010782558</t>
  </si>
  <si>
    <t>Z0261752016010782557</t>
  </si>
  <si>
    <t>Z0261752016010782556</t>
  </si>
  <si>
    <t>Z0261752016010782555</t>
  </si>
  <si>
    <t>Z0261752016010782554</t>
  </si>
  <si>
    <t>Z0261752016010782553</t>
  </si>
  <si>
    <t>Z0261752016010782552</t>
  </si>
  <si>
    <t>Z0261752016010782551</t>
  </si>
  <si>
    <t>Z0261752016010782550</t>
  </si>
  <si>
    <t>Z0261752016010782549</t>
  </si>
  <si>
    <t>액정모니터, 삼성전자, B1940, 48.26cm</t>
  </si>
  <si>
    <t>Z0261752016010782548</t>
  </si>
  <si>
    <t>Z0261752016010782547</t>
  </si>
  <si>
    <t>Z0261752016010782546</t>
  </si>
  <si>
    <t>액정모니터, 삼성전자, CN/LS27D85KTSN/CR, 68.6cm</t>
  </si>
  <si>
    <t>복원생태관_B102호_부속실험실</t>
  </si>
  <si>
    <t>Z0261752016010782545</t>
  </si>
  <si>
    <t>Z0261752016040828585</t>
  </si>
  <si>
    <t>Z0261752016040828584</t>
  </si>
  <si>
    <t>Z0261752016040828583</t>
  </si>
  <si>
    <t>Z0261752016040828582</t>
  </si>
  <si>
    <t>Z0261752016040828581</t>
  </si>
  <si>
    <t>Z0261752016040828580</t>
  </si>
  <si>
    <t>Z0261752016040828579</t>
  </si>
  <si>
    <t>Z0261752016040828578</t>
  </si>
  <si>
    <t>신규배후시설_1층_오른쪽첫번째방</t>
  </si>
  <si>
    <t>Z0261752016040828577</t>
  </si>
  <si>
    <t>Z0261752016040828576</t>
  </si>
  <si>
    <t>Z0261752016040828575</t>
  </si>
  <si>
    <t>Z0261752016040828574</t>
  </si>
  <si>
    <t>에코리움_1층_전시운영부_방호원실</t>
  </si>
  <si>
    <t>Z0261752016040828573</t>
  </si>
  <si>
    <t>Z0261752016040828572</t>
  </si>
  <si>
    <t>Z0261752016040828571</t>
  </si>
  <si>
    <t>Z0261752016010780633</t>
  </si>
  <si>
    <t>Z0261752016010780632</t>
  </si>
  <si>
    <t>생태교육센터_1층_104호_강사대기실</t>
  </si>
  <si>
    <t>Z0261752016040828223</t>
  </si>
  <si>
    <t>Z0261752016040828222</t>
  </si>
  <si>
    <t>문서세단기, 이륜, RS-3300X1, 310mm</t>
  </si>
  <si>
    <t>Z0261752016010782543</t>
  </si>
  <si>
    <t>Z0261752016010782542</t>
  </si>
  <si>
    <t>Z0261752016010782541</t>
  </si>
  <si>
    <t>Z0261752016010782540</t>
  </si>
  <si>
    <t>Z0261752016010782539</t>
  </si>
  <si>
    <t>Z0261752016010782538</t>
  </si>
  <si>
    <t>Z0261752016010782537</t>
  </si>
  <si>
    <t>Z0261752016010782536</t>
  </si>
  <si>
    <t>Z0261752016010782535</t>
  </si>
  <si>
    <t>Z0261752016010782534</t>
  </si>
  <si>
    <t>Z0261752016010782611</t>
  </si>
  <si>
    <t>노트북컴퓨터, MacBook Pro MJLT2KH/A</t>
  </si>
  <si>
    <t>Z0261752016010782610</t>
  </si>
  <si>
    <t>Z0261752016010782609</t>
  </si>
  <si>
    <t>외부_양묘장_입구</t>
  </si>
  <si>
    <t>Z0261752016010782441</t>
  </si>
  <si>
    <t>오염제거기</t>
  </si>
  <si>
    <t>Z0261752016040828568</t>
  </si>
  <si>
    <t>온수제조기(음수대)</t>
  </si>
  <si>
    <t>온수제조기</t>
  </si>
  <si>
    <t>Z0261752016040828567</t>
  </si>
  <si>
    <t>야외_찔레동산 입구</t>
  </si>
  <si>
    <t>Z0261752016040828442</t>
  </si>
  <si>
    <t>조각(찰스다윈)</t>
  </si>
  <si>
    <t>조각</t>
  </si>
  <si>
    <t>Z0261752016040828441</t>
  </si>
  <si>
    <t>조각(계통수)</t>
  </si>
  <si>
    <t>Z0261752016040828439</t>
  </si>
  <si>
    <t>조각(비밀노트)</t>
  </si>
  <si>
    <t>Z0261752016040828438</t>
  </si>
  <si>
    <t>조각(고흥석 수반)</t>
  </si>
  <si>
    <t>Z0261752016040828437</t>
  </si>
  <si>
    <t>Z0261752016040828436</t>
  </si>
  <si>
    <t>Z0261752016040828435</t>
  </si>
  <si>
    <t>Z0261752016040828434</t>
  </si>
  <si>
    <t>Z0261752016040828433</t>
  </si>
  <si>
    <t>Z0261752016040828432</t>
  </si>
  <si>
    <t>Z0261752016040828431</t>
  </si>
  <si>
    <t>Z0261752016040828430</t>
  </si>
  <si>
    <t>조각(종의기원)</t>
  </si>
  <si>
    <t>Z0261752016040828429</t>
  </si>
  <si>
    <t>조각(갈라파고스 조각)</t>
  </si>
  <si>
    <t>Z0261752016040828428</t>
  </si>
  <si>
    <t>조각(Tree-Cladogram)</t>
  </si>
  <si>
    <t>Z0261752016010782485</t>
  </si>
  <si>
    <t>Z0261752016010782484</t>
  </si>
  <si>
    <t>Z0261752016010782483</t>
  </si>
  <si>
    <t>Z0261752016010782482</t>
  </si>
  <si>
    <t>Z0261752016010782481</t>
  </si>
  <si>
    <t>Z0261752016040828541</t>
  </si>
  <si>
    <t>바코드프린터</t>
  </si>
  <si>
    <t>Z0261752016010782473</t>
  </si>
  <si>
    <t>식물관리동_식물관리연구실_온실식물부**</t>
  </si>
  <si>
    <t>Z0261752016040828454</t>
  </si>
  <si>
    <t>외장하드(3TB / USB 3.0 / 2.5"외장하드)</t>
  </si>
  <si>
    <t>휴대용하드디스크저장장치</t>
  </si>
  <si>
    <t>Z0261752016040828453</t>
  </si>
  <si>
    <t>Z0261752016040828452</t>
  </si>
  <si>
    <t>Z0261752016040828451</t>
  </si>
  <si>
    <t>Z0261752016040828450</t>
  </si>
  <si>
    <t>Z0261752016040828449</t>
  </si>
  <si>
    <t>Z0261752016040828448</t>
  </si>
  <si>
    <t>Z0261752016040828447</t>
  </si>
  <si>
    <t>Z0261752016040828446</t>
  </si>
  <si>
    <t>Z0261752016040828445</t>
  </si>
  <si>
    <t>Z0261752016040828444</t>
  </si>
  <si>
    <t>Z0261752016040828443</t>
  </si>
  <si>
    <t>Z0261752016010782525</t>
  </si>
  <si>
    <t>Z0261752016010782524</t>
  </si>
  <si>
    <t>Z0261752016010782523</t>
  </si>
  <si>
    <t>Z0261752016010782522</t>
  </si>
  <si>
    <t>Z0261752016010782521</t>
  </si>
  <si>
    <t>Z0261752016010782520</t>
  </si>
  <si>
    <t>Z0261752016010782519</t>
  </si>
  <si>
    <t>Z0261752016010782518</t>
  </si>
  <si>
    <t>Z0261752016010782517</t>
  </si>
  <si>
    <t>Z0261752016010782516</t>
  </si>
  <si>
    <t>Z0261752016010782515</t>
  </si>
  <si>
    <t>Z0261752016010782514</t>
  </si>
  <si>
    <t>Z0261752016010782513</t>
  </si>
  <si>
    <t>Z0261752016010782512</t>
  </si>
  <si>
    <t>Z0261752016010782511</t>
  </si>
  <si>
    <t>복원생태관_동물병원_208호_진단유전학실험실</t>
  </si>
  <si>
    <t>Z0261752016010782510</t>
  </si>
  <si>
    <t>Z0261752016010782509</t>
  </si>
  <si>
    <t>Z0261752016010782508</t>
  </si>
  <si>
    <t>Z0261752016010782507</t>
  </si>
  <si>
    <t>Z0261752016010782506</t>
  </si>
  <si>
    <t>Z0261752016010782505</t>
  </si>
  <si>
    <t>Z0261752016010782504</t>
  </si>
  <si>
    <t>Z0261752016010782502</t>
  </si>
  <si>
    <t>데스크톱컴퓨터, HP, CN/Pro 6300MT-QV983AV, Intel Core i5 3470(3.2GHz)</t>
  </si>
  <si>
    <t>Z0261752016010782501</t>
  </si>
  <si>
    <t>Z0261752016010782500</t>
  </si>
  <si>
    <t>Z0261752016010782499</t>
  </si>
  <si>
    <t>Z0261752016010782493</t>
  </si>
  <si>
    <t>Z0261752016010782492</t>
  </si>
  <si>
    <t>Z0261752016010782489</t>
  </si>
  <si>
    <t>데스크톱컴퓨터, HP, CN/ProDesk 400 G5, Intel Core i3 8100(3.6GHz)</t>
  </si>
  <si>
    <t>Z0261752016010782488</t>
  </si>
  <si>
    <t>데스크톱컴퓨터, HP, CN/HP ProDesk 400 G3 MT, Intel Core i5 6500(3.2GHz)</t>
  </si>
  <si>
    <t>Z0261752016010782487</t>
  </si>
  <si>
    <t>Z0261752016010782486</t>
  </si>
  <si>
    <t>Z0261752017081204398</t>
  </si>
  <si>
    <t>Z0261752017081204397</t>
  </si>
  <si>
    <t>Z0261752017081204396</t>
  </si>
  <si>
    <t>Z0261752017081204395</t>
  </si>
  <si>
    <t>Z0261752017081204394</t>
  </si>
  <si>
    <t>Z0261752017081204393</t>
  </si>
  <si>
    <t>Z0261752017081204392</t>
  </si>
  <si>
    <t>Z0261752017081204391</t>
  </si>
  <si>
    <t>Z0261752017081204390</t>
  </si>
  <si>
    <t>Z0261752017081204389</t>
  </si>
  <si>
    <t>Z0261752017081204388</t>
  </si>
  <si>
    <t>Z0261752017081204387</t>
  </si>
  <si>
    <t>Z0261752017081204386</t>
  </si>
  <si>
    <t>Z0261752017081204385</t>
  </si>
  <si>
    <t>Z0261752017081204384</t>
  </si>
  <si>
    <t>Z0261752017081204383</t>
  </si>
  <si>
    <t>Z0261752017081204382</t>
  </si>
  <si>
    <t>Z0261752017081204381</t>
  </si>
  <si>
    <t>Z0261752017081204380</t>
  </si>
  <si>
    <t>Z0261752017081204379</t>
  </si>
  <si>
    <t>Z0261752016010782526</t>
  </si>
  <si>
    <t>Z0261752016010782472</t>
  </si>
  <si>
    <t>트럭장착식제설기</t>
  </si>
  <si>
    <t>에코리움(국외개미전시장)_동물관리부</t>
  </si>
  <si>
    <t>Z0261752016010782477</t>
  </si>
  <si>
    <t>동물배후시설_1층</t>
  </si>
  <si>
    <t>Z0261752016010782476</t>
  </si>
  <si>
    <t>Z0261752016010782464</t>
  </si>
  <si>
    <t>Z0261752016040828566</t>
  </si>
  <si>
    <t>자동심실제세동기또는하드패들</t>
  </si>
  <si>
    <t>심장충격기</t>
  </si>
  <si>
    <t>Z0261752016040828565</t>
  </si>
  <si>
    <t>Z0261752016040828564</t>
  </si>
  <si>
    <t>후문_매표소</t>
  </si>
  <si>
    <t>Z0261752016040828563</t>
  </si>
  <si>
    <t>정문_매표소_101호_관리실</t>
  </si>
  <si>
    <t>Z0261752016040828562</t>
  </si>
  <si>
    <t>Z0261752016040828376</t>
  </si>
  <si>
    <t>Z0261752016040828375</t>
  </si>
  <si>
    <t>Z0261752016040828374</t>
  </si>
  <si>
    <t>Z0261752016040828373</t>
  </si>
  <si>
    <t>Z0261752016040828372</t>
  </si>
  <si>
    <t>Z0261752016040828371</t>
  </si>
  <si>
    <t>Z0261752016040828370</t>
  </si>
  <si>
    <t>Z0261752016040828369</t>
  </si>
  <si>
    <t>Z0261752016040828368</t>
  </si>
  <si>
    <t>Z0261752016040828367</t>
  </si>
  <si>
    <t>Z0261752016040828365</t>
  </si>
  <si>
    <t>Z0261752016040828364</t>
  </si>
  <si>
    <t>Z0261752016040828363</t>
  </si>
  <si>
    <t>본관_211호_생태연구본부장실</t>
  </si>
  <si>
    <t>Z0261752016040828362</t>
  </si>
  <si>
    <t>Z0261752016040828361</t>
  </si>
  <si>
    <t>Z0261752016040828360</t>
  </si>
  <si>
    <t>Z0261752016040828359</t>
  </si>
  <si>
    <t>Z0261752016040828358</t>
  </si>
  <si>
    <t>Z0261752016040828357</t>
  </si>
  <si>
    <t>Z0261752016040828355</t>
  </si>
  <si>
    <t>데스크톱컴퓨터, HP, CN/HPE-570KR, Intel Core i7 2600(3.4GHz), 모니터제외</t>
  </si>
  <si>
    <t>Z0261752016040828354</t>
  </si>
  <si>
    <t>Z0261752016040828353</t>
  </si>
  <si>
    <t>Z0261752016040828352</t>
  </si>
  <si>
    <t>Z0261752016040828351</t>
  </si>
  <si>
    <t>Z0261752016040828350</t>
  </si>
  <si>
    <t>Z0261752016040828349</t>
  </si>
  <si>
    <t>Z0261752016040828348</t>
  </si>
  <si>
    <t>Z0261752016040828347</t>
  </si>
  <si>
    <t>Z0261752016040828346</t>
  </si>
  <si>
    <t>Z0261752016040828345</t>
  </si>
  <si>
    <t>Z0261752016040828344</t>
  </si>
  <si>
    <t>Z0261752016040828343</t>
  </si>
  <si>
    <t>Z0261752016040828342</t>
  </si>
  <si>
    <t>Z0261752016040828341</t>
  </si>
  <si>
    <t>Z0261752016040828340</t>
  </si>
  <si>
    <t>Z0261752016040828339</t>
  </si>
  <si>
    <t>Z0261752016040828338</t>
  </si>
  <si>
    <t>Z0261752016040828337</t>
  </si>
  <si>
    <t>Z0261752016040828555</t>
  </si>
  <si>
    <t>휴대전화기</t>
  </si>
  <si>
    <t>Z0261752016040828554</t>
  </si>
  <si>
    <t>Z0261752016040828553</t>
  </si>
  <si>
    <t>Z0261752016040828552</t>
  </si>
  <si>
    <t>Z0261752016040828551</t>
  </si>
  <si>
    <t>Z0261752016040828228</t>
  </si>
  <si>
    <t>트랜잭션보안및바이러스보호소프트웨어</t>
  </si>
  <si>
    <t>Z0261752016040828227</t>
  </si>
  <si>
    <t>Z0261752016040828226</t>
  </si>
  <si>
    <t>Z0261752016040828225</t>
  </si>
  <si>
    <t>Z0261752016040828224</t>
  </si>
  <si>
    <t>에코리움_해설사사무실</t>
  </si>
  <si>
    <t>Z0261752016010782471</t>
  </si>
  <si>
    <t>갤럭시 탭 S2  SM-T815NO</t>
  </si>
  <si>
    <t>Z0261752016010782470</t>
  </si>
  <si>
    <t>Z0261752016010782469</t>
  </si>
  <si>
    <t>Z0261752016010782468</t>
  </si>
  <si>
    <t>Z0261752016010782467</t>
  </si>
  <si>
    <t>Z0261752016040828540</t>
  </si>
  <si>
    <t>의료용자외선소독기</t>
  </si>
  <si>
    <t>Z0261752016010782463</t>
  </si>
  <si>
    <t>Z0261752016010782462</t>
  </si>
  <si>
    <t>복원생태관_123호_전기실</t>
  </si>
  <si>
    <t>Z0261752016010782437</t>
  </si>
  <si>
    <t>생태교육센터_주차장</t>
  </si>
  <si>
    <t>Z0261752016010782431</t>
  </si>
  <si>
    <t>조립식구조물</t>
  </si>
  <si>
    <t>본관_주차장</t>
  </si>
  <si>
    <t>Z0261752016010782430</t>
  </si>
  <si>
    <t>Z0261752016040828281</t>
  </si>
  <si>
    <t>상업용냉동고, 엘지전자, A325W, 316L</t>
  </si>
  <si>
    <t>Z0261752016040828280</t>
  </si>
  <si>
    <t>Z0261752016040828279</t>
  </si>
  <si>
    <t>Z0261752016040828278</t>
  </si>
  <si>
    <t>Z0261752016010782429</t>
  </si>
  <si>
    <t>냉난방기, 엘지전자, LT-W902SNE, 냉방9.0/난방11.0kW, 천장형</t>
  </si>
  <si>
    <t>Z0261752016010782461</t>
  </si>
  <si>
    <t>신규배후시설_2층_동물관리부_8번째방</t>
  </si>
  <si>
    <t>Z0261752016040828336</t>
  </si>
  <si>
    <t>Z0261752016040828335</t>
  </si>
  <si>
    <t>Z0261752016040828334</t>
  </si>
  <si>
    <t>Z0261752016040828333</t>
  </si>
  <si>
    <t>Z0261752016040828332</t>
  </si>
  <si>
    <t>Z0261752016040828331</t>
  </si>
  <si>
    <t>외부_양묘장옆창고_105호_창고</t>
  </si>
  <si>
    <t>Z0261752016040828330</t>
  </si>
  <si>
    <t>Z0261752016040828329</t>
  </si>
  <si>
    <t>본관_136호_배양실1</t>
  </si>
  <si>
    <t>Z0261752016040828328</t>
  </si>
  <si>
    <t>Z0261752016040828327</t>
  </si>
  <si>
    <t>Z0261752016040828326</t>
  </si>
  <si>
    <t>Z0261752016040828325</t>
  </si>
  <si>
    <t>Z0261752016040828324</t>
  </si>
  <si>
    <t>Z0261752016040828323</t>
  </si>
  <si>
    <t>복원생태관_120호_창고</t>
  </si>
  <si>
    <t>Z0261752016040828322</t>
  </si>
  <si>
    <t>Z0261752016040828321</t>
  </si>
  <si>
    <t>Z0261752016040828320</t>
  </si>
  <si>
    <t>Z0261752016040828319</t>
  </si>
  <si>
    <t>Z0261752016040828318</t>
  </si>
  <si>
    <t>Z0261752016040828316</t>
  </si>
  <si>
    <t>Z0261752016040828315</t>
  </si>
  <si>
    <t>Z0261752016040828314</t>
  </si>
  <si>
    <t>Z0261752016040828313</t>
  </si>
  <si>
    <t>Z0261752016040828312</t>
  </si>
  <si>
    <t>Z0261752016040828311</t>
  </si>
  <si>
    <t>Z0261752016040828310</t>
  </si>
  <si>
    <t>복원생태관_B101호_부검실_부검준비실</t>
  </si>
  <si>
    <t>Z0261752016040828309</t>
  </si>
  <si>
    <t>Z0261752016040828307</t>
  </si>
  <si>
    <t>식물관리동_표본실</t>
  </si>
  <si>
    <t>Z0261752016040828306</t>
  </si>
  <si>
    <t>복원생태관_2층_동물병원_수술실</t>
  </si>
  <si>
    <t>Z0261752016040828255</t>
  </si>
  <si>
    <t>이동형엑스선촬영장치</t>
  </si>
  <si>
    <t>Z0261752016010782460</t>
  </si>
  <si>
    <t>본관_307호_체력단련실_샤워실(남)</t>
  </si>
  <si>
    <t>Z0261752016010782459</t>
  </si>
  <si>
    <t>사물함, 가구세상, GOC05022, 600×550×1900mm</t>
  </si>
  <si>
    <t>Z0261752016010782458</t>
  </si>
  <si>
    <t>본관_112호_도서관</t>
  </si>
  <si>
    <t>Z0261752016010782457</t>
  </si>
  <si>
    <t>Z0261752016010782456</t>
  </si>
  <si>
    <t>게시판, 1400*1000</t>
  </si>
  <si>
    <t>게시판또는액세서리</t>
  </si>
  <si>
    <t>Z0261752016010782442</t>
  </si>
  <si>
    <t>가스발전기</t>
  </si>
  <si>
    <t>가스또는가솔린발전기</t>
  </si>
  <si>
    <t>본관_1층_로비</t>
  </si>
  <si>
    <t>Z0261752016010782436</t>
  </si>
  <si>
    <t>Z0261752016010782435</t>
  </si>
  <si>
    <t>생태교육관_1층_시설안전부_로비</t>
  </si>
  <si>
    <t>Z0261752016010782434</t>
  </si>
  <si>
    <t>Z0261752016040828539</t>
  </si>
  <si>
    <t>Z0261752016010780657</t>
  </si>
  <si>
    <t>Z0261752016040828440</t>
  </si>
  <si>
    <t>식물관리용 채바가지(굴삭기부착용)02</t>
  </si>
  <si>
    <t>차륜굴착기</t>
  </si>
  <si>
    <t>Z0261752016040828557</t>
  </si>
  <si>
    <t>Z0261752016040828556</t>
  </si>
  <si>
    <t>Z0261752016010782453</t>
  </si>
  <si>
    <t>Z0261752016010782452</t>
  </si>
  <si>
    <t>생태교육센터_110호_전시교육마케팅부</t>
  </si>
  <si>
    <t>Z0261752016010782451</t>
  </si>
  <si>
    <t>고프로</t>
  </si>
  <si>
    <t>Z0261752016010782450</t>
  </si>
  <si>
    <t>Z0261752016010782449</t>
  </si>
  <si>
    <t>Z0261752016010782448</t>
  </si>
  <si>
    <t>Z0261752016010782447</t>
  </si>
  <si>
    <t>Z0261752016010782446</t>
  </si>
  <si>
    <t>Z0261752016010780631</t>
  </si>
  <si>
    <t>저온BOD배양기</t>
  </si>
  <si>
    <t>Z0261752018101494501</t>
  </si>
  <si>
    <t>복원관 앞 주차장</t>
  </si>
  <si>
    <t>Z0261752016010782408</t>
  </si>
  <si>
    <t>본관_3층_307호_체력단련실</t>
  </si>
  <si>
    <t>Z0261752016010782428</t>
  </si>
  <si>
    <t>거울</t>
  </si>
  <si>
    <t>Z0261752016010782426</t>
  </si>
  <si>
    <t>체력단련기구진열대</t>
  </si>
  <si>
    <t>Z0261752016010782425</t>
  </si>
  <si>
    <t>바벨</t>
  </si>
  <si>
    <t>Z0261752016010782416</t>
  </si>
  <si>
    <t>운동용매트</t>
  </si>
  <si>
    <t>Z0261752016010782415</t>
  </si>
  <si>
    <t>Z0261752016010782414</t>
  </si>
  <si>
    <t>Z0261752016010782413</t>
  </si>
  <si>
    <t>Z0261752016010782412</t>
  </si>
  <si>
    <t>상체근력강화기</t>
  </si>
  <si>
    <t>Z0261752016010782411</t>
  </si>
  <si>
    <t>Z0261752016010782410</t>
  </si>
  <si>
    <t>Z0261752016010782409</t>
  </si>
  <si>
    <t>OriginPro 2015</t>
  </si>
  <si>
    <t>Z0261752016010782433</t>
  </si>
  <si>
    <t>Z0261752016010782432</t>
  </si>
  <si>
    <t>Z0261752016010782445</t>
  </si>
  <si>
    <t>해변청소장비</t>
  </si>
  <si>
    <t>Z0261752016010782444</t>
  </si>
  <si>
    <t>Z0261752016010782443</t>
  </si>
  <si>
    <t>Z0261752016010775251</t>
  </si>
  <si>
    <t>자외선측정기
(진인터네셔털)</t>
  </si>
  <si>
    <t>조도계</t>
  </si>
  <si>
    <t>Z0261752016040828498</t>
  </si>
  <si>
    <t>휠체어</t>
  </si>
  <si>
    <t>Z0261752016040828497</t>
  </si>
  <si>
    <t>Z0261752016040828496</t>
  </si>
  <si>
    <t>Z0261752016040828495</t>
  </si>
  <si>
    <t>Z0261752016040828494</t>
  </si>
  <si>
    <t>Z0261752016040828493</t>
  </si>
  <si>
    <t>Z0261752016040828492</t>
  </si>
  <si>
    <t>Z0261752016040828491</t>
  </si>
  <si>
    <t>Z0261752016040828490</t>
  </si>
  <si>
    <t>Z0261752016040828489</t>
  </si>
  <si>
    <t>Z0261752016040828488</t>
  </si>
  <si>
    <t>Z0261752016040828487</t>
  </si>
  <si>
    <t>Z0261752016040828486</t>
  </si>
  <si>
    <t>Z0261752016040828485</t>
  </si>
  <si>
    <t>Z0261752016040828484</t>
  </si>
  <si>
    <t>Z0261752016040828483</t>
  </si>
  <si>
    <t>Z0261752016040828482</t>
  </si>
  <si>
    <t>Z0261752016040828481</t>
  </si>
  <si>
    <t>Z0261752016040828480</t>
  </si>
  <si>
    <t>Z0261752016040828479</t>
  </si>
  <si>
    <t>Z0261752016010780677</t>
  </si>
  <si>
    <t>Z0261752016010780676</t>
  </si>
  <si>
    <t>Z0261752016010780675</t>
  </si>
  <si>
    <t>Z0261752016010780674</t>
  </si>
  <si>
    <t>Z0261752016010780673</t>
  </si>
  <si>
    <t>Z0261752016010780672</t>
  </si>
  <si>
    <t>Z0261752016010780671</t>
  </si>
  <si>
    <t>Z0261752016010780670</t>
  </si>
  <si>
    <t>Z0261752016010780669</t>
  </si>
  <si>
    <t>Z0261752016010780668</t>
  </si>
  <si>
    <t>Z0261752016010780667</t>
  </si>
  <si>
    <t>Z0261752016010780666</t>
  </si>
  <si>
    <t>Z0261752016010780665</t>
  </si>
  <si>
    <t>정문_매표소</t>
  </si>
  <si>
    <t>Z0261752016010780664</t>
  </si>
  <si>
    <t>Z0261752016010780663</t>
  </si>
  <si>
    <t>Z0261752016010780662</t>
  </si>
  <si>
    <t>Z0261752016010780661</t>
  </si>
  <si>
    <t>Z0261752016010780660</t>
  </si>
  <si>
    <t>Z0261752016010780659</t>
  </si>
  <si>
    <t>Z0261752016010780658</t>
  </si>
  <si>
    <t>Z0261752016040828394</t>
  </si>
  <si>
    <t>Z0261752016040828393</t>
  </si>
  <si>
    <t>Z0261752016040828392</t>
  </si>
  <si>
    <t>Z0261752016010775358</t>
  </si>
  <si>
    <t>Z0261752016010775357</t>
  </si>
  <si>
    <t>Z0261752016010775356</t>
  </si>
  <si>
    <t>Z0261752016010775355</t>
  </si>
  <si>
    <t>GPS수신기, GPSMAP 64s</t>
  </si>
  <si>
    <t>Z0261752016010775354</t>
  </si>
  <si>
    <t>Z0261752015060595275</t>
  </si>
  <si>
    <t>Z0261752015060595136</t>
  </si>
  <si>
    <t>Z0261752015060595135</t>
  </si>
  <si>
    <t>Z0261752015060595133</t>
  </si>
  <si>
    <t>Z0261752014110470682</t>
  </si>
  <si>
    <t>Z0261752016010780650</t>
  </si>
  <si>
    <t>팬톤컬러북, 아이엠디컴퍼티 유한회사</t>
  </si>
  <si>
    <t>색상차트또는샘플</t>
  </si>
  <si>
    <t>Z0261752016010775362</t>
  </si>
  <si>
    <t>Z0261752016010775359</t>
  </si>
  <si>
    <t>Z0261752016010775233</t>
  </si>
  <si>
    <t>저온또는액화질소냉동고</t>
  </si>
  <si>
    <t>Z0261752016010775232</t>
  </si>
  <si>
    <t>Z0261752016010775252</t>
  </si>
  <si>
    <t>DR 방사선기기 모바일 스탠드
㈜덱스코윈</t>
  </si>
  <si>
    <t>조명스탠드</t>
  </si>
  <si>
    <t>방문자센터_1층_전기차 정류장</t>
  </si>
  <si>
    <t>Z0261752016010780656</t>
  </si>
  <si>
    <t>Z0261752016010780655</t>
  </si>
  <si>
    <t>Z0261752016010780654</t>
  </si>
  <si>
    <t>Z0261752016010780653</t>
  </si>
  <si>
    <t>Z0261752016010780051</t>
  </si>
  <si>
    <t>온습도측정기(FLUKE 971)</t>
  </si>
  <si>
    <t>온습도측정기</t>
  </si>
  <si>
    <t>야외식물부_양묘장_창고**</t>
  </si>
  <si>
    <t>Z0261752016010780050</t>
  </si>
  <si>
    <t>토양산습도계, 누리사이언스</t>
  </si>
  <si>
    <t>습도계</t>
  </si>
  <si>
    <t>Z0261752016010780049</t>
  </si>
  <si>
    <t>Z0261752016010780048</t>
  </si>
  <si>
    <t>Z0261752016010780047</t>
  </si>
  <si>
    <t>생태교육센터_110호_생태교육부_교육자료실2**</t>
  </si>
  <si>
    <t>Z0261752016010775217</t>
  </si>
  <si>
    <t>전원공급장치</t>
  </si>
  <si>
    <t>Z0261752016010775216</t>
  </si>
  <si>
    <t>Z0261752016010775215</t>
  </si>
  <si>
    <t>Z0261752016010775214</t>
  </si>
  <si>
    <t>Z0261752016010775213</t>
  </si>
  <si>
    <t>Z0261752016010775212</t>
  </si>
  <si>
    <t>Z0261752016010775211</t>
  </si>
  <si>
    <t>Z0261752016010775210</t>
  </si>
  <si>
    <t>본관_111호_제1세미나실</t>
  </si>
  <si>
    <t>Z0261752016010775209</t>
  </si>
  <si>
    <t>Z0261752016010775208</t>
  </si>
  <si>
    <t>Z0261752016010775207</t>
  </si>
  <si>
    <t>Z0261752016010775206</t>
  </si>
  <si>
    <t>Z0261752016010782407</t>
  </si>
  <si>
    <t>표시설비(수성라인기hil110, 동그라미스포츠)</t>
  </si>
  <si>
    <t>표시설비</t>
  </si>
  <si>
    <t>Z0261752016010780652</t>
  </si>
  <si>
    <t>공기순환기</t>
  </si>
  <si>
    <t>Z0261752016010780651</t>
  </si>
  <si>
    <t>Z0261752016010775344</t>
  </si>
  <si>
    <t>Z0261752016100947864</t>
  </si>
  <si>
    <t>Z0261752016100947863</t>
  </si>
  <si>
    <t>Z0261752016010775234</t>
  </si>
  <si>
    <t>에코리움_2층_식당</t>
  </si>
  <si>
    <t>Z0261752016040828304</t>
  </si>
  <si>
    <t>Z0261752016040828303</t>
  </si>
  <si>
    <t>Z0261752016010780044</t>
  </si>
  <si>
    <t>카메라삼각대 Gitzo GT4542LS(Markins 볼헤드포함)</t>
  </si>
  <si>
    <t>Z0261752016010780043</t>
  </si>
  <si>
    <t>카메라백</t>
  </si>
  <si>
    <t>Z0261752016010780042</t>
  </si>
  <si>
    <t>카메라컨트롤러</t>
  </si>
  <si>
    <t>Z0261752016010780041</t>
  </si>
  <si>
    <t>플래시메모리저장장치, Sandisk Extreme Pro CF 128GB (160MB/s, UDMA7)</t>
  </si>
  <si>
    <t>플래시메모리저장장치</t>
  </si>
  <si>
    <t>Z0261752016010780037</t>
  </si>
  <si>
    <t>Z0261752016010780034</t>
  </si>
  <si>
    <t>카메라용렌즈또는카메라용필터(Carl zeiss, JP/Distagon T* 2.8/21)</t>
  </si>
  <si>
    <t>Z0261752016010780033</t>
  </si>
  <si>
    <t>카메라용렌즈또는카메라용필터(Carl zeiss, JP/Distagon T* 2/35 ZE)</t>
  </si>
  <si>
    <t>Z0261752016010780032</t>
  </si>
  <si>
    <t>카메라용렌즈또는카메라용필터(Carl zeiss, JP/Makro-Planar 2/100 ZE)</t>
  </si>
  <si>
    <t>Z0261752016010780031</t>
  </si>
  <si>
    <t>Z0261752016010775331</t>
  </si>
  <si>
    <t>Z0261752016010775330</t>
  </si>
  <si>
    <t>Z0261752016010775328</t>
  </si>
  <si>
    <t>Z0261752016010775327</t>
  </si>
  <si>
    <t>Z0261752016010775326</t>
  </si>
  <si>
    <t>유선전화기, 삼성전자, SP-F216BL</t>
  </si>
  <si>
    <t>유선전화기</t>
  </si>
  <si>
    <t>Z0261752016010775325</t>
  </si>
  <si>
    <t>에코리움_1층_4D상영관_매표소</t>
  </si>
  <si>
    <t>Z0261752016010775324</t>
  </si>
  <si>
    <t>디지털전화기, 삼성전자, SMT-i2205</t>
  </si>
  <si>
    <t>생태교육센터_110호_생태교육부**</t>
  </si>
  <si>
    <t>Z0261752016010775205</t>
  </si>
  <si>
    <t>Z0261752016010775204</t>
  </si>
  <si>
    <t>Z0261752016010775203</t>
  </si>
  <si>
    <t>Z0261752016010780030</t>
  </si>
  <si>
    <t>직류아크용접기</t>
  </si>
  <si>
    <t>식물관리동_로비</t>
  </si>
  <si>
    <t>Z0261752016010775202</t>
  </si>
  <si>
    <t>Z0261752016010775201</t>
  </si>
  <si>
    <t>Z0261752016010775200</t>
  </si>
  <si>
    <t>캐비닛, 코아스, CVF8611I, 800×400×2355mm</t>
  </si>
  <si>
    <t>외부_하다람교실앞_103호_자원봉사자사무실</t>
  </si>
  <si>
    <t>Z0261752016010775199</t>
  </si>
  <si>
    <t>Z0261752016010775198</t>
  </si>
  <si>
    <t>Z0261752016010780626</t>
  </si>
  <si>
    <t>캠코더, Sony CN/HDR-PJ820</t>
  </si>
  <si>
    <t>Z0261752016010780625</t>
  </si>
  <si>
    <t>Z0261752016010780624</t>
  </si>
  <si>
    <t>Z0261752016010780623</t>
  </si>
  <si>
    <t>Z0261752016010780622</t>
  </si>
  <si>
    <t>카메라용렌즈, Nikon, TH/AF-P DX NIKKOR 18-55mm f/3.5-5.6G VR</t>
  </si>
  <si>
    <t>Z0261752016010780621</t>
  </si>
  <si>
    <t>복원생태관_2층_동물병원_입원실 복도</t>
  </si>
  <si>
    <t>Z0261752016010775250</t>
  </si>
  <si>
    <t>Z0261752016010780649</t>
  </si>
  <si>
    <t>Z0261752016010780648</t>
  </si>
  <si>
    <t>Z0261752016010780029</t>
  </si>
  <si>
    <t>미니관리기</t>
  </si>
  <si>
    <t>잔디깎는기계</t>
  </si>
  <si>
    <t>Z0261752014070409887</t>
  </si>
  <si>
    <t>Z0261752016010775366</t>
  </si>
  <si>
    <t>데스크톱컴퓨터, 삼보컴퓨터, DT153-G431-HU01, Intel Core i3 4150(3.5GHz)</t>
  </si>
  <si>
    <t>Z0261752016010775352</t>
  </si>
  <si>
    <t>자동기상관측장치 (setU30 10채널 로거/U30-NRC-10 외 15개 품목)</t>
  </si>
  <si>
    <t>Z0261752018071441720</t>
  </si>
  <si>
    <t>Z0261752018071441719</t>
  </si>
  <si>
    <t>Z0261752018071441718</t>
  </si>
  <si>
    <t>Z0261752018071441717</t>
  </si>
  <si>
    <t>Z0261752018071441716</t>
  </si>
  <si>
    <t>Z0261752018071441715</t>
  </si>
  <si>
    <t>Z0261752018071441714</t>
  </si>
  <si>
    <t>Z0261752018071441713</t>
  </si>
  <si>
    <t>Z0261752016010775151</t>
  </si>
  <si>
    <t>Z0261752016010775150</t>
  </si>
  <si>
    <t>Z0261752016010775149</t>
  </si>
  <si>
    <t>Z0261752016010775148</t>
  </si>
  <si>
    <t>Z0261752016010775147</t>
  </si>
  <si>
    <t>Z0261752016010775146</t>
  </si>
  <si>
    <t>Z0261752016010775145</t>
  </si>
  <si>
    <t>Z0261752016010775144</t>
  </si>
  <si>
    <t>Z0261752016010775143</t>
  </si>
  <si>
    <t>Z0261752016010775142</t>
  </si>
  <si>
    <t>Z0261752016010775141</t>
  </si>
  <si>
    <t>라디오안테나</t>
  </si>
  <si>
    <t>Z0261752016010775140</t>
  </si>
  <si>
    <t>Z0261752016010775139</t>
  </si>
  <si>
    <t>Z0261752016010775138</t>
  </si>
  <si>
    <t>Z0261752016010775137</t>
  </si>
  <si>
    <t>Z0261752016010775136</t>
  </si>
  <si>
    <t>Z0261752016010775135</t>
  </si>
  <si>
    <t>Z0261752016010775134</t>
  </si>
  <si>
    <t>Z0261752016010775133</t>
  </si>
  <si>
    <t>Z0261752016010775132</t>
  </si>
  <si>
    <t>생태교육센터_1층_110호_전시교육실_전시교육기획부</t>
  </si>
  <si>
    <t>Z0261752016010775131</t>
  </si>
  <si>
    <t>배낭</t>
  </si>
  <si>
    <t>Z0261752016010775130</t>
  </si>
  <si>
    <t>Z0261752016010775129</t>
  </si>
  <si>
    <t>Z0261752016010775128</t>
  </si>
  <si>
    <t>Z0261752016010775127</t>
  </si>
  <si>
    <t>Z0261752016010775126</t>
  </si>
  <si>
    <t>개인용소형가방</t>
  </si>
  <si>
    <t>Z0261752016010775125</t>
  </si>
  <si>
    <t>Z0261752016010775124</t>
  </si>
  <si>
    <t>Z0261752016010775123</t>
  </si>
  <si>
    <t>Z0261752016010775122</t>
  </si>
  <si>
    <t>Z0261752016010775116</t>
  </si>
  <si>
    <t>Z0261752016010775115</t>
  </si>
  <si>
    <t>Z0261752016010775114</t>
  </si>
  <si>
    <t>Z0261752016010775113</t>
  </si>
  <si>
    <t>Z0261752016010775112</t>
  </si>
  <si>
    <t>Z0261752016010775111</t>
  </si>
  <si>
    <t>Z0261752016010775110</t>
  </si>
  <si>
    <t>Z0261752016010775109</t>
  </si>
  <si>
    <t>Z0261752016010775108</t>
  </si>
  <si>
    <t>Z0261752016010775107</t>
  </si>
  <si>
    <t>Z0261752016010775106</t>
  </si>
  <si>
    <t>Z0261752016010775105</t>
  </si>
  <si>
    <t>Z0261752016010775104</t>
  </si>
  <si>
    <t>Z0261752016010775103</t>
  </si>
  <si>
    <t>Z0261752016010775102</t>
  </si>
  <si>
    <t>Z0261752016010780028</t>
  </si>
  <si>
    <t>직소기(디월트DW331K)</t>
  </si>
  <si>
    <t>Z0261752016010780027</t>
  </si>
  <si>
    <t>견작예초기</t>
  </si>
  <si>
    <t>Z0261752016010780026</t>
  </si>
  <si>
    <t>예초기</t>
  </si>
  <si>
    <t>관사_마운틴빌_305호**</t>
  </si>
  <si>
    <t>Z0261752016010782406</t>
  </si>
  <si>
    <t>정문_운전자쉼터(창고)</t>
  </si>
  <si>
    <t>Z0261752016010782405</t>
  </si>
  <si>
    <t>Z0261752016010782404</t>
  </si>
  <si>
    <t>Z0261752016010782403</t>
  </si>
  <si>
    <t>관사_리버빌_103호**</t>
  </si>
  <si>
    <t>Z0261752016010782402</t>
  </si>
  <si>
    <t>Z0261752016010780753</t>
  </si>
  <si>
    <t>Z0261752016010775343</t>
  </si>
  <si>
    <t>카메라플래시또는광원, SLS CL-150 120W</t>
  </si>
  <si>
    <t>Z0261752016010780620</t>
  </si>
  <si>
    <t>Z0261752016010780614</t>
  </si>
  <si>
    <t>Pipette Research？？ plus,
 8채널, 10???100??L,(Eppendorf, 3122000035)</t>
  </si>
  <si>
    <t>Z0261752016010780613</t>
  </si>
  <si>
    <t>Z0261752016010775249</t>
  </si>
  <si>
    <t>의료소프트웨어</t>
  </si>
  <si>
    <t>Z0261752016010775351</t>
  </si>
  <si>
    <t>Z0261752016010775152</t>
  </si>
  <si>
    <t>전시부스</t>
  </si>
  <si>
    <t>기타미분류가구</t>
  </si>
  <si>
    <t>본관_219호_연구실험실2*</t>
  </si>
  <si>
    <t>Z0261752016010780612</t>
  </si>
  <si>
    <t>중고압 단백질 정제 시스템
(Medium Pressure Liquid Chromatography System; FPLC)</t>
  </si>
  <si>
    <t>액체크로마토그래프</t>
  </si>
  <si>
    <t>Z0261752016010780611</t>
  </si>
  <si>
    <t>단백질정제 및 분석용FPLC</t>
  </si>
  <si>
    <t>Z0261752016010775248</t>
  </si>
  <si>
    <t>정형외과용수술기구세트(BSCOREM 27mm 210mm)</t>
  </si>
  <si>
    <t>정형외과용수술기구세트</t>
  </si>
  <si>
    <t>Z0261752016010775231</t>
  </si>
  <si>
    <t>실체현미경</t>
  </si>
  <si>
    <t>Z0261752016010780746</t>
  </si>
  <si>
    <t>Z0261752016010775342</t>
  </si>
  <si>
    <t>총인, 총질소 측정기, TNP-10</t>
  </si>
  <si>
    <t>Z0261752016010775340</t>
  </si>
  <si>
    <t>반돈채수기 수직형, 1180-C42</t>
  </si>
  <si>
    <t>Z0261752016010775339</t>
  </si>
  <si>
    <t>이산화규소 등 수질측정기, DR900-SIO2(HR)</t>
  </si>
  <si>
    <t>Z0261752016010775338</t>
  </si>
  <si>
    <t>송풍정온 건조기, WFO-601SD</t>
  </si>
  <si>
    <t>Z0261752016010780752</t>
  </si>
  <si>
    <t>플로터프린터, Epson, JP/SP-9890, B0+(1118mm)</t>
  </si>
  <si>
    <t>Z0261752016010780610</t>
  </si>
  <si>
    <t>Z0261752016010780609</t>
  </si>
  <si>
    <t>Z0261752016010780608</t>
  </si>
  <si>
    <t>Z0261752016010780607</t>
  </si>
  <si>
    <t>Z0261752016010780606</t>
  </si>
  <si>
    <t>가스발전기(EU10i(혼다))</t>
  </si>
  <si>
    <t>휴대용발전기</t>
  </si>
  <si>
    <t>Z0261752016010780605</t>
  </si>
  <si>
    <t>Z0261752016010780604</t>
  </si>
  <si>
    <t>Z0261752016010780023</t>
  </si>
  <si>
    <t>운영시스템소프트웨어</t>
  </si>
  <si>
    <t>Z0261752016010780022</t>
  </si>
  <si>
    <t>Z0261752016010780021</t>
  </si>
  <si>
    <t>Z0261752016010780742</t>
  </si>
  <si>
    <t>Z0261752016010780741</t>
  </si>
  <si>
    <t>Z0261752016010780740</t>
  </si>
  <si>
    <t>전시동물사육동_1층_숙직실</t>
  </si>
  <si>
    <t>Z0261752016010780739</t>
  </si>
  <si>
    <t>Z0261752016010780738</t>
  </si>
  <si>
    <t>Z0261752016010780737</t>
  </si>
  <si>
    <t>본관_301호_제2세미나실</t>
  </si>
  <si>
    <t>Z0261752016010780720</t>
  </si>
  <si>
    <t>실습대</t>
  </si>
  <si>
    <t>Z0261752016010780719</t>
  </si>
  <si>
    <t>Z0261752016010780718</t>
  </si>
  <si>
    <t>Z0261752016010780717</t>
  </si>
  <si>
    <t>Z0261752016010780716</t>
  </si>
  <si>
    <t>책꽂이</t>
  </si>
  <si>
    <t>Z0261752016010780704</t>
  </si>
  <si>
    <t>Z0261752016010780703</t>
  </si>
  <si>
    <t>소파, 퍼시스, CS5624, 1505×700×760mm</t>
  </si>
  <si>
    <t>Z0261752016010780702</t>
  </si>
  <si>
    <t>소파, 퍼시스, CS5603, 1505×700×760mm</t>
  </si>
  <si>
    <t>Z0261752016010780701</t>
  </si>
  <si>
    <t>방문자숙소_5동_VIP숙소101호</t>
  </si>
  <si>
    <t>Z0261752016010780700</t>
  </si>
  <si>
    <t>교육생활관_5동(VIP동)_202호</t>
  </si>
  <si>
    <t>Z0261752016010780699</t>
  </si>
  <si>
    <t>본관_127-2호_음향실2</t>
  </si>
  <si>
    <t>Z0261752016010780698</t>
  </si>
  <si>
    <t>Z0261752016010780697</t>
  </si>
  <si>
    <t>Z0261752016010780025</t>
  </si>
  <si>
    <t>가지치지엔진톱</t>
  </si>
  <si>
    <t>Z0261752016010780024</t>
  </si>
  <si>
    <t>고지엔진톱</t>
  </si>
  <si>
    <t>Z0261752016010775280</t>
  </si>
  <si>
    <t>Z0261752016010780600</t>
  </si>
  <si>
    <t>소독기(연무연막기, IZ-150(A))
아이제트 포그</t>
  </si>
  <si>
    <t>Z0261752016010780599</t>
  </si>
  <si>
    <t>Z0261752016010780745</t>
  </si>
  <si>
    <t>상업용커피메이커및아이스티메이커</t>
  </si>
  <si>
    <t>본관_1층_중앙소통방</t>
  </si>
  <si>
    <t>Z0261752016010780744</t>
  </si>
  <si>
    <t>에코리움 안내데스크**</t>
  </si>
  <si>
    <t>Z0261752016010780647</t>
  </si>
  <si>
    <t>전화기 녹음장치(텔레폰레코더 FSC-1000,55*60*90mm)</t>
  </si>
  <si>
    <t>Z0261752016010780646</t>
  </si>
  <si>
    <t>Z0261752016010775221</t>
  </si>
  <si>
    <t>Z0261752016010775219</t>
  </si>
  <si>
    <t>Z0261752016010775218</t>
  </si>
  <si>
    <t>Z0261752016010775336</t>
  </si>
  <si>
    <t>기체크로마토그래프</t>
  </si>
  <si>
    <t>Z0261752016010775335</t>
  </si>
  <si>
    <t>Z0261752016010775305</t>
  </si>
  <si>
    <t>Z0261752016010775304</t>
  </si>
  <si>
    <t>Z0261752016010775303</t>
  </si>
  <si>
    <t>Z0261752016010775302</t>
  </si>
  <si>
    <t>Z0261752016010775274</t>
  </si>
  <si>
    <t>Z0261752016010775273</t>
  </si>
  <si>
    <t>식물증식용 컨테이너</t>
  </si>
  <si>
    <t>Z0261752016010775272</t>
  </si>
  <si>
    <t>Z0261752016010775271</t>
  </si>
  <si>
    <t>Z0261752016010775247</t>
  </si>
  <si>
    <t>캐논렌즈 니콘카메라 변환링</t>
  </si>
  <si>
    <t>Z0261752016010775242</t>
  </si>
  <si>
    <t>전시동물사육동_동물관리부</t>
  </si>
  <si>
    <t>Z0261752016010775240</t>
  </si>
  <si>
    <t>Z0261752016010775239</t>
  </si>
  <si>
    <t>Z0261752016010775238</t>
  </si>
  <si>
    <t>스마트폰 디지스코핑 어댑터</t>
  </si>
  <si>
    <t>카메라조립부품</t>
  </si>
  <si>
    <t>Z0261752016010775237</t>
  </si>
  <si>
    <t>Z0261752016010775236</t>
  </si>
  <si>
    <t>쌍안경 KOWA 프리즘 유닛 T P-88EC1</t>
  </si>
  <si>
    <t>복원생태관_2층_동물병원_진료실</t>
  </si>
  <si>
    <t>Z0261752016010775235</t>
  </si>
  <si>
    <t>카메라용렌즈또는카메라용필터(KOWA 프로미나 500mm F5.6 FL 캐논 키트)</t>
  </si>
  <si>
    <t>Z0261752016010780630</t>
  </si>
  <si>
    <t>Z0261752016010780629</t>
  </si>
  <si>
    <t>휴대용유속측정기 Photometer9500 Kit</t>
  </si>
  <si>
    <t>Z0261752016010775301</t>
  </si>
  <si>
    <t>Z0261752016010775300</t>
  </si>
  <si>
    <t>Z0261752016010775299</t>
  </si>
  <si>
    <t>Z0261752016010775298</t>
  </si>
  <si>
    <t>Z0261752016010775269</t>
  </si>
  <si>
    <t>Z0261752016010775268</t>
  </si>
  <si>
    <t>Z0261752016010775267</t>
  </si>
  <si>
    <t>Z0261752016010780601</t>
  </si>
  <si>
    <t>덤프트럭</t>
  </si>
  <si>
    <t>Z0261752016060830477</t>
  </si>
  <si>
    <t>Z0261752016010780628</t>
  </si>
  <si>
    <t>Z0261752016010780627</t>
  </si>
  <si>
    <t>Z0261752016010775452</t>
  </si>
  <si>
    <t>Z0261752016010775372</t>
  </si>
  <si>
    <t>Z0261752016010775345</t>
  </si>
  <si>
    <t>Z0261752016010775523</t>
  </si>
  <si>
    <t>방재훈련용모의시스템</t>
  </si>
  <si>
    <t>Z0261752016010775522</t>
  </si>
  <si>
    <t>Z0261752016040828427</t>
  </si>
  <si>
    <t>후문_초소</t>
  </si>
  <si>
    <t>Z0261752016010780681</t>
  </si>
  <si>
    <t>이동식부스</t>
  </si>
  <si>
    <t>외부_정문_주차장입구</t>
  </si>
  <si>
    <t>Z0261752016010780680</t>
  </si>
  <si>
    <t>Z0261752016010780679</t>
  </si>
  <si>
    <t>본관_1층_129호_융합연구실**</t>
  </si>
  <si>
    <t>Z0261752015060595351</t>
  </si>
  <si>
    <t>Z0261752015060595350</t>
  </si>
  <si>
    <t>Z0261752015060595349</t>
  </si>
  <si>
    <t>Z0261752015060595348</t>
  </si>
  <si>
    <t>본관_1층_안내데스크</t>
  </si>
  <si>
    <t>Z0261752016010780678</t>
  </si>
  <si>
    <t>전광판</t>
  </si>
  <si>
    <t>식물관리동_온실식물부_1층_남자화장실</t>
  </si>
  <si>
    <t>Z0261752015060595347</t>
  </si>
  <si>
    <t>Z0261752015060595346</t>
  </si>
  <si>
    <t>Z0261752015060595398</t>
  </si>
  <si>
    <t>Z0261752015060595397</t>
  </si>
  <si>
    <t>Z0261752015060595394</t>
  </si>
  <si>
    <t>쓰레기통또는쓰레기통라이너</t>
  </si>
  <si>
    <t>Z0261752015060595393</t>
  </si>
  <si>
    <t>Z0261752015060595392</t>
  </si>
  <si>
    <t>Z0261752015060595391</t>
  </si>
  <si>
    <t>Z0261752015060595390</t>
  </si>
  <si>
    <t>Z0261752015060595389</t>
  </si>
  <si>
    <t>Z0261752015060595388</t>
  </si>
  <si>
    <t>Z0261752015060595387</t>
  </si>
  <si>
    <t>Z0261752015060595386</t>
  </si>
  <si>
    <t>Z0261752015060595385</t>
  </si>
  <si>
    <t>Z0261752015060595384</t>
  </si>
  <si>
    <t>Z0261752015060595383</t>
  </si>
  <si>
    <t>Z0261752015060595382</t>
  </si>
  <si>
    <t>Z0261752015060595381</t>
  </si>
  <si>
    <t>Z0261752015060595380</t>
  </si>
  <si>
    <t>Z0261752015060595379</t>
  </si>
  <si>
    <t>Z0261752015060595378</t>
  </si>
  <si>
    <t>Z0261752015060595377</t>
  </si>
  <si>
    <t>Z0261752015060595376</t>
  </si>
  <si>
    <t>Z0261752015060595375</t>
  </si>
  <si>
    <t>Z0261752015060595374</t>
  </si>
  <si>
    <t>타정기</t>
  </si>
  <si>
    <t>Z0261752015060595373</t>
  </si>
  <si>
    <t>가금의부란기와양육기</t>
  </si>
  <si>
    <t>Z0261752015060595372</t>
  </si>
  <si>
    <t>Z0261752015060595371</t>
  </si>
  <si>
    <t>Z0261752015060595370</t>
  </si>
  <si>
    <t>Z0261752015060595369</t>
  </si>
  <si>
    <t>GPS수신기, 한글판 VISTA HCx</t>
  </si>
  <si>
    <t>Z0261752015060595368</t>
  </si>
  <si>
    <t>Z0261752015060595367</t>
  </si>
  <si>
    <t>Z0261752015060595366</t>
  </si>
  <si>
    <t>ETREXTOUCH25</t>
  </si>
  <si>
    <t>Z0261752015060595365</t>
  </si>
  <si>
    <t>Z0261752015060595364</t>
  </si>
  <si>
    <t>Z0261752015060595363</t>
  </si>
  <si>
    <t>Z0261752015060595362</t>
  </si>
  <si>
    <t>Z0261752015060595361</t>
  </si>
  <si>
    <t>Z0261752015060595360</t>
  </si>
  <si>
    <t>Z0261752015060595359</t>
  </si>
  <si>
    <t>GPS,한글판 Montana 650TK</t>
  </si>
  <si>
    <t>Z0261752015060595358</t>
  </si>
  <si>
    <t>GPS, 한글판 Montana 650TK</t>
  </si>
  <si>
    <t>Z0261752015060595357</t>
  </si>
  <si>
    <t>Z0261752015060595356</t>
  </si>
  <si>
    <t>Z0261752015060595355</t>
  </si>
  <si>
    <t>Z0261752015060595354</t>
  </si>
  <si>
    <t>Z0261752015060595345</t>
  </si>
  <si>
    <t>일체형컴퓨터, 삼성전자, CN/DM500A2L-K11, Intel Celeron 3855U(1.6GHz), 54.7cm</t>
  </si>
  <si>
    <t>일체형컴퓨터</t>
  </si>
  <si>
    <t>Z0261752015060595344</t>
  </si>
  <si>
    <t>Z0261752015060595343</t>
  </si>
  <si>
    <t>Z0261752015060595342</t>
  </si>
  <si>
    <t>Z0261752015060595341</t>
  </si>
  <si>
    <t>신규배후시설_2층_6번방</t>
  </si>
  <si>
    <t>Z0261752015060595340</t>
  </si>
  <si>
    <t>Z0261752015060595339</t>
  </si>
  <si>
    <t>생태교육센터_2층_202호_제3강의실</t>
  </si>
  <si>
    <t>Z0261752014070410367</t>
  </si>
  <si>
    <t>생태교육센터_2층_201호_제2강의실</t>
  </si>
  <si>
    <t>Z0261752014070409563</t>
  </si>
  <si>
    <t>Z0261752015060595395</t>
  </si>
  <si>
    <t>창고, 재배온실에코리움 전시관</t>
  </si>
  <si>
    <t>Z0261752016010780598</t>
  </si>
  <si>
    <t>중량랙 연결형(1200*600*3000)</t>
  </si>
  <si>
    <t>Z0261752016010780597</t>
  </si>
  <si>
    <t>Z0261752016010780596</t>
  </si>
  <si>
    <t>Z0261752016010780595</t>
  </si>
  <si>
    <t>Z0261752016010780594</t>
  </si>
  <si>
    <t>Z0261752016010780593</t>
  </si>
  <si>
    <t>Z0261752016010780592</t>
  </si>
  <si>
    <t>Z0261752016010780591</t>
  </si>
  <si>
    <t>에코리움_1층_전시운영부_방송실</t>
  </si>
  <si>
    <t>Z0261752016010780590</t>
  </si>
  <si>
    <t>Z0261752016010780589</t>
  </si>
  <si>
    <t>Z0261752016010780093</t>
  </si>
  <si>
    <t>신규배후시설_2층_동물관리부_5번째방</t>
  </si>
  <si>
    <t>Z0261752016010780092</t>
  </si>
  <si>
    <t>Z0261752016010780091</t>
  </si>
  <si>
    <t>중량랙 독립형(1200*600*3000)</t>
  </si>
  <si>
    <t>Z0261752016010780090</t>
  </si>
  <si>
    <t>Z0261752016010780089</t>
  </si>
  <si>
    <t>Z0261752016010780088</t>
  </si>
  <si>
    <t>Z0261752016010780087</t>
  </si>
  <si>
    <t>Z0261752016010780086</t>
  </si>
  <si>
    <t>Z0261752016010780085</t>
  </si>
  <si>
    <t>Z0261752016010780084</t>
  </si>
  <si>
    <t>신규배후시설_2층_동물관리부_4번째방</t>
  </si>
  <si>
    <t>Z0261752016010780083</t>
  </si>
  <si>
    <t>Z0261752016010780082</t>
  </si>
  <si>
    <t>Z0261752016010780081</t>
  </si>
  <si>
    <t>Z0261752016010780080</t>
  </si>
  <si>
    <t>Z0261752016010780079</t>
  </si>
  <si>
    <t>중량랙 연결형(1500*900*3000)</t>
  </si>
  <si>
    <t>Z0261752016010780078</t>
  </si>
  <si>
    <t>Z0261752016010780077</t>
  </si>
  <si>
    <t>Z0261752016010780076</t>
  </si>
  <si>
    <t>Z0261752016010780075</t>
  </si>
  <si>
    <t>Z0261752016010780074</t>
  </si>
  <si>
    <t>Z0261752016010780073</t>
  </si>
  <si>
    <t>Z0261752016010780072</t>
  </si>
  <si>
    <t>Z0261752016010780071</t>
  </si>
  <si>
    <t>중량랙 독립형(1500*900*3000)</t>
  </si>
  <si>
    <t>Z0261752016010780070</t>
  </si>
  <si>
    <t>Z0261752016010780069</t>
  </si>
  <si>
    <t>Z0261752016010780068</t>
  </si>
  <si>
    <t>Z0261752016010780067</t>
  </si>
  <si>
    <t>외부_양묘장옆창고_104호_먹이창고</t>
  </si>
  <si>
    <t>Z0261752016010780066</t>
  </si>
  <si>
    <t>Z0261752016010780065</t>
  </si>
  <si>
    <t>Z0261752016010780064</t>
  </si>
  <si>
    <t>Z0261752016010780063</t>
  </si>
  <si>
    <t>중량랙(1200*450*1800)</t>
  </si>
  <si>
    <t>창고,재배온실에코리움 전시관</t>
  </si>
  <si>
    <t>Z0261752016010780062</t>
  </si>
  <si>
    <t>Z0261752016010780061</t>
  </si>
  <si>
    <t>Z0261752016010780060</t>
  </si>
  <si>
    <t>본관_104호_창고</t>
  </si>
  <si>
    <t>Z0261752016010780059</t>
  </si>
  <si>
    <t>보관용선반, 케이알에스, MWS136021(5S), 1300×600×2100mm</t>
  </si>
  <si>
    <t>Z0261752016010780058</t>
  </si>
  <si>
    <t>중량랙(1200*450*1200)</t>
  </si>
  <si>
    <t>Z0261752016010780057</t>
  </si>
  <si>
    <t>Z0261752016010780056</t>
  </si>
  <si>
    <t>Z0261752016010780055</t>
  </si>
  <si>
    <t>Z0261752016010780054</t>
  </si>
  <si>
    <t>Z0261752016010780053</t>
  </si>
  <si>
    <t>Z0261752016010780052</t>
  </si>
  <si>
    <t>Z0261752016010775253</t>
  </si>
  <si>
    <t>캐비닛, 퍼스트삼융, FSRC-107-1, 850×450×880mm, 이중캐비닛</t>
  </si>
  <si>
    <t>Z0261752015060595396</t>
  </si>
  <si>
    <t>공기압축기, 4.5HP-5L</t>
  </si>
  <si>
    <t>Z0261752014110471934</t>
  </si>
  <si>
    <t>Z0261752016010780636</t>
  </si>
  <si>
    <t>Z0261752015060595401</t>
  </si>
  <si>
    <t>외장HDD(삼성전자, HX-D203TEB/K)</t>
  </si>
  <si>
    <t>Z0261752015060595400</t>
  </si>
  <si>
    <t>외장HDD(삼성전자, HX-D202TEB/K)</t>
  </si>
  <si>
    <t>Z0261752015060595399</t>
  </si>
  <si>
    <t>외장HDD(삼성전자, HX-D201TEB/K)</t>
  </si>
  <si>
    <t>Z0261752016010780635</t>
  </si>
  <si>
    <t>GNSS시스템(측량장비) / 3주파 GNSS System GS15(라이카지오시스템)</t>
  </si>
  <si>
    <t>Z0261752016010780696</t>
  </si>
  <si>
    <t>Z0261752016010780695</t>
  </si>
  <si>
    <t>에코리움_2층_전시운영부_사무실_탕비실</t>
  </si>
  <si>
    <t>Z0261752016010780694</t>
  </si>
  <si>
    <t>Z0261752016010780693</t>
  </si>
  <si>
    <t>Z0261752016010780692</t>
  </si>
  <si>
    <t>에코리움_전시운영부_2층_사무실_탕비실</t>
  </si>
  <si>
    <t>Z0261752016010780691</t>
  </si>
  <si>
    <t>Z0261752016010780690</t>
  </si>
  <si>
    <t>Z0261752016010780689</t>
  </si>
  <si>
    <t>Z0261752016010780688</t>
  </si>
  <si>
    <t>에코리움_1층_락커룸(여)</t>
  </si>
  <si>
    <t>Z0261752016010780687</t>
  </si>
  <si>
    <t>Z0261752016010780686</t>
  </si>
  <si>
    <t>Z0261752016010780685</t>
  </si>
  <si>
    <t>Z0261752016010780684</t>
  </si>
  <si>
    <t>Z0261752016010780683</t>
  </si>
  <si>
    <t>Z0261752016010780682</t>
  </si>
  <si>
    <t>Z0261752014110473853</t>
  </si>
  <si>
    <t>Z0261752014070410315</t>
  </si>
  <si>
    <t>Z0261752015060595404</t>
  </si>
  <si>
    <t>Z0261752015060595403</t>
  </si>
  <si>
    <t>Z0261752015060595336</t>
  </si>
  <si>
    <t>VC-R935D</t>
  </si>
  <si>
    <t>Z0261752015060595335</t>
  </si>
  <si>
    <t>Z0261752015060595284</t>
  </si>
  <si>
    <t>Z0261752015060595283</t>
  </si>
  <si>
    <t>Z0261752015060595282</t>
  </si>
  <si>
    <t>Z0261752015060595281</t>
  </si>
  <si>
    <t>Z0261752015060595280</t>
  </si>
  <si>
    <t>Z0261752015060595279</t>
  </si>
  <si>
    <t xml:space="preserve">전시동물사육동_동물관리부 </t>
  </si>
  <si>
    <t>Z0261752015060595278</t>
  </si>
  <si>
    <t>Z0261752015060595277</t>
  </si>
  <si>
    <t>본관_1층_101호_경영지원실_경영지원실장실</t>
  </si>
  <si>
    <t>Z0261752015060595276</t>
  </si>
  <si>
    <t>Z0261752015060595274</t>
  </si>
  <si>
    <t>액정모니터, 알파스캔디스플레이, CN/I2269VWM, 54.6cm</t>
  </si>
  <si>
    <t>본관_1층_122호_혁신평가부</t>
  </si>
  <si>
    <t>Z0261752015060595273</t>
  </si>
  <si>
    <t>Z0261752015060595272</t>
  </si>
  <si>
    <t>복원생태관_B101호_부검실</t>
  </si>
  <si>
    <t>Z0261752015060595271</t>
  </si>
  <si>
    <t>Z0261752015060595270</t>
  </si>
  <si>
    <t>Z0261752015060595269</t>
  </si>
  <si>
    <t>Z0261752015060595268</t>
  </si>
  <si>
    <t>본관_1층_122호_생태지식문화부</t>
  </si>
  <si>
    <t>Z0261752015060595267</t>
  </si>
  <si>
    <t>Z0261752015060595266</t>
  </si>
  <si>
    <t>Z0261752015060595265</t>
  </si>
  <si>
    <t>Z0261752015060595264</t>
  </si>
  <si>
    <t>제지용펀치</t>
  </si>
  <si>
    <t>Z0261752015060595263</t>
  </si>
  <si>
    <t>Z0261752015060595262</t>
  </si>
  <si>
    <t>탁구대</t>
  </si>
  <si>
    <t>Z0261752015060595261</t>
  </si>
  <si>
    <t>Z0261752015060595260</t>
  </si>
  <si>
    <t>투구기</t>
  </si>
  <si>
    <t>Z0261752015060595259</t>
  </si>
  <si>
    <t>Z0261752016040828286</t>
  </si>
  <si>
    <t>Z0261752016010775346</t>
  </si>
  <si>
    <t>Z0261752016010780634</t>
  </si>
  <si>
    <t>Z0261752016010775297</t>
  </si>
  <si>
    <t>Z0261752016010775295</t>
  </si>
  <si>
    <t>Z0261752016010775349</t>
  </si>
  <si>
    <t>본관_125호_시설안전부_시설용역사무실</t>
  </si>
  <si>
    <t>Z0261752016010775348</t>
  </si>
  <si>
    <t>Z0261752016010775347</t>
  </si>
  <si>
    <t>Z0261752015060595334</t>
  </si>
  <si>
    <t>Z0261752015060595333</t>
  </si>
  <si>
    <t>Z0261752015060595332</t>
  </si>
  <si>
    <t>Z0261752015060595330</t>
  </si>
  <si>
    <t>Z0261752015060595329</t>
  </si>
  <si>
    <t>접이식의자, 퍼시스, CH0015WAF, 550×535×825mm</t>
  </si>
  <si>
    <t>Z0261752015060595328</t>
  </si>
  <si>
    <t>Z0261752015060595327</t>
  </si>
  <si>
    <t>Z0261752015060595326</t>
  </si>
  <si>
    <t>Z0261752015060595325</t>
  </si>
  <si>
    <t>Z0261752015060595324</t>
  </si>
  <si>
    <t>Z0261752015060595323</t>
  </si>
  <si>
    <t>Z0261752015060595322</t>
  </si>
  <si>
    <t>Z0261752015060595321</t>
  </si>
  <si>
    <t>Z0261752015060595320</t>
  </si>
  <si>
    <t>Z0261752015060595319</t>
  </si>
  <si>
    <t>Z0261752015060595318</t>
  </si>
  <si>
    <t>Z0261752015060595317</t>
  </si>
  <si>
    <t>Z0261752015060595316</t>
  </si>
  <si>
    <t>Z0261752015060595315</t>
  </si>
  <si>
    <t>Z0261752015060595314</t>
  </si>
  <si>
    <t>Z0261752015060595313</t>
  </si>
  <si>
    <t>작업용의자, 코아스, CHD0150KCMP, 560×525×835mm, 어린이용</t>
  </si>
  <si>
    <t>Z0261752015060595312</t>
  </si>
  <si>
    <t>Z0261752015060595311</t>
  </si>
  <si>
    <t>Z0261752015060595195</t>
  </si>
  <si>
    <t>Z0261752016010775353</t>
  </si>
  <si>
    <t>방폭형시약장, 세한사이메드, SHC-2000SFD, 850×760×2000mm</t>
  </si>
  <si>
    <t>Z0261752015060595258</t>
  </si>
  <si>
    <t>Z0261752015060595310</t>
  </si>
  <si>
    <t>쟁기</t>
  </si>
  <si>
    <t>Z0261752015060595309</t>
  </si>
  <si>
    <t>Z0261752015060595288</t>
  </si>
  <si>
    <t>Z0261752015060595407</t>
  </si>
  <si>
    <t>Z0261752015060595406</t>
  </si>
  <si>
    <t>Z0261752015060595405</t>
  </si>
  <si>
    <t>Z0261752015060595185</t>
  </si>
  <si>
    <t>Z0261752015060595184</t>
  </si>
  <si>
    <t>보조책상, 엠디.마노, MU600, 600×1200×720mm</t>
  </si>
  <si>
    <t>Z0261752015060595183</t>
  </si>
  <si>
    <t>Z0261752015060595182</t>
  </si>
  <si>
    <t>본관_3층_305호_전산실</t>
  </si>
  <si>
    <t>Z0261752015060595181</t>
  </si>
  <si>
    <t>Z0261752015060595180</t>
  </si>
  <si>
    <t>Z0261752015060595179</t>
  </si>
  <si>
    <t>Z0261752015060595178</t>
  </si>
  <si>
    <t>Z0261752015060595177</t>
  </si>
  <si>
    <t>Z0261752015060595175</t>
  </si>
  <si>
    <t>Mini-BeadBeater 16, (16sample, GYLZ-mini)</t>
  </si>
  <si>
    <t>Z0261752015060595174</t>
  </si>
  <si>
    <t>Z0261752015060595173</t>
  </si>
  <si>
    <t>Z0261752015060595166</t>
  </si>
  <si>
    <t>Z0261752016040828604</t>
  </si>
  <si>
    <t>Z0261752015060595257</t>
  </si>
  <si>
    <t>Z0261752015060595256</t>
  </si>
  <si>
    <t>액정모니터, 삼보컴퓨터, CN/TGL TW5510, 59.94cm</t>
  </si>
  <si>
    <t>Z0261752015060595255</t>
  </si>
  <si>
    <t>액정모니터, 엘지전자, E2260T-PN, 54.61cm</t>
  </si>
  <si>
    <t>Z0261752015060595254</t>
  </si>
  <si>
    <t>Z0261752015060595253</t>
  </si>
  <si>
    <t>Z0261752015060595252</t>
  </si>
  <si>
    <t>Z0261752015060595251</t>
  </si>
  <si>
    <t>Z0261752015060595250</t>
  </si>
  <si>
    <t>Z0261752015060595249</t>
  </si>
  <si>
    <t>Z0261752015060595248</t>
  </si>
  <si>
    <t>복원생태관_203호_생태조사연구실_생태자연도연구팀</t>
  </si>
  <si>
    <t>Z0261752015060595247</t>
  </si>
  <si>
    <t>Z0261752015060595246</t>
  </si>
  <si>
    <t>Z0261752015060595245</t>
  </si>
  <si>
    <t>Z0261752015060595244</t>
  </si>
  <si>
    <t>Z0261752015060595243</t>
  </si>
  <si>
    <t>Z0261752015060595242</t>
  </si>
  <si>
    <t>Z0261752015060595241</t>
  </si>
  <si>
    <t>Z0261752015060595240</t>
  </si>
  <si>
    <t>Z0261752015060595239</t>
  </si>
  <si>
    <t>Z0261752015060595238</t>
  </si>
  <si>
    <t>Z0261752015060595237</t>
  </si>
  <si>
    <t>액정모니터, 삼성전자, CN/S23B550V, 58.42cm</t>
  </si>
  <si>
    <t>Z0261752015060595236</t>
  </si>
  <si>
    <t>Z0261752015060595235</t>
  </si>
  <si>
    <t>Z0261752015060595234</t>
  </si>
  <si>
    <t>Z0261752015060595233</t>
  </si>
  <si>
    <t>생태교육관_실장실</t>
  </si>
  <si>
    <t>Z0261752015060595232</t>
  </si>
  <si>
    <t>Z0261752015060595231</t>
  </si>
  <si>
    <t>Z0261752015060595230</t>
  </si>
  <si>
    <t>Z0261752015060595229</t>
  </si>
  <si>
    <t>Z0261752015060595228</t>
  </si>
  <si>
    <t>Z0261752015060595227</t>
  </si>
  <si>
    <t>Z0261752015060595226</t>
  </si>
  <si>
    <t>Z0261752015060595225</t>
  </si>
  <si>
    <t>Z0261752015060595224</t>
  </si>
  <si>
    <t>Z0261752015060595223</t>
  </si>
  <si>
    <t>Z0261752015060595220</t>
  </si>
  <si>
    <t>보조책상, 코아스, DNX6791EL/ER, 760×660×720mm</t>
  </si>
  <si>
    <t>Z0261752015060595219</t>
  </si>
  <si>
    <t>Z0261752015060595218</t>
  </si>
  <si>
    <t>Z0261752015060595217</t>
  </si>
  <si>
    <t>Z0261752015060595216</t>
  </si>
  <si>
    <t>Z0261752015060595215</t>
  </si>
  <si>
    <t>Z0261752015060595214</t>
  </si>
  <si>
    <t>Z0261752015060595213</t>
  </si>
  <si>
    <t>에코리움_전시운영부_1층_어린이생태글방</t>
  </si>
  <si>
    <t>Z0261752015060595211</t>
  </si>
  <si>
    <t>Z0261752015060595210</t>
  </si>
  <si>
    <t>Z0261752015060595209</t>
  </si>
  <si>
    <t>Z0261752015060595208</t>
  </si>
  <si>
    <t>Z0261752015060595207</t>
  </si>
  <si>
    <t>Z0261752015060595206</t>
  </si>
  <si>
    <t>Z0261752015060595205</t>
  </si>
  <si>
    <t>Z0261752015060595204</t>
  </si>
  <si>
    <t>신규배후시설_1층_중앙방</t>
  </si>
  <si>
    <t>Z0261752015060595203</t>
  </si>
  <si>
    <t>Z0261752015060595202</t>
  </si>
  <si>
    <t>Z0261752015060595201</t>
  </si>
  <si>
    <t>Z0261752015060595200</t>
  </si>
  <si>
    <t>Z0261752015060595197</t>
  </si>
  <si>
    <t>Z0261752015060595194</t>
  </si>
  <si>
    <t>이동형파일서랍, 오피스안건사, ANLD-02, 500×550×680mm</t>
  </si>
  <si>
    <t>Z0261752015060595193</t>
  </si>
  <si>
    <t>Z0261752015060595192</t>
  </si>
  <si>
    <t>Z0261752015060595191</t>
  </si>
  <si>
    <t>Z0261752015060595190</t>
  </si>
  <si>
    <t>Z0261752015060595189</t>
  </si>
  <si>
    <t>Z0261752015060595188</t>
  </si>
  <si>
    <t>Z0261752015060595187</t>
  </si>
  <si>
    <t>Z0261752015060595186</t>
  </si>
  <si>
    <t>Z0261752016010775293</t>
  </si>
  <si>
    <t>Z0261752016010775292</t>
  </si>
  <si>
    <t>에코리움_1층_방호원실</t>
  </si>
  <si>
    <t>Z0261752016010775291</t>
  </si>
  <si>
    <t>Z0261752016010775290</t>
  </si>
  <si>
    <t>Z0261752015060595308</t>
  </si>
  <si>
    <t>Z0261752015060595307</t>
  </si>
  <si>
    <t>Z0261752015060595306</t>
  </si>
  <si>
    <t>Z0261752015060595305</t>
  </si>
  <si>
    <t>Z0261752015060595304</t>
  </si>
  <si>
    <t>Z0261752015060595303</t>
  </si>
  <si>
    <t>Z0261752015060595302</t>
  </si>
  <si>
    <t>Z0261752015060595301</t>
  </si>
  <si>
    <t>Z0261752015060595300</t>
  </si>
  <si>
    <t>Z0261752015060595299</t>
  </si>
  <si>
    <t>Z0261752015060595298</t>
  </si>
  <si>
    <t>Z0261752015060595297</t>
  </si>
  <si>
    <t>Z0261752015060595296</t>
  </si>
  <si>
    <t>Z0261752015060595295</t>
  </si>
  <si>
    <t>Z0261752015060595294</t>
  </si>
  <si>
    <t>Z0261752015060595293</t>
  </si>
  <si>
    <t>Z0261752015060595292</t>
  </si>
  <si>
    <t>Z0261752015060595291</t>
  </si>
  <si>
    <t>Z0261752015060595290</t>
  </si>
  <si>
    <t>Z0261752015060595289</t>
  </si>
  <si>
    <t>Z0261752015060595172</t>
  </si>
  <si>
    <t>Z0261752015060595171</t>
  </si>
  <si>
    <t>Z0261752016100947862</t>
  </si>
  <si>
    <t>Z0261752016100947861</t>
  </si>
  <si>
    <t>Z0261752016100947860</t>
  </si>
  <si>
    <t>Z0261752016010775287</t>
  </si>
  <si>
    <t>Z0261752015060595170</t>
  </si>
  <si>
    <t>Z0261752015060595169</t>
  </si>
  <si>
    <t>Z0261752015060595168</t>
  </si>
  <si>
    <t>Z0261752015060595167</t>
  </si>
  <si>
    <t>Z0261752015060595165</t>
  </si>
  <si>
    <t>Z0261752015060595164</t>
  </si>
  <si>
    <t>에어커튼</t>
  </si>
  <si>
    <t>Z0261752016010782503</t>
  </si>
  <si>
    <t>Z0261752014070406412</t>
  </si>
  <si>
    <t>Z0261752014070406411</t>
  </si>
  <si>
    <t>Z0261752016010775286</t>
  </si>
  <si>
    <t>Z0261752016010775285</t>
  </si>
  <si>
    <t>교육생활관_1동_창고</t>
  </si>
  <si>
    <t>Z0261752015060595163</t>
  </si>
  <si>
    <t>Z0261752015060595162</t>
  </si>
  <si>
    <t>Z0261752015060595161</t>
  </si>
  <si>
    <t>Z0261752015060595160</t>
  </si>
  <si>
    <t>Z0261752015060595158</t>
  </si>
  <si>
    <t>Z0261752015060595157</t>
  </si>
  <si>
    <t>Z0261752015060595156</t>
  </si>
  <si>
    <t>Z0261752015060595155</t>
  </si>
  <si>
    <t>Z0261752015060595154</t>
  </si>
  <si>
    <t>Z0261752015060595148</t>
  </si>
  <si>
    <t>식물관리동_1층_온실식물부_무균실</t>
  </si>
  <si>
    <t>Z0261752015060595146</t>
  </si>
  <si>
    <t>Z0261752015060595145</t>
  </si>
  <si>
    <t>Z0261752015060595144</t>
  </si>
  <si>
    <t>Z0261752015060595143</t>
  </si>
  <si>
    <t>Z0261752015060595142</t>
  </si>
  <si>
    <t>Z0261752015060595141</t>
  </si>
  <si>
    <t>Z0261752015060595140</t>
  </si>
  <si>
    <t>Z0261752015060595139</t>
  </si>
  <si>
    <t>액정모니터, 엘지전자, CN/L1742PX-BF, 43.18cm</t>
  </si>
  <si>
    <t>Z0261752015060595137</t>
  </si>
  <si>
    <t>Z0261752015060595134</t>
  </si>
  <si>
    <t>Z0261752015060595132</t>
  </si>
  <si>
    <t>Z0261752015060595131</t>
  </si>
  <si>
    <t>Z0261752015060595130</t>
  </si>
  <si>
    <t>Z0261752015060595129</t>
  </si>
  <si>
    <t>Z0261752015060595128</t>
  </si>
  <si>
    <t>Z0261752015060595127</t>
  </si>
  <si>
    <t>Z0261752015060595126</t>
  </si>
  <si>
    <t>Z0261752015060595125</t>
  </si>
  <si>
    <t>Z0261752015060595124</t>
  </si>
  <si>
    <t>Z0261752015060595123</t>
  </si>
  <si>
    <t>Z0261752015060595122</t>
  </si>
  <si>
    <t>Z0261752015060595121</t>
  </si>
  <si>
    <t>Z0261752015060595120</t>
  </si>
  <si>
    <t>Z0261752015060595119</t>
  </si>
  <si>
    <t>Z0261752015060595118</t>
  </si>
  <si>
    <t>Z0261752015060595117</t>
  </si>
  <si>
    <t>Z0261752015060595116</t>
  </si>
  <si>
    <t>Z0261752015060595115</t>
  </si>
  <si>
    <t>Z0261752015060595114</t>
  </si>
  <si>
    <t>Z0261752015060595113</t>
  </si>
  <si>
    <t>본관_305호_전산실(불용)</t>
  </si>
  <si>
    <t>Z0261752015060595112</t>
  </si>
  <si>
    <t>Z0261752015060595111</t>
  </si>
  <si>
    <t>Z0261752015060595110</t>
  </si>
  <si>
    <t>Z0261752015060595109</t>
  </si>
  <si>
    <t>Z0261752015060595108</t>
  </si>
  <si>
    <t>Z0261752015060595107</t>
  </si>
  <si>
    <t>Z0261752015060595106</t>
  </si>
  <si>
    <t>노트북컴퓨터, 엘지전자, CN/15U530-GT41K, Intel Core i3 4005U(1.7GHz)</t>
  </si>
  <si>
    <t>Z0261752016010775284</t>
  </si>
  <si>
    <t>Z0261752016010775282</t>
  </si>
  <si>
    <t>Z0261752015060595105</t>
  </si>
  <si>
    <t>Z0261752015060595104</t>
  </si>
  <si>
    <t>Z0261752015010569435</t>
  </si>
  <si>
    <t>Z0261752014110470281</t>
  </si>
  <si>
    <t>Z0261752014070410318</t>
  </si>
  <si>
    <t>Z0261752016010780643</t>
  </si>
  <si>
    <t>Z0261752016010780642</t>
  </si>
  <si>
    <t>Z0261752016010780641</t>
  </si>
  <si>
    <t>본관_223호_제2노동조합_실험실4</t>
  </si>
  <si>
    <t>Z0261752016010780640</t>
  </si>
  <si>
    <t>Z0261752016010780639</t>
  </si>
  <si>
    <t>Z0261752016010780638</t>
  </si>
  <si>
    <t>Z0261752016010780637</t>
  </si>
  <si>
    <t>Z0261752016040828285</t>
  </si>
  <si>
    <t>Z0261752016040828284</t>
  </si>
  <si>
    <t>Z0261752016040828356</t>
  </si>
  <si>
    <t>Z0261752016010775350</t>
  </si>
  <si>
    <t>Z0261752015060595103</t>
  </si>
  <si>
    <t>Z0261752015060595102</t>
  </si>
  <si>
    <t>Z0261752015060595101</t>
  </si>
  <si>
    <t>Z0261752015060595100</t>
  </si>
  <si>
    <t>Z0261752015060595099</t>
  </si>
  <si>
    <t>Z0261752015060595098</t>
  </si>
  <si>
    <t>Z0261752015060595097</t>
  </si>
  <si>
    <t>Z0261752015060595096</t>
  </si>
  <si>
    <t>Z0261752015060595095</t>
  </si>
  <si>
    <t>Z0261752015060595094</t>
  </si>
  <si>
    <t>Z0261752015060595093</t>
  </si>
  <si>
    <t>복원생태관_106호_실험실2_분석실</t>
  </si>
  <si>
    <t>Z0261752015060595092</t>
  </si>
  <si>
    <t>Z0261752015060595091</t>
  </si>
  <si>
    <t>Z0261752015060595090</t>
  </si>
  <si>
    <t>Z0261752015060595086</t>
  </si>
  <si>
    <t>Z0261752015060595085</t>
  </si>
  <si>
    <t>Z0261752015060595084</t>
  </si>
  <si>
    <t>Z0261752015060595083</t>
  </si>
  <si>
    <t>Z0261752015060595082</t>
  </si>
  <si>
    <t>Z0261752015060595081</t>
  </si>
  <si>
    <t>Z0261752015060595079</t>
  </si>
  <si>
    <t>Z0261752015060595077</t>
  </si>
  <si>
    <t>Z0261752015060595076</t>
  </si>
  <si>
    <t>Z0261752015060595075</t>
  </si>
  <si>
    <t>Z0261752015060595074</t>
  </si>
  <si>
    <t>생태교육센터_1층_로비</t>
  </si>
  <si>
    <t>Z0261752015060595073</t>
  </si>
  <si>
    <t>Z0261752015060595072</t>
  </si>
  <si>
    <t>Z0261752015060595071</t>
  </si>
  <si>
    <t>Z0261752015060595070</t>
  </si>
  <si>
    <t>Z0261752015060595069</t>
  </si>
  <si>
    <t>Z0261752015060595068</t>
  </si>
  <si>
    <t>Z0261752015060595067</t>
  </si>
  <si>
    <t>Z0261752015060595066</t>
  </si>
  <si>
    <t>Z0261752015060595065</t>
  </si>
  <si>
    <t>Z0261752015060595064</t>
  </si>
  <si>
    <t>Z0261752015060595062</t>
  </si>
  <si>
    <t>교육생활관_1동_101호</t>
  </si>
  <si>
    <t>Z0261752015010569441</t>
  </si>
  <si>
    <t>Z0261752014110473070</t>
  </si>
  <si>
    <t>Z0261752014110473069</t>
  </si>
  <si>
    <t>Z0261752014070410728</t>
  </si>
  <si>
    <t>Z0261752014070410627</t>
  </si>
  <si>
    <t>식물관리동_창고1**</t>
  </si>
  <si>
    <t>Z0261752018121539987</t>
  </si>
  <si>
    <t>Z0261752018121539986</t>
  </si>
  <si>
    <t>Z0261752018121539985</t>
  </si>
  <si>
    <t>Z0261752018101494482</t>
  </si>
  <si>
    <t>약품장</t>
  </si>
  <si>
    <t>Z0261752015010569877</t>
  </si>
  <si>
    <t>Z0261752015010569876</t>
  </si>
  <si>
    <t>Z0261752015010569875</t>
  </si>
  <si>
    <t>Z0261752015010569874</t>
  </si>
  <si>
    <t>Z0261752015010569873</t>
  </si>
  <si>
    <t>Z0261752015010569872</t>
  </si>
  <si>
    <t>Z0261752015010569871</t>
  </si>
  <si>
    <t>에코리움_재배온실**</t>
  </si>
  <si>
    <t>Z0261752015010569870</t>
  </si>
  <si>
    <t>Z0261752015010569869</t>
  </si>
  <si>
    <t>Z0261752015010569868</t>
  </si>
  <si>
    <t>Z0261752015010569867</t>
  </si>
  <si>
    <t>Z0261752015010569866</t>
  </si>
  <si>
    <t>Z0261752015010569865</t>
  </si>
  <si>
    <t>Z0261752015010569864</t>
  </si>
  <si>
    <t>Z0261752015010569863</t>
  </si>
  <si>
    <t>Z0261752015010569862</t>
  </si>
  <si>
    <t>Z0261752015010569861</t>
  </si>
  <si>
    <t>Z0261752015010569860</t>
  </si>
  <si>
    <t>Z0261752015010569859</t>
  </si>
  <si>
    <t>혈액가스분석기</t>
  </si>
  <si>
    <t>Z0261752015010569858</t>
  </si>
  <si>
    <t>Z0261752015010569857</t>
  </si>
  <si>
    <t>Z0261752015010569856</t>
  </si>
  <si>
    <t>Z0261752015010569850</t>
  </si>
  <si>
    <t>Z0261752015010569849</t>
  </si>
  <si>
    <t>Z0261752015010569848</t>
  </si>
  <si>
    <t>에코리움_1층_수유실</t>
  </si>
  <si>
    <t>Z0261752015010569847</t>
  </si>
  <si>
    <t>임상용요람,아기침대또는액세서리</t>
  </si>
  <si>
    <t>Z0261752015010569846</t>
  </si>
  <si>
    <t>Z0261752015010569845</t>
  </si>
  <si>
    <t>Z0261752015010569844</t>
  </si>
  <si>
    <t>Z0261752015010569843</t>
  </si>
  <si>
    <t>Z0261752015010569842</t>
  </si>
  <si>
    <t>Z0261752015010569841</t>
  </si>
  <si>
    <t>Z0261752015010569840</t>
  </si>
  <si>
    <t>Z0261752015010569839</t>
  </si>
  <si>
    <t>Z0261752015010569838</t>
  </si>
  <si>
    <t>접이식의자, 코아스, BKCHD0250KCPF, 590×540×845mm</t>
  </si>
  <si>
    <t>Z0261752015010569837</t>
  </si>
  <si>
    <t>Z0261752015010569836</t>
  </si>
  <si>
    <t>Z0261752015010569835</t>
  </si>
  <si>
    <t>Z0261752015010569834</t>
  </si>
  <si>
    <t>Z0261752015010569833</t>
  </si>
  <si>
    <t>Z0261752015010569832</t>
  </si>
  <si>
    <t>Z0261752015010569831</t>
  </si>
  <si>
    <t>Z0261752015010569830</t>
  </si>
  <si>
    <t>에코리움_2층_전시운영부_회의실</t>
  </si>
  <si>
    <t>Z0261752015010569829</t>
  </si>
  <si>
    <t>Z0261752015010569828</t>
  </si>
  <si>
    <t>Z0261752015010569827</t>
  </si>
  <si>
    <t>본관_1층_118호_연구장비실</t>
  </si>
  <si>
    <t>Z0261752015010569826</t>
  </si>
  <si>
    <t>Z0261752015010569825</t>
  </si>
  <si>
    <t>온풍난방기, 보국전자, BKH-525Q, 2.4kW, 전기/이동형</t>
  </si>
  <si>
    <t>Z0261752015010569824</t>
  </si>
  <si>
    <t>Z0261752015010569823</t>
  </si>
  <si>
    <t>Z0261752015010569822</t>
  </si>
  <si>
    <t>Z0261752015010569821</t>
  </si>
  <si>
    <t>Z0261752015010569820</t>
  </si>
  <si>
    <t>캐비닛, 코아스, CND8411IN, 800×400×1482mm</t>
  </si>
  <si>
    <t>Z0261752015010569819</t>
  </si>
  <si>
    <t>Z0261752015010569818</t>
  </si>
  <si>
    <t>실체현미경 S8 APO Stereo Microscope system 1식</t>
  </si>
  <si>
    <t>Z0261752015010569817</t>
  </si>
  <si>
    <t>Z0261752015010569816</t>
  </si>
  <si>
    <t>Z0261752015010569815</t>
  </si>
  <si>
    <t>Z0261752015010569814</t>
  </si>
  <si>
    <t>Z0261752015010569813</t>
  </si>
  <si>
    <t>Z0261752015010569812</t>
  </si>
  <si>
    <t>Z0261752015010569811</t>
  </si>
  <si>
    <t>저온BOD배양기, 삼흥에너지, SH-CH-149R, 150L</t>
  </si>
  <si>
    <t>Z0261752015010569802</t>
  </si>
  <si>
    <t>LabRoller Rotator H5100-230v</t>
  </si>
  <si>
    <t>Z0261752015010569801</t>
  </si>
  <si>
    <t>Z0261752015010569800</t>
  </si>
  <si>
    <t>본관_2층_로비</t>
  </si>
  <si>
    <t>Z0261752015010569799</t>
  </si>
  <si>
    <t>Z0261752015010569798</t>
  </si>
  <si>
    <t>Z0261752015010569797</t>
  </si>
  <si>
    <t>Z0261752015010569796</t>
  </si>
  <si>
    <t>본관_208호_감사실_앞복도</t>
  </si>
  <si>
    <t>Z0261752015010569795</t>
  </si>
  <si>
    <t>Z0261752015010569794</t>
  </si>
  <si>
    <t>Z0261752015010569793</t>
  </si>
  <si>
    <t>Z0261752015010569792</t>
  </si>
  <si>
    <t>Z0261752015010569791</t>
  </si>
  <si>
    <t>Z0261752015010569790</t>
  </si>
  <si>
    <t>Z0261752015010569789</t>
  </si>
  <si>
    <t>Z0261752015010569788</t>
  </si>
  <si>
    <t>Z0261752015010569787</t>
  </si>
  <si>
    <t>Z0261752015010569786</t>
  </si>
  <si>
    <t>Z0261752015010569785</t>
  </si>
  <si>
    <t>Z0261752015010569784</t>
  </si>
  <si>
    <t>Z0261752015010569783</t>
  </si>
  <si>
    <t>Z0261752015010569782</t>
  </si>
  <si>
    <t>Z0261752015010569781</t>
  </si>
  <si>
    <t>본관_128호_전자현미경실_128-1</t>
  </si>
  <si>
    <t>Z0261752015010569780</t>
  </si>
  <si>
    <t>Z0261752015010569779</t>
  </si>
  <si>
    <t>Z0261752015010569778</t>
  </si>
  <si>
    <t>Z0261752015010569777</t>
  </si>
  <si>
    <t>Z0261752015010569776</t>
  </si>
  <si>
    <t>Z0261752015010569775</t>
  </si>
  <si>
    <t>Z0261752015010569774</t>
  </si>
  <si>
    <t>Z0261752015010569773</t>
  </si>
  <si>
    <t>Z0261752015010569772</t>
  </si>
  <si>
    <t>Z0261752015010569771</t>
  </si>
  <si>
    <t>본관_116호_사서실</t>
  </si>
  <si>
    <t>Z0261752015010569770</t>
  </si>
  <si>
    <t>Z0261752015010569769</t>
  </si>
  <si>
    <t>Z0261752015010569768</t>
  </si>
  <si>
    <t>Z0261752015010569767</t>
  </si>
  <si>
    <t>유아용탁자</t>
  </si>
  <si>
    <t>Z0261752015010569766</t>
  </si>
  <si>
    <t>Z0261752015010569765</t>
  </si>
  <si>
    <t>Z0261752015010569764</t>
  </si>
  <si>
    <t>Z0261752015010569763</t>
  </si>
  <si>
    <t>Z0261752015010569762</t>
  </si>
  <si>
    <t>Z0261752015010569761</t>
  </si>
  <si>
    <t>Z0261752015010569760</t>
  </si>
  <si>
    <t>Z0261752015010569759</t>
  </si>
  <si>
    <t>Z0261752015010569758</t>
  </si>
  <si>
    <t>Z0261752015010569757</t>
  </si>
  <si>
    <t>Z0261752015010569756</t>
  </si>
  <si>
    <t>Z0261752015010569755</t>
  </si>
  <si>
    <t>식물관리동_온실식물부_1층_식물관리연구실</t>
  </si>
  <si>
    <t>Z0261752015010569754</t>
  </si>
  <si>
    <t>Z0261752015010569753</t>
  </si>
  <si>
    <t>Z0261752015010569752</t>
  </si>
  <si>
    <t>Z0261752015010569751</t>
  </si>
  <si>
    <t>Z0261752015010569750</t>
  </si>
  <si>
    <t>Z0261752015010569749</t>
  </si>
  <si>
    <t>Z0261752015010569748</t>
  </si>
  <si>
    <t>Z0261752015010569747</t>
  </si>
  <si>
    <t>Z0261752015010569746</t>
  </si>
  <si>
    <t>Z0261752015010569745</t>
  </si>
  <si>
    <t>Z0261752015010569744</t>
  </si>
  <si>
    <t>Z0261752015010569743</t>
  </si>
  <si>
    <t>Z0261752015010569742</t>
  </si>
  <si>
    <t>Z0261752015010569741</t>
  </si>
  <si>
    <t>Z0261752015010569740</t>
  </si>
  <si>
    <t>식물관리동_창고1</t>
  </si>
  <si>
    <t>Z0261752015010569739</t>
  </si>
  <si>
    <t>Z0261752015010569738</t>
  </si>
  <si>
    <t>Z0261752015010569737</t>
  </si>
  <si>
    <t>Z0261752015010569736</t>
  </si>
  <si>
    <t>Z0261752015010569735</t>
  </si>
  <si>
    <t>Z0261752015010569734</t>
  </si>
  <si>
    <t>Z0261752015010569732</t>
  </si>
  <si>
    <t>Z0261752015010569731</t>
  </si>
  <si>
    <t>Z0261752015010569724</t>
  </si>
  <si>
    <t>Z0261752015010569723</t>
  </si>
  <si>
    <t>Z0261752015010569722</t>
  </si>
  <si>
    <t>Z0261752015010569721</t>
  </si>
  <si>
    <t>광합성측정장치(세트)</t>
  </si>
  <si>
    <t>Z0261752015010569720</t>
  </si>
  <si>
    <t>Z0261752015010569719</t>
  </si>
  <si>
    <t>다목적운반차</t>
  </si>
  <si>
    <t>Z0261752015010569718</t>
  </si>
  <si>
    <t>육생생물용사육기</t>
  </si>
  <si>
    <t>후문 경비초소</t>
  </si>
  <si>
    <t>Z0261752015010569717</t>
  </si>
  <si>
    <t>Z0261752015010569716</t>
  </si>
  <si>
    <t>Z0261752015010569715</t>
  </si>
  <si>
    <t>Z0261752015010569714</t>
  </si>
  <si>
    <t>Z0261752015010569713</t>
  </si>
  <si>
    <t>Z0261752015010569712</t>
  </si>
  <si>
    <t>Z0261752015010569711</t>
  </si>
  <si>
    <t>Z0261752015010569710</t>
  </si>
  <si>
    <t>Z0261752015010569709</t>
  </si>
  <si>
    <t>Z0261752015010569708</t>
  </si>
  <si>
    <t>Z0261752015010569707</t>
  </si>
  <si>
    <t>액정모니터, 삼성전자, CN/LS24D590PLA/KR, 59.8cm</t>
  </si>
  <si>
    <t>Z0261752015010569706</t>
  </si>
  <si>
    <t>액정모니터, 삼성전자, CN/LS22D390HSA/KR, 54.6cm</t>
  </si>
  <si>
    <t>Z0261752015010569552</t>
  </si>
  <si>
    <t>Z0261752015060595138</t>
  </si>
  <si>
    <t>본관_215호_여직원휴게실</t>
  </si>
  <si>
    <t>Z0261752015010569705</t>
  </si>
  <si>
    <t>Z0261752015010569704</t>
  </si>
  <si>
    <t>Z0261752015010569701</t>
  </si>
  <si>
    <t>Z0261752015010569700</t>
  </si>
  <si>
    <t>Z0261752015010569699</t>
  </si>
  <si>
    <t>본관_2층_215호_여직원휴게실</t>
  </si>
  <si>
    <t>Z0261752015010569698</t>
  </si>
  <si>
    <t>Z0261752015010569697</t>
  </si>
  <si>
    <t>Z0261752015010569696</t>
  </si>
  <si>
    <t>화장대</t>
  </si>
  <si>
    <t>Z0261752015010569695</t>
  </si>
  <si>
    <t>Z0261752015010569694</t>
  </si>
  <si>
    <t>Z0261752015010569693</t>
  </si>
  <si>
    <t>Z0261752015010569692</t>
  </si>
  <si>
    <t>Z0261752015010569691</t>
  </si>
  <si>
    <t>Z0261752015010569690</t>
  </si>
  <si>
    <t>Z0261752015010569689</t>
  </si>
  <si>
    <t>Z0261752015010569688</t>
  </si>
  <si>
    <t>Z0261752015010569687</t>
  </si>
  <si>
    <t>본관_127-1호_음향실1</t>
  </si>
  <si>
    <t>Z0261752015010569686</t>
  </si>
  <si>
    <t>Z0261752015010569685</t>
  </si>
  <si>
    <t>Z0261752015010569683</t>
  </si>
  <si>
    <t>Z0261752015010569682</t>
  </si>
  <si>
    <t>Z0261752015010569681</t>
  </si>
  <si>
    <t>영상송출기, SK스마트미러링 2.0</t>
  </si>
  <si>
    <t>멀티미디어수신기</t>
  </si>
  <si>
    <t>Z0261752015010569680</t>
  </si>
  <si>
    <t>Z0261752015010569679</t>
  </si>
  <si>
    <t>Z0261752015010569678</t>
  </si>
  <si>
    <t>Z0261752015010569677</t>
  </si>
  <si>
    <t>Z0261752015010569676</t>
  </si>
  <si>
    <t>노트북컴퓨터, Gigabyte, TW/P35X V4 7M13VQL8, Intel Core i7 5700HQ(2.7GHz)</t>
  </si>
  <si>
    <t>Z0261752015010569675</t>
  </si>
  <si>
    <t>노트북컴퓨터, MSI GS70-2QE Stealth Pro GTX970M</t>
  </si>
  <si>
    <t>Z0261752015010569674</t>
  </si>
  <si>
    <t>Z0261752015010569673</t>
  </si>
  <si>
    <t>Z0261752015010569672</t>
  </si>
  <si>
    <t>Z0261752015010569671</t>
  </si>
  <si>
    <t>스페이스월진열대</t>
  </si>
  <si>
    <t>Z0261752015010569670</t>
  </si>
  <si>
    <t>Z0261752015010569669</t>
  </si>
  <si>
    <t>Z0261752015010569668</t>
  </si>
  <si>
    <t>Z0261752015010569667</t>
  </si>
  <si>
    <t>Z0261752015010569666</t>
  </si>
  <si>
    <t>Z0261752015010569665</t>
  </si>
  <si>
    <t>Z0261752015010569664</t>
  </si>
  <si>
    <t>Z0261752015010569663</t>
  </si>
  <si>
    <t>Z0261752015010569662</t>
  </si>
  <si>
    <t>강제순환식또는기계대류식범용배양기 155L</t>
  </si>
  <si>
    <t>Z0261752015010569661</t>
  </si>
  <si>
    <t>Z0261752015010569660</t>
  </si>
  <si>
    <t>본관_112호_정보관리부_도서관</t>
  </si>
  <si>
    <t>Z0261752015010569659</t>
  </si>
  <si>
    <t>Z0261752015010569658</t>
  </si>
  <si>
    <t>분광복사계</t>
  </si>
  <si>
    <t>Z0261752015010569655</t>
  </si>
  <si>
    <t>기체크로마토질량분석기</t>
  </si>
  <si>
    <t>질량분석기</t>
  </si>
  <si>
    <t>Z0261752015010569654</t>
  </si>
  <si>
    <t>Z0261752015010569653</t>
  </si>
  <si>
    <t>Z0261752015010569652</t>
  </si>
  <si>
    <t>Z0261752015010569651</t>
  </si>
  <si>
    <t>전시동물사육동_동물관리부_다용도실</t>
  </si>
  <si>
    <t>Z0261752015010569650</t>
  </si>
  <si>
    <t>에코리움_개미배후시설_동물관리부</t>
  </si>
  <si>
    <t>Z0261752015010569649</t>
  </si>
  <si>
    <t>동물배후시설_동물관리부</t>
  </si>
  <si>
    <t>Z0261752015010569648</t>
  </si>
  <si>
    <t>Z0261752015010569647</t>
  </si>
  <si>
    <t>Z0261752015010569646</t>
  </si>
  <si>
    <t>엔진톱</t>
  </si>
  <si>
    <t>Z0261752015010569645</t>
  </si>
  <si>
    <t>방열기</t>
  </si>
  <si>
    <t>Z0261752015010569644</t>
  </si>
  <si>
    <t>Z0261752015010569643</t>
  </si>
  <si>
    <t>Z0261752015010569642</t>
  </si>
  <si>
    <t>Z0261752015010569641</t>
  </si>
  <si>
    <t>Z0261752015010569640</t>
  </si>
  <si>
    <t>접이식의자, 애니체, YAF-111, 610×550×830mm</t>
  </si>
  <si>
    <t>Z0261752015010569633</t>
  </si>
  <si>
    <t>Z0261752015010569632</t>
  </si>
  <si>
    <t>Z0261752015010569631</t>
  </si>
  <si>
    <t>Z0261752015010569630</t>
  </si>
  <si>
    <t>Z0261752015010569629</t>
  </si>
  <si>
    <t>Z0261752015010569628</t>
  </si>
  <si>
    <t>Z0261752015010569627</t>
  </si>
  <si>
    <t>Z0261752015010569626</t>
  </si>
  <si>
    <t>Z0261752015010569625</t>
  </si>
  <si>
    <t>Z0261752015010569624</t>
  </si>
  <si>
    <t>Z0261752015010569623</t>
  </si>
  <si>
    <t>Z0261752015010569622</t>
  </si>
  <si>
    <t>Z0261752015010569621</t>
  </si>
  <si>
    <t>Z0261752015010569620</t>
  </si>
  <si>
    <t>Z0261752015010569619</t>
  </si>
  <si>
    <t>Z0261752015010569618</t>
  </si>
  <si>
    <t>Z0261752015010569617</t>
  </si>
  <si>
    <t>Z0261752015010569616</t>
  </si>
  <si>
    <t>Z0261752015010569615</t>
  </si>
  <si>
    <t>Z0261752015010569614</t>
  </si>
  <si>
    <t>Z0261752015010569613</t>
  </si>
  <si>
    <t>Z0261752015010569612</t>
  </si>
  <si>
    <t>Z0261752015010569611</t>
  </si>
  <si>
    <t>Z0261752015010569610</t>
  </si>
  <si>
    <t>Z0261752015010569609</t>
  </si>
  <si>
    <t>캐비닛, 코아스, MMS100, 800×400×2355mm</t>
  </si>
  <si>
    <t>에코리움_2층_전시운영부_사무실_앞</t>
  </si>
  <si>
    <t>Z0261752015010569608</t>
  </si>
  <si>
    <t>Z0261752015010569607</t>
  </si>
  <si>
    <t>Z0261752015010569606</t>
  </si>
  <si>
    <t>Z0261752015010569605</t>
  </si>
  <si>
    <t>Z0261752014110474045</t>
  </si>
  <si>
    <t>Z0261752018121539984</t>
  </si>
  <si>
    <t>Z0261752018121539983</t>
  </si>
  <si>
    <t>Z0261752015010569604</t>
  </si>
  <si>
    <t>Gast Vacuum Pump</t>
  </si>
  <si>
    <t>진공펌프</t>
  </si>
  <si>
    <t>Z0261752015010569603</t>
  </si>
  <si>
    <t>Z0261752015010569602</t>
  </si>
  <si>
    <t>디지털카메라, Canon, JP/PowerShot SX50 HS, 1210만화소</t>
  </si>
  <si>
    <t>Z0261752015010569598</t>
  </si>
  <si>
    <t>혼다엔진양수기(3")</t>
  </si>
  <si>
    <t>Z0261752015010569597</t>
  </si>
  <si>
    <t>수중펌프</t>
  </si>
  <si>
    <t>Z0261752015010569596</t>
  </si>
  <si>
    <t>윌로자동펌프</t>
  </si>
  <si>
    <t>자동펌프</t>
  </si>
  <si>
    <t>Z0261752015010569595</t>
  </si>
  <si>
    <t>Gilson Starter kit</t>
  </si>
  <si>
    <t>Z0261752015010569594</t>
  </si>
  <si>
    <t>Z0261752015010569593</t>
  </si>
  <si>
    <t>Z0261752015010569592</t>
  </si>
  <si>
    <t>Z0261752015010569591</t>
  </si>
  <si>
    <t>Z0261752015010569590</t>
  </si>
  <si>
    <t>Z0261752015010569589</t>
  </si>
  <si>
    <t>Z0261752015010569588</t>
  </si>
  <si>
    <t>Z0261752015010569587</t>
  </si>
  <si>
    <t>Z0261752015010569586</t>
  </si>
  <si>
    <t>Z0261752015010569585</t>
  </si>
  <si>
    <t>Z0261752015010569584</t>
  </si>
  <si>
    <t>Z0261752015010569583</t>
  </si>
  <si>
    <t>Z0261752015010569582</t>
  </si>
  <si>
    <t>Z0261752015010569581</t>
  </si>
  <si>
    <t>Z0261752015010569580</t>
  </si>
  <si>
    <t>Z0261752015010569579</t>
  </si>
  <si>
    <t>Z0261752015010569578</t>
  </si>
  <si>
    <t>Z0261752015010569577</t>
  </si>
  <si>
    <t>Z0261752015010569576</t>
  </si>
  <si>
    <t>Z0261752015010569575</t>
  </si>
  <si>
    <t>Z0261752015010569574</t>
  </si>
  <si>
    <t>Z0261752015010569573</t>
  </si>
  <si>
    <t>Z0261752015010569572</t>
  </si>
  <si>
    <t>Z0261752015010569571</t>
  </si>
  <si>
    <t>Z0261752015010569570</t>
  </si>
  <si>
    <t>Z0261752015010569569</t>
  </si>
  <si>
    <t>Z0261752015010569568</t>
  </si>
  <si>
    <t>Z0261752015010569567</t>
  </si>
  <si>
    <t>Z0261752015010569566</t>
  </si>
  <si>
    <t>Z0261752015010569565</t>
  </si>
  <si>
    <t>Z0261752015010569564</t>
  </si>
  <si>
    <t>Z0261752015010569563</t>
  </si>
  <si>
    <t>Z0261752015010569562</t>
  </si>
  <si>
    <t>중력대류식범용배양기</t>
  </si>
  <si>
    <t>Z0261752015010569561</t>
  </si>
  <si>
    <t>Z0261752015010569560</t>
  </si>
  <si>
    <t>Z0261752015010569559</t>
  </si>
  <si>
    <t>Z0261752015010569558</t>
  </si>
  <si>
    <t>Z0261752015010569557</t>
  </si>
  <si>
    <t>Z0261752015010569556</t>
  </si>
  <si>
    <t>초음파분쇄기</t>
  </si>
  <si>
    <t>Z0261752015010569555</t>
  </si>
  <si>
    <t>겔분석장비, Maestrogen GEL16</t>
  </si>
  <si>
    <t>휴대용등또는작업등</t>
  </si>
  <si>
    <t>Z0261752015010569550</t>
  </si>
  <si>
    <t>항온수조</t>
  </si>
  <si>
    <t>Z0261752015010569549</t>
  </si>
  <si>
    <t>Z0261752015010569548</t>
  </si>
  <si>
    <t>Centrifuge with rotor(5424)</t>
  </si>
  <si>
    <t>Z0261752015010569547</t>
  </si>
  <si>
    <t>Z0261752015010569546</t>
  </si>
  <si>
    <t>무인비행기(sensefly / ebee / 900mm)</t>
  </si>
  <si>
    <t>Z0261752015010569545</t>
  </si>
  <si>
    <t>DNA서열분석기(life technologies)</t>
  </si>
  <si>
    <t>DNA서열분석기</t>
  </si>
  <si>
    <t>Z0261752015010569544</t>
  </si>
  <si>
    <t>Z0261752015010569543</t>
  </si>
  <si>
    <t>Z0261752015010569542</t>
  </si>
  <si>
    <t>Z0261752015010569539</t>
  </si>
  <si>
    <t>Z0261752015010569538</t>
  </si>
  <si>
    <t>Z0261752015010569537</t>
  </si>
  <si>
    <t>Z0261752015010569536</t>
  </si>
  <si>
    <t>Z0261752015010569535</t>
  </si>
  <si>
    <t>Z0261752015010569534</t>
  </si>
  <si>
    <t>Z0261752015010569533</t>
  </si>
  <si>
    <t>본관_1층_121호_당직실</t>
  </si>
  <si>
    <t>Z0261752015010569532</t>
  </si>
  <si>
    <t>복사기 2라인 팩스보드</t>
  </si>
  <si>
    <t>Z0261752016040828478</t>
  </si>
  <si>
    <t>Z0261752016040828477</t>
  </si>
  <si>
    <t>Z0261752015010569530</t>
  </si>
  <si>
    <t>제본천공기</t>
  </si>
  <si>
    <t>Z0261752015010569529</t>
  </si>
  <si>
    <t>Z0261752015010569528</t>
  </si>
  <si>
    <t>Z0261752015010569527</t>
  </si>
  <si>
    <t>Z0261752015010569526</t>
  </si>
  <si>
    <t>Z0261752015010569525</t>
  </si>
  <si>
    <t>철재물품보관함</t>
  </si>
  <si>
    <t>Z0261752015010569524</t>
  </si>
  <si>
    <t>본관_305호_전산과사무실</t>
  </si>
  <si>
    <t>Z0261752015010569523</t>
  </si>
  <si>
    <t>강화플라스틱물품보관함</t>
  </si>
  <si>
    <t>식물관리동_배양실</t>
  </si>
  <si>
    <t>Z0261752015010569522</t>
  </si>
  <si>
    <t>Z0261752015010569521</t>
  </si>
  <si>
    <t>Z0261752015010569520</t>
  </si>
  <si>
    <t>Z0261752015010569519</t>
  </si>
  <si>
    <t>야외식물부_105호_식물관리연구실**</t>
  </si>
  <si>
    <t>Z0261752015010569518</t>
  </si>
  <si>
    <t>스토브, BKH-5515Q</t>
  </si>
  <si>
    <t>Z0261752015010569517</t>
  </si>
  <si>
    <t>Z0261752015010569516</t>
  </si>
  <si>
    <t>전자복사칠판및액세서리</t>
  </si>
  <si>
    <t>Z0261752015010569515</t>
  </si>
  <si>
    <t>카메라용렌즈, Canon, JP/EF?70-200mm?f/2.8L IS USM</t>
  </si>
  <si>
    <t>Z0261752015010569514</t>
  </si>
  <si>
    <t>접사렌즈</t>
  </si>
  <si>
    <t>Z0261752015010569513</t>
  </si>
  <si>
    <t>Z0261752015010569512</t>
  </si>
  <si>
    <t>Z0261752015010569509</t>
  </si>
  <si>
    <t>Z0261752015010569508</t>
  </si>
  <si>
    <t>Z0261752015010569507</t>
  </si>
  <si>
    <t>Z0261752015010569506</t>
  </si>
  <si>
    <t>카메라용렌즈, Canon, JP/EF?8-15mm?F4L Fisheye USM</t>
  </si>
  <si>
    <t>Z0261752015010569505</t>
  </si>
  <si>
    <t>Z0261752015010569504</t>
  </si>
  <si>
    <t>Z0261752015010569503</t>
  </si>
  <si>
    <t>Z0261752015010569502</t>
  </si>
  <si>
    <t>단일가스검출기</t>
  </si>
  <si>
    <t>Z0261752015010569501</t>
  </si>
  <si>
    <t>Z0261752015010569500</t>
  </si>
  <si>
    <t>Z0261752015010569499</t>
  </si>
  <si>
    <t>포터블 저장장치</t>
  </si>
  <si>
    <t>Z0261752015010569498</t>
  </si>
  <si>
    <t>Z0261752015010569497</t>
  </si>
  <si>
    <t>Z0261752015010569496</t>
  </si>
  <si>
    <t>Z0261752015010569495</t>
  </si>
  <si>
    <t>Z0261752015010569494</t>
  </si>
  <si>
    <t>액정모니터, Dell, CN/S2240T, 54.6cm</t>
  </si>
  <si>
    <t>본관_정보관리부_305-1호_전산실</t>
  </si>
  <si>
    <t>Z0261752015010569493</t>
  </si>
  <si>
    <t>액정모니터, 삼성전자, LS23B550VSA/KR, 58.42cm</t>
  </si>
  <si>
    <t>Z0261752015010569490</t>
  </si>
  <si>
    <t>본관_3층_305호_전산과사무실</t>
  </si>
  <si>
    <t>Z0261752015010569489</t>
  </si>
  <si>
    <t>Z0261752015010569488</t>
  </si>
  <si>
    <t>Z0261752015010569487</t>
  </si>
  <si>
    <t>Z0261752015010569486</t>
  </si>
  <si>
    <t>Z0261752015010569485</t>
  </si>
  <si>
    <t>Z0261752015010569484</t>
  </si>
  <si>
    <t>파일링캐비닛또는액세서리</t>
  </si>
  <si>
    <t>Z0261752015010569483</t>
  </si>
  <si>
    <t>Z0261752015010569482</t>
  </si>
  <si>
    <t>Z0261752015010569481</t>
  </si>
  <si>
    <t>이동형파일서랍, 팀스, SP4303K, 400×575×664mm</t>
  </si>
  <si>
    <t>Z0261752015010569480</t>
  </si>
  <si>
    <t>Z0261752015010569479</t>
  </si>
  <si>
    <t>Z0261752015010569478</t>
  </si>
  <si>
    <t>Z0261752015010569476</t>
  </si>
  <si>
    <t>Z0261752015010569475</t>
  </si>
  <si>
    <t>Z0261752015010569474</t>
  </si>
  <si>
    <t>Z0261752015010569472</t>
  </si>
  <si>
    <t>Z0261752015010569471</t>
  </si>
  <si>
    <t>Z0261752015010569470</t>
  </si>
  <si>
    <t>Z0261752015010569469</t>
  </si>
  <si>
    <t>액정모니터, Dell, CN/UltraSharp U2412M, 60.96cm</t>
  </si>
  <si>
    <t>Z0261752015010569468</t>
  </si>
  <si>
    <t>Z0261752015010569467</t>
  </si>
  <si>
    <t>Z0261752015010569466</t>
  </si>
  <si>
    <t>Z0261752015010569465</t>
  </si>
  <si>
    <t>Z0261752015010569464</t>
  </si>
  <si>
    <t>Z0261752015010569463</t>
  </si>
  <si>
    <t>Z0261752015010569462</t>
  </si>
  <si>
    <t>Z0261752015010569461</t>
  </si>
  <si>
    <t>Z0261752015010569460</t>
  </si>
  <si>
    <t>Z0261752016010775283</t>
  </si>
  <si>
    <t>Z0261752015060595147</t>
  </si>
  <si>
    <t>Z0261752018101494486</t>
  </si>
  <si>
    <t>보관용선반/경량랙,5400x2400x600, 아이보리</t>
  </si>
  <si>
    <t>Z0261752015050593718</t>
  </si>
  <si>
    <t>Z0261752015050593717</t>
  </si>
  <si>
    <t>Z0261752015050593716</t>
  </si>
  <si>
    <t>Z0261752015050593715</t>
  </si>
  <si>
    <t>Z0261752015050593714</t>
  </si>
  <si>
    <t>Z0261752015050593713</t>
  </si>
  <si>
    <t>Z0261752015050593712</t>
  </si>
  <si>
    <t>Z0261752015010569459</t>
  </si>
  <si>
    <t>Z0261752015010569457</t>
  </si>
  <si>
    <t>보관용선반 경량랙,4800x2400x600, 아이보리</t>
  </si>
  <si>
    <t>Z0261752015010569456</t>
  </si>
  <si>
    <t>책장 1000x1900x300(입구좌측 벽면)</t>
  </si>
  <si>
    <t>Z0261752015010569455</t>
  </si>
  <si>
    <t>책장 1200x1900x300 (입구좌측 벽면)</t>
  </si>
  <si>
    <t>Z0261752015010569454</t>
  </si>
  <si>
    <t>복원생태관_107호_배양실_112호_기후생활연구팀</t>
  </si>
  <si>
    <t>Z0261752015010569453</t>
  </si>
  <si>
    <t>책장 1100x1900x300(입구좌측 벽면 처음)</t>
  </si>
  <si>
    <t>Z0261752015010569452</t>
  </si>
  <si>
    <t>책장 900x1900x300(입구좌측)</t>
  </si>
  <si>
    <t>Z0261752015010569451</t>
  </si>
  <si>
    <t>Z0261752015010569450</t>
  </si>
  <si>
    <t>Z0261752015010569449</t>
  </si>
  <si>
    <t>Z0261752015010569448</t>
  </si>
  <si>
    <t>Z0261752015010569447</t>
  </si>
  <si>
    <t>Z0261752015010569446</t>
  </si>
  <si>
    <t>Z0261752015010569445</t>
  </si>
  <si>
    <t>Z0261752015010569444</t>
  </si>
  <si>
    <t>Z0261752015010569443</t>
  </si>
  <si>
    <t>Z0261752015010569442</t>
  </si>
  <si>
    <t>Z0261752015010569440</t>
  </si>
  <si>
    <t>Z0261752015010569439</t>
  </si>
  <si>
    <t>Z0261752015010569438</t>
  </si>
  <si>
    <t>Z0261752015010569437</t>
  </si>
  <si>
    <t>Z0261752015010569436</t>
  </si>
  <si>
    <t>텔레비전, 엘지전자,?42LY540H, LED, 106cm</t>
  </si>
  <si>
    <t>Z0261752015010569434</t>
  </si>
  <si>
    <t>작업용의자, 코아스, MMC069, 560×525×835mm</t>
  </si>
  <si>
    <t>Z0261752015010569433</t>
  </si>
  <si>
    <t>Z0261752015010569432</t>
  </si>
  <si>
    <t>Z0261752015010569431</t>
  </si>
  <si>
    <t>Z0261752015010569430</t>
  </si>
  <si>
    <t>500*525*835</t>
  </si>
  <si>
    <t>Z0261752015010569429</t>
  </si>
  <si>
    <t>Z0261752015010569428</t>
  </si>
  <si>
    <t>Z0261752015010569427</t>
  </si>
  <si>
    <t>Z0261752015010569426</t>
  </si>
  <si>
    <t>Z0261752015010569425</t>
  </si>
  <si>
    <t>캐비닛, 코아스,?G-CVF8611I, 800×400×2355mm</t>
  </si>
  <si>
    <t>Z0261752015010569424</t>
  </si>
  <si>
    <t>Z0261752015010569423</t>
  </si>
  <si>
    <t>Z0261752015010569422</t>
  </si>
  <si>
    <t>본관_217호_창고</t>
  </si>
  <si>
    <t>Z0261752015010569421</t>
  </si>
  <si>
    <t>Z0261752015010569420</t>
  </si>
  <si>
    <t>Z0261752015010569419</t>
  </si>
  <si>
    <t>Z0261752015010569418</t>
  </si>
  <si>
    <t>Z0261752015010569417</t>
  </si>
  <si>
    <t>Z0261752015010569416</t>
  </si>
  <si>
    <t>Z0261752015010569415</t>
  </si>
  <si>
    <t>Z0261752015010569414</t>
  </si>
  <si>
    <t>Z0261752015010569413</t>
  </si>
  <si>
    <t>Z0261752015010569412</t>
  </si>
  <si>
    <t>Z0261752015010569411</t>
  </si>
  <si>
    <t>복원생태관_지하1층_부검준비실</t>
  </si>
  <si>
    <t>Z0261752015010569410</t>
  </si>
  <si>
    <t>에코리움_2층_사무실</t>
  </si>
  <si>
    <t>Z0261752015010569409</t>
  </si>
  <si>
    <t>Z0261752015010569408</t>
  </si>
  <si>
    <t>IONONETOUCH2</t>
  </si>
  <si>
    <t>Z0261752015010569407</t>
  </si>
  <si>
    <t>휴대용 분광광도계 UV-VIS reflected color measurement KIT</t>
  </si>
  <si>
    <t>분광계</t>
  </si>
  <si>
    <t>Z0261752015010569406</t>
  </si>
  <si>
    <t>GPS RTK 측량시스템</t>
  </si>
  <si>
    <t>Z0261752015010569405</t>
  </si>
  <si>
    <t>Z0261752015010569404</t>
  </si>
  <si>
    <t>Z0261752015010569403</t>
  </si>
  <si>
    <t>Z0261752015010569402</t>
  </si>
  <si>
    <t>Z0261752015010569401</t>
  </si>
  <si>
    <t>Z0261752015010569400</t>
  </si>
  <si>
    <t>Z0261752015010569399</t>
  </si>
  <si>
    <t>Z0261752015010569398</t>
  </si>
  <si>
    <t>Z0261752015010569397</t>
  </si>
  <si>
    <t>Z0261752015010569396</t>
  </si>
  <si>
    <t>Z0261752015010569395</t>
  </si>
  <si>
    <t>Z0261752015010569394</t>
  </si>
  <si>
    <t>Z0261752015010569393</t>
  </si>
  <si>
    <t>Z0261752015010569392</t>
  </si>
  <si>
    <t>Z0261752015010569391</t>
  </si>
  <si>
    <t>Z0261752015010569390</t>
  </si>
  <si>
    <t>Z0261752015010569389</t>
  </si>
  <si>
    <t>Z0261752015010569388</t>
  </si>
  <si>
    <t>Z0261752015010569387</t>
  </si>
  <si>
    <t>Z0261752015010569386</t>
  </si>
  <si>
    <t>Z0261752015010569385</t>
  </si>
  <si>
    <t>Z0261752015010569384</t>
  </si>
  <si>
    <t>Z0261752015010569383</t>
  </si>
  <si>
    <t>Z0261752015010569382</t>
  </si>
  <si>
    <t>Z0261752015010569381</t>
  </si>
  <si>
    <t>Z0261752015010569380</t>
  </si>
  <si>
    <t>스핀코팅기</t>
  </si>
  <si>
    <t>Z0261752015010569379</t>
  </si>
  <si>
    <t>Z0261752015010569378</t>
  </si>
  <si>
    <t>Z0261752015010569377</t>
  </si>
  <si>
    <t>Z0261752015010569376</t>
  </si>
  <si>
    <t>Z0261752015010569375</t>
  </si>
  <si>
    <t>Z0261752015010569374</t>
  </si>
  <si>
    <t>에코리움 1층(동물복지부 사무실)</t>
  </si>
  <si>
    <t>Z0261752015010569373</t>
  </si>
  <si>
    <t>Z0261752015010569372</t>
  </si>
  <si>
    <t>Z0261752015010569370</t>
  </si>
  <si>
    <t>Z0261752015010569369</t>
  </si>
  <si>
    <t>Z0261752015010569368</t>
  </si>
  <si>
    <t>본관_105호_MDF실</t>
  </si>
  <si>
    <t>Z0261752014070410314</t>
  </si>
  <si>
    <t>Z0261752015010569367</t>
  </si>
  <si>
    <t>의료용면역발광측정장치</t>
  </si>
  <si>
    <t>Z0261752016040828276</t>
  </si>
  <si>
    <t xml:space="preserve">DNA증폭장치(Life Technology ProFlex 3 x 32-well PCR System) 210*240*460 mm </t>
  </si>
  <si>
    <t>Z0261752015010569366</t>
  </si>
  <si>
    <t>실험실용밀</t>
  </si>
  <si>
    <t>Z0261752015010569365</t>
  </si>
  <si>
    <t>Z0261752015010569364</t>
  </si>
  <si>
    <t>저온배양기</t>
  </si>
  <si>
    <t>Z0261752015010569363</t>
  </si>
  <si>
    <t>Z0261752015010569362</t>
  </si>
  <si>
    <t>Z0261752015010569361</t>
  </si>
  <si>
    <t>전기천공시스템</t>
  </si>
  <si>
    <t>유전자검출기</t>
  </si>
  <si>
    <t>Z0261752015010569360</t>
  </si>
  <si>
    <t>쌍안경, SilverLine 쌍안경(LEICA)</t>
  </si>
  <si>
    <t>복원생태관_1층_106호_실험실2</t>
  </si>
  <si>
    <t>Z0261752015010569359</t>
  </si>
  <si>
    <t>플레이트용원심분리기</t>
  </si>
  <si>
    <t>Z0261752015010569358</t>
  </si>
  <si>
    <t>CyberNetor Super RAID System</t>
  </si>
  <si>
    <t>Z0261752015010569357</t>
  </si>
  <si>
    <t>가스마취기</t>
  </si>
  <si>
    <t>식물관리동_라커룸(남)</t>
  </si>
  <si>
    <t>Z0261752015010569356</t>
  </si>
  <si>
    <t>전시동물사육동_1층_배후시설_진료실</t>
  </si>
  <si>
    <t>Z0261752015010569355</t>
  </si>
  <si>
    <t>Z0261752015010569354</t>
  </si>
  <si>
    <t>Z0261752015010569353</t>
  </si>
  <si>
    <t>멀티파라미터바이탈사인장치또는액세서리</t>
  </si>
  <si>
    <t>Z0261752015010569352</t>
  </si>
  <si>
    <t>항온항습조</t>
  </si>
  <si>
    <t>Z0261752015010569351</t>
  </si>
  <si>
    <t>냉장플로어원심분리기</t>
  </si>
  <si>
    <t>Z0261752014110474893</t>
  </si>
  <si>
    <t>식물관리동_라커룸(여)</t>
  </si>
  <si>
    <t>Z0261752014070408012</t>
  </si>
  <si>
    <t>Z0261752014070408011</t>
  </si>
  <si>
    <t>Z0261752014070408010</t>
  </si>
  <si>
    <t>Z0261752014070408009</t>
  </si>
  <si>
    <t>Z0261752014070407966</t>
  </si>
  <si>
    <t>Z0261752014070407965</t>
  </si>
  <si>
    <t>Z0261752015010569350</t>
  </si>
  <si>
    <t>Z0261752015010569349</t>
  </si>
  <si>
    <t>Z0261752015010569348</t>
  </si>
  <si>
    <t>Z0261752015010569347</t>
  </si>
  <si>
    <t>Z0261752015010569346</t>
  </si>
  <si>
    <t>Z0261752015010569345</t>
  </si>
  <si>
    <t>Z0261752015010569344</t>
  </si>
  <si>
    <t>Z0261752015010569343</t>
  </si>
  <si>
    <t>Z0261752015010569342</t>
  </si>
  <si>
    <t>Z0261752015010569341</t>
  </si>
  <si>
    <t>Z0261752015010569340</t>
  </si>
  <si>
    <t>Z0261752015010569339</t>
  </si>
  <si>
    <t>Z0261752015010569338</t>
  </si>
  <si>
    <t>Z0261752015010569337</t>
  </si>
  <si>
    <t>Z0261752015010569336</t>
  </si>
  <si>
    <t>Z0261752015010569335</t>
  </si>
  <si>
    <t>Z0261752015010569334</t>
  </si>
  <si>
    <t>Z0261752015010569333</t>
  </si>
  <si>
    <t>Z0261752015010569332</t>
  </si>
  <si>
    <t>Z0261752015010569331</t>
  </si>
  <si>
    <t>Z0261752015010569330</t>
  </si>
  <si>
    <t>Z0261752015010569329</t>
  </si>
  <si>
    <t>Z0261752015010569328</t>
  </si>
  <si>
    <t>Z0261752015010569327</t>
  </si>
  <si>
    <t>Z0261752015010569326</t>
  </si>
  <si>
    <t>Z0261752015010569325</t>
  </si>
  <si>
    <t>Z0261752015010569324</t>
  </si>
  <si>
    <t>Z0261752015010569323</t>
  </si>
  <si>
    <t>Z0261752015010569322</t>
  </si>
  <si>
    <t>Z0261752015010569321</t>
  </si>
  <si>
    <t>Z0261752015010569320</t>
  </si>
  <si>
    <t>Z0261752015010569319</t>
  </si>
  <si>
    <t>탄산용기(40kg, 탄산용기카트, 액체질소카트, 블랙시불호스 포함)</t>
  </si>
  <si>
    <t>공기,가스탱크또는실린더</t>
  </si>
  <si>
    <t>Z0261752015010569318</t>
  </si>
  <si>
    <t>본관_206호_대외협력실_홍보부</t>
  </si>
  <si>
    <t>Z0261752014110474055</t>
  </si>
  <si>
    <t>Z0261752014110474054</t>
  </si>
  <si>
    <t>Z0261752014110474051</t>
  </si>
  <si>
    <t>Z0261752014110474050</t>
  </si>
  <si>
    <t>Z0261752014110474049</t>
  </si>
  <si>
    <t>Z0261752014110474048</t>
  </si>
  <si>
    <t>복원생태관_2층_208호_진단유전학실험실**</t>
  </si>
  <si>
    <t>Z0261752014110474047</t>
  </si>
  <si>
    <t>건조용랙</t>
  </si>
  <si>
    <t>Z0261752018101494488</t>
  </si>
  <si>
    <t>Z0261752018101494487</t>
  </si>
  <si>
    <t>Z0261752018101494485</t>
  </si>
  <si>
    <t>Z0261752015010569531</t>
  </si>
  <si>
    <t>Z0261752014110474044</t>
  </si>
  <si>
    <t>Z0261752014110474035</t>
  </si>
  <si>
    <t>Z0261752014110474034</t>
  </si>
  <si>
    <t>미량냉장원심분리기</t>
  </si>
  <si>
    <t>Z0261752014110474033</t>
  </si>
  <si>
    <t>Z0261752014110470396</t>
  </si>
  <si>
    <t>Z0261752014110470352</t>
  </si>
  <si>
    <t>상업용냉동고, 삼성전자, RZ28H61507F, 280L</t>
  </si>
  <si>
    <t>Z0261752014110474032</t>
  </si>
  <si>
    <t>식물관리동_온실식물부_1층_표본실</t>
  </si>
  <si>
    <t>Z0261752014110474030</t>
  </si>
  <si>
    <t>냉난방기(CSV-Q075N)</t>
  </si>
  <si>
    <t>Z0261752014110474029</t>
  </si>
  <si>
    <t>Z0261752014110474028</t>
  </si>
  <si>
    <t>에코리움_1층_의무실</t>
  </si>
  <si>
    <t>Z0261752014110474026</t>
  </si>
  <si>
    <t>Z0261752014110474025</t>
  </si>
  <si>
    <t>방문자센터_미디리움_2층_안내데스크</t>
  </si>
  <si>
    <t>Z0261752014110474024</t>
  </si>
  <si>
    <t>Z0261752014110474023</t>
  </si>
  <si>
    <t>Z0261752014110474022</t>
  </si>
  <si>
    <t>Z0261752014110474021</t>
  </si>
  <si>
    <t>Z0261752014110474020</t>
  </si>
  <si>
    <t>Z0261752014110474019</t>
  </si>
  <si>
    <t>Z0261752014110474018</t>
  </si>
  <si>
    <t>Z0261752014110474017</t>
  </si>
  <si>
    <t>Z0261752014110474016</t>
  </si>
  <si>
    <t>Z0261752014110474015</t>
  </si>
  <si>
    <t>Z0261752014110474014</t>
  </si>
  <si>
    <t>Z0261752014110474013</t>
  </si>
  <si>
    <t>Z0261752014110474012</t>
  </si>
  <si>
    <t>Z0261752014110474011</t>
  </si>
  <si>
    <t>Z0261752014110474010</t>
  </si>
  <si>
    <t>Z0261752014110474136</t>
  </si>
  <si>
    <t>Z0261752014110474009</t>
  </si>
  <si>
    <t>탁상형냉장원심분리기(Labnet C1301)</t>
  </si>
  <si>
    <t>탁상형냉장원심분리기</t>
  </si>
  <si>
    <t>Z0261752014110474008</t>
  </si>
  <si>
    <t>Z0261752014110474007</t>
  </si>
  <si>
    <t>Z0261752014110474006</t>
  </si>
  <si>
    <t>Z0261752014110474005</t>
  </si>
  <si>
    <t>Voltex Mixer Genie2</t>
  </si>
  <si>
    <t>Z0261752014110474004</t>
  </si>
  <si>
    <t>Z0261752014110474037</t>
  </si>
  <si>
    <t>액정모니터, 엘지전자, 24M45HQ, 59.9cm</t>
  </si>
  <si>
    <t>방문자센터_미디리움_106호_휴게실</t>
  </si>
  <si>
    <t>Z0261752014110473997</t>
  </si>
  <si>
    <t>습식바닥청소기, 보흥클레온, CLAS-50B, 2200㎡/h, 보행식</t>
  </si>
  <si>
    <t>Z0261752014110473996</t>
  </si>
  <si>
    <t>송풍기</t>
  </si>
  <si>
    <t>Z0261752014110473995</t>
  </si>
  <si>
    <t>Z0261752014110473994</t>
  </si>
  <si>
    <t>Z0261752014110473993</t>
  </si>
  <si>
    <t>Z0261752014110474133</t>
  </si>
  <si>
    <t>액정모니터, 삼보컴퓨터, TGL174GX, 43.1cm</t>
  </si>
  <si>
    <t>Z0261752014110474131</t>
  </si>
  <si>
    <t>Z0261752014110474130</t>
  </si>
  <si>
    <t>Z0261752014110474129</t>
  </si>
  <si>
    <t>Z0261752014110474128</t>
  </si>
  <si>
    <t>Z0261752014110474127</t>
  </si>
  <si>
    <t>Z0261752014110474126</t>
  </si>
  <si>
    <t>Z0261752014110474125</t>
  </si>
  <si>
    <t>Z0261752014110474124</t>
  </si>
  <si>
    <t>Z0261752014110474121</t>
  </si>
  <si>
    <t>카트</t>
  </si>
  <si>
    <t>식물관리동_1층_온실식물부_실험실</t>
  </si>
  <si>
    <t>Z0261752014110474042</t>
  </si>
  <si>
    <t>Z0261752014110474041</t>
  </si>
  <si>
    <t>Z0261752014110474040</t>
  </si>
  <si>
    <t>주방기구소독기</t>
  </si>
  <si>
    <t>에코리움_1층_전시운영부_4D영상관_안내데스크</t>
  </si>
  <si>
    <t>Z0261752014110474039</t>
  </si>
  <si>
    <t>신규배후시설_왼쪽첫번째방</t>
  </si>
  <si>
    <t>Z0261752014110474135</t>
  </si>
  <si>
    <t>Z0261752014110474134</t>
  </si>
  <si>
    <t>Z0261752014110474038</t>
  </si>
  <si>
    <t>Z0261752014110474036</t>
  </si>
  <si>
    <t>Z0261752014110473950</t>
  </si>
  <si>
    <t>Z0261752014110473949</t>
  </si>
  <si>
    <t>Z0261752014110473948</t>
  </si>
  <si>
    <t>Z0261752014110473947</t>
  </si>
  <si>
    <t>Z0261752014110473946</t>
  </si>
  <si>
    <t>Z0261752014110473945</t>
  </si>
  <si>
    <t>Z0261752014110474118</t>
  </si>
  <si>
    <t>Z0261752014110474117</t>
  </si>
  <si>
    <t>Z0261752014110474116</t>
  </si>
  <si>
    <t>Z0261752014110474115</t>
  </si>
  <si>
    <t>Z0261752014110474114</t>
  </si>
  <si>
    <t>Z0261752014110474113</t>
  </si>
  <si>
    <t>Z0261752014110474112</t>
  </si>
  <si>
    <t>Z0261752014110474111</t>
  </si>
  <si>
    <t>Z0261752014110474110</t>
  </si>
  <si>
    <t>Z0261752014110474109</t>
  </si>
  <si>
    <t>Z0261752014110474108</t>
  </si>
  <si>
    <t>Z0261752014110474107</t>
  </si>
  <si>
    <t>Z0261752014110474106</t>
  </si>
  <si>
    <t>Z0261752014110474105</t>
  </si>
  <si>
    <t>Z0261752014110474104</t>
  </si>
  <si>
    <t>Z0261752014110474103</t>
  </si>
  <si>
    <t>Z0261752014110474102</t>
  </si>
  <si>
    <t>Z0261752014110474101</t>
  </si>
  <si>
    <t>Z0261752014110474100</t>
  </si>
  <si>
    <t>Z0261752014110474099</t>
  </si>
  <si>
    <t>Z0261752014110474098</t>
  </si>
  <si>
    <t>Z0261752014110474097</t>
  </si>
  <si>
    <t>Z0261752014110474096</t>
  </si>
  <si>
    <t>Z0261752014110474095</t>
  </si>
  <si>
    <t>Z0261752014110474094</t>
  </si>
  <si>
    <t>Z0261752014110474093</t>
  </si>
  <si>
    <t>캐비닛, 우드메탈, WC-0122, 800×415×1200mm</t>
  </si>
  <si>
    <t>Z0261752014110474092</t>
  </si>
  <si>
    <t>Z0261752014110474091</t>
  </si>
  <si>
    <t>캐비닛, 코아스, MMS058, 800×400×2007mm</t>
  </si>
  <si>
    <t>Z0261752014110474090</t>
  </si>
  <si>
    <t>Z0261752014110474089</t>
  </si>
  <si>
    <t>Z0261752014110474088</t>
  </si>
  <si>
    <t>Z0261752014110474087</t>
  </si>
  <si>
    <t>Z0261752014110474086</t>
  </si>
  <si>
    <t>Z0261752014110474085</t>
  </si>
  <si>
    <t>Z0261752014110474084</t>
  </si>
  <si>
    <t>Z0261752014110474083</t>
  </si>
  <si>
    <t>Z0261752014110474082</t>
  </si>
  <si>
    <t>Z0261752014110474081</t>
  </si>
  <si>
    <t>Z0261752014110474080</t>
  </si>
  <si>
    <t>Z0261752014110474079</t>
  </si>
  <si>
    <t>Z0261752014110474078</t>
  </si>
  <si>
    <t>접이식의자, 애니체, YA-C434, 685×600×915mm</t>
  </si>
  <si>
    <t>Z0261752014110474077</t>
  </si>
  <si>
    <t>Z0261752014110474076</t>
  </si>
  <si>
    <t>Z0261752014110474075</t>
  </si>
  <si>
    <t>Z0261752014110474074</t>
  </si>
  <si>
    <t>Z0261752014110474073</t>
  </si>
  <si>
    <t>Z0261752014110474072</t>
  </si>
  <si>
    <t>Z0261752014110474071</t>
  </si>
  <si>
    <t>Z0261752014110474070</t>
  </si>
  <si>
    <t>Z0261752014110474069</t>
  </si>
  <si>
    <t>Z0261752014110474068</t>
  </si>
  <si>
    <t>Z0261752014110474067</t>
  </si>
  <si>
    <t>Z0261752014110474066</t>
  </si>
  <si>
    <t>Z0261752014110474065</t>
  </si>
  <si>
    <t>Z0261752014110474064</t>
  </si>
  <si>
    <t>Z0261752014110474063</t>
  </si>
  <si>
    <t>Z0261752014110473992</t>
  </si>
  <si>
    <t>Z0261752014110473991</t>
  </si>
  <si>
    <t>Z0261752014110473990</t>
  </si>
  <si>
    <t>Z0261752014110473989</t>
  </si>
  <si>
    <t>Z0261752014110473988</t>
  </si>
  <si>
    <t>Z0261752014110473987</t>
  </si>
  <si>
    <t>Z0261752014110473986</t>
  </si>
  <si>
    <t>Z0261752014110473985</t>
  </si>
  <si>
    <t>Z0261752014110473984</t>
  </si>
  <si>
    <t>Z0261752014110473983</t>
  </si>
  <si>
    <t>Z0261752014110473982</t>
  </si>
  <si>
    <t>Z0261752014110473981</t>
  </si>
  <si>
    <t>Z0261752014110473980</t>
  </si>
  <si>
    <t>Z0261752014110473979</t>
  </si>
  <si>
    <t>Z0261752014110473978</t>
  </si>
  <si>
    <t>Z0261752014110473977</t>
  </si>
  <si>
    <t>Z0261752014110473976</t>
  </si>
  <si>
    <t>Z0261752014110473975</t>
  </si>
  <si>
    <t>Z0261752014110473974</t>
  </si>
  <si>
    <t>Z0261752014110473973</t>
  </si>
  <si>
    <t>Z0261752014110473972</t>
  </si>
  <si>
    <t>Z0261752014110473969</t>
  </si>
  <si>
    <t>본관_211호_생태안전연구실장실</t>
  </si>
  <si>
    <t>Z0261752014110473968</t>
  </si>
  <si>
    <t>Z0261752014110473967</t>
  </si>
  <si>
    <t>Z0261752014110473966</t>
  </si>
  <si>
    <t>Z0261752014110473965</t>
  </si>
  <si>
    <t>Z0261752014110473964</t>
  </si>
  <si>
    <t>Z0261752014110473963</t>
  </si>
  <si>
    <t>Z0261752014110473962</t>
  </si>
  <si>
    <t>Z0261752014110473961</t>
  </si>
  <si>
    <t>Z0261752014110473960</t>
  </si>
  <si>
    <t>Z0261752014110473959</t>
  </si>
  <si>
    <t>Z0261752014110473957</t>
  </si>
  <si>
    <t>Z0261752014110473956</t>
  </si>
  <si>
    <t>Z0261752014110473955</t>
  </si>
  <si>
    <t>Z0261752014110473954</t>
  </si>
  <si>
    <t>본관_2층_211호_생태보전연구실</t>
  </si>
  <si>
    <t>Z0261752014110473953</t>
  </si>
  <si>
    <t>Z0261752014110473952</t>
  </si>
  <si>
    <t>디지털카메라(HX-60)</t>
  </si>
  <si>
    <t>Z0261752014110473951</t>
  </si>
  <si>
    <t>Z0261752014110473891</t>
  </si>
  <si>
    <t>Z0261752014110473890</t>
  </si>
  <si>
    <t>Z0261752014110473889</t>
  </si>
  <si>
    <t>Z0261752014110473888</t>
  </si>
  <si>
    <t>Z0261752014110473887</t>
  </si>
  <si>
    <t>Z0261752014110473886</t>
  </si>
  <si>
    <t>Z0261752014110473885</t>
  </si>
  <si>
    <t>Z0261752014110473884</t>
  </si>
  <si>
    <t>Z0261752014110473883</t>
  </si>
  <si>
    <t>Z0261752014110473882</t>
  </si>
  <si>
    <t>Z0261752014110473881</t>
  </si>
  <si>
    <t>Z0261752014110473880</t>
  </si>
  <si>
    <t>Z0261752014110473879</t>
  </si>
  <si>
    <t>Z0261752014110473878</t>
  </si>
  <si>
    <t>Z0261752014110473877</t>
  </si>
  <si>
    <t>Z0261752014110473876</t>
  </si>
  <si>
    <t>Z0261752014110473875</t>
  </si>
  <si>
    <t>Z0261752014110473874</t>
  </si>
  <si>
    <t>Z0261752014110473873</t>
  </si>
  <si>
    <t>Z0261752014110473872</t>
  </si>
  <si>
    <t>Z0261752014110473871</t>
  </si>
  <si>
    <t>Z0261752014110473870</t>
  </si>
  <si>
    <t>Z0261752014110473869</t>
  </si>
  <si>
    <t>Z0261752014110473868</t>
  </si>
  <si>
    <t>Z0261752014110473867</t>
  </si>
  <si>
    <t>Z0261752014110473866</t>
  </si>
  <si>
    <t>Z0261752014110473865</t>
  </si>
  <si>
    <t>Z0261752014110473864</t>
  </si>
  <si>
    <t>Z0261752014110473863</t>
  </si>
  <si>
    <t>Z0261752014110473862</t>
  </si>
  <si>
    <t>Z0261752014110473861</t>
  </si>
  <si>
    <t>Z0261752014110473860</t>
  </si>
  <si>
    <t>Z0261752014110473859</t>
  </si>
  <si>
    <t>Z0261752014110473858</t>
  </si>
  <si>
    <t>Z0261752014110473857</t>
  </si>
  <si>
    <t>Z0261752014110473856</t>
  </si>
  <si>
    <t>Z0261752014110473855</t>
  </si>
  <si>
    <t>Z0261752014110473854</t>
  </si>
  <si>
    <t>Z0261752014110473852</t>
  </si>
  <si>
    <t>Z0261752014110473851</t>
  </si>
  <si>
    <t>Z0261752014110473850</t>
  </si>
  <si>
    <t>Z0261752014110473849</t>
  </si>
  <si>
    <t>Z0261752014110473848</t>
  </si>
  <si>
    <t>Z0261752014110473847</t>
  </si>
  <si>
    <t>Z0261752014110473846</t>
  </si>
  <si>
    <t>Z0261752014110473845</t>
  </si>
  <si>
    <t>Z0261752014110473844</t>
  </si>
  <si>
    <t>Z0261752014110473843</t>
  </si>
  <si>
    <t>Z0261752014110473842</t>
  </si>
  <si>
    <t>Z0261752014110473841</t>
  </si>
  <si>
    <t>Z0261752014110473840</t>
  </si>
  <si>
    <t>Z0261752014110473839</t>
  </si>
  <si>
    <t>Z0261752014110473838</t>
  </si>
  <si>
    <t>생태교육관_1층_생태교육부_복도</t>
  </si>
  <si>
    <t>Z0261752019021594145</t>
  </si>
  <si>
    <t>Z0261752019021594144</t>
  </si>
  <si>
    <t>Z0261752014110473899</t>
  </si>
  <si>
    <t>라운지용의자</t>
  </si>
  <si>
    <t>Z0261752014110473898</t>
  </si>
  <si>
    <t>Z0261752014110473897</t>
  </si>
  <si>
    <t>Z0261752014110473896</t>
  </si>
  <si>
    <t>Z0261752014110473895</t>
  </si>
  <si>
    <t>Z0261752014110473892</t>
  </si>
  <si>
    <t>Z0261752014110474119</t>
  </si>
  <si>
    <t>Z0261752014110474062</t>
  </si>
  <si>
    <t>Z0261752014110474061</t>
  </si>
  <si>
    <t>Z0261752014110474060</t>
  </si>
  <si>
    <t>Z0261752014110474059</t>
  </si>
  <si>
    <t>Z0261752014110474058</t>
  </si>
  <si>
    <t>Z0261752014110474057</t>
  </si>
  <si>
    <t>Z0261752014110474056</t>
  </si>
  <si>
    <t>Z0261752014110473943</t>
  </si>
  <si>
    <t>Z0261752014110473942</t>
  </si>
  <si>
    <t>Z0261752014110473941</t>
  </si>
  <si>
    <t>Z0261752014110473940</t>
  </si>
  <si>
    <t>본관_207호_조직혁신실장실</t>
  </si>
  <si>
    <t>Z0261752014110473939</t>
  </si>
  <si>
    <t>Z0261752014110473938</t>
  </si>
  <si>
    <t>Z0261752014110473937</t>
  </si>
  <si>
    <t>Z0261752014110473936</t>
  </si>
  <si>
    <t>Z0261752014110473935</t>
  </si>
  <si>
    <t>Z0261752014110473934</t>
  </si>
  <si>
    <t>Z0261752014110473933</t>
  </si>
  <si>
    <t>Z0261752014110473932</t>
  </si>
  <si>
    <t>Z0261752014110473931</t>
  </si>
  <si>
    <t>Z0261752014110473930</t>
  </si>
  <si>
    <t>Z0261752014110473929</t>
  </si>
  <si>
    <t>Z0261752014110473928</t>
  </si>
  <si>
    <t>Z0261752014110473927</t>
  </si>
  <si>
    <t>Z0261752014110473926</t>
  </si>
  <si>
    <t>Z0261752014110473925</t>
  </si>
  <si>
    <t>Z0261752014110473924</t>
  </si>
  <si>
    <t>Z0261752014110473923</t>
  </si>
  <si>
    <t>Z0261752014110473922</t>
  </si>
  <si>
    <t>Z0261752014110473921</t>
  </si>
  <si>
    <t>Z0261752014110473920</t>
  </si>
  <si>
    <t>Z0261752014110473919</t>
  </si>
  <si>
    <t>Z0261752014110473918</t>
  </si>
  <si>
    <t>Z0261752014110473917</t>
  </si>
  <si>
    <t>Z0261752014110473916</t>
  </si>
  <si>
    <t>Z0261752014110473915</t>
  </si>
  <si>
    <t>Z0261752014110473914</t>
  </si>
  <si>
    <t>Z0261752014110473913</t>
  </si>
  <si>
    <t>Z0261752014110473912</t>
  </si>
  <si>
    <t>Z0261752014110473911</t>
  </si>
  <si>
    <t>캐비닛, 코아스, CK0003, 800×400×1845mm</t>
  </si>
  <si>
    <t>Z0261752014110473910</t>
  </si>
  <si>
    <t>Z0261752014110473909</t>
  </si>
  <si>
    <t>Z0261752014110473908</t>
  </si>
  <si>
    <t>Z0261752014110473907</t>
  </si>
  <si>
    <t>Z0261752014110473906</t>
  </si>
  <si>
    <t>Z0261752014110473905</t>
  </si>
  <si>
    <t>Z0261752014110473904</t>
  </si>
  <si>
    <t>Z0261752014110473903</t>
  </si>
  <si>
    <t>Z0261752014110473902</t>
  </si>
  <si>
    <t>Z0261752014110473901</t>
  </si>
  <si>
    <t>Z0261752014110473900</t>
  </si>
  <si>
    <t>Z0261752015010569491</t>
  </si>
  <si>
    <t>Z0261752014110473444</t>
  </si>
  <si>
    <t>데스크톱컴퓨터, 삼성전자, CN/DB400T3A-BIZ2, Intel Core i3 4130(3.4GHz)</t>
  </si>
  <si>
    <t>Z0261752016040828305</t>
  </si>
  <si>
    <t>온실식물관리동 EPS실</t>
  </si>
  <si>
    <t>Z0261752014110473237</t>
  </si>
  <si>
    <t>Z0261752014110473236</t>
  </si>
  <si>
    <t>냉방기, 엘지전자, LP-C2108SR, 21.0kW, 직립형</t>
  </si>
  <si>
    <t>Z0261752014110473235</t>
  </si>
  <si>
    <t>Z0261752014110473234</t>
  </si>
  <si>
    <t>Z0261752014110473120</t>
  </si>
  <si>
    <t>생태교육관_103호_제1강의실</t>
  </si>
  <si>
    <t>Z0261752014110473119</t>
  </si>
  <si>
    <t>Z0261752014110473117</t>
  </si>
  <si>
    <t>Z0261752014110473116</t>
  </si>
  <si>
    <t>Z0261752014110473115</t>
  </si>
  <si>
    <t>Z0261752014110473114</t>
  </si>
  <si>
    <t>Z0261752014110473113</t>
  </si>
  <si>
    <t>Z0261752014110473112</t>
  </si>
  <si>
    <t>Z0261752014110473095</t>
  </si>
  <si>
    <t>Z0261752014110473094</t>
  </si>
  <si>
    <t>식물관리동_복도</t>
  </si>
  <si>
    <t>Z0261752014110473093</t>
  </si>
  <si>
    <t>실험실용일반냉장고또는냉동고</t>
  </si>
  <si>
    <t>Z0261752014110473092</t>
  </si>
  <si>
    <t>Z0261752016100947859</t>
  </si>
  <si>
    <t>Z0261752016100947858</t>
  </si>
  <si>
    <t>Z0261752016100947857</t>
  </si>
  <si>
    <t>Z0261752016100947856</t>
  </si>
  <si>
    <t>Z0261752016100947855</t>
  </si>
  <si>
    <t>Z0261752018101494484</t>
  </si>
  <si>
    <t>벤치스케일, 카스, XB2200HW</t>
  </si>
  <si>
    <t>복원생태관_106호_실험실2</t>
  </si>
  <si>
    <t>Z0261752018101494483</t>
  </si>
  <si>
    <t>Z0261752014110473271</t>
  </si>
  <si>
    <t>테크트럭, 풍산앵글, 700*1200</t>
  </si>
  <si>
    <t>플랫폼트럭</t>
  </si>
  <si>
    <t>Z0261752014110473270</t>
  </si>
  <si>
    <t>Z0261752014110473269</t>
  </si>
  <si>
    <t>스페이스 월 벽부착, 풍산앵글, W2400*H1200</t>
  </si>
  <si>
    <t>Z0261752014110473268</t>
  </si>
  <si>
    <t>Z0261752014110473267</t>
  </si>
  <si>
    <t>스페이스 월 진열대, 풍산앵글, W1200*D600*H1200</t>
  </si>
  <si>
    <t>Z0261752014110473266</t>
  </si>
  <si>
    <t>Z0261752014110473265</t>
  </si>
  <si>
    <t>Z0261752014110473264</t>
  </si>
  <si>
    <t>본관_1층_우편물보관실</t>
  </si>
  <si>
    <t>Z0261752014110473263</t>
  </si>
  <si>
    <t>Z0261752014110473262</t>
  </si>
  <si>
    <t>Z0261752014110473261</t>
  </si>
  <si>
    <t>Z0261752014110473260</t>
  </si>
  <si>
    <t>Z0261752014110473259</t>
  </si>
  <si>
    <t>Z0261752014110473258</t>
  </si>
  <si>
    <t>Z0261752014110473257</t>
  </si>
  <si>
    <t>Z0261752014110473256</t>
  </si>
  <si>
    <t>Z0261752014110473254</t>
  </si>
  <si>
    <t>Z0261752014110473253</t>
  </si>
  <si>
    <t>Z0261752014110473252</t>
  </si>
  <si>
    <t>Z0261752014110473251</t>
  </si>
  <si>
    <t>Z0261752014110473250</t>
  </si>
  <si>
    <t>Z0261752014110473249</t>
  </si>
  <si>
    <t>Z0261752014110473248</t>
  </si>
  <si>
    <t>Z0261752014110473247</t>
  </si>
  <si>
    <t>Z0261752014110473246</t>
  </si>
  <si>
    <t>Z0261752014110473245</t>
  </si>
  <si>
    <t>교육생활관_4동_103호_린넨실</t>
  </si>
  <si>
    <t>Z0261752014110473244</t>
  </si>
  <si>
    <t>Z0261752014110473243</t>
  </si>
  <si>
    <t>Z0261752014110473242</t>
  </si>
  <si>
    <t>Z0261752014110473241</t>
  </si>
  <si>
    <t>Z0261752014110473240</t>
  </si>
  <si>
    <t>Z0261752014110473239</t>
  </si>
  <si>
    <t>Z0261752014110473238</t>
  </si>
  <si>
    <t>Z0261752014110473233</t>
  </si>
  <si>
    <t>Z0261752014110473232</t>
  </si>
  <si>
    <t>엔진캐리어(30마력이하용)</t>
  </si>
  <si>
    <t>푸시카트</t>
  </si>
  <si>
    <t>Z0261752014110473231</t>
  </si>
  <si>
    <t>가솔린선외모터</t>
  </si>
  <si>
    <t>Z0261752014110473230</t>
  </si>
  <si>
    <t>고무보트</t>
  </si>
  <si>
    <t>Z0261752014110473229</t>
  </si>
  <si>
    <t>Z0261752014110473228</t>
  </si>
  <si>
    <t>Z0261752014110473227</t>
  </si>
  <si>
    <t>Z0261752014110473226</t>
  </si>
  <si>
    <t>Z0261752014110473225</t>
  </si>
  <si>
    <t>Z0261752014110473224</t>
  </si>
  <si>
    <t>Z0261752014110473223</t>
  </si>
  <si>
    <t>Z0261752014110473222</t>
  </si>
  <si>
    <t>Z0261752014110473221</t>
  </si>
  <si>
    <t>Z0261752014110473220</t>
  </si>
  <si>
    <t>Z0261752014110473219</t>
  </si>
  <si>
    <t>Z0261752014110473218</t>
  </si>
  <si>
    <t>Z0261752014110473217</t>
  </si>
  <si>
    <t>Z0261752014110473216</t>
  </si>
  <si>
    <t>Z0261752014110473215</t>
  </si>
  <si>
    <t>Z0261752014110473214</t>
  </si>
  <si>
    <t>Z0261752014110473213</t>
  </si>
  <si>
    <t>Z0261752014110473212</t>
  </si>
  <si>
    <t>Z0261752014110473211</t>
  </si>
  <si>
    <t>Z0261752014110473210</t>
  </si>
  <si>
    <t>Z0261752014110473209</t>
  </si>
  <si>
    <t>Z0261752014110473208</t>
  </si>
  <si>
    <t>Z0261752014110473207</t>
  </si>
  <si>
    <t>Z0261752014110473206</t>
  </si>
  <si>
    <t>Z0261752014110473205</t>
  </si>
  <si>
    <t>Z0261752014110473204</t>
  </si>
  <si>
    <t>Z0261752014110473203</t>
  </si>
  <si>
    <t>Z0261752014110473202</t>
  </si>
  <si>
    <t>Z0261752014110473201</t>
  </si>
  <si>
    <t>Z0261752014110473200</t>
  </si>
  <si>
    <t>Z0261752014110473199</t>
  </si>
  <si>
    <t>Z0261752014110473198</t>
  </si>
  <si>
    <t>Field scope(접안렌즈 20-60X), Swarovski, ATM 65 HD</t>
  </si>
  <si>
    <t>Z0261752014110473197</t>
  </si>
  <si>
    <t>망원경, swarovski, ATS80HD</t>
  </si>
  <si>
    <t>Z0261752014110473196</t>
  </si>
  <si>
    <t>Z0261752014110473195</t>
  </si>
  <si>
    <t>Z0261752014110473194</t>
  </si>
  <si>
    <t>Z0261752014110473193</t>
  </si>
  <si>
    <t>Z0261752014110473192</t>
  </si>
  <si>
    <t>Z0261752014110473190</t>
  </si>
  <si>
    <t>Z0261752014110473189</t>
  </si>
  <si>
    <t>Z0261752014110473188</t>
  </si>
  <si>
    <t>Z0261752014110473187</t>
  </si>
  <si>
    <t>Z0261752014110473186</t>
  </si>
  <si>
    <t>Z0261752014110473185</t>
  </si>
  <si>
    <t>Z0261752014110473184</t>
  </si>
  <si>
    <t>Z0261752014110473183</t>
  </si>
  <si>
    <t>Z0261752014110473182</t>
  </si>
  <si>
    <t>Z0261752014110473181</t>
  </si>
  <si>
    <t>유속계</t>
  </si>
  <si>
    <t>Z0261752014110473180</t>
  </si>
  <si>
    <t>깊이측정기</t>
  </si>
  <si>
    <t>Z0261752014110472917</t>
  </si>
  <si>
    <t>스피커</t>
  </si>
  <si>
    <t>Z0261752014110472916</t>
  </si>
  <si>
    <t>Z0261752014110472915</t>
  </si>
  <si>
    <t>Z0261752014110472914</t>
  </si>
  <si>
    <t>Z0261752014110472913</t>
  </si>
  <si>
    <t>전시동물사육동_사육실4</t>
  </si>
  <si>
    <t>Z0261752014110472912</t>
  </si>
  <si>
    <t>Z0261752014110472911</t>
  </si>
  <si>
    <t>방문자센터_미디리움_2층</t>
  </si>
  <si>
    <t>Z0261752014110472910</t>
  </si>
  <si>
    <t>Z0261752014110472909</t>
  </si>
  <si>
    <t>외부_서문초소</t>
  </si>
  <si>
    <t>Z0261752014110472908</t>
  </si>
  <si>
    <t>냉장고, 삼성전자, SRD231KN, 227L</t>
  </si>
  <si>
    <t>Z0261752014110472907</t>
  </si>
  <si>
    <t>Z0261752014110472906</t>
  </si>
  <si>
    <t>주사전자현미경(SEM)</t>
  </si>
  <si>
    <t>Z0261752014110473124</t>
  </si>
  <si>
    <t>Z0261752014110473121</t>
  </si>
  <si>
    <t>Z0261752014110473091</t>
  </si>
  <si>
    <t>Z0261752014110473090</t>
  </si>
  <si>
    <t>Z0261752014110473089</t>
  </si>
  <si>
    <t>Z0261752014110473088</t>
  </si>
  <si>
    <t>Z0261752014110473087</t>
  </si>
  <si>
    <t>Z0261752014110473086</t>
  </si>
  <si>
    <t>쌍안경(Leica, ULTRAVID 12*50HD)</t>
  </si>
  <si>
    <t>Z0261752014110473085</t>
  </si>
  <si>
    <t>Z0261752014110472932</t>
  </si>
  <si>
    <t>본관_2층_221호_연구실험실3</t>
  </si>
  <si>
    <t>Z0261752014110472931</t>
  </si>
  <si>
    <t>Z0261752014110472930</t>
  </si>
  <si>
    <t>Z0261752016010782455</t>
  </si>
  <si>
    <t>Z0261752016010782454</t>
  </si>
  <si>
    <t>보조책상, 대산기업, DSDT-2, 1200×450×670mm, 사원용사이드책상</t>
  </si>
  <si>
    <t>Z0261752014110473304</t>
  </si>
  <si>
    <t>Z0261752014110473303</t>
  </si>
  <si>
    <t>Z0261752014110473302</t>
  </si>
  <si>
    <t>Z0261752014110473301</t>
  </si>
  <si>
    <t>Z0261752014110473300</t>
  </si>
  <si>
    <t>Z0261752014110473299</t>
  </si>
  <si>
    <t>Z0261752014110473298</t>
  </si>
  <si>
    <t>Z0261752014110473297</t>
  </si>
  <si>
    <t>Z0261752014110473296</t>
  </si>
  <si>
    <t>Z0261752014110473295</t>
  </si>
  <si>
    <t>Z0261752014110473294</t>
  </si>
  <si>
    <t>Z0261752014110473293</t>
  </si>
  <si>
    <t>Z0261752014110473292</t>
  </si>
  <si>
    <t>Z0261752014110473291</t>
  </si>
  <si>
    <t>Z0261752014110473290</t>
  </si>
  <si>
    <t>Z0261752014110473289</t>
  </si>
  <si>
    <t>Z0261752014110473288</t>
  </si>
  <si>
    <t>Z0261752014110473287</t>
  </si>
  <si>
    <t>Z0261752014110473286</t>
  </si>
  <si>
    <t>Z0261752014110473285</t>
  </si>
  <si>
    <t>Z0261752014110473284</t>
  </si>
  <si>
    <t>Z0261752014110473283</t>
  </si>
  <si>
    <t>Z0261752014110473282</t>
  </si>
  <si>
    <t>Z0261752014110473281</t>
  </si>
  <si>
    <t>Z0261752014110473280</t>
  </si>
  <si>
    <t>Z0261752014110473279</t>
  </si>
  <si>
    <t>Z0261752014110473278</t>
  </si>
  <si>
    <t>Z0261752014110473277</t>
  </si>
  <si>
    <t>Z0261752014110473276</t>
  </si>
  <si>
    <t>Z0261752014110473274</t>
  </si>
  <si>
    <t>Z0261752014110473273</t>
  </si>
  <si>
    <t>Z0261752014110473272</t>
  </si>
  <si>
    <t>Z0261752014110473076</t>
  </si>
  <si>
    <t>Z0261752014110473075</t>
  </si>
  <si>
    <t>Z0261752014110473074</t>
  </si>
  <si>
    <t>야외식물부_112호_식물관리연구실장실</t>
  </si>
  <si>
    <t>Z0261752014110473073</t>
  </si>
  <si>
    <t>Z0261752014110473072</t>
  </si>
  <si>
    <t>Z0261752014110473071</t>
  </si>
  <si>
    <t>Z0261752014110473068</t>
  </si>
  <si>
    <t>Z0261752014110473067</t>
  </si>
  <si>
    <t>Z0261752014110473066</t>
  </si>
  <si>
    <t>Z0261752014110473065</t>
  </si>
  <si>
    <t>Z0261752014110473064</t>
  </si>
  <si>
    <t>Z0261752014110473063</t>
  </si>
  <si>
    <t>Z0261752014110473062</t>
  </si>
  <si>
    <t>Z0261752014110473061</t>
  </si>
  <si>
    <t>Z0261752014110473060</t>
  </si>
  <si>
    <t>Z0261752014110473059</t>
  </si>
  <si>
    <t>본관_120호_실장실</t>
  </si>
  <si>
    <t>Z0261752014110473058</t>
  </si>
  <si>
    <t>Z0261752014110473057</t>
  </si>
  <si>
    <t>Z0261752014110473056</t>
  </si>
  <si>
    <t>Z0261752014110473055</t>
  </si>
  <si>
    <t>Z0261752014110473054</t>
  </si>
  <si>
    <t>Z0261752014110473053</t>
  </si>
  <si>
    <t>Z0261752014110473052</t>
  </si>
  <si>
    <t>Z0261752014110473051</t>
  </si>
  <si>
    <t>Z0261752014110473050</t>
  </si>
  <si>
    <t>Z0261752014110473049</t>
  </si>
  <si>
    <t>Z0261752014110473048</t>
  </si>
  <si>
    <t>Z0261752014110473047</t>
  </si>
  <si>
    <t>Z0261752014110473046</t>
  </si>
  <si>
    <t>Z0261752014110473045</t>
  </si>
  <si>
    <t>Z0261752014110473044</t>
  </si>
  <si>
    <t>Z0261752014110473043</t>
  </si>
  <si>
    <t>Z0261752014110473042</t>
  </si>
  <si>
    <t>Z0261752014110473041</t>
  </si>
  <si>
    <t>Z0261752014110473040</t>
  </si>
  <si>
    <t>Z0261752014110473039</t>
  </si>
  <si>
    <t>Z0261752014110473038</t>
  </si>
  <si>
    <t>Z0261752014110473037</t>
  </si>
  <si>
    <t>Z0261752014110473036</t>
  </si>
  <si>
    <t>Z0261752014110473035</t>
  </si>
  <si>
    <t>Z0261752014110473034</t>
  </si>
  <si>
    <t>Z0261752014110473033</t>
  </si>
  <si>
    <t>Z0261752014110473032</t>
  </si>
  <si>
    <t>Z0261752014110473031</t>
  </si>
  <si>
    <t>Z0261752014110473030</t>
  </si>
  <si>
    <t>Z0261752014110473029</t>
  </si>
  <si>
    <t>Z0261752014110473028</t>
  </si>
  <si>
    <t>Z0261752014110473027</t>
  </si>
  <si>
    <t>Z0261752014110473026</t>
  </si>
  <si>
    <t>Z0261752014110473025</t>
  </si>
  <si>
    <t>Z0261752014110473024</t>
  </si>
  <si>
    <t>Z0261752014110473023</t>
  </si>
  <si>
    <t>Z0261752014110473022</t>
  </si>
  <si>
    <t>Z0261752014110473021</t>
  </si>
  <si>
    <t>Z0261752014110473020</t>
  </si>
  <si>
    <t>Z0261752014110473019</t>
  </si>
  <si>
    <t>Z0261752014110473018</t>
  </si>
  <si>
    <t>Z0261752014110473017</t>
  </si>
  <si>
    <t>Z0261752014110473016</t>
  </si>
  <si>
    <t>Z0261752014110473015</t>
  </si>
  <si>
    <t>Z0261752014110473014</t>
  </si>
  <si>
    <t>Z0261752014110473013</t>
  </si>
  <si>
    <t>Z0261752014110473012</t>
  </si>
  <si>
    <t>Z0261752014110473011</t>
  </si>
  <si>
    <t>Z0261752014110473010</t>
  </si>
  <si>
    <t>Z0261752014110473009</t>
  </si>
  <si>
    <t>Z0261752014110473008</t>
  </si>
  <si>
    <t>Z0261752014110473007</t>
  </si>
  <si>
    <t>Z0261752014110473006</t>
  </si>
  <si>
    <t>Z0261752014110473005</t>
  </si>
  <si>
    <t>Z0261752014110473004</t>
  </si>
  <si>
    <t>Z0261752014110473003</t>
  </si>
  <si>
    <t>Z0261752014110473002</t>
  </si>
  <si>
    <t>Z0261752014110473001</t>
  </si>
  <si>
    <t>Z0261752014110473000</t>
  </si>
  <si>
    <t>Z0261752014110472999</t>
  </si>
  <si>
    <t>Z0261752014110472998</t>
  </si>
  <si>
    <t>Z0261752014110472997</t>
  </si>
  <si>
    <t>Z0261752014110472996</t>
  </si>
  <si>
    <t>Z0261752014110472995</t>
  </si>
  <si>
    <t>Z0261752014110472994</t>
  </si>
  <si>
    <t>조경시설물</t>
  </si>
  <si>
    <t>Z0261752014110472993</t>
  </si>
  <si>
    <t>Z0261752014110472992</t>
  </si>
  <si>
    <t>Z0261752014110472991</t>
  </si>
  <si>
    <t>Z0261752014110472990</t>
  </si>
  <si>
    <t>Z0261752014110472989</t>
  </si>
  <si>
    <t>Z0261752014110472988</t>
  </si>
  <si>
    <t>Z0261752014110472987</t>
  </si>
  <si>
    <t>Z0261752014110472986</t>
  </si>
  <si>
    <t>Z0261752014110472985</t>
  </si>
  <si>
    <t>Z0261752014110472984</t>
  </si>
  <si>
    <t>Z0261752014110472983</t>
  </si>
  <si>
    <t>Z0261752014110472982</t>
  </si>
  <si>
    <t>Z0261752014110472981</t>
  </si>
  <si>
    <t>Z0261752014110472980</t>
  </si>
  <si>
    <t>Z0261752014110472979</t>
  </si>
  <si>
    <t>Z0261752014110472978</t>
  </si>
  <si>
    <t>Z0261752014110472977</t>
  </si>
  <si>
    <t>Z0261752014110472976</t>
  </si>
  <si>
    <t>Z0261752014110472975</t>
  </si>
  <si>
    <t>Z0261752014110474449</t>
  </si>
  <si>
    <t>Z0261752014110473538</t>
  </si>
  <si>
    <t>텔레비전, 엘지전자, 42LM6200, 3D LED, 106cm</t>
  </si>
  <si>
    <t>본관_132호_소회의실</t>
  </si>
  <si>
    <t>Z0261752014110473537</t>
  </si>
  <si>
    <t>Z0261752014110473536</t>
  </si>
  <si>
    <t>Z0261752014110473535</t>
  </si>
  <si>
    <t>Z0261752014110473534</t>
  </si>
  <si>
    <t>Z0261752014110473533</t>
  </si>
  <si>
    <t>Z0261752014110473532</t>
  </si>
  <si>
    <t>Z0261752014110473531</t>
  </si>
  <si>
    <t>Z0261752014110473530</t>
  </si>
  <si>
    <t>Z0261752014110473529</t>
  </si>
  <si>
    <t>외부_방문자센터_미디리움_1층_전시운영부_네트워크장비실</t>
  </si>
  <si>
    <t>Z0261752014110473528</t>
  </si>
  <si>
    <t>Z0261752014110473527</t>
  </si>
  <si>
    <t>Z0261752014110473526</t>
  </si>
  <si>
    <t>Z0261752014110473525</t>
  </si>
  <si>
    <t>Z0261752014110473524</t>
  </si>
  <si>
    <t>작업용의자, 코아스, BKCHB0800KSMF, 600×605×1135~1210mm</t>
  </si>
  <si>
    <t>에코리움_2층_사무실_앞</t>
  </si>
  <si>
    <t>Z0261752014110473523</t>
  </si>
  <si>
    <t>Z0261752014110473522</t>
  </si>
  <si>
    <t>Z0261752014110473521</t>
  </si>
  <si>
    <t>Z0261752014110473520</t>
  </si>
  <si>
    <t>Z0261752014110473519</t>
  </si>
  <si>
    <t>본관_정보관리부_식물건조표본수장고</t>
  </si>
  <si>
    <t>Z0261752014110473518</t>
  </si>
  <si>
    <t>책상, 코아스, MMD009, 2000×1950×750mm</t>
  </si>
  <si>
    <t>Z0261752014110473517</t>
  </si>
  <si>
    <t>Z0261752014110473516</t>
  </si>
  <si>
    <t>Z0261752014110473515</t>
  </si>
  <si>
    <t>Z0261752014110473514</t>
  </si>
  <si>
    <t>Z0261752014110473513</t>
  </si>
  <si>
    <t>Z0261752014110473512</t>
  </si>
  <si>
    <t>Z0261752014110473511</t>
  </si>
  <si>
    <t>Z0261752014110473510</t>
  </si>
  <si>
    <t>Z0261752014110473509</t>
  </si>
  <si>
    <t>Z0261752014110473508</t>
  </si>
  <si>
    <t>Z0261752014110473149</t>
  </si>
  <si>
    <t>투광조명</t>
  </si>
  <si>
    <t>Z0261752014110473148</t>
  </si>
  <si>
    <t>Z0261752014110473147</t>
  </si>
  <si>
    <t>Z0261752014110473146</t>
  </si>
  <si>
    <t>Z0261752014110473145</t>
  </si>
  <si>
    <t>본관_132호_융합연구실장실</t>
  </si>
  <si>
    <t>Z0261752014110473144</t>
  </si>
  <si>
    <t>본관_214호_연구실험실1</t>
  </si>
  <si>
    <t>Z0261752014110473143</t>
  </si>
  <si>
    <t>Z0261752014110473142</t>
  </si>
  <si>
    <t>Z0261752014110473141</t>
  </si>
  <si>
    <t>Z0261752014110473140</t>
  </si>
  <si>
    <t>Z0261752014110473139</t>
  </si>
  <si>
    <t>Z0261752014110473138</t>
  </si>
  <si>
    <t>Z0261752014110473137</t>
  </si>
  <si>
    <t>Z0261752014110473136</t>
  </si>
  <si>
    <t>GPS수신기, Montana 650</t>
  </si>
  <si>
    <t>Z0261752014110473135</t>
  </si>
  <si>
    <t>Z0261752014110473132</t>
  </si>
  <si>
    <t>Z0261752014110473131</t>
  </si>
  <si>
    <t>조도 측정기, testo 540</t>
  </si>
  <si>
    <t>Z0261752014110473130</t>
  </si>
  <si>
    <t>Z0261752014110473129</t>
  </si>
  <si>
    <t>온습도풍속계, testo 410-2</t>
  </si>
  <si>
    <t>풍속계</t>
  </si>
  <si>
    <t>Z0261752014110473128</t>
  </si>
  <si>
    <t>적외선온도계, testo 835-T2</t>
  </si>
  <si>
    <t>고온계</t>
  </si>
  <si>
    <t>Z0261752014110473127</t>
  </si>
  <si>
    <t>Z0261752014110473126</t>
  </si>
  <si>
    <t>쌍안경 8X42</t>
  </si>
  <si>
    <t>Z0261752014110473125</t>
  </si>
  <si>
    <t>Z0261752014110473123</t>
  </si>
  <si>
    <t>Z0261752014110473122</t>
  </si>
  <si>
    <t>Z0261752014110472974</t>
  </si>
  <si>
    <t>본관_205호_생태계서비스팀</t>
  </si>
  <si>
    <t>Z0261752014110472973</t>
  </si>
  <si>
    <t>Z0261752014110472972</t>
  </si>
  <si>
    <t>Z0261752014110472971</t>
  </si>
  <si>
    <t>Z0261752014110472956</t>
  </si>
  <si>
    <t>Z0261752014110472954</t>
  </si>
  <si>
    <t>Z0261752014110472952</t>
  </si>
  <si>
    <t>Z0261752014110472951</t>
  </si>
  <si>
    <t>Z0261752014110472950</t>
  </si>
  <si>
    <t>Z0261752014110472949</t>
  </si>
  <si>
    <t>Z0261752014110472948</t>
  </si>
  <si>
    <t>Z0261752014110472946</t>
  </si>
  <si>
    <t>Z0261752014110472945</t>
  </si>
  <si>
    <t>Z0261752014110472936</t>
  </si>
  <si>
    <t>Z0261752014110472935</t>
  </si>
  <si>
    <t>Z0261752014110472934</t>
  </si>
  <si>
    <t>인력거대기소</t>
  </si>
  <si>
    <t>텐트</t>
  </si>
  <si>
    <t>Z0261752014110472933</t>
  </si>
  <si>
    <t>Z0261752014070407804</t>
  </si>
  <si>
    <t>Z0261752014110473177</t>
  </si>
  <si>
    <t>Z0261752014110473176</t>
  </si>
  <si>
    <t>Z0261752014110473175</t>
  </si>
  <si>
    <t>Z0261752014110473174</t>
  </si>
  <si>
    <t>Z0261752014110473173</t>
  </si>
  <si>
    <t>Z0261752014110473172</t>
  </si>
  <si>
    <t>Z0261752014110473171</t>
  </si>
  <si>
    <t>Z0261752014110473170</t>
  </si>
  <si>
    <t>전기로</t>
  </si>
  <si>
    <t>Z0261752014110473169</t>
  </si>
  <si>
    <t>Z0261752014110473168</t>
  </si>
  <si>
    <t>Z0261752014110473167</t>
  </si>
  <si>
    <t>Z0261752014110473166</t>
  </si>
  <si>
    <t>전기전도계, ph미터(탁상용)
cx-505-ph</t>
  </si>
  <si>
    <t>Z0261752014110473165</t>
  </si>
  <si>
    <t>Z0261752014110473164</t>
  </si>
  <si>
    <t>Z0261752014110473163</t>
  </si>
  <si>
    <t>Z0261752014110473162</t>
  </si>
  <si>
    <t>Z0261752014110473161</t>
  </si>
  <si>
    <t>Z0261752014110473160</t>
  </si>
  <si>
    <t>Z0261752014110473159</t>
  </si>
  <si>
    <t>Z0261752014110473158</t>
  </si>
  <si>
    <t>임업용생장추</t>
  </si>
  <si>
    <t>Z0261752014110473157</t>
  </si>
  <si>
    <t>Z0261752014110473156</t>
  </si>
  <si>
    <t>Z0261752014110473155</t>
  </si>
  <si>
    <t>Z0261752014110473154</t>
  </si>
  <si>
    <t>Z0261752014110473153</t>
  </si>
  <si>
    <t>Z0261752014110473152</t>
  </si>
  <si>
    <t>Z0261752014110473151</t>
  </si>
  <si>
    <t>Z0261752014110473150</t>
  </si>
  <si>
    <t>Z0261752014110473111</t>
  </si>
  <si>
    <t>Z0261752014110473110</t>
  </si>
  <si>
    <t>Z0261752014110473109</t>
  </si>
  <si>
    <t>Z0261752014110473108</t>
  </si>
  <si>
    <t>Z0261752014110473107</t>
  </si>
  <si>
    <t>Z0261752014110473106</t>
  </si>
  <si>
    <t>Z0261752014110473105</t>
  </si>
  <si>
    <t>Z0261752014110473104</t>
  </si>
  <si>
    <t>Z0261752014110473103</t>
  </si>
  <si>
    <t>Z0261752014110473102</t>
  </si>
  <si>
    <t>Z0261752014110473101</t>
  </si>
  <si>
    <t>Z0261752014110473098</t>
  </si>
  <si>
    <t>전동드릴</t>
  </si>
  <si>
    <t>Z0261752014110473096</t>
  </si>
  <si>
    <t>Z0261752015010569492</t>
  </si>
  <si>
    <t>야외식물부_청소용품창고2(야외컨테이너)</t>
  </si>
  <si>
    <t>Z0261752014110473084</t>
  </si>
  <si>
    <t>Z0261752014110473083</t>
  </si>
  <si>
    <t>VK300LHAY</t>
  </si>
  <si>
    <t>에코리움(국외개미전시장)</t>
  </si>
  <si>
    <t>Z0261752014110473082</t>
  </si>
  <si>
    <t>복원생태관_동물병원_211호_집중치료실</t>
  </si>
  <si>
    <t>Z0261752014110473081</t>
  </si>
  <si>
    <t>Z0261752014110473080</t>
  </si>
  <si>
    <t>Z0261752014110473079</t>
  </si>
  <si>
    <t>신규배후시설_1층_왼쪽두번째방</t>
  </si>
  <si>
    <t>Z0261752014110473078</t>
  </si>
  <si>
    <t>Z0261752014110473077</t>
  </si>
  <si>
    <t>Z0261752014110472944</t>
  </si>
  <si>
    <t>Z0261752014110472943</t>
  </si>
  <si>
    <t>Z0261752014110472942</t>
  </si>
  <si>
    <t>Z0261752014110472941</t>
  </si>
  <si>
    <t>Z0261752014110472940</t>
  </si>
  <si>
    <t>Z0261752014110472939</t>
  </si>
  <si>
    <t>식물관리동_실험실</t>
  </si>
  <si>
    <t>Z0261752014110472938</t>
  </si>
  <si>
    <t>Z0261752014110472937</t>
  </si>
  <si>
    <t>Z0261752014110472929</t>
  </si>
  <si>
    <t>Z0261752014110472928</t>
  </si>
  <si>
    <t>본관_2층_221호_연구실험실3*</t>
  </si>
  <si>
    <t>Z0261752014110472927</t>
  </si>
  <si>
    <t>형질전환용 전기충격기</t>
  </si>
  <si>
    <t>Z0261752014110472926</t>
  </si>
  <si>
    <t>Z0261752014110472925</t>
  </si>
  <si>
    <t>미량원심분리기(한일과학, 시료원심분리)</t>
  </si>
  <si>
    <t>Z0261752014110472924</t>
  </si>
  <si>
    <t>Z0261752014110472923</t>
  </si>
  <si>
    <t>Mini-centriuge, GYLZ-MINI
(Labogene)</t>
  </si>
  <si>
    <t>Z0261752014110472922</t>
  </si>
  <si>
    <t>Z0261752014110472921</t>
  </si>
  <si>
    <t>Z0261752014110472920</t>
  </si>
  <si>
    <t>Z0261752014110472905</t>
  </si>
  <si>
    <t>Z0261752014110472904</t>
  </si>
  <si>
    <t>Z0261752014110473507</t>
  </si>
  <si>
    <t>Z0261752014110473506</t>
  </si>
  <si>
    <t>Z0261752014110473505</t>
  </si>
  <si>
    <t>Z0261752014110473504</t>
  </si>
  <si>
    <t>Z0261752014110473502</t>
  </si>
  <si>
    <t>Z0261752014110473501</t>
  </si>
  <si>
    <t>Z0261752014110473499</t>
  </si>
  <si>
    <t>Z0261752014110473498</t>
  </si>
  <si>
    <t>Z0261752014110473496</t>
  </si>
  <si>
    <t>식물관리동_온실식물부_식물관리연구실2</t>
  </si>
  <si>
    <t>Z0261752014110473495</t>
  </si>
  <si>
    <t>Z0261752014110473494</t>
  </si>
  <si>
    <t>Z0261752014110473492</t>
  </si>
  <si>
    <t>Z0261752014110473491</t>
  </si>
  <si>
    <t>Z0261752014110473490</t>
  </si>
  <si>
    <t>Z0261752014110473489</t>
  </si>
  <si>
    <t>Z0261752014110473488</t>
  </si>
  <si>
    <t>Z0261752014110473487</t>
  </si>
  <si>
    <t>Z0261752014110473486</t>
  </si>
  <si>
    <t>Z0261752014110473485</t>
  </si>
  <si>
    <t>Z0261752014110473484</t>
  </si>
  <si>
    <t>Z0261752014110473483</t>
  </si>
  <si>
    <t>Z0261752014110473482</t>
  </si>
  <si>
    <t>Z0261752014110473481</t>
  </si>
  <si>
    <t>Z0261752014110473480</t>
  </si>
  <si>
    <t>Z0261752014110473479</t>
  </si>
  <si>
    <t>Z0261752014110473478</t>
  </si>
  <si>
    <t>Z0261752014110473477</t>
  </si>
  <si>
    <t>Z0261752014110473476</t>
  </si>
  <si>
    <t>Z0261752014110473475</t>
  </si>
  <si>
    <t>Z0261752014110473474</t>
  </si>
  <si>
    <t>Z0261752014110473473</t>
  </si>
  <si>
    <t>Z0261752014110473472</t>
  </si>
  <si>
    <t>Z0261752014110473471</t>
  </si>
  <si>
    <t>Z0261752014110473470</t>
  </si>
  <si>
    <t>에코리움_전시운영부_1층_소지품보관소</t>
  </si>
  <si>
    <t>Z0261752014110473469</t>
  </si>
  <si>
    <t>Z0261752014110473468</t>
  </si>
  <si>
    <t>Z0261752014110473467</t>
  </si>
  <si>
    <t>Z0261752014110473466</t>
  </si>
  <si>
    <t>Z0261752014110473464</t>
  </si>
  <si>
    <t>Z0261752014110473463</t>
  </si>
  <si>
    <t>Z0261752014110473462</t>
  </si>
  <si>
    <t>Z0261752014110473461</t>
  </si>
  <si>
    <t>Z0261752014110473460</t>
  </si>
  <si>
    <t>Z0261752014110473459</t>
  </si>
  <si>
    <t>Z0261752014110473458</t>
  </si>
  <si>
    <t>Z0261752014110473457</t>
  </si>
  <si>
    <t>Z0261752014110473456</t>
  </si>
  <si>
    <t>Z0261752014110473455</t>
  </si>
  <si>
    <t>Z0261752014110473454</t>
  </si>
  <si>
    <t>Z0261752014110473453</t>
  </si>
  <si>
    <t>Z0261752014110473452</t>
  </si>
  <si>
    <t>Z0261752014110473451</t>
  </si>
  <si>
    <t>Z0261752014110473450</t>
  </si>
  <si>
    <t>Z0261752014110473449</t>
  </si>
  <si>
    <t>Z0261752014110473447</t>
  </si>
  <si>
    <t>Z0261752014110473446</t>
  </si>
  <si>
    <t>Z0261752014110473445</t>
  </si>
  <si>
    <t>Z0261752014110473443</t>
  </si>
  <si>
    <t>데스크톱컴퓨터, 삼보컴퓨터, DC354K-2D71-1101, Intel Core i7 4790(3.6GHz)</t>
  </si>
  <si>
    <t>Z0261752014110473442</t>
  </si>
  <si>
    <t>Z0261752014110473441</t>
  </si>
  <si>
    <t>Z0261752014110473440</t>
  </si>
  <si>
    <t>Z0261752014110473439</t>
  </si>
  <si>
    <t>Z0261752014110473438</t>
  </si>
  <si>
    <t>Z0261752014110473437</t>
  </si>
  <si>
    <t>Z0261752014110473436</t>
  </si>
  <si>
    <t>Z0261752014110473435</t>
  </si>
  <si>
    <t>Z0261752014110473434</t>
  </si>
  <si>
    <t>Z0261752014110473433</t>
  </si>
  <si>
    <t>Z0261752014110473432</t>
  </si>
  <si>
    <t>Z0261752014110473431</t>
  </si>
  <si>
    <t>Z0261752014110473430</t>
  </si>
  <si>
    <t>Z0261752014110473429</t>
  </si>
  <si>
    <t>Z0261752014110473428</t>
  </si>
  <si>
    <t>Z0261752014110473427</t>
  </si>
  <si>
    <t>Z0261752014110473426</t>
  </si>
  <si>
    <t>Z0261752014110473425</t>
  </si>
  <si>
    <t>Z0261752014110473424</t>
  </si>
  <si>
    <t>Z0261752014110473423</t>
  </si>
  <si>
    <t>Z0261752014110473422</t>
  </si>
  <si>
    <t>Z0261752014110473421</t>
  </si>
  <si>
    <t>Z0261752014110473420</t>
  </si>
  <si>
    <t>Z0261752014110473419</t>
  </si>
  <si>
    <t>Z0261752014110473418</t>
  </si>
  <si>
    <t>Z0261752014110473417</t>
  </si>
  <si>
    <t>Z0261752014110473416</t>
  </si>
  <si>
    <t>Z0261752014110473415</t>
  </si>
  <si>
    <t>Z0261752014110473414</t>
  </si>
  <si>
    <t>Z0261752014110473413</t>
  </si>
  <si>
    <t>Z0261752014110473412</t>
  </si>
  <si>
    <t>Z0261752014110473411</t>
  </si>
  <si>
    <t>Z0261752014110473410</t>
  </si>
  <si>
    <t>Z0261752014110473409</t>
  </si>
  <si>
    <t>Z0261752014110473408</t>
  </si>
  <si>
    <t>Z0261752014110473407</t>
  </si>
  <si>
    <t>Z0261752014110473406</t>
  </si>
  <si>
    <t>Z0261752014110473405</t>
  </si>
  <si>
    <t>Z0261752014110473404</t>
  </si>
  <si>
    <t>Z0261752014110473403</t>
  </si>
  <si>
    <t>Z0261752014110473402</t>
  </si>
  <si>
    <t>Z0261752014110473401</t>
  </si>
  <si>
    <t>Z0261752014110473400</t>
  </si>
  <si>
    <t>Z0261752014110473399</t>
  </si>
  <si>
    <t>Z0261752014110473398</t>
  </si>
  <si>
    <t>Z0261752014110473397</t>
  </si>
  <si>
    <t>Z0261752014110473396</t>
  </si>
  <si>
    <t>Z0261752014110473395</t>
  </si>
  <si>
    <t>Z0261752014110473394</t>
  </si>
  <si>
    <t>Z0261752014110473393</t>
  </si>
  <si>
    <t>Z0261752014110473392</t>
  </si>
  <si>
    <t>Z0261752014110473391</t>
  </si>
  <si>
    <t>Z0261752014110473390</t>
  </si>
  <si>
    <t>Z0261752014110473389</t>
  </si>
  <si>
    <t>Z0261752014110473388</t>
  </si>
  <si>
    <t>Z0261752014110473387</t>
  </si>
  <si>
    <t>Z0261752014110473386</t>
  </si>
  <si>
    <t>Z0261752014110473385</t>
  </si>
  <si>
    <t>Z0261752014110473384</t>
  </si>
  <si>
    <t>Z0261752014110473383</t>
  </si>
  <si>
    <t>Z0261752014110473382</t>
  </si>
  <si>
    <t>Z0261752014110473381</t>
  </si>
  <si>
    <t>Z0261752014110473380</t>
  </si>
  <si>
    <t>Z0261752014110473379</t>
  </si>
  <si>
    <t>Z0261752014110473378</t>
  </si>
  <si>
    <t>Z0261752014110473377</t>
  </si>
  <si>
    <t>Z0261752014110473376</t>
  </si>
  <si>
    <t>Z0261752014110473375</t>
  </si>
  <si>
    <t>Z0261752014110473374</t>
  </si>
  <si>
    <t>Z0261752014110473373</t>
  </si>
  <si>
    <t>Z0261752014110473372</t>
  </si>
  <si>
    <t>Z0261752014110473371</t>
  </si>
  <si>
    <t>Z0261752014110473370</t>
  </si>
  <si>
    <t>Z0261752014110473369</t>
  </si>
  <si>
    <t>Z0261752014110473368</t>
  </si>
  <si>
    <t>Z0261752014110473367</t>
  </si>
  <si>
    <t>Z0261752014110473366</t>
  </si>
  <si>
    <t>Z0261752014110473365</t>
  </si>
  <si>
    <t>Z0261752014110473364</t>
  </si>
  <si>
    <t>Z0261752014110473363</t>
  </si>
  <si>
    <t>야외식물부_105호_식물관리연구실1</t>
  </si>
  <si>
    <t>Z0261752014110473362</t>
  </si>
  <si>
    <t>Z0261752014110473361</t>
  </si>
  <si>
    <t>Z0261752014110473360</t>
  </si>
  <si>
    <t>Z0261752014110473359</t>
  </si>
  <si>
    <t>Z0261752014110473358</t>
  </si>
  <si>
    <t>Z0261752014110473357</t>
  </si>
  <si>
    <t>Z0261752014110473356</t>
  </si>
  <si>
    <t>Z0261752014110473355</t>
  </si>
  <si>
    <t>Z0261752014110473354</t>
  </si>
  <si>
    <t>Z0261752014110473353</t>
  </si>
  <si>
    <t>Z0261752014110473352</t>
  </si>
  <si>
    <t>Z0261752014110473351</t>
  </si>
  <si>
    <t>Z0261752014110473350</t>
  </si>
  <si>
    <t>Z0261752014110473349</t>
  </si>
  <si>
    <t>Z0261752014110473348</t>
  </si>
  <si>
    <t>Z0261752014110473347</t>
  </si>
  <si>
    <t>Z0261752014110473346</t>
  </si>
  <si>
    <t>Z0261752014110473345</t>
  </si>
  <si>
    <t>Z0261752014110473344</t>
  </si>
  <si>
    <t>Z0261752014110473343</t>
  </si>
  <si>
    <t>Z0261752014110473342</t>
  </si>
  <si>
    <t>Z0261752014110473341</t>
  </si>
  <si>
    <t>Z0261752014110473340</t>
  </si>
  <si>
    <t>Z0261752014110473339</t>
  </si>
  <si>
    <t>Z0261752014110473338</t>
  </si>
  <si>
    <t>Z0261752014110473337</t>
  </si>
  <si>
    <t>Z0261752014110473336</t>
  </si>
  <si>
    <t>Z0261752014110473335</t>
  </si>
  <si>
    <t>Z0261752014110473334</t>
  </si>
  <si>
    <t>Z0261752014110473333</t>
  </si>
  <si>
    <t>Z0261752014110473332</t>
  </si>
  <si>
    <t>Z0261752014110473331</t>
  </si>
  <si>
    <t>Z0261752014110473330</t>
  </si>
  <si>
    <t>Z0261752014110473329</t>
  </si>
  <si>
    <t>Z0261752014110473328</t>
  </si>
  <si>
    <t>Z0261752014110473327</t>
  </si>
  <si>
    <t>Z0261752014110473326</t>
  </si>
  <si>
    <t>Z0261752014110473325</t>
  </si>
  <si>
    <t>Z0261752014110473324</t>
  </si>
  <si>
    <t>Z0261752014110473323</t>
  </si>
  <si>
    <t>Z0261752014110473322</t>
  </si>
  <si>
    <t>Z0261752014110473321</t>
  </si>
  <si>
    <t>Z0261752014110473320</t>
  </si>
  <si>
    <t>Z0261752014110473319</t>
  </si>
  <si>
    <t>Z0261752014110473318</t>
  </si>
  <si>
    <t>Z0261752014110473317</t>
  </si>
  <si>
    <t>Z0261752014110473316</t>
  </si>
  <si>
    <t>Z0261752014110473315</t>
  </si>
  <si>
    <t>Z0261752014110473314</t>
  </si>
  <si>
    <t>Z0261752014110473313</t>
  </si>
  <si>
    <t>Z0261752014110473312</t>
  </si>
  <si>
    <t>Z0261752014110473311</t>
  </si>
  <si>
    <t>Z0261752014110473310</t>
  </si>
  <si>
    <t>Z0261752014110473309</t>
  </si>
  <si>
    <t>Z0261752014110473308</t>
  </si>
  <si>
    <t>Z0261752014110473307</t>
  </si>
  <si>
    <t>Z0261752014110473306</t>
  </si>
  <si>
    <t>Z0261752014110473305</t>
  </si>
  <si>
    <t>Z0261752016010782657</t>
  </si>
  <si>
    <t>Z0261752014110472970</t>
  </si>
  <si>
    <t>수평핸들타입카트</t>
  </si>
  <si>
    <t>의료용카트또는액세서리</t>
  </si>
  <si>
    <t>복원생태관_2층_217호_입원동물조리실</t>
  </si>
  <si>
    <t>Z0261752014110472969</t>
  </si>
  <si>
    <t>Z0261752014110472968</t>
  </si>
  <si>
    <t>Z0261752014110472967</t>
  </si>
  <si>
    <t>Z0261752014110472966</t>
  </si>
  <si>
    <t>Z0261752014110472965</t>
  </si>
  <si>
    <t>Z0261752014110472964</t>
  </si>
  <si>
    <t>Z0261752014110472963</t>
  </si>
  <si>
    <t>Z0261752014110472962</t>
  </si>
  <si>
    <t>Z0261752014110472961</t>
  </si>
  <si>
    <t>Z0261752014110472960</t>
  </si>
  <si>
    <t>Z0261752014110472959</t>
  </si>
  <si>
    <t>Z0261752014110472957</t>
  </si>
  <si>
    <t>Z0261752014070410095</t>
  </si>
  <si>
    <t>Z0261752014110472919</t>
  </si>
  <si>
    <t>Z0261752014110472918</t>
  </si>
  <si>
    <t>칼로리미터</t>
  </si>
  <si>
    <t>열량계</t>
  </si>
  <si>
    <t>Z0261752014110472903</t>
  </si>
  <si>
    <t>Z0261752014110472902</t>
  </si>
  <si>
    <t>Z0261752014110472831</t>
  </si>
  <si>
    <t>Z0261752014110472830</t>
  </si>
  <si>
    <t>Z0261752014110472829</t>
  </si>
  <si>
    <t>Z0261752014110472828</t>
  </si>
  <si>
    <t>Z0261752014110472827</t>
  </si>
  <si>
    <t>Z0261752014110472826</t>
  </si>
  <si>
    <t>Z0261752014110472825</t>
  </si>
  <si>
    <t>Z0261752014110472824</t>
  </si>
  <si>
    <t>Z0261752014110472823</t>
  </si>
  <si>
    <t>Z0261752014110472822</t>
  </si>
  <si>
    <t>Z0261752014110472821</t>
  </si>
  <si>
    <t>Z0261752014110472820</t>
  </si>
  <si>
    <t>Z0261752014110472819</t>
  </si>
  <si>
    <t>Z0261752014110472818</t>
  </si>
  <si>
    <t>식물관리동_온실식물부_식물관리연구실1</t>
  </si>
  <si>
    <t>Z0261752014110472885</t>
  </si>
  <si>
    <t>Z0261752014110472884</t>
  </si>
  <si>
    <t>Z0261752014110472883</t>
  </si>
  <si>
    <t>식물관리동_식물관리연구실_온실식물부*</t>
  </si>
  <si>
    <t>Z0261752014110472882</t>
  </si>
  <si>
    <t>디지털카메라(NIKON D800)</t>
  </si>
  <si>
    <t>Z0261752014110472881</t>
  </si>
  <si>
    <t>Z0261752014110472880</t>
  </si>
  <si>
    <t>안테나(YAGI_3-Element Flexible, 4Mhz band)</t>
  </si>
  <si>
    <t>Z0261752014110472879</t>
  </si>
  <si>
    <t>수신기(SIKA_4 Mhz Band)</t>
  </si>
  <si>
    <t>Z0261752014110472878</t>
  </si>
  <si>
    <t>수신기(IC-R20, 0.15~33304.999Mhz, 60*1421*34.8)</t>
  </si>
  <si>
    <t>Z0261752014110472877</t>
  </si>
  <si>
    <t>Z0261752014110472876</t>
  </si>
  <si>
    <t>Z0261752014110472875</t>
  </si>
  <si>
    <t>Z0261752014110472874</t>
  </si>
  <si>
    <t>Z0261752014110472873</t>
  </si>
  <si>
    <t>Z0261752014110472872</t>
  </si>
  <si>
    <t>Z0261752014110472871</t>
  </si>
  <si>
    <t>Z0261752014110472870</t>
  </si>
  <si>
    <t>Z0261752014110472869</t>
  </si>
  <si>
    <t>Z0261752014110472868</t>
  </si>
  <si>
    <t>Z0261752014110472867</t>
  </si>
  <si>
    <t>Z0261752014110472866</t>
  </si>
  <si>
    <t>Z0261752014110472865</t>
  </si>
  <si>
    <t>Z0261752014110472864</t>
  </si>
  <si>
    <t>Z0261752014110472863</t>
  </si>
  <si>
    <t>Z0261752014110472862</t>
  </si>
  <si>
    <t>Z0261752014110472861</t>
  </si>
  <si>
    <t>에코리움_2층_전시운영부_옥상정원</t>
  </si>
  <si>
    <t>Z0261752014110472860</t>
  </si>
  <si>
    <t>Z0261752014110472859</t>
  </si>
  <si>
    <t>전시동물사육동_외부창고</t>
  </si>
  <si>
    <t>Z0261752014110472858</t>
  </si>
  <si>
    <t>금속조각기계(CNC)</t>
  </si>
  <si>
    <t>금속조각기계</t>
  </si>
  <si>
    <t>Z0261752014110472857</t>
  </si>
  <si>
    <t>Z0261752014110472856</t>
  </si>
  <si>
    <t>신규배후시설_1층_동물관리부_2번째방</t>
  </si>
  <si>
    <t>Z0261752014110472855</t>
  </si>
  <si>
    <t>냉장고, 유니크대성, UDS-25RIR-B, 531.6L</t>
  </si>
  <si>
    <t>Z0261752014110472854</t>
  </si>
  <si>
    <t>디지털무전기(PD788)</t>
  </si>
  <si>
    <t>Z0261752014110472853</t>
  </si>
  <si>
    <t>Z0261752014110472852</t>
  </si>
  <si>
    <t>Z0261752014110472851</t>
  </si>
  <si>
    <t>Z0261752014110472850</t>
  </si>
  <si>
    <t>Z0261752014110472849</t>
  </si>
  <si>
    <t>디지털무전기(PD568)</t>
  </si>
  <si>
    <t>Z0261752014110472848</t>
  </si>
  <si>
    <t>Z0261752014110472847</t>
  </si>
  <si>
    <t>Z0261752014110472846</t>
  </si>
  <si>
    <t>Z0261752014110472845</t>
  </si>
  <si>
    <t>Z0261752014110472844</t>
  </si>
  <si>
    <t>Z0261752014110472843</t>
  </si>
  <si>
    <t>Z0261752014110472842</t>
  </si>
  <si>
    <t>Z0261752014110472841</t>
  </si>
  <si>
    <t>Z0261752014110472840</t>
  </si>
  <si>
    <t>Z0261752014110472839</t>
  </si>
  <si>
    <t>Z0261752014110472838</t>
  </si>
  <si>
    <t>Z0261752014110472837</t>
  </si>
  <si>
    <t>Z0261752014110472836</t>
  </si>
  <si>
    <t>Z0261752014110472835</t>
  </si>
  <si>
    <t>Z0261752014110472886</t>
  </si>
  <si>
    <t>후문매표소 슬라이딩게이트 옆</t>
  </si>
  <si>
    <t>Z0261752014110472889</t>
  </si>
  <si>
    <t>스켄페스 경찰 입식초소</t>
  </si>
  <si>
    <t>외부_정문매표소 슬라이딩게이트 옆</t>
  </si>
  <si>
    <t>Z0261752014110472888</t>
  </si>
  <si>
    <t>외부_정문관리실 앞</t>
  </si>
  <si>
    <t>Z0261752014110472887</t>
  </si>
  <si>
    <t>Z0261752014110472900</t>
  </si>
  <si>
    <t>킬달질소분해장치</t>
  </si>
  <si>
    <t>Z0261752014110472899</t>
  </si>
  <si>
    <t>Z0261752014110472891</t>
  </si>
  <si>
    <t>Z0261752014110472834</t>
  </si>
  <si>
    <t>유라이브 2채널 블랙박스</t>
  </si>
  <si>
    <t>차량용운행기록계</t>
  </si>
  <si>
    <t>Z0261752014110472833</t>
  </si>
  <si>
    <t>Z0261752014110472832</t>
  </si>
  <si>
    <t>아이나비3D(KP900)</t>
  </si>
  <si>
    <t>차량용항법장치</t>
  </si>
  <si>
    <t>복원생태관_2층_동물병원_복도</t>
  </si>
  <si>
    <t>Z0261752014110472901</t>
  </si>
  <si>
    <t>의료용저온플라스마멸균기</t>
  </si>
  <si>
    <t>식물관리동_온실식물부_실험실**</t>
  </si>
  <si>
    <t>Z0261752014110472026</t>
  </si>
  <si>
    <t>본관_120호_생태기반연구실</t>
  </si>
  <si>
    <t>Z0261752014110471835</t>
  </si>
  <si>
    <t>태블릿컴퓨터 Data processig Unit(윈도우용 테블릭 PC)</t>
  </si>
  <si>
    <t>Z0261752014110471834</t>
  </si>
  <si>
    <t>스캐너, Epson, ID/PERFECTION V800 PHOTO, 6400×9600dpi</t>
  </si>
  <si>
    <t>Z0261752014110471805</t>
  </si>
  <si>
    <t>Z0261752014110471804</t>
  </si>
  <si>
    <t>Z0261752014110471803</t>
  </si>
  <si>
    <t>Z0261752014110471802</t>
  </si>
  <si>
    <t>Z0261752014110471801</t>
  </si>
  <si>
    <t>Z0261752014110471800</t>
  </si>
  <si>
    <t>Z0261752014110471799</t>
  </si>
  <si>
    <t>Z0261752014110471798</t>
  </si>
  <si>
    <t>외부_맹금류케이지 부근</t>
  </si>
  <si>
    <t>Z0261752014110472033</t>
  </si>
  <si>
    <t>야외학습공간 텐트(막구조물)</t>
  </si>
  <si>
    <t>막구조물</t>
  </si>
  <si>
    <t>에코리움_1층_열대관 부근</t>
  </si>
  <si>
    <t>Z0261752014110472032</t>
  </si>
  <si>
    <t>Z0261752014110471887</t>
  </si>
  <si>
    <t>Z0261752014110471886</t>
  </si>
  <si>
    <t>Z0261752014110471885</t>
  </si>
  <si>
    <t>Z0261752014110471884</t>
  </si>
  <si>
    <t>Z0261752014110471883</t>
  </si>
  <si>
    <t>Z0261752014110471882</t>
  </si>
  <si>
    <t>Z0261752014110471881</t>
  </si>
  <si>
    <t>Z0261752014110471880</t>
  </si>
  <si>
    <t>Z0261752014110471879</t>
  </si>
  <si>
    <t>Z0261752014110471878</t>
  </si>
  <si>
    <t>에코리움_1층_전시운영부_어린이생태글방</t>
  </si>
  <si>
    <t>Z0261752014110471877</t>
  </si>
  <si>
    <t>Z0261752014110471876</t>
  </si>
  <si>
    <t>Z0261752014110471875</t>
  </si>
  <si>
    <t>Z0261752014110471874</t>
  </si>
  <si>
    <t>Z0261752014110471873</t>
  </si>
  <si>
    <t>Z0261752014110471872</t>
  </si>
  <si>
    <t>Z0261752014110471871</t>
  </si>
  <si>
    <t>Z0261752014110471870</t>
  </si>
  <si>
    <t>Z0261752014110471869</t>
  </si>
  <si>
    <t>Z0261752014110471868</t>
  </si>
  <si>
    <t>Z0261752014110471867</t>
  </si>
  <si>
    <t>Z0261752014110471866</t>
  </si>
  <si>
    <t>Z0261752014110471865</t>
  </si>
  <si>
    <t>Z0261752014110471864</t>
  </si>
  <si>
    <t>Z0261752014110471863</t>
  </si>
  <si>
    <t>Z0261752014110471862</t>
  </si>
  <si>
    <t>Z0261752014110471861</t>
  </si>
  <si>
    <t>Z0261752014110471860</t>
  </si>
  <si>
    <t>Z0261752014110471859</t>
  </si>
  <si>
    <t>Z0261752014110471858</t>
  </si>
  <si>
    <t>Z0261752014110471857</t>
  </si>
  <si>
    <t>Z0261752014110471856</t>
  </si>
  <si>
    <t>Z0261752014110471855</t>
  </si>
  <si>
    <t>Z0261752014110471854</t>
  </si>
  <si>
    <t>Z0261752014110471853</t>
  </si>
  <si>
    <t>Z0261752014110471852</t>
  </si>
  <si>
    <t>Z0261752014110471851</t>
  </si>
  <si>
    <t>Z0261752014110471850</t>
  </si>
  <si>
    <t>Z0261752014110471849</t>
  </si>
  <si>
    <t>Z0261752014110471848</t>
  </si>
  <si>
    <t>Z0261752014110471847</t>
  </si>
  <si>
    <t>Z0261752014110471846</t>
  </si>
  <si>
    <t>Z0261752014110471845</t>
  </si>
  <si>
    <t>Z0261752014110471844</t>
  </si>
  <si>
    <t>Z0261752014110471843</t>
  </si>
  <si>
    <t>Z0261752014110471842</t>
  </si>
  <si>
    <t>Z0261752014110471840</t>
  </si>
  <si>
    <t>유전자증폭기</t>
  </si>
  <si>
    <t>Z0261752014110471839</t>
  </si>
  <si>
    <t>Z0261752014110471838</t>
  </si>
  <si>
    <t>실시간유전자증폭기</t>
  </si>
  <si>
    <t>Z0261752014110471837</t>
  </si>
  <si>
    <t>Z0261752014110471836</t>
  </si>
  <si>
    <t>Z0261752014110472006</t>
  </si>
  <si>
    <t>수확기</t>
  </si>
  <si>
    <t>복원생태관_1층_106호</t>
  </si>
  <si>
    <t>Z0261752014110472044</t>
  </si>
  <si>
    <t>베니션블라인드</t>
  </si>
  <si>
    <t>Z0261752014110472043</t>
  </si>
  <si>
    <t>Z0261752014110472042</t>
  </si>
  <si>
    <t>Z0261752014110472041</t>
  </si>
  <si>
    <t>Z0261752014110472040</t>
  </si>
  <si>
    <t>복원생태관_1층_105호_생태평가연구실</t>
  </si>
  <si>
    <t>Z0261752014110472039</t>
  </si>
  <si>
    <t>Z0261752014110472038</t>
  </si>
  <si>
    <t>Z0261752014110472037</t>
  </si>
  <si>
    <t>Z0261752014110472036</t>
  </si>
  <si>
    <t>Z0261752014110472035</t>
  </si>
  <si>
    <t>Z0261752014110472034</t>
  </si>
  <si>
    <t>Z0261752014110472005</t>
  </si>
  <si>
    <t>마이크로웨이브오븐</t>
  </si>
  <si>
    <t>Z0261752014110472004</t>
  </si>
  <si>
    <t>Z0261752014110472003</t>
  </si>
  <si>
    <t>Z0261752014110472002</t>
  </si>
  <si>
    <t>Z0261752014110472001</t>
  </si>
  <si>
    <t>초순수제조장치</t>
  </si>
  <si>
    <t>Z0261752014110472000</t>
  </si>
  <si>
    <t>Z0261752014110471999</t>
  </si>
  <si>
    <t>Z0261752014110471998</t>
  </si>
  <si>
    <t>Z0261752014110471997</t>
  </si>
  <si>
    <t>교반가열판</t>
  </si>
  <si>
    <t>Z0261752014110471995</t>
  </si>
  <si>
    <t>Z0261752014110471994</t>
  </si>
  <si>
    <t>생태교육센터_110호_생태교육부</t>
  </si>
  <si>
    <t>Z0261752014110471993</t>
  </si>
  <si>
    <t>Z0261752014110471992</t>
  </si>
  <si>
    <t>Z0261752014110471991</t>
  </si>
  <si>
    <t>Z0261752014110471990</t>
  </si>
  <si>
    <t>Z0261752014110471989</t>
  </si>
  <si>
    <t>마이크, ECM-XYST1M</t>
  </si>
  <si>
    <t>Z0261752014110471988</t>
  </si>
  <si>
    <t>Z0261752014110471987</t>
  </si>
  <si>
    <t>Z0261752014110471819</t>
  </si>
  <si>
    <t>Z0261752014110471818</t>
  </si>
  <si>
    <t>Z0261752014110471817</t>
  </si>
  <si>
    <t>Z0261752014110471816</t>
  </si>
  <si>
    <t>Z0261752014110471815</t>
  </si>
  <si>
    <t>Z0261752014110471814</t>
  </si>
  <si>
    <t>Z0261752014110471813</t>
  </si>
  <si>
    <t>Z0261752014110471812</t>
  </si>
  <si>
    <t>Z0261752014110471796</t>
  </si>
  <si>
    <t>Z0261752014110471792</t>
  </si>
  <si>
    <t>Z0261752014110471791</t>
  </si>
  <si>
    <t>Z0261752014110472030</t>
  </si>
  <si>
    <t>Z0261752014110472031</t>
  </si>
  <si>
    <t>Z0261752014110472045</t>
  </si>
  <si>
    <t>Z0261752014110472029</t>
  </si>
  <si>
    <t>Z0261752014110472028</t>
  </si>
  <si>
    <t>Z0261752014110471807</t>
  </si>
  <si>
    <t>컴퓨터순찰관리시스템(자료수신 및 충전기)</t>
  </si>
  <si>
    <t>컴퓨터순찰관리시스템</t>
  </si>
  <si>
    <t>Z0261752014110471806</t>
  </si>
  <si>
    <t>컴퓨터순찰관리시스템(순찰체크머신)</t>
  </si>
  <si>
    <t>본관_101호_총무부</t>
  </si>
  <si>
    <t>Z0261752014110471795</t>
  </si>
  <si>
    <t>Z0261752014110471794</t>
  </si>
  <si>
    <t>Z0261752014110471793</t>
  </si>
  <si>
    <t>Z0261752018101494507</t>
  </si>
  <si>
    <t>Z0261752018101494506</t>
  </si>
  <si>
    <t>Z0261752018101494505</t>
  </si>
  <si>
    <t>Z0261752018101494504</t>
  </si>
  <si>
    <t>Z0261752014110472047</t>
  </si>
  <si>
    <t>롤업셰이드</t>
  </si>
  <si>
    <t>Z0261752014110472046</t>
  </si>
  <si>
    <t>Z0261752014110472024</t>
  </si>
  <si>
    <t>Z0261752014110472023</t>
  </si>
  <si>
    <t>Z0261752014110472022</t>
  </si>
  <si>
    <t>Z0261752014110472021</t>
  </si>
  <si>
    <t>Z0261752014110472020</t>
  </si>
  <si>
    <t>Z0261752014110472019</t>
  </si>
  <si>
    <t>Z0261752014110472018</t>
  </si>
  <si>
    <t>Z0261752014110472017</t>
  </si>
  <si>
    <t>Z0261752014110472016</t>
  </si>
  <si>
    <t>Z0261752014110472015</t>
  </si>
  <si>
    <t>Z0261752014110472014</t>
  </si>
  <si>
    <t>Z0261752014110472013</t>
  </si>
  <si>
    <t>Z0261752014110472012</t>
  </si>
  <si>
    <t>Z0261752014110472011</t>
  </si>
  <si>
    <t>Z0261752014110472010</t>
  </si>
  <si>
    <t>Z0261752014110471832</t>
  </si>
  <si>
    <t>책장 1200*290*1400</t>
  </si>
  <si>
    <t>Z0261752014110471831</t>
  </si>
  <si>
    <t>캐비닛 1200*290*1400</t>
  </si>
  <si>
    <t>Z0261752014110471827</t>
  </si>
  <si>
    <t>Z0261752014110471826</t>
  </si>
  <si>
    <t>Z0261752014110471825</t>
  </si>
  <si>
    <t>Z0261752014110471824</t>
  </si>
  <si>
    <t>Z0261752014110471823</t>
  </si>
  <si>
    <t>Z0261752014110471820</t>
  </si>
  <si>
    <t>Z0261752014110471811</t>
  </si>
  <si>
    <t>Z0261752014110471810</t>
  </si>
  <si>
    <t>근접감지기</t>
  </si>
  <si>
    <t>Z0261752014110471809</t>
  </si>
  <si>
    <t>식물관리동_온실식물부_1층_라커룸(남)</t>
  </si>
  <si>
    <t>Z0261752014110471808</t>
  </si>
  <si>
    <t>Z0261752014110471797</t>
  </si>
  <si>
    <t>배토기(대성농기계 DS-B1M)</t>
  </si>
  <si>
    <t>배토기</t>
  </si>
  <si>
    <t>Z0261752014110472027</t>
  </si>
  <si>
    <t>에어구리？좟峠？</t>
  </si>
  <si>
    <t>공기펌프</t>
  </si>
  <si>
    <t>Z0261752014110472025</t>
  </si>
  <si>
    <t>Z0261752014110472009</t>
  </si>
  <si>
    <t>냉난방기, 삼성전자, AP-SM132, 냉방5.2/난방6.0kW, 직립형</t>
  </si>
  <si>
    <t>Z0261752014110472008</t>
  </si>
  <si>
    <t>Z0261752014110472007</t>
  </si>
  <si>
    <t>Z0261752018101494503</t>
  </si>
  <si>
    <t>Z0261752015010569473</t>
  </si>
  <si>
    <t>Z0261752014110474132</t>
  </si>
  <si>
    <t>Z0261752014110473958</t>
  </si>
  <si>
    <t>Z0261752014110473944</t>
  </si>
  <si>
    <t>Z0261752014110471914</t>
  </si>
  <si>
    <t>농업용인양장비</t>
  </si>
  <si>
    <t>Z0261752014110471912</t>
  </si>
  <si>
    <t>Z0261752014110471911</t>
  </si>
  <si>
    <t>Z0261752014110471910</t>
  </si>
  <si>
    <t>Z0261752014110471906</t>
  </si>
  <si>
    <t>Z0261752014110471905</t>
  </si>
  <si>
    <t>사료배합기</t>
  </si>
  <si>
    <t>Z0261752014110471904</t>
  </si>
  <si>
    <t>항공카메라</t>
  </si>
  <si>
    <t>Z0261752014110471903</t>
  </si>
  <si>
    <t>GPS수신기, GARMIN Rino650N</t>
  </si>
  <si>
    <t>Z0261752014110471902</t>
  </si>
  <si>
    <t>GPS수신기(GARMIN Rino650N)</t>
  </si>
  <si>
    <t>Z0261752014110471901</t>
  </si>
  <si>
    <t>정문_운전자쉼터</t>
  </si>
  <si>
    <t>Z0261752014110471900</t>
  </si>
  <si>
    <t>Z0261752014110471899</t>
  </si>
  <si>
    <t>알루미늄캐노피32mm</t>
  </si>
  <si>
    <t>Z0261752014110471898</t>
  </si>
  <si>
    <t>Z0261752014110471897</t>
  </si>
  <si>
    <t>Z0261752014110471896</t>
  </si>
  <si>
    <t>방문자센터_2층_미디리움</t>
  </si>
  <si>
    <t>Z0261752014110471895</t>
  </si>
  <si>
    <t>금고</t>
  </si>
  <si>
    <t>외부_잔디마당</t>
  </si>
  <si>
    <t>Z0261752014110471894</t>
  </si>
  <si>
    <t>Z0261752014110471893</t>
  </si>
  <si>
    <t>에코리움_1층_전시운영부_라커룸(여)</t>
  </si>
  <si>
    <t>Z0261752014110471892</t>
  </si>
  <si>
    <t>에코리움_1층_해설·안내사</t>
  </si>
  <si>
    <t>Z0261752014110471891</t>
  </si>
  <si>
    <t>Z0261752014110471890</t>
  </si>
  <si>
    <t>Z0261752014110471888</t>
  </si>
  <si>
    <t>수질계측장비(Multi Probe System 556)</t>
  </si>
  <si>
    <t>수질시료채취기</t>
  </si>
  <si>
    <t>Z0261752014110471977</t>
  </si>
  <si>
    <t>Z0261752014110471976</t>
  </si>
  <si>
    <t>냉방기(벽걸이포함)</t>
  </si>
  <si>
    <t>Z0261752014110471975</t>
  </si>
  <si>
    <t>관사_골든팰리스_1207호**</t>
  </si>
  <si>
    <t>Z0261752014110471974</t>
  </si>
  <si>
    <t>Z0261752014110471973</t>
  </si>
  <si>
    <t>Z0261752014110471972</t>
  </si>
  <si>
    <t>Z0261752014110471971</t>
  </si>
  <si>
    <t>스토리지(외장하드디스크), NEXT-754U3Raid</t>
  </si>
  <si>
    <t>Z0261752014110471969</t>
  </si>
  <si>
    <t>Z0261752014110471968</t>
  </si>
  <si>
    <t>Z0261752014110471967</t>
  </si>
  <si>
    <t>Z0261752014110471965</t>
  </si>
  <si>
    <t>액정모니터, 엘지전자, CN/29UM57, 73cm</t>
  </si>
  <si>
    <t>Z0261752014110471964</t>
  </si>
  <si>
    <t>노트북컴퓨터, 삼성전자, NT530U3B-A54P, Intel Core Sandy Bridge i5 2467M(1.6GHz)</t>
  </si>
  <si>
    <t>복원생태관_105호_생태평가연구실</t>
  </si>
  <si>
    <t>Z0261752014110471963</t>
  </si>
  <si>
    <t>Z0261752014110471962</t>
  </si>
  <si>
    <t>생태교육센터_1층_108호_교보재창고</t>
  </si>
  <si>
    <t>Z0261752014110471961</t>
  </si>
  <si>
    <t>도화지 꽂이</t>
  </si>
  <si>
    <t>종이보관장</t>
  </si>
  <si>
    <t>Z0261752014110471960</t>
  </si>
  <si>
    <t>Z0261752014110471959</t>
  </si>
  <si>
    <t>복원생태관_210호_약품실</t>
  </si>
  <si>
    <t>Z0261752014110471958</t>
  </si>
  <si>
    <t>Z0261752014110471957</t>
  </si>
  <si>
    <t>Z0261752014110471956</t>
  </si>
  <si>
    <t>Z0261752014110471955</t>
  </si>
  <si>
    <t>Z0261752014110471954</t>
  </si>
  <si>
    <t>Z0261752014110471953</t>
  </si>
  <si>
    <t>Z0261752014110471952</t>
  </si>
  <si>
    <t>Z0261752014110471951</t>
  </si>
  <si>
    <t>Z0261752014110471950</t>
  </si>
  <si>
    <t>Z0261752014110471949</t>
  </si>
  <si>
    <t>Z0261752014110471948</t>
  </si>
  <si>
    <t>Z0261752014110471947</t>
  </si>
  <si>
    <t>Z0261752014110471946</t>
  </si>
  <si>
    <t>Z0261752014110471945</t>
  </si>
  <si>
    <t>Z0261752014110471944</t>
  </si>
  <si>
    <t>Z0261752014110471943</t>
  </si>
  <si>
    <t>Z0261752014110471942</t>
  </si>
  <si>
    <t>복원생태관_216호_입원동물먹이저장실</t>
  </si>
  <si>
    <t>Z0261752014110471941</t>
  </si>
  <si>
    <t>Z0261752014110471940</t>
  </si>
  <si>
    <t>Z0261752014110471939</t>
  </si>
  <si>
    <t>Z0261752014110471938</t>
  </si>
  <si>
    <t>Z0261752014110471937</t>
  </si>
  <si>
    <t>Z0261752014110471936</t>
  </si>
  <si>
    <t>Z0261752014110471935</t>
  </si>
  <si>
    <t>Z0261752014110471933</t>
  </si>
  <si>
    <t>Z0261752014110471932</t>
  </si>
  <si>
    <t>Z0261752014110471931</t>
  </si>
  <si>
    <t>Z0261752014110471930</t>
  </si>
  <si>
    <t>Z0261752014110471929</t>
  </si>
  <si>
    <t>Z0261752014110471923</t>
  </si>
  <si>
    <t>Z0261752014110471922</t>
  </si>
  <si>
    <t>Z0261752014110471921</t>
  </si>
  <si>
    <t>Z0261752014110471920</t>
  </si>
  <si>
    <t>야외식물부_102호_창고</t>
  </si>
  <si>
    <t>Z0261752014110471919</t>
  </si>
  <si>
    <t>Z0261752014110471918</t>
  </si>
  <si>
    <t>Z0261752014110471917</t>
  </si>
  <si>
    <t>Z0261752014110471916</t>
  </si>
  <si>
    <t>Z0261752014110471915</t>
  </si>
  <si>
    <t>Z0261752014110471706</t>
  </si>
  <si>
    <t>Z0261752014110471705</t>
  </si>
  <si>
    <t>카메라(Cinema)</t>
  </si>
  <si>
    <t>Z0261752014110471704</t>
  </si>
  <si>
    <t>Z0261752014110471703</t>
  </si>
  <si>
    <t>Z0261752014110471702</t>
  </si>
  <si>
    <t>Z0261752014110471700</t>
  </si>
  <si>
    <t>Z0261752014110471698</t>
  </si>
  <si>
    <t>액정모니터, 삼성전자, CN/S19E450, 50cm</t>
  </si>
  <si>
    <t>Z0261752014110471697</t>
  </si>
  <si>
    <t>Z0261752014110471695</t>
  </si>
  <si>
    <t>Z0261752014110471694</t>
  </si>
  <si>
    <t>Z0261752014110471693</t>
  </si>
  <si>
    <t>Z0261752014110471692</t>
  </si>
  <si>
    <t>액정모니터, 삼성전자, LC-P2270HKU, 54.61cm</t>
  </si>
  <si>
    <t>Z0261752014110471691</t>
  </si>
  <si>
    <t>액정모니터, 삼성전자, CN/LS24D300HLS/CR, 59.8cm</t>
  </si>
  <si>
    <t>Z0261752014110471690</t>
  </si>
  <si>
    <t>Z0261752014110471689</t>
  </si>
  <si>
    <t>Z0261752014110471688</t>
  </si>
  <si>
    <t>일체형컴퓨터, 삼성전자, DB301A2A-A2I2S, Intel Core G630T(2.3GHz), 일체형</t>
  </si>
  <si>
    <t>에코리움_1층_4D상영관_지원실_운영실</t>
  </si>
  <si>
    <t>Z0261752014110471687</t>
  </si>
  <si>
    <t>액정모니터, 삼성전자, B1940MR, 48.26cm</t>
  </si>
  <si>
    <t>Z0261752014110471686</t>
  </si>
  <si>
    <t>본관.206호.지식문화부</t>
  </si>
  <si>
    <t>Z0261752014110471685</t>
  </si>
  <si>
    <t>Z0261752014110471684</t>
  </si>
  <si>
    <t>Z0261752014110471683</t>
  </si>
  <si>
    <t>Z0261752014110471682</t>
  </si>
  <si>
    <t>액정모니터, 비트엠, Newsync B2700LED ECO HDMI, 68.58cm</t>
  </si>
  <si>
    <t>Z0261752014110471681</t>
  </si>
  <si>
    <t>Z0261752014110471680</t>
  </si>
  <si>
    <t>Z0261752014110471679</t>
  </si>
  <si>
    <t>액정모니터, 삼보컴퓨터, CN/TGL 175GX, 43.1cm(17형)</t>
  </si>
  <si>
    <t>Z0261752014110471678</t>
  </si>
  <si>
    <t>Z0261752014110471677</t>
  </si>
  <si>
    <t>Z0261752014110471676</t>
  </si>
  <si>
    <t>Z0261752014110471675</t>
  </si>
  <si>
    <t>Z0261752014110471673</t>
  </si>
  <si>
    <t>Z0261752014110471672</t>
  </si>
  <si>
    <t>Z0261752014110471671</t>
  </si>
  <si>
    <t>Z0261752014070408482</t>
  </si>
  <si>
    <t>Z0261752014070408481</t>
  </si>
  <si>
    <t>Z0261752014110471659</t>
  </si>
  <si>
    <t>Z0261752014110471658</t>
  </si>
  <si>
    <t>Z0261752014110471657</t>
  </si>
  <si>
    <t>Z0261752014110471656</t>
  </si>
  <si>
    <t>Z0261752014110471655</t>
  </si>
  <si>
    <t>카메라필터 
Cannon, EF 8-15mmF/4L USM</t>
  </si>
  <si>
    <t>Z0261752014110471654</t>
  </si>
  <si>
    <t>Z0261752014110471653</t>
  </si>
  <si>
    <t>Z0261752014110471652</t>
  </si>
  <si>
    <t>디지털카메라(소니, DSC-HX50V)</t>
  </si>
  <si>
    <t>Z0261752014110471651</t>
  </si>
  <si>
    <t>Z0261752014110471650</t>
  </si>
  <si>
    <t>Z0261752014110471666</t>
  </si>
  <si>
    <t>신재생에너지실험장치</t>
  </si>
  <si>
    <t>Z0261752014110471665</t>
  </si>
  <si>
    <t>산소감지기</t>
  </si>
  <si>
    <t>Z0261752014110471664</t>
  </si>
  <si>
    <t>Z0261752014110471663</t>
  </si>
  <si>
    <t>Z0261752014110471662</t>
  </si>
  <si>
    <t>Z0261752014110471661</t>
  </si>
  <si>
    <t>Z0261752014110471660</t>
  </si>
  <si>
    <t>Z0261752014110471670</t>
  </si>
  <si>
    <t>Gas Chamber</t>
  </si>
  <si>
    <t>공해환경조성실</t>
  </si>
  <si>
    <t>복원생태관_212호_입원실</t>
  </si>
  <si>
    <t>Z0261752014110471669</t>
  </si>
  <si>
    <t>Animal Capture Cage</t>
  </si>
  <si>
    <t>소형동물용우리</t>
  </si>
  <si>
    <t>Z0261752014110471668</t>
  </si>
  <si>
    <t>Animal Transport Cage</t>
  </si>
  <si>
    <t>Z0261752014110471667</t>
  </si>
  <si>
    <t>Animal Squeeze Cage</t>
  </si>
  <si>
    <t>전시동물사육동_1층_다용도실</t>
  </si>
  <si>
    <t>Z0261752014110471986</t>
  </si>
  <si>
    <t>Z0261752014110471985</t>
  </si>
  <si>
    <t>Z0261752014110471984</t>
  </si>
  <si>
    <t>Z0261752014110471710</t>
  </si>
  <si>
    <t>Z0261752014110471709</t>
  </si>
  <si>
    <t>Z0261752014110471708</t>
  </si>
  <si>
    <t>Z0261752014110471707</t>
  </si>
  <si>
    <t>Z0261752014110471649</t>
  </si>
  <si>
    <t>Z0261752014110471648</t>
  </si>
  <si>
    <t>Z0261752014110471647</t>
  </si>
  <si>
    <t>Z0261752014110471646</t>
  </si>
  <si>
    <t>Z0261752014110471645</t>
  </si>
  <si>
    <t>Z0261752014110471644</t>
  </si>
  <si>
    <t>Z0261752014110471643</t>
  </si>
  <si>
    <t>Z0261752014110471642</t>
  </si>
  <si>
    <t>노트북컴퓨터, HP, CN/6550b XU389PA, Intel Core i5-560M(2.66GHz)</t>
  </si>
  <si>
    <t>Z0261752014110471641</t>
  </si>
  <si>
    <t>노트북컴퓨터, 삼성전자, CN/NT202B5C-S06G, Intel Core i5 3340M(2.7GHz)</t>
  </si>
  <si>
    <t>Z0261752014110471640</t>
  </si>
  <si>
    <t>디지털카메라 Nikon, D800</t>
  </si>
  <si>
    <t>Z0261752014110471639</t>
  </si>
  <si>
    <t>Z0261752014110471638</t>
  </si>
  <si>
    <t>전시동물사육동_동물배후시설</t>
  </si>
  <si>
    <t>Z0261752014110471637</t>
  </si>
  <si>
    <t>Z0261752014110471636</t>
  </si>
  <si>
    <t>Z0261752014110471634</t>
  </si>
  <si>
    <t>전기전자교육자료</t>
  </si>
  <si>
    <t>Z0261752016040828299</t>
  </si>
  <si>
    <t>Z0261752016040828298</t>
  </si>
  <si>
    <t>Z0261752016040828297</t>
  </si>
  <si>
    <t>Z0261752016040828296</t>
  </si>
  <si>
    <t>Z0261752016040828295</t>
  </si>
  <si>
    <t>Z0261752016040828294</t>
  </si>
  <si>
    <t>Z0261752016040828293</t>
  </si>
  <si>
    <t>Z0261752016040828292</t>
  </si>
  <si>
    <t>Z0261752016040828291</t>
  </si>
  <si>
    <t>Z0261752016040828290</t>
  </si>
  <si>
    <t>Z0261752014110471982</t>
  </si>
  <si>
    <t>Z0261752014110471980</t>
  </si>
  <si>
    <t>상업용식품온장고</t>
  </si>
  <si>
    <t>Z0261752014110471979</t>
  </si>
  <si>
    <t>Z0261752014110471978</t>
  </si>
  <si>
    <t>Z0261752014110471790</t>
  </si>
  <si>
    <t>GPS수신기, GARMIN 62s</t>
  </si>
  <si>
    <t>Z0261752014110471789</t>
  </si>
  <si>
    <t>Z0261752014110471788</t>
  </si>
  <si>
    <t>Z0261752014110471787</t>
  </si>
  <si>
    <t>Z0261752014110471786</t>
  </si>
  <si>
    <t>Z0261752014110471785</t>
  </si>
  <si>
    <t>Z0261752014110471784</t>
  </si>
  <si>
    <t>Z0261752014110471783</t>
  </si>
  <si>
    <t>Z0261752014110471782</t>
  </si>
  <si>
    <t>Z0261752014110471781</t>
  </si>
  <si>
    <t>Z0261752014110471780</t>
  </si>
  <si>
    <t>Z0261752014110471779</t>
  </si>
  <si>
    <t>Z0261752014110471778</t>
  </si>
  <si>
    <t>Z0261752014110471777</t>
  </si>
  <si>
    <t>Z0261752014110471776</t>
  </si>
  <si>
    <t>Z0261752014110471775</t>
  </si>
  <si>
    <t>Z0261752014110471774</t>
  </si>
  <si>
    <t>Z0261752014110471773</t>
  </si>
  <si>
    <t>Z0261752014110471772</t>
  </si>
  <si>
    <t>Z0261752014110471771</t>
  </si>
  <si>
    <t>Z0261752014110471770</t>
  </si>
  <si>
    <t>Z0261752014110471769</t>
  </si>
  <si>
    <t>Z0261752014110471768</t>
  </si>
  <si>
    <t>Z0261752014110471767</t>
  </si>
  <si>
    <t>Z0261752014110471766</t>
  </si>
  <si>
    <t>Z0261752014110471765</t>
  </si>
  <si>
    <t>Z0261752014110471764</t>
  </si>
  <si>
    <t>Z0261752014110471763</t>
  </si>
  <si>
    <t>Z0261752014110471762</t>
  </si>
  <si>
    <t>Z0261752014110471761</t>
  </si>
  <si>
    <t>Z0261752014110471760</t>
  </si>
  <si>
    <t>Z0261752014110471759</t>
  </si>
  <si>
    <t>Z0261752014110471758</t>
  </si>
  <si>
    <t>Z0261752014110471757</t>
  </si>
  <si>
    <t>Z0261752014110471756</t>
  </si>
  <si>
    <t>Z0261752014110471755</t>
  </si>
  <si>
    <t>Z0261752014110471754</t>
  </si>
  <si>
    <t>Z0261752014110471753</t>
  </si>
  <si>
    <t>Z0261752014110471752</t>
  </si>
  <si>
    <t>Z0261752014110471751</t>
  </si>
  <si>
    <t>Z0261752014110471750</t>
  </si>
  <si>
    <t>Z0261752014110471749</t>
  </si>
  <si>
    <t>Z0261752014110471748</t>
  </si>
  <si>
    <t>Z0261752014110471747</t>
  </si>
  <si>
    <t>Z0261752014110471746</t>
  </si>
  <si>
    <t>Z0261752014110471745</t>
  </si>
  <si>
    <t>Z0261752014110471744</t>
  </si>
  <si>
    <t>Z0261752014110471743</t>
  </si>
  <si>
    <t>Z0261752014110471742</t>
  </si>
  <si>
    <t>Z0261752014110471741</t>
  </si>
  <si>
    <t>Z0261752014110471740</t>
  </si>
  <si>
    <t>Z0261752014110471739</t>
  </si>
  <si>
    <t>Z0261752014110471738</t>
  </si>
  <si>
    <t>Z0261752014110471737</t>
  </si>
  <si>
    <t>Z0261752014110471736</t>
  </si>
  <si>
    <t>Z0261752014110471735</t>
  </si>
  <si>
    <t>Z0261752014110471734</t>
  </si>
  <si>
    <t>Z0261752014110471733</t>
  </si>
  <si>
    <t>Z0261752014110471732</t>
  </si>
  <si>
    <t>Z0261752014110471731</t>
  </si>
  <si>
    <t>Z0261752014110471730</t>
  </si>
  <si>
    <t>Z0261752014110471729</t>
  </si>
  <si>
    <t>Z0261752014110471728</t>
  </si>
  <si>
    <t>Z0261752014110471727</t>
  </si>
  <si>
    <t>Z0261752014110471726</t>
  </si>
  <si>
    <t>Z0261752014110471725</t>
  </si>
  <si>
    <t>Z0261752014110471724</t>
  </si>
  <si>
    <t>Z0261752014110471723</t>
  </si>
  <si>
    <t>Z0261752014110471722</t>
  </si>
  <si>
    <t>Z0261752014110471721</t>
  </si>
  <si>
    <t>Z0261752014110471720</t>
  </si>
  <si>
    <t>Z0261752014110471719</t>
  </si>
  <si>
    <t>Z0261752014110471718</t>
  </si>
  <si>
    <t>Z0261752014110471717</t>
  </si>
  <si>
    <t>Z0261752014110471716</t>
  </si>
  <si>
    <t>Z0261752014110471715</t>
  </si>
  <si>
    <t>Z0261752014110471714</t>
  </si>
  <si>
    <t>Z0261752014110471713</t>
  </si>
  <si>
    <t>Z0261752014110471712</t>
  </si>
  <si>
    <t>Z0261752014110471711</t>
  </si>
  <si>
    <t>에코리움_1층_4D상영관_지원실</t>
  </si>
  <si>
    <t>Z0261752014110471635</t>
  </si>
  <si>
    <t>Z0261752014110471633</t>
  </si>
  <si>
    <t>Z0261752016060830478</t>
  </si>
  <si>
    <t>문서세단기, 대진코스탈, KS-9310AF, 305mm</t>
  </si>
  <si>
    <t>Z0261752014110473970</t>
  </si>
  <si>
    <t>Z0261752014110473465</t>
  </si>
  <si>
    <t>Z0261752014110470379</t>
  </si>
  <si>
    <t>GPS수신기 Montana 650</t>
  </si>
  <si>
    <t>Z0261752014110470378</t>
  </si>
  <si>
    <t>Z0261752014110470377</t>
  </si>
  <si>
    <t>GPS수신기, Montana 62S</t>
  </si>
  <si>
    <t>Z0261752014110470376</t>
  </si>
  <si>
    <t>Z0261752014110470375</t>
  </si>
  <si>
    <t>Z0261752014110470374</t>
  </si>
  <si>
    <t>Z0261752014110470373</t>
  </si>
  <si>
    <t>Z0261752014110470372</t>
  </si>
  <si>
    <t>카메라필터 
EF 16-35mm F/2.5L II USM</t>
  </si>
  <si>
    <t>Z0261752014110470371</t>
  </si>
  <si>
    <t>Z0261752014110470370</t>
  </si>
  <si>
    <t>Z0261752014110470369</t>
  </si>
  <si>
    <t>카메라삼각대 GT1542T(볼헤드 : MARKINS, Q3)</t>
  </si>
  <si>
    <t>Z0261752014110470368</t>
  </si>
  <si>
    <t>Z0261752014110470367</t>
  </si>
  <si>
    <t>Z0261752014110470366</t>
  </si>
  <si>
    <t>캠코더 HDR-PJ820/BCKR2</t>
  </si>
  <si>
    <t>Z0261752014110470365</t>
  </si>
  <si>
    <t>전기영동장치 Bio-rad, US/170-4482</t>
  </si>
  <si>
    <t>Z0261752014110470364</t>
  </si>
  <si>
    <t>Z0261752014110470363</t>
  </si>
  <si>
    <t>자외선조사기</t>
  </si>
  <si>
    <t>Z0261752014110470362</t>
  </si>
  <si>
    <t>Z0261752014110470361</t>
  </si>
  <si>
    <t>Z0261752014110470360</t>
  </si>
  <si>
    <t>Z0261752014110470359</t>
  </si>
  <si>
    <t>Z0261752014110470358</t>
  </si>
  <si>
    <t>Z0261752014110470357</t>
  </si>
  <si>
    <t>Z0261752014110470356</t>
  </si>
  <si>
    <t>건조조또는가열블록</t>
  </si>
  <si>
    <t>Z0261752014110470355</t>
  </si>
  <si>
    <t>Z0261752014110470354</t>
  </si>
  <si>
    <t>덩어리얼음제조기</t>
  </si>
  <si>
    <t>Z0261752014110470351</t>
  </si>
  <si>
    <t>액체질소탱크, Taylor-wharton, XL45</t>
  </si>
  <si>
    <t>Z0261752014110470350</t>
  </si>
  <si>
    <t>액체질소통, Taylor-wharton, LAB4</t>
  </si>
  <si>
    <t>Z0261752014110470349</t>
  </si>
  <si>
    <t>Z0261752014110470348</t>
  </si>
  <si>
    <t>Z0261752014110470347</t>
  </si>
  <si>
    <t>Z0261752014110470346</t>
  </si>
  <si>
    <t>Z0261752014110470345</t>
  </si>
  <si>
    <t>Z0261752014110470344</t>
  </si>
  <si>
    <t>Z0261752014110470342</t>
  </si>
  <si>
    <t>Z0261752014110470341</t>
  </si>
  <si>
    <t>Z0261752014110470340</t>
  </si>
  <si>
    <t>Z0261752014110470339</t>
  </si>
  <si>
    <t>Z0261752014110470338</t>
  </si>
  <si>
    <t>복원생태관_113호_배양실_준비실</t>
  </si>
  <si>
    <t>Z0261752014110470337</t>
  </si>
  <si>
    <t>고압증기멸균기또는소독기</t>
  </si>
  <si>
    <t>Z0261752014110470336</t>
  </si>
  <si>
    <t>자외-가시선분광광도계</t>
  </si>
  <si>
    <t>Z0261752014110470329</t>
  </si>
  <si>
    <t>Z0261752014110470328</t>
  </si>
  <si>
    <t>Z0261752014110470327</t>
  </si>
  <si>
    <t>Z0261752014110470326</t>
  </si>
  <si>
    <t>단백질분석시스템</t>
  </si>
  <si>
    <t>Z0261752014110470325</t>
  </si>
  <si>
    <t>미세량분광광도계, Thermo, Nanodrop 2000</t>
  </si>
  <si>
    <t>Z0261752014110470324</t>
  </si>
  <si>
    <t>Z0261752014110470323</t>
  </si>
  <si>
    <t>직류아크용접기(ASEA-200D)</t>
  </si>
  <si>
    <t>Z0261752014110470475</t>
  </si>
  <si>
    <t>Z0261752014110470474</t>
  </si>
  <si>
    <t>Z0261752014110470473</t>
  </si>
  <si>
    <t>Z0261752014110470472</t>
  </si>
  <si>
    <t>Z0261752014110470471</t>
  </si>
  <si>
    <t>Z0261752014110470470</t>
  </si>
  <si>
    <t>Z0261752014110471214</t>
  </si>
  <si>
    <t>미량원심분리기, 바이오니아, LMC-3000, 3000rpm</t>
  </si>
  <si>
    <t>Z0261752014110471213</t>
  </si>
  <si>
    <t>탁상형원심분리기, Hermle, DE/Z216MK, 1.5mL×24개</t>
  </si>
  <si>
    <t>Z0261752014110471212</t>
  </si>
  <si>
    <t>IONONETOUCHES</t>
  </si>
  <si>
    <t>Z0261752014110471069</t>
  </si>
  <si>
    <t>Z0261752014110471068</t>
  </si>
  <si>
    <t>Z0261752014110471067</t>
  </si>
  <si>
    <t>Z0261752014110470996</t>
  </si>
  <si>
    <t>Z0261752014110470995</t>
  </si>
  <si>
    <t>Z0261752014110470320</t>
  </si>
  <si>
    <t>도서관리시스템</t>
  </si>
  <si>
    <t>Z0261752014110470319</t>
  </si>
  <si>
    <t>본관_115_도서관_안내데스크</t>
  </si>
  <si>
    <t>Z0261752014110470457</t>
  </si>
  <si>
    <t>Z0261752014110470443</t>
  </si>
  <si>
    <t>텔레비전거치대</t>
  </si>
  <si>
    <t>외부_운전자쉼터_창고</t>
  </si>
  <si>
    <t>Z0261752014110470442</t>
  </si>
  <si>
    <t>Z0261752014110470441</t>
  </si>
  <si>
    <t>Z0261752014110470440</t>
  </si>
  <si>
    <t>Z0261752014110470439</t>
  </si>
  <si>
    <t>Z0261752014110470438</t>
  </si>
  <si>
    <t>Z0261752014110470437</t>
  </si>
  <si>
    <t>Z0261752014110470436</t>
  </si>
  <si>
    <t>Z0261752014110470435</t>
  </si>
  <si>
    <t>에코리움_B2층_시설안전부기계실_중앙통제실</t>
  </si>
  <si>
    <t>Z0261752014110470434</t>
  </si>
  <si>
    <t>텔레비전, 엘지전자,?42LN5400, LED, 106cm</t>
  </si>
  <si>
    <t>Z0261752014110470433</t>
  </si>
  <si>
    <t>에코리움_1층_컨트롤룸</t>
  </si>
  <si>
    <t>Z0261752014110470432</t>
  </si>
  <si>
    <t>텔레비전 엘지전자 LG 32LS33A-5B</t>
  </si>
  <si>
    <t>Z0261752014110470420</t>
  </si>
  <si>
    <t>Z0261752014110470419</t>
  </si>
  <si>
    <t>Z0261752014110470418</t>
  </si>
  <si>
    <t>Z0261752014110470416</t>
  </si>
  <si>
    <t>카메라용렌즈, Canon, JP/RF 24-70mm F2.8 L IS USM</t>
  </si>
  <si>
    <t>Z0261752014110470413</t>
  </si>
  <si>
    <t>Z0261752014110470412</t>
  </si>
  <si>
    <t>외부_양묘장_창고</t>
  </si>
  <si>
    <t>Z0261752014110470411</t>
  </si>
  <si>
    <t>야외식물부_옆_조리실(창고)</t>
  </si>
  <si>
    <t>Z0261752014110470410</t>
  </si>
  <si>
    <t>Z0261752014110470316</t>
  </si>
  <si>
    <t>굴착기용작업구성품</t>
  </si>
  <si>
    <t>Z0261752014110470315</t>
  </si>
  <si>
    <t>Z0261752014110470314</t>
  </si>
  <si>
    <t>카메라용렌즈또는카메라용필터(NIKON)</t>
  </si>
  <si>
    <t>Z0261752014110470313</t>
  </si>
  <si>
    <t>Z0261752014110470312</t>
  </si>
  <si>
    <t>Z0261752014110470311</t>
  </si>
  <si>
    <t>Z0261752014110470310</t>
  </si>
  <si>
    <t>카운터</t>
  </si>
  <si>
    <t>Z0261752014110470309</t>
  </si>
  <si>
    <t>우편함</t>
  </si>
  <si>
    <t>Z0261752014110471215</t>
  </si>
  <si>
    <t>Z0261752014110470296</t>
  </si>
  <si>
    <t>외부_고산생태원</t>
  </si>
  <si>
    <t>Z0261752014110470295</t>
  </si>
  <si>
    <t>Z0261752014110470294</t>
  </si>
  <si>
    <t>Z0261752014110470293</t>
  </si>
  <si>
    <t>에코리움_2층_옥상정원</t>
  </si>
  <si>
    <t>Z0261752014110470852</t>
  </si>
  <si>
    <t>Z0261752014110470851</t>
  </si>
  <si>
    <t>Z0261752014110470850</t>
  </si>
  <si>
    <t>Z0261752014110470849</t>
  </si>
  <si>
    <t>Z0261752014110470848</t>
  </si>
  <si>
    <t>Z0261752014110470847</t>
  </si>
  <si>
    <t>Z0261752014110470846</t>
  </si>
  <si>
    <t>Z0261752014110470845</t>
  </si>
  <si>
    <t>Z0261752014110470844</t>
  </si>
  <si>
    <t>Z0261752014110470843</t>
  </si>
  <si>
    <t>Z0261752014110470842</t>
  </si>
  <si>
    <t>Z0261752014110470841</t>
  </si>
  <si>
    <t>Z0261752014110470840</t>
  </si>
  <si>
    <t>Z0261752014110470839</t>
  </si>
  <si>
    <t>Z0261752014110470838</t>
  </si>
  <si>
    <t>Z0261752014110470837</t>
  </si>
  <si>
    <t>Z0261752014110470836</t>
  </si>
  <si>
    <t>Z0261752014110470835</t>
  </si>
  <si>
    <t>Z0261752014110470834</t>
  </si>
  <si>
    <t>Z0261752014110470833</t>
  </si>
  <si>
    <t>Z0261752014110470832</t>
  </si>
  <si>
    <t>Z0261752014110470831</t>
  </si>
  <si>
    <t>Z0261752014110470830</t>
  </si>
  <si>
    <t>Z0261752014110470829</t>
  </si>
  <si>
    <t>Z0261752014110470828</t>
  </si>
  <si>
    <t>Z0261752014110470827</t>
  </si>
  <si>
    <t>Z0261752014110470826</t>
  </si>
  <si>
    <t>Z0261752014110470825</t>
  </si>
  <si>
    <t>Z0261752014110470824</t>
  </si>
  <si>
    <t>Z0261752014110470823</t>
  </si>
  <si>
    <t>Z0261752014110470822</t>
  </si>
  <si>
    <t>Z0261752014110470821</t>
  </si>
  <si>
    <t>Z0261752014110470820</t>
  </si>
  <si>
    <t>Z0261752014110470819</t>
  </si>
  <si>
    <t>Z0261752014110470818</t>
  </si>
  <si>
    <t>Z0261752014110470817</t>
  </si>
  <si>
    <t>Z0261752014110470816</t>
  </si>
  <si>
    <t>Z0261752014110470815</t>
  </si>
  <si>
    <t>Z0261752014110470814</t>
  </si>
  <si>
    <t>Z0261752014110470813</t>
  </si>
  <si>
    <t>Z0261752014110470812</t>
  </si>
  <si>
    <t>Z0261752014110470811</t>
  </si>
  <si>
    <t>Z0261752014110470810</t>
  </si>
  <si>
    <t>Z0261752014110470809</t>
  </si>
  <si>
    <t>Z0261752014110470808</t>
  </si>
  <si>
    <t>Z0261752014110470807</t>
  </si>
  <si>
    <t>Z0261752014110470806</t>
  </si>
  <si>
    <t>Z0261752014110470805</t>
  </si>
  <si>
    <t>Z0261752014110470804</t>
  </si>
  <si>
    <t>Z0261752014110470803</t>
  </si>
  <si>
    <t>Z0261752014110471187</t>
  </si>
  <si>
    <t>Z0261752014110471186</t>
  </si>
  <si>
    <t>방문자센터_미디리움_1층_105호_사무실</t>
  </si>
  <si>
    <t>Z0261752014110471184</t>
  </si>
  <si>
    <t>텔레비전, 삼성전자, LH55DHEPLGA, LED, 138cm</t>
  </si>
  <si>
    <t>교육생활관_4동_204호</t>
  </si>
  <si>
    <t>Z0261752014110471183</t>
  </si>
  <si>
    <t>본관_2층_226호_연구실험실5</t>
  </si>
  <si>
    <t>Z0261752014110471182</t>
  </si>
  <si>
    <t>Z0261752014110471179</t>
  </si>
  <si>
    <t>Z0261752014110471178</t>
  </si>
  <si>
    <t>Z0261752014110471177</t>
  </si>
  <si>
    <t>Z0261752014110471176</t>
  </si>
  <si>
    <t>교육생활관_5동_1층_휴게실</t>
  </si>
  <si>
    <t>Z0261752014110471173</t>
  </si>
  <si>
    <t>텔레비전, 엘지전자, 50LA6230, LED, 127cm</t>
  </si>
  <si>
    <t>본관_127호_직원휴게실</t>
  </si>
  <si>
    <t>Z0261752014110471172</t>
  </si>
  <si>
    <t>Z0261752014110471171</t>
  </si>
  <si>
    <t>외부_하다람교실_직원휴게실</t>
  </si>
  <si>
    <t>Z0261752014110470409</t>
  </si>
  <si>
    <t>Z0261752014110470408</t>
  </si>
  <si>
    <t>Z0261752016060830504</t>
  </si>
  <si>
    <t>Z0261752015010569371</t>
  </si>
  <si>
    <t>Z0261752014110473971</t>
  </si>
  <si>
    <t>Z0261752014110473118</t>
  </si>
  <si>
    <t>Z0261752014110472892</t>
  </si>
  <si>
    <t>Z0261752014110471211</t>
  </si>
  <si>
    <t>텐트(2*3)</t>
  </si>
  <si>
    <t>Z0261752014110471210</t>
  </si>
  <si>
    <t>텐트(2*4)</t>
  </si>
  <si>
    <t>Z0261752014110471209</t>
  </si>
  <si>
    <t>텐트(3*6)</t>
  </si>
  <si>
    <t>Z0261752014110471174</t>
  </si>
  <si>
    <t>Z0261752014110471053</t>
  </si>
  <si>
    <t>Z0261752014110471052</t>
  </si>
  <si>
    <t>Z0261752014110471051</t>
  </si>
  <si>
    <t>Z0261752014110471050</t>
  </si>
  <si>
    <t>Z0261752014110471049</t>
  </si>
  <si>
    <t>Z0261752014110471048</t>
  </si>
  <si>
    <t>생태교육관_1층_110호_교육자료실2</t>
  </si>
  <si>
    <t>Z0261752014110471047</t>
  </si>
  <si>
    <t>Z0261752014110471046</t>
  </si>
  <si>
    <t>Z0261752014110471045</t>
  </si>
  <si>
    <t>생태교육관_1층_107호_교육자료실</t>
  </si>
  <si>
    <t>Z0261752014110471044</t>
  </si>
  <si>
    <t>Z0261752014110471043</t>
  </si>
  <si>
    <t>Z0261752014110471042</t>
  </si>
  <si>
    <t>Z0261752014110471041</t>
  </si>
  <si>
    <t>Z0261752014110471040</t>
  </si>
  <si>
    <t>Z0261752014110471039</t>
  </si>
  <si>
    <t>Z0261752014110471038</t>
  </si>
  <si>
    <t>Z0261752014110471037</t>
  </si>
  <si>
    <t>Z0261752014110471036</t>
  </si>
  <si>
    <t>Z0261752014110471035</t>
  </si>
  <si>
    <t>Z0261752014110471034</t>
  </si>
  <si>
    <t>Z0261752014110471033</t>
  </si>
  <si>
    <t>Z0261752014110471032</t>
  </si>
  <si>
    <t>Z0261752014110471031</t>
  </si>
  <si>
    <t>Z0261752014110471030</t>
  </si>
  <si>
    <t>Z0261752014110471029</t>
  </si>
  <si>
    <t>Z0261752014110471028</t>
  </si>
  <si>
    <t>Z0261752014110471027</t>
  </si>
  <si>
    <t>Z0261752014110471026</t>
  </si>
  <si>
    <t>Z0261752014070409240</t>
  </si>
  <si>
    <t>Z0261752014070408149</t>
  </si>
  <si>
    <t>Z0261752014070408146</t>
  </si>
  <si>
    <t>Z0261752014070408092</t>
  </si>
  <si>
    <t>Z0261752014070408089</t>
  </si>
  <si>
    <t>Z0261752014070408087</t>
  </si>
  <si>
    <t>Z0261752014070408083</t>
  </si>
  <si>
    <t>Z0261752014070408077</t>
  </si>
  <si>
    <t>Z0261752014070408076</t>
  </si>
  <si>
    <t>Z0261752014110471928</t>
  </si>
  <si>
    <t>Z0261752014110471925</t>
  </si>
  <si>
    <t>Z0261752014110471924</t>
  </si>
  <si>
    <t>Z0261752014110471217</t>
  </si>
  <si>
    <t>Z0261752014110471066</t>
  </si>
  <si>
    <t>Z0261752014110471065</t>
  </si>
  <si>
    <t>생태교육관_108호_생태교육부_교보재창고</t>
  </si>
  <si>
    <t>Z0261752014110471064</t>
  </si>
  <si>
    <t>본관_307호_체력단련실_샤워실(여)</t>
  </si>
  <si>
    <t>Z0261752014110471061</t>
  </si>
  <si>
    <t>Z0261752014110471060</t>
  </si>
  <si>
    <t>생태교육관_2층_구내식당(조리실)</t>
  </si>
  <si>
    <t>Z0261752014110470308</t>
  </si>
  <si>
    <t>Z0261752014110470307</t>
  </si>
  <si>
    <t>냉온배식대</t>
  </si>
  <si>
    <t>교육훈련장비</t>
  </si>
  <si>
    <t>Z0261752014110470306</t>
  </si>
  <si>
    <t>Z0261752014110470305</t>
  </si>
  <si>
    <t>Z0261752014110470304</t>
  </si>
  <si>
    <t>Z0261752014110471059</t>
  </si>
  <si>
    <t>Z0261752014110471058</t>
  </si>
  <si>
    <t>Z0261752014110471057</t>
  </si>
  <si>
    <t>Z0261752014110471056</t>
  </si>
  <si>
    <t>본관_110호_보존서고</t>
  </si>
  <si>
    <t>Z0261752014110470322</t>
  </si>
  <si>
    <t>Z0261752014110470321</t>
  </si>
  <si>
    <t>Z0261752014110470990</t>
  </si>
  <si>
    <t>Z0261752014110470802</t>
  </si>
  <si>
    <t>Z0261752014110470801</t>
  </si>
  <si>
    <t>Z0261752014110470800</t>
  </si>
  <si>
    <t>Z0261752014110470799</t>
  </si>
  <si>
    <t>Z0261752014110470798</t>
  </si>
  <si>
    <t>Z0261752014110470797</t>
  </si>
  <si>
    <t>전시동물사육동_동물관리부_회의실</t>
  </si>
  <si>
    <t>Z0261752014110470796</t>
  </si>
  <si>
    <t>Z0261752014110470795</t>
  </si>
  <si>
    <t>Z0261752014110470794</t>
  </si>
  <si>
    <t>Z0261752014110470793</t>
  </si>
  <si>
    <t>Z0261752014110470792</t>
  </si>
  <si>
    <t>Z0261752014110470791</t>
  </si>
  <si>
    <t>Z0261752014110470790</t>
  </si>
  <si>
    <t>Z0261752014110470789</t>
  </si>
  <si>
    <t>Z0261752014110470788</t>
  </si>
  <si>
    <t>Z0261752014110470787</t>
  </si>
  <si>
    <t>Z0261752014110470786</t>
  </si>
  <si>
    <t>Z0261752014110470785</t>
  </si>
  <si>
    <t>Z0261752014110470784</t>
  </si>
  <si>
    <t>Z0261752014110470783</t>
  </si>
  <si>
    <t>Z0261752014110470782</t>
  </si>
  <si>
    <t>Z0261752014110470781</t>
  </si>
  <si>
    <t>Z0261752014110470780</t>
  </si>
  <si>
    <t>Z0261752014110470779</t>
  </si>
  <si>
    <t>Z0261752014110470778</t>
  </si>
  <si>
    <t>Z0261752014110470777</t>
  </si>
  <si>
    <t>Z0261752014110470776</t>
  </si>
  <si>
    <t>Z0261752014110470775</t>
  </si>
  <si>
    <t>Z0261752014110470774</t>
  </si>
  <si>
    <t>Z0261752014110470773</t>
  </si>
  <si>
    <t>Z0261752014110470772</t>
  </si>
  <si>
    <t>Z0261752014110470771</t>
  </si>
  <si>
    <t>Z0261752014110470770</t>
  </si>
  <si>
    <t>Z0261752014110470769</t>
  </si>
  <si>
    <t>Z0261752014110470768</t>
  </si>
  <si>
    <t>Z0261752014110470767</t>
  </si>
  <si>
    <t>Z0261752014110470766</t>
  </si>
  <si>
    <t>Z0261752014110470765</t>
  </si>
  <si>
    <t>Z0261752014110470764</t>
  </si>
  <si>
    <t>Z0261752014110470763</t>
  </si>
  <si>
    <t>Z0261752014110470456</t>
  </si>
  <si>
    <t>Z0261752014110470428</t>
  </si>
  <si>
    <t>Z0261752014110470427</t>
  </si>
  <si>
    <t>하체근력강화기</t>
  </si>
  <si>
    <t>Z0261752014110470426</t>
  </si>
  <si>
    <t>Z0261752014110470407</t>
  </si>
  <si>
    <t>Z0261752014110470406</t>
  </si>
  <si>
    <t>Z0261752014110470301</t>
  </si>
  <si>
    <t>Z0261752014110470300</t>
  </si>
  <si>
    <t>Z0261752014110470299</t>
  </si>
  <si>
    <t>Z0261752014110470298</t>
  </si>
  <si>
    <t>Z0261752014110470297</t>
  </si>
  <si>
    <t>Z0261752014110470292</t>
  </si>
  <si>
    <t>체중계</t>
  </si>
  <si>
    <t>Z0261752014110470291</t>
  </si>
  <si>
    <t>마사지기</t>
  </si>
  <si>
    <t>Z0261752014110470290</t>
  </si>
  <si>
    <t>거꾸리</t>
  </si>
  <si>
    <t>Z0261752015020575210</t>
  </si>
  <si>
    <t>외부_양묘장_부근</t>
  </si>
  <si>
    <t>Z0261752015020575209</t>
  </si>
  <si>
    <t>Z0261752014110470302</t>
  </si>
  <si>
    <t>Z0261752014110470463</t>
  </si>
  <si>
    <t>Z0261752014110470462</t>
  </si>
  <si>
    <t>Z0261752014110470461</t>
  </si>
  <si>
    <t>Z0261752014110470460</t>
  </si>
  <si>
    <t>Z0261752014110470459</t>
  </si>
  <si>
    <t>Z0261752014110470458</t>
  </si>
  <si>
    <t>Z0261752014110470403</t>
  </si>
  <si>
    <t>Z0261752014110470402</t>
  </si>
  <si>
    <t>Z0261752014110470289</t>
  </si>
  <si>
    <t>Z0261752014110470318</t>
  </si>
  <si>
    <t>Z0261752014110470317</t>
  </si>
  <si>
    <t>Z0261752016060830434</t>
  </si>
  <si>
    <t>Z0261752015060595089</t>
  </si>
  <si>
    <t>Z0261752015060595088</t>
  </si>
  <si>
    <t>Z0261752015060595087</t>
  </si>
  <si>
    <t>Z0261752015060595080</t>
  </si>
  <si>
    <t>Z0261752015060595078</t>
  </si>
  <si>
    <t>Z0261752015020575217</t>
  </si>
  <si>
    <t>배전반</t>
  </si>
  <si>
    <t>Z0261752015020575216</t>
  </si>
  <si>
    <t>Z0261752014110471822</t>
  </si>
  <si>
    <t>Z0261752014110471821</t>
  </si>
  <si>
    <t>Z0261752014110471216</t>
  </si>
  <si>
    <t>Z0261752014110471170</t>
  </si>
  <si>
    <t>Z0261752014110471169</t>
  </si>
  <si>
    <t>Z0261752014110471168</t>
  </si>
  <si>
    <t>Z0261752014110471167</t>
  </si>
  <si>
    <t>Z0261752014110471166</t>
  </si>
  <si>
    <t>Z0261752014110471165</t>
  </si>
  <si>
    <t>Z0261752014110471164</t>
  </si>
  <si>
    <t>Z0261752014110471163</t>
  </si>
  <si>
    <t>Z0261752014110471162</t>
  </si>
  <si>
    <t>Z0261752014110471161</t>
  </si>
  <si>
    <t>Z0261752014110471160</t>
  </si>
  <si>
    <t>Z0261752014110471159</t>
  </si>
  <si>
    <t>Z0261752014110471158</t>
  </si>
  <si>
    <t>Z0261752014110471157</t>
  </si>
  <si>
    <t>Z0261752014110471156</t>
  </si>
  <si>
    <t>Z0261752014110471155</t>
  </si>
  <si>
    <t>Z0261752014110471154</t>
  </si>
  <si>
    <t>Z0261752014110471153</t>
  </si>
  <si>
    <t>Z0261752014110471152</t>
  </si>
  <si>
    <t>Z0261752014110471151</t>
  </si>
  <si>
    <t>Z0261752014110471150</t>
  </si>
  <si>
    <t>Z0261752014110471149</t>
  </si>
  <si>
    <t>Z0261752014110471148</t>
  </si>
  <si>
    <t>Z0261752014110471147</t>
  </si>
  <si>
    <t>Z0261752014110471146</t>
  </si>
  <si>
    <t>Z0261752014110471145</t>
  </si>
  <si>
    <t>Z0261752014110471144</t>
  </si>
  <si>
    <t>Z0261752014110471143</t>
  </si>
  <si>
    <t>Z0261752014110471142</t>
  </si>
  <si>
    <t>Z0261752014110471141</t>
  </si>
  <si>
    <t>Z0261752014110471140</t>
  </si>
  <si>
    <t>Z0261752014110471139</t>
  </si>
  <si>
    <t>Z0261752014110471138</t>
  </si>
  <si>
    <t>Z0261752014110471137</t>
  </si>
  <si>
    <t>Z0261752014110471136</t>
  </si>
  <si>
    <t>Z0261752014110471135</t>
  </si>
  <si>
    <t>Z0261752014110471134</t>
  </si>
  <si>
    <t>Z0261752014110471133</t>
  </si>
  <si>
    <t>Z0261752014110471132</t>
  </si>
  <si>
    <t>Z0261752014110471131</t>
  </si>
  <si>
    <t>Z0261752014110471130</t>
  </si>
  <si>
    <t>Z0261752014110471129</t>
  </si>
  <si>
    <t>Z0261752014110471128</t>
  </si>
  <si>
    <t>Z0261752014110471127</t>
  </si>
  <si>
    <t>Z0261752014110471126</t>
  </si>
  <si>
    <t>Z0261752014110471125</t>
  </si>
  <si>
    <t>Z0261752014110471124</t>
  </si>
  <si>
    <t>Z0261752014110471123</t>
  </si>
  <si>
    <t>Z0261752014110471122</t>
  </si>
  <si>
    <t>Z0261752014110471121</t>
  </si>
  <si>
    <t>Z0261752014110471120</t>
  </si>
  <si>
    <t>Z0261752014110471119</t>
  </si>
  <si>
    <t>Z0261752014110471118</t>
  </si>
  <si>
    <t>Z0261752014110471117</t>
  </si>
  <si>
    <t>Z0261752014110471116</t>
  </si>
  <si>
    <t>Z0261752014110471115</t>
  </si>
  <si>
    <t>Z0261752014110471114</t>
  </si>
  <si>
    <t>Z0261752014110471113</t>
  </si>
  <si>
    <t>Z0261752014110471112</t>
  </si>
  <si>
    <t>Z0261752014110471111</t>
  </si>
  <si>
    <t>Z0261752014110471110</t>
  </si>
  <si>
    <t>Z0261752014110471109</t>
  </si>
  <si>
    <t>Z0261752014110471108</t>
  </si>
  <si>
    <t>Z0261752014110471107</t>
  </si>
  <si>
    <t>Z0261752014110471106</t>
  </si>
  <si>
    <t>Z0261752014110471105</t>
  </si>
  <si>
    <t>Z0261752014110471104</t>
  </si>
  <si>
    <t>Z0261752014110471103</t>
  </si>
  <si>
    <t>Z0261752014110471102</t>
  </si>
  <si>
    <t>Z0261752014110471101</t>
  </si>
  <si>
    <t>Z0261752014110471100</t>
  </si>
  <si>
    <t>Z0261752014110471099</t>
  </si>
  <si>
    <t>Z0261752014110471098</t>
  </si>
  <si>
    <t>Z0261752014110471097</t>
  </si>
  <si>
    <t>Z0261752014110471096</t>
  </si>
  <si>
    <t>Z0261752014110471095</t>
  </si>
  <si>
    <t>Z0261752014110471094</t>
  </si>
  <si>
    <t>Z0261752014110471093</t>
  </si>
  <si>
    <t>Z0261752014110471092</t>
  </si>
  <si>
    <t>Z0261752014110471091</t>
  </si>
  <si>
    <t>Z0261752014110471090</t>
  </si>
  <si>
    <t>Z0261752014110471089</t>
  </si>
  <si>
    <t>Z0261752014110471088</t>
  </si>
  <si>
    <t>Z0261752014110471087</t>
  </si>
  <si>
    <t>Z0261752014110471086</t>
  </si>
  <si>
    <t>Z0261752014110471085</t>
  </si>
  <si>
    <t>Z0261752014110471084</t>
  </si>
  <si>
    <t>Z0261752014110471083</t>
  </si>
  <si>
    <t>Z0261752014110471082</t>
  </si>
  <si>
    <t>Z0261752014110471081</t>
  </si>
  <si>
    <t>Z0261752014110471080</t>
  </si>
  <si>
    <t>문서세단기, 대진코스탈, KS-007L3, 310mm</t>
  </si>
  <si>
    <t>Z0261752014110471079</t>
  </si>
  <si>
    <t>Z0261752014110471078</t>
  </si>
  <si>
    <t>Z0261752014110471077</t>
  </si>
  <si>
    <t>Z0261752014110471076</t>
  </si>
  <si>
    <t>Z0261752014110471075</t>
  </si>
  <si>
    <t>Z0261752014110471074</t>
  </si>
  <si>
    <t>Z0261752014110471073</t>
  </si>
  <si>
    <t>Z0261752014110471072</t>
  </si>
  <si>
    <t>Z0261752014110471071</t>
  </si>
  <si>
    <t>Z0261752014110471070</t>
  </si>
  <si>
    <t>Z0261752014110471055</t>
  </si>
  <si>
    <t>Z0261752014110471054</t>
  </si>
  <si>
    <t>Z0261752014110471025</t>
  </si>
  <si>
    <t>Z0261752014110471024</t>
  </si>
  <si>
    <t>Z0261752014110471023</t>
  </si>
  <si>
    <t>Z0261752014110471022</t>
  </si>
  <si>
    <t>Z0261752014110471021</t>
  </si>
  <si>
    <t>Z0261752014110471020</t>
  </si>
  <si>
    <t>Z0261752014110471019</t>
  </si>
  <si>
    <t>Z0261752014110471018</t>
  </si>
  <si>
    <t>Z0261752014110471017</t>
  </si>
  <si>
    <t>Z0261752014110471016</t>
  </si>
  <si>
    <t>Z0261752014110471015</t>
  </si>
  <si>
    <t>Z0261752014110471014</t>
  </si>
  <si>
    <t>Z0261752014110471013</t>
  </si>
  <si>
    <t>Z0261752014110471012</t>
  </si>
  <si>
    <t>Z0261752014110471011</t>
  </si>
  <si>
    <t>Z0261752014110471010</t>
  </si>
  <si>
    <t>Z0261752014110471009</t>
  </si>
  <si>
    <t>Z0261752014110471008</t>
  </si>
  <si>
    <t>Z0261752014110471007</t>
  </si>
  <si>
    <t>Z0261752014110471006</t>
  </si>
  <si>
    <t>Z0261752014110471005</t>
  </si>
  <si>
    <t>Z0261752014110471004</t>
  </si>
  <si>
    <t>Z0261752014110471003</t>
  </si>
  <si>
    <t>Z0261752014110471002</t>
  </si>
  <si>
    <t>Z0261752014110471001</t>
  </si>
  <si>
    <t>Z0261752014110471000</t>
  </si>
  <si>
    <t>Z0261752014110470999</t>
  </si>
  <si>
    <t>Z0261752014110470998</t>
  </si>
  <si>
    <t>Z0261752014110470997</t>
  </si>
  <si>
    <t>Z0261752014110470994</t>
  </si>
  <si>
    <t>Z0261752014110470993</t>
  </si>
  <si>
    <t>Z0261752014110470992</t>
  </si>
  <si>
    <t>Z0261752014110470991</t>
  </si>
  <si>
    <t>Z0261752014110470989</t>
  </si>
  <si>
    <t>Z0261752014110470988</t>
  </si>
  <si>
    <t>Z0261752014110470987</t>
  </si>
  <si>
    <t>Z0261752014110470986</t>
  </si>
  <si>
    <t>Z0261752014110470985</t>
  </si>
  <si>
    <t>Z0261752014110470984</t>
  </si>
  <si>
    <t>Z0261752014110470983</t>
  </si>
  <si>
    <t>Z0261752014110470982</t>
  </si>
  <si>
    <t>Z0261752014110470981</t>
  </si>
  <si>
    <t>Z0261752014110470980</t>
  </si>
  <si>
    <t>Z0261752014110470979</t>
  </si>
  <si>
    <t>Z0261752014110470978</t>
  </si>
  <si>
    <t>Z0261752014110470977</t>
  </si>
  <si>
    <t>Z0261752014110470976</t>
  </si>
  <si>
    <t>Z0261752014110470975</t>
  </si>
  <si>
    <t>Z0261752014110470974</t>
  </si>
  <si>
    <t>Z0261752014110470973</t>
  </si>
  <si>
    <t>Z0261752014110470972</t>
  </si>
  <si>
    <t>Z0261752014110470971</t>
  </si>
  <si>
    <t>Z0261752014110470970</t>
  </si>
  <si>
    <t>Z0261752014110470969</t>
  </si>
  <si>
    <t>Z0261752014110470968</t>
  </si>
  <si>
    <t>Z0261752014110470967</t>
  </si>
  <si>
    <t>Z0261752014110470966</t>
  </si>
  <si>
    <t>Z0261752014110470965</t>
  </si>
  <si>
    <t>Z0261752014110470964</t>
  </si>
  <si>
    <t>Z0261752014110470963</t>
  </si>
  <si>
    <t>Z0261752014110470962</t>
  </si>
  <si>
    <t>Z0261752014110470961</t>
  </si>
  <si>
    <t>Z0261752014110470960</t>
  </si>
  <si>
    <t>Z0261752014110470959</t>
  </si>
  <si>
    <t>Z0261752014110470958</t>
  </si>
  <si>
    <t>Z0261752014110470957</t>
  </si>
  <si>
    <t>Z0261752014110470956</t>
  </si>
  <si>
    <t>Z0261752014110470955</t>
  </si>
  <si>
    <t>Z0261752014110470954</t>
  </si>
  <si>
    <t>Z0261752014110470953</t>
  </si>
  <si>
    <t>Z0261752014110470952</t>
  </si>
  <si>
    <t>Z0261752014110470951</t>
  </si>
  <si>
    <t>Z0261752014110470950</t>
  </si>
  <si>
    <t>Z0261752014110470949</t>
  </si>
  <si>
    <t>Z0261752014110470948</t>
  </si>
  <si>
    <t>Z0261752014110470947</t>
  </si>
  <si>
    <t>Z0261752014110470946</t>
  </si>
  <si>
    <t>Z0261752014110470945</t>
  </si>
  <si>
    <t>Z0261752014110470944</t>
  </si>
  <si>
    <t>Z0261752014110470943</t>
  </si>
  <si>
    <t>Z0261752014110470942</t>
  </si>
  <si>
    <t>Z0261752014110470941</t>
  </si>
  <si>
    <t>Z0261752014110470940</t>
  </si>
  <si>
    <t>Z0261752014110470939</t>
  </si>
  <si>
    <t>Z0261752014110470938</t>
  </si>
  <si>
    <t>Z0261752014110470937</t>
  </si>
  <si>
    <t>Z0261752014110470936</t>
  </si>
  <si>
    <t>Z0261752014110470935</t>
  </si>
  <si>
    <t>Z0261752014110470934</t>
  </si>
  <si>
    <t>Z0261752014110470933</t>
  </si>
  <si>
    <t>Z0261752014110470932</t>
  </si>
  <si>
    <t>Z0261752014110470931</t>
  </si>
  <si>
    <t>Z0261752014110470930</t>
  </si>
  <si>
    <t>Z0261752014110470929</t>
  </si>
  <si>
    <t>Z0261752014110470928</t>
  </si>
  <si>
    <t>Z0261752014110470927</t>
  </si>
  <si>
    <t>Z0261752014110470926</t>
  </si>
  <si>
    <t>Z0261752014110470925</t>
  </si>
  <si>
    <t>Z0261752014110470924</t>
  </si>
  <si>
    <t>Z0261752014110470923</t>
  </si>
  <si>
    <t>Z0261752014110470922</t>
  </si>
  <si>
    <t>Z0261752014110470921</t>
  </si>
  <si>
    <t>Z0261752014110470920</t>
  </si>
  <si>
    <t>Z0261752014110470919</t>
  </si>
  <si>
    <t>Z0261752014110470918</t>
  </si>
  <si>
    <t>Z0261752014110470917</t>
  </si>
  <si>
    <t>Z0261752014110470916</t>
  </si>
  <si>
    <t>Z0261752014110470915</t>
  </si>
  <si>
    <t>Z0261752014110470914</t>
  </si>
  <si>
    <t>Z0261752014110470913</t>
  </si>
  <si>
    <t>Z0261752014110470912</t>
  </si>
  <si>
    <t>Z0261752014110470911</t>
  </si>
  <si>
    <t>Z0261752014110470910</t>
  </si>
  <si>
    <t>Z0261752014110470909</t>
  </si>
  <si>
    <t>Z0261752014110470908</t>
  </si>
  <si>
    <t>Z0261752014110470907</t>
  </si>
  <si>
    <t>Z0261752014110470906</t>
  </si>
  <si>
    <t>Z0261752014110470905</t>
  </si>
  <si>
    <t>Z0261752014110470904</t>
  </si>
  <si>
    <t>Z0261752014110470903</t>
  </si>
  <si>
    <t>Z0261752014110470902</t>
  </si>
  <si>
    <t>Z0261752014110470901</t>
  </si>
  <si>
    <t>Z0261752014110470900</t>
  </si>
  <si>
    <t>Z0261752014110470899</t>
  </si>
  <si>
    <t>Z0261752014110470898</t>
  </si>
  <si>
    <t>Z0261752014110470897</t>
  </si>
  <si>
    <t>Z0261752014110470896</t>
  </si>
  <si>
    <t>Z0261752014110470895</t>
  </si>
  <si>
    <t>Z0261752014110470894</t>
  </si>
  <si>
    <t>Z0261752014110470893</t>
  </si>
  <si>
    <t>Z0261752014110470892</t>
  </si>
  <si>
    <t>Z0261752014110470891</t>
  </si>
  <si>
    <t>Z0261752014110470890</t>
  </si>
  <si>
    <t>Z0261752014110470889</t>
  </si>
  <si>
    <t>Z0261752014110470888</t>
  </si>
  <si>
    <t>Z0261752014110470887</t>
  </si>
  <si>
    <t>Z0261752014110470886</t>
  </si>
  <si>
    <t>Z0261752014110470885</t>
  </si>
  <si>
    <t>Z0261752014110470884</t>
  </si>
  <si>
    <t>Z0261752014110470883</t>
  </si>
  <si>
    <t>Z0261752014110470882</t>
  </si>
  <si>
    <t>Z0261752014110470881</t>
  </si>
  <si>
    <t>Z0261752014110470880</t>
  </si>
  <si>
    <t>Z0261752014110470879</t>
  </si>
  <si>
    <t>Z0261752014110470878</t>
  </si>
  <si>
    <t>Z0261752014110470877</t>
  </si>
  <si>
    <t>Z0261752014110470876</t>
  </si>
  <si>
    <t>Z0261752014110470875</t>
  </si>
  <si>
    <t>Z0261752014110470874</t>
  </si>
  <si>
    <t>Z0261752014110470873</t>
  </si>
  <si>
    <t>Z0261752014110470872</t>
  </si>
  <si>
    <t>Z0261752014110470871</t>
  </si>
  <si>
    <t>Z0261752014110470870</t>
  </si>
  <si>
    <t>Z0261752014110470869</t>
  </si>
  <si>
    <t>Z0261752014110470868</t>
  </si>
  <si>
    <t>Z0261752014110470867</t>
  </si>
  <si>
    <t>Z0261752014110470866</t>
  </si>
  <si>
    <t>Z0261752014110470865</t>
  </si>
  <si>
    <t>Z0261752014110470864</t>
  </si>
  <si>
    <t>Z0261752014110470863</t>
  </si>
  <si>
    <t>Z0261752014110470862</t>
  </si>
  <si>
    <t>Z0261752014110470861</t>
  </si>
  <si>
    <t>Z0261752014110470860</t>
  </si>
  <si>
    <t>Z0261752014110470859</t>
  </si>
  <si>
    <t>Z0261752014110470858</t>
  </si>
  <si>
    <t>Z0261752014110470857</t>
  </si>
  <si>
    <t>Z0261752014110470856</t>
  </si>
  <si>
    <t>Z0261752014110470855</t>
  </si>
  <si>
    <t>Z0261752014110470854</t>
  </si>
  <si>
    <t>Z0261752014110470853</t>
  </si>
  <si>
    <t>Z0261752014110470613</t>
  </si>
  <si>
    <t>Z0261752014110470612</t>
  </si>
  <si>
    <t>Z0261752014110470611</t>
  </si>
  <si>
    <t>Z0261752014110470610</t>
  </si>
  <si>
    <t>Z0261752014110470609</t>
  </si>
  <si>
    <t>Z0261752014110470608</t>
  </si>
  <si>
    <t>복원생태관_202호_생태조사연구실장실</t>
  </si>
  <si>
    <t>Z0261752014110470607</t>
  </si>
  <si>
    <t>Z0261752014110470606</t>
  </si>
  <si>
    <t>Z0261752014110470605</t>
  </si>
  <si>
    <t>Z0261752014110470604</t>
  </si>
  <si>
    <t>Z0261752014110470603</t>
  </si>
  <si>
    <t>Z0261752014110470602</t>
  </si>
  <si>
    <t>Z0261752014110470601</t>
  </si>
  <si>
    <t>Z0261752014110470600</t>
  </si>
  <si>
    <t>Z0261752014110470599</t>
  </si>
  <si>
    <t>Z0261752014110470598</t>
  </si>
  <si>
    <t>Z0261752014110470597</t>
  </si>
  <si>
    <t>Z0261752014110470596</t>
  </si>
  <si>
    <t>Z0261752014110470595</t>
  </si>
  <si>
    <t>Z0261752014110470594</t>
  </si>
  <si>
    <t>Z0261752014110470593</t>
  </si>
  <si>
    <t>Z0261752014110470592</t>
  </si>
  <si>
    <t>Z0261752014110470591</t>
  </si>
  <si>
    <t>Z0261752014110470590</t>
  </si>
  <si>
    <t>Z0261752014110470589</t>
  </si>
  <si>
    <t>Z0261752014110470588</t>
  </si>
  <si>
    <t>Z0261752014110470587</t>
  </si>
  <si>
    <t>Z0261752014110470586</t>
  </si>
  <si>
    <t>Z0261752014110470585</t>
  </si>
  <si>
    <t>Z0261752014110470584</t>
  </si>
  <si>
    <t>Z0261752014110470583</t>
  </si>
  <si>
    <t>Z0261752014110470582</t>
  </si>
  <si>
    <t>Z0261752014110470581</t>
  </si>
  <si>
    <t>Z0261752014110470580</t>
  </si>
  <si>
    <t>Z0261752014110470579</t>
  </si>
  <si>
    <t>Z0261752014110470578</t>
  </si>
  <si>
    <t>Z0261752014110470577</t>
  </si>
  <si>
    <t>Z0261752014110470576</t>
  </si>
  <si>
    <t>Z0261752014110470575</t>
  </si>
  <si>
    <t>Z0261752014110470574</t>
  </si>
  <si>
    <t>Z0261752014110470573</t>
  </si>
  <si>
    <t>Z0261752014110470572</t>
  </si>
  <si>
    <t>Z0261752014110470571</t>
  </si>
  <si>
    <t>이동형파일서랍, 퍼시스, SP4303, 400×575×664mm</t>
  </si>
  <si>
    <t>Z0261752014110470570</t>
  </si>
  <si>
    <t>Z0261752014110470505</t>
  </si>
  <si>
    <t>Z0261752014110470504</t>
  </si>
  <si>
    <t>Z0261752014110470503</t>
  </si>
  <si>
    <t>Z0261752014110470502</t>
  </si>
  <si>
    <t>Z0261752014110470501</t>
  </si>
  <si>
    <t>Z0261752014110470500</t>
  </si>
  <si>
    <t>Z0261752014110470499</t>
  </si>
  <si>
    <t>Z0261752014110470498</t>
  </si>
  <si>
    <t>Z0261752014110470497</t>
  </si>
  <si>
    <t>Z0261752014110470496</t>
  </si>
  <si>
    <t>Z0261752014110470423</t>
  </si>
  <si>
    <t>Z0261752014110470422</t>
  </si>
  <si>
    <t>Z0261752014110470421</t>
  </si>
  <si>
    <t>에코리움_1층_4D입체영상관</t>
  </si>
  <si>
    <t>Z0261752014110470401</t>
  </si>
  <si>
    <t>Z0261752014110470400</t>
  </si>
  <si>
    <t>잉크젯프린터, HP, CN/CX015A, A4/컬러16/흑백20ppm</t>
  </si>
  <si>
    <t>Z0261752014110470399</t>
  </si>
  <si>
    <t>Z0261752014110470398</t>
  </si>
  <si>
    <t>Z0261752014110470397</t>
  </si>
  <si>
    <t>자동원고이송장치, 캐논코리아비즈니스솔루션, DADF-P1, iR-2016/2020용</t>
  </si>
  <si>
    <t>사무기기트레이또는지급장치</t>
  </si>
  <si>
    <t>Z0261752014110470385</t>
  </si>
  <si>
    <t>Z0261752014110470384</t>
  </si>
  <si>
    <t>Z0261752014110470383</t>
  </si>
  <si>
    <t>Z0261752014110470382</t>
  </si>
  <si>
    <t>Z0261752014110470288</t>
  </si>
  <si>
    <t>Z0261752014110470287</t>
  </si>
  <si>
    <t>Z0261752014110470286</t>
  </si>
  <si>
    <t>Z0261752014110470285</t>
  </si>
  <si>
    <t>Z0261752014110470277</t>
  </si>
  <si>
    <t>Z0261752014110470276</t>
  </si>
  <si>
    <t>Z0261752014110470275</t>
  </si>
  <si>
    <t>Z0261752014110470274</t>
  </si>
  <si>
    <t>Z0261752014110470273</t>
  </si>
  <si>
    <t>Z0261752014110470272</t>
  </si>
  <si>
    <t>Z0261752014110470271</t>
  </si>
  <si>
    <t>Z0261752014110470270</t>
  </si>
  <si>
    <t>Z0261752014110470269</t>
  </si>
  <si>
    <t>Z0261752014110470268</t>
  </si>
  <si>
    <t>Z0261752014110470267</t>
  </si>
  <si>
    <t>Z0261752014110470266</t>
  </si>
  <si>
    <t>Z0261752014110470265</t>
  </si>
  <si>
    <t>Z0261752014110470264</t>
  </si>
  <si>
    <t>Z0261752014110470263</t>
  </si>
  <si>
    <t>Z0261752014110470262</t>
  </si>
  <si>
    <t>Z0261752014110470261</t>
  </si>
  <si>
    <t>Z0261752014110470260</t>
  </si>
  <si>
    <t>Z0261752014110470259</t>
  </si>
  <si>
    <t>Z0261752014110470258</t>
  </si>
  <si>
    <t>Z0261752014110470257</t>
  </si>
  <si>
    <t>Z0261752014110470256</t>
  </si>
  <si>
    <t>Z0261752014110470255</t>
  </si>
  <si>
    <t>책장, 퍼시스김천전시장, 김천유치원주문제작, 600×400×2400mm</t>
  </si>
  <si>
    <t>Z0261752014110470254</t>
  </si>
  <si>
    <t>본관302호(기후생태연구실장실)</t>
  </si>
  <si>
    <t>Z0261752014110470253</t>
  </si>
  <si>
    <t>책장, 가보로오피스, GB114-0011, 800×400×1930mm</t>
  </si>
  <si>
    <t>Z0261752014110470252</t>
  </si>
  <si>
    <t>Z0261752014110470251</t>
  </si>
  <si>
    <t>Z0261752014110470250</t>
  </si>
  <si>
    <t>Z0261752014110470249</t>
  </si>
  <si>
    <t>Z0261752014110470248</t>
  </si>
  <si>
    <t>Z0261752014110470247</t>
  </si>
  <si>
    <t>레이저프린터, Canon, CN/LBP7660Cdn, A4/컬러20/흑백20ppm</t>
  </si>
  <si>
    <t>Z0261752014110470246</t>
  </si>
  <si>
    <t>Z0261752014110470244</t>
  </si>
  <si>
    <t>Z0261752014110470243</t>
  </si>
  <si>
    <t>Z0261752014110470242</t>
  </si>
  <si>
    <t>Z0261752014110470241</t>
  </si>
  <si>
    <t>Z0261752014070409199</t>
  </si>
  <si>
    <t>Z0261752014110470469</t>
  </si>
  <si>
    <t>Z0261752014110470468</t>
  </si>
  <si>
    <t>Z0261752014110470467</t>
  </si>
  <si>
    <t>Z0261752014110470466</t>
  </si>
  <si>
    <t>Z0261752014110470465</t>
  </si>
  <si>
    <t>Z0261752014110470464</t>
  </si>
  <si>
    <t>Z0261752014110470284</t>
  </si>
  <si>
    <t>Z0261752016040828203</t>
  </si>
  <si>
    <t>Z0261752014110471188</t>
  </si>
  <si>
    <t>Z0261752014110470353</t>
  </si>
  <si>
    <t>Z0261752014070408150</t>
  </si>
  <si>
    <t>Z0261752014110470495</t>
  </si>
  <si>
    <t>무전기, E-TECH S-350</t>
  </si>
  <si>
    <t>Z0261752014110470494</t>
  </si>
  <si>
    <t>Z0261752014110470493</t>
  </si>
  <si>
    <t>Z0261752014110470492</t>
  </si>
  <si>
    <t>Z0261752014110470491</t>
  </si>
  <si>
    <t>Z0261752014110470490</t>
  </si>
  <si>
    <t>Z0261752014110470489</t>
  </si>
  <si>
    <t>Z0261752014110470488</t>
  </si>
  <si>
    <t>Z0261752014110470487</t>
  </si>
  <si>
    <t>Z0261752014110470486</t>
  </si>
  <si>
    <t>Z0261752014110470395</t>
  </si>
  <si>
    <t>Z0261752014110470394</t>
  </si>
  <si>
    <t>Z0261752014110470393</t>
  </si>
  <si>
    <t>Z0261752016100947854</t>
  </si>
  <si>
    <t>Z0261752016100947853</t>
  </si>
  <si>
    <t>Z0261752016100947852</t>
  </si>
  <si>
    <t>Z0261752016100947851</t>
  </si>
  <si>
    <t>Z0261752016100947850</t>
  </si>
  <si>
    <t>Z0261752016100947849</t>
  </si>
  <si>
    <t>Z0261752016100947848</t>
  </si>
  <si>
    <t>Z0261752016100947847</t>
  </si>
  <si>
    <t>Z0261752016100947846</t>
  </si>
  <si>
    <t>Z0261752016100947845</t>
  </si>
  <si>
    <t>Z0261752016100947844</t>
  </si>
  <si>
    <t>Z0261752016100947843</t>
  </si>
  <si>
    <t>Z0261752016100947842</t>
  </si>
  <si>
    <t>Z0261752016100947841</t>
  </si>
  <si>
    <t>Z0261752016100947840</t>
  </si>
  <si>
    <t>Z0261752016100947839</t>
  </si>
  <si>
    <t>Z0261752015020575215</t>
  </si>
  <si>
    <t>생태교육관_1층_생태교육부_대강당(동시통역실)</t>
  </si>
  <si>
    <t>Z0261752015020575214</t>
  </si>
  <si>
    <t>Z0261752015020575213</t>
  </si>
  <si>
    <t>Z0261752015020575211</t>
  </si>
  <si>
    <t>Z0261752014110470392</t>
  </si>
  <si>
    <t>Z0261752014110470391</t>
  </si>
  <si>
    <t>Z0261752014110470390</t>
  </si>
  <si>
    <t>Z0261752014110470389</t>
  </si>
  <si>
    <t>Z0261752014110470388</t>
  </si>
  <si>
    <t>Z0261752014110470387</t>
  </si>
  <si>
    <t>Z0261752014110470386</t>
  </si>
  <si>
    <t>Z0261752014110470283</t>
  </si>
  <si>
    <t>Z0261752014110470282</t>
  </si>
  <si>
    <t>에코리움_1층_어린이생태글방_입구</t>
  </si>
  <si>
    <t>Z0261752015060595353</t>
  </si>
  <si>
    <t>Z0261752015060595352</t>
  </si>
  <si>
    <t>Z0261752015060595159</t>
  </si>
  <si>
    <t>Z0261752014110470280</t>
  </si>
  <si>
    <t>Z0261752014110470279</t>
  </si>
  <si>
    <t>Z0261752014110470637</t>
  </si>
  <si>
    <t>Z0261752014110470636</t>
  </si>
  <si>
    <t>Z0261752014110470635</t>
  </si>
  <si>
    <t>Z0261752014110470634</t>
  </si>
  <si>
    <t>Z0261752014110470633</t>
  </si>
  <si>
    <t>Z0261752014110470632</t>
  </si>
  <si>
    <t>Z0261752014110470631</t>
  </si>
  <si>
    <t>Z0261752014110470630</t>
  </si>
  <si>
    <t>Z0261752014110470629</t>
  </si>
  <si>
    <t>Z0261752014110470628</t>
  </si>
  <si>
    <t>Z0261752014110470627</t>
  </si>
  <si>
    <t>Z0261752014110470626</t>
  </si>
  <si>
    <t>Z0261752014110470625</t>
  </si>
  <si>
    <t>Z0261752014110470624</t>
  </si>
  <si>
    <t>Z0261752014110470623</t>
  </si>
  <si>
    <t>Z0261752014110470622</t>
  </si>
  <si>
    <t>Z0261752014110470621</t>
  </si>
  <si>
    <t>Z0261752014110470620</t>
  </si>
  <si>
    <t>Z0261752014110470619</t>
  </si>
  <si>
    <t>Z0261752014110470618</t>
  </si>
  <si>
    <t>Z0261752014110470617</t>
  </si>
  <si>
    <t>Z0261752014110470616</t>
  </si>
  <si>
    <t>Z0261752014110470615</t>
  </si>
  <si>
    <t>Z0261752014110470614</t>
  </si>
  <si>
    <t>Z0261752014110470517</t>
  </si>
  <si>
    <t>Z0261752014110470516</t>
  </si>
  <si>
    <t>Z0261752014110470515</t>
  </si>
  <si>
    <t>Z0261752014110470514</t>
  </si>
  <si>
    <t>Z0261752014110470513</t>
  </si>
  <si>
    <t>Z0261752014110470512</t>
  </si>
  <si>
    <t>Z0261752014110470511</t>
  </si>
  <si>
    <t>Z0261752014110470510</t>
  </si>
  <si>
    <t>Z0261752014110470509</t>
  </si>
  <si>
    <t>Z0261752014110470508</t>
  </si>
  <si>
    <t>Z0261752014110470507</t>
  </si>
  <si>
    <t>Z0261752014110470506</t>
  </si>
  <si>
    <t>Z0261752014110471206</t>
  </si>
  <si>
    <t>Z0261752014110471205</t>
  </si>
  <si>
    <t>Z0261752014110471204</t>
  </si>
  <si>
    <t>Z0261752014110471203</t>
  </si>
  <si>
    <t>Z0261752014110471202</t>
  </si>
  <si>
    <t>Z0261752014110471201</t>
  </si>
  <si>
    <t>Z0261752014110471200</t>
  </si>
  <si>
    <t>Z0261752014110471199</t>
  </si>
  <si>
    <t>Z0261752014110471198</t>
  </si>
  <si>
    <t>Z0261752014110471197</t>
  </si>
  <si>
    <t>Z0261752014110471196</t>
  </si>
  <si>
    <t>Z0261752014110471195</t>
  </si>
  <si>
    <t>Z0261752014110471194</t>
  </si>
  <si>
    <t>Z0261752014110471193</t>
  </si>
  <si>
    <t>Z0261752014110471192</t>
  </si>
  <si>
    <t>Z0261752014110471190</t>
  </si>
  <si>
    <t>Z0261752014110471189</t>
  </si>
  <si>
    <t>Z0261752014110470762</t>
  </si>
  <si>
    <t>Z0261752014110470761</t>
  </si>
  <si>
    <t>Z0261752014110470760</t>
  </si>
  <si>
    <t>Z0261752014110470759</t>
  </si>
  <si>
    <t>Z0261752014110470758</t>
  </si>
  <si>
    <t>Z0261752014110470757</t>
  </si>
  <si>
    <t>Z0261752014110470756</t>
  </si>
  <si>
    <t>Z0261752014110470755</t>
  </si>
  <si>
    <t>Z0261752014110470754</t>
  </si>
  <si>
    <t>Z0261752014110470753</t>
  </si>
  <si>
    <t>Z0261752014110470752</t>
  </si>
  <si>
    <t>Z0261752014110470751</t>
  </si>
  <si>
    <t>Z0261752014110470750</t>
  </si>
  <si>
    <t>Z0261752014110470749</t>
  </si>
  <si>
    <t>Z0261752014110470748</t>
  </si>
  <si>
    <t>Z0261752014110470747</t>
  </si>
  <si>
    <t>Z0261752014110470746</t>
  </si>
  <si>
    <t>Z0261752014110470745</t>
  </si>
  <si>
    <t>Z0261752014110470744</t>
  </si>
  <si>
    <t>Z0261752014110470743</t>
  </si>
  <si>
    <t>Z0261752014110470742</t>
  </si>
  <si>
    <t>Z0261752014110470741</t>
  </si>
  <si>
    <t>Z0261752014110470740</t>
  </si>
  <si>
    <t>Z0261752014110470739</t>
  </si>
  <si>
    <t>Z0261752014110470738</t>
  </si>
  <si>
    <t>Z0261752014110470736</t>
  </si>
  <si>
    <t>Z0261752014110470735</t>
  </si>
  <si>
    <t>Z0261752014110470734</t>
  </si>
  <si>
    <t>Z0261752014110470733</t>
  </si>
  <si>
    <t>Z0261752014110470732</t>
  </si>
  <si>
    <t>Z0261752014110470731</t>
  </si>
  <si>
    <t>Z0261752014110470730</t>
  </si>
  <si>
    <t>액정모니터, Dell, CN/P1914Sf, 48cm</t>
  </si>
  <si>
    <t>Z0261752014110470729</t>
  </si>
  <si>
    <t>Z0261752014110470728</t>
  </si>
  <si>
    <t>Z0261752014110470727</t>
  </si>
  <si>
    <t>Z0261752014110470726</t>
  </si>
  <si>
    <t>Z0261752014110470725</t>
  </si>
  <si>
    <t>Z0261752014110470724</t>
  </si>
  <si>
    <t>Z0261752014110470723</t>
  </si>
  <si>
    <t>Z0261752014110470722</t>
  </si>
  <si>
    <t>Z0261752014110470721</t>
  </si>
  <si>
    <t>Z0261752014110470720</t>
  </si>
  <si>
    <t>Z0261752014110470719</t>
  </si>
  <si>
    <t>Z0261752014110470718</t>
  </si>
  <si>
    <t>Z0261752014110470717</t>
  </si>
  <si>
    <t>Z0261752014110470716</t>
  </si>
  <si>
    <t>Z0261752014110470715</t>
  </si>
  <si>
    <t>Z0261752014110470714</t>
  </si>
  <si>
    <t>Z0261752014110470713</t>
  </si>
  <si>
    <t>Z0261752014110470712</t>
  </si>
  <si>
    <t>Z0261752014110470711</t>
  </si>
  <si>
    <t>Z0261752014110470710</t>
  </si>
  <si>
    <t>Z0261752014110470709</t>
  </si>
  <si>
    <t>Z0261752014110470708</t>
  </si>
  <si>
    <t>Z0261752014110470707</t>
  </si>
  <si>
    <t>Z0261752014110470706</t>
  </si>
  <si>
    <t>Z0261752014110470705</t>
  </si>
  <si>
    <t>Z0261752014110470704</t>
  </si>
  <si>
    <t>Z0261752014110470703</t>
  </si>
  <si>
    <t>Z0261752014110470702</t>
  </si>
  <si>
    <t>Z0261752014110470701</t>
  </si>
  <si>
    <t>Z0261752014110470700</t>
  </si>
  <si>
    <t>Z0261752014110470699</t>
  </si>
  <si>
    <t>Z0261752014110470698</t>
  </si>
  <si>
    <t>Z0261752014110470697</t>
  </si>
  <si>
    <t>Z0261752014110470696</t>
  </si>
  <si>
    <t>Z0261752014110470695</t>
  </si>
  <si>
    <t>Z0261752014110470694</t>
  </si>
  <si>
    <t>Z0261752014110470693</t>
  </si>
  <si>
    <t>Z0261752014110470692</t>
  </si>
  <si>
    <t>Z0261752014110470691</t>
  </si>
  <si>
    <t>Z0261752014110470690</t>
  </si>
  <si>
    <t>Z0261752014110470689</t>
  </si>
  <si>
    <t>Z0261752014110470688</t>
  </si>
  <si>
    <t>Z0261752014110470687</t>
  </si>
  <si>
    <t>Z0261752014110470686</t>
  </si>
  <si>
    <t>Z0261752014110470685</t>
  </si>
  <si>
    <t>Z0261752014110470684</t>
  </si>
  <si>
    <t>Z0261752014110470683</t>
  </si>
  <si>
    <t>Z0261752014110470681</t>
  </si>
  <si>
    <t>Z0261752014110470680</t>
  </si>
  <si>
    <t>Z0261752014110470679</t>
  </si>
  <si>
    <t>Z0261752014110470677</t>
  </si>
  <si>
    <t>Z0261752014110470676</t>
  </si>
  <si>
    <t>Z0261752014110470675</t>
  </si>
  <si>
    <t>Z0261752014110470674</t>
  </si>
  <si>
    <t>Z0261752014110470673</t>
  </si>
  <si>
    <t>Z0261752014110470672</t>
  </si>
  <si>
    <t>Z0261752014110470671</t>
  </si>
  <si>
    <t>Z0261752014110470670</t>
  </si>
  <si>
    <t>Z0261752014110470669</t>
  </si>
  <si>
    <t>Z0261752014110470668</t>
  </si>
  <si>
    <t>Z0261752014110470667</t>
  </si>
  <si>
    <t>Z0261752014110470666</t>
  </si>
  <si>
    <t>Z0261752014110470665</t>
  </si>
  <si>
    <t>Z0261752014110470664</t>
  </si>
  <si>
    <t>Z0261752014110470663</t>
  </si>
  <si>
    <t>Z0261752014110470662</t>
  </si>
  <si>
    <t>Z0261752014110470661</t>
  </si>
  <si>
    <t>Z0261752014110470660</t>
  </si>
  <si>
    <t>Z0261752014110470659</t>
  </si>
  <si>
    <t>Z0261752014110470658</t>
  </si>
  <si>
    <t>Z0261752014110470656</t>
  </si>
  <si>
    <t>Z0261752014110470655</t>
  </si>
  <si>
    <t>Z0261752014110470654</t>
  </si>
  <si>
    <t>Z0261752014110470653</t>
  </si>
  <si>
    <t>Z0261752014110470652</t>
  </si>
  <si>
    <t>Z0261752014110470650</t>
  </si>
  <si>
    <t>Z0261752014110470649</t>
  </si>
  <si>
    <t>Z0261752014110470648</t>
  </si>
  <si>
    <t>Z0261752014110470647</t>
  </si>
  <si>
    <t>Z0261752014110470646</t>
  </si>
  <si>
    <t>Z0261752014110470645</t>
  </si>
  <si>
    <t>Z0261752014110470644</t>
  </si>
  <si>
    <t>Z0261752014110470643</t>
  </si>
  <si>
    <t>Z0261752014110470642</t>
  </si>
  <si>
    <t>Z0261752014110470641</t>
  </si>
  <si>
    <t>Z0261752014110470640</t>
  </si>
  <si>
    <t>Z0261752014110470639</t>
  </si>
  <si>
    <t>Z0261752014110470485</t>
  </si>
  <si>
    <t>Z0261752014110470484</t>
  </si>
  <si>
    <t>Z0261752014110470483</t>
  </si>
  <si>
    <t>Z0261752014110470482</t>
  </si>
  <si>
    <t>외부_후문매표소</t>
  </si>
  <si>
    <t>Z0261752014110470481</t>
  </si>
  <si>
    <t>외부_방문자센터_전망대쉼터_2층</t>
  </si>
  <si>
    <t>Z0261752014110470480</t>
  </si>
  <si>
    <t>Z0261752014110470479</t>
  </si>
  <si>
    <t>Z0261752014110470478</t>
  </si>
  <si>
    <t>Z0261752014110470477</t>
  </si>
  <si>
    <t>Z0261752014110470476</t>
  </si>
  <si>
    <t>Z0261752014110470239</t>
  </si>
  <si>
    <t>Z0261752014110470238</t>
  </si>
  <si>
    <t>Z0261752014110470237</t>
  </si>
  <si>
    <t>Z0261752014110470529</t>
  </si>
  <si>
    <t>Z0261752014110470528</t>
  </si>
  <si>
    <t>Z0261752014110470527</t>
  </si>
  <si>
    <t>Z0261752014110470526</t>
  </si>
  <si>
    <t>Z0261752014110470525</t>
  </si>
  <si>
    <t>Z0261752014110470524</t>
  </si>
  <si>
    <t>Z0261752014110470523</t>
  </si>
  <si>
    <t>Z0261752014110470522</t>
  </si>
  <si>
    <t>Z0261752014110470521</t>
  </si>
  <si>
    <t>Z0261752014110470520</t>
  </si>
  <si>
    <t>Z0261752014110470519</t>
  </si>
  <si>
    <t>Z0261752014110470518</t>
  </si>
  <si>
    <t>Z0261752014110470240</t>
  </si>
  <si>
    <t>Z0261752014070408154</t>
  </si>
  <si>
    <t>Z0261752014070408152</t>
  </si>
  <si>
    <t>Z0261752014070408151</t>
  </si>
  <si>
    <t>Z0261752014110470549</t>
  </si>
  <si>
    <t>Z0261752014110470548</t>
  </si>
  <si>
    <t>Z0261752014110470547</t>
  </si>
  <si>
    <t>Z0261752014110470546</t>
  </si>
  <si>
    <t>Z0261752014110470545</t>
  </si>
  <si>
    <t>Z0261752014110470544</t>
  </si>
  <si>
    <t>Z0261752014110470543</t>
  </si>
  <si>
    <t>Z0261752014110470542</t>
  </si>
  <si>
    <t>Z0261752014110470541</t>
  </si>
  <si>
    <t>Z0261752014110470540</t>
  </si>
  <si>
    <t>Z0261752014110470539</t>
  </si>
  <si>
    <t>Z0261752014110470538</t>
  </si>
  <si>
    <t>Z0261752014110470537</t>
  </si>
  <si>
    <t>Z0261752014110470536</t>
  </si>
  <si>
    <t>Z0261752014110470535</t>
  </si>
  <si>
    <t>Z0261752014110470534</t>
  </si>
  <si>
    <t>Z0261752014110470533</t>
  </si>
  <si>
    <t>Z0261752014110470532</t>
  </si>
  <si>
    <t>Z0261752014110470531</t>
  </si>
  <si>
    <t>Z0261752014110470530</t>
  </si>
  <si>
    <t>본관_1층_127-1호_음향실1</t>
  </si>
  <si>
    <t>Z0261752014110470225</t>
  </si>
  <si>
    <t>책상, 우드메탈, WD-9012, 1200×800×720mm</t>
  </si>
  <si>
    <t>Z0261752014110470455</t>
  </si>
  <si>
    <t>Z0261752014110470454</t>
  </si>
  <si>
    <t>Z0261752014110470453</t>
  </si>
  <si>
    <t>Z0261752014110470452</t>
  </si>
  <si>
    <t>Z0261752014110470451</t>
  </si>
  <si>
    <t>Z0261752014110470450</t>
  </si>
  <si>
    <t>Z0261752014110470449</t>
  </si>
  <si>
    <t>Z0261752014110470448</t>
  </si>
  <si>
    <t>Z0261752014110470447</t>
  </si>
  <si>
    <t>Z0261752014110470446</t>
  </si>
  <si>
    <t>Z0261752014110470445</t>
  </si>
  <si>
    <t>Z0261752014110470444</t>
  </si>
  <si>
    <t>Z0261752014110470215</t>
  </si>
  <si>
    <t>Z0261752014110470214</t>
  </si>
  <si>
    <t>Z0261752014110470213</t>
  </si>
  <si>
    <t>Z0261752014110470212</t>
  </si>
  <si>
    <t>Z0261752014110470211</t>
  </si>
  <si>
    <t>운전자쉼터_창고</t>
  </si>
  <si>
    <t>Z0261752014110470210</t>
  </si>
  <si>
    <t>서랍형수납장</t>
  </si>
  <si>
    <t>Z0261752014110470209</t>
  </si>
  <si>
    <t>Z0261752014110470208</t>
  </si>
  <si>
    <t>Z0261752014110470207</t>
  </si>
  <si>
    <t>Z0261752014110470206</t>
  </si>
  <si>
    <t>Z0261752014110470205</t>
  </si>
  <si>
    <t>Z0261752014110470204</t>
  </si>
  <si>
    <t>컴퓨터책상, 팀스, WAD010(L/R), 1000×550×720mm</t>
  </si>
  <si>
    <t>Z0261752014110470203</t>
  </si>
  <si>
    <t>Z0261752014110470202</t>
  </si>
  <si>
    <t>Z0261752014110470201</t>
  </si>
  <si>
    <t>Z0261752014110470200</t>
  </si>
  <si>
    <t>책장, 신일퍼니처, SC084, 800×390×1500mm, 어린이용</t>
  </si>
  <si>
    <t>Z0261752014110470199</t>
  </si>
  <si>
    <t>관사_선일좋은집**</t>
  </si>
  <si>
    <t>Z0261752014110470198</t>
  </si>
  <si>
    <t>Z0261752014110470197</t>
  </si>
  <si>
    <t>Z0261752014110470196</t>
  </si>
  <si>
    <t>에코리움_2층_전시운영부_사무실_회의실</t>
  </si>
  <si>
    <t>Z0261752014110470232</t>
  </si>
  <si>
    <t>Z0261752014110470231</t>
  </si>
  <si>
    <t>Z0261752014110470230</t>
  </si>
  <si>
    <t>에코리움_1층_전시운영부_유아수유실</t>
  </si>
  <si>
    <t>Z0261752014110470229</t>
  </si>
  <si>
    <t>유아용교구장</t>
  </si>
  <si>
    <t>Z0261752014110470228</t>
  </si>
  <si>
    <t>Z0261752014110470223</t>
  </si>
  <si>
    <t>Z0261752014110470222</t>
  </si>
  <si>
    <t>Z0261752014110470221</t>
  </si>
  <si>
    <t>Z0261752014110470220</t>
  </si>
  <si>
    <t>식물관리동_1층_온실식물부_창고</t>
  </si>
  <si>
    <t>Z0261752014110470219</t>
  </si>
  <si>
    <t>Z0261752014110470218</t>
  </si>
  <si>
    <t>Z0261752014110470217</t>
  </si>
  <si>
    <t>Z0261752014110470236</t>
  </si>
  <si>
    <t>Z0261752014110470235</t>
  </si>
  <si>
    <t>Z0261752014110470234</t>
  </si>
  <si>
    <t>Z0261752014110470233</t>
  </si>
  <si>
    <t>Z0261752014110470224</t>
  </si>
  <si>
    <t>에코리움_1층_복도</t>
  </si>
  <si>
    <t>Z0261752014110470425</t>
  </si>
  <si>
    <t>건식바닥청소기</t>
  </si>
  <si>
    <t>Z0261752014110470424</t>
  </si>
  <si>
    <t>Z0261752014110470381</t>
  </si>
  <si>
    <t>Z0261752014110470380</t>
  </si>
  <si>
    <t>염소처리장비</t>
  </si>
  <si>
    <t>Z0261752014110470343</t>
  </si>
  <si>
    <t>Z0261752014110470278</t>
  </si>
  <si>
    <t>Z0261752014070410375</t>
  </si>
  <si>
    <t>Z0261752014110475174</t>
  </si>
  <si>
    <t>Z0261752014110475173</t>
  </si>
  <si>
    <t>Z0261752014110474342</t>
  </si>
  <si>
    <t>Z0261752014110474341</t>
  </si>
  <si>
    <t>Z0261752014110474340</t>
  </si>
  <si>
    <t>Z0261752014110474338</t>
  </si>
  <si>
    <t>Z0261752014110474337</t>
  </si>
  <si>
    <t>Z0261752014110474336</t>
  </si>
  <si>
    <t>Z0261752014110474335</t>
  </si>
  <si>
    <t>Z0261752014110474334</t>
  </si>
  <si>
    <t>레이저프린터, 캐논코리아비즈니스솔루션, LBP3380KN, 흑백38ppm</t>
  </si>
  <si>
    <t>Z0261752014110474333</t>
  </si>
  <si>
    <t>Z0261752014110474332</t>
  </si>
  <si>
    <t>Z0261752014110474331</t>
  </si>
  <si>
    <t>Z0261752014110474330</t>
  </si>
  <si>
    <t>Z0261752014110474329</t>
  </si>
  <si>
    <t>Z0261752014110474328</t>
  </si>
  <si>
    <t>Z0261752014110474327</t>
  </si>
  <si>
    <t>Z0261752014110474326</t>
  </si>
  <si>
    <t>Z0261752014110474325</t>
  </si>
  <si>
    <t>Z0261752014110474324</t>
  </si>
  <si>
    <t>Z0261752014110474323</t>
  </si>
  <si>
    <t>Z0261752014110474322</t>
  </si>
  <si>
    <t>전시동물사육동_동물관리부_실장실</t>
  </si>
  <si>
    <t>Z0261752014110474321</t>
  </si>
  <si>
    <t>레이저프린터, Canon, VN/LBP6204d, A4/흑백/25ppm</t>
  </si>
  <si>
    <t>Z0261752014110474320</t>
  </si>
  <si>
    <t>Z0261752014110474319</t>
  </si>
  <si>
    <t>Z0261752016040828183</t>
  </si>
  <si>
    <t>Z0261752014110475172</t>
  </si>
  <si>
    <t>Z0261752014110475171</t>
  </si>
  <si>
    <t>Z0261752014110475170</t>
  </si>
  <si>
    <t>접이식의자, 애니체, DM3F600, 510×580×895mm, 어린이용</t>
  </si>
  <si>
    <t>Z0261752014110475169</t>
  </si>
  <si>
    <t>Z0261752014110475168</t>
  </si>
  <si>
    <t>접이식의자, 퍼시스, CH0015AF-C, 610×540×830mm</t>
  </si>
  <si>
    <t>외부_의무실</t>
  </si>
  <si>
    <t>Z0261752014110475167</t>
  </si>
  <si>
    <t>외부_방문자센터_미디리움_2층_전시운영부_영상관</t>
  </si>
  <si>
    <t>Z0261752014110475166</t>
  </si>
  <si>
    <t>접이식의자, 아모스아인스가구, ACHJ-100APC, 574×559×809mm</t>
  </si>
  <si>
    <t>Z0261752014110475165</t>
  </si>
  <si>
    <t>Z0261752014110475164</t>
  </si>
  <si>
    <t>Z0261752014110475163</t>
  </si>
  <si>
    <t>Z0261752014110475162</t>
  </si>
  <si>
    <t>Z0261752014110475161</t>
  </si>
  <si>
    <t>Z0261752014110475160</t>
  </si>
  <si>
    <t>Z0261752014110475159</t>
  </si>
  <si>
    <t>Z0261752014110475158</t>
  </si>
  <si>
    <t>Z0261752014110475157</t>
  </si>
  <si>
    <t>Z0261752014110475156</t>
  </si>
  <si>
    <t>Z0261752014110475155</t>
  </si>
  <si>
    <t>Z0261752014110475154</t>
  </si>
  <si>
    <t>Z0261752014110475153</t>
  </si>
  <si>
    <t>Z0261752014110475152</t>
  </si>
  <si>
    <t>Z0261752014110475151</t>
  </si>
  <si>
    <t>Z0261752014110475150</t>
  </si>
  <si>
    <t>Z0261752014110475149</t>
  </si>
  <si>
    <t>Z0261752014110475148</t>
  </si>
  <si>
    <t>Z0261752014110475147</t>
  </si>
  <si>
    <t>Z0261752014110475146</t>
  </si>
  <si>
    <t>Z0261752014110475145</t>
  </si>
  <si>
    <t>Z0261752014110475144</t>
  </si>
  <si>
    <t>Z0261752014110475143</t>
  </si>
  <si>
    <t>Z0261752014110475142</t>
  </si>
  <si>
    <t>Z0261752014110475141</t>
  </si>
  <si>
    <t>Z0261752014110475140</t>
  </si>
  <si>
    <t>Z0261752014110475139</t>
  </si>
  <si>
    <t>Z0261752014110475138</t>
  </si>
  <si>
    <t>Z0261752014110475137</t>
  </si>
  <si>
    <t>Z0261752014110475136</t>
  </si>
  <si>
    <t>Z0261752014110475135</t>
  </si>
  <si>
    <t>Z0261752014110475134</t>
  </si>
  <si>
    <t>Z0261752014110475133</t>
  </si>
  <si>
    <t>Z0261752014110475132</t>
  </si>
  <si>
    <t>Z0261752014110475131</t>
  </si>
  <si>
    <t>Z0261752014110475130</t>
  </si>
  <si>
    <t>Z0261752014110475129</t>
  </si>
  <si>
    <t>Z0261752014110475128</t>
  </si>
  <si>
    <t>Z0261752014110475127</t>
  </si>
  <si>
    <t>Z0261752014110475126</t>
  </si>
  <si>
    <t>Z0261752014110475125</t>
  </si>
  <si>
    <t>Z0261752014110475124</t>
  </si>
  <si>
    <t>Z0261752014110475123</t>
  </si>
  <si>
    <t>Z0261752014110475122</t>
  </si>
  <si>
    <t>Z0261752014110475121</t>
  </si>
  <si>
    <t>Z0261752014110475120</t>
  </si>
  <si>
    <t>Z0261752014110475119</t>
  </si>
  <si>
    <t>Z0261752014110475118</t>
  </si>
  <si>
    <t>Z0261752014110475117</t>
  </si>
  <si>
    <t>Z0261752014110475116</t>
  </si>
  <si>
    <t>Z0261752014110475115</t>
  </si>
  <si>
    <t>Z0261752014110475114</t>
  </si>
  <si>
    <t>Z0261752014110475113</t>
  </si>
  <si>
    <t>Z0261752014110475112</t>
  </si>
  <si>
    <t>Z0261752014110475111</t>
  </si>
  <si>
    <t>Z0261752014110475110</t>
  </si>
  <si>
    <t>Z0261752014110475109</t>
  </si>
  <si>
    <t>Z0261752014110475108</t>
  </si>
  <si>
    <t>Z0261752014110475107</t>
  </si>
  <si>
    <t>Z0261752014110475106</t>
  </si>
  <si>
    <t>Z0261752014110475105</t>
  </si>
  <si>
    <t>Z0261752014110475104</t>
  </si>
  <si>
    <t>Z0261752014110475103</t>
  </si>
  <si>
    <t>Z0261752014110475102</t>
  </si>
  <si>
    <t>Z0261752014110475101</t>
  </si>
  <si>
    <t>Z0261752014110475100</t>
  </si>
  <si>
    <t>Z0261752014110475099</t>
  </si>
  <si>
    <t>Z0261752014110475098</t>
  </si>
  <si>
    <t>Z0261752014110475097</t>
  </si>
  <si>
    <t>Z0261752014110475096</t>
  </si>
  <si>
    <t>Z0261752014110475095</t>
  </si>
  <si>
    <t>Z0261752014110475094</t>
  </si>
  <si>
    <t>Z0261752014110475093</t>
  </si>
  <si>
    <t>Z0261752014110475092</t>
  </si>
  <si>
    <t>Z0261752014110475091</t>
  </si>
  <si>
    <t>Z0261752014110475090</t>
  </si>
  <si>
    <t>Z0261752014110475089</t>
  </si>
  <si>
    <t>Z0261752014110475088</t>
  </si>
  <si>
    <t>Z0261752014110475087</t>
  </si>
  <si>
    <t>Z0261752014110475086</t>
  </si>
  <si>
    <t>Z0261752014110475085</t>
  </si>
  <si>
    <t>Z0261752014110475084</t>
  </si>
  <si>
    <t>Z0261752014110475083</t>
  </si>
  <si>
    <t>Z0261752014110475082</t>
  </si>
  <si>
    <t>Z0261752014110475081</t>
  </si>
  <si>
    <t>Z0261752014110475080</t>
  </si>
  <si>
    <t>Z0261752014110475079</t>
  </si>
  <si>
    <t>Z0261752014110475078</t>
  </si>
  <si>
    <t>Z0261752014110475077</t>
  </si>
  <si>
    <t>Z0261752014110475076</t>
  </si>
  <si>
    <t>Z0261752014110475075</t>
  </si>
  <si>
    <t>Z0261752014110475074</t>
  </si>
  <si>
    <t>Z0261752014110475073</t>
  </si>
  <si>
    <t>Z0261752014110475072</t>
  </si>
  <si>
    <t>Z0261752014110475071</t>
  </si>
  <si>
    <t>Z0261752014110475070</t>
  </si>
  <si>
    <t>Z0261752014110475069</t>
  </si>
  <si>
    <t>Z0261752014110475068</t>
  </si>
  <si>
    <t>Z0261752014110475067</t>
  </si>
  <si>
    <t>Z0261752014110475066</t>
  </si>
  <si>
    <t>Z0261752014110475065</t>
  </si>
  <si>
    <t>Z0261752014110475064</t>
  </si>
  <si>
    <t>Z0261752014110475063</t>
  </si>
  <si>
    <t>Z0261752014110475062</t>
  </si>
  <si>
    <t>Z0261752014110475061</t>
  </si>
  <si>
    <t>Z0261752014110475060</t>
  </si>
  <si>
    <t>Z0261752014110475059</t>
  </si>
  <si>
    <t>Z0261752014110475058</t>
  </si>
  <si>
    <t>Z0261752014110475057</t>
  </si>
  <si>
    <t>Z0261752014110475056</t>
  </si>
  <si>
    <t>Z0261752014110475055</t>
  </si>
  <si>
    <t>Z0261752014110475054</t>
  </si>
  <si>
    <t>Z0261752014110475053</t>
  </si>
  <si>
    <t>Z0261752014110475052</t>
  </si>
  <si>
    <t>Z0261752014110475051</t>
  </si>
  <si>
    <t>작업용의자, 애니체,?LEON?100, 660×620×1230mm</t>
  </si>
  <si>
    <t>Z0261752014110475050</t>
  </si>
  <si>
    <t>Z0261752014110475049</t>
  </si>
  <si>
    <t>Z0261752014110475048</t>
  </si>
  <si>
    <t>Z0261752014110475047</t>
  </si>
  <si>
    <t>Z0261752014110475046</t>
  </si>
  <si>
    <t>Z0261752014110475045</t>
  </si>
  <si>
    <t>Z0261752014110475044</t>
  </si>
  <si>
    <t>Z0261752014110475043</t>
  </si>
  <si>
    <t>Z0261752014110475042</t>
  </si>
  <si>
    <t>Z0261752014110475041</t>
  </si>
  <si>
    <t>Z0261752014110475040</t>
  </si>
  <si>
    <t>Z0261752014110475039</t>
  </si>
  <si>
    <t>Z0261752014110475038</t>
  </si>
  <si>
    <t>Z0261752014110475037</t>
  </si>
  <si>
    <t>Z0261752014110475036</t>
  </si>
  <si>
    <t>Z0261752014110475035</t>
  </si>
  <si>
    <t>Z0261752014110475034</t>
  </si>
  <si>
    <t>Z0261752014110475033</t>
  </si>
  <si>
    <t>Z0261752014110475032</t>
  </si>
  <si>
    <t>Z0261752014110475031</t>
  </si>
  <si>
    <t>Z0261752014110475030</t>
  </si>
  <si>
    <t>Z0261752014110475029</t>
  </si>
  <si>
    <t>Z0261752014110475028</t>
  </si>
  <si>
    <t>Z0261752014110475027</t>
  </si>
  <si>
    <t>Z0261752014110475026</t>
  </si>
  <si>
    <t>Z0261752014110475025</t>
  </si>
  <si>
    <t>Z0261752014110475024</t>
  </si>
  <si>
    <t>Z0261752014110475023</t>
  </si>
  <si>
    <t>Z0261752014110475022</t>
  </si>
  <si>
    <t>Z0261752014110475021</t>
  </si>
  <si>
    <t>Z0261752014110475020</t>
  </si>
  <si>
    <t>Z0261752014110475019</t>
  </si>
  <si>
    <t>Z0261752014110475018</t>
  </si>
  <si>
    <t>Z0261752014110475017</t>
  </si>
  <si>
    <t>Z0261752014110475016</t>
  </si>
  <si>
    <t>Z0261752014110475015</t>
  </si>
  <si>
    <t>Z0261752014110475014</t>
  </si>
  <si>
    <t>Z0261752014110475013</t>
  </si>
  <si>
    <t>Z0261752014110475012</t>
  </si>
  <si>
    <t>Z0261752014110475011</t>
  </si>
  <si>
    <t>Z0261752014110475010</t>
  </si>
  <si>
    <t>Z0261752014110475009</t>
  </si>
  <si>
    <t>Z0261752014110475008</t>
  </si>
  <si>
    <t>Z0261752014110475007</t>
  </si>
  <si>
    <t>Z0261752014110475006</t>
  </si>
  <si>
    <t>Z0261752014110475005</t>
  </si>
  <si>
    <t>Z0261752014110475004</t>
  </si>
  <si>
    <t>Z0261752014110475003</t>
  </si>
  <si>
    <t>Z0261752014110475002</t>
  </si>
  <si>
    <t>Z0261752014110475001</t>
  </si>
  <si>
    <t>Z0261752014110475000</t>
  </si>
  <si>
    <t>Z0261752014110474999</t>
  </si>
  <si>
    <t>Z0261752014110474998</t>
  </si>
  <si>
    <t>Z0261752014110474997</t>
  </si>
  <si>
    <t>Z0261752014110474996</t>
  </si>
  <si>
    <t>Z0261752014110474995</t>
  </si>
  <si>
    <t>Z0261752014110474994</t>
  </si>
  <si>
    <t>Z0261752014110474993</t>
  </si>
  <si>
    <t>Z0261752014110474992</t>
  </si>
  <si>
    <t>Z0261752014110474991</t>
  </si>
  <si>
    <t>Z0261752014110474990</t>
  </si>
  <si>
    <t>Z0261752014110474989</t>
  </si>
  <si>
    <t>Z0261752014110474988</t>
  </si>
  <si>
    <t>Z0261752014110474987</t>
  </si>
  <si>
    <t>Z0261752014110474986</t>
  </si>
  <si>
    <t>Z0261752014110474985</t>
  </si>
  <si>
    <t>Z0261752014110474982</t>
  </si>
  <si>
    <t>캐비닛, 목제, 여닫이형, 800×400×1890mm</t>
  </si>
  <si>
    <t>Z0261752014110474981</t>
  </si>
  <si>
    <t>Z0261752014110474980</t>
  </si>
  <si>
    <t>Z0261752014110474979</t>
  </si>
  <si>
    <t>Z0261752014110474978</t>
  </si>
  <si>
    <t>Z0261752014110474977</t>
  </si>
  <si>
    <t>Z0261752014110474976</t>
  </si>
  <si>
    <t>Z0261752014110474975</t>
  </si>
  <si>
    <t>Z0261752014110474974</t>
  </si>
  <si>
    <t>Z0261752014110474973</t>
  </si>
  <si>
    <t>Z0261752014110474972</t>
  </si>
  <si>
    <t>Z0261752014110474971</t>
  </si>
  <si>
    <t>Z0261752014110474970</t>
  </si>
  <si>
    <t>Z0261752014110474969</t>
  </si>
  <si>
    <t>Z0261752014110474968</t>
  </si>
  <si>
    <t>Z0261752014110474967</t>
  </si>
  <si>
    <t>Z0261752014110474966</t>
  </si>
  <si>
    <t>Z0261752014110474965</t>
  </si>
  <si>
    <t>Z0261752014110474964</t>
  </si>
  <si>
    <t>Z0261752014110474963</t>
  </si>
  <si>
    <t>Z0261752014110474962</t>
  </si>
  <si>
    <t>Z0261752014110474961</t>
  </si>
  <si>
    <t>Z0261752014110474960</t>
  </si>
  <si>
    <t>Z0261752014110474959</t>
  </si>
  <si>
    <t>Z0261752014110474958</t>
  </si>
  <si>
    <t>Z0261752014110474957</t>
  </si>
  <si>
    <t>Z0261752014110474956</t>
  </si>
  <si>
    <t>Z0261752014110474955</t>
  </si>
  <si>
    <t>Z0261752014110474954</t>
  </si>
  <si>
    <t>Z0261752014110474953</t>
  </si>
  <si>
    <t>Z0261752014110474952</t>
  </si>
  <si>
    <t>Z0261752014110474951</t>
  </si>
  <si>
    <t>Z0261752014110474950</t>
  </si>
  <si>
    <t>Z0261752014110474949</t>
  </si>
  <si>
    <t>Z0261752014110474948</t>
  </si>
  <si>
    <t>복원생태관_2층_곤충사육사실</t>
  </si>
  <si>
    <t>Z0261752014110474947</t>
  </si>
  <si>
    <t>Z0261752014110474946</t>
  </si>
  <si>
    <t>Z0261752014110474945</t>
  </si>
  <si>
    <t>Z0261752014110474944</t>
  </si>
  <si>
    <t>Z0261752014110474943</t>
  </si>
  <si>
    <t>Z0261752014110474942</t>
  </si>
  <si>
    <t>Z0261752014110474941</t>
  </si>
  <si>
    <t>Z0261752014110474940</t>
  </si>
  <si>
    <t>Z0261752014110474939</t>
  </si>
  <si>
    <t>Z0261752014110474938</t>
  </si>
  <si>
    <t>Z0261752014110474937</t>
  </si>
  <si>
    <t>Z0261752014110474936</t>
  </si>
  <si>
    <t>Z0261752014110474935</t>
  </si>
  <si>
    <t>Z0261752014110474934</t>
  </si>
  <si>
    <t>Z0261752014110474933</t>
  </si>
  <si>
    <t>Z0261752014110474932</t>
  </si>
  <si>
    <t>Z0261752014110474931</t>
  </si>
  <si>
    <t>Z0261752014110474930</t>
  </si>
  <si>
    <t>Z0261752014110474929</t>
  </si>
  <si>
    <t>Z0261752014110474928</t>
  </si>
  <si>
    <t>Z0261752014110474927</t>
  </si>
  <si>
    <t>Z0261752014110474926</t>
  </si>
  <si>
    <t>Z0261752014110474925</t>
  </si>
  <si>
    <t>Z0261752014110474924</t>
  </si>
  <si>
    <t>Z0261752014110474923</t>
  </si>
  <si>
    <t>Z0261752014110474922</t>
  </si>
  <si>
    <t>Z0261752014110474921</t>
  </si>
  <si>
    <t>Z0261752014110474920</t>
  </si>
  <si>
    <t>Z0261752014110474919</t>
  </si>
  <si>
    <t>Z0261752014110474918</t>
  </si>
  <si>
    <t>Z0261752014110474917</t>
  </si>
  <si>
    <t>Z0261752014110474916</t>
  </si>
  <si>
    <t>Z0261752014110474915</t>
  </si>
  <si>
    <t>Z0261752014110474914</t>
  </si>
  <si>
    <t>Z0261752014110474913</t>
  </si>
  <si>
    <t>Z0261752014110474912</t>
  </si>
  <si>
    <t>Z0261752014110474911</t>
  </si>
  <si>
    <t>식물관리동_1층_온실식물부_락커룸(남)</t>
  </si>
  <si>
    <t>Z0261752014110474910</t>
  </si>
  <si>
    <t>Z0261752014110474909</t>
  </si>
  <si>
    <t>Z0261752014110474908</t>
  </si>
  <si>
    <t>Z0261752014110474907</t>
  </si>
  <si>
    <t>Z0261752014110474906</t>
  </si>
  <si>
    <t>Z0261752014110474905</t>
  </si>
  <si>
    <t>Z0261752014110474904</t>
  </si>
  <si>
    <t>Z0261752014110474903</t>
  </si>
  <si>
    <t>Z0261752014110474902</t>
  </si>
  <si>
    <t>Z0261752014110474901</t>
  </si>
  <si>
    <t>Z0261752014110474900</t>
  </si>
  <si>
    <t>Z0261752014110474899</t>
  </si>
  <si>
    <t>Z0261752014110474898</t>
  </si>
  <si>
    <t>Z0261752014110474897</t>
  </si>
  <si>
    <t>식물관리동_1층_온실식물부_락커룸(여)</t>
  </si>
  <si>
    <t>Z0261752014110474896</t>
  </si>
  <si>
    <t>Z0261752014110474895</t>
  </si>
  <si>
    <t>Z0261752014110474894</t>
  </si>
  <si>
    <t>Z0261752014110474892</t>
  </si>
  <si>
    <t>사물함, 코아스, KFD07019EL/R, 800×400×2200mm</t>
  </si>
  <si>
    <t>Z0261752014110474891</t>
  </si>
  <si>
    <t>Z0261752014110474890</t>
  </si>
  <si>
    <t>Z0261752014110474889</t>
  </si>
  <si>
    <t>Z0261752014110474598</t>
  </si>
  <si>
    <t>Z0261752014110474597</t>
  </si>
  <si>
    <t>Z0261752014110474596</t>
  </si>
  <si>
    <t>Z0261752014110474572</t>
  </si>
  <si>
    <t>Z0261752014110474571</t>
  </si>
  <si>
    <t>Z0261752014110474570</t>
  </si>
  <si>
    <t>Z0261752014110474569</t>
  </si>
  <si>
    <t>Z0261752014110474563</t>
  </si>
  <si>
    <t>Z0261752014110474562</t>
  </si>
  <si>
    <t>Z0261752014110474556</t>
  </si>
  <si>
    <t>Z0261752014110474555</t>
  </si>
  <si>
    <t>Z0261752014110474554</t>
  </si>
  <si>
    <t>Z0261752014110474553</t>
  </si>
  <si>
    <t>Z0261752014110474552</t>
  </si>
  <si>
    <t>외부_하다람교실</t>
  </si>
  <si>
    <t>Z0261752014110474551</t>
  </si>
  <si>
    <t>Z0261752014110474550</t>
  </si>
  <si>
    <t>Z0261752014110474543</t>
  </si>
  <si>
    <t>Z0261752014110474542</t>
  </si>
  <si>
    <t>Z0261752014110474540</t>
  </si>
  <si>
    <t>Z0261752014110474539</t>
  </si>
  <si>
    <t>Z0261752014110474538</t>
  </si>
  <si>
    <t>Z0261752014110474537</t>
  </si>
  <si>
    <t>Z0261752014110474536</t>
  </si>
  <si>
    <t>Z0261752014110474535</t>
  </si>
  <si>
    <t>Z0261752014110474534</t>
  </si>
  <si>
    <t>Z0261752014110474533</t>
  </si>
  <si>
    <t>Z0261752014110474532</t>
  </si>
  <si>
    <t>Z0261752014110474531</t>
  </si>
  <si>
    <t>Z0261752014110474530</t>
  </si>
  <si>
    <t>Z0261752014110474529</t>
  </si>
  <si>
    <t>Z0261752014110474528</t>
  </si>
  <si>
    <t>Z0261752014110474527</t>
  </si>
  <si>
    <t>Z0261752014110474526</t>
  </si>
  <si>
    <t>Z0261752014110474525</t>
  </si>
  <si>
    <t>Z0261752014110474524</t>
  </si>
  <si>
    <t>Z0261752014110474523</t>
  </si>
  <si>
    <t>Z0261752014110474522</t>
  </si>
  <si>
    <t>Z0261752014110474521</t>
  </si>
  <si>
    <t>Z0261752014110474520</t>
  </si>
  <si>
    <t>Z0261752014110474519</t>
  </si>
  <si>
    <t>Z0261752014110474518</t>
  </si>
  <si>
    <t>Z0261752014110474517</t>
  </si>
  <si>
    <t>Z0261752014110474516</t>
  </si>
  <si>
    <t>Z0261752014110474515</t>
  </si>
  <si>
    <t>Z0261752014110474514</t>
  </si>
  <si>
    <t>Z0261752014110474513</t>
  </si>
  <si>
    <t>Z0261752014110474512</t>
  </si>
  <si>
    <t>Z0261752014110474511</t>
  </si>
  <si>
    <t>Z0261752014110474510</t>
  </si>
  <si>
    <t>Z0261752014110474509</t>
  </si>
  <si>
    <t>Z0261752014110474508</t>
  </si>
  <si>
    <t>Z0261752014110474507</t>
  </si>
  <si>
    <t>Z0261752014110474506</t>
  </si>
  <si>
    <t>Z0261752014110474505</t>
  </si>
  <si>
    <t>Z0261752014110474504</t>
  </si>
  <si>
    <t>Z0261752014110474503</t>
  </si>
  <si>
    <t>Z0261752014110474502</t>
  </si>
  <si>
    <t>Z0261752014110474501</t>
  </si>
  <si>
    <t>Z0261752014110474500</t>
  </si>
  <si>
    <t>Z0261752014110474499</t>
  </si>
  <si>
    <t>Z0261752014110474498</t>
  </si>
  <si>
    <t>Z0261752014110474497</t>
  </si>
  <si>
    <t>Z0261752014110474496</t>
  </si>
  <si>
    <t>Z0261752014110474495</t>
  </si>
  <si>
    <t>Z0261752014110474494</t>
  </si>
  <si>
    <t>Z0261752014110474493</t>
  </si>
  <si>
    <t>Z0261752014110474492</t>
  </si>
  <si>
    <t>Z0261752014110474491</t>
  </si>
  <si>
    <t>Z0261752014110474490</t>
  </si>
  <si>
    <t>Z0261752014110474489</t>
  </si>
  <si>
    <t>Z0261752014110474488</t>
  </si>
  <si>
    <t>Z0261752014110474487</t>
  </si>
  <si>
    <t>Z0261752014110474486</t>
  </si>
  <si>
    <t>Z0261752014110474485</t>
  </si>
  <si>
    <t>Z0261752014110474484</t>
  </si>
  <si>
    <t>Z0261752014110474483</t>
  </si>
  <si>
    <t>Z0261752014110474482</t>
  </si>
  <si>
    <t>Z0261752014110474481</t>
  </si>
  <si>
    <t>Z0261752014110474480</t>
  </si>
  <si>
    <t>Z0261752014110474479</t>
  </si>
  <si>
    <t>Z0261752014110474478</t>
  </si>
  <si>
    <t>Z0261752014110474477</t>
  </si>
  <si>
    <t>Z0261752014110474476</t>
  </si>
  <si>
    <t>이동형파일서랍, 팀스, SP4303, 400×575×664mm</t>
  </si>
  <si>
    <t>Z0261752014110474475</t>
  </si>
  <si>
    <t>Z0261752014110474474</t>
  </si>
  <si>
    <t>Z0261752014110474473</t>
  </si>
  <si>
    <t>Z0261752014110474472</t>
  </si>
  <si>
    <t>Z0261752014110474471</t>
  </si>
  <si>
    <t>Z0261752014110474470</t>
  </si>
  <si>
    <t>Z0261752014110474469</t>
  </si>
  <si>
    <t>Z0261752014110474468</t>
  </si>
  <si>
    <t>Z0261752014110474467</t>
  </si>
  <si>
    <t>Z0261752014110474466</t>
  </si>
  <si>
    <t>Z0261752014110474465</t>
  </si>
  <si>
    <t>Z0261752014110474464</t>
  </si>
  <si>
    <t>Z0261752014110474463</t>
  </si>
  <si>
    <t>Z0261752014110474462</t>
  </si>
  <si>
    <t>Z0261752014110474461</t>
  </si>
  <si>
    <t>Z0261752014110474460</t>
  </si>
  <si>
    <t>Z0261752014110474459</t>
  </si>
  <si>
    <t>Z0261752014110474458</t>
  </si>
  <si>
    <t>Z0261752014110474457</t>
  </si>
  <si>
    <t>Z0261752014110474456</t>
  </si>
  <si>
    <t>Z0261752014110474455</t>
  </si>
  <si>
    <t>Z0261752014110474454</t>
  </si>
  <si>
    <t>Z0261752014110474453</t>
  </si>
  <si>
    <t>이동형파일서랍, 팀스, SP4303NK, 400×475×665mm</t>
  </si>
  <si>
    <t>Z0261752014110474452</t>
  </si>
  <si>
    <t>Z0261752014110474451</t>
  </si>
  <si>
    <t>Z0261752014110474450</t>
  </si>
  <si>
    <t>Z0261752014110474448</t>
  </si>
  <si>
    <t>Z0261752014110474447</t>
  </si>
  <si>
    <t>Z0261752014110474446</t>
  </si>
  <si>
    <t>Z0261752014110474445</t>
  </si>
  <si>
    <t>Z0261752014110474444</t>
  </si>
  <si>
    <t>Z0261752014110474443</t>
  </si>
  <si>
    <t>Z0261752014110474442</t>
  </si>
  <si>
    <t>Z0261752014110474441</t>
  </si>
  <si>
    <t>Z0261752014110474440</t>
  </si>
  <si>
    <t>Z0261752014110474439</t>
  </si>
  <si>
    <t>Z0261752014110474438</t>
  </si>
  <si>
    <t>Z0261752014110474437</t>
  </si>
  <si>
    <t>Z0261752014110474436</t>
  </si>
  <si>
    <t>Z0261752014110474435</t>
  </si>
  <si>
    <t>Z0261752014110474434</t>
  </si>
  <si>
    <t>Z0261752014110474433</t>
  </si>
  <si>
    <t>Z0261752014110474432</t>
  </si>
  <si>
    <t>Z0261752014110474431</t>
  </si>
  <si>
    <t>Z0261752014110474430</t>
  </si>
  <si>
    <t>Z0261752014110474429</t>
  </si>
  <si>
    <t>Z0261752014110474428</t>
  </si>
  <si>
    <t>Z0261752014110474427</t>
  </si>
  <si>
    <t>Z0261752014110474426</t>
  </si>
  <si>
    <t>Z0261752014110474425</t>
  </si>
  <si>
    <t>Z0261752014110474424</t>
  </si>
  <si>
    <t>Z0261752014110474423</t>
  </si>
  <si>
    <t>Z0261752014110474422</t>
  </si>
  <si>
    <t>Z0261752014110474421</t>
  </si>
  <si>
    <t>Z0261752014110474420</t>
  </si>
  <si>
    <t>Z0261752014110474419</t>
  </si>
  <si>
    <t>Z0261752014110474418</t>
  </si>
  <si>
    <t>Z0261752014110474417</t>
  </si>
  <si>
    <t>Z0261752014110474416</t>
  </si>
  <si>
    <t>Z0261752014110474415</t>
  </si>
  <si>
    <t>Z0261752014110474414</t>
  </si>
  <si>
    <t>Z0261752014110474413</t>
  </si>
  <si>
    <t>Z0261752014110474412</t>
  </si>
  <si>
    <t>Z0261752014110474411</t>
  </si>
  <si>
    <t>Z0261752014110474410</t>
  </si>
  <si>
    <t>Z0261752014110474409</t>
  </si>
  <si>
    <t>Z0261752014110474408</t>
  </si>
  <si>
    <t>Z0261752014110474407</t>
  </si>
  <si>
    <t>Z0261752014110474406</t>
  </si>
  <si>
    <t>Z0261752014110474405</t>
  </si>
  <si>
    <t>Z0261752014110474404</t>
  </si>
  <si>
    <t>Z0261752014110474403</t>
  </si>
  <si>
    <t>Z0261752014110474402</t>
  </si>
  <si>
    <t>Z0261752014110474401</t>
  </si>
  <si>
    <t>Z0261752014110474400</t>
  </si>
  <si>
    <t>Z0261752014110474399</t>
  </si>
  <si>
    <t>Z0261752014110474398</t>
  </si>
  <si>
    <t>Z0261752014110474397</t>
  </si>
  <si>
    <t>Z0261752014110474396</t>
  </si>
  <si>
    <t>Z0261752014110474395</t>
  </si>
  <si>
    <t>Z0261752014110474394</t>
  </si>
  <si>
    <t>Z0261752014110474393</t>
  </si>
  <si>
    <t>Z0261752014110474392</t>
  </si>
  <si>
    <t>Z0261752014110474391</t>
  </si>
  <si>
    <t>Z0261752014110474390</t>
  </si>
  <si>
    <t>Z0261752014110474389</t>
  </si>
  <si>
    <t>Z0261752014110474388</t>
  </si>
  <si>
    <t>Z0261752014110474387</t>
  </si>
  <si>
    <t>Z0261752014110474386</t>
  </si>
  <si>
    <t>Z0261752014110474385</t>
  </si>
  <si>
    <t>Z0261752014110474384</t>
  </si>
  <si>
    <t>Z0261752014110474383</t>
  </si>
  <si>
    <t>Z0261752014110474382</t>
  </si>
  <si>
    <t>Z0261752014110474381</t>
  </si>
  <si>
    <t>Z0261752014110474380</t>
  </si>
  <si>
    <t>Z0261752014110474379</t>
  </si>
  <si>
    <t>Z0261752014110474378</t>
  </si>
  <si>
    <t>Z0261752014110474377</t>
  </si>
  <si>
    <t>Z0261752014110474376</t>
  </si>
  <si>
    <t>Z0261752014110474375</t>
  </si>
  <si>
    <t>에코리움_1층_전시운영부_전산실</t>
  </si>
  <si>
    <t>Z0261752014110474374</t>
  </si>
  <si>
    <t>Z0261752014110474373</t>
  </si>
  <si>
    <t>Z0261752014110474372</t>
  </si>
  <si>
    <t>Z0261752014110474371</t>
  </si>
  <si>
    <t>Z0261752014110474370</t>
  </si>
  <si>
    <t>Z0261752014110474369</t>
  </si>
  <si>
    <t>Z0261752014110474368</t>
  </si>
  <si>
    <t>Z0261752014110474367</t>
  </si>
  <si>
    <t>Z0261752014110474366</t>
  </si>
  <si>
    <t>Z0261752014110474365</t>
  </si>
  <si>
    <t>Z0261752014110474364</t>
  </si>
  <si>
    <t>Z0261752014110474363</t>
  </si>
  <si>
    <t>Z0261752014110474362</t>
  </si>
  <si>
    <t>Z0261752014110474361</t>
  </si>
  <si>
    <t>작업용의자, 우드메탈, WMC-203, 570×620×970mm</t>
  </si>
  <si>
    <t>Z0261752014110474360</t>
  </si>
  <si>
    <t>Z0261752014110474359</t>
  </si>
  <si>
    <t>Z0261752014110474358</t>
  </si>
  <si>
    <t>Z0261752014110474357</t>
  </si>
  <si>
    <t>Z0261752014110474356</t>
  </si>
  <si>
    <t>Z0261752014110474355</t>
  </si>
  <si>
    <t>Z0261752014110474354</t>
  </si>
  <si>
    <t>Z0261752014110474353</t>
  </si>
  <si>
    <t>Z0261752014110474352</t>
  </si>
  <si>
    <t>Z0261752014110474351</t>
  </si>
  <si>
    <t>Z0261752014110474350</t>
  </si>
  <si>
    <t>Z0261752014110474349</t>
  </si>
  <si>
    <t>Z0261752014110474348</t>
  </si>
  <si>
    <t>Z0261752014110474347</t>
  </si>
  <si>
    <t>Z0261752014110474346</t>
  </si>
  <si>
    <t>Z0261752014110474345</t>
  </si>
  <si>
    <t>Z0261752014110474317</t>
  </si>
  <si>
    <t>Z0261752014110474316</t>
  </si>
  <si>
    <t>Z0261752014110474315</t>
  </si>
  <si>
    <t>Z0261752014110474314</t>
  </si>
  <si>
    <t>Z0261752014110474313</t>
  </si>
  <si>
    <t>Z0261752014110474312</t>
  </si>
  <si>
    <t>Z0261752014110474311</t>
  </si>
  <si>
    <t>Z0261752014110474310</t>
  </si>
  <si>
    <t>Z0261752014110474309</t>
  </si>
  <si>
    <t>Z0261752014110474308</t>
  </si>
  <si>
    <t>Z0261752014110474307</t>
  </si>
  <si>
    <t>Z0261752014110474306</t>
  </si>
  <si>
    <t>Z0261752014110474305</t>
  </si>
  <si>
    <t>Z0261752014110474304</t>
  </si>
  <si>
    <t>Z0261752014110474303</t>
  </si>
  <si>
    <t>Z0261752014110474302</t>
  </si>
  <si>
    <t>Z0261752014110474301</t>
  </si>
  <si>
    <t>Z0261752014110474300</t>
  </si>
  <si>
    <t>Z0261752014110474299</t>
  </si>
  <si>
    <t>Z0261752014110474298</t>
  </si>
  <si>
    <t>Z0261752014110474297</t>
  </si>
  <si>
    <t>Z0261752014110474296</t>
  </si>
  <si>
    <t>Z0261752014110474295</t>
  </si>
  <si>
    <t>Z0261752014110474294</t>
  </si>
  <si>
    <t>Z0261752014110474293</t>
  </si>
  <si>
    <t>Z0261752014110474292</t>
  </si>
  <si>
    <t>Z0261752014110474291</t>
  </si>
  <si>
    <t>Z0261752014110474290</t>
  </si>
  <si>
    <t>Z0261752014110474289</t>
  </si>
  <si>
    <t>Z0261752014110474288</t>
  </si>
  <si>
    <t>Z0261752014110474287</t>
  </si>
  <si>
    <t>Z0261752014110474286</t>
  </si>
  <si>
    <t>Z0261752014110474285</t>
  </si>
  <si>
    <t>Z0261752014110474284</t>
  </si>
  <si>
    <t>Z0261752014110474283</t>
  </si>
  <si>
    <t>Z0261752014110474282</t>
  </si>
  <si>
    <t>Z0261752014110474281</t>
  </si>
  <si>
    <t>Z0261752014110474280</t>
  </si>
  <si>
    <t>Z0261752014110474279</t>
  </si>
  <si>
    <t>Z0261752014110474278</t>
  </si>
  <si>
    <t>Z0261752014110474277</t>
  </si>
  <si>
    <t>Z0261752014110474275</t>
  </si>
  <si>
    <t>Z0261752014110474274</t>
  </si>
  <si>
    <t>Z0261752014110474273</t>
  </si>
  <si>
    <t>Z0261752014110474272</t>
  </si>
  <si>
    <t>Z0261752014110474271</t>
  </si>
  <si>
    <t>Z0261752014110474270</t>
  </si>
  <si>
    <t>Z0261752014110474269</t>
  </si>
  <si>
    <t>Z0261752014110474268</t>
  </si>
  <si>
    <t>Z0261752014110474267</t>
  </si>
  <si>
    <t>Z0261752014110474266</t>
  </si>
  <si>
    <t>Z0261752014110474265</t>
  </si>
  <si>
    <t>Z0261752014110474264</t>
  </si>
  <si>
    <t>Z0261752014110474263</t>
  </si>
  <si>
    <t>Z0261752014110474262</t>
  </si>
  <si>
    <t>Z0261752014110474261</t>
  </si>
  <si>
    <t>Z0261752014110474260</t>
  </si>
  <si>
    <t>Z0261752014110474259</t>
  </si>
  <si>
    <t>Z0261752014110474258</t>
  </si>
  <si>
    <t>Z0261752014110474257</t>
  </si>
  <si>
    <t>Z0261752014110474256</t>
  </si>
  <si>
    <t>Z0261752014110474255</t>
  </si>
  <si>
    <t>Z0261752014110474254</t>
  </si>
  <si>
    <t>Z0261752014110474253</t>
  </si>
  <si>
    <t>Z0261752014110474252</t>
  </si>
  <si>
    <t>Z0261752014110474251</t>
  </si>
  <si>
    <t>Z0261752014110474250</t>
  </si>
  <si>
    <t>Z0261752014110474249</t>
  </si>
  <si>
    <t>Z0261752014110474248</t>
  </si>
  <si>
    <t>Z0261752014110474247</t>
  </si>
  <si>
    <t>Z0261752014110474246</t>
  </si>
  <si>
    <t>Z0261752014110474245</t>
  </si>
  <si>
    <t>Z0261752014110474244</t>
  </si>
  <si>
    <t>Z0261752014110474243</t>
  </si>
  <si>
    <t>Z0261752014110474242</t>
  </si>
  <si>
    <t>Z0261752014110474241</t>
  </si>
  <si>
    <t>Z0261752014110474240</t>
  </si>
  <si>
    <t>Z0261752014110474239</t>
  </si>
  <si>
    <t>Z0261752014110474238</t>
  </si>
  <si>
    <t>Z0261752014110474237</t>
  </si>
  <si>
    <t>Z0261752014110474236</t>
  </si>
  <si>
    <t>Z0261752014110474235</t>
  </si>
  <si>
    <t>Z0261752014110474234</t>
  </si>
  <si>
    <t>Z0261752014110474233</t>
  </si>
  <si>
    <t>Z0261752014110474232</t>
  </si>
  <si>
    <t>Z0261752014110474231</t>
  </si>
  <si>
    <t>Z0261752014110474230</t>
  </si>
  <si>
    <t>Z0261752014110474229</t>
  </si>
  <si>
    <t>Z0261752014110474228</t>
  </si>
  <si>
    <t>Z0261752014110474227</t>
  </si>
  <si>
    <t>Z0261752014110474226</t>
  </si>
  <si>
    <t>Z0261752014110474225</t>
  </si>
  <si>
    <t>Z0261752014110474224</t>
  </si>
  <si>
    <t>Z0261752014110474223</t>
  </si>
  <si>
    <t>Z0261752014110474222</t>
  </si>
  <si>
    <t>Z0261752014110474221</t>
  </si>
  <si>
    <t>Z0261752014110474220</t>
  </si>
  <si>
    <t>Z0261752014110474219</t>
  </si>
  <si>
    <t>Z0261752014110474218</t>
  </si>
  <si>
    <t>Z0261752014110474217</t>
  </si>
  <si>
    <t>Z0261752014110474216</t>
  </si>
  <si>
    <t>Z0261752014110474215</t>
  </si>
  <si>
    <t>Z0261752014110474214</t>
  </si>
  <si>
    <t>Z0261752014110474213</t>
  </si>
  <si>
    <t>Z0261752014110474212</t>
  </si>
  <si>
    <t>Z0261752014110474211</t>
  </si>
  <si>
    <t>Z0261752014110474210</t>
  </si>
  <si>
    <t>Z0261752014110474209</t>
  </si>
  <si>
    <t>Z0261752014110474208</t>
  </si>
  <si>
    <t>Z0261752014110474207</t>
  </si>
  <si>
    <t>Z0261752014110474206</t>
  </si>
  <si>
    <t>Z0261752014110474205</t>
  </si>
  <si>
    <t>캐비닛, 퍼스트삼융, SRW-101C, 800×400×1280mm</t>
  </si>
  <si>
    <t>Z0261752014110474204</t>
  </si>
  <si>
    <t>Z0261752014110474203</t>
  </si>
  <si>
    <t>Z0261752014110474202</t>
  </si>
  <si>
    <t>Z0261752014110474201</t>
  </si>
  <si>
    <t>Z0261752014110474200</t>
  </si>
  <si>
    <t>Z0261752014110474199</t>
  </si>
  <si>
    <t>Z0261752014110474198</t>
  </si>
  <si>
    <t>Z0261752014110474197</t>
  </si>
  <si>
    <t>Z0261752014110474196</t>
  </si>
  <si>
    <t>Z0261752014110474195</t>
  </si>
  <si>
    <t>Z0261752014110474194</t>
  </si>
  <si>
    <t>Z0261752014110474193</t>
  </si>
  <si>
    <t>Z0261752014110474192</t>
  </si>
  <si>
    <t>Z0261752014110474191</t>
  </si>
  <si>
    <t>Z0261752014110474168</t>
  </si>
  <si>
    <t>Z0261752014110474167</t>
  </si>
  <si>
    <t>Z0261752014110474166</t>
  </si>
  <si>
    <t>Z0261752014110474165</t>
  </si>
  <si>
    <t>Z0261752014110474164</t>
  </si>
  <si>
    <t>Z0261752014110474163</t>
  </si>
  <si>
    <t>Z0261752014110474162</t>
  </si>
  <si>
    <t>Z0261752014110474161</t>
  </si>
  <si>
    <t>Z0261752014110474160</t>
  </si>
  <si>
    <t>Z0261752014110474159</t>
  </si>
  <si>
    <t>교육생활관_1동_102호_관리사무실_탕비실</t>
  </si>
  <si>
    <t>Z0261752014110474158</t>
  </si>
  <si>
    <t>Z0261752014110474157</t>
  </si>
  <si>
    <t>Z0261752014110474156</t>
  </si>
  <si>
    <t>Z0261752014110474155</t>
  </si>
  <si>
    <t>Z0261752014110474154</t>
  </si>
  <si>
    <t>Z0261752014110474153</t>
  </si>
  <si>
    <t>Z0261752014110474152</t>
  </si>
  <si>
    <t>Z0261752014110474151</t>
  </si>
  <si>
    <t>Z0261752014110474150</t>
  </si>
  <si>
    <t>Z0261752014110474149</t>
  </si>
  <si>
    <t>Z0261752014110474148</t>
  </si>
  <si>
    <t>Z0261752014110474147</t>
  </si>
  <si>
    <t>Z0261752014110474146</t>
  </si>
  <si>
    <t>Z0261752014110474145</t>
  </si>
  <si>
    <t>Z0261752014110474144</t>
  </si>
  <si>
    <t>Z0261752014110474143</t>
  </si>
  <si>
    <t>Z0261752014110474142</t>
  </si>
  <si>
    <t>Z0261752014110474141</t>
  </si>
  <si>
    <t>Z0261752014110474140</t>
  </si>
  <si>
    <t>Z0261752014110473493</t>
  </si>
  <si>
    <t>Z0261752014110474595</t>
  </si>
  <si>
    <t>Z0261752014110474594</t>
  </si>
  <si>
    <t>Z0261752014110474593</t>
  </si>
  <si>
    <t>Z0261752014110474592</t>
  </si>
  <si>
    <t>Z0261752014110474591</t>
  </si>
  <si>
    <t>Z0261752014110474590</t>
  </si>
  <si>
    <t>Z0261752014110474589</t>
  </si>
  <si>
    <t>Z0261752014110474588</t>
  </si>
  <si>
    <t>Z0261752014110474587</t>
  </si>
  <si>
    <t>Z0261752014110474586</t>
  </si>
  <si>
    <t>Z0261752014110474585</t>
  </si>
  <si>
    <t>Z0261752014110474584</t>
  </si>
  <si>
    <t>Z0261752014110474583</t>
  </si>
  <si>
    <t>Z0261752014110474582</t>
  </si>
  <si>
    <t>Z0261752014110474581</t>
  </si>
  <si>
    <t>Z0261752014110474580</t>
  </si>
  <si>
    <t>Z0261752014110474579</t>
  </si>
  <si>
    <t>Z0261752014110474578</t>
  </si>
  <si>
    <t>이동형파일서랍, 동화디엔에프, DHC2-01, 400×580×600mm, 내부목제</t>
  </si>
  <si>
    <t>Z0261752014110474577</t>
  </si>
  <si>
    <t>Z0261752014110474576</t>
  </si>
  <si>
    <t>Z0261752014110474575</t>
  </si>
  <si>
    <t>Z0261752014110474574</t>
  </si>
  <si>
    <t>Z0261752014110474573</t>
  </si>
  <si>
    <t>생태교육부_유니버스**</t>
  </si>
  <si>
    <t>Z0261752014110474344</t>
  </si>
  <si>
    <t>후방카메라</t>
  </si>
  <si>
    <t>자동차안정성컨트롤시스템</t>
  </si>
  <si>
    <t>Z0261752014110474343</t>
  </si>
  <si>
    <t>네비게이션</t>
  </si>
  <si>
    <t>Z0261752014110474568</t>
  </si>
  <si>
    <t>Z0261752014110474567</t>
  </si>
  <si>
    <t>VN9104NNT</t>
  </si>
  <si>
    <t>Z0261752014110474566</t>
  </si>
  <si>
    <t>진공청소기 엘지전자, V-380</t>
  </si>
  <si>
    <t>Z0261752014110474565</t>
  </si>
  <si>
    <t>Z0261752014110474564</t>
  </si>
  <si>
    <t>Z0261752014110474561</t>
  </si>
  <si>
    <t>Z0261752014110474560</t>
  </si>
  <si>
    <t>Z0261752014110474559</t>
  </si>
  <si>
    <t>Z0261752014110474558</t>
  </si>
  <si>
    <t>본관_306호_미화원휴게실</t>
  </si>
  <si>
    <t>Z0261752014110474557</t>
  </si>
  <si>
    <t>가정용전자레인지 엘지전자, MW-232VV</t>
  </si>
  <si>
    <t>Z0261752014110474548</t>
  </si>
  <si>
    <t>Z0261752014110474547</t>
  </si>
  <si>
    <t>Z0261752014110474546</t>
  </si>
  <si>
    <t>Z0261752014110474545</t>
  </si>
  <si>
    <t>Z0261752014110474544</t>
  </si>
  <si>
    <t>Z0261752014110475178</t>
  </si>
  <si>
    <t>Z0261752014110475177</t>
  </si>
  <si>
    <t>Z0261752014110475176</t>
  </si>
  <si>
    <t>Z0261752014110475175</t>
  </si>
  <si>
    <t>Z0261752014070411480</t>
  </si>
  <si>
    <t>Z0261752014070409992</t>
  </si>
  <si>
    <t>Z0261752014070409991</t>
  </si>
  <si>
    <t>Z0261752014070409990</t>
  </si>
  <si>
    <t>Z0261752014070409989</t>
  </si>
  <si>
    <t>Z0261752014070409988</t>
  </si>
  <si>
    <t>Z0261752014070409987</t>
  </si>
  <si>
    <t>Z0261752014070409986</t>
  </si>
  <si>
    <t>Z0261752014070409985</t>
  </si>
  <si>
    <t>Z0261752014070409984</t>
  </si>
  <si>
    <t>Z0261752014070409983</t>
  </si>
  <si>
    <t>Z0261752014070409982</t>
  </si>
  <si>
    <t>Z0261752014070409981</t>
  </si>
  <si>
    <t>Z0261752014070409980</t>
  </si>
  <si>
    <t>식물관리동_온실식물부_1층_식물관리연구실2</t>
  </si>
  <si>
    <t>Z0261752014070409979</t>
  </si>
  <si>
    <t>Z0261752014070409978</t>
  </si>
  <si>
    <t>Z0261752014070409977</t>
  </si>
  <si>
    <t>Z0261752014070409976</t>
  </si>
  <si>
    <t>데스크톱컴퓨터, 삼보컴퓨터, DreamSys-C343 GAHR3816-CSDF3, Intel Core i3 3240(3.4GHz)</t>
  </si>
  <si>
    <t>Z0261752014070409975</t>
  </si>
  <si>
    <t>Z0261752014070409974</t>
  </si>
  <si>
    <t>Z0261752014070409973</t>
  </si>
  <si>
    <t>Z0261752014070409972</t>
  </si>
  <si>
    <t>Z0261752014070409971</t>
  </si>
  <si>
    <t>Z0261752014070409970</t>
  </si>
  <si>
    <t>Z0261752014070409969</t>
  </si>
  <si>
    <t>Z0261752014070409968</t>
  </si>
  <si>
    <t>Z0261752014070409967</t>
  </si>
  <si>
    <t>Z0261752014070409965</t>
  </si>
  <si>
    <t>Z0261752014070409964</t>
  </si>
  <si>
    <t>Z0261752014070409963</t>
  </si>
  <si>
    <t>Z0261752014070409962</t>
  </si>
  <si>
    <t>Z0261752014070409961</t>
  </si>
  <si>
    <t>Z0261752014070409960</t>
  </si>
  <si>
    <t>Z0261752014070409959</t>
  </si>
  <si>
    <t>Z0261752014070409958</t>
  </si>
  <si>
    <t>Z0261752014070409957</t>
  </si>
  <si>
    <t>Z0261752014070409956</t>
  </si>
  <si>
    <t>데스크톱컴퓨터, 삼성전자, CN/DM301S1A-BS35, Intel Core i3 3220(3.3GHz)</t>
  </si>
  <si>
    <t>Z0261752014070409955</t>
  </si>
  <si>
    <t>식물관리동_온실식물부_1층_무균실</t>
  </si>
  <si>
    <t>Z0261752014070409954</t>
  </si>
  <si>
    <t>Z0261752014070409953</t>
  </si>
  <si>
    <t>Z0261752014070409952</t>
  </si>
  <si>
    <t>Z0261752014070409951</t>
  </si>
  <si>
    <t>Z0261752014070409950</t>
  </si>
  <si>
    <t>Z0261752014070409949</t>
  </si>
  <si>
    <t>Z0261752014070409948</t>
  </si>
  <si>
    <t>데스크톱컴퓨터, 삼성전자, DB400T2A, Intel Core i5 3470(3.2GHz)</t>
  </si>
  <si>
    <t>Z0261752014070409947</t>
  </si>
  <si>
    <t>Z0261752014070409946</t>
  </si>
  <si>
    <t>Z0261752014070409945</t>
  </si>
  <si>
    <t>일체형컴퓨터, 에이텍, AR-G68ND, Core2Duo E8500(3.16GHz)/Celeron E3300</t>
  </si>
  <si>
    <t>외부_정문초소_주차부스</t>
  </si>
  <si>
    <t>Z0261752014070409944</t>
  </si>
  <si>
    <t>데스크톱컴퓨터, 삼성전자, DB-P399-SMBI11, Intel Core i3 2120(3.3GHz)</t>
  </si>
  <si>
    <t>Z0261752014070409943</t>
  </si>
  <si>
    <t>Z0261752014070409942</t>
  </si>
  <si>
    <t>Z0261752014070409941</t>
  </si>
  <si>
    <t>Z0261752014070409940</t>
  </si>
  <si>
    <t>Z0261752014070409939</t>
  </si>
  <si>
    <t>Z0261752014070409938</t>
  </si>
  <si>
    <t>데스크톱컴퓨터, 엘지전자, T55PV.AJG601, Intel Pentium G620(2.60GHz), 모니터제외</t>
  </si>
  <si>
    <t>Z0261752014070409937</t>
  </si>
  <si>
    <t>데스크톱컴퓨터, 에이텍, APSGLMP, Intel Core i3 2100(3.10GHz), 모니터제외</t>
  </si>
  <si>
    <t>Z0261752014070409936</t>
  </si>
  <si>
    <t>Z0261752014070409935</t>
  </si>
  <si>
    <t>Z0261752014070409934</t>
  </si>
  <si>
    <t>Z0261752014070409933</t>
  </si>
  <si>
    <t>Z0261752014070409932</t>
  </si>
  <si>
    <t>Z0261752014070409931</t>
  </si>
  <si>
    <t>Z0261752014070409930</t>
  </si>
  <si>
    <t>에코리움_1층_시설안전부_미화원휴게실</t>
  </si>
  <si>
    <t>Z0261752014070409929</t>
  </si>
  <si>
    <t>Z0261752014070409928</t>
  </si>
  <si>
    <t>Z0261752014070409927</t>
  </si>
  <si>
    <t>Z0261752014070409926</t>
  </si>
  <si>
    <t>Z0261752014070409925</t>
  </si>
  <si>
    <t>데스크톱컴퓨터, 삼성전자, CN/DM700T3A-A51, Intel Core i5 3470(3.2GHz)</t>
  </si>
  <si>
    <t>Z0261752014070409924</t>
  </si>
  <si>
    <t>데스크톱컴퓨터, 삼성전자, CN/DM301S1A-BS35, Intel Core i3 3220(3.3GHz</t>
  </si>
  <si>
    <t>Z0261752014070409923</t>
  </si>
  <si>
    <t>Z0261752014070409922</t>
  </si>
  <si>
    <t>Z0261752014070409921</t>
  </si>
  <si>
    <t>Z0261752014070409920</t>
  </si>
  <si>
    <t>Z0261752014070409919</t>
  </si>
  <si>
    <t>Z0261752014070409918</t>
  </si>
  <si>
    <t>Z0261752014070409917</t>
  </si>
  <si>
    <t>Z0261752014070409916</t>
  </si>
  <si>
    <t>Z0261752014070409915</t>
  </si>
  <si>
    <t>Z0261752014070409914</t>
  </si>
  <si>
    <t>Z0261752014070409913</t>
  </si>
  <si>
    <t>Z0261752014070409912</t>
  </si>
  <si>
    <t>Z0261752014070409911</t>
  </si>
  <si>
    <t>Z0261752014070409910</t>
  </si>
  <si>
    <t>Z0261752014070409909</t>
  </si>
  <si>
    <t>Z0261752014070409908</t>
  </si>
  <si>
    <t>데스크톱컴퓨터, 삼성전자, DB-P399-SMBI11, Intel Core i3 2120</t>
  </si>
  <si>
    <t>Z0261752014070409907</t>
  </si>
  <si>
    <t>Z0261752014070409906</t>
  </si>
  <si>
    <t>Z0261752014070409905</t>
  </si>
  <si>
    <t>Z0261752014070409904</t>
  </si>
  <si>
    <t>Z0261752014070409903</t>
  </si>
  <si>
    <t>Z0261752014070409902</t>
  </si>
  <si>
    <t>Z0261752014070409901</t>
  </si>
  <si>
    <t>Z0261752014070409900</t>
  </si>
  <si>
    <t>Z0261752014070409899</t>
  </si>
  <si>
    <t>Z0261752014070409898</t>
  </si>
  <si>
    <t>Z0261752014070408153</t>
  </si>
  <si>
    <t>액정모니터, 삼성전자, CN/LS23E45KBSS/KR, 58.4cm</t>
  </si>
  <si>
    <t>Z0261752014070408148</t>
  </si>
  <si>
    <t>Z0261752014070408147</t>
  </si>
  <si>
    <t>Z0261752014070408145</t>
  </si>
  <si>
    <t>Z0261752014070408144</t>
  </si>
  <si>
    <t>Z0261752014070408143</t>
  </si>
  <si>
    <t>Z0261752014070408142</t>
  </si>
  <si>
    <t>액정모니터, 삼성전자, CN/LS23B300HSA/CR, 58.42cm</t>
  </si>
  <si>
    <t>Z0261752014070408141</t>
  </si>
  <si>
    <t>Z0261752014070408140</t>
  </si>
  <si>
    <t>액정모니터, 오리온정보통신, 라일락 2300WB, 58.42cm</t>
  </si>
  <si>
    <t>Z0261752014070408139</t>
  </si>
  <si>
    <t>Z0261752014070408138</t>
  </si>
  <si>
    <t>Z0261752014070408137</t>
  </si>
  <si>
    <t>Z0261752014070408136</t>
  </si>
  <si>
    <t>Z0261752014070408135</t>
  </si>
  <si>
    <t>Z0261752014070408134</t>
  </si>
  <si>
    <t>Z0261752014070408133</t>
  </si>
  <si>
    <t>Z0261752014070408132</t>
  </si>
  <si>
    <t>액정모니터, 에이텍, AL220W, 55.88cm</t>
  </si>
  <si>
    <t>Z0261752014070408131</t>
  </si>
  <si>
    <t>Z0261752014070408130</t>
  </si>
  <si>
    <t>Z0261752014070408129</t>
  </si>
  <si>
    <t>Z0261752014070408128</t>
  </si>
  <si>
    <t>Z0261752014070408127</t>
  </si>
  <si>
    <t>Z0261752014070408126</t>
  </si>
  <si>
    <t>Z0261752014070408125</t>
  </si>
  <si>
    <t>Z0261752014070408124</t>
  </si>
  <si>
    <t>Z0261752014070408123</t>
  </si>
  <si>
    <t>Z0261752014070408122</t>
  </si>
  <si>
    <t>Z0261752014070408121</t>
  </si>
  <si>
    <t>액정모니터, 삼성전자, CN/LS22D300HYA/KR, 54.6cm</t>
  </si>
  <si>
    <t>Z0261752014070408120</t>
  </si>
  <si>
    <t>Z0261752014070408119</t>
  </si>
  <si>
    <t>Z0261752014070408118</t>
  </si>
  <si>
    <t>Z0261752014070408117</t>
  </si>
  <si>
    <t>Z0261752014070408116</t>
  </si>
  <si>
    <t>Z0261752014070408115</t>
  </si>
  <si>
    <t>Z0261752014070408114</t>
  </si>
  <si>
    <t>Z0261752014070408113</t>
  </si>
  <si>
    <t>Z0261752014070408112</t>
  </si>
  <si>
    <t>액정모니터, 삼보컴퓨터, CN/TGL TW5511, 59.94cm</t>
  </si>
  <si>
    <t>Z0261752014070408111</t>
  </si>
  <si>
    <t>Z0261752014070408110</t>
  </si>
  <si>
    <t>Z0261752014070408109</t>
  </si>
  <si>
    <t>Z0261752014070408108</t>
  </si>
  <si>
    <t>Z0261752014070408107</t>
  </si>
  <si>
    <t>Z0261752014070408106</t>
  </si>
  <si>
    <t>Z0261752014070408105</t>
  </si>
  <si>
    <t>Z0261752014070408104</t>
  </si>
  <si>
    <t>Z0261752014070408103</t>
  </si>
  <si>
    <t>Z0261752014070408102</t>
  </si>
  <si>
    <t>Z0261752014070408101</t>
  </si>
  <si>
    <t>Z0261752014070408100</t>
  </si>
  <si>
    <t>Z0261752014070408099</t>
  </si>
  <si>
    <t>Z0261752014070408098</t>
  </si>
  <si>
    <t>Z0261752014070408097</t>
  </si>
  <si>
    <t>Z0261752014070408096</t>
  </si>
  <si>
    <t>Z0261752014070408095</t>
  </si>
  <si>
    <t>Z0261752014070408094</t>
  </si>
  <si>
    <t>Z0261752014070408093</t>
  </si>
  <si>
    <t>Z0261752014070408091</t>
  </si>
  <si>
    <t>Z0261752014070408090</t>
  </si>
  <si>
    <t>Z0261752014070408088</t>
  </si>
  <si>
    <t>Z0261752014070408086</t>
  </si>
  <si>
    <t>Z0261752014070408085</t>
  </si>
  <si>
    <t>Z0261752014070408084</t>
  </si>
  <si>
    <t>Z0261752014070408082</t>
  </si>
  <si>
    <t>Z0261752014070408081</t>
  </si>
  <si>
    <t>Z0261752014070408080</t>
  </si>
  <si>
    <t>Z0261752014070408079</t>
  </si>
  <si>
    <t>Z0261752014070408078</t>
  </si>
  <si>
    <t>Z0261752014070408075</t>
  </si>
  <si>
    <t>Z0261752014070408074</t>
  </si>
  <si>
    <t>Z0261752014070408073</t>
  </si>
  <si>
    <t>Z0261752014070408072</t>
  </si>
  <si>
    <t>Z0261752014070408071</t>
  </si>
  <si>
    <t>Z0261752014070408070</t>
  </si>
  <si>
    <t>Z0261752014070408069</t>
  </si>
  <si>
    <t>Z0261752014070408068</t>
  </si>
  <si>
    <t>Z0261752014070408067</t>
  </si>
  <si>
    <t>Z0261752014070408066</t>
  </si>
  <si>
    <t>Z0261752014070408065</t>
  </si>
  <si>
    <t>액정모니터, 디스플레이랜드, DP2010LEDSP, 50.8cm</t>
  </si>
  <si>
    <t>Z0261752014070408064</t>
  </si>
  <si>
    <t>Z0261752014070408063</t>
  </si>
  <si>
    <t>Z0261752014070408062</t>
  </si>
  <si>
    <t>Z0261752014070408061</t>
  </si>
  <si>
    <t>Z0261752014070408060</t>
  </si>
  <si>
    <t>Z0261752014070410039</t>
  </si>
  <si>
    <t>Z0261752016010782494</t>
  </si>
  <si>
    <t>Z0261752014110474318</t>
  </si>
  <si>
    <t>구내방송장치</t>
  </si>
  <si>
    <t>Z0261752014110470657</t>
  </si>
  <si>
    <t>에코리움_B2층_시설안전부_기계실_중앙통제실_휴게실</t>
  </si>
  <si>
    <t>Z0261752014070410294</t>
  </si>
  <si>
    <t>냉방기, 삼성전자, AR-CP63B, 2.3kW, 벽걸이형</t>
  </si>
  <si>
    <t>Z0261752014070406175</t>
  </si>
  <si>
    <t>Z0261752014070406174</t>
  </si>
  <si>
    <t>Z0261752014070406173</t>
  </si>
  <si>
    <t>Z0261752014070406172</t>
  </si>
  <si>
    <t>Z0261752014070406171</t>
  </si>
  <si>
    <t>Z0261752014070406170</t>
  </si>
  <si>
    <t>Z0261752014070406169</t>
  </si>
  <si>
    <t>Z0261752014070406168</t>
  </si>
  <si>
    <t>Z0261752014070406167</t>
  </si>
  <si>
    <t>Z0261752014070405168</t>
  </si>
  <si>
    <t>Z0261752014070405167</t>
  </si>
  <si>
    <t>Z0261752014070405166</t>
  </si>
  <si>
    <t>Z0261752014070405165</t>
  </si>
  <si>
    <t>Z0261752014070405164</t>
  </si>
  <si>
    <t>Z0261752014070405163</t>
  </si>
  <si>
    <t>Z0261752014070405162</t>
  </si>
  <si>
    <t>Z0261752014070405161</t>
  </si>
  <si>
    <t>Z0261752014070405160</t>
  </si>
  <si>
    <t>Z0261752014070405159</t>
  </si>
  <si>
    <t>Z0261752014070405158</t>
  </si>
  <si>
    <t>Z0261752014070405157</t>
  </si>
  <si>
    <t>Z0261752014070405156</t>
  </si>
  <si>
    <t>Z0261752014070405155</t>
  </si>
  <si>
    <t>Z0261752014070405154</t>
  </si>
  <si>
    <t>유선전화기, 삼성전자, SP-F471</t>
  </si>
  <si>
    <t>Z0261752014070405153</t>
  </si>
  <si>
    <t>Z0261752014070405152</t>
  </si>
  <si>
    <t>Z0261752014070405151</t>
  </si>
  <si>
    <t>Z0261752014070405150</t>
  </si>
  <si>
    <t>Z0261752014070405149</t>
  </si>
  <si>
    <t>Z0261752014070405148</t>
  </si>
  <si>
    <t>Z0261752014070405147</t>
  </si>
  <si>
    <t>Z0261752014070405146</t>
  </si>
  <si>
    <t>Z0261752014070405145</t>
  </si>
  <si>
    <t>Z0261752014070405144</t>
  </si>
  <si>
    <t>Z0261752014070405143</t>
  </si>
  <si>
    <t>Z0261752014070405142</t>
  </si>
  <si>
    <t>Z0261752014070405141</t>
  </si>
  <si>
    <t>Z0261752014070405140</t>
  </si>
  <si>
    <t>Z0261752014070405139</t>
  </si>
  <si>
    <t>Z0261752014070405138</t>
  </si>
  <si>
    <t>Z0261752014070405137</t>
  </si>
  <si>
    <t>Z0261752014070405136</t>
  </si>
  <si>
    <t>Z0261752014070405135</t>
  </si>
  <si>
    <t>Z0261752014070405134</t>
  </si>
  <si>
    <t>Z0261752014070405133</t>
  </si>
  <si>
    <t>Z0261752014070405132</t>
  </si>
  <si>
    <t>Z0261752014070405131</t>
  </si>
  <si>
    <t>Z0261752014070405130</t>
  </si>
  <si>
    <t>Z0261752014070405129</t>
  </si>
  <si>
    <t>Z0261752014070405128</t>
  </si>
  <si>
    <t>Z0261752014070405127</t>
  </si>
  <si>
    <t>Z0261752014070405126</t>
  </si>
  <si>
    <t>Z0261752014070405125</t>
  </si>
  <si>
    <t>Z0261752014070405124</t>
  </si>
  <si>
    <t>Z0261752014070405123</t>
  </si>
  <si>
    <t>Z0261752014070405122</t>
  </si>
  <si>
    <t>Z0261752014070405121</t>
  </si>
  <si>
    <t>Z0261752014070405120</t>
  </si>
  <si>
    <t>Z0261752014070405119</t>
  </si>
  <si>
    <t>Z0261752014070405118</t>
  </si>
  <si>
    <t>Z0261752014070405117</t>
  </si>
  <si>
    <t>Z0261752014070405116</t>
  </si>
  <si>
    <t>Z0261752014070405115</t>
  </si>
  <si>
    <t>Z0261752014070405114</t>
  </si>
  <si>
    <t>Z0261752014070405113</t>
  </si>
  <si>
    <t>Z0261752014070405112</t>
  </si>
  <si>
    <t>Z0261752014070405111</t>
  </si>
  <si>
    <t>Z0261752014070405110</t>
  </si>
  <si>
    <t>Z0261752014070405109</t>
  </si>
  <si>
    <t>Z0261752014070405108</t>
  </si>
  <si>
    <t>Z0261752014070405107</t>
  </si>
  <si>
    <t>Z0261752014070405106</t>
  </si>
  <si>
    <t>Z0261752014070405105</t>
  </si>
  <si>
    <t>Z0261752014070405104</t>
  </si>
  <si>
    <t>Z0261752014070405103</t>
  </si>
  <si>
    <t>Z0261752014070405102</t>
  </si>
  <si>
    <t>Z0261752014070405101</t>
  </si>
  <si>
    <t>Z0261752014070405100</t>
  </si>
  <si>
    <t>Z0261752014070405099</t>
  </si>
  <si>
    <t>Z0261752014070405098</t>
  </si>
  <si>
    <t>Z0261752014070405097</t>
  </si>
  <si>
    <t>Z0261752014070405096</t>
  </si>
  <si>
    <t>Z0261752014070405095</t>
  </si>
  <si>
    <t>Z0261752014070405094</t>
  </si>
  <si>
    <t>Z0261752014070405093</t>
  </si>
  <si>
    <t>Z0261752014070405092</t>
  </si>
  <si>
    <t>Z0261752014070405091</t>
  </si>
  <si>
    <t>Z0261752014070405090</t>
  </si>
  <si>
    <t>Z0261752014070405089</t>
  </si>
  <si>
    <t>Z0261752014070405088</t>
  </si>
  <si>
    <t>Z0261752014070405087</t>
  </si>
  <si>
    <t>Z0261752014070405086</t>
  </si>
  <si>
    <t>Z0261752014070405085</t>
  </si>
  <si>
    <t>Z0261752014070405084</t>
  </si>
  <si>
    <t>Z0261752014070405083</t>
  </si>
  <si>
    <t>Z0261752014070405082</t>
  </si>
  <si>
    <t>Z0261752014070405081</t>
  </si>
  <si>
    <t>Z0261752014070405080</t>
  </si>
  <si>
    <t>Z0261752014070405079</t>
  </si>
  <si>
    <t>Z0261752014070405078</t>
  </si>
  <si>
    <t>Z0261752014070405077</t>
  </si>
  <si>
    <t>Z0261752014070405076</t>
  </si>
  <si>
    <t>Z0261752014070405075</t>
  </si>
  <si>
    <t>Z0261752014070405074</t>
  </si>
  <si>
    <t>Z0261752014070405073</t>
  </si>
  <si>
    <t>Z0261752014070405072</t>
  </si>
  <si>
    <t>Z0261752016010782531</t>
  </si>
  <si>
    <t>본관_2층_206호_협력사업실_협력사업실장실</t>
  </si>
  <si>
    <t>Z0261752014110474190</t>
  </si>
  <si>
    <t>Z0261752014110474189</t>
  </si>
  <si>
    <t>Z0261752014110474188</t>
  </si>
  <si>
    <t>Z0261752014110474187</t>
  </si>
  <si>
    <t>Z0261752014110474186</t>
  </si>
  <si>
    <t>Z0261752014110474185</t>
  </si>
  <si>
    <t>Z0261752014110474184</t>
  </si>
  <si>
    <t>Z0261752014110474183</t>
  </si>
  <si>
    <t>Z0261752014110474182</t>
  </si>
  <si>
    <t>Z0261752014110474181</t>
  </si>
  <si>
    <t>Z0261752014110474180</t>
  </si>
  <si>
    <t>Z0261752014110474179</t>
  </si>
  <si>
    <t>Z0261752014110474178</t>
  </si>
  <si>
    <t>Z0261752014110474177</t>
  </si>
  <si>
    <t>Z0261752014110474176</t>
  </si>
  <si>
    <t>Z0261752014110474175</t>
  </si>
  <si>
    <t>Z0261752014110474174</t>
  </si>
  <si>
    <t>Z0261752014110474173</t>
  </si>
  <si>
    <t>Z0261752014110474172</t>
  </si>
  <si>
    <t>Z0261752014110474171</t>
  </si>
  <si>
    <t>Z0261752014110474170</t>
  </si>
  <si>
    <t>Z0261752014110474169</t>
  </si>
  <si>
    <t>Z0261752014070411814</t>
  </si>
  <si>
    <t>도립현미경</t>
  </si>
  <si>
    <t>Z0261752014070411803</t>
  </si>
  <si>
    <t>포터블엑스선촬영장치</t>
  </si>
  <si>
    <t>Z0261752014110474139</t>
  </si>
  <si>
    <t>하이패스</t>
  </si>
  <si>
    <t>Z0261752014110474138</t>
  </si>
  <si>
    <t>Z0261752014110474137</t>
  </si>
  <si>
    <t>복원관_생태조사연구실_2층_203호**</t>
  </si>
  <si>
    <t>Z0261752014070411386</t>
  </si>
  <si>
    <t>파라보릭 마이크로폰시스템(telinga)
(Stereo Dat-Mic, Pro 8W Handle,
1 mm Flexible Dish, Soft Case, Wind
Shield
)</t>
  </si>
  <si>
    <t>Z0261752014070411811</t>
  </si>
  <si>
    <t>조직처리장치</t>
  </si>
  <si>
    <t>Z0261752014070411809</t>
  </si>
  <si>
    <t>회전식조직절편기</t>
  </si>
  <si>
    <t>표본가공기</t>
  </si>
  <si>
    <t>Z0261752014070411778</t>
  </si>
  <si>
    <t>Z0261752014070411773</t>
  </si>
  <si>
    <t>Z0261752014070411762</t>
  </si>
  <si>
    <t>Z0261752014070410029</t>
  </si>
  <si>
    <t>Z0261752014070410028</t>
  </si>
  <si>
    <t>Z0261752014070411765</t>
  </si>
  <si>
    <t>탁상형냉장원심분리기(Thermo Sorvall X1R)</t>
  </si>
  <si>
    <t>Z0261752014070411487</t>
  </si>
  <si>
    <t>Z0261752014070410710</t>
  </si>
  <si>
    <t>Z0261752014070409447</t>
  </si>
  <si>
    <t>Z0261752014070408542</t>
  </si>
  <si>
    <t>Vortex Genie2</t>
  </si>
  <si>
    <t>Z0261752014070407701</t>
  </si>
  <si>
    <t>Z0261752018121538350</t>
  </si>
  <si>
    <t>휴대용토양수분측정기</t>
  </si>
  <si>
    <t>복원생태관_117호</t>
  </si>
  <si>
    <t>Z0261752018121538340</t>
  </si>
  <si>
    <t>쌍안경(10*42)</t>
  </si>
  <si>
    <t>Z0261752018121538339</t>
  </si>
  <si>
    <t>Z0261752018121538338</t>
  </si>
  <si>
    <t>복원생태관_114호_실험실1</t>
  </si>
  <si>
    <t>Z0261752018121538328</t>
  </si>
  <si>
    <t>망원경(아이스피스 포함)</t>
  </si>
  <si>
    <t>복원생태관_1층_117호**</t>
  </si>
  <si>
    <t>Z0261752018121538327</t>
  </si>
  <si>
    <t>복원생태관_1층_105호**</t>
  </si>
  <si>
    <t>Z0261752018121538326</t>
  </si>
  <si>
    <t>Z0261752018101496075</t>
  </si>
  <si>
    <t>TDR 토양수분센서(Trime-HD)</t>
  </si>
  <si>
    <t>Z0261752018101496064</t>
  </si>
  <si>
    <t>Z0261752018101496063</t>
  </si>
  <si>
    <t>Z0261752018101496062</t>
  </si>
  <si>
    <t>Z0261752018101496061</t>
  </si>
  <si>
    <t>Z0261752018101496060</t>
  </si>
  <si>
    <t>망원경(아이스피스 25~50포함)</t>
  </si>
  <si>
    <t>복원생태관_206호</t>
  </si>
  <si>
    <t>Z0261752018101496059</t>
  </si>
  <si>
    <t>Z0261752014070411779</t>
  </si>
  <si>
    <t>수술용현미경,루페,확대기또는액세서리(M651)</t>
  </si>
  <si>
    <t>수술용현미경,루페,확대기또는액세서리</t>
  </si>
  <si>
    <t>Z0261752014070411467</t>
  </si>
  <si>
    <t>레이저수술기(cmedi520 co one)</t>
  </si>
  <si>
    <t>레이저수술용메스,나이프또는나이프핸들</t>
  </si>
  <si>
    <t>Z0261752014070411466</t>
  </si>
  <si>
    <t>비세척장치또는액세서리</t>
  </si>
  <si>
    <t>Z0261752014070410831</t>
  </si>
  <si>
    <t>가스마취기(세트)</t>
  </si>
  <si>
    <t>Z0261752014070410700</t>
  </si>
  <si>
    <t>의료용전기소작기(JEJOONG COVE)</t>
  </si>
  <si>
    <t>전기수술,전기소작기기,액세서리또는관련제품</t>
  </si>
  <si>
    <t>Z0261752014070411812</t>
  </si>
  <si>
    <t>버스</t>
  </si>
  <si>
    <t>Z0261752014070408491</t>
  </si>
  <si>
    <t>Z0261752014070408046</t>
  </si>
  <si>
    <t>Z0261752014070408045</t>
  </si>
  <si>
    <t>Z0261752014070408041</t>
  </si>
  <si>
    <t>Z0261752018121538323</t>
  </si>
  <si>
    <t>라디오리시버4000, Reciver with 3Folding Yagi Antenna(R4000 ATS)</t>
  </si>
  <si>
    <t>무선데이터통신장비</t>
  </si>
  <si>
    <t>Z0261752018121538322</t>
  </si>
  <si>
    <t>Z0261752018121538304</t>
  </si>
  <si>
    <t>Z0261752018101496078</t>
  </si>
  <si>
    <t>휴대용 수질멀티측정기Thermo orion star A 329시리즈 미터</t>
  </si>
  <si>
    <t>Z0261752018101496077</t>
  </si>
  <si>
    <t>휴대용 토양수분 측정기</t>
  </si>
  <si>
    <t>Z0261752018101496076</t>
  </si>
  <si>
    <t>Z0261752018101495984</t>
  </si>
  <si>
    <t>Z0261752018101495983</t>
  </si>
  <si>
    <t>수고측정기</t>
  </si>
  <si>
    <t>Z0261752018101495982</t>
  </si>
  <si>
    <t>거리측정기SL03002, Bushnell, Elite-1600 ARC</t>
  </si>
  <si>
    <t>Z0261752018101495934</t>
  </si>
  <si>
    <t>Z0261752018101495932</t>
  </si>
  <si>
    <t>Z0261752018101495930</t>
  </si>
  <si>
    <t>토양호흡측정장치(휴대용)</t>
  </si>
  <si>
    <t>Z0261752018121538318</t>
  </si>
  <si>
    <t>데시게이터(대)As one, SPWFN</t>
  </si>
  <si>
    <t>본관_1층_당직실</t>
  </si>
  <si>
    <t>Z0261752018101496084</t>
  </si>
  <si>
    <t>전자레인지</t>
  </si>
  <si>
    <t>Z0261752018101496083</t>
  </si>
  <si>
    <t>가정용전자레인지, 엘지전자, MW-252PES, 25L</t>
  </si>
  <si>
    <t>Z0261752018101496082</t>
  </si>
  <si>
    <t>Z0261752018101496081</t>
  </si>
  <si>
    <t>Z0261752018101496074</t>
  </si>
  <si>
    <t>Z0261752018101496073</t>
  </si>
  <si>
    <t>Z0261752018101496072</t>
  </si>
  <si>
    <t>Z0261752018101496071</t>
  </si>
  <si>
    <t>Z0261752018101496069</t>
  </si>
  <si>
    <t>Z0261752018101496068</t>
  </si>
  <si>
    <t>가정용전자레인지, 엘지전자, M-M270AV, 27L</t>
  </si>
  <si>
    <t>Z0261752018101496067</t>
  </si>
  <si>
    <t>식물관리동_1층_창고</t>
  </si>
  <si>
    <t>Z0261752018101496066</t>
  </si>
  <si>
    <t>Z0261752018101496065</t>
  </si>
  <si>
    <t>냉장냉동고</t>
  </si>
  <si>
    <t>Z0261752018101496002</t>
  </si>
  <si>
    <t>Z0261752018101496001</t>
  </si>
  <si>
    <t>Z0261752018101496000</t>
  </si>
  <si>
    <t>Z0261752018101495999</t>
  </si>
  <si>
    <t>Z0261752018101495998</t>
  </si>
  <si>
    <t>Z0261752018101495997</t>
  </si>
  <si>
    <t>Z0261752018101495996</t>
  </si>
  <si>
    <t>Z0261752018101495995</t>
  </si>
  <si>
    <t>데시게이터(소)As one, SP-SFN</t>
  </si>
  <si>
    <t>Z0261752018101495994</t>
  </si>
  <si>
    <t>데시게이터(대)As one, SP-WFN</t>
  </si>
  <si>
    <t>Z0261752018101495993</t>
  </si>
  <si>
    <t>가정용전자레인지, 엘지전자, MW-232EGK, 23L</t>
  </si>
  <si>
    <t>Z0261752018101495992</t>
  </si>
  <si>
    <t>Z0261752018101495991</t>
  </si>
  <si>
    <t>Z0261752018101495989</t>
  </si>
  <si>
    <t>가정용전자레인지, 삼성전자, RE-C21VB, 21L</t>
  </si>
  <si>
    <t>Z0261752018101495988</t>
  </si>
  <si>
    <t>냉장고, 엘지전자, R-B603HCWP, 596L</t>
  </si>
  <si>
    <t>Z0261752018101495987</t>
  </si>
  <si>
    <t>Z0261752018101495986</t>
  </si>
  <si>
    <t>Z0261752018101495985</t>
  </si>
  <si>
    <t>냉장고, 엘지전자, R-B241GV, 237L</t>
  </si>
  <si>
    <t>Z0261752018101495945</t>
  </si>
  <si>
    <t>Z0261752018101495944</t>
  </si>
  <si>
    <t>Z0261752018101495943</t>
  </si>
  <si>
    <t>냉장고, 엘지전자, R-B141GD, 137L</t>
  </si>
  <si>
    <t>Z0261752018101495942</t>
  </si>
  <si>
    <t>교육생활관_3동_102호</t>
  </si>
  <si>
    <t>Z0261752018101495941</t>
  </si>
  <si>
    <t>Z0261752018101495940</t>
  </si>
  <si>
    <t>Z0261752018101495939</t>
  </si>
  <si>
    <t>Z0261752018101495938</t>
  </si>
  <si>
    <t>Z0261752018101495927</t>
  </si>
  <si>
    <t>Z0261752014070411424</t>
  </si>
  <si>
    <t>Z0261752014070411412</t>
  </si>
  <si>
    <t>Z0261752014070410738</t>
  </si>
  <si>
    <t>Z0261752014070410638</t>
  </si>
  <si>
    <t>Z0261752018101496005</t>
  </si>
  <si>
    <t>초음파세척기Soltec / Italy
Ultrasonic cleaner
Model : 4300EP(대,중,소포함)</t>
  </si>
  <si>
    <t>Z0261752018101496004</t>
  </si>
  <si>
    <t>정량펌프Digital Peristalric Pump Set, EMP-600HT</t>
  </si>
  <si>
    <t>정량펌프</t>
  </si>
  <si>
    <t>Z0261752018101496003</t>
  </si>
  <si>
    <t>정량펌프 Digital Peristalric Pump Set, EMP-600HT</t>
  </si>
  <si>
    <t>Z0261752018101495946</t>
  </si>
  <si>
    <t>초음파세척기 Soltec / Italy
Ultrasonic cleaner
Model : 4300EP(대,중,소포함)</t>
  </si>
  <si>
    <t>Z0261752014070411533</t>
  </si>
  <si>
    <t>Z0261752014070409581</t>
  </si>
  <si>
    <t>Z0261752014070409580</t>
  </si>
  <si>
    <t>Z0261752014070408526</t>
  </si>
  <si>
    <t>Z0261752014070407711</t>
  </si>
  <si>
    <t>Z0261752014070407699</t>
  </si>
  <si>
    <t>Z0261752014070407698</t>
  </si>
  <si>
    <t>Z0261752014070411795</t>
  </si>
  <si>
    <t>Z0261752014070411774</t>
  </si>
  <si>
    <t>동결건조기또는리오필라이저</t>
  </si>
  <si>
    <t>Z0261752014070411470</t>
  </si>
  <si>
    <t>Z0261752014070411460</t>
  </si>
  <si>
    <t>건조캐비닛또는오븐 대원과학 DS-520-O</t>
  </si>
  <si>
    <t>Z0261752014070410699</t>
  </si>
  <si>
    <t>Z0261752014070409675</t>
  </si>
  <si>
    <t>에코리움_1층_소지품보관소**</t>
  </si>
  <si>
    <t>Z0261752016010782480</t>
  </si>
  <si>
    <t>Z0261752016010782479</t>
  </si>
  <si>
    <t>Z0261752016010782478</t>
  </si>
  <si>
    <t>Z0261752014110473497</t>
  </si>
  <si>
    <t>Z0261752014070411770</t>
  </si>
  <si>
    <t>Z0261752014070411769</t>
  </si>
  <si>
    <t>실험실용초저온냉동고, 아이에스바이오, IS14-UF8573J, -40~-90℃, 730L</t>
  </si>
  <si>
    <t>본관_218호_분자생태실험준비실</t>
  </si>
  <si>
    <t>Z0261752014070411451</t>
  </si>
  <si>
    <t>Z0261752014070411450</t>
  </si>
  <si>
    <t>Z0261752014070410709</t>
  </si>
  <si>
    <t>Z0261752014070411802</t>
  </si>
  <si>
    <t>탱크트럭</t>
  </si>
  <si>
    <t>Z0261752014070411801</t>
  </si>
  <si>
    <t>자동토양호흡측정장치</t>
  </si>
  <si>
    <t>물질대사가스분석기</t>
  </si>
  <si>
    <t>Z0261752014070411800</t>
  </si>
  <si>
    <t>Z0261752014070411799</t>
  </si>
  <si>
    <t>Z0261752014070411798</t>
  </si>
  <si>
    <t>Z0261752014070411530</t>
  </si>
  <si>
    <t>Z0261752014070410060</t>
  </si>
  <si>
    <t>식물관리동_1층_식물관리연구실1</t>
  </si>
  <si>
    <t>Z0261752014070410059</t>
  </si>
  <si>
    <t>Z0261752014070410058</t>
  </si>
  <si>
    <t>Z0261752014070410057</t>
  </si>
  <si>
    <t>Z0261752014070410056</t>
  </si>
  <si>
    <t>Z0261752014070410055</t>
  </si>
  <si>
    <t>Z0261752014070409306</t>
  </si>
  <si>
    <t>Z0261752014070409305</t>
  </si>
  <si>
    <t>Z0261752014070409304</t>
  </si>
  <si>
    <t>Z0261752014070409303</t>
  </si>
  <si>
    <t>Z0261752014070409302</t>
  </si>
  <si>
    <t>Z0261752014070409301</t>
  </si>
  <si>
    <t>Z0261752014070409300</t>
  </si>
  <si>
    <t>Z0261752014070409299</t>
  </si>
  <si>
    <t>Z0261752014070408599</t>
  </si>
  <si>
    <t>Z0261752014070408502</t>
  </si>
  <si>
    <t>Z0261752014070408501</t>
  </si>
  <si>
    <t>Z0261752014070408500</t>
  </si>
  <si>
    <t>Z0261752014070408499</t>
  </si>
  <si>
    <t>액정모니터, 삼보컴퓨터, CN/TGL 2310AL, 58.42cm</t>
  </si>
  <si>
    <t>Z0261752014070408498</t>
  </si>
  <si>
    <t>Z0261752014070408497</t>
  </si>
  <si>
    <t>Z0261752014070408496</t>
  </si>
  <si>
    <t>Z0261752014070406392</t>
  </si>
  <si>
    <t>Z0261752014070406391</t>
  </si>
  <si>
    <t>Z0261752014070406390</t>
  </si>
  <si>
    <t>Z0261752014070406389</t>
  </si>
  <si>
    <t>Z0261752014070406388</t>
  </si>
  <si>
    <t>Z0261752014070406387</t>
  </si>
  <si>
    <t>Z0261752014070406386</t>
  </si>
  <si>
    <t>Z0261752014070406385</t>
  </si>
  <si>
    <t>Z0261752014070406384</t>
  </si>
  <si>
    <t>Z0261752014070406383</t>
  </si>
  <si>
    <t>Z0261752014070406382</t>
  </si>
  <si>
    <t>Z0261752014070406381</t>
  </si>
  <si>
    <t>Z0261752014070406380</t>
  </si>
  <si>
    <t>Z0261752014070406379</t>
  </si>
  <si>
    <t>Z0261752014070406378</t>
  </si>
  <si>
    <t>Z0261752014070406377</t>
  </si>
  <si>
    <t>Z0261752014070406376</t>
  </si>
  <si>
    <t>Z0261752014070406375</t>
  </si>
  <si>
    <t>Z0261752014070406374</t>
  </si>
  <si>
    <t>Z0261752014070406373</t>
  </si>
  <si>
    <t>Z0261752014070406372</t>
  </si>
  <si>
    <t>Z0261752014070406371</t>
  </si>
  <si>
    <t>Z0261752014070406370</t>
  </si>
  <si>
    <t>Z0261752014070406369</t>
  </si>
  <si>
    <t>Z0261752014070406368</t>
  </si>
  <si>
    <t>Z0261752014070406367</t>
  </si>
  <si>
    <t>Z0261752014070406275</t>
  </si>
  <si>
    <t>Z0261752018121538349</t>
  </si>
  <si>
    <t>휴대용 Ph/ORP측정기</t>
  </si>
  <si>
    <t>Z0261752018121538342</t>
  </si>
  <si>
    <t>쌍안경(거리측정 가능)</t>
  </si>
  <si>
    <t>Z0261752018121538341</t>
  </si>
  <si>
    <t>Z0261752018121538334</t>
  </si>
  <si>
    <t>실험실용 Ph미터</t>
  </si>
  <si>
    <t>Z0261752018121538333</t>
  </si>
  <si>
    <t>세미마이크로 분석용 저울</t>
  </si>
  <si>
    <t>Z0261752018101496080</t>
  </si>
  <si>
    <t>Z0261752018101496079</t>
  </si>
  <si>
    <t>망원경(아이스피스 25~50×포함)</t>
  </si>
  <si>
    <t>Z0261752018101496021</t>
  </si>
  <si>
    <t>실험실용 전도도 미터</t>
  </si>
  <si>
    <t>Z0261752018101496020</t>
  </si>
  <si>
    <t>Z0261752018101496019</t>
  </si>
  <si>
    <t>Z0261752018101496018</t>
  </si>
  <si>
    <t>Z0261752018101496017</t>
  </si>
  <si>
    <t>Z0261752018101496016</t>
  </si>
  <si>
    <t>Z0261752018101496015</t>
  </si>
  <si>
    <t>Z0261752018101496014</t>
  </si>
  <si>
    <t>분석용전자저울, Ohaus, US/DVG215CD, 0~210g</t>
  </si>
  <si>
    <t>Z0261752018101496013</t>
  </si>
  <si>
    <t>세미-마이크로 분석용 저울</t>
  </si>
  <si>
    <t>Z0261752018101496012</t>
  </si>
  <si>
    <t>Z0261752018101496011</t>
  </si>
  <si>
    <t>분석용 전자저울</t>
  </si>
  <si>
    <t>Z0261752018101496010</t>
  </si>
  <si>
    <t>Z0261752018101496009</t>
  </si>
  <si>
    <t>Z0261752018101496008</t>
  </si>
  <si>
    <t>Z0261752018101496007</t>
  </si>
  <si>
    <t>Z0261752018101496006</t>
  </si>
  <si>
    <t>수분측정용저울</t>
  </si>
  <si>
    <t>Z0261752018101495956</t>
  </si>
  <si>
    <t>Z0261752018101495954</t>
  </si>
  <si>
    <t>Z0261752018101495953</t>
  </si>
  <si>
    <t>Z0261752018101495952</t>
  </si>
  <si>
    <t>Z0261752018101495951</t>
  </si>
  <si>
    <t>Z0261752018101495950</t>
  </si>
  <si>
    <t>Z0261752018101495949</t>
  </si>
  <si>
    <t>Z0261752018101495948</t>
  </si>
  <si>
    <t>Z0261752014070411791</t>
  </si>
  <si>
    <t>광학현미경,Leica,DM4000</t>
  </si>
  <si>
    <t>Z0261752014070411445</t>
  </si>
  <si>
    <t>Z0261752014070411796</t>
  </si>
  <si>
    <t>Z0261752014070411531</t>
  </si>
  <si>
    <t>Z0261752014070410066</t>
  </si>
  <si>
    <t>Z0261752014070410065</t>
  </si>
  <si>
    <t>Z0261752014070410064</t>
  </si>
  <si>
    <t>Z0261752014070410063</t>
  </si>
  <si>
    <t>Z0261752014070410062</t>
  </si>
  <si>
    <t>Z0261752014070409792</t>
  </si>
  <si>
    <t>Z0261752014070409791</t>
  </si>
  <si>
    <t>Z0261752014070409790</t>
  </si>
  <si>
    <t>Z0261752014070409789</t>
  </si>
  <si>
    <t>Z0261752014070409788</t>
  </si>
  <si>
    <t>Z0261752014070409688</t>
  </si>
  <si>
    <t>Z0261752014070409687</t>
  </si>
  <si>
    <t>Z0261752014070409686</t>
  </si>
  <si>
    <t>Z0261752014070409685</t>
  </si>
  <si>
    <t>Z0261752014070409684</t>
  </si>
  <si>
    <t>Z0261752014070409627</t>
  </si>
  <si>
    <t>Z0261752014070409626</t>
  </si>
  <si>
    <t>Z0261752014070409625</t>
  </si>
  <si>
    <t>Z0261752014070409624</t>
  </si>
  <si>
    <t>Z0261752014070409623</t>
  </si>
  <si>
    <t>Z0261752014070409618</t>
  </si>
  <si>
    <t>Z0261752014070409579</t>
  </si>
  <si>
    <t>Z0261752014070409578</t>
  </si>
  <si>
    <t>Z0261752014070409577</t>
  </si>
  <si>
    <t>외부_정문초소_102호</t>
  </si>
  <si>
    <t>Z0261752014070409576</t>
  </si>
  <si>
    <t>작업용의자, 쏘피체, FOH50132, 620×600×935~1005mm</t>
  </si>
  <si>
    <t>Z0261752014070409575</t>
  </si>
  <si>
    <t>Z0261752014070408661</t>
  </si>
  <si>
    <t>Z0261752014070408660</t>
  </si>
  <si>
    <t>Z0261752014070408659</t>
  </si>
  <si>
    <t>Z0261752014070408517</t>
  </si>
  <si>
    <t>Z0261752014070408516</t>
  </si>
  <si>
    <t>Z0261752014070408515</t>
  </si>
  <si>
    <t>Z0261752014070408514</t>
  </si>
  <si>
    <t>Z0261752014070408511</t>
  </si>
  <si>
    <t>Z0261752014070408510</t>
  </si>
  <si>
    <t>Z0261752014070408509</t>
  </si>
  <si>
    <t>사물함, 네오퍼스, NS1-2414, 800×400×1885mm</t>
  </si>
  <si>
    <t>Z0261752014070408508</t>
  </si>
  <si>
    <t>Z0261752014070408507</t>
  </si>
  <si>
    <t>Z0261752014070408417</t>
  </si>
  <si>
    <t>Z0261752014070408416</t>
  </si>
  <si>
    <t>Z0261752014070408396</t>
  </si>
  <si>
    <t>Z0261752014070408231</t>
  </si>
  <si>
    <t>Z0261752014070408230</t>
  </si>
  <si>
    <t>Z0261752014070408229</t>
  </si>
  <si>
    <t>Z0261752014070408228</t>
  </si>
  <si>
    <t>Z0261752014070408227</t>
  </si>
  <si>
    <t>Z0261752014070408226</t>
  </si>
  <si>
    <t>Z0261752014070408225</t>
  </si>
  <si>
    <t>Z0261752014070408224</t>
  </si>
  <si>
    <t>Z0261752014070408223</t>
  </si>
  <si>
    <t>Z0261752014070408222</t>
  </si>
  <si>
    <t>Z0261752014070408221</t>
  </si>
  <si>
    <t>Z0261752014070408220</t>
  </si>
  <si>
    <t>Z0261752014070408219</t>
  </si>
  <si>
    <t>Z0261752014070408218</t>
  </si>
  <si>
    <t>Z0261752014070408217</t>
  </si>
  <si>
    <t>Z0261752014070408216</t>
  </si>
  <si>
    <t>Z0261752014070408215</t>
  </si>
  <si>
    <t>Z0261752014070408214</t>
  </si>
  <si>
    <t>Z0261752014070408213</t>
  </si>
  <si>
    <t>Z0261752014070408212</t>
  </si>
  <si>
    <t>Z0261752014070408211</t>
  </si>
  <si>
    <t>Z0261752014070408210</t>
  </si>
  <si>
    <t>Z0261752014070408209</t>
  </si>
  <si>
    <t>Z0261752014070408208</t>
  </si>
  <si>
    <t>Z0261752014070408207</t>
  </si>
  <si>
    <t>Z0261752014070408206</t>
  </si>
  <si>
    <t>Z0261752014070408205</t>
  </si>
  <si>
    <t>Z0261752014070408204</t>
  </si>
  <si>
    <t>Z0261752014070408203</t>
  </si>
  <si>
    <t>Z0261752014070408202</t>
  </si>
  <si>
    <t>Z0261752014070408201</t>
  </si>
  <si>
    <t>Z0261752014070408200</t>
  </si>
  <si>
    <t>Z0261752014070408199</t>
  </si>
  <si>
    <t>Z0261752014070408198</t>
  </si>
  <si>
    <t>Z0261752014070407960</t>
  </si>
  <si>
    <t>Z0261752014070407939</t>
  </si>
  <si>
    <t>Z0261752014070407938</t>
  </si>
  <si>
    <t>Z0261752014070407937</t>
  </si>
  <si>
    <t>Z0261752014070407936</t>
  </si>
  <si>
    <t>Z0261752014070407935</t>
  </si>
  <si>
    <t>Z0261752014070407697</t>
  </si>
  <si>
    <t>Z0261752014070407696</t>
  </si>
  <si>
    <t>Z0261752014070407695</t>
  </si>
  <si>
    <t>Z0261752014070407694</t>
  </si>
  <si>
    <t>Z0261752014070407693</t>
  </si>
  <si>
    <t>Z0261752014070407692</t>
  </si>
  <si>
    <t>Z0261752014070407792</t>
  </si>
  <si>
    <t>Z0261752014070407791</t>
  </si>
  <si>
    <t>Z0261752014070409429</t>
  </si>
  <si>
    <t>Z0261752014070408319</t>
  </si>
  <si>
    <t>Z0261752014070408318</t>
  </si>
  <si>
    <t>Z0261752014070408317</t>
  </si>
  <si>
    <t>Z0261752014070408316</t>
  </si>
  <si>
    <t>Z0261752014070408315</t>
  </si>
  <si>
    <t>Z0261752014070408314</t>
  </si>
  <si>
    <t>Z0261752014070408237</t>
  </si>
  <si>
    <t>Z0261752014070408236</t>
  </si>
  <si>
    <t>Z0261752014070408235</t>
  </si>
  <si>
    <t>Z0261752014070408234</t>
  </si>
  <si>
    <t>다기능프린터, HP, Officejet 6500A, 32ppm</t>
  </si>
  <si>
    <t>Z0261752014070408233</t>
  </si>
  <si>
    <t>Z0261752014070408232</t>
  </si>
  <si>
    <t>에코리움_1층_4D입체영상관_매표소</t>
  </si>
  <si>
    <t>Z0261752014070404670</t>
  </si>
  <si>
    <t>Z0261752018121538348</t>
  </si>
  <si>
    <t>Z0261752018121538330</t>
  </si>
  <si>
    <t>미분쇄기</t>
  </si>
  <si>
    <t>Z0261752018121538320</t>
  </si>
  <si>
    <t>디지털 왕복형 쉐이커</t>
  </si>
  <si>
    <t>Z0261752018121538319</t>
  </si>
  <si>
    <t>디지털 궤도형 쉐이커</t>
  </si>
  <si>
    <t>Z0261752018101496027</t>
  </si>
  <si>
    <t>Z0261752018101496026</t>
  </si>
  <si>
    <t>Z0261752018101496024</t>
  </si>
  <si>
    <t>Z0261752018101496023</t>
  </si>
  <si>
    <t>Z0261752018101496022</t>
  </si>
  <si>
    <t>Z0261752018101495965</t>
  </si>
  <si>
    <t>Z0261752018101495964</t>
  </si>
  <si>
    <t>Z0261752018101495963</t>
  </si>
  <si>
    <t>Z0261752018101495962</t>
  </si>
  <si>
    <t>미분쇄기(대)</t>
  </si>
  <si>
    <t>Z0261752018101495961</t>
  </si>
  <si>
    <t>바코드스캐너시스템</t>
  </si>
  <si>
    <t>Z0261752014070410754</t>
  </si>
  <si>
    <t>실험용세척기</t>
  </si>
  <si>
    <t>Z0261752014070410753</t>
  </si>
  <si>
    <t>Z0261752014070410752</t>
  </si>
  <si>
    <t>Z0261752014070410094</t>
  </si>
  <si>
    <t>Z0261752014070410093</t>
  </si>
  <si>
    <t>Z0261752014070410092</t>
  </si>
  <si>
    <t>Z0261752014070409621</t>
  </si>
  <si>
    <t>Z0261752014070409620</t>
  </si>
  <si>
    <t>Z0261752014070409619</t>
  </si>
  <si>
    <t>Z0261752014070409606</t>
  </si>
  <si>
    <t>강연대</t>
  </si>
  <si>
    <t>Z0261752014070408598</t>
  </si>
  <si>
    <t>Z0261752014070408597</t>
  </si>
  <si>
    <t>Z0261752014070408596</t>
  </si>
  <si>
    <t>Z0261752014070408595</t>
  </si>
  <si>
    <t>Z0261752014070408594</t>
  </si>
  <si>
    <t>Z0261752014070408593</t>
  </si>
  <si>
    <t>Z0261752014070408592</t>
  </si>
  <si>
    <t>Z0261752014070408591</t>
  </si>
  <si>
    <t>Z0261752014070408590</t>
  </si>
  <si>
    <t>Z0261752014070408589</t>
  </si>
  <si>
    <t>Z0261752014070408588</t>
  </si>
  <si>
    <t>Z0261752014070408587</t>
  </si>
  <si>
    <t>Z0261752014070408586</t>
  </si>
  <si>
    <t>Z0261752014070408585</t>
  </si>
  <si>
    <t>Z0261752014070408584</t>
  </si>
  <si>
    <t>Z0261752014070408583</t>
  </si>
  <si>
    <t>Z0261752014070408582</t>
  </si>
  <si>
    <t>Z0261752014070408581</t>
  </si>
  <si>
    <t>Z0261752014070408580</t>
  </si>
  <si>
    <t>Z0261752014070408579</t>
  </si>
  <si>
    <t>Z0261752014070408578</t>
  </si>
  <si>
    <t>Z0261752014070408577</t>
  </si>
  <si>
    <t>Z0261752014070408576</t>
  </si>
  <si>
    <t>Z0261752014070408575</t>
  </si>
  <si>
    <t>Z0261752014070408574</t>
  </si>
  <si>
    <t>Z0261752014070408573</t>
  </si>
  <si>
    <t>Z0261752014070408572</t>
  </si>
  <si>
    <t>Z0261752014070408571</t>
  </si>
  <si>
    <t>Z0261752014070408570</t>
  </si>
  <si>
    <t>Z0261752014070408569</t>
  </si>
  <si>
    <t>Z0261752014070408568</t>
  </si>
  <si>
    <t>Z0261752014070408567</t>
  </si>
  <si>
    <t>Z0261752014070408566</t>
  </si>
  <si>
    <t>Z0261752014070406366</t>
  </si>
  <si>
    <t>Z0261752014070406365</t>
  </si>
  <si>
    <t>Z0261752014070406364</t>
  </si>
  <si>
    <t>Z0261752014070406363</t>
  </si>
  <si>
    <t>Z0261752014070406362</t>
  </si>
  <si>
    <t>Z0261752014070406361</t>
  </si>
  <si>
    <t>Z0261752014070406360</t>
  </si>
  <si>
    <t>Z0261752014070406359</t>
  </si>
  <si>
    <t>Z0261752014070406358</t>
  </si>
  <si>
    <t>Z0261752014070406357</t>
  </si>
  <si>
    <t>Z0261752014070406356</t>
  </si>
  <si>
    <t>Z0261752014070406355</t>
  </si>
  <si>
    <t>Z0261752014070406354</t>
  </si>
  <si>
    <t>Z0261752014070406353</t>
  </si>
  <si>
    <t>Z0261752014070406352</t>
  </si>
  <si>
    <t>Z0261752014070406351</t>
  </si>
  <si>
    <t>Z0261752014070406350</t>
  </si>
  <si>
    <t>Z0261752014070406349</t>
  </si>
  <si>
    <t>Z0261752014070406348</t>
  </si>
  <si>
    <t>Z0261752014070406347</t>
  </si>
  <si>
    <t>Z0261752014070406346</t>
  </si>
  <si>
    <t>Z0261752014070406345</t>
  </si>
  <si>
    <t>Z0261752014070406344</t>
  </si>
  <si>
    <t>Z0261752014070406343</t>
  </si>
  <si>
    <t>Z0261752014070406342</t>
  </si>
  <si>
    <t>Z0261752014070406341</t>
  </si>
  <si>
    <t>Z0261752014070406340</t>
  </si>
  <si>
    <t>Z0261752014070406339</t>
  </si>
  <si>
    <t>Z0261752014070406338</t>
  </si>
  <si>
    <t>Z0261752014070406337</t>
  </si>
  <si>
    <t>Z0261752014070406336</t>
  </si>
  <si>
    <t>Z0261752014070406335</t>
  </si>
  <si>
    <t>신규배후시설_1층_동물관리부_4번째방</t>
  </si>
  <si>
    <t>Z0261752014070406334</t>
  </si>
  <si>
    <t>에코리움_1층_전시운영부</t>
  </si>
  <si>
    <t>Z0261752014070406333</t>
  </si>
  <si>
    <t>Z0261752014070406332</t>
  </si>
  <si>
    <t>Z0261752014070406331</t>
  </si>
  <si>
    <t>Z0261752014070406330</t>
  </si>
  <si>
    <t>에코리움_1층__전시운영부</t>
  </si>
  <si>
    <t>Z0261752014070406329</t>
  </si>
  <si>
    <t>Z0261752014070406328</t>
  </si>
  <si>
    <t>Z0261752014070406327</t>
  </si>
  <si>
    <t>Z0261752014070406326</t>
  </si>
  <si>
    <t>Z0261752014070406325</t>
  </si>
  <si>
    <t>Z0261752014070406324</t>
  </si>
  <si>
    <t>Z0261752014070406323</t>
  </si>
  <si>
    <t>에코리움_1층__전시운영부_의무실</t>
  </si>
  <si>
    <t>Z0261752014070406322</t>
  </si>
  <si>
    <t>Z0261752014070406321</t>
  </si>
  <si>
    <t>Z0261752014070406320</t>
  </si>
  <si>
    <t>Z0261752014070406319</t>
  </si>
  <si>
    <t>Z0261752014070406318</t>
  </si>
  <si>
    <t>Z0261752014070406317</t>
  </si>
  <si>
    <t>Z0261752014070406316</t>
  </si>
  <si>
    <t>Z0261752014070406315</t>
  </si>
  <si>
    <t>Z0261752014070406314</t>
  </si>
  <si>
    <t>Z0261752014070406313</t>
  </si>
  <si>
    <t>Z0261752014070406312</t>
  </si>
  <si>
    <t>Z0261752014070406311</t>
  </si>
  <si>
    <t>Z0261752014070406310</t>
  </si>
  <si>
    <t>Z0261752014070406309</t>
  </si>
  <si>
    <t>Z0261752014070406308</t>
  </si>
  <si>
    <t>Z0261752014070406307</t>
  </si>
  <si>
    <t>Z0261752014070406306</t>
  </si>
  <si>
    <t>작업용의자, 코아스, CH1940KGLL, 600×690×980mm, 어린이용</t>
  </si>
  <si>
    <t>Z0261752014070406305</t>
  </si>
  <si>
    <t>Z0261752014070406304</t>
  </si>
  <si>
    <t>Z0261752014070406303</t>
  </si>
  <si>
    <t>Z0261752014070406302</t>
  </si>
  <si>
    <t>Z0261752014070406301</t>
  </si>
  <si>
    <t>Z0261752014070406276</t>
  </si>
  <si>
    <t>Z0261752018121538345</t>
  </si>
  <si>
    <t>미량냉장원심분리기, Tomy, JP/MX-307, 50mL×4</t>
  </si>
  <si>
    <t>Z0261752018121538344</t>
  </si>
  <si>
    <t>탁상형 다량 냉각 원심분리기</t>
  </si>
  <si>
    <t>본관_213호_LMO연구팀_연구실험실1</t>
  </si>
  <si>
    <t>Z0261752018121538332</t>
  </si>
  <si>
    <t>볼텍스믹서</t>
  </si>
  <si>
    <t>Z0261752018121538331</t>
  </si>
  <si>
    <t>본관_2층_219호_연구실험실2</t>
  </si>
  <si>
    <t>Z0261752018121538329</t>
  </si>
  <si>
    <t>미량고속 원심분리기</t>
  </si>
  <si>
    <t>Z0261752018101496070</t>
  </si>
  <si>
    <t>Z0261752018101496055</t>
  </si>
  <si>
    <t>Z0261752018101496054</t>
  </si>
  <si>
    <t>Z0261752018101496053</t>
  </si>
  <si>
    <t>Z0261752018101496052</t>
  </si>
  <si>
    <t>Z0261752018101496051</t>
  </si>
  <si>
    <t>Z0261752018101496050</t>
  </si>
  <si>
    <t>탁상형 미량고속 냉각 원심분리기</t>
  </si>
  <si>
    <t>Z0261752018101496049</t>
  </si>
  <si>
    <t>고속원심분리기</t>
  </si>
  <si>
    <t>Z0261752018101496048</t>
  </si>
  <si>
    <t>Z0261752018101496047</t>
  </si>
  <si>
    <t>Z0261752018101496046</t>
  </si>
  <si>
    <t>Z0261752018101496045</t>
  </si>
  <si>
    <t>Z0261752018101496044</t>
  </si>
  <si>
    <t>Z0261752018101496043</t>
  </si>
  <si>
    <t>Z0261752018101496042</t>
  </si>
  <si>
    <t>Z0261752018101496041</t>
  </si>
  <si>
    <t>자력교반기</t>
  </si>
  <si>
    <t>Z0261752018101496040</t>
  </si>
  <si>
    <t>Z0261752018101496039</t>
  </si>
  <si>
    <t>Z0261752018101496038</t>
  </si>
  <si>
    <t>Z0261752018101496037</t>
  </si>
  <si>
    <t>Z0261752018101496036</t>
  </si>
  <si>
    <t>Z0261752018101496035</t>
  </si>
  <si>
    <t>Z0261752018101496034</t>
  </si>
  <si>
    <t>Z0261752018101496033</t>
  </si>
  <si>
    <t>Z0261752018101496032</t>
  </si>
  <si>
    <t>저온 또는 액화질소냉동고</t>
  </si>
  <si>
    <t>Z0261752018101496031</t>
  </si>
  <si>
    <t>Z0261752018101496030</t>
  </si>
  <si>
    <t>디지털균질기</t>
  </si>
  <si>
    <t>Z0261752018101496029</t>
  </si>
  <si>
    <t>Z0261752018101496028</t>
  </si>
  <si>
    <t>Z0261752018101495976</t>
  </si>
  <si>
    <t>동결건조기</t>
  </si>
  <si>
    <t>Z0261752018101495975</t>
  </si>
  <si>
    <t>Z0261752018101495974</t>
  </si>
  <si>
    <t>Z0261752018101495973</t>
  </si>
  <si>
    <t>Z0261752018101495972</t>
  </si>
  <si>
    <t>Z0261752018101495971</t>
  </si>
  <si>
    <t>Z0261752018101495970</t>
  </si>
  <si>
    <t>Z0261752018101495969</t>
  </si>
  <si>
    <t>Z0261752018101495968</t>
  </si>
  <si>
    <t>Z0261752018101495967</t>
  </si>
  <si>
    <t>Z0261752014070411794</t>
  </si>
  <si>
    <t>레이저가공기</t>
  </si>
  <si>
    <t>Z0261752014070411528</t>
  </si>
  <si>
    <t>Z0261752014070411485</t>
  </si>
  <si>
    <t>Z0261752014070411394</t>
  </si>
  <si>
    <t>전자복사기, 신도리코, CN/D706, 모노65/컬러50cpm</t>
  </si>
  <si>
    <t>Z0261752014070410835</t>
  </si>
  <si>
    <t>Z0261752014070410061</t>
  </si>
  <si>
    <t>Z0261752014070410054</t>
  </si>
  <si>
    <t>Z0261752014070410053</t>
  </si>
  <si>
    <t>Z0261752014070410052</t>
  </si>
  <si>
    <t>Z0261752014070410051</t>
  </si>
  <si>
    <t>Z0261752014070410050</t>
  </si>
  <si>
    <t>Z0261752014070410049</t>
  </si>
  <si>
    <t>Z0261752014070410048</t>
  </si>
  <si>
    <t>Z0261752014070410047</t>
  </si>
  <si>
    <t>Z0261752014070410046</t>
  </si>
  <si>
    <t>Z0261752014070410045</t>
  </si>
  <si>
    <t>Z0261752014070410044</t>
  </si>
  <si>
    <t>Z0261752014070410043</t>
  </si>
  <si>
    <t>Z0261752014070410042</t>
  </si>
  <si>
    <t>Z0261752014070410041</t>
  </si>
  <si>
    <t>Z0261752014070410040</t>
  </si>
  <si>
    <t>Z0261752014070410038</t>
  </si>
  <si>
    <t>Z0261752014070410037</t>
  </si>
  <si>
    <t>Z0261752014070410036</t>
  </si>
  <si>
    <t>Z0261752014070409894</t>
  </si>
  <si>
    <t>Z0261752014070409787</t>
  </si>
  <si>
    <t>Z0261752014070409683</t>
  </si>
  <si>
    <t>Z0261752014070409622</t>
  </si>
  <si>
    <t xml:space="preserve">에코리움_1층_전시운영부 </t>
  </si>
  <si>
    <t>Z0261752014070409574</t>
  </si>
  <si>
    <t>Z0261752014070409455</t>
  </si>
  <si>
    <t>Z0261752014070409454</t>
  </si>
  <si>
    <t>Z0261752014070409453</t>
  </si>
  <si>
    <t>Z0261752014070409452</t>
  </si>
  <si>
    <t>Z0261752014070409451</t>
  </si>
  <si>
    <t>Z0261752014070409450</t>
  </si>
  <si>
    <t>Z0261752014070409449</t>
  </si>
  <si>
    <t>Z0261752014070409448</t>
  </si>
  <si>
    <t>Z0261752014070409428</t>
  </si>
  <si>
    <t>Z0261752014070408658</t>
  </si>
  <si>
    <t>Z0261752014070408657</t>
  </si>
  <si>
    <t>Z0261752014070408655</t>
  </si>
  <si>
    <t>Z0261752014070408654</t>
  </si>
  <si>
    <t>Z0261752014070408653</t>
  </si>
  <si>
    <t>Z0261752014070408652</t>
  </si>
  <si>
    <t>Z0261752014070408651</t>
  </si>
  <si>
    <t>Z0261752014070408650</t>
  </si>
  <si>
    <t>Z0261752014070408649</t>
  </si>
  <si>
    <t>본관_211호_보전평가연구본부장실</t>
  </si>
  <si>
    <t>Z0261752014070408506</t>
  </si>
  <si>
    <t>Z0261752014070408480</t>
  </si>
  <si>
    <t>Z0261752014070408479</t>
  </si>
  <si>
    <t>Z0261752014070408478</t>
  </si>
  <si>
    <t>Z0261752014070408477</t>
  </si>
  <si>
    <t>Z0261752014070408476</t>
  </si>
  <si>
    <t>Z0261752014070408475</t>
  </si>
  <si>
    <t>Z0261752014070408395</t>
  </si>
  <si>
    <t>Z0261752014070408313</t>
  </si>
  <si>
    <t>Z0261752014070408312</t>
  </si>
  <si>
    <t>Z0261752014070408311</t>
  </si>
  <si>
    <t>Z0261752014070408310</t>
  </si>
  <si>
    <t>Z0261752014070408309</t>
  </si>
  <si>
    <t>Z0261752014070408308</t>
  </si>
  <si>
    <t>Z0261752014070408307</t>
  </si>
  <si>
    <t>Z0261752014070408306</t>
  </si>
  <si>
    <t>Z0261752014070408305</t>
  </si>
  <si>
    <t>Z0261752014070408304</t>
  </si>
  <si>
    <t>Z0261752014070408303</t>
  </si>
  <si>
    <t>Z0261752014070408302</t>
  </si>
  <si>
    <t>Z0261752014070408197</t>
  </si>
  <si>
    <t>Z0261752014070408196</t>
  </si>
  <si>
    <t>Z0261752014070408195</t>
  </si>
  <si>
    <t>Z0261752014070408194</t>
  </si>
  <si>
    <t>Z0261752014070408193</t>
  </si>
  <si>
    <t>Z0261752014070408192</t>
  </si>
  <si>
    <t>Z0261752014070408055</t>
  </si>
  <si>
    <t>Z0261752014070408054</t>
  </si>
  <si>
    <t>Z0261752014070408053</t>
  </si>
  <si>
    <t>Z0261752014070408052</t>
  </si>
  <si>
    <t>Z0261752014070408051</t>
  </si>
  <si>
    <t>Z0261752014070408050</t>
  </si>
  <si>
    <t>Z0261752014070408049</t>
  </si>
  <si>
    <t>Z0261752014070408048</t>
  </si>
  <si>
    <t>액정모니터, 삼성전자, CN/LS20A550HSA/KR, 50.8cm</t>
  </si>
  <si>
    <t>Z0261752014070408047</t>
  </si>
  <si>
    <t>Z0261752014070408044</t>
  </si>
  <si>
    <t>Z0261752014070408043</t>
  </si>
  <si>
    <t>비디오모니터, 삼성전자, BX2231KF, 546mm</t>
  </si>
  <si>
    <t>비디오모니터</t>
  </si>
  <si>
    <t>Z0261752014070408042</t>
  </si>
  <si>
    <t>Z0261752014070407934</t>
  </si>
  <si>
    <t>Z0261752014070407790</t>
  </si>
  <si>
    <t>Z0261752014070407789</t>
  </si>
  <si>
    <t>Z0261752014070407788</t>
  </si>
  <si>
    <t>Z0261752014070407787</t>
  </si>
  <si>
    <t>Z0261752014070407786</t>
  </si>
  <si>
    <t>Z0261752014070407785</t>
  </si>
  <si>
    <t>Z0261752014070407784</t>
  </si>
  <si>
    <t>Z0261752014070407783</t>
  </si>
  <si>
    <t>Z0261752014070407782</t>
  </si>
  <si>
    <t>Z0261752014070407781</t>
  </si>
  <si>
    <t>Z0261752014070407780</t>
  </si>
  <si>
    <t>Z0261752014070407779</t>
  </si>
  <si>
    <t>Z0261752014070407778</t>
  </si>
  <si>
    <t>Z0261752014070407777</t>
  </si>
  <si>
    <t>Z0261752014070407776</t>
  </si>
  <si>
    <t>Z0261752014070407775</t>
  </si>
  <si>
    <t>Z0261752014070407774</t>
  </si>
  <si>
    <t>Z0261752014070407773</t>
  </si>
  <si>
    <t>Z0261752014070407710</t>
  </si>
  <si>
    <t>Z0261752014070407709</t>
  </si>
  <si>
    <t>Z0261752014070407708</t>
  </si>
  <si>
    <t>Z0261752014070407707</t>
  </si>
  <si>
    <t>Z0261752014070407706</t>
  </si>
  <si>
    <t>Z0261752014070407705</t>
  </si>
  <si>
    <t>Z0261752014070407691</t>
  </si>
  <si>
    <t>Z0261752014070407690</t>
  </si>
  <si>
    <t>Z0261752014070407689</t>
  </si>
  <si>
    <t>Z0261752014070407688</t>
  </si>
  <si>
    <t>Z0261752014070407687</t>
  </si>
  <si>
    <t>Z0261752014070407686</t>
  </si>
  <si>
    <t>Z0261752014070407685</t>
  </si>
  <si>
    <t>Z0261752014070407684</t>
  </si>
  <si>
    <t>Z0261752014070407683</t>
  </si>
  <si>
    <t>Z0261752014070407682</t>
  </si>
  <si>
    <t>Z0261752014070407681</t>
  </si>
  <si>
    <t>Z0261752014070407680</t>
  </si>
  <si>
    <t>Z0261752014070407679</t>
  </si>
  <si>
    <t>Z0261752014070407678</t>
  </si>
  <si>
    <t>Z0261752014070407677</t>
  </si>
  <si>
    <t>Z0261752014070407676</t>
  </si>
  <si>
    <t>Z0261752014070407675</t>
  </si>
  <si>
    <t>Z0261752014070407674</t>
  </si>
  <si>
    <t>Z0261752014070406300</t>
  </si>
  <si>
    <t>Z0261752014070406299</t>
  </si>
  <si>
    <t>Z0261752014070406298</t>
  </si>
  <si>
    <t>Z0261752014070406297</t>
  </si>
  <si>
    <t>Z0261752014070406296</t>
  </si>
  <si>
    <t>Z0261752014070406295</t>
  </si>
  <si>
    <t>Z0261752014070406294</t>
  </si>
  <si>
    <t>Z0261752014070406293</t>
  </si>
  <si>
    <t>본관_2층_216호_연구실험실8</t>
  </si>
  <si>
    <t>Z0261752014070411782</t>
  </si>
  <si>
    <t>Z0261752014070411781</t>
  </si>
  <si>
    <t>Z0261752014070411780</t>
  </si>
  <si>
    <t>Z0261752014070411790</t>
  </si>
  <si>
    <t>Z0261752014070411789</t>
  </si>
  <si>
    <t>Z0261752014070411788</t>
  </si>
  <si>
    <t>전시동물사육동_주차장</t>
  </si>
  <si>
    <t>Z0261752014070411772</t>
  </si>
  <si>
    <t>Z0261752014070411767</t>
  </si>
  <si>
    <t>Z0261752014070411755</t>
  </si>
  <si>
    <t>Z0261752014070411494</t>
  </si>
  <si>
    <t>Z0261752014070411493</t>
  </si>
  <si>
    <t>Z0261752014070411492</t>
  </si>
  <si>
    <t>Z0261752014070411491</t>
  </si>
  <si>
    <t>Z0261752014070411490</t>
  </si>
  <si>
    <t>Z0261752014070411484</t>
  </si>
  <si>
    <t>Z0261752014070411483</t>
  </si>
  <si>
    <t>Z0261752014070411482</t>
  </si>
  <si>
    <t>Z0261752014070411481</t>
  </si>
  <si>
    <t>Z0261752016010782495</t>
  </si>
  <si>
    <t>Z0261752014070409966</t>
  </si>
  <si>
    <t>복원생태관_116호**</t>
  </si>
  <si>
    <t>Z0261752014070411806</t>
  </si>
  <si>
    <t>Z0261752014070409551</t>
  </si>
  <si>
    <t>Z0261752014070409550</t>
  </si>
  <si>
    <t>Z0261752014070409549</t>
  </si>
  <si>
    <t>생태교육관_106호_생태교육부_창고</t>
  </si>
  <si>
    <t>Z0261752014070409548</t>
  </si>
  <si>
    <t>Z0261752014070409365</t>
  </si>
  <si>
    <t>Z0261752014070409364</t>
  </si>
  <si>
    <t>Z0261752014070409363</t>
  </si>
  <si>
    <t>Z0261752014070408000</t>
  </si>
  <si>
    <t>Z0261752014070407999</t>
  </si>
  <si>
    <t>Z0261752014070407998</t>
  </si>
  <si>
    <t>Z0261752014070407811</t>
  </si>
  <si>
    <t>Z0261752014070407810</t>
  </si>
  <si>
    <t>Z0261752014070407809</t>
  </si>
  <si>
    <t>Z0261752014070407808</t>
  </si>
  <si>
    <t>Z0261752014070407807</t>
  </si>
  <si>
    <t>Z0261752014070407806</t>
  </si>
  <si>
    <t>Z0261752018121538343</t>
  </si>
  <si>
    <t>Z0261752018121538312</t>
  </si>
  <si>
    <t>건조기, 대원과학, DS-520L</t>
  </si>
  <si>
    <t>Z0261752018121538311</t>
  </si>
  <si>
    <t>건조기, 대한과학, WOF-305, 305L</t>
  </si>
  <si>
    <t>Z0261752018121538310</t>
  </si>
  <si>
    <t>건조오븐</t>
  </si>
  <si>
    <t>Z0261752018121538309</t>
  </si>
  <si>
    <t>건조기, 대한과학, WOF-105, 강제순환식</t>
  </si>
  <si>
    <t>Z0261752018121538308</t>
  </si>
  <si>
    <t>WOF-W305</t>
  </si>
  <si>
    <t>Z0261752018121538307</t>
  </si>
  <si>
    <t>Z0261752018121538306</t>
  </si>
  <si>
    <t>Z0261752018121538305</t>
  </si>
  <si>
    <t>Z0261752018101496058</t>
  </si>
  <si>
    <t>Z0261752018101496057</t>
  </si>
  <si>
    <t>Z0261752018101495981</t>
  </si>
  <si>
    <t>Z0261752018121538317</t>
  </si>
  <si>
    <t>Z0261752018121538316</t>
  </si>
  <si>
    <t>Z0261752018121538315</t>
  </si>
  <si>
    <t>Z0261752018121538314</t>
  </si>
  <si>
    <t>Z0261752018121538313</t>
  </si>
  <si>
    <t>Z0261752018101496056</t>
  </si>
  <si>
    <t>Z0261752018101495980</t>
  </si>
  <si>
    <t>Z0261752018101495978</t>
  </si>
  <si>
    <t>Z0261752018101495977</t>
  </si>
  <si>
    <t>Z0261752014070411777</t>
  </si>
  <si>
    <t>에코리움_1층_의무실_창고</t>
  </si>
  <si>
    <t>Z0261752014070410739</t>
  </si>
  <si>
    <t>동전교환기</t>
  </si>
  <si>
    <t>Z0261752014070409892</t>
  </si>
  <si>
    <t>Z0261752014070409802</t>
  </si>
  <si>
    <t>Z0261752014070411771</t>
  </si>
  <si>
    <t>Z0261752014070411476</t>
  </si>
  <si>
    <t>혈액화학분석기 vet8008, Idexx</t>
  </si>
  <si>
    <t>전해질분석기</t>
  </si>
  <si>
    <t>Z0261752014070411452</t>
  </si>
  <si>
    <t>전해질 분석기 Opti-lion</t>
  </si>
  <si>
    <t>Z0261752014070410834</t>
  </si>
  <si>
    <t>요화학분석기(cymedi-VAIO)</t>
  </si>
  <si>
    <t>요화학분석기</t>
  </si>
  <si>
    <t>Z0261752014070411816</t>
  </si>
  <si>
    <t>Z0261752014070411810</t>
  </si>
  <si>
    <t>초음파영상진단장치(R5)</t>
  </si>
  <si>
    <t>일반진단의료용초음파장치,도플러장치,펄스반사장치또는초음파검사장치</t>
  </si>
  <si>
    <t>Z0261752014070411495</t>
  </si>
  <si>
    <t>Z0261752014070409711</t>
  </si>
  <si>
    <t>Z0261752014070408434</t>
  </si>
  <si>
    <t>Z0261752014070411427</t>
  </si>
  <si>
    <t>Z0261752014070411426</t>
  </si>
  <si>
    <t>Z0261752014070411425</t>
  </si>
  <si>
    <t>교육생활관_3동_창고</t>
  </si>
  <si>
    <t>Z0261752014070409310</t>
  </si>
  <si>
    <t>가정용세탁기, 엘지전자, T1207W6, 12kg</t>
  </si>
  <si>
    <t>Z0261752014070406568</t>
  </si>
  <si>
    <t>Z0261752014070406567</t>
  </si>
  <si>
    <t>Z0261752014070406566</t>
  </si>
  <si>
    <t>Z0261752014070406565</t>
  </si>
  <si>
    <t>Z0261752014070406564</t>
  </si>
  <si>
    <t>Z0261752014070406563</t>
  </si>
  <si>
    <t>Z0261752014070406562</t>
  </si>
  <si>
    <t>Z0261752014070406561</t>
  </si>
  <si>
    <t>Z0261752014070406560</t>
  </si>
  <si>
    <t>Z0261752014070406559</t>
  </si>
  <si>
    <t>Z0261752014070406558</t>
  </si>
  <si>
    <t>Z0261752014070406557</t>
  </si>
  <si>
    <t>Z0261752014070406556</t>
  </si>
  <si>
    <t>Z0261752014070406555</t>
  </si>
  <si>
    <t>Z0261752014070406554</t>
  </si>
  <si>
    <t>Z0261752014070406553</t>
  </si>
  <si>
    <t>Z0261752014070406552</t>
  </si>
  <si>
    <t>Z0261752014070406551</t>
  </si>
  <si>
    <t>Z0261752014070406550</t>
  </si>
  <si>
    <t>Z0261752014070406549</t>
  </si>
  <si>
    <t>Z0261752014070406548</t>
  </si>
  <si>
    <t>Z0261752014070406547</t>
  </si>
  <si>
    <t>Z0261752014070406546</t>
  </si>
  <si>
    <t>Z0261752014070406545</t>
  </si>
  <si>
    <t>Z0261752014070406544</t>
  </si>
  <si>
    <t>Z0261752014070406543</t>
  </si>
  <si>
    <t>Z0261752014070406542</t>
  </si>
  <si>
    <t>Z0261752014070406541</t>
  </si>
  <si>
    <t>Z0261752014070406540</t>
  </si>
  <si>
    <t>Z0261752014070406539</t>
  </si>
  <si>
    <t>Z0261752014070406538</t>
  </si>
  <si>
    <t>Z0261752014070406537</t>
  </si>
  <si>
    <t>Z0261752014070406536</t>
  </si>
  <si>
    <t>Z0261752014070406535</t>
  </si>
  <si>
    <t>Z0261752014070406534</t>
  </si>
  <si>
    <t>Z0261752014070406533</t>
  </si>
  <si>
    <t>Z0261752014070406532</t>
  </si>
  <si>
    <t>Z0261752014070406531</t>
  </si>
  <si>
    <t>Z0261752014070406530</t>
  </si>
  <si>
    <t>Z0261752014070406529</t>
  </si>
  <si>
    <t>Z0261752014070406528</t>
  </si>
  <si>
    <t>Z0261752014070406527</t>
  </si>
  <si>
    <t>Z0261752014070406526</t>
  </si>
  <si>
    <t>Z0261752014070406525</t>
  </si>
  <si>
    <t>Z0261752014070406524</t>
  </si>
  <si>
    <t>Z0261752014070406523</t>
  </si>
  <si>
    <t>Z0261752014070406522</t>
  </si>
  <si>
    <t>Z0261752014070406521</t>
  </si>
  <si>
    <t>Z0261752014070406520</t>
  </si>
  <si>
    <t>Z0261752014070406519</t>
  </si>
  <si>
    <t>Z0261752014070406518</t>
  </si>
  <si>
    <t>Z0261752014070406517</t>
  </si>
  <si>
    <t>Z0261752014070406516</t>
  </si>
  <si>
    <t>Z0261752014070406515</t>
  </si>
  <si>
    <t>Z0261752014070406514</t>
  </si>
  <si>
    <t>Z0261752014070406513</t>
  </si>
  <si>
    <t>Z0261752014070406512</t>
  </si>
  <si>
    <t>Z0261752014070406511</t>
  </si>
  <si>
    <t>Z0261752014070406510</t>
  </si>
  <si>
    <t>Z0261752014070406509</t>
  </si>
  <si>
    <t>Z0261752014070406508</t>
  </si>
  <si>
    <t>Z0261752014070406507</t>
  </si>
  <si>
    <t>Z0261752014070406506</t>
  </si>
  <si>
    <t>Z0261752014070406505</t>
  </si>
  <si>
    <t>Z0261752014070406504</t>
  </si>
  <si>
    <t>Z0261752014070406503</t>
  </si>
  <si>
    <t>Z0261752014070406502</t>
  </si>
  <si>
    <t>Z0261752014070406501</t>
  </si>
  <si>
    <t>Z0261752014070406500</t>
  </si>
  <si>
    <t>Z0261752014070406499</t>
  </si>
  <si>
    <t>Z0261752014070406498</t>
  </si>
  <si>
    <t>Z0261752014070406497</t>
  </si>
  <si>
    <t>Z0261752014070406496</t>
  </si>
  <si>
    <t>Z0261752014070406495</t>
  </si>
  <si>
    <t>Z0261752014070406494</t>
  </si>
  <si>
    <t>Z0261752014070406493</t>
  </si>
  <si>
    <t>Z0261752014070406492</t>
  </si>
  <si>
    <t>Z0261752014070406491</t>
  </si>
  <si>
    <t>Z0261752014070406490</t>
  </si>
  <si>
    <t>Z0261752014070406489</t>
  </si>
  <si>
    <t>Z0261752014070404864</t>
  </si>
  <si>
    <t>Z0261752014070404863</t>
  </si>
  <si>
    <t>Z0261752014070404862</t>
  </si>
  <si>
    <t>Z0261752014070404861</t>
  </si>
  <si>
    <t>Z0261752014070404860</t>
  </si>
  <si>
    <t>Z0261752014070404859</t>
  </si>
  <si>
    <t>Z0261752014070404858</t>
  </si>
  <si>
    <t>Z0261752014070404857</t>
  </si>
  <si>
    <t>Z0261752014070404856</t>
  </si>
  <si>
    <t>Z0261752014070404855</t>
  </si>
  <si>
    <t>Z0261752014070404854</t>
  </si>
  <si>
    <t>Z0261752014070404853</t>
  </si>
  <si>
    <t>Z0261752014070404852</t>
  </si>
  <si>
    <t>Z0261752014070404851</t>
  </si>
  <si>
    <t>Z0261752014070404850</t>
  </si>
  <si>
    <t>Z0261752014070404849</t>
  </si>
  <si>
    <t>Z0261752014070404848</t>
  </si>
  <si>
    <t>Z0261752014070404847</t>
  </si>
  <si>
    <t>Z0261752014070404846</t>
  </si>
  <si>
    <t>Z0261752014070404845</t>
  </si>
  <si>
    <t>Z0261752014070404844</t>
  </si>
  <si>
    <t>Z0261752014070404843</t>
  </si>
  <si>
    <t>Z0261752014070404842</t>
  </si>
  <si>
    <t>Z0261752014070404841</t>
  </si>
  <si>
    <t>Z0261752014070404840</t>
  </si>
  <si>
    <t>Z0261752014070404839</t>
  </si>
  <si>
    <t>Z0261752014070404838</t>
  </si>
  <si>
    <t>Z0261752014070404837</t>
  </si>
  <si>
    <t>Z0261752014070404836</t>
  </si>
  <si>
    <t>Z0261752014070404835</t>
  </si>
  <si>
    <t>Z0261752014070404834</t>
  </si>
  <si>
    <t>Z0261752014070404833</t>
  </si>
  <si>
    <t>Z0261752014070404832</t>
  </si>
  <si>
    <t>Z0261752014070404831</t>
  </si>
  <si>
    <t>Z0261752014070404830</t>
  </si>
  <si>
    <t>Z0261752014070404829</t>
  </si>
  <si>
    <t>Z0261752014070404828</t>
  </si>
  <si>
    <t>Z0261752014070404827</t>
  </si>
  <si>
    <t>Z0261752014070404826</t>
  </si>
  <si>
    <t>Z0261752014070404825</t>
  </si>
  <si>
    <t>Z0261752014070411444</t>
  </si>
  <si>
    <t>Z0261752014070411441</t>
  </si>
  <si>
    <t>전기수술기</t>
  </si>
  <si>
    <t>복원생태관_212호_실내격리실3</t>
  </si>
  <si>
    <t>Z0261752014070411423</t>
  </si>
  <si>
    <t>Z0261752014070411422</t>
  </si>
  <si>
    <t>Z0261752014070411421</t>
  </si>
  <si>
    <t>Z0261752014070411405</t>
  </si>
  <si>
    <t>Z0261752014070411404</t>
  </si>
  <si>
    <t>Z0261752014070411400</t>
  </si>
  <si>
    <t>ICU-100(소)</t>
  </si>
  <si>
    <t>Z0261752014070411399</t>
  </si>
  <si>
    <t>Z0261752014070411398</t>
  </si>
  <si>
    <t>Z0261752014070410833</t>
  </si>
  <si>
    <t>의약품주입펌프, 대화기기, MEDIFUSION DI-2200, 0.1~1200mL/h</t>
  </si>
  <si>
    <t>의료용석션또는진공장치</t>
  </si>
  <si>
    <t>Z0261752014070410832</t>
  </si>
  <si>
    <t>범용정맥주입펌프</t>
  </si>
  <si>
    <t>Z0261752014070410830</t>
  </si>
  <si>
    <t>Z0261752014070410829</t>
  </si>
  <si>
    <t>Z0261752014070410828</t>
  </si>
  <si>
    <t>검이경세트</t>
  </si>
  <si>
    <t>Z0261752014070410746</t>
  </si>
  <si>
    <t>검안경,이경또는검안검이경세트</t>
  </si>
  <si>
    <t>복원생태관_지하 1층_부검실</t>
  </si>
  <si>
    <t>Z0261752014070410712</t>
  </si>
  <si>
    <t>부검용해부키트</t>
  </si>
  <si>
    <t>Z0261752014070410637</t>
  </si>
  <si>
    <t>Z0261752014070410033</t>
  </si>
  <si>
    <t>전자식청진기또는액세서리</t>
  </si>
  <si>
    <t>Z0261752014070409763</t>
  </si>
  <si>
    <t>직립형검사등또는램프</t>
  </si>
  <si>
    <t>Z0261752014070409762</t>
  </si>
  <si>
    <t>Z0261752014070409761</t>
  </si>
  <si>
    <t>정제분쇄기또는액세서리(Anabatic)</t>
  </si>
  <si>
    <t>정제분쇄기또는액세서리</t>
  </si>
  <si>
    <t>Z0261752014070409672</t>
  </si>
  <si>
    <t>동물실험장치</t>
  </si>
  <si>
    <t>Z0261752014070409598</t>
  </si>
  <si>
    <t>Z0261752014070409547</t>
  </si>
  <si>
    <t>적외선조사기</t>
  </si>
  <si>
    <t>Z0261752014070409546</t>
  </si>
  <si>
    <t>Z0261752014070409545</t>
  </si>
  <si>
    <t>Z0261752014070409544</t>
  </si>
  <si>
    <t>Z0261752014070409543</t>
  </si>
  <si>
    <t>Z0261752014070409542</t>
  </si>
  <si>
    <t>Z0261752014070409541</t>
  </si>
  <si>
    <t>Z0261752014070409490</t>
  </si>
  <si>
    <t>Z0261752014070409489</t>
  </si>
  <si>
    <t>Z0261752014070409244</t>
  </si>
  <si>
    <t>Z0261752014070408525</t>
  </si>
  <si>
    <t>호흡압력계키트</t>
  </si>
  <si>
    <t>Z0261752014070408524</t>
  </si>
  <si>
    <t>Z0261752014070408415</t>
  </si>
  <si>
    <t>포장기계</t>
  </si>
  <si>
    <t>Z0261752014070408028</t>
  </si>
  <si>
    <t>Z0261752014070406220</t>
  </si>
  <si>
    <t>Z0261752014070404932</t>
  </si>
  <si>
    <t>Z0261752014070404931</t>
  </si>
  <si>
    <t>Z0261752014070409797</t>
  </si>
  <si>
    <t>Z0261752014070409796</t>
  </si>
  <si>
    <t>Z0261752014070409671</t>
  </si>
  <si>
    <t>소파, 우드메탈, WSO-532, 1560×660×660mm, 어린이용</t>
  </si>
  <si>
    <t>방문자센터_전망대쉼터_2층_유아휴게실</t>
  </si>
  <si>
    <t>Z0261752014070409670</t>
  </si>
  <si>
    <t>Z0261752014070409669</t>
  </si>
  <si>
    <t>Z0261752014070408171</t>
  </si>
  <si>
    <t>Z0261752014070408170</t>
  </si>
  <si>
    <t>Z0261752014070408169</t>
  </si>
  <si>
    <t>Z0261752014070408168</t>
  </si>
  <si>
    <t>Z0261752014070408167</t>
  </si>
  <si>
    <t>Z0261752014070408166</t>
  </si>
  <si>
    <t>Z0261752014070408165</t>
  </si>
  <si>
    <t>Z0261752014070408164</t>
  </si>
  <si>
    <t>Z0261752014070408163</t>
  </si>
  <si>
    <t>식물관리동_외부창고**</t>
  </si>
  <si>
    <t>Z0261752014070408162</t>
  </si>
  <si>
    <t>Z0261752014070408161</t>
  </si>
  <si>
    <t>Z0261752014070408160</t>
  </si>
  <si>
    <t>Z0261752014070408159</t>
  </si>
  <si>
    <t>Z0261752014070408158</t>
  </si>
  <si>
    <t>Z0261752014070408157</t>
  </si>
  <si>
    <t>식물관리동_주차장</t>
  </si>
  <si>
    <t>Z0261752014070411764</t>
  </si>
  <si>
    <t>Z0261752014070411475</t>
  </si>
  <si>
    <t>남극특별보호구역 방문허가증 발급기, 터치스크린, 키오스크</t>
  </si>
  <si>
    <t>Z0261752014070411474</t>
  </si>
  <si>
    <t>Z0261752016040828274</t>
  </si>
  <si>
    <t>Z0261752016040828191</t>
  </si>
  <si>
    <t>Z0261752016040828190</t>
  </si>
  <si>
    <t>Z0261752016040828189</t>
  </si>
  <si>
    <t>Z0261752016010775294</t>
  </si>
  <si>
    <t>Z0261752015060595331</t>
  </si>
  <si>
    <t>야외식물부_청소용품창고2(야외컨테이너)**</t>
  </si>
  <si>
    <t>Z0261752015060595287</t>
  </si>
  <si>
    <t>Z0261752015060595286</t>
  </si>
  <si>
    <t>Z0261752015060595285</t>
  </si>
  <si>
    <t>Z0261752015060595199</t>
  </si>
  <si>
    <t>Z0261752015060595198</t>
  </si>
  <si>
    <t>Z0261752015060595196</t>
  </si>
  <si>
    <t>Z0261752015060595063</t>
  </si>
  <si>
    <t>Z0261752015010569458</t>
  </si>
  <si>
    <t>Z0261752014110474984</t>
  </si>
  <si>
    <t>Z0261752014110474983</t>
  </si>
  <si>
    <t>Z0261752014110473503</t>
  </si>
  <si>
    <t>Z0261752014110473500</t>
  </si>
  <si>
    <t>Z0261752014110471833</t>
  </si>
  <si>
    <t>Z0261752014110470226</t>
  </si>
  <si>
    <t>Z0261752014070411536</t>
  </si>
  <si>
    <t>Z0261752014070411535</t>
  </si>
  <si>
    <t>Z0261752014070410299</t>
  </si>
  <si>
    <t>Z0261752014070409657</t>
  </si>
  <si>
    <t>Z0261752014070409591</t>
  </si>
  <si>
    <t>Z0261752014070408057</t>
  </si>
  <si>
    <t>Z0261752014070408056</t>
  </si>
  <si>
    <t>Z0261752014070407978</t>
  </si>
  <si>
    <t>Z0261752014070407977</t>
  </si>
  <si>
    <t>Z0261752014070407976</t>
  </si>
  <si>
    <t>Z0261752014070407975</t>
  </si>
  <si>
    <t>Z0261752014070411786</t>
  </si>
  <si>
    <t>Z0261752014070411411</t>
  </si>
  <si>
    <t>Z0261752014070411410</t>
  </si>
  <si>
    <t>Z0261752014070409539</t>
  </si>
  <si>
    <t>Z0261752014070409538</t>
  </si>
  <si>
    <t>Z0261752014070409537</t>
  </si>
  <si>
    <t>Z0261752014070409536</t>
  </si>
  <si>
    <t>Z0261752014070409535</t>
  </si>
  <si>
    <t>Z0261752014070409534</t>
  </si>
  <si>
    <t>Z0261752014070409533</t>
  </si>
  <si>
    <t>에코리움_1층_열대관**</t>
  </si>
  <si>
    <t>Z0261752014070409532</t>
  </si>
  <si>
    <t>Z0261752014070409531</t>
  </si>
  <si>
    <t>Z0261752014070409530</t>
  </si>
  <si>
    <t>Z0261752014070409529</t>
  </si>
  <si>
    <t>Z0261752014070409528</t>
  </si>
  <si>
    <t>Z0261752014070409527</t>
  </si>
  <si>
    <t>생태교육센터_2층_202호_제3강의실**</t>
  </si>
  <si>
    <t>Z0261752014070409526</t>
  </si>
  <si>
    <t>Z0261752014070409525</t>
  </si>
  <si>
    <t>Z0261752014070409524</t>
  </si>
  <si>
    <t>본관_141호_배양실6</t>
  </si>
  <si>
    <t>Z0261752014070409523</t>
  </si>
  <si>
    <t>Z0261752014070409522</t>
  </si>
  <si>
    <t>Z0261752014070409521</t>
  </si>
  <si>
    <t>Z0261752014070409520</t>
  </si>
  <si>
    <t>Z0261752014070409519</t>
  </si>
  <si>
    <t>본관_1층_118호_연구장비실**</t>
  </si>
  <si>
    <t>Z0261752014070409518</t>
  </si>
  <si>
    <t>보호지역연구팀</t>
  </si>
  <si>
    <t>Z0261752014070409517</t>
  </si>
  <si>
    <t>Z0261752014070409516</t>
  </si>
  <si>
    <t>Z0261752014070409515</t>
  </si>
  <si>
    <t>에코리움_1층_4D영상관</t>
  </si>
  <si>
    <t>Z0261752014070409514</t>
  </si>
  <si>
    <t>Z0261752014070409513</t>
  </si>
  <si>
    <t>Z0261752014070409512</t>
  </si>
  <si>
    <t>Z0261752014070409511</t>
  </si>
  <si>
    <t>Z0261752014070409510</t>
  </si>
  <si>
    <t>Z0261752014070409735</t>
  </si>
  <si>
    <t>Z0261752014070409734</t>
  </si>
  <si>
    <t>Z0261752014070409733</t>
  </si>
  <si>
    <t>Z0261752014070409732</t>
  </si>
  <si>
    <t>Z0261752014070409731</t>
  </si>
  <si>
    <t>Z0261752014070409730</t>
  </si>
  <si>
    <t>Z0261752014070409561</t>
  </si>
  <si>
    <t>회의용탁자(1인용)</t>
  </si>
  <si>
    <t>Z0261752014070409560</t>
  </si>
  <si>
    <t>Z0261752014070409243</t>
  </si>
  <si>
    <t>Z0261752014070409242</t>
  </si>
  <si>
    <t>Z0261752014070409241</t>
  </si>
  <si>
    <t>Z0261752014070409239</t>
  </si>
  <si>
    <t>Z0261752014070409238</t>
  </si>
  <si>
    <t>Z0261752014070409237</t>
  </si>
  <si>
    <t>Z0261752014070409236</t>
  </si>
  <si>
    <t>Z0261752014070408245</t>
  </si>
  <si>
    <t>Z0261752014070411393</t>
  </si>
  <si>
    <t>Z0261752014070410824</t>
  </si>
  <si>
    <t>생태교육관_1층_생태교육부_대강당</t>
  </si>
  <si>
    <t>Z0261752014070409605</t>
  </si>
  <si>
    <t>Z0261752014070409604</t>
  </si>
  <si>
    <t>Z0261752014070409603</t>
  </si>
  <si>
    <t>Z0261752014070409487</t>
  </si>
  <si>
    <t>Z0261752014070409486</t>
  </si>
  <si>
    <t>전시동물사육동_1층_라커룸(여)</t>
  </si>
  <si>
    <t>Z0261752014070409485</t>
  </si>
  <si>
    <t>Z0261752014070409484</t>
  </si>
  <si>
    <t>Z0261752014070409483</t>
  </si>
  <si>
    <t>Z0261752014070409482</t>
  </si>
  <si>
    <t>Z0261752014070409481</t>
  </si>
  <si>
    <t>본관_309호_샤워실(남)</t>
  </si>
  <si>
    <t>Z0261752014070409480</t>
  </si>
  <si>
    <t>Z0261752014070409479</t>
  </si>
  <si>
    <t>Z0261752014070409478</t>
  </si>
  <si>
    <t>Z0261752014070409477</t>
  </si>
  <si>
    <t>Z0261752014070409476</t>
  </si>
  <si>
    <t>Z0261752014070409475</t>
  </si>
  <si>
    <t>Z0261752014070409474</t>
  </si>
  <si>
    <t>Z0261752014070408473</t>
  </si>
  <si>
    <t>Z0261752014070408472</t>
  </si>
  <si>
    <t>Z0261752014070408471</t>
  </si>
  <si>
    <t>Z0261752014070408470</t>
  </si>
  <si>
    <t>Z0261752014070408469</t>
  </si>
  <si>
    <t>Z0261752014070408468</t>
  </si>
  <si>
    <t>Z0261752014070408467</t>
  </si>
  <si>
    <t>Z0261752014070408466</t>
  </si>
  <si>
    <t>Z0261752014070408465</t>
  </si>
  <si>
    <t>Z0261752014070408464</t>
  </si>
  <si>
    <t>Z0261752014070408463</t>
  </si>
  <si>
    <t>Z0261752014070408462</t>
  </si>
  <si>
    <t>Z0261752014070408461</t>
  </si>
  <si>
    <t>Z0261752014070408460</t>
  </si>
  <si>
    <t>Z0261752014070408459</t>
  </si>
  <si>
    <t>Z0261752014070408458</t>
  </si>
  <si>
    <t>Z0261752014070408457</t>
  </si>
  <si>
    <t>Z0261752014070408456</t>
  </si>
  <si>
    <t>Z0261752014070408455</t>
  </si>
  <si>
    <t>Z0261752014070408454</t>
  </si>
  <si>
    <t>Z0261752014070408453</t>
  </si>
  <si>
    <t>Z0261752014070408452</t>
  </si>
  <si>
    <t>Z0261752014070408451</t>
  </si>
  <si>
    <t>Z0261752014070408450</t>
  </si>
  <si>
    <t>Z0261752014070408449</t>
  </si>
  <si>
    <t>Z0261752014070408448</t>
  </si>
  <si>
    <t>Z0261752014070408447</t>
  </si>
  <si>
    <t>Z0261752014070408446</t>
  </si>
  <si>
    <t>Z0261752014070408445</t>
  </si>
  <si>
    <t>Z0261752014070408444</t>
  </si>
  <si>
    <t>Z0261752014070408443</t>
  </si>
  <si>
    <t>Z0261752014070408442</t>
  </si>
  <si>
    <t>Z0261752014070408441</t>
  </si>
  <si>
    <t>Z0261752014070408440</t>
  </si>
  <si>
    <t>Z0261752014070408439</t>
  </si>
  <si>
    <t>Z0261752014070408438</t>
  </si>
  <si>
    <t>Z0261752014070408437</t>
  </si>
  <si>
    <t>Z0261752014070408436</t>
  </si>
  <si>
    <t>Z0261752014070408435</t>
  </si>
  <si>
    <t>Z0261752014070407926</t>
  </si>
  <si>
    <t>Z0261752014070407925</t>
  </si>
  <si>
    <t>Z0261752014070407924</t>
  </si>
  <si>
    <t>Z0261752014070407923</t>
  </si>
  <si>
    <t>Z0261752014070407922</t>
  </si>
  <si>
    <t>Z0261752014070407921</t>
  </si>
  <si>
    <t>Z0261752014070407920</t>
  </si>
  <si>
    <t>Z0261752014070407919</t>
  </si>
  <si>
    <t>Z0261752014070407918</t>
  </si>
  <si>
    <t>Z0261752014070407917</t>
  </si>
  <si>
    <t>Z0261752014070407916</t>
  </si>
  <si>
    <t>Z0261752014070407915</t>
  </si>
  <si>
    <t>Z0261752014070407902</t>
  </si>
  <si>
    <t>Z0261752014070407901</t>
  </si>
  <si>
    <t>Z0261752014070407900</t>
  </si>
  <si>
    <t>Z0261752014070407899</t>
  </si>
  <si>
    <t>Z0261752014070407898</t>
  </si>
  <si>
    <t>Z0261752014070405017</t>
  </si>
  <si>
    <t>Z0261752014070405016</t>
  </si>
  <si>
    <t>Z0261752014070405015</t>
  </si>
  <si>
    <t>Z0261752014070405014</t>
  </si>
  <si>
    <t>Z0261752014070405013</t>
  </si>
  <si>
    <t>Z0261752014070405012</t>
  </si>
  <si>
    <t>Z0261752014070405011</t>
  </si>
  <si>
    <t>Z0261752014070405010</t>
  </si>
  <si>
    <t>Z0261752014070405009</t>
  </si>
  <si>
    <t>Z0261752014070405008</t>
  </si>
  <si>
    <t>Z0261752014070405007</t>
  </si>
  <si>
    <t>Z0261752014070405006</t>
  </si>
  <si>
    <t>Z0261752014070405005</t>
  </si>
  <si>
    <t>Z0261752014070405004</t>
  </si>
  <si>
    <t>Z0261752014070405003</t>
  </si>
  <si>
    <t>Z0261752014070405002</t>
  </si>
  <si>
    <t>Z0261752014070405001</t>
  </si>
  <si>
    <t>Z0261752014070405000</t>
  </si>
  <si>
    <t>Z0261752014070404999</t>
  </si>
  <si>
    <t>Z0261752014070404998</t>
  </si>
  <si>
    <t>Z0261752014070404997</t>
  </si>
  <si>
    <t>Z0261752014070404996</t>
  </si>
  <si>
    <t>Z0261752014070404995</t>
  </si>
  <si>
    <t>Z0261752014070404994</t>
  </si>
  <si>
    <t>Z0261752014070404993</t>
  </si>
  <si>
    <t>Z0261752014070404992</t>
  </si>
  <si>
    <t>Z0261752014070404991</t>
  </si>
  <si>
    <t>Z0261752014070404990</t>
  </si>
  <si>
    <t>Z0261752014070404989</t>
  </si>
  <si>
    <t>Z0261752014070404988</t>
  </si>
  <si>
    <t>Z0261752014070404987</t>
  </si>
  <si>
    <t>Z0261752014070404986</t>
  </si>
  <si>
    <t>Z0261752014070404985</t>
  </si>
  <si>
    <t>Z0261752014070404984</t>
  </si>
  <si>
    <t>Z0261752014070404983</t>
  </si>
  <si>
    <t>Z0261752014070404982</t>
  </si>
  <si>
    <t>Z0261752014070404981</t>
  </si>
  <si>
    <t>Z0261752014070404980</t>
  </si>
  <si>
    <t>Z0261752014070404979</t>
  </si>
  <si>
    <t>Z0261752014070404978</t>
  </si>
  <si>
    <t>Z0261752014070404977</t>
  </si>
  <si>
    <t>Z0261752014070404976</t>
  </si>
  <si>
    <t>Z0261752014070404975</t>
  </si>
  <si>
    <t>Z0261752014070404974</t>
  </si>
  <si>
    <t>Z0261752014070404973</t>
  </si>
  <si>
    <t>Z0261752014070404972</t>
  </si>
  <si>
    <t>Z0261752014070404971</t>
  </si>
  <si>
    <t>Z0261752014070404970</t>
  </si>
  <si>
    <t>Z0261752014070404969</t>
  </si>
  <si>
    <t>Z0261752014070404968</t>
  </si>
  <si>
    <t>Z0261752014070404967</t>
  </si>
  <si>
    <t>Z0261752014070404966</t>
  </si>
  <si>
    <t>Z0261752014070404965</t>
  </si>
  <si>
    <t>에코리움_전시운영부_2층_사무실_회의실</t>
  </si>
  <si>
    <t>Z0261752014070404964</t>
  </si>
  <si>
    <t>Z0261752014070404963</t>
  </si>
  <si>
    <t>Z0261752014070404962</t>
  </si>
  <si>
    <t>Z0261752014070404961</t>
  </si>
  <si>
    <t>Z0261752014070404960</t>
  </si>
  <si>
    <t>Z0261752014070404959</t>
  </si>
  <si>
    <t>접이식의자, 코아스, CHD0350KCMM, 595×510×820mm, 어린이용</t>
  </si>
  <si>
    <t>Z0261752014070404958</t>
  </si>
  <si>
    <t>Z0261752014070404957</t>
  </si>
  <si>
    <t>Z0261752014070404956</t>
  </si>
  <si>
    <t>Z0261752014070404955</t>
  </si>
  <si>
    <t>Z0261752014070404954</t>
  </si>
  <si>
    <t>Z0261752014070404953</t>
  </si>
  <si>
    <t>Z0261752014070404952</t>
  </si>
  <si>
    <t>Z0261752014070404951</t>
  </si>
  <si>
    <t>Z0261752014070404950</t>
  </si>
  <si>
    <t xml:space="preserve">에코리움 1층(동물복지부 사무실)
</t>
  </si>
  <si>
    <t>Z0261752014070404949</t>
  </si>
  <si>
    <t>Z0261752014070404948</t>
  </si>
  <si>
    <t>Z0261752014070404947</t>
  </si>
  <si>
    <t>Z0261752014070404946</t>
  </si>
  <si>
    <t>Z0261752014070404945</t>
  </si>
  <si>
    <t>Z0261752014070404944</t>
  </si>
  <si>
    <t>Z0261752014070404943</t>
  </si>
  <si>
    <t>Z0261752014070404942</t>
  </si>
  <si>
    <t>NF-C41582/600*535*805</t>
  </si>
  <si>
    <t>Z0261752014070404941</t>
  </si>
  <si>
    <t>Z0261752014070404940</t>
  </si>
  <si>
    <t>Z0261752014070410751</t>
  </si>
  <si>
    <t>전자복사기, Canon, CN/image RUNNER ADVANCE C5940KB, 흑백40/컬러35cpm</t>
  </si>
  <si>
    <t>Z0261752014070410694</t>
  </si>
  <si>
    <t>Z0261752014070410693</t>
  </si>
  <si>
    <t>Z0261752014070410692</t>
  </si>
  <si>
    <t>Z0261752014070410691</t>
  </si>
  <si>
    <t>에코리움_1층_4D입체영상관_창고</t>
  </si>
  <si>
    <t>Z0261752014070409873</t>
  </si>
  <si>
    <t>Z0261752014070407837</t>
  </si>
  <si>
    <t>Z0261752014070407836</t>
  </si>
  <si>
    <t>Z0261752014070407835</t>
  </si>
  <si>
    <t>Z0261752014070407834</t>
  </si>
  <si>
    <t>Z0261752014070407833</t>
  </si>
  <si>
    <t>Z0261752014070407832</t>
  </si>
  <si>
    <t>Z0261752014070407831</t>
  </si>
  <si>
    <t>Z0261752014070411449</t>
  </si>
  <si>
    <t>Z0261752014070411448</t>
  </si>
  <si>
    <t>Z0261752014070411443</t>
  </si>
  <si>
    <t>지문인식장비</t>
  </si>
  <si>
    <t>Z0261752014070411442</t>
  </si>
  <si>
    <t>Z0261752014070411440</t>
  </si>
  <si>
    <t>Z0261752014070411439</t>
  </si>
  <si>
    <t>Z0261752014070411438</t>
  </si>
  <si>
    <t>Z0261752014070411437</t>
  </si>
  <si>
    <t>Z0261752014070411436</t>
  </si>
  <si>
    <t>Z0261752014070411435</t>
  </si>
  <si>
    <t>Z0261752014070411431</t>
  </si>
  <si>
    <t>Z0261752014070411430</t>
  </si>
  <si>
    <t>Z0261752014070410822</t>
  </si>
  <si>
    <t>실물화상기</t>
  </si>
  <si>
    <t>Z0261752014070410821</t>
  </si>
  <si>
    <t>Z0261752014070410820</t>
  </si>
  <si>
    <t>Z0261752014070410819</t>
  </si>
  <si>
    <t>Z0261752014070410806</t>
  </si>
  <si>
    <t>Z0261752014070410805</t>
  </si>
  <si>
    <t>Z0261752014070410804</t>
  </si>
  <si>
    <t>Z0261752014070410803</t>
  </si>
  <si>
    <t>Z0261752014070410802</t>
  </si>
  <si>
    <t>Z0261752014070410801</t>
  </si>
  <si>
    <t>Z0261752014070410800</t>
  </si>
  <si>
    <t>Z0261752014070410799</t>
  </si>
  <si>
    <t>Z0261752014070410798</t>
  </si>
  <si>
    <t>Z0261752014070410797</t>
  </si>
  <si>
    <t>Z0261752014070410796</t>
  </si>
  <si>
    <t>Z0261752014070410795</t>
  </si>
  <si>
    <t>Z0261752014070410794</t>
  </si>
  <si>
    <t>Z0261752014070410793</t>
  </si>
  <si>
    <t>Z0261752014070410792</t>
  </si>
  <si>
    <t>Z0261752014070410791</t>
  </si>
  <si>
    <t>Z0261752014070410790</t>
  </si>
  <si>
    <t>Z0261752014070410789</t>
  </si>
  <si>
    <t>Z0261752014070410788</t>
  </si>
  <si>
    <t>Z0261752014070410787</t>
  </si>
  <si>
    <t>Z0261752014070410786</t>
  </si>
  <si>
    <t>Z0261752014070410785</t>
  </si>
  <si>
    <t>Z0261752014070410784</t>
  </si>
  <si>
    <t>Z0261752014070410783</t>
  </si>
  <si>
    <t>Z0261752014070410782</t>
  </si>
  <si>
    <t>Z0261752014070410781</t>
  </si>
  <si>
    <t>Z0261752014070410780</t>
  </si>
  <si>
    <t>Z0261752014070410779</t>
  </si>
  <si>
    <t>Z0261752014070410778</t>
  </si>
  <si>
    <t>Z0261752014070410777</t>
  </si>
  <si>
    <t>Z0261752014070410776</t>
  </si>
  <si>
    <t>Z0261752014070410775</t>
  </si>
  <si>
    <t>Z0261752014070410774</t>
  </si>
  <si>
    <t>Z0261752014070410773</t>
  </si>
  <si>
    <t>Z0261752014070410772</t>
  </si>
  <si>
    <t>Z0261752014070410771</t>
  </si>
  <si>
    <t>Z0261752014070410770</t>
  </si>
  <si>
    <t>Z0261752014070410769</t>
  </si>
  <si>
    <t>Z0261752014070410768</t>
  </si>
  <si>
    <t>Z0261752014070410767</t>
  </si>
  <si>
    <t>Z0261752014070410280</t>
  </si>
  <si>
    <t>Z0261752014070410148</t>
  </si>
  <si>
    <t>Z0261752014070410147</t>
  </si>
  <si>
    <t>Z0261752014070410146</t>
  </si>
  <si>
    <t>복원생태관_114호_실험실1_117호_창고</t>
  </si>
  <si>
    <t>Z0261752014070410145</t>
  </si>
  <si>
    <t>Z0261752014070410116</t>
  </si>
  <si>
    <t>Z0261752014070410115</t>
  </si>
  <si>
    <t>Z0261752014070410108</t>
  </si>
  <si>
    <t>Z0261752014070410104</t>
  </si>
  <si>
    <t>Z0261752014070410103</t>
  </si>
  <si>
    <t>Z0261752014070410102</t>
  </si>
  <si>
    <t>Z0261752014070410101</t>
  </si>
  <si>
    <t>Z0261752014070410100</t>
  </si>
  <si>
    <t>Z0261752014070410099</t>
  </si>
  <si>
    <t>Z0261752014070410098</t>
  </si>
  <si>
    <t>Z0261752014070410078</t>
  </si>
  <si>
    <t>Z0261752014070410077</t>
  </si>
  <si>
    <t>Z0261752014070410076</t>
  </si>
  <si>
    <t>Z0261752014070410075</t>
  </si>
  <si>
    <t>Z0261752014070410074</t>
  </si>
  <si>
    <t>Z0261752014070410073</t>
  </si>
  <si>
    <t>Z0261752014070410072</t>
  </si>
  <si>
    <t>Z0261752014070410071</t>
  </si>
  <si>
    <t>Z0261752014070410070</t>
  </si>
  <si>
    <t>Z0261752014070410069</t>
  </si>
  <si>
    <t>Z0261752014070410001</t>
  </si>
  <si>
    <t>Z0261752014070409870</t>
  </si>
  <si>
    <t>Z0261752014070409869</t>
  </si>
  <si>
    <t>Z0261752014070409868</t>
  </si>
  <si>
    <t>Z0261752014070409867</t>
  </si>
  <si>
    <t>Z0261752014070409866</t>
  </si>
  <si>
    <t>Z0261752014070409865</t>
  </si>
  <si>
    <t>Z0261752014070409864</t>
  </si>
  <si>
    <t>Z0261752014070409863</t>
  </si>
  <si>
    <t>Z0261752014070409862</t>
  </si>
  <si>
    <t>Z0261752014070409729</t>
  </si>
  <si>
    <t>Z0261752014070409698</t>
  </si>
  <si>
    <t>Z0261752014070409677</t>
  </si>
  <si>
    <t>Z0261752014070409356</t>
  </si>
  <si>
    <t>Z0261752014070409355</t>
  </si>
  <si>
    <t>Z0261752014070409354</t>
  </si>
  <si>
    <t>Z0261752014070409353</t>
  </si>
  <si>
    <t>Z0261752014070409352</t>
  </si>
  <si>
    <t>Z0261752014070409351</t>
  </si>
  <si>
    <t>Z0261752014070409350</t>
  </si>
  <si>
    <t>Z0261752014070409349</t>
  </si>
  <si>
    <t>Z0261752014070409348</t>
  </si>
  <si>
    <t>Z0261752014070409347</t>
  </si>
  <si>
    <t>Z0261752014070409346</t>
  </si>
  <si>
    <t>Z0261752014070409345</t>
  </si>
  <si>
    <t>Z0261752014070409344</t>
  </si>
  <si>
    <t>Z0261752014070409343</t>
  </si>
  <si>
    <t>Z0261752014070409342</t>
  </si>
  <si>
    <t>Z0261752014070409341</t>
  </si>
  <si>
    <t>Z0261752014070409340</t>
  </si>
  <si>
    <t>Z0261752014070409339</t>
  </si>
  <si>
    <t>Z0261752014070409338</t>
  </si>
  <si>
    <t>Z0261752014070409337</t>
  </si>
  <si>
    <t>Z0261752014070409336</t>
  </si>
  <si>
    <t>Z0261752014070409335</t>
  </si>
  <si>
    <t>Z0261752014070409334</t>
  </si>
  <si>
    <t>Z0261752014070409333</t>
  </si>
  <si>
    <t>Z0261752014070409332</t>
  </si>
  <si>
    <t>Z0261752014070409331</t>
  </si>
  <si>
    <t>Z0261752014070409330</t>
  </si>
  <si>
    <t>Z0261752014070409329</t>
  </si>
  <si>
    <t>Z0261752014070409328</t>
  </si>
  <si>
    <t>Z0261752014070409327</t>
  </si>
  <si>
    <t>Z0261752014070409326</t>
  </si>
  <si>
    <t>Z0261752014070409325</t>
  </si>
  <si>
    <t>Z0261752014070409324</t>
  </si>
  <si>
    <t>Z0261752014070409323</t>
  </si>
  <si>
    <t>Z0261752014070409322</t>
  </si>
  <si>
    <t>Z0261752014070409321</t>
  </si>
  <si>
    <t>Z0261752014070409320</t>
  </si>
  <si>
    <t>Z0261752014070409319</t>
  </si>
  <si>
    <t>Z0261752014070409318</t>
  </si>
  <si>
    <t>Z0261752014070409317</t>
  </si>
  <si>
    <t>Z0261752014070408427</t>
  </si>
  <si>
    <t>Z0261752014070408426</t>
  </si>
  <si>
    <t>Z0261752014070408425</t>
  </si>
  <si>
    <t>Z0261752014070408424</t>
  </si>
  <si>
    <t>Z0261752014070407982</t>
  </si>
  <si>
    <t>Z0261752014070407974</t>
  </si>
  <si>
    <t>Z0261752014070407973</t>
  </si>
  <si>
    <t>Z0261752014070407972</t>
  </si>
  <si>
    <t>Z0261752014070407971</t>
  </si>
  <si>
    <t>이동형파일서랍, 코아스, RVF2011DC, 400×550×740mm</t>
  </si>
  <si>
    <t>Z0261752014070407953</t>
  </si>
  <si>
    <t>Z0261752014070407952</t>
  </si>
  <si>
    <t>Z0261752014070407951</t>
  </si>
  <si>
    <t>Z0261752014070407950</t>
  </si>
  <si>
    <t>Z0261752014070406616</t>
  </si>
  <si>
    <t>Z0261752014070406615</t>
  </si>
  <si>
    <t>Z0261752014070406614</t>
  </si>
  <si>
    <t>Z0261752014070406613</t>
  </si>
  <si>
    <t>Z0261752014070406612</t>
  </si>
  <si>
    <t>Z0261752014070406611</t>
  </si>
  <si>
    <t>Z0261752014070406610</t>
  </si>
  <si>
    <t>Z0261752014070406609</t>
  </si>
  <si>
    <t>Z0261752014070406608</t>
  </si>
  <si>
    <t>Z0261752014070406607</t>
  </si>
  <si>
    <t>Z0261752014070406606</t>
  </si>
  <si>
    <t>Z0261752014070406605</t>
  </si>
  <si>
    <t>Z0261752014070406604</t>
  </si>
  <si>
    <t>Z0261752014070406603</t>
  </si>
  <si>
    <t>Z0261752014070406602</t>
  </si>
  <si>
    <t>Z0261752014070406601</t>
  </si>
  <si>
    <t>Z0261752014070406600</t>
  </si>
  <si>
    <t>Z0261752014070406599</t>
  </si>
  <si>
    <t>Z0261752014070406598</t>
  </si>
  <si>
    <t>Z0261752014070406597</t>
  </si>
  <si>
    <t>Z0261752014070406596</t>
  </si>
  <si>
    <t>Z0261752014070406595</t>
  </si>
  <si>
    <t>Z0261752014070406594</t>
  </si>
  <si>
    <t>Z0261752014070406593</t>
  </si>
  <si>
    <t>Z0261752014070406592</t>
  </si>
  <si>
    <t>Z0261752014070406591</t>
  </si>
  <si>
    <t>Z0261752014070406590</t>
  </si>
  <si>
    <t>Z0261752014070406589</t>
  </si>
  <si>
    <t>Z0261752014070406588</t>
  </si>
  <si>
    <t>Z0261752014070406587</t>
  </si>
  <si>
    <t>Z0261752014070406586</t>
  </si>
  <si>
    <t>Z0261752014070406585</t>
  </si>
  <si>
    <t>Z0261752014070406584</t>
  </si>
  <si>
    <t>Z0261752014070406583</t>
  </si>
  <si>
    <t>Z0261752014070409786</t>
  </si>
  <si>
    <t>Z0261752014070409785</t>
  </si>
  <si>
    <t>Z0261752014070409784</t>
  </si>
  <si>
    <t>Z0261752014070409783</t>
  </si>
  <si>
    <t>Z0261752014070409782</t>
  </si>
  <si>
    <t>Z0261752014070409781</t>
  </si>
  <si>
    <t>Z0261752014070409780</t>
  </si>
  <si>
    <t>Z0261752014070409779</t>
  </si>
  <si>
    <t>Z0261752014070411468</t>
  </si>
  <si>
    <t>동물용마취총</t>
  </si>
  <si>
    <t>Z0261752014070410750</t>
  </si>
  <si>
    <t>Z0261752014070410636</t>
  </si>
  <si>
    <t>Z0261752014070410007</t>
  </si>
  <si>
    <t>Z0261752014070407856</t>
  </si>
  <si>
    <t>Z0261752014070407855</t>
  </si>
  <si>
    <t>Z0261752014070407854</t>
  </si>
  <si>
    <t>Z0261752014070407853</t>
  </si>
  <si>
    <t>Z0261752014070407852</t>
  </si>
  <si>
    <t>Z0261752014070411768</t>
  </si>
  <si>
    <t>Z0261752014070410081</t>
  </si>
  <si>
    <t>Z0261752014070409891</t>
  </si>
  <si>
    <t>복원생태관_B105호_검체시료보존실</t>
  </si>
  <si>
    <t>Z0261752014070409876</t>
  </si>
  <si>
    <t>Z0261752014070409872</t>
  </si>
  <si>
    <t>Z0261752014070409841</t>
  </si>
  <si>
    <t>프레임실험대</t>
  </si>
  <si>
    <t>Z0261752014070409799</t>
  </si>
  <si>
    <t>Z0261752014070409798</t>
  </si>
  <si>
    <t>Z0261752014070409509</t>
  </si>
  <si>
    <t>동물해부용부검대또는액세서리</t>
  </si>
  <si>
    <t>Z0261752014070409436</t>
  </si>
  <si>
    <t>Z0261752014070409435</t>
  </si>
  <si>
    <t>Z0261752014070404763</t>
  </si>
  <si>
    <t>Z0261752014070404684</t>
  </si>
  <si>
    <t>금고(범양)</t>
  </si>
  <si>
    <t>Z0261752014070411477</t>
  </si>
  <si>
    <t>Z0261752014070411409</t>
  </si>
  <si>
    <t>Z0261752014070410687</t>
  </si>
  <si>
    <t>Z0261752014070410140</t>
  </si>
  <si>
    <t>Z0261752014070410139</t>
  </si>
  <si>
    <t>복원생태관_지하1층_부속실험실</t>
  </si>
  <si>
    <t>Z0261752014070409840</t>
  </si>
  <si>
    <t>Z0261752014070409229</t>
  </si>
  <si>
    <t>Z0261752014070409228</t>
  </si>
  <si>
    <t>Z0261752014070408535</t>
  </si>
  <si>
    <t>액정모니터, 삼보컴퓨터, TGL A176, 43.1cm</t>
  </si>
  <si>
    <t>Z0261752014070408059</t>
  </si>
  <si>
    <t>Z0261752014070408058</t>
  </si>
  <si>
    <t>Z0261752014070410749</t>
  </si>
  <si>
    <t>Z0261752014070410635</t>
  </si>
  <si>
    <t>교육생활관_5동(VIP동)_201호</t>
  </si>
  <si>
    <t>Z0261752014070410634</t>
  </si>
  <si>
    <t>교육생활관_5동(VIP동)_101호</t>
  </si>
  <si>
    <t>Z0261752014070410633</t>
  </si>
  <si>
    <t>Z0261752014070410361</t>
  </si>
  <si>
    <t>Z0261752014070410360</t>
  </si>
  <si>
    <t>Z0261752014070410359</t>
  </si>
  <si>
    <t>Z0261752014070410358</t>
  </si>
  <si>
    <t>Z0261752014070410355</t>
  </si>
  <si>
    <t>Z0261752014070410354</t>
  </si>
  <si>
    <t>Z0261752014070410353</t>
  </si>
  <si>
    <t>Z0261752014070410006</t>
  </si>
  <si>
    <t>Z0261752014070410005</t>
  </si>
  <si>
    <t>Z0261752014070410004</t>
  </si>
  <si>
    <t>Z0261752014070410003</t>
  </si>
  <si>
    <t>Z0261752014070410002</t>
  </si>
  <si>
    <t>Z0261752014070409836</t>
  </si>
  <si>
    <t>Z0261752014070409835</t>
  </si>
  <si>
    <t>Z0261752014070409834</t>
  </si>
  <si>
    <t>Z0261752014070409833</t>
  </si>
  <si>
    <t>Z0261752014070409832</t>
  </si>
  <si>
    <t>Z0261752014070409831</t>
  </si>
  <si>
    <t>Z0261752014070409830</t>
  </si>
  <si>
    <t>Z0261752014070409829</t>
  </si>
  <si>
    <t>Z0261752014070409828</t>
  </si>
  <si>
    <t>Z0261752014070409827</t>
  </si>
  <si>
    <t>Z0261752014070409826</t>
  </si>
  <si>
    <t>Z0261752014070409825</t>
  </si>
  <si>
    <t>Z0261752014070409824</t>
  </si>
  <si>
    <t>Z0261752014070409823</t>
  </si>
  <si>
    <t>Z0261752014070409822</t>
  </si>
  <si>
    <t>Z0261752014070409821</t>
  </si>
  <si>
    <t>Z0261752014070409820</t>
  </si>
  <si>
    <t>Z0261752014070409819</t>
  </si>
  <si>
    <t>Z0261752014070409818</t>
  </si>
  <si>
    <t>Z0261752014070409817</t>
  </si>
  <si>
    <t>Z0261752014070409816</t>
  </si>
  <si>
    <t>Z0261752014070409815</t>
  </si>
  <si>
    <t>Z0261752014070409814</t>
  </si>
  <si>
    <t>Z0261752014070409813</t>
  </si>
  <si>
    <t>Z0261752014070409812</t>
  </si>
  <si>
    <t>Z0261752014070409811</t>
  </si>
  <si>
    <t>Z0261752014070409810</t>
  </si>
  <si>
    <t>Z0261752014070409809</t>
  </si>
  <si>
    <t>Z0261752014070409808</t>
  </si>
  <si>
    <t>Z0261752014070409807</t>
  </si>
  <si>
    <t>Z0261752014070409806</t>
  </si>
  <si>
    <t>Z0261752014070409805</t>
  </si>
  <si>
    <t>Z0261752014070408289</t>
  </si>
  <si>
    <t>Z0261752014070408288</t>
  </si>
  <si>
    <t>Z0261752014070408287</t>
  </si>
  <si>
    <t>Z0261752014070408286</t>
  </si>
  <si>
    <t>Z0261752014070408285</t>
  </si>
  <si>
    <t>Z0261752014070404712</t>
  </si>
  <si>
    <t>Z0261752014070404711</t>
  </si>
  <si>
    <t>Z0261752014070404710</t>
  </si>
  <si>
    <t>Z0261752014070404709</t>
  </si>
  <si>
    <t>Z0261752014070404708</t>
  </si>
  <si>
    <t>Z0261752014070404707</t>
  </si>
  <si>
    <t>Z0261752014070404706</t>
  </si>
  <si>
    <t>Z0261752014070404705</t>
  </si>
  <si>
    <t>Z0261752014070404704</t>
  </si>
  <si>
    <t>Z0261752014070404703</t>
  </si>
  <si>
    <t>Z0261752014070411418</t>
  </si>
  <si>
    <t>Z0261752014070411417</t>
  </si>
  <si>
    <t>Z0261752014070411416</t>
  </si>
  <si>
    <t>Z0261752014070411415</t>
  </si>
  <si>
    <t>Z0261752014070411414</t>
  </si>
  <si>
    <t>Z0261752014070411413</t>
  </si>
  <si>
    <t>Z0261752014070409361</t>
  </si>
  <si>
    <t>Z0261752014070410734</t>
  </si>
  <si>
    <t>Z0261752014070410733</t>
  </si>
  <si>
    <t>Z0261752014070410732</t>
  </si>
  <si>
    <t>Z0261752014070410706</t>
  </si>
  <si>
    <t>정수기</t>
  </si>
  <si>
    <t>Z0261752014070410705</t>
  </si>
  <si>
    <t>Z0261752014070410704</t>
  </si>
  <si>
    <t>Z0261752014070410642</t>
  </si>
  <si>
    <t>Z0261752014070410641</t>
  </si>
  <si>
    <t>Z0261752014070410640</t>
  </si>
  <si>
    <t>Z0261752014070409993</t>
  </si>
  <si>
    <t>Z0261752014070409707</t>
  </si>
  <si>
    <t>Z0261752014070409706</t>
  </si>
  <si>
    <t>Z0261752014070409705</t>
  </si>
  <si>
    <t>Z0261752014070409704</t>
  </si>
  <si>
    <t>Z0261752014070409703</t>
  </si>
  <si>
    <t>Z0261752014070409702</t>
  </si>
  <si>
    <t>Z0261752014070409701</t>
  </si>
  <si>
    <t>Z0261752014070409700</t>
  </si>
  <si>
    <t>Z0261752014070409680</t>
  </si>
  <si>
    <t>Z0261752014070409679</t>
  </si>
  <si>
    <t>Z0261752014070409678</t>
  </si>
  <si>
    <t>Z0261752014070409668</t>
  </si>
  <si>
    <t>Z0261752014070409667</t>
  </si>
  <si>
    <t>Z0261752014070409666</t>
  </si>
  <si>
    <t>Z0261752014070409614</t>
  </si>
  <si>
    <t>Z0261752014070409613</t>
  </si>
  <si>
    <t>Z0261752014070409612</t>
  </si>
  <si>
    <t>Z0261752014070409559</t>
  </si>
  <si>
    <t>Z0261752014070409558</t>
  </si>
  <si>
    <t>Z0261752014070409557</t>
  </si>
  <si>
    <t>Z0261752014070409556</t>
  </si>
  <si>
    <t>Z0261752014070409540</t>
  </si>
  <si>
    <t>Z0261752014070409440</t>
  </si>
  <si>
    <t>Z0261752014070409439</t>
  </si>
  <si>
    <t>Z0261752014070409438</t>
  </si>
  <si>
    <t>Z0261752014070409437</t>
  </si>
  <si>
    <t>Z0261752014070409292</t>
  </si>
  <si>
    <t>Z0261752014070409291</t>
  </si>
  <si>
    <t>Z0261752014070409290</t>
  </si>
  <si>
    <t>Z0261752014070408527</t>
  </si>
  <si>
    <t>Z0261752014070408027</t>
  </si>
  <si>
    <t>Z0261752014070408026</t>
  </si>
  <si>
    <t>Z0261752014070408025</t>
  </si>
  <si>
    <t>Z0261752014070407851</t>
  </si>
  <si>
    <t>방문자숙소_5동_VIP숙소_201호</t>
  </si>
  <si>
    <t>Z0261752014070407850</t>
  </si>
  <si>
    <t>Z0261752014070407849</t>
  </si>
  <si>
    <t>Z0261752014070407704</t>
  </si>
  <si>
    <t>Z0261752014070407703</t>
  </si>
  <si>
    <t>Z0261752014070406488</t>
  </si>
  <si>
    <t>Z0261752014070406487</t>
  </si>
  <si>
    <t>Z0261752014070406486</t>
  </si>
  <si>
    <t>Z0261752014070408017</t>
  </si>
  <si>
    <t>Z0261752014070408016</t>
  </si>
  <si>
    <t>Z0261752014070408015</t>
  </si>
  <si>
    <t>Z0261752014070408014</t>
  </si>
  <si>
    <t>Z0261752014070408013</t>
  </si>
  <si>
    <t>에코리움_1층_방송실</t>
  </si>
  <si>
    <t>Z0261752014070411387</t>
  </si>
  <si>
    <t>Z0261752014070410703</t>
  </si>
  <si>
    <t>Z0261752014070410702</t>
  </si>
  <si>
    <t>Z0261752014070410701</t>
  </si>
  <si>
    <t>Z0261752014070410690</t>
  </si>
  <si>
    <t>Z0261752014070410689</t>
  </si>
  <si>
    <t>Z0261752014070410688</t>
  </si>
  <si>
    <t>Z0261752014070409582</t>
  </si>
  <si>
    <t>Z0261752014070409569</t>
  </si>
  <si>
    <t>Z0261752014070409568</t>
  </si>
  <si>
    <t>Z0261752014070408301</t>
  </si>
  <si>
    <t>교육생활관_1동_103호</t>
  </si>
  <si>
    <t>Z0261752014070408300</t>
  </si>
  <si>
    <t>Z0261752014070408299</t>
  </si>
  <si>
    <t>생태교육관_109호_생태교육부_실사출력실</t>
  </si>
  <si>
    <t>Z0261752014070407862</t>
  </si>
  <si>
    <t>Z0261752014070411757</t>
  </si>
  <si>
    <t>Z0261752014070411505</t>
  </si>
  <si>
    <t>Z0261752014070411504</t>
  </si>
  <si>
    <t>Z0261752014070411447</t>
  </si>
  <si>
    <t>Z0261752014070411446</t>
  </si>
  <si>
    <t>실험실용배기기, 씨애치씨랩, CLE-051F-03), 이동형, 1200×650×1970mm</t>
  </si>
  <si>
    <t>Z0261752014070411433</t>
  </si>
  <si>
    <t>Z0261752014070411432</t>
  </si>
  <si>
    <t>흄후드(CLE-051F-03, 900*650*1970)</t>
  </si>
  <si>
    <t>Z0261752014070411429</t>
  </si>
  <si>
    <t>Z0261752014070411428</t>
  </si>
  <si>
    <t>Z0261752014070411388</t>
  </si>
  <si>
    <t>Z0261752014070410144</t>
  </si>
  <si>
    <t>Z0261752014070410143</t>
  </si>
  <si>
    <t>Z0261752014070410142</t>
  </si>
  <si>
    <t>Z0261752014070410141</t>
  </si>
  <si>
    <t>Z0261752014070410138</t>
  </si>
  <si>
    <t>Z0261752014070410137</t>
  </si>
  <si>
    <t>Z0261752014070410136</t>
  </si>
  <si>
    <t>Z0261752014070410135</t>
  </si>
  <si>
    <t>Z0261752014070410134</t>
  </si>
  <si>
    <t>Z0261752014070410133</t>
  </si>
  <si>
    <t>Z0261752014070410132</t>
  </si>
  <si>
    <t>Z0261752014070410131</t>
  </si>
  <si>
    <t>Z0261752014070410130</t>
  </si>
  <si>
    <t>Z0261752014070410129</t>
  </si>
  <si>
    <t>Z0261752014070410128</t>
  </si>
  <si>
    <t>Z0261752014070410127</t>
  </si>
  <si>
    <t>Z0261752014070410126</t>
  </si>
  <si>
    <t>Z0261752014070410125</t>
  </si>
  <si>
    <t>Z0261752014070410124</t>
  </si>
  <si>
    <t>Z0261752014070410123</t>
  </si>
  <si>
    <t>Z0261752014070410122</t>
  </si>
  <si>
    <t>Z0261752014070410121</t>
  </si>
  <si>
    <t>Z0261752014070410120</t>
  </si>
  <si>
    <t>Z0261752014070410119</t>
  </si>
  <si>
    <t>Z0261752014070410107</t>
  </si>
  <si>
    <t>Z0261752014070410097</t>
  </si>
  <si>
    <t>Z0261752014070410096</t>
  </si>
  <si>
    <t>Z0261752014070410083</t>
  </si>
  <si>
    <t>Z0261752014070410082</t>
  </si>
  <si>
    <t>복원생태관_B101호_부검실_의료폐기물기자재보관실</t>
  </si>
  <si>
    <t>Z0261752014070410012</t>
  </si>
  <si>
    <t>Z0261752014070409861</t>
  </si>
  <si>
    <t>Z0261752014070409860</t>
  </si>
  <si>
    <t>Z0261752014070409859</t>
  </si>
  <si>
    <t>Z0261752014070409858</t>
  </si>
  <si>
    <t>Z0261752014070409857</t>
  </si>
  <si>
    <t>Z0261752014070409856</t>
  </si>
  <si>
    <t>Z0261752014070409855</t>
  </si>
  <si>
    <t>Z0261752014070409854</t>
  </si>
  <si>
    <t>실험기구진열장, 연흥랩, YH-SC 8004, 1500×600×1800mm</t>
  </si>
  <si>
    <t>Z0261752014070409853</t>
  </si>
  <si>
    <t>Z0261752014070409852</t>
  </si>
  <si>
    <t>Z0261752014070409851</t>
  </si>
  <si>
    <t>Z0261752014070409850</t>
  </si>
  <si>
    <t>Z0261752014070409849</t>
  </si>
  <si>
    <t>Z0261752014070409848</t>
  </si>
  <si>
    <t>Z0261752014070409847</t>
  </si>
  <si>
    <t>Z0261752014070409846</t>
  </si>
  <si>
    <t>Z0261752014070409845</t>
  </si>
  <si>
    <t>Z0261752014070409844</t>
  </si>
  <si>
    <t>Z0261752014070409843</t>
  </si>
  <si>
    <t>Z0261752014070409842</t>
  </si>
  <si>
    <t>Z0261752014070409728</t>
  </si>
  <si>
    <t>Z0261752014070409727</t>
  </si>
  <si>
    <t>Z0261752014070409726</t>
  </si>
  <si>
    <t>Z0261752014070409725</t>
  </si>
  <si>
    <t>Z0261752014070409724</t>
  </si>
  <si>
    <t>생태교육센터_2층_201호_제2강의실**</t>
  </si>
  <si>
    <t>Z0261752014070409723</t>
  </si>
  <si>
    <t>Z0261752014070409722</t>
  </si>
  <si>
    <t>본관_2층_212호_연구실험실1</t>
  </si>
  <si>
    <t>Z0261752014070409721</t>
  </si>
  <si>
    <t>Z0261752014070409720</t>
  </si>
  <si>
    <t>Z0261752014070409719</t>
  </si>
  <si>
    <t>Z0261752014070411783</t>
  </si>
  <si>
    <t>Z0261752014070411488</t>
  </si>
  <si>
    <t>Z0261752014070411766</t>
  </si>
  <si>
    <t>식물생장계, 대원과학 GROWTH-CHAMBER DS-310L-L</t>
  </si>
  <si>
    <t>에코리움_B2층_시설운영팀_기계실_중앙통제실_휴게실</t>
  </si>
  <si>
    <t>Z0261752014070411516</t>
  </si>
  <si>
    <t>Z0261752014070410340</t>
  </si>
  <si>
    <t>Z0261752014070410339</t>
  </si>
  <si>
    <t>Z0261752014070410338</t>
  </si>
  <si>
    <t>Z0261752014070410337</t>
  </si>
  <si>
    <t>본관_123호_문서고</t>
  </si>
  <si>
    <t>Z0261752014070410000</t>
  </si>
  <si>
    <t>Z0261752014070409999</t>
  </si>
  <si>
    <t>Z0261752014070409998</t>
  </si>
  <si>
    <t>Z0261752014070409997</t>
  </si>
  <si>
    <t>Z0261752014070409996</t>
  </si>
  <si>
    <t>Z0261752014070409995</t>
  </si>
  <si>
    <t>Z0261752014070409994</t>
  </si>
  <si>
    <t>Z0261752014070409897</t>
  </si>
  <si>
    <t>Z0261752014070409691</t>
  </si>
  <si>
    <t>Z0261752014070409408</t>
  </si>
  <si>
    <t>Z0261752014070409407</t>
  </si>
  <si>
    <t>Z0261752014070409406</t>
  </si>
  <si>
    <t>Z0261752014070409405</t>
  </si>
  <si>
    <t>Z0261752014070409404</t>
  </si>
  <si>
    <t>Z0261752014070409403</t>
  </si>
  <si>
    <t>Z0261752014070409402</t>
  </si>
  <si>
    <t>Z0261752014070409401</t>
  </si>
  <si>
    <t>Z0261752014070409400</t>
  </si>
  <si>
    <t>Z0261752014070409399</t>
  </si>
  <si>
    <t>Z0261752014070409396</t>
  </si>
  <si>
    <t>Z0261752014070409395</t>
  </si>
  <si>
    <t>Z0261752014070409394</t>
  </si>
  <si>
    <t>Z0261752014070409298</t>
  </si>
  <si>
    <t>Z0261752014070409297</t>
  </si>
  <si>
    <t>Z0261752014070409296</t>
  </si>
  <si>
    <t>Z0261752014070409289</t>
  </si>
  <si>
    <t>Z0261752014070409288</t>
  </si>
  <si>
    <t>Z0261752014070409287</t>
  </si>
  <si>
    <t>Z0261752014070409268</t>
  </si>
  <si>
    <t>Z0261752014070409267</t>
  </si>
  <si>
    <t>Z0261752014070409266</t>
  </si>
  <si>
    <t>Z0261752014070409265</t>
  </si>
  <si>
    <t>Z0261752014070409264</t>
  </si>
  <si>
    <t>Z0261752014070409263</t>
  </si>
  <si>
    <t>Z0261752014070409262</t>
  </si>
  <si>
    <t>Z0261752014070409261</t>
  </si>
  <si>
    <t>Z0261752014070409260</t>
  </si>
  <si>
    <t>Z0261752014070409259</t>
  </si>
  <si>
    <t>Z0261752014070409258</t>
  </si>
  <si>
    <t>Z0261752014070409256</t>
  </si>
  <si>
    <t>Z0261752014070408422</t>
  </si>
  <si>
    <t>Z0261752014070408421</t>
  </si>
  <si>
    <t>교육생활관_1동_104호</t>
  </si>
  <si>
    <t>Z0261752014070408298</t>
  </si>
  <si>
    <t>Z0261752014070408266</t>
  </si>
  <si>
    <t>Z0261752014070408265</t>
  </si>
  <si>
    <t>Z0261752014070408264</t>
  </si>
  <si>
    <t>본관_2층_213호_창고</t>
  </si>
  <si>
    <t>Z0261752014070408263</t>
  </si>
  <si>
    <t>Z0261752014070404896</t>
  </si>
  <si>
    <t>Z0261752014070404895</t>
  </si>
  <si>
    <t>Z0261752014070404894</t>
  </si>
  <si>
    <t>Z0261752014070404893</t>
  </si>
  <si>
    <t>Z0261752014070404892</t>
  </si>
  <si>
    <t>Z0261752014070404891</t>
  </si>
  <si>
    <t>Z0261752014070404890</t>
  </si>
  <si>
    <t>Z0261752014070404889</t>
  </si>
  <si>
    <t>Z0261752014070404888</t>
  </si>
  <si>
    <t>Z0261752014070404887</t>
  </si>
  <si>
    <t>Z0261752014070404886</t>
  </si>
  <si>
    <t>Z0261752014070404885</t>
  </si>
  <si>
    <t>Z0261752014070404884</t>
  </si>
  <si>
    <t>Z0261752014070404883</t>
  </si>
  <si>
    <t>접이식의자, 대오퍼니처, DF273, 595×555×835mm</t>
  </si>
  <si>
    <t>Z0261752014070404882</t>
  </si>
  <si>
    <t>Z0261752014070404881</t>
  </si>
  <si>
    <t>Z0261752014070404880</t>
  </si>
  <si>
    <t>Z0261752014070404879</t>
  </si>
  <si>
    <t>Z0261752014070404878</t>
  </si>
  <si>
    <t>Z0261752014070404877</t>
  </si>
  <si>
    <t>Z0261752014070404876</t>
  </si>
  <si>
    <t>Z0261752014070404875</t>
  </si>
  <si>
    <t>Z0261752014070404874</t>
  </si>
  <si>
    <t>Z0261752014070404873</t>
  </si>
  <si>
    <t>Z0261752014070411465</t>
  </si>
  <si>
    <t>트레드밀</t>
  </si>
  <si>
    <t>Z0261752014070411464</t>
  </si>
  <si>
    <t>Z0261752014070411389</t>
  </si>
  <si>
    <t>음식물절단기</t>
  </si>
  <si>
    <t>에코리움_1층_열대관</t>
  </si>
  <si>
    <t>Z0261752014070410826</t>
  </si>
  <si>
    <t>원심펌프</t>
  </si>
  <si>
    <t>에코리움_지하1층_수조관리지원실(실험실)</t>
  </si>
  <si>
    <t>Z0261752014070409778</t>
  </si>
  <si>
    <t>열교환장치</t>
  </si>
  <si>
    <t>에코리움_1층_열대관_배후시설</t>
  </si>
  <si>
    <t>Z0261752014070409777</t>
  </si>
  <si>
    <t>Z0261752014070409716</t>
  </si>
  <si>
    <t>Z0261752014070409715</t>
  </si>
  <si>
    <t>Z0261752014070409714</t>
  </si>
  <si>
    <t>Z0261752014070409713</t>
  </si>
  <si>
    <t>Z0261752014070409712</t>
  </si>
  <si>
    <t>Z0261752014070409472</t>
  </si>
  <si>
    <t>CO2(용기, 조정기)20KG</t>
  </si>
  <si>
    <t>복원생태관_122호_소화약재실</t>
  </si>
  <si>
    <t>Z0261752014070409434</t>
  </si>
  <si>
    <t>Z0261752014070409433</t>
  </si>
  <si>
    <t>Z0261752014070409432</t>
  </si>
  <si>
    <t>Z0261752014070409431</t>
  </si>
  <si>
    <t>Z0261752014070409391</t>
  </si>
  <si>
    <t>Z0261752014070408244</t>
  </si>
  <si>
    <t>Z0261752014070408243</t>
  </si>
  <si>
    <t>Z0261752014070408242</t>
  </si>
  <si>
    <t>Z0261752014070411374</t>
  </si>
  <si>
    <t>Z0261752014070410297</t>
  </si>
  <si>
    <t>Z0261752014070406217</t>
  </si>
  <si>
    <t>Z0261752014070406216</t>
  </si>
  <si>
    <t>Z0261752014070406215</t>
  </si>
  <si>
    <t>Z0261752014070406214</t>
  </si>
  <si>
    <t>Z0261752014070406213</t>
  </si>
  <si>
    <t>Z0261752014070406212</t>
  </si>
  <si>
    <t>Z0261752014070406211</t>
  </si>
  <si>
    <t>Z0261752014070406210</t>
  </si>
  <si>
    <t>Z0261752014070406209</t>
  </si>
  <si>
    <t>Z0261752014070406208</t>
  </si>
  <si>
    <t>Z0261752014070406207</t>
  </si>
  <si>
    <t>Z0261752014070406206</t>
  </si>
  <si>
    <t>Z0261752014070406205</t>
  </si>
  <si>
    <t>Z0261752014070406204</t>
  </si>
  <si>
    <t>Z0261752014070404779</t>
  </si>
  <si>
    <t>Z0261752014070404778</t>
  </si>
  <si>
    <t>Z0261752014070406485</t>
  </si>
  <si>
    <t>Z0261752014070406484</t>
  </si>
  <si>
    <t>Z0261752014070406483</t>
  </si>
  <si>
    <t>Z0261752014070406482</t>
  </si>
  <si>
    <t>Z0261752014070406481</t>
  </si>
  <si>
    <t>Z0261752014070406480</t>
  </si>
  <si>
    <t>Z0261752014070406479</t>
  </si>
  <si>
    <t>Z0261752014070406478</t>
  </si>
  <si>
    <t>Z0261752014070406477</t>
  </si>
  <si>
    <t>Z0261752014070406476</t>
  </si>
  <si>
    <t>Z0261752014070409696</t>
  </si>
  <si>
    <t>Z0261752014070409596</t>
  </si>
  <si>
    <t>Z0261752014070409589</t>
  </si>
  <si>
    <t>Z0261752014070409584</t>
  </si>
  <si>
    <t>Z0261752014070409567</t>
  </si>
  <si>
    <t>Z0261752014070409566</t>
  </si>
  <si>
    <t>Z0261752014070409314</t>
  </si>
  <si>
    <t>Z0261752014070409313</t>
  </si>
  <si>
    <t>Z0261752014070408433</t>
  </si>
  <si>
    <t>전동그라인더</t>
  </si>
  <si>
    <t>Z0261752014070404738</t>
  </si>
  <si>
    <t>Z0261752014070404737</t>
  </si>
  <si>
    <t>Z0261752014070404736</t>
  </si>
  <si>
    <t>Z0261752014070404735</t>
  </si>
  <si>
    <t>Z0261752014070404734</t>
  </si>
  <si>
    <t>Z0261752014070404732</t>
  </si>
  <si>
    <t>본관_138호_배양실3</t>
  </si>
  <si>
    <t>Z0261752014070404731</t>
  </si>
  <si>
    <t>Z0261752014070410817</t>
  </si>
  <si>
    <t>Z0261752014070410816</t>
  </si>
  <si>
    <t>Z0261752014070407949</t>
  </si>
  <si>
    <t>산악용자전거</t>
  </si>
  <si>
    <t>Z0261752014070407948</t>
  </si>
  <si>
    <t>Z0261752014070407947</t>
  </si>
  <si>
    <t>Z0261752014070407841</t>
  </si>
  <si>
    <t>Z0261752014070407840</t>
  </si>
  <si>
    <t>Z0261752014070407839</t>
  </si>
  <si>
    <t>Z0261752014070407838</t>
  </si>
  <si>
    <t>Z0261752014070407730</t>
  </si>
  <si>
    <t>Z0261752014070407729</t>
  </si>
  <si>
    <t>Z0261752014070407728</t>
  </si>
  <si>
    <t>Z0261752014070407727</t>
  </si>
  <si>
    <t>Z0261752014070407726</t>
  </si>
  <si>
    <t>Z0261752014070407725</t>
  </si>
  <si>
    <t>Z0261752014070407724</t>
  </si>
  <si>
    <t>Z0261752014070407723</t>
  </si>
  <si>
    <t>Z0261752014070409771</t>
  </si>
  <si>
    <t>Z0261752014070409770</t>
  </si>
  <si>
    <t>Z0261752014070409769</t>
  </si>
  <si>
    <t>Z0261752014070409665</t>
  </si>
  <si>
    <t>Z0261752014070409664</t>
  </si>
  <si>
    <t>Z0261752014070409663</t>
  </si>
  <si>
    <t>Z0261752014070409389</t>
  </si>
  <si>
    <t>Z0261752014070409388</t>
  </si>
  <si>
    <t>Z0261752014070409387</t>
  </si>
  <si>
    <t>Z0261752014070409386</t>
  </si>
  <si>
    <t>Z0261752014070409385</t>
  </si>
  <si>
    <t>Z0261752014070409384</t>
  </si>
  <si>
    <t>Z0261752014070409383</t>
  </si>
  <si>
    <t>Z0261752014070409382</t>
  </si>
  <si>
    <t>Z0261752014070409381</t>
  </si>
  <si>
    <t>Z0261752014070406203</t>
  </si>
  <si>
    <t>Z0261752014070406202</t>
  </si>
  <si>
    <t>Z0261752014070406201</t>
  </si>
  <si>
    <t>Z0261752014070406200</t>
  </si>
  <si>
    <t>Z0261752014070411457</t>
  </si>
  <si>
    <t>Z0261752014070411456</t>
  </si>
  <si>
    <t>Z0261752014070411372</t>
  </si>
  <si>
    <t>Z0261752014070411371</t>
  </si>
  <si>
    <t>Z0261752014070410874</t>
  </si>
  <si>
    <t>Z0261752014070410873</t>
  </si>
  <si>
    <t>Z0261752014070410872</t>
  </si>
  <si>
    <t>Z0261752014070410871</t>
  </si>
  <si>
    <t>Z0261752014070410870</t>
  </si>
  <si>
    <t>Z0261752014070410869</t>
  </si>
  <si>
    <t>Z0261752014070410868</t>
  </si>
  <si>
    <t>Z0261752014070410867</t>
  </si>
  <si>
    <t>Z0261752014070410866</t>
  </si>
  <si>
    <t>Z0261752014070410865</t>
  </si>
  <si>
    <t>Z0261752014070410864</t>
  </si>
  <si>
    <t>Z0261752014070410863</t>
  </si>
  <si>
    <t>Z0261752014070410862</t>
  </si>
  <si>
    <t>Z0261752014070410861</t>
  </si>
  <si>
    <t>Z0261752014070410860</t>
  </si>
  <si>
    <t>Z0261752014070410859</t>
  </si>
  <si>
    <t>Z0261752014070410858</t>
  </si>
  <si>
    <t>Z0261752014070410857</t>
  </si>
  <si>
    <t>Z0261752014070410856</t>
  </si>
  <si>
    <t>Z0261752014070410855</t>
  </si>
  <si>
    <t>Z0261752014070410854</t>
  </si>
  <si>
    <t>Z0261752014070410853</t>
  </si>
  <si>
    <t>Z0261752014070410852</t>
  </si>
  <si>
    <t>Z0261752014070410851</t>
  </si>
  <si>
    <t>Z0261752014070410850</t>
  </si>
  <si>
    <t>Z0261752014070410849</t>
  </si>
  <si>
    <t>Z0261752014070410848</t>
  </si>
  <si>
    <t>Z0261752014070410847</t>
  </si>
  <si>
    <t>Z0261752014070410846</t>
  </si>
  <si>
    <t>Z0261752014070410845</t>
  </si>
  <si>
    <t>Z0261752014070410844</t>
  </si>
  <si>
    <t>Z0261752014070410843</t>
  </si>
  <si>
    <t>Z0261752014070410842</t>
  </si>
  <si>
    <t>Z0261752014070410841</t>
  </si>
  <si>
    <t>Z0261752014070410840</t>
  </si>
  <si>
    <t>Z0261752014070410839</t>
  </si>
  <si>
    <t>Z0261752014070410838</t>
  </si>
  <si>
    <t>Z0261752014070410837</t>
  </si>
  <si>
    <t>Z0261752014070409760</t>
  </si>
  <si>
    <t>Z0261752014070409759</t>
  </si>
  <si>
    <t>Z0261752014070406218</t>
  </si>
  <si>
    <t>Z0261752014070411784</t>
  </si>
  <si>
    <t>농업용트랙터</t>
  </si>
  <si>
    <t>Z0261752014070411392</t>
  </si>
  <si>
    <t>쇄토기(로타리)</t>
  </si>
  <si>
    <t>Z0261752014070410756</t>
  </si>
  <si>
    <t>Z0261752014070410159</t>
  </si>
  <si>
    <t>분무기세트(엔진) 80A 자동 100m</t>
  </si>
  <si>
    <t>Z0261752014070410155</t>
  </si>
  <si>
    <t>농업용트레일러</t>
  </si>
  <si>
    <t>Z0261752014070409871</t>
  </si>
  <si>
    <t>엔진분무기(로빈) 2Cycle</t>
  </si>
  <si>
    <t>Z0261752014070409758</t>
  </si>
  <si>
    <t>Z0261752014070409757</t>
  </si>
  <si>
    <t>유선전화기, 삼성전자, SP-F208</t>
  </si>
  <si>
    <t>Z0261752014070409756</t>
  </si>
  <si>
    <t>Z0261752014070409755</t>
  </si>
  <si>
    <t>Z0261752014070409754</t>
  </si>
  <si>
    <t>Z0261752014070409753</t>
  </si>
  <si>
    <t>Z0261752014070409752</t>
  </si>
  <si>
    <t>Z0261752014070409751</t>
  </si>
  <si>
    <t>Z0261752014070409750</t>
  </si>
  <si>
    <t>Z0261752014070409749</t>
  </si>
  <si>
    <t>Z0261752014070409748</t>
  </si>
  <si>
    <t>Z0261752014070409747</t>
  </si>
  <si>
    <t>Z0261752014070409746</t>
  </si>
  <si>
    <t>Z0261752014070409745</t>
  </si>
  <si>
    <t>Z0261752014070409744</t>
  </si>
  <si>
    <t>Z0261752014070409743</t>
  </si>
  <si>
    <t>Z0261752014070409742</t>
  </si>
  <si>
    <t>Z0261752014070409741</t>
  </si>
  <si>
    <t>Z0261752014070409740</t>
  </si>
  <si>
    <t>Z0261752014070409739</t>
  </si>
  <si>
    <t>Z0261752014070409295</t>
  </si>
  <si>
    <t>Z0261752014070408474</t>
  </si>
  <si>
    <t>Z0261752014070407812</t>
  </si>
  <si>
    <t>Z0261752014070407772</t>
  </si>
  <si>
    <t>IP전화기, 삼성전자, SMT-I5243</t>
  </si>
  <si>
    <t>Z0261752014070407771</t>
  </si>
  <si>
    <t>Z0261752014070407770</t>
  </si>
  <si>
    <t>Z0261752014070407769</t>
  </si>
  <si>
    <t>Z0261752014070407768</t>
  </si>
  <si>
    <t>Z0261752014070407767</t>
  </si>
  <si>
    <t>Z0261752014070407766</t>
  </si>
  <si>
    <t>Z0261752014070407765</t>
  </si>
  <si>
    <t>Z0261752014070407764</t>
  </si>
  <si>
    <t>Z0261752014070407763</t>
  </si>
  <si>
    <t>Z0261752014070407762</t>
  </si>
  <si>
    <t>Z0261752014070407761</t>
  </si>
  <si>
    <t>Z0261752014070407760</t>
  </si>
  <si>
    <t>Z0261752014070407759</t>
  </si>
  <si>
    <t>Z0261752014070407758</t>
  </si>
  <si>
    <t>Z0261752014070407757</t>
  </si>
  <si>
    <t>Z0261752014070407756</t>
  </si>
  <si>
    <t>Z0261752014070407755</t>
  </si>
  <si>
    <t>Z0261752014070407754</t>
  </si>
  <si>
    <t>Z0261752014070407753</t>
  </si>
  <si>
    <t>Z0261752014070407752</t>
  </si>
  <si>
    <t>Z0261752014070407751</t>
  </si>
  <si>
    <t>Z0261752014070407750</t>
  </si>
  <si>
    <t>Z0261752014070407749</t>
  </si>
  <si>
    <t>Z0261752014070407748</t>
  </si>
  <si>
    <t>Z0261752014070407747</t>
  </si>
  <si>
    <t>Z0261752014070407746</t>
  </si>
  <si>
    <t>Z0261752014070407745</t>
  </si>
  <si>
    <t>Z0261752014070407744</t>
  </si>
  <si>
    <t>Z0261752014070407743</t>
  </si>
  <si>
    <t>Z0261752014070407742</t>
  </si>
  <si>
    <t>Z0261752014070407741</t>
  </si>
  <si>
    <t>Z0261752014070407740</t>
  </si>
  <si>
    <t>Z0261752014070407739</t>
  </si>
  <si>
    <t>Z0261752014070407738</t>
  </si>
  <si>
    <t>Z0261752014070407737</t>
  </si>
  <si>
    <t>Z0261752014070407736</t>
  </si>
  <si>
    <t>Z0261752014070407735</t>
  </si>
  <si>
    <t>Z0261752014070407734</t>
  </si>
  <si>
    <t>Z0261752014070407733</t>
  </si>
  <si>
    <t>Z0261752014070404824</t>
  </si>
  <si>
    <t>토양산습도계, DM-5</t>
  </si>
  <si>
    <t>Z0261752014070410068</t>
  </si>
  <si>
    <t>Z0261752014070408348</t>
  </si>
  <si>
    <t>Z0261752014070408347</t>
  </si>
  <si>
    <t>Z0261752014070408346</t>
  </si>
  <si>
    <t>Z0261752014070411558</t>
  </si>
  <si>
    <t>Z0261752014070411555</t>
  </si>
  <si>
    <t>Z0261752014070411497</t>
  </si>
  <si>
    <t>Z0261752014070410328</t>
  </si>
  <si>
    <t>Z0261752014070410287</t>
  </si>
  <si>
    <t>Z0261752014070410269</t>
  </si>
  <si>
    <t>Z0261752014070407719</t>
  </si>
  <si>
    <t>Z0261752014070407718</t>
  </si>
  <si>
    <t>Z0261752014070406292</t>
  </si>
  <si>
    <t>Z0261752014070406291</t>
  </si>
  <si>
    <t>Z0261752014070406290</t>
  </si>
  <si>
    <t>Z0261752014070406289</t>
  </si>
  <si>
    <t>Z0261752014070406288</t>
  </si>
  <si>
    <t>Z0261752014070406287</t>
  </si>
  <si>
    <t>Z0261752014070406286</t>
  </si>
  <si>
    <t>Z0261752014070405067</t>
  </si>
  <si>
    <t>Z0261752014070405066</t>
  </si>
  <si>
    <t>Z0261752014070404760</t>
  </si>
  <si>
    <t>Z0261752014070404759</t>
  </si>
  <si>
    <t>Z0261752014070404671</t>
  </si>
  <si>
    <t>Z0261752014070408412</t>
  </si>
  <si>
    <t>Z0261752014070408411</t>
  </si>
  <si>
    <t>Z0261752014070408410</t>
  </si>
  <si>
    <t>Z0261752014070408409</t>
  </si>
  <si>
    <t>Z0261752014070408408</t>
  </si>
  <si>
    <t>Z0261752014070408407</t>
  </si>
  <si>
    <t>Z0261752014070407996</t>
  </si>
  <si>
    <t>Z0261752014070407995</t>
  </si>
  <si>
    <t>Z0261752014070407994</t>
  </si>
  <si>
    <t>Z0261752014070407993</t>
  </si>
  <si>
    <t>Z0261752014070407992</t>
  </si>
  <si>
    <t>Z0261752014070407991</t>
  </si>
  <si>
    <t>Z0261752014070407983</t>
  </si>
  <si>
    <t>Z0261752014070404777</t>
  </si>
  <si>
    <t>Z0261752014070404776</t>
  </si>
  <si>
    <t>Z0261752014070404775</t>
  </si>
  <si>
    <t>Z0261752014070404774</t>
  </si>
  <si>
    <t>Z0261752014070404773</t>
  </si>
  <si>
    <t>Z0261752014070404772</t>
  </si>
  <si>
    <t>Z0261752014070410815</t>
  </si>
  <si>
    <t>Z0261752014070410814</t>
  </si>
  <si>
    <t>Z0261752014070410708</t>
  </si>
  <si>
    <t>에코리움_지하1층_수조관리지원실_주방</t>
  </si>
  <si>
    <t>Z0261752014070410707</t>
  </si>
  <si>
    <t>Z0261752014070410158</t>
  </si>
  <si>
    <t>복원생태관_2층_216호_입원동물먹이저장실</t>
  </si>
  <si>
    <t>Z0261752014070410157</t>
  </si>
  <si>
    <t>야외식물부_미화원휴게실(야외컨테이너)</t>
  </si>
  <si>
    <t>Z0261752014070404791</t>
  </si>
  <si>
    <t>Z0261752015060595212</t>
  </si>
  <si>
    <t>Z0261752014070408538</t>
  </si>
  <si>
    <t>Z0261752014070409768</t>
  </si>
  <si>
    <t>Z0261752014070409767</t>
  </si>
  <si>
    <t>Z0261752014070409766</t>
  </si>
  <si>
    <t>Z0261752014070409662</t>
  </si>
  <si>
    <t>Z0261752014070409661</t>
  </si>
  <si>
    <t>Z0261752014070409660</t>
  </si>
  <si>
    <t>Z0261752014070409380</t>
  </si>
  <si>
    <t>Z0261752014070409379</t>
  </si>
  <si>
    <t>Z0261752014070409378</t>
  </si>
  <si>
    <t>Z0261752014070409377</t>
  </si>
  <si>
    <t>Z0261752014070409376</t>
  </si>
  <si>
    <t>Z0261752014070409375</t>
  </si>
  <si>
    <t>Z0261752014070409374</t>
  </si>
  <si>
    <t>Z0261752014070409373</t>
  </si>
  <si>
    <t>Z0261752014070409372</t>
  </si>
  <si>
    <t>Z0261752014070407800</t>
  </si>
  <si>
    <t>Z0261752016010782438</t>
  </si>
  <si>
    <t>Z0261752014070411459</t>
  </si>
  <si>
    <t>신규배후시설_1층_오른쪽두번째방</t>
  </si>
  <si>
    <t>Z0261752014070409488</t>
  </si>
  <si>
    <t>Z0261752014070407879</t>
  </si>
  <si>
    <t>Z0261752014070407878</t>
  </si>
  <si>
    <t>방문자숙소_1동_102호_관리사무소</t>
  </si>
  <si>
    <t>Z0261752014070411458</t>
  </si>
  <si>
    <t>Z0261752014070410296</t>
  </si>
  <si>
    <t>Z0261752014070410285</t>
  </si>
  <si>
    <t>Z0261752014070410284</t>
  </si>
  <si>
    <t>에코리움_온대관_배후시설</t>
  </si>
  <si>
    <t>Z0261752014070409896</t>
  </si>
  <si>
    <t>Z0261752014070409839</t>
  </si>
  <si>
    <t>Z0261752014070409838</t>
  </si>
  <si>
    <t>에코리움_지하1층_수조관리지원실(라커룸/여)</t>
  </si>
  <si>
    <t>Z0261752014070409555</t>
  </si>
  <si>
    <t>Z0261752014070409554</t>
  </si>
  <si>
    <t>Z0261752014070408603</t>
  </si>
  <si>
    <t>Z0261752014070406425</t>
  </si>
  <si>
    <t>Z0261752014070406424</t>
  </si>
  <si>
    <t>Z0261752014070406423</t>
  </si>
  <si>
    <t>Z0261752014070406422</t>
  </si>
  <si>
    <t>Z0261752014070406421</t>
  </si>
  <si>
    <t>Z0261752014070406420</t>
  </si>
  <si>
    <t>Z0261752014070406419</t>
  </si>
  <si>
    <t>Z0261752014070406418</t>
  </si>
  <si>
    <t>Z0261752014070406285</t>
  </si>
  <si>
    <t>Z0261752014070406284</t>
  </si>
  <si>
    <t>Z0261752014070406283</t>
  </si>
  <si>
    <t>Z0261752014070406282</t>
  </si>
  <si>
    <t>Z0261752014070406281</t>
  </si>
  <si>
    <t>Z0261752014070406280</t>
  </si>
  <si>
    <t>Z0261752014070406279</t>
  </si>
  <si>
    <t>Z0261752014070406278</t>
  </si>
  <si>
    <t>Z0261752014070406277</t>
  </si>
  <si>
    <t>Z0261752014110470227</t>
  </si>
  <si>
    <t>에코리움_전시운영부_1층_극지관</t>
  </si>
  <si>
    <t>Z0261752014070405069</t>
  </si>
  <si>
    <t>Z0261752014070405068</t>
  </si>
  <si>
    <t>Z0261752014070404727</t>
  </si>
  <si>
    <t>Z0261752014070404726</t>
  </si>
  <si>
    <t>Z0261752014070410336</t>
  </si>
  <si>
    <t>Z0261752014070410278</t>
  </si>
  <si>
    <t>Z0261752014070409602</t>
  </si>
  <si>
    <t>Z0261752014070409601</t>
  </si>
  <si>
    <t>Z0261752014070409227</t>
  </si>
  <si>
    <t>Z0261752014070409226</t>
  </si>
  <si>
    <t>Z0261752014070409225</t>
  </si>
  <si>
    <t>Z0261752014070409224</t>
  </si>
  <si>
    <t>Z0261752014070409223</t>
  </si>
  <si>
    <t>Z0261752014070409222</t>
  </si>
  <si>
    <t>Z0261752014070409221</t>
  </si>
  <si>
    <t>Z0261752014070409220</t>
  </si>
  <si>
    <t>Z0261752014070409219</t>
  </si>
  <si>
    <t>Z0261752014070409218</t>
  </si>
  <si>
    <t>Z0261752014070409217</t>
  </si>
  <si>
    <t>Z0261752014070409216</t>
  </si>
  <si>
    <t>Z0261752014070409215</t>
  </si>
  <si>
    <t>Z0261752014070407946</t>
  </si>
  <si>
    <t>전시동물사육동1층_숙직실</t>
  </si>
  <si>
    <t>Z0261752014070406466</t>
  </si>
  <si>
    <t>Z0261752014070404819</t>
  </si>
  <si>
    <t>Z0261752014070410363</t>
  </si>
  <si>
    <t>Z0261752014070410362</t>
  </si>
  <si>
    <t>Z0261752014070410026</t>
  </si>
  <si>
    <t>Z0261752014070410025</t>
  </si>
  <si>
    <t>Z0261752014070410024</t>
  </si>
  <si>
    <t>Z0261752014070410023</t>
  </si>
  <si>
    <t>Z0261752014070410022</t>
  </si>
  <si>
    <t>Z0261752014070410021</t>
  </si>
  <si>
    <t>Z0261752014070410020</t>
  </si>
  <si>
    <t>데스크톱컴퓨터, 에이텍, APSGBLH, Intel Core i3 550(3.20GHz), 모니터제외</t>
  </si>
  <si>
    <t>Z0261752014070410019</t>
  </si>
  <si>
    <t>Z0261752014070410018</t>
  </si>
  <si>
    <t>Z0261752014070410017</t>
  </si>
  <si>
    <t>Z0261752014070410016</t>
  </si>
  <si>
    <t>Z0261752014070410015</t>
  </si>
  <si>
    <t>Z0261752014070410014</t>
  </si>
  <si>
    <t>데스크톱컴퓨터, 삼성전자, DB-P400-PC3I3S, Intel Core i3 2120(3.3GHz)</t>
  </si>
  <si>
    <t>Z0261752014070410013</t>
  </si>
  <si>
    <t>Z0261752014070411496</t>
  </si>
  <si>
    <t>Z0261752014070411472</t>
  </si>
  <si>
    <t>Z0261752014070410352</t>
  </si>
  <si>
    <t>Z0261752014070410351</t>
  </si>
  <si>
    <t>Z0261752014070410350</t>
  </si>
  <si>
    <t>Z0261752014070410349</t>
  </si>
  <si>
    <t>액정모니터, 어드밴스원디앤티, AS-200WDLED, 50.8cm</t>
  </si>
  <si>
    <t>Z0261752014070409695</t>
  </si>
  <si>
    <t>천막(3*6M, 지붕, 둘레포함)</t>
  </si>
  <si>
    <t>Z0261752014070409694</t>
  </si>
  <si>
    <t>Z0261752014070408284</t>
  </si>
  <si>
    <t>Z0261752014070408283</t>
  </si>
  <si>
    <t>액정모니터, 엘지전자, CN/E1910P-BN, 48.26cm</t>
  </si>
  <si>
    <t>Z0261752014070408282</t>
  </si>
  <si>
    <t>Z0261752014070408281</t>
  </si>
  <si>
    <t>Z0261752014070408280</t>
  </si>
  <si>
    <t>Z0261752014070408279</t>
  </si>
  <si>
    <t>Z0261752014070408278</t>
  </si>
  <si>
    <t>Z0261752014070408277</t>
  </si>
  <si>
    <t>Z0261752014070408276</t>
  </si>
  <si>
    <t>Z0261752014070408275</t>
  </si>
  <si>
    <t>Z0261752014070408274</t>
  </si>
  <si>
    <t>액정모니터, 삼성전자, LS20B300, 50.8cm</t>
  </si>
  <si>
    <t>Z0261752014070408273</t>
  </si>
  <si>
    <t>Z0261752014070408272</t>
  </si>
  <si>
    <t>액정모니터, 그린씨앤씨, GT-U1943LED, 48.26cm</t>
  </si>
  <si>
    <t>Z0261752014070408271</t>
  </si>
  <si>
    <t>Z0261752014070408270</t>
  </si>
  <si>
    <t>Z0261752014070408269</t>
  </si>
  <si>
    <t>Z0261752014070404725</t>
  </si>
  <si>
    <t>Z0261752014070404724</t>
  </si>
  <si>
    <t>Z0261752014070404723</t>
  </si>
  <si>
    <t>Z0261752014070404722</t>
  </si>
  <si>
    <t>Z0261752014070404721</t>
  </si>
  <si>
    <t>Z0261752014070404720</t>
  </si>
  <si>
    <t>Z0261752014070404719</t>
  </si>
  <si>
    <t>외부_방문자센터_미디리움_1층_전시운영부_미디어룸_로비</t>
  </si>
  <si>
    <t>Z0261752014070404718</t>
  </si>
  <si>
    <t>Z0261752014070411509</t>
  </si>
  <si>
    <t>Z0261752014070411508</t>
  </si>
  <si>
    <t>Z0261752014070411507</t>
  </si>
  <si>
    <t>Z0261752014070411506</t>
  </si>
  <si>
    <t>Z0261752014070410326</t>
  </si>
  <si>
    <t>Z0261752014070410325</t>
  </si>
  <si>
    <t>Z0261752014070410272</t>
  </si>
  <si>
    <t>Z0261752014070410111</t>
  </si>
  <si>
    <t>Z0261752014070410110</t>
  </si>
  <si>
    <t>Z0261752014070409590</t>
  </si>
  <si>
    <t>Z0261752014070411385</t>
  </si>
  <si>
    <t>펌프(마그넘)(1.5Hp(15MF-S2)</t>
  </si>
  <si>
    <t>Z0261752014070410742</t>
  </si>
  <si>
    <t>펌프(마그넘)(0.5Hp(5MF-S)</t>
  </si>
  <si>
    <t>야외식물부_1층_세탁실</t>
  </si>
  <si>
    <t>Z0261752014070409234</t>
  </si>
  <si>
    <t>Z0261752014070409233</t>
  </si>
  <si>
    <t>Z0261752014070407970</t>
  </si>
  <si>
    <t>펌프(윌로)(0.3Hp(PM--150PM))</t>
  </si>
  <si>
    <t>방문자숙소_3동_창고</t>
  </si>
  <si>
    <t>Z0261752014070407803</t>
  </si>
  <si>
    <t>Z0261752014070407802</t>
  </si>
  <si>
    <t>Z0261752014070407801</t>
  </si>
  <si>
    <t>Z0261752014070406447</t>
  </si>
  <si>
    <t>Z0261752014070406446</t>
  </si>
  <si>
    <t>에코리움_1층_전시운영부_해설안내사</t>
  </si>
  <si>
    <t>Z0261752014070406445</t>
  </si>
  <si>
    <t>가정용전자레인지, 엘지전자, MW-202BC, 20L</t>
  </si>
  <si>
    <t>Z0261752014070406444</t>
  </si>
  <si>
    <t>가정용전자레인지, 동양매직, MWO-18M1, 20L</t>
  </si>
  <si>
    <t>Z0261752014070406443</t>
  </si>
  <si>
    <t>Z0261752014070406219</t>
  </si>
  <si>
    <t>펌프(윌로)(0.5Hp(PU-S600M))</t>
  </si>
  <si>
    <t>Z0261752014070404716</t>
  </si>
  <si>
    <t>핸드믹서(도깨비방망이, 필립스 HR1372)</t>
  </si>
  <si>
    <t>상업용믹서기</t>
  </si>
  <si>
    <t>Z0261752014070404740</t>
  </si>
  <si>
    <t>Z0261752014070411539</t>
  </si>
  <si>
    <t>Z0261752014070411534</t>
  </si>
  <si>
    <t>Z0261752014070411529</t>
  </si>
  <si>
    <t>Z0261752014070411519</t>
  </si>
  <si>
    <t>Z0261752014070411463</t>
  </si>
  <si>
    <t>Z0261752014070410632</t>
  </si>
  <si>
    <t>Z0261752014070409398</t>
  </si>
  <si>
    <t>목공작업대(한솔 1600)</t>
  </si>
  <si>
    <t>Z0261752014070409316</t>
  </si>
  <si>
    <t>Z0261752014070409315</t>
  </si>
  <si>
    <t>Z0261752014070408529</t>
  </si>
  <si>
    <t>PVC용접기(록스DW-P1)</t>
  </si>
  <si>
    <t>서브머지드아크용접기</t>
  </si>
  <si>
    <t>교육생활관_2동_201호</t>
  </si>
  <si>
    <t>Z0261752014070408394</t>
  </si>
  <si>
    <t>Z0261752014070408393</t>
  </si>
  <si>
    <t>Z0261752014070408392</t>
  </si>
  <si>
    <t>교육생활관_4동_102호</t>
  </si>
  <si>
    <t>Z0261752014070408391</t>
  </si>
  <si>
    <t>교육생활관_1동_202호</t>
  </si>
  <si>
    <t>Z0261752014070408390</t>
  </si>
  <si>
    <t>Z0261752014070408389</t>
  </si>
  <si>
    <t>교육생활관_1동_204호</t>
  </si>
  <si>
    <t>Z0261752014070408388</t>
  </si>
  <si>
    <t>Z0261752014070408387</t>
  </si>
  <si>
    <t>Z0261752014070408386</t>
  </si>
  <si>
    <t>Z0261752014070408385</t>
  </si>
  <si>
    <t>Z0261752014070408384</t>
  </si>
  <si>
    <t>교육생활관_3동_203호</t>
  </si>
  <si>
    <t>Z0261752014070408383</t>
  </si>
  <si>
    <t>교육생활관_3동_202호</t>
  </si>
  <si>
    <t>Z0261752014070408382</t>
  </si>
  <si>
    <t>교육생활관_3동_201호</t>
  </si>
  <si>
    <t>Z0261752014070408381</t>
  </si>
  <si>
    <t>교육생활관_3동_104호</t>
  </si>
  <si>
    <t>Z0261752014070408380</t>
  </si>
  <si>
    <t>교육생활관_3동_103호</t>
  </si>
  <si>
    <t>Z0261752014070408379</t>
  </si>
  <si>
    <t>Z0261752014070408378</t>
  </si>
  <si>
    <t>교육생활관_3동_101호</t>
  </si>
  <si>
    <t>Z0261752014070408377</t>
  </si>
  <si>
    <t>교육생활관_2동_204호</t>
  </si>
  <si>
    <t>Z0261752014070408376</t>
  </si>
  <si>
    <t>Z0261752014070408375</t>
  </si>
  <si>
    <t>교육생활관_2동_202호</t>
  </si>
  <si>
    <t>Z0261752014070408374</t>
  </si>
  <si>
    <t>Z0261752014070408373</t>
  </si>
  <si>
    <t>교육생활관_2동_104호</t>
  </si>
  <si>
    <t>Z0261752014070408372</t>
  </si>
  <si>
    <t>교육생활관_2동_103호</t>
  </si>
  <si>
    <t>Z0261752014070408371</t>
  </si>
  <si>
    <t>교육생활관_2동_102호</t>
  </si>
  <si>
    <t>Z0261752014070408370</t>
  </si>
  <si>
    <t>교육생활관_2동_203호</t>
  </si>
  <si>
    <t>Z0261752014070408369</t>
  </si>
  <si>
    <t>Z0261752014070408368</t>
  </si>
  <si>
    <t>교육생활관_1동_203호</t>
  </si>
  <si>
    <t>Z0261752014070408367</t>
  </si>
  <si>
    <t>Z0261752014070408366</t>
  </si>
  <si>
    <t>교육생활관_1동_201호</t>
  </si>
  <si>
    <t>Z0261752014070408365</t>
  </si>
  <si>
    <t>Z0261752014070408364</t>
  </si>
  <si>
    <t>Z0261752014070408363</t>
  </si>
  <si>
    <t>Z0261752014070408362</t>
  </si>
  <si>
    <t>Z0261752014070408361</t>
  </si>
  <si>
    <t>Z0261752014070408360</t>
  </si>
  <si>
    <t>Z0261752014070408359</t>
  </si>
  <si>
    <t>직소기(보쉬 GST85)</t>
  </si>
  <si>
    <t>목공용실톱기계톱날</t>
  </si>
  <si>
    <t>Z0261752014070404813</t>
  </si>
  <si>
    <t>Z0261752014070404812</t>
  </si>
  <si>
    <t>타카총 제일ST64</t>
  </si>
  <si>
    <t>공기압식못박기</t>
  </si>
  <si>
    <t>Z0261752014070404764</t>
  </si>
  <si>
    <t>목공조기대(한솔 1500)</t>
  </si>
  <si>
    <t>Z0261752014070409257</t>
  </si>
  <si>
    <t>Z0261752014070410686</t>
  </si>
  <si>
    <t>Z0261752014070410685</t>
  </si>
  <si>
    <t>Z0261752014070410684</t>
  </si>
  <si>
    <t>Z0261752014070410683</t>
  </si>
  <si>
    <t>Z0261752014070410682</t>
  </si>
  <si>
    <t>Z0261752014070410681</t>
  </si>
  <si>
    <t>Z0261752014070410680</t>
  </si>
  <si>
    <t>Z0261752014070410679</t>
  </si>
  <si>
    <t>Z0261752014070410678</t>
  </si>
  <si>
    <t>교육생활관_2동_101호</t>
  </si>
  <si>
    <t>Z0261752014070410677</t>
  </si>
  <si>
    <t>Z0261752014070410676</t>
  </si>
  <si>
    <t>Z0261752014070410675</t>
  </si>
  <si>
    <t>Z0261752014070410674</t>
  </si>
  <si>
    <t>Z0261752014070410673</t>
  </si>
  <si>
    <t>Z0261752014070410672</t>
  </si>
  <si>
    <t>Z0261752014070410671</t>
  </si>
  <si>
    <t>Z0261752014070410670</t>
  </si>
  <si>
    <t>Z0261752014070410669</t>
  </si>
  <si>
    <t>Z0261752014070410668</t>
  </si>
  <si>
    <t>Z0261752014070410667</t>
  </si>
  <si>
    <t>Z0261752014070410666</t>
  </si>
  <si>
    <t>Z0261752014070410665</t>
  </si>
  <si>
    <t>Z0261752014070410664</t>
  </si>
  <si>
    <t>교육생활관_3동_204호</t>
  </si>
  <si>
    <t>Z0261752014070410663</t>
  </si>
  <si>
    <t>교육생활관_4동_101호</t>
  </si>
  <si>
    <t>Z0261752014070410662</t>
  </si>
  <si>
    <t>Z0261752014070410661</t>
  </si>
  <si>
    <t>교육생활관_4동_104호</t>
  </si>
  <si>
    <t>Z0261752014070410660</t>
  </si>
  <si>
    <t>교육생활관_4동_201호</t>
  </si>
  <si>
    <t>Z0261752014070410659</t>
  </si>
  <si>
    <t>교육생활관_4동_202호</t>
  </si>
  <si>
    <t>Z0261752014070410658</t>
  </si>
  <si>
    <t>교육생활관_4동_203호</t>
  </si>
  <si>
    <t>Z0261752014070410657</t>
  </si>
  <si>
    <t>Z0261752014070410656</t>
  </si>
  <si>
    <t>Z0261752014070410655</t>
  </si>
  <si>
    <t>Z0261752014070410654</t>
  </si>
  <si>
    <t>Z0261752014070410653</t>
  </si>
  <si>
    <t>Z0261752014070410652</t>
  </si>
  <si>
    <t>Z0261752014070410293</t>
  </si>
  <si>
    <t>Z0261752014070409738</t>
  </si>
  <si>
    <t>Z0261752014070409737</t>
  </si>
  <si>
    <t>Z0261752014070409309</t>
  </si>
  <si>
    <t>Z0261752014070409308</t>
  </si>
  <si>
    <t>Z0261752014070409307</t>
  </si>
  <si>
    <t>Z0261752014070408345</t>
  </si>
  <si>
    <t>Z0261752014070408344</t>
  </si>
  <si>
    <t>Z0261752014070408343</t>
  </si>
  <si>
    <t>Z0261752014070408342</t>
  </si>
  <si>
    <t>Z0261752014070408341</t>
  </si>
  <si>
    <t>Z0261752014070408340</t>
  </si>
  <si>
    <t>Z0261752014070408339</t>
  </si>
  <si>
    <t>Z0261752014070408338</t>
  </si>
  <si>
    <t>Z0261752014070408337</t>
  </si>
  <si>
    <t>Z0261752014070408336</t>
  </si>
  <si>
    <t>방문자숙소_3동_104호</t>
  </si>
  <si>
    <t>Z0261752014070408335</t>
  </si>
  <si>
    <t>Z0261752014070408334</t>
  </si>
  <si>
    <t>방문자숙소_3동_102호</t>
  </si>
  <si>
    <t>Z0261752014070408333</t>
  </si>
  <si>
    <t>Z0261752014070408332</t>
  </si>
  <si>
    <t>Z0261752014070408331</t>
  </si>
  <si>
    <t>Z0261752014070408330</t>
  </si>
  <si>
    <t>Z0261752014070408329</t>
  </si>
  <si>
    <t>Z0261752014070408328</t>
  </si>
  <si>
    <t>Z0261752014070408327</t>
  </si>
  <si>
    <t>Z0261752014070408326</t>
  </si>
  <si>
    <t>Z0261752014070408325</t>
  </si>
  <si>
    <t>Z0261752014070408324</t>
  </si>
  <si>
    <t>Z0261752014070408323</t>
  </si>
  <si>
    <t>Z0261752014070408322</t>
  </si>
  <si>
    <t>Z0261752014070408321</t>
  </si>
  <si>
    <t>Z0261752014070408320</t>
  </si>
  <si>
    <t>Z0261752014070406417</t>
  </si>
  <si>
    <t>Z0261752014070406415</t>
  </si>
  <si>
    <t>Z0261752014070406414</t>
  </si>
  <si>
    <t>Z0261752014070406405</t>
  </si>
  <si>
    <t>Z0261752014070406404</t>
  </si>
  <si>
    <t>Z0261752014070406403</t>
  </si>
  <si>
    <t>Z0261752014070406402</t>
  </si>
  <si>
    <t>Z0261752014070406401</t>
  </si>
  <si>
    <t>Z0261752014070406400</t>
  </si>
  <si>
    <t>Z0261752014070406399</t>
  </si>
  <si>
    <t>Z0261752014070406398</t>
  </si>
  <si>
    <t>Z0261752014070406397</t>
  </si>
  <si>
    <t>Z0261752014070406396</t>
  </si>
  <si>
    <t>Z0261752014070406395</t>
  </si>
  <si>
    <t>Z0261752014070406394</t>
  </si>
  <si>
    <t>Z0261752014070406393</t>
  </si>
  <si>
    <t>Z0261752014070409736</t>
  </si>
  <si>
    <t>Z0261752014070409633</t>
  </si>
  <si>
    <t>Z0261752014070409232</t>
  </si>
  <si>
    <t>가정용세탁기, 대우일렉트로닉스, DWF-170JC, 17kg</t>
  </si>
  <si>
    <t>Z0261752016010782439</t>
  </si>
  <si>
    <t>Z0261752014070409552</t>
  </si>
  <si>
    <t>Z0261752014070409430</t>
  </si>
  <si>
    <t>Z0261752014070409169</t>
  </si>
  <si>
    <t>Z0261752014070409168</t>
  </si>
  <si>
    <t>Z0261752014070409167</t>
  </si>
  <si>
    <t>Z0261752014070409166</t>
  </si>
  <si>
    <t>Z0261752014070407967</t>
  </si>
  <si>
    <t>Z0261752014070410766</t>
  </si>
  <si>
    <t>Z0261752014070410765</t>
  </si>
  <si>
    <t>Z0261752014070410764</t>
  </si>
  <si>
    <t>Z0261752014070410763</t>
  </si>
  <si>
    <t>Z0261752014070410762</t>
  </si>
  <si>
    <t>Z0261752014070410761</t>
  </si>
  <si>
    <t>Z0261752014070410760</t>
  </si>
  <si>
    <t>Z0261752014070410759</t>
  </si>
  <si>
    <t>Z0261752014070410741</t>
  </si>
  <si>
    <t>Z0261752014070410327</t>
  </si>
  <si>
    <t>Z0261752014070410319</t>
  </si>
  <si>
    <t>Z0261752014070410118</t>
  </si>
  <si>
    <t>Z0261752014070411815</t>
  </si>
  <si>
    <t>실물모형</t>
  </si>
  <si>
    <t>Z0261752014070410091</t>
  </si>
  <si>
    <t>Z0261752014070406178</t>
  </si>
  <si>
    <t>Z0261752014070410731</t>
  </si>
  <si>
    <t>Z0261752014070410730</t>
  </si>
  <si>
    <t>Z0261752014070410729</t>
  </si>
  <si>
    <t>Z0261752014070410727</t>
  </si>
  <si>
    <t>Z0261752014070410726</t>
  </si>
  <si>
    <t>Z0261752014070410307</t>
  </si>
  <si>
    <t>Z0261752014070410306</t>
  </si>
  <si>
    <t>Z0261752014070408539</t>
  </si>
  <si>
    <t>Z0261752014070408537</t>
  </si>
  <si>
    <t>Z0261752014070408536</t>
  </si>
  <si>
    <t>Z0261752014110472898</t>
  </si>
  <si>
    <t>Z0261752014110472897</t>
  </si>
  <si>
    <t>Z0261752014110472896</t>
  </si>
  <si>
    <t>Z0261752014110472895</t>
  </si>
  <si>
    <t>Z0261752014110471966</t>
  </si>
  <si>
    <t>Z0261752014110471701</t>
  </si>
  <si>
    <t>Z0261752014110471699</t>
  </si>
  <si>
    <t>Z0261752014110471696</t>
  </si>
  <si>
    <t>Z0261752014070406416</t>
  </si>
  <si>
    <t>Z0261752014070406410</t>
  </si>
  <si>
    <t>Z0261752014070406409</t>
  </si>
  <si>
    <t>Z0261752014070406408</t>
  </si>
  <si>
    <t>Z0261752014070406407</t>
  </si>
  <si>
    <t>Z0261752014070406406</t>
  </si>
  <si>
    <t>Z0261752014070411813</t>
  </si>
  <si>
    <t>복원생태관_지하1층_부검실</t>
  </si>
  <si>
    <t>Z0261752014070411419</t>
  </si>
  <si>
    <t>건열멸균기또는고온공기멸균기</t>
  </si>
  <si>
    <t>Z0261752014070411407</t>
  </si>
  <si>
    <t>범용검진또는시술용테이블</t>
  </si>
  <si>
    <t>Z0261752014070411384</t>
  </si>
  <si>
    <t>수술실조명또는액세서리</t>
  </si>
  <si>
    <t>Z0261752014070411383</t>
  </si>
  <si>
    <t>Z0261752014070411382</t>
  </si>
  <si>
    <t>Z0261752014070410827</t>
  </si>
  <si>
    <t>Z0261752014070410106</t>
  </si>
  <si>
    <t>Z0261752014070410090</t>
  </si>
  <si>
    <t>건열자외선소독기</t>
  </si>
  <si>
    <t>Z0261752014070410089</t>
  </si>
  <si>
    <t>Z0261752014070409610</t>
  </si>
  <si>
    <t>Z0261752014070409609</t>
  </si>
  <si>
    <t>복원생태관_2층_동물병원_창고</t>
  </si>
  <si>
    <t>Z0261752014070409608</t>
  </si>
  <si>
    <t>Z0261752014070409607</t>
  </si>
  <si>
    <t>에코리움_1층_의무실**</t>
  </si>
  <si>
    <t>Z0261752014070407844</t>
  </si>
  <si>
    <t>흡입치료기또는액세서리</t>
  </si>
  <si>
    <t>에코리움_지하1층_수조관리실</t>
  </si>
  <si>
    <t>Z0261752014070411478</t>
  </si>
  <si>
    <t>콤프레셔(공기통충전용)</t>
  </si>
  <si>
    <t>공기주입펌프</t>
  </si>
  <si>
    <t>Z0261752014070411469</t>
  </si>
  <si>
    <t>Z0261752014070411462</t>
  </si>
  <si>
    <t>실외용다이빙세트</t>
  </si>
  <si>
    <t>다이빙기구또는액세서리</t>
  </si>
  <si>
    <t>Z0261752014070411461</t>
  </si>
  <si>
    <t>Z0261752014070411453</t>
  </si>
  <si>
    <t>Z0261752014070411406</t>
  </si>
  <si>
    <t>Z0261752014070411397</t>
  </si>
  <si>
    <t>실내용다이빙세트</t>
  </si>
  <si>
    <t>Z0261752014070411396</t>
  </si>
  <si>
    <t>Z0261752014070411395</t>
  </si>
  <si>
    <t>Z0261752014070410825</t>
  </si>
  <si>
    <t>DO-METER DO-31P</t>
  </si>
  <si>
    <t>용존산소량측정기</t>
  </si>
  <si>
    <t>Z0261752014070410813</t>
  </si>
  <si>
    <t>Z0261752014070410109</t>
  </si>
  <si>
    <t>Z0261752014070410088</t>
  </si>
  <si>
    <t>ORP측정기 RM-30P</t>
  </si>
  <si>
    <t>Z0261752014070409699</t>
  </si>
  <si>
    <t>Z0261752014070409693</t>
  </si>
  <si>
    <t>염분측정기 PAL-03S</t>
  </si>
  <si>
    <t>염분검출기</t>
  </si>
  <si>
    <t>Z0261752014070408414</t>
  </si>
  <si>
    <t>가정용전기레인지</t>
  </si>
  <si>
    <t>Z0261752014070407880</t>
  </si>
  <si>
    <t>Z0261752014070411471</t>
  </si>
  <si>
    <t>파종기</t>
  </si>
  <si>
    <t>Z0261752014070411401</t>
  </si>
  <si>
    <t>Z0261752014070410105</t>
  </si>
  <si>
    <t>브로워(동양테크툴)</t>
  </si>
  <si>
    <t>Z0261752014070409710</t>
  </si>
  <si>
    <t>전정기(동양테크툴)</t>
  </si>
  <si>
    <t>Z0261752014070409692</t>
  </si>
  <si>
    <t>Z0261752014070409632</t>
  </si>
  <si>
    <t>Z0261752014070408512</t>
  </si>
  <si>
    <t>Z0261752014070410748</t>
  </si>
  <si>
    <t>Z0261752014070410747</t>
  </si>
  <si>
    <t>Z0261752014070410154</t>
  </si>
  <si>
    <t>Z0261752014070410153</t>
  </si>
  <si>
    <t>Z0261752014070410035</t>
  </si>
  <si>
    <t>동력분무기</t>
  </si>
  <si>
    <t>Z0261752014070410034</t>
  </si>
  <si>
    <t>본관_1층_도서관</t>
  </si>
  <si>
    <t>Z0261752014070406199</t>
  </si>
  <si>
    <t>Z0261752014070406198</t>
  </si>
  <si>
    <t>Z0261752014070406197</t>
  </si>
  <si>
    <t>Z0261752014070406196</t>
  </si>
  <si>
    <t>Z0261752014070406195</t>
  </si>
  <si>
    <t>Z0261752014070406194</t>
  </si>
  <si>
    <t>Z0261752014070406193</t>
  </si>
  <si>
    <t>Z0261752014070406192</t>
  </si>
  <si>
    <t>Z0261752014070406191</t>
  </si>
  <si>
    <t>Z0261752016040828386</t>
  </si>
  <si>
    <t>Z0261752016040828385</t>
  </si>
  <si>
    <t>Z0261752014110472894</t>
  </si>
  <si>
    <t>Z0261752014110472893</t>
  </si>
  <si>
    <t>Z0261752014110471185</t>
  </si>
  <si>
    <t>텔레비전, 삼성전자, UN32D6350RF, LED, 80cm</t>
  </si>
  <si>
    <t>Z0261752014110471181</t>
  </si>
  <si>
    <t>Z0261752014110471180</t>
  </si>
  <si>
    <t>Z0261752014110471175</t>
  </si>
  <si>
    <t>Z0261752014070408528</t>
  </si>
  <si>
    <t>Z0261752014070408519</t>
  </si>
  <si>
    <t>Z0261752014070408030</t>
  </si>
  <si>
    <t>Z0261752014070408029</t>
  </si>
  <si>
    <t>Z0261752014070405071</t>
  </si>
  <si>
    <t>Z0261752014070404868</t>
  </si>
  <si>
    <t>Z0261752014070404867</t>
  </si>
  <si>
    <t>Z0261752014070411503</t>
  </si>
  <si>
    <t>잡지꽂이</t>
  </si>
  <si>
    <t>Z0261752014070411502</t>
  </si>
  <si>
    <t>신규배후시설_1층_동물관리부_1번째방</t>
  </si>
  <si>
    <t>Z0261752014070410809</t>
  </si>
  <si>
    <t>Z0261752014070410808</t>
  </si>
  <si>
    <t>Z0261752014070410807</t>
  </si>
  <si>
    <t>Z0261752014070410736</t>
  </si>
  <si>
    <t>외부_양묘장_조리실</t>
  </si>
  <si>
    <t>Z0261752014070410735</t>
  </si>
  <si>
    <t>Z0261752014070410698</t>
  </si>
  <si>
    <t>Z0261752014070410696</t>
  </si>
  <si>
    <t>Z0261752014070410695</t>
  </si>
  <si>
    <t>Z0261752014070409397</t>
  </si>
  <si>
    <t>신규배후시설_동물관리부_1층_로비</t>
  </si>
  <si>
    <t>Z0261752014070408002</t>
  </si>
  <si>
    <t>Z0261752014070408001</t>
  </si>
  <si>
    <t>야외식물부_109호_샤워실(남)</t>
  </si>
  <si>
    <t>Z0261752014070406260</t>
  </si>
  <si>
    <t>야외식물부_1층_로비</t>
  </si>
  <si>
    <t>Z0261752014070406259</t>
  </si>
  <si>
    <t>Z0261752014070406258</t>
  </si>
  <si>
    <t>Z0261752014070406257</t>
  </si>
  <si>
    <t>Z0261752014070406256</t>
  </si>
  <si>
    <t>Z0261752014070406255</t>
  </si>
  <si>
    <t>Z0261752014070406254</t>
  </si>
  <si>
    <t>Z0261752014070406253</t>
  </si>
  <si>
    <t>Z0261752014070406252</t>
  </si>
  <si>
    <t>Z0261752014070406251</t>
  </si>
  <si>
    <t>Z0261752014070406250</t>
  </si>
  <si>
    <t>Z0261752014070406249</t>
  </si>
  <si>
    <t>Z0261752014070404820</t>
  </si>
  <si>
    <t>진공청소기, 삼성전자, VN/VC-R935D, 1.3kW</t>
  </si>
  <si>
    <t>Z0261752014070411522</t>
  </si>
  <si>
    <t>Z0261752014070411518</t>
  </si>
  <si>
    <t>Z0261752014070410823</t>
  </si>
  <si>
    <t>Z0261752014070410331</t>
  </si>
  <si>
    <t>Z0261752014070410330</t>
  </si>
  <si>
    <t>에코리움_1층_전산실</t>
  </si>
  <si>
    <t>Z0261752014070410304</t>
  </si>
  <si>
    <t>Z0261752014070410303</t>
  </si>
  <si>
    <t>Z0261752014070410283</t>
  </si>
  <si>
    <t>Z0261752014070410282</t>
  </si>
  <si>
    <t>Z0261752014070410281</t>
  </si>
  <si>
    <t>Z0261752014070410279</t>
  </si>
  <si>
    <t>Z0261752014070410277</t>
  </si>
  <si>
    <t>Z0261752014070410276</t>
  </si>
  <si>
    <t>Z0261752014070410275</t>
  </si>
  <si>
    <t>Z0261752014070410274</t>
  </si>
  <si>
    <t>Z0261752014070410273</t>
  </si>
  <si>
    <t>Z0261752014070409682</t>
  </si>
  <si>
    <t>Z0261752014070409600</t>
  </si>
  <si>
    <t>Z0261752014070409599</t>
  </si>
  <si>
    <t>Z0261752014070409214</t>
  </si>
  <si>
    <t>Z0261752014070409213</t>
  </si>
  <si>
    <t>Z0261752014070409212</t>
  </si>
  <si>
    <t>Z0261752014070409211</t>
  </si>
  <si>
    <t>Z0261752014070409210</t>
  </si>
  <si>
    <t>Z0261752014070409209</t>
  </si>
  <si>
    <t>Z0261752014070409208</t>
  </si>
  <si>
    <t>Z0261752014070409206</t>
  </si>
  <si>
    <t>Z0261752014070409205</t>
  </si>
  <si>
    <t>Z0261752014070409203</t>
  </si>
  <si>
    <t>Z0261752014070409202</t>
  </si>
  <si>
    <t>Z0261752014070409201</t>
  </si>
  <si>
    <t>Z0261752014070408648</t>
  </si>
  <si>
    <t>Z0261752014070408647</t>
  </si>
  <si>
    <t>Z0261752014070408646</t>
  </si>
  <si>
    <t>외부_정문매표소_101호_관리실</t>
  </si>
  <si>
    <t>Z0261752014070408645</t>
  </si>
  <si>
    <t>Z0261752014070408644</t>
  </si>
  <si>
    <t>Z0261752014070408643</t>
  </si>
  <si>
    <t>수강용탁자, 코아스, MDL001, 1500×550×720mm</t>
  </si>
  <si>
    <t>Z0261752014070408642</t>
  </si>
  <si>
    <t>Z0261752014070408641</t>
  </si>
  <si>
    <t>Z0261752014070408640</t>
  </si>
  <si>
    <t>Z0261752014070408639</t>
  </si>
  <si>
    <t>Z0261752014070408638</t>
  </si>
  <si>
    <t>Z0261752014070408637</t>
  </si>
  <si>
    <t>Z0261752014070408636</t>
  </si>
  <si>
    <t>Z0261752014070408635</t>
  </si>
  <si>
    <t>Z0261752014070408634</t>
  </si>
  <si>
    <t>Z0261752014070408633</t>
  </si>
  <si>
    <t>Z0261752014070408632</t>
  </si>
  <si>
    <t>Z0261752014070408631</t>
  </si>
  <si>
    <t>Z0261752014070408630</t>
  </si>
  <si>
    <t>Z0261752014070408629</t>
  </si>
  <si>
    <t>Z0261752014070408628</t>
  </si>
  <si>
    <t>Z0261752014070408627</t>
  </si>
  <si>
    <t>Z0261752014070408626</t>
  </si>
  <si>
    <t>Z0261752014070408625</t>
  </si>
  <si>
    <t>Z0261752014070408624</t>
  </si>
  <si>
    <t>Z0261752014070408623</t>
  </si>
  <si>
    <t>Z0261752014070408622</t>
  </si>
  <si>
    <t>Z0261752014070408621</t>
  </si>
  <si>
    <t>Z0261752014070408620</t>
  </si>
  <si>
    <t>Z0261752014070408619</t>
  </si>
  <si>
    <t>Z0261752014070408618</t>
  </si>
  <si>
    <t>Z0261752014070408617</t>
  </si>
  <si>
    <t>Z0261752014070408616</t>
  </si>
  <si>
    <t>Z0261752014070408615</t>
  </si>
  <si>
    <t>Z0261752014070408614</t>
  </si>
  <si>
    <t>Z0261752014070408613</t>
  </si>
  <si>
    <t>Z0261752014070408612</t>
  </si>
  <si>
    <t>생태교육관_2층_로비</t>
  </si>
  <si>
    <t>Z0261752014070408611</t>
  </si>
  <si>
    <t>Z0261752014070408610</t>
  </si>
  <si>
    <t>Z0261752014070408609</t>
  </si>
  <si>
    <t>Z0261752014070408608</t>
  </si>
  <si>
    <t>Z0261752014070408607</t>
  </si>
  <si>
    <t>Z0261752014070408606</t>
  </si>
  <si>
    <t>Z0261752014070408605</t>
  </si>
  <si>
    <t>Z0261752014070408604</t>
  </si>
  <si>
    <t>Z0261752014070408565</t>
  </si>
  <si>
    <t>Z0261752014070408564</t>
  </si>
  <si>
    <t>Z0261752014070408563</t>
  </si>
  <si>
    <t>Z0261752014070408562</t>
  </si>
  <si>
    <t>Z0261752014070408518</t>
  </si>
  <si>
    <t>본관_3층_301호_제2세미나실</t>
  </si>
  <si>
    <t>Z0261752014070408513</t>
  </si>
  <si>
    <t>Z0261752014070407945</t>
  </si>
  <si>
    <t>Z0261752014070407944</t>
  </si>
  <si>
    <t>Z0261752014070407943</t>
  </si>
  <si>
    <t>Z0261752014070406572</t>
  </si>
  <si>
    <t>Z0261752014070406247</t>
  </si>
  <si>
    <t>Z0261752014070406246</t>
  </si>
  <si>
    <t>Z0261752014070406245</t>
  </si>
  <si>
    <t>Z0261752014070406244</t>
  </si>
  <si>
    <t>Z0261752014070406243</t>
  </si>
  <si>
    <t>Z0261752014070406242</t>
  </si>
  <si>
    <t>Z0261752014070405065</t>
  </si>
  <si>
    <t>Z0261752014070405064</t>
  </si>
  <si>
    <t>Z0261752014070405063</t>
  </si>
  <si>
    <t>Z0261752014070405062</t>
  </si>
  <si>
    <t>Z0261752014070405061</t>
  </si>
  <si>
    <t>Z0261752014070405060</t>
  </si>
  <si>
    <t>Z0261752014070405059</t>
  </si>
  <si>
    <t>Z0261752014070405058</t>
  </si>
  <si>
    <t>Z0261752014070405057</t>
  </si>
  <si>
    <t>Z0261752014070405056</t>
  </si>
  <si>
    <t>캐비닛, 위노스, WT3010CA, 800×410×1160mm</t>
  </si>
  <si>
    <t>Z0261752014070405055</t>
  </si>
  <si>
    <t>Z0261752014070404925</t>
  </si>
  <si>
    <t>Z0261752014070404924</t>
  </si>
  <si>
    <t>Z0261752014070404923</t>
  </si>
  <si>
    <t>Z0261752014070404922</t>
  </si>
  <si>
    <t>Z0261752014070404921</t>
  </si>
  <si>
    <t>Z0261752014070404920</t>
  </si>
  <si>
    <t>Z0261752014070404919</t>
  </si>
  <si>
    <t>Z0261752014070404918</t>
  </si>
  <si>
    <t>Z0261752014070404917</t>
  </si>
  <si>
    <t>Z0261752014070404916</t>
  </si>
  <si>
    <t>Z0261752014070404915</t>
  </si>
  <si>
    <t>Z0261752014070404914</t>
  </si>
  <si>
    <t>Z0261752014070404913</t>
  </si>
  <si>
    <t>Z0261752014070404912</t>
  </si>
  <si>
    <t>Z0261752014070404911</t>
  </si>
  <si>
    <t>Z0261752014070404910</t>
  </si>
  <si>
    <t>Z0261752014070404909</t>
  </si>
  <si>
    <t>Z0261752014070404908</t>
  </si>
  <si>
    <t>Z0261752014070404907</t>
  </si>
  <si>
    <t>Z0261752014070404906</t>
  </si>
  <si>
    <t>Z0261752014070404905</t>
  </si>
  <si>
    <t>Z0261752014070404904</t>
  </si>
  <si>
    <t>Z0261752014070404903</t>
  </si>
  <si>
    <t>Z0261752014070404902</t>
  </si>
  <si>
    <t>Z0261752014070404901</t>
  </si>
  <si>
    <t>Z0261752014070404900</t>
  </si>
  <si>
    <t>Z0261752014070404899</t>
  </si>
  <si>
    <t>Z0261752014070404898</t>
  </si>
  <si>
    <t>Z0261752014070404897</t>
  </si>
  <si>
    <t>Z0261752014070404818</t>
  </si>
  <si>
    <t>Z0261752014070404816</t>
  </si>
  <si>
    <t>Z0261752014070404672</t>
  </si>
  <si>
    <t>Z0261752014070411499</t>
  </si>
  <si>
    <t>Z0261752014070411498</t>
  </si>
  <si>
    <t>Z0261752014070410725</t>
  </si>
  <si>
    <t>Z0261752014070410724</t>
  </si>
  <si>
    <t>Z0261752014070410723</t>
  </si>
  <si>
    <t>Z0261752014070410722</t>
  </si>
  <si>
    <t>Z0261752014070410721</t>
  </si>
  <si>
    <t>Z0261752014070410720</t>
  </si>
  <si>
    <t>Z0261752014070410719</t>
  </si>
  <si>
    <t>Z0261752014070410718</t>
  </si>
  <si>
    <t>Z0261752014070410067</t>
  </si>
  <si>
    <t>Z0261752014070409656</t>
  </si>
  <si>
    <t>Z0261752014070409655</t>
  </si>
  <si>
    <t>Z0261752014070409654</t>
  </si>
  <si>
    <t>Z0261752014070409572</t>
  </si>
  <si>
    <t>Z0261752014070409571</t>
  </si>
  <si>
    <t>Z0261752014070409570</t>
  </si>
  <si>
    <t>Z0261752014070409255</t>
  </si>
  <si>
    <t>Z0261752014070409254</t>
  </si>
  <si>
    <t>Z0261752014070409253</t>
  </si>
  <si>
    <t>Z0261752014070409252</t>
  </si>
  <si>
    <t>Z0261752014070409251</t>
  </si>
  <si>
    <t>Z0261752014070409250</t>
  </si>
  <si>
    <t>Z0261752014070409249</t>
  </si>
  <si>
    <t>Z0261752014070409248</t>
  </si>
  <si>
    <t>Z0261752014070409247</t>
  </si>
  <si>
    <t>Z0261752014070409246</t>
  </si>
  <si>
    <t>Z0261752014070408534</t>
  </si>
  <si>
    <t>Z0261752014070408530</t>
  </si>
  <si>
    <t>Z0261752014070408350</t>
  </si>
  <si>
    <t>Z0261752014070408268</t>
  </si>
  <si>
    <t>Z0261752014070408267</t>
  </si>
  <si>
    <t>Z0261752014070408032</t>
  </si>
  <si>
    <t>Z0261752014070408031</t>
  </si>
  <si>
    <t>사물함, 팀스, TNC555I(L/R), 500×391×1928mm</t>
  </si>
  <si>
    <t xml:space="preserve">본관_202호_원장실 </t>
  </si>
  <si>
    <t>Z0261752014070407985</t>
  </si>
  <si>
    <t>Z0261752014070407984</t>
  </si>
  <si>
    <t>Z0261752014070406274</t>
  </si>
  <si>
    <t>Z0261752014070406273</t>
  </si>
  <si>
    <t>Z0261752014070406272</t>
  </si>
  <si>
    <t>Z0261752014070406271</t>
  </si>
  <si>
    <t>Z0261752014070406270</t>
  </si>
  <si>
    <t>Z0261752014070406269</t>
  </si>
  <si>
    <t>Z0261752014070406268</t>
  </si>
  <si>
    <t>Z0261752014070406267</t>
  </si>
  <si>
    <t>Z0261752014070406266</t>
  </si>
  <si>
    <t>Z0261752014070406265</t>
  </si>
  <si>
    <t>Z0261752014070406264</t>
  </si>
  <si>
    <t>Z0261752014070411403</t>
  </si>
  <si>
    <t>Z0261752014070411402</t>
  </si>
  <si>
    <t>Z0261752014070411377</t>
  </si>
  <si>
    <t>Z0261752014070411376</t>
  </si>
  <si>
    <t>텔레비전, 엘지전자, 50LF6500, 3D Smart LED, 125cm</t>
  </si>
  <si>
    <t>Z0261752014070411375</t>
  </si>
  <si>
    <t>Z0261752014070410374</t>
  </si>
  <si>
    <t>Z0261752014070410373</t>
  </si>
  <si>
    <t>Z0261752014070410372</t>
  </si>
  <si>
    <t>Z0261752014070410371</t>
  </si>
  <si>
    <t>Z0261752014070410370</t>
  </si>
  <si>
    <t>Z0261752014070410369</t>
  </si>
  <si>
    <t>Z0261752014070410301</t>
  </si>
  <si>
    <t>Z0261752014070410291</t>
  </si>
  <si>
    <t>Z0261752014070409294</t>
  </si>
  <si>
    <t>Z0261752014070409293</t>
  </si>
  <si>
    <t>Z0261752014070408358</t>
  </si>
  <si>
    <t>Z0261752014070408357</t>
  </si>
  <si>
    <t>Z0261752014070408356</t>
  </si>
  <si>
    <t>Z0261752014070408355</t>
  </si>
  <si>
    <t>Z0261752014070408354</t>
  </si>
  <si>
    <t>Z0261752014070408353</t>
  </si>
  <si>
    <t>Z0261752014070408352</t>
  </si>
  <si>
    <t>Z0261752014070408351</t>
  </si>
  <si>
    <t>외부_서문매표소_탕비실</t>
  </si>
  <si>
    <t>Z0261752014070408297</t>
  </si>
  <si>
    <t>Z0261752014070408296</t>
  </si>
  <si>
    <t>Z0261752014070408295</t>
  </si>
  <si>
    <t>Z0261752014070408294</t>
  </si>
  <si>
    <t>Z0261752014070408293</t>
  </si>
  <si>
    <t>Z0261752014070408292</t>
  </si>
  <si>
    <t>Z0261752014070408291</t>
  </si>
  <si>
    <t>Z0261752014070408290</t>
  </si>
  <si>
    <t>Z0261752014070411544</t>
  </si>
  <si>
    <t>Z0261752014070411543</t>
  </si>
  <si>
    <t>Z0261752014070411542</t>
  </si>
  <si>
    <t>Z0261752014070411541</t>
  </si>
  <si>
    <t>Z0261752014070411540</t>
  </si>
  <si>
    <t>본관_113호_스터디룸</t>
  </si>
  <si>
    <t>Z0261752014070411537</t>
  </si>
  <si>
    <t>Z0261752014070410271</t>
  </si>
  <si>
    <t>Z0261752014070410150</t>
  </si>
  <si>
    <t>Z0261752014070410149</t>
  </si>
  <si>
    <t>Z0261752014070409765</t>
  </si>
  <si>
    <t>Z0261752014070409764</t>
  </si>
  <si>
    <t>Z0261752014070409709</t>
  </si>
  <si>
    <t>Z0261752014070409708</t>
  </si>
  <si>
    <t>Z0261752014070409659</t>
  </si>
  <si>
    <t>Z0261752014070409658</t>
  </si>
  <si>
    <t>Z0261752014070409565</t>
  </si>
  <si>
    <t>Z0261752014070409564</t>
  </si>
  <si>
    <t>Z0261752014070409446</t>
  </si>
  <si>
    <t>Z0261752014070409445</t>
  </si>
  <si>
    <t>Z0261752014070409444</t>
  </si>
  <si>
    <t>Z0261752014070409443</t>
  </si>
  <si>
    <t>Z0261752014070409442</t>
  </si>
  <si>
    <t>Z0261752014070409441</t>
  </si>
  <si>
    <t>Z0261752014070409371</t>
  </si>
  <si>
    <t>Z0261752014070409370</t>
  </si>
  <si>
    <t>Z0261752014070409369</t>
  </si>
  <si>
    <t>Z0261752014070409368</t>
  </si>
  <si>
    <t>Z0261752014070409367</t>
  </si>
  <si>
    <t>Z0261752014070409366</t>
  </si>
  <si>
    <t>Z0261752014070409358</t>
  </si>
  <si>
    <t>Z0261752014070409357</t>
  </si>
  <si>
    <t>Z0261752014070409200</t>
  </si>
  <si>
    <t>Z0261752014070408601</t>
  </si>
  <si>
    <t>Z0261752014070408600</t>
  </si>
  <si>
    <t>Z0261752014070408487</t>
  </si>
  <si>
    <t>Z0261752014070408486</t>
  </si>
  <si>
    <t>Z0261752014070408485</t>
  </si>
  <si>
    <t>Z0261752014070408484</t>
  </si>
  <si>
    <t>Z0261752014070408483</t>
  </si>
  <si>
    <t>Z0261752014070407942</t>
  </si>
  <si>
    <t>Z0261752014070407941</t>
  </si>
  <si>
    <t>Z0261752014070407722</t>
  </si>
  <si>
    <t>Z0261752014070406657</t>
  </si>
  <si>
    <t>Z0261752014070406656</t>
  </si>
  <si>
    <t>Z0261752014070406475</t>
  </si>
  <si>
    <t>Z0261752014070406474</t>
  </si>
  <si>
    <t>Z0261752014070406473</t>
  </si>
  <si>
    <t>Z0261752014070406472</t>
  </si>
  <si>
    <t>Z0261752014070404701</t>
  </si>
  <si>
    <t>Z0261752014070404700</t>
  </si>
  <si>
    <t>Z0261752014070404699</t>
  </si>
  <si>
    <t>Z0261752014070404698</t>
  </si>
  <si>
    <t>Z0261752014070404697</t>
  </si>
  <si>
    <t>Z0261752014070404696</t>
  </si>
  <si>
    <t>Z0261752014070404695</t>
  </si>
  <si>
    <t>Z0261752014070404694</t>
  </si>
  <si>
    <t>Z0261752014070404693</t>
  </si>
  <si>
    <t>Z0261752014070404692</t>
  </si>
  <si>
    <t>Z0261752014070404691</t>
  </si>
  <si>
    <t>Z0261752014070404690</t>
  </si>
  <si>
    <t>Z0261752014070410302</t>
  </si>
  <si>
    <t>Z0261752014070409776</t>
  </si>
  <si>
    <t>Z0261752014070409775</t>
  </si>
  <si>
    <t>Z0261752014070407877</t>
  </si>
  <si>
    <t>Z0261752014070407876</t>
  </si>
  <si>
    <t>Z0261752014070407875</t>
  </si>
  <si>
    <t>Z0261752014070407874</t>
  </si>
  <si>
    <t>Z0261752014070407873</t>
  </si>
  <si>
    <t>Z0261752014070407872</t>
  </si>
  <si>
    <t>Z0261752014070407871</t>
  </si>
  <si>
    <t>Z0261752014070407870</t>
  </si>
  <si>
    <t>Z0261752014070407869</t>
  </si>
  <si>
    <t>Z0261752014070407868</t>
  </si>
  <si>
    <t>Z0261752014070407867</t>
  </si>
  <si>
    <t>Z0261752014070407866</t>
  </si>
  <si>
    <t>Z0261752014070407865</t>
  </si>
  <si>
    <t>본관_113호_도서관_회의실_멀티미디어랩</t>
  </si>
  <si>
    <t>Z0261752014070404927</t>
  </si>
  <si>
    <t>일체형DVD,비디오,CD플레이어</t>
  </si>
  <si>
    <t>Z0261752014070404926</t>
  </si>
  <si>
    <t>Z0261752014070407712</t>
  </si>
  <si>
    <t>Z0261752014070411521</t>
  </si>
  <si>
    <t>Z0261752014070410356</t>
  </si>
  <si>
    <t>Z0261752014070410347</t>
  </si>
  <si>
    <t>Z0261752014070410346</t>
  </si>
  <si>
    <t>Z0261752014070408533</t>
  </si>
  <si>
    <t>Z0261752014070408532</t>
  </si>
  <si>
    <t>Z0261752014070408531</t>
  </si>
  <si>
    <t>Z0261752014070411378</t>
  </si>
  <si>
    <t>Z0261752014070410329</t>
  </si>
  <si>
    <t>Z0261752014070410321</t>
  </si>
  <si>
    <t>Z0261752014070410320</t>
  </si>
  <si>
    <t>Z0261752014070410080</t>
  </si>
  <si>
    <t>Z0261752014070410079</t>
  </si>
  <si>
    <t>Z0261752014070409690</t>
  </si>
  <si>
    <t>Z0261752014070409689</t>
  </si>
  <si>
    <t>Z0261752014070409653</t>
  </si>
  <si>
    <t>Z0261752014070409652</t>
  </si>
  <si>
    <t>Z0261752014070409573</t>
  </si>
  <si>
    <t>Z0261752014070409360</t>
  </si>
  <si>
    <t>Z0261752014070409359</t>
  </si>
  <si>
    <t>Z0261752014070409198</t>
  </si>
  <si>
    <t>Z0261752014070409197</t>
  </si>
  <si>
    <t>Z0261752014070409196</t>
  </si>
  <si>
    <t>Z0261752014070409195</t>
  </si>
  <si>
    <t>Z0261752014070409194</t>
  </si>
  <si>
    <t>Z0261752014070409193</t>
  </si>
  <si>
    <t>Z0261752014070409192</t>
  </si>
  <si>
    <t>Z0261752014070409191</t>
  </si>
  <si>
    <t>Z0261752014070409190</t>
  </si>
  <si>
    <t>Z0261752014070409189</t>
  </si>
  <si>
    <t>Z0261752014070409188</t>
  </si>
  <si>
    <t>Z0261752014070409187</t>
  </si>
  <si>
    <t>Z0261752014070409186</t>
  </si>
  <si>
    <t>Z0261752014070409185</t>
  </si>
  <si>
    <t>Z0261752014070409184</t>
  </si>
  <si>
    <t>Z0261752014070409183</t>
  </si>
  <si>
    <t>Z0261752014070409182</t>
  </si>
  <si>
    <t>Z0261752014070409181</t>
  </si>
  <si>
    <t>Z0261752014070409180</t>
  </si>
  <si>
    <t>Z0261752014070409179</t>
  </si>
  <si>
    <t>Z0261752014070409178</t>
  </si>
  <si>
    <t>Z0261752014070409177</t>
  </si>
  <si>
    <t>Z0261752014070409176</t>
  </si>
  <si>
    <t>Z0261752014070409175</t>
  </si>
  <si>
    <t>Z0261752014070409174</t>
  </si>
  <si>
    <t>Z0261752014070409173</t>
  </si>
  <si>
    <t>Z0261752014070409172</t>
  </si>
  <si>
    <t>Z0261752014070409164</t>
  </si>
  <si>
    <t>Z0261752014070409163</t>
  </si>
  <si>
    <t>Z0261752014070409162</t>
  </si>
  <si>
    <t>Z0261752014070408662</t>
  </si>
  <si>
    <t>Z0261752014070408557</t>
  </si>
  <si>
    <t>에코리움_2층_사무실_탕비실</t>
  </si>
  <si>
    <t>Z0261752014070408556</t>
  </si>
  <si>
    <t>캐비닛, 리바트, G-DSS2008, 800×400×1200mm</t>
  </si>
  <si>
    <t>Z0261752014070408555</t>
  </si>
  <si>
    <t>Z0261752014070408554</t>
  </si>
  <si>
    <t>Z0261752014070408553</t>
  </si>
  <si>
    <t>Z0261752014070408552</t>
  </si>
  <si>
    <t>Z0261752014070408551</t>
  </si>
  <si>
    <t>Z0261752014070408550</t>
  </si>
  <si>
    <t>Z0261752014070408549</t>
  </si>
  <si>
    <t>캐비닛, 리바트, G-DSS2008H, 800×400×2100mm</t>
  </si>
  <si>
    <t>Z0261752014070408548</t>
  </si>
  <si>
    <t>Z0261752014070408406</t>
  </si>
  <si>
    <t>Z0261752014070408405</t>
  </si>
  <si>
    <t>Z0261752014070408404</t>
  </si>
  <si>
    <t>Z0261752014070408403</t>
  </si>
  <si>
    <t>Z0261752014070408402</t>
  </si>
  <si>
    <t>Z0261752014070408401</t>
  </si>
  <si>
    <t>Z0261752014070408400</t>
  </si>
  <si>
    <t>Z0261752014070408399</t>
  </si>
  <si>
    <t>Z0261752014070408398</t>
  </si>
  <si>
    <t>Z0261752014070408397</t>
  </si>
  <si>
    <t>본관_1층_복도_(135호 옆 계단)</t>
  </si>
  <si>
    <t>Z0261752014070408349</t>
  </si>
  <si>
    <t>Z0261752014070408262</t>
  </si>
  <si>
    <t>Z0261752014070408261</t>
  </si>
  <si>
    <t>Z0261752014070408260</t>
  </si>
  <si>
    <t>Z0261752014070408259</t>
  </si>
  <si>
    <t>Z0261752014070408258</t>
  </si>
  <si>
    <t>Z0261752014070408257</t>
  </si>
  <si>
    <t>Z0261752014070408256</t>
  </si>
  <si>
    <t>Z0261752014070408255</t>
  </si>
  <si>
    <t>Z0261752014070408254</t>
  </si>
  <si>
    <t>Z0261752014070408253</t>
  </si>
  <si>
    <t>Z0261752014070408252</t>
  </si>
  <si>
    <t>Z0261752014070408251</t>
  </si>
  <si>
    <t>Z0261752014070408250</t>
  </si>
  <si>
    <t>Z0261752014070408249</t>
  </si>
  <si>
    <t>Z0261752014070408248</t>
  </si>
  <si>
    <t>Z0261752014070408247</t>
  </si>
  <si>
    <t>Z0261752014070408246</t>
  </si>
  <si>
    <t>Z0261752014070408191</t>
  </si>
  <si>
    <t>Z0261752014070408190</t>
  </si>
  <si>
    <t>Z0261752014070408189</t>
  </si>
  <si>
    <t>Z0261752014070408188</t>
  </si>
  <si>
    <t>Z0261752014070408187</t>
  </si>
  <si>
    <t>Z0261752014070408186</t>
  </si>
  <si>
    <t>Z0261752014070408185</t>
  </si>
  <si>
    <t>Z0261752014070408184</t>
  </si>
  <si>
    <t>외부_정문매표소_입구초소</t>
  </si>
  <si>
    <t>Z0261752014070408183</t>
  </si>
  <si>
    <t>Z0261752014070408182</t>
  </si>
  <si>
    <t>Z0261752014070408181</t>
  </si>
  <si>
    <t>Z0261752014070408180</t>
  </si>
  <si>
    <t>Z0261752014070408179</t>
  </si>
  <si>
    <t>Z0261752014070407930</t>
  </si>
  <si>
    <t>Z0261752014070407929</t>
  </si>
  <si>
    <t>Z0261752014070407843</t>
  </si>
  <si>
    <t>Z0261752014070407842</t>
  </si>
  <si>
    <t>생태교육관_2층_구내식당(사무실)</t>
  </si>
  <si>
    <t>Z0261752014070407805</t>
  </si>
  <si>
    <t>Z0261752014070406655</t>
  </si>
  <si>
    <t>Z0261752014070406654</t>
  </si>
  <si>
    <t>Z0261752014070406653</t>
  </si>
  <si>
    <t>Z0261752014070406652</t>
  </si>
  <si>
    <t>Z0261752014070406651</t>
  </si>
  <si>
    <t>Z0261752014070406650</t>
  </si>
  <si>
    <t>Z0261752014070406649</t>
  </si>
  <si>
    <t>Z0261752014070406648</t>
  </si>
  <si>
    <t>Z0261752014070406647</t>
  </si>
  <si>
    <t>Z0261752014070406646</t>
  </si>
  <si>
    <t>Z0261752014070406645</t>
  </si>
  <si>
    <t>Z0261752014070406644</t>
  </si>
  <si>
    <t>Z0261752014070406643</t>
  </si>
  <si>
    <t>Z0261752014070406642</t>
  </si>
  <si>
    <t>Z0261752014070406641</t>
  </si>
  <si>
    <t>Z0261752014070406640</t>
  </si>
  <si>
    <t>Z0261752014070406639</t>
  </si>
  <si>
    <t>Z0261752014070406638</t>
  </si>
  <si>
    <t>Z0261752014070406637</t>
  </si>
  <si>
    <t>Z0261752014070406636</t>
  </si>
  <si>
    <t>Z0261752014070406635</t>
  </si>
  <si>
    <t>Z0261752014070406634</t>
  </si>
  <si>
    <t>Z0261752014070406633</t>
  </si>
  <si>
    <t>Z0261752014070406632</t>
  </si>
  <si>
    <t>Z0261752014070406631</t>
  </si>
  <si>
    <t>Z0261752014070406630</t>
  </si>
  <si>
    <t>Z0261752014070406629</t>
  </si>
  <si>
    <t>Z0261752014070406628</t>
  </si>
  <si>
    <t>Z0261752014070406627</t>
  </si>
  <si>
    <t>Z0261752014070406190</t>
  </si>
  <si>
    <t>Z0261752014070406189</t>
  </si>
  <si>
    <t>Z0261752014070406188</t>
  </si>
  <si>
    <t>Z0261752014070406187</t>
  </si>
  <si>
    <t>Z0261752014070406186</t>
  </si>
  <si>
    <t>Z0261752014070406185</t>
  </si>
  <si>
    <t>Z0261752014070406184</t>
  </si>
  <si>
    <t>Z0261752014070406183</t>
  </si>
  <si>
    <t>Z0261752014070406182</t>
  </si>
  <si>
    <t>Z0261752014070406181</t>
  </si>
  <si>
    <t>Z0261752014070406180</t>
  </si>
  <si>
    <t>Z0261752014070406179</t>
  </si>
  <si>
    <t>Z0261752014070405054</t>
  </si>
  <si>
    <t>Z0261752014070405053</t>
  </si>
  <si>
    <t>Z0261752014070404936</t>
  </si>
  <si>
    <t>Z0261752014070404935</t>
  </si>
  <si>
    <t>Z0261752014070404866</t>
  </si>
  <si>
    <t>Z0261752014070404865</t>
  </si>
  <si>
    <t>Z0261752014070404790</t>
  </si>
  <si>
    <t>Z0261752014070404789</t>
  </si>
  <si>
    <t>Z0261752014070410290</t>
  </si>
  <si>
    <t>Z0261752014070410289</t>
  </si>
  <si>
    <t>Z0261752014070410288</t>
  </si>
  <si>
    <t>액정모니터, 삼성전자, CN/S20B300B, 50.8cm</t>
  </si>
  <si>
    <t>Z0261752014110470651</t>
  </si>
  <si>
    <t>Z0261752014070409882</t>
  </si>
  <si>
    <t>Z0261752014070409881</t>
  </si>
  <si>
    <t>Z0261752014070409804</t>
  </si>
  <si>
    <t>Z0261752014070409631</t>
  </si>
  <si>
    <t>Z0261752014070409630</t>
  </si>
  <si>
    <t>Z0261752014070409629</t>
  </si>
  <si>
    <t>Z0261752014070409628</t>
  </si>
  <si>
    <t>Z0261752014070410117</t>
  </si>
  <si>
    <t>Z0261752014070408241</t>
  </si>
  <si>
    <t>Z0261752014070408240</t>
  </si>
  <si>
    <t>Z0261752014070408239</t>
  </si>
  <si>
    <t>Z0261752014070408238</t>
  </si>
  <si>
    <t>Z0261752014070408178</t>
  </si>
  <si>
    <t>Z0261752014070408177</t>
  </si>
  <si>
    <t>Z0261752014070408176</t>
  </si>
  <si>
    <t>Z0261752014070408175</t>
  </si>
  <si>
    <t>Z0261752014070408174</t>
  </si>
  <si>
    <t>Z0261752014070408173</t>
  </si>
  <si>
    <t>Z0261752014070408172</t>
  </si>
  <si>
    <t>Z0261752014070407968</t>
  </si>
  <si>
    <t>Z0261752014070404746</t>
  </si>
  <si>
    <t>Z0261752014070404745</t>
  </si>
  <si>
    <t>Z0261752014070410744</t>
  </si>
  <si>
    <t>Z0261752014070410743</t>
  </si>
  <si>
    <t>Z0261752014070411455</t>
  </si>
  <si>
    <t>Z0261752014070410152</t>
  </si>
  <si>
    <t>Z0261752015060595222</t>
  </si>
  <si>
    <t>Z0261752015060595221</t>
  </si>
  <si>
    <t>Z0261752014070410341</t>
  </si>
  <si>
    <t>Z0261752014070407927</t>
  </si>
  <si>
    <t>Z0261752014070407847</t>
  </si>
  <si>
    <t>Z0261752014070407817</t>
  </si>
  <si>
    <t>Z0261752014070407670</t>
  </si>
  <si>
    <t>Z0261752014070407669</t>
  </si>
  <si>
    <t>Z0261752014070407668</t>
  </si>
  <si>
    <t>Z0261752014070407667</t>
  </si>
  <si>
    <t>Z0261752014070407664</t>
  </si>
  <si>
    <t>Z0261752014070406465</t>
  </si>
  <si>
    <t>Z0261752014070406442</t>
  </si>
  <si>
    <t>Z0261752014070406441</t>
  </si>
  <si>
    <t>Z0261752014070411381</t>
  </si>
  <si>
    <t>상업용밥솥</t>
  </si>
  <si>
    <t>Z0261752014070411380</t>
  </si>
  <si>
    <t>Z0261752014070411379</t>
  </si>
  <si>
    <t>Z0261752014070408024</t>
  </si>
  <si>
    <t>Z0261752014070408023</t>
  </si>
  <si>
    <t>Z0261752014070408022</t>
  </si>
  <si>
    <t>Z0261752014070408021</t>
  </si>
  <si>
    <t>Z0261752014070408020</t>
  </si>
  <si>
    <t>Z0261752014070407997</t>
  </si>
  <si>
    <t>Z0261752014070407940</t>
  </si>
  <si>
    <t>Z0261752014070405050</t>
  </si>
  <si>
    <t>Z0261752014070405049</t>
  </si>
  <si>
    <t>Z0261752014070405048</t>
  </si>
  <si>
    <t>Z0261752014070405047</t>
  </si>
  <si>
    <t>Z0261752014070405046</t>
  </si>
  <si>
    <t>Z0261752014070405045</t>
  </si>
  <si>
    <t>Z0261752014070405044</t>
  </si>
  <si>
    <t>Z0261752014070405043</t>
  </si>
  <si>
    <t>Z0261752014070405042</t>
  </si>
  <si>
    <t>Z0261752014070405041</t>
  </si>
  <si>
    <t>Z0261752014070405040</t>
  </si>
  <si>
    <t>Z0261752014070405039</t>
  </si>
  <si>
    <t>Z0261752014070405038</t>
  </si>
  <si>
    <t>Z0261752014070405037</t>
  </si>
  <si>
    <t>Z0261752014070405036</t>
  </si>
  <si>
    <t>Z0261752014070405035</t>
  </si>
  <si>
    <t>Z0261752014070405034</t>
  </si>
  <si>
    <t>Z0261752014070405033</t>
  </si>
  <si>
    <t>Z0261752014070405032</t>
  </si>
  <si>
    <t>Z0261752014070405031</t>
  </si>
  <si>
    <t>Z0261752014070405030</t>
  </si>
  <si>
    <t>Z0261752014070405029</t>
  </si>
  <si>
    <t>Z0261752014070405028</t>
  </si>
  <si>
    <t>Z0261752014070405027</t>
  </si>
  <si>
    <t>Z0261752014070405026</t>
  </si>
  <si>
    <t>Z0261752014070405025</t>
  </si>
  <si>
    <t>Z0261752014070404939</t>
  </si>
  <si>
    <t>상업용싱크대</t>
  </si>
  <si>
    <t>Z0261752014070404930</t>
  </si>
  <si>
    <t>Z0261752014070404929</t>
  </si>
  <si>
    <t>Z0261752014070404781</t>
  </si>
  <si>
    <t>Z0261752014070404758</t>
  </si>
  <si>
    <t>Z0261752014070404757</t>
  </si>
  <si>
    <t>Z0261752014070404715</t>
  </si>
  <si>
    <t>Z0261752014070409837</t>
  </si>
  <si>
    <t>Z0261752014070409312</t>
  </si>
  <si>
    <t>Z0261752014070409311</t>
  </si>
  <si>
    <t>Z0261752014070407798</t>
  </si>
  <si>
    <t>Z0261752014070411515</t>
  </si>
  <si>
    <t>Z0261752014070410286</t>
  </si>
  <si>
    <t>Z0261752014070411550</t>
  </si>
  <si>
    <t>Z0261752014070411549</t>
  </si>
  <si>
    <t>Z0261752014070411489</t>
  </si>
  <si>
    <t>Z0261752014070411486</t>
  </si>
  <si>
    <t>Z0261752014070411454</t>
  </si>
  <si>
    <t>Z0261752014070411420</t>
  </si>
  <si>
    <t>Z0261752014070410757</t>
  </si>
  <si>
    <t>에코리움_2층_전시운영부</t>
  </si>
  <si>
    <t>Z0261752014070410745</t>
  </si>
  <si>
    <t>Z0261752014070410717</t>
  </si>
  <si>
    <t>Z0261752014070410716</t>
  </si>
  <si>
    <t>Z0261752014070410715</t>
  </si>
  <si>
    <t>Z0261752014070410714</t>
  </si>
  <si>
    <t>Z0261752014070410713</t>
  </si>
  <si>
    <t>Z0261752014070410348</t>
  </si>
  <si>
    <t>Z0261752014070410345</t>
  </si>
  <si>
    <t>Z0261752014070410344</t>
  </si>
  <si>
    <t>액정모니터, 삼성전자, CN/LC-EX2020SF/KR, 50.8cm(20</t>
  </si>
  <si>
    <t>Z0261752014070410343</t>
  </si>
  <si>
    <t>Z0261752014070410342</t>
  </si>
  <si>
    <t>Z0261752014070410292</t>
  </si>
  <si>
    <t>Z0261752014070410160</t>
  </si>
  <si>
    <t>Z0261752014070410151</t>
  </si>
  <si>
    <t>Z0261752014070410087</t>
  </si>
  <si>
    <t>Z0261752014070410086</t>
  </si>
  <si>
    <t>Z0261752014070410085</t>
  </si>
  <si>
    <t>Z0261752014070409895</t>
  </si>
  <si>
    <t>Z0261752014070409879</t>
  </si>
  <si>
    <t>Z0261752014070409877</t>
  </si>
  <si>
    <t>Z0261752014070409875</t>
  </si>
  <si>
    <t>데스크톱컴퓨터, 삼성전자, DM-C200-PAD33, E6700(3.20GHz), 모니터제외</t>
  </si>
  <si>
    <t>Z0261752014070409874</t>
  </si>
  <si>
    <t>Z0261752014070409774</t>
  </si>
  <si>
    <t>Z0261752014070409773</t>
  </si>
  <si>
    <t>Z0261752014070409772</t>
  </si>
  <si>
    <t>Z0261752014070409676</t>
  </si>
  <si>
    <t>Z0261752014070409673</t>
  </si>
  <si>
    <t>Z0261752014070409651</t>
  </si>
  <si>
    <t>Z0261752014070409650</t>
  </si>
  <si>
    <t>Z0261752014070409649</t>
  </si>
  <si>
    <t>Z0261752014070409648</t>
  </si>
  <si>
    <t>Z0261752014070409647</t>
  </si>
  <si>
    <t>Z0261752014070409646</t>
  </si>
  <si>
    <t>Z0261752014070409645</t>
  </si>
  <si>
    <t>Z0261752014070409644</t>
  </si>
  <si>
    <t>Z0261752014070409643</t>
  </si>
  <si>
    <t>Z0261752014070409642</t>
  </si>
  <si>
    <t>Z0261752014070409641</t>
  </si>
  <si>
    <t>Z0261752014070409640</t>
  </si>
  <si>
    <t>Z0261752014070409639</t>
  </si>
  <si>
    <t>Z0261752014070409638</t>
  </si>
  <si>
    <t>Z0261752014070409637</t>
  </si>
  <si>
    <t>Z0261752014070409636</t>
  </si>
  <si>
    <t>Z0261752014070409635</t>
  </si>
  <si>
    <t>Z0261752014070409634</t>
  </si>
  <si>
    <t>Z0261752014070409617</t>
  </si>
  <si>
    <t>Z0261752014070409616</t>
  </si>
  <si>
    <t>외부_방문자센터_전망대쉼터_2층_유아휴게실</t>
  </si>
  <si>
    <t>Z0261752014070409588</t>
  </si>
  <si>
    <t>소파, 코아스, SFI3502L, 1280×780×860mm</t>
  </si>
  <si>
    <t>본관.215호.여직원휴게실</t>
  </si>
  <si>
    <t>Z0261752014070409587</t>
  </si>
  <si>
    <t>소파, 거상산업개발, 2120×650×800mm</t>
  </si>
  <si>
    <t>Z0261752014070409586</t>
  </si>
  <si>
    <t>Z0261752014070409585</t>
  </si>
  <si>
    <t>외부_정문초소</t>
  </si>
  <si>
    <t>Z0261752014070409562</t>
  </si>
  <si>
    <t>에코리움_2층_구내식당</t>
  </si>
  <si>
    <t>Z0261752014070409508</t>
  </si>
  <si>
    <t>Z0261752014070409507</t>
  </si>
  <si>
    <t>Z0261752014070409506</t>
  </si>
  <si>
    <t>Z0261752014070409505</t>
  </si>
  <si>
    <t>Z0261752014070409504</t>
  </si>
  <si>
    <t>Z0261752014070409503</t>
  </si>
  <si>
    <t>Z0261752014070409502</t>
  </si>
  <si>
    <t>Z0261752014070409501</t>
  </si>
  <si>
    <t>Z0261752014070409500</t>
  </si>
  <si>
    <t>Z0261752014070409499</t>
  </si>
  <si>
    <t>Z0261752014070409498</t>
  </si>
  <si>
    <t>Z0261752014070409497</t>
  </si>
  <si>
    <t>Z0261752014070409496</t>
  </si>
  <si>
    <t>Z0261752014070409495</t>
  </si>
  <si>
    <t>Z0261752014070409494</t>
  </si>
  <si>
    <t>Z0261752014070409493</t>
  </si>
  <si>
    <t>Z0261752014070409492</t>
  </si>
  <si>
    <t>Z0261752014070409491</t>
  </si>
  <si>
    <t>Z0261752014070409473</t>
  </si>
  <si>
    <t>Z0261752014070409393</t>
  </si>
  <si>
    <t>Z0261752014070409392</t>
  </si>
  <si>
    <t>Z0261752014070409286</t>
  </si>
  <si>
    <t>Z0261752014070409235</t>
  </si>
  <si>
    <t>Z0261752014070408602</t>
  </si>
  <si>
    <t>Z0261752014070408561</t>
  </si>
  <si>
    <t>Z0261752014070408523</t>
  </si>
  <si>
    <t>Z0261752014070408522</t>
  </si>
  <si>
    <t>Z0261752014070408521</t>
  </si>
  <si>
    <t>Z0261752014070408520</t>
  </si>
  <si>
    <t>야외_정문매표소밖</t>
  </si>
  <si>
    <t>Z0261752014070408505</t>
  </si>
  <si>
    <t>Z0261752014070408504</t>
  </si>
  <si>
    <t>Z0261752014070408503</t>
  </si>
  <si>
    <t>Z0261752014070408156</t>
  </si>
  <si>
    <t>Z0261752014070408155</t>
  </si>
  <si>
    <t>Z0261752014070408008</t>
  </si>
  <si>
    <t>에코리움_1층_전시운영부_의무실</t>
  </si>
  <si>
    <t>Z0261752014070408007</t>
  </si>
  <si>
    <t>Z0261752014070407990</t>
  </si>
  <si>
    <t>Z0261752014070407989</t>
  </si>
  <si>
    <t>Z0261752014070407988</t>
  </si>
  <si>
    <t>Z0261752014070407987</t>
  </si>
  <si>
    <t>Z0261752014070407986</t>
  </si>
  <si>
    <t>Z0261752014070407914</t>
  </si>
  <si>
    <t>Z0261752014070407913</t>
  </si>
  <si>
    <t>Z0261752014070407912</t>
  </si>
  <si>
    <t>Z0261752014070407911</t>
  </si>
  <si>
    <t>Z0261752014070407910</t>
  </si>
  <si>
    <t>Z0261752014070407909</t>
  </si>
  <si>
    <t>Z0261752014070407908</t>
  </si>
  <si>
    <t>Z0261752014070407907</t>
  </si>
  <si>
    <t>Z0261752014070407906</t>
  </si>
  <si>
    <t>Z0261752014070407905</t>
  </si>
  <si>
    <t>Z0261752014070407904</t>
  </si>
  <si>
    <t>Z0261752014070407903</t>
  </si>
  <si>
    <t>Z0261752014070407883</t>
  </si>
  <si>
    <t>Z0261752014070407882</t>
  </si>
  <si>
    <t>Z0261752014070407881</t>
  </si>
  <si>
    <t>Z0261752014070406581</t>
  </si>
  <si>
    <t>Z0261752014070406580</t>
  </si>
  <si>
    <t>Z0261752014070406579</t>
  </si>
  <si>
    <t>방문자숙소_5동_VIP숙소_101호</t>
  </si>
  <si>
    <t>Z0261752014070406578</t>
  </si>
  <si>
    <t>Z0261752014070406577</t>
  </si>
  <si>
    <t>Z0261752014070406576</t>
  </si>
  <si>
    <t>Z0261752014070406575</t>
  </si>
  <si>
    <t>Z0261752014070406574</t>
  </si>
  <si>
    <t>Z0261752014070406573</t>
  </si>
  <si>
    <t>액정모니터, 삼보컴퓨터, TGL 2250A, 54.86cm</t>
  </si>
  <si>
    <t>Z0261752014070404872</t>
  </si>
  <si>
    <t>Z0261752014070404871</t>
  </si>
  <si>
    <t>Z0261752014070404870</t>
  </si>
  <si>
    <t>Z0261752014070404869</t>
  </si>
  <si>
    <t>Z0261752014070407897</t>
  </si>
  <si>
    <t>Z0261752014070407896</t>
  </si>
  <si>
    <t>Z0261752014070407895</t>
  </si>
  <si>
    <t>Z0261752014070407894</t>
  </si>
  <si>
    <t>Z0261752014070407893</t>
  </si>
  <si>
    <t>Z0261752014070407892</t>
  </si>
  <si>
    <t>Z0261752014070407891</t>
  </si>
  <si>
    <t>Z0261752014070407890</t>
  </si>
  <si>
    <t>Z0261752014070407889</t>
  </si>
  <si>
    <t>Z0261752014070407888</t>
  </si>
  <si>
    <t>Z0261752014070411520</t>
  </si>
  <si>
    <t>Z0261752014070410156</t>
  </si>
  <si>
    <t>Z0261752014070406464</t>
  </si>
  <si>
    <t>Z0261752014070409890</t>
  </si>
  <si>
    <t>Z0261752014070409889</t>
  </si>
  <si>
    <t>냉장고, 엘지전자, ID/R-B247GV, 237L</t>
  </si>
  <si>
    <t>에코리움_개미배후시설</t>
  </si>
  <si>
    <t>Z0261752014070409888</t>
  </si>
  <si>
    <t>Z0261752014070409886</t>
  </si>
  <si>
    <t>에코리움_1층_신규배후시설_정보방</t>
  </si>
  <si>
    <t>Z0261752014070409885</t>
  </si>
  <si>
    <t>Z0261752014070409883</t>
  </si>
  <si>
    <t>에코리움_1층_해설안내사</t>
  </si>
  <si>
    <t>Z0261752014070409801</t>
  </si>
  <si>
    <t>Z0261752014070409245</t>
  </si>
  <si>
    <t>Z0261752014070406626</t>
  </si>
  <si>
    <t>Z0261752014070405052</t>
  </si>
  <si>
    <t>Z0261752014070405051</t>
  </si>
  <si>
    <t>Z0261752014070411501</t>
  </si>
  <si>
    <t>책상, 우드메탈, WD-9212, 1200×800×720mm</t>
  </si>
  <si>
    <t>Z0261752014070411500</t>
  </si>
  <si>
    <t>Z0261752014070407673</t>
  </si>
  <si>
    <t>Z0261752014070407672</t>
  </si>
  <si>
    <t>Z0261752014070407671</t>
  </si>
  <si>
    <t>Z0261752014070406665</t>
  </si>
  <si>
    <t>Z0261752014070406664</t>
  </si>
  <si>
    <t>Z0261752014070406663</t>
  </si>
  <si>
    <t>Z0261752014070406662</t>
  </si>
  <si>
    <t>Z0261752014070406661</t>
  </si>
  <si>
    <t>Z0261752014070406660</t>
  </si>
  <si>
    <t>Z0261752014070406659</t>
  </si>
  <si>
    <t>Z0261752014070406658</t>
  </si>
  <si>
    <t>Z0261752014070409426</t>
  </si>
  <si>
    <t>Z0261752014070409425</t>
  </si>
  <si>
    <t>Z0261752014070409424</t>
  </si>
  <si>
    <t>Z0261752014070409423</t>
  </si>
  <si>
    <t>Z0261752014070409422</t>
  </si>
  <si>
    <t>Z0261752014070409421</t>
  </si>
  <si>
    <t>Z0261752014070409420</t>
  </si>
  <si>
    <t>Z0261752014070409419</t>
  </si>
  <si>
    <t>Z0261752014070409418</t>
  </si>
  <si>
    <t>Z0261752014070409417</t>
  </si>
  <si>
    <t>Z0261752014070409416</t>
  </si>
  <si>
    <t>Z0261752014070409415</t>
  </si>
  <si>
    <t>Z0261752014070409414</t>
  </si>
  <si>
    <t>Z0261752014070409413</t>
  </si>
  <si>
    <t>Z0261752014070409412</t>
  </si>
  <si>
    <t>Z0261752014070409410</t>
  </si>
  <si>
    <t>Z0261752014070409409</t>
  </si>
  <si>
    <t>Z0261752014070409285</t>
  </si>
  <si>
    <t>Z0261752014070409284</t>
  </si>
  <si>
    <t>Z0261752014070409283</t>
  </si>
  <si>
    <t>Z0261752014070409282</t>
  </si>
  <si>
    <t>Z0261752014070409281</t>
  </si>
  <si>
    <t>Z0261752014070409280</t>
  </si>
  <si>
    <t>Z0261752014070409279</t>
  </si>
  <si>
    <t>Z0261752014070409278</t>
  </si>
  <si>
    <t>Z0261752014070409277</t>
  </si>
  <si>
    <t>Z0261752014070409276</t>
  </si>
  <si>
    <t>Z0261752014070409275</t>
  </si>
  <si>
    <t>Z0261752014070409274</t>
  </si>
  <si>
    <t>Z0261752014070409273</t>
  </si>
  <si>
    <t>Z0261752014070409272</t>
  </si>
  <si>
    <t>Z0261752014070409271</t>
  </si>
  <si>
    <t>Z0261752014070409270</t>
  </si>
  <si>
    <t>Z0261752014070404756</t>
  </si>
  <si>
    <t>Z0261752014070407958</t>
  </si>
  <si>
    <t>Z0261752014070407957</t>
  </si>
  <si>
    <t>Z0261752014070407956</t>
  </si>
  <si>
    <t>Z0261752014070407955</t>
  </si>
  <si>
    <t>Z0261752014070407721</t>
  </si>
  <si>
    <t>Z0261752014070410032</t>
  </si>
  <si>
    <t>본관_2층_223호_연구실험실4**</t>
  </si>
  <si>
    <t>Z0261752014070410031</t>
  </si>
  <si>
    <t>Z0261752014070410030</t>
  </si>
  <si>
    <t>Z0261752014070408547</t>
  </si>
  <si>
    <t>Z0261752014070411373</t>
  </si>
  <si>
    <t>Z0261752014070410836</t>
  </si>
  <si>
    <t>Z0261752016040828464</t>
  </si>
  <si>
    <t>Z0261752016040828416</t>
  </si>
  <si>
    <t>Z0261752016010780747</t>
  </si>
  <si>
    <t>Z0261752015010569477</t>
  </si>
  <si>
    <t>Z0261752014110470678</t>
  </si>
  <si>
    <t>Z0261752014070404811</t>
  </si>
  <si>
    <t>Z0261752014070404810</t>
  </si>
  <si>
    <t>Z0261752014070404809</t>
  </si>
  <si>
    <t>레이저프린터, Canon, CN/LBP6304dn, A4/흑백/30ppm</t>
  </si>
  <si>
    <t>Z0261752014070410812</t>
  </si>
  <si>
    <t>상업용곰솥또는국솥</t>
  </si>
  <si>
    <t>Z0261752014070410811</t>
  </si>
  <si>
    <t>Z0261752015020575218</t>
  </si>
  <si>
    <t>Z0261752014070408495</t>
  </si>
  <si>
    <t>Z0261752014070408494</t>
  </si>
  <si>
    <t>Z0261752014070408493</t>
  </si>
  <si>
    <t>Z0261752014070408492</t>
  </si>
  <si>
    <t>Z0261752014070408490</t>
  </si>
  <si>
    <t>Z0261752014070408489</t>
  </si>
  <si>
    <t>Z0261752014070408488</t>
  </si>
  <si>
    <t>에코리움_1층_4D영상관_지원실_운영실</t>
  </si>
  <si>
    <t>Z0261752014070411548</t>
  </si>
  <si>
    <t>Z0261752016040828404</t>
  </si>
  <si>
    <t>Z0261752014110470737</t>
  </si>
  <si>
    <t>Z0261752014070411514</t>
  </si>
  <si>
    <t>Z0261752014070410631</t>
  </si>
  <si>
    <t>Z0261752014070410630</t>
  </si>
  <si>
    <t>Z0261752014070410629</t>
  </si>
  <si>
    <t>Z0261752014070410628</t>
  </si>
  <si>
    <t>Z0261752014070410626</t>
  </si>
  <si>
    <t>Z0261752014070410366</t>
  </si>
  <si>
    <t>Z0261752014070410113</t>
  </si>
  <si>
    <t>Z0261752014070408559</t>
  </si>
  <si>
    <t>Z0261752014070408558</t>
  </si>
  <si>
    <t>Z0261752014070408432</t>
  </si>
  <si>
    <t>Z0261752014070408431</t>
  </si>
  <si>
    <t>Z0261752014070408430</t>
  </si>
  <si>
    <t>Z0261752014070408429</t>
  </si>
  <si>
    <t>Z0261752014070408428</t>
  </si>
  <si>
    <t>Z0261752014070408019</t>
  </si>
  <si>
    <t>Z0261752014070408018</t>
  </si>
  <si>
    <t>Z0261752014070411391</t>
  </si>
  <si>
    <t>Z0261752014070406625</t>
  </si>
  <si>
    <t>Z0261752014070406624</t>
  </si>
  <si>
    <t>Z0261752014070411547</t>
  </si>
  <si>
    <t>데스크톱컴퓨터, 삼성전자, DM-C510-PAS10, Intel Pentium 샌디브릿지 G620(2.6GHz)(2.6GHz)</t>
  </si>
  <si>
    <t>Z0261752014070410084</t>
  </si>
  <si>
    <t>Z0261752014070410310</t>
  </si>
  <si>
    <t>Z0261752014070410309</t>
  </si>
  <si>
    <t>Z0261752014070406452</t>
  </si>
  <si>
    <t>Z0261752014070406451</t>
  </si>
  <si>
    <t>Z0261752014070406450</t>
  </si>
  <si>
    <t>Z0261752014070409390</t>
  </si>
  <si>
    <t>Z0261752014070404817</t>
  </si>
  <si>
    <t>Z0261752014070410651</t>
  </si>
  <si>
    <t>Z0261752014070410650</t>
  </si>
  <si>
    <t>Z0261752014070410649</t>
  </si>
  <si>
    <t>Z0261752014070410648</t>
  </si>
  <si>
    <t>Z0261752014070410647</t>
  </si>
  <si>
    <t>Z0261752014070410646</t>
  </si>
  <si>
    <t>Z0261752014070410645</t>
  </si>
  <si>
    <t>Z0261752014070410644</t>
  </si>
  <si>
    <t>Z0261752014070410643</t>
  </si>
  <si>
    <t>Z0261752014070409594</t>
  </si>
  <si>
    <t>Z0261752014070407969</t>
  </si>
  <si>
    <t>Z0261752014070407822</t>
  </si>
  <si>
    <t>Z0261752014070407821</t>
  </si>
  <si>
    <t>Z0261752014070407820</t>
  </si>
  <si>
    <t>Z0261752014070409597</t>
  </si>
  <si>
    <t>Z0261752015020575219</t>
  </si>
  <si>
    <t>Z0261752014070410711</t>
  </si>
  <si>
    <t>Z0261752014070410324</t>
  </si>
  <si>
    <t>Z0261752014070410323</t>
  </si>
  <si>
    <t>Z0261752014070410322</t>
  </si>
  <si>
    <t>Z0261752014070409469</t>
  </si>
  <si>
    <t>Z0261752014070409468</t>
  </si>
  <si>
    <t>Z0261752014070409467</t>
  </si>
  <si>
    <t>Z0261752014070409466</t>
  </si>
  <si>
    <t>외부_동물관리부_외부창고</t>
  </si>
  <si>
    <t>Z0261752014070409465</t>
  </si>
  <si>
    <t>Z0261752014070409464</t>
  </si>
  <si>
    <t>Z0261752014070409463</t>
  </si>
  <si>
    <t>Z0261752014070409462</t>
  </si>
  <si>
    <t>Z0261752014070409461</t>
  </si>
  <si>
    <t>Z0261752014070409460</t>
  </si>
  <si>
    <t>Z0261752014070409459</t>
  </si>
  <si>
    <t>Z0261752014070409458</t>
  </si>
  <si>
    <t>Z0261752014070409457</t>
  </si>
  <si>
    <t>Z0261752014070409456</t>
  </si>
  <si>
    <t>Z0261752014070406471</t>
  </si>
  <si>
    <t>Z0261752014070406470</t>
  </si>
  <si>
    <t>Z0261752014070406469</t>
  </si>
  <si>
    <t>Z0261752014070409615</t>
  </si>
  <si>
    <t>Z0261752014070411538</t>
  </si>
  <si>
    <t>Z0261752014070406623</t>
  </si>
  <si>
    <t>Z0261752014070406622</t>
  </si>
  <si>
    <t>Z0261752014070406621</t>
  </si>
  <si>
    <t>Z0261752014070406620</t>
  </si>
  <si>
    <t>Z0261752014070406619</t>
  </si>
  <si>
    <t>Z0261752014070406618</t>
  </si>
  <si>
    <t>Z0261752014070406463</t>
  </si>
  <si>
    <t>Z0261752014070410335</t>
  </si>
  <si>
    <t>Z0261752014070410334</t>
  </si>
  <si>
    <t>Z0261752014070410332</t>
  </si>
  <si>
    <t>Z0261752014070410305</t>
  </si>
  <si>
    <t>Z0261752014070406571</t>
  </si>
  <si>
    <t>Z0261752014070409593</t>
  </si>
  <si>
    <t>Z0261752014070409592</t>
  </si>
  <si>
    <t>Z0261752014070408546</t>
  </si>
  <si>
    <t>Z0261752014070408545</t>
  </si>
  <si>
    <t>Z0261752014070408544</t>
  </si>
  <si>
    <t>Z0261752014070408543</t>
  </si>
  <si>
    <t>Z0261752014070410316</t>
  </si>
  <si>
    <t>Z0261752014070409880</t>
  </si>
  <si>
    <t>Z0261752014070410312</t>
  </si>
  <si>
    <t>작업용의자, 코아스, CH5700KSMF, 690×555×1150~1225mm</t>
  </si>
  <si>
    <t>Z0261752014070409269</t>
  </si>
  <si>
    <t>Z0261752014070406617</t>
  </si>
  <si>
    <t>Z0261752014070410810</t>
  </si>
  <si>
    <t>Z0261752014070411763</t>
  </si>
  <si>
    <t>Z0261752014070411434</t>
  </si>
  <si>
    <t>Z0261752014070410308</t>
  </si>
  <si>
    <t>Z0261752014070409553</t>
  </si>
  <si>
    <t>Z0261752014070408413</t>
  </si>
  <si>
    <t>Z0261752014070410298</t>
  </si>
  <si>
    <t>Z0261752014070407861</t>
  </si>
  <si>
    <t>Z0261752014070407860</t>
  </si>
  <si>
    <t>Z0261752014070407859</t>
  </si>
  <si>
    <t>Z0261752014070407858</t>
  </si>
  <si>
    <t>Z0261752014070407857</t>
  </si>
  <si>
    <t>Z0261752014070409681</t>
  </si>
  <si>
    <t>Z0261752014070411532</t>
  </si>
  <si>
    <t>Z0261752014070411479</t>
  </si>
  <si>
    <t>Z0261752014070410270</t>
  </si>
  <si>
    <t>Z0261752014070409583</t>
  </si>
  <si>
    <t>Z0261752014070407732</t>
  </si>
  <si>
    <t>Z0261752014070410697</t>
  </si>
  <si>
    <t>Z0261752014070411546</t>
  </si>
  <si>
    <t>Z0261752014070410300</t>
  </si>
  <si>
    <t>Z0261752014070407959</t>
  </si>
  <si>
    <t>Z0261752014070405024</t>
  </si>
  <si>
    <t>Z0261752014070404788</t>
  </si>
  <si>
    <t>Z0261752014070404787</t>
  </si>
  <si>
    <t>Z0261752014070404786</t>
  </si>
  <si>
    <t>Z0261752014070404785</t>
  </si>
  <si>
    <t>Z0261752014070404784</t>
  </si>
  <si>
    <t>작업용의자, 듀오백, GD-004, 480×500×1180~1250mm</t>
  </si>
  <si>
    <t>Z0261752014070404783</t>
  </si>
  <si>
    <t>Z0261752014070404782</t>
  </si>
  <si>
    <t>Z0261752014070410639</t>
  </si>
  <si>
    <t>Z0261752014070404702</t>
  </si>
  <si>
    <t>Z0261752014110471970</t>
  </si>
  <si>
    <t>액정모니터, 엘지전자, CN/24MP58VQ, 60.4cm</t>
  </si>
  <si>
    <t>Z0261752014070409697</t>
  </si>
  <si>
    <t>Z0261752014070411390</t>
  </si>
  <si>
    <t>Z0261752014070409718</t>
  </si>
  <si>
    <t>Z0261752014070409717</t>
  </si>
  <si>
    <t>Z0261752014070410758</t>
  </si>
  <si>
    <t>Z0261752014070409795</t>
  </si>
  <si>
    <t>액정모니터, 삼성전자, MY20WS, 51cm</t>
  </si>
  <si>
    <t>Z0261752014070409794</t>
  </si>
  <si>
    <t>Z0261752014070409793</t>
  </si>
  <si>
    <t>액정모니터, 삼보컴퓨터, TGL 174GX, 43cm</t>
  </si>
  <si>
    <t>Z0261752014070409884</t>
  </si>
  <si>
    <t>Z0261752014070404771</t>
  </si>
  <si>
    <t>Z0261752014070408423</t>
  </si>
  <si>
    <t>Z0261752014070406248</t>
  </si>
  <si>
    <t>Z0261752014070409800</t>
  </si>
  <si>
    <t>Z0261752014070409674</t>
  </si>
  <si>
    <t>회의용탁자, 퍼시스, CAR020, 2000×1100×720mm</t>
  </si>
  <si>
    <t>Z0261752014070409893</t>
  </si>
  <si>
    <t>Z0261752014070410818</t>
  </si>
  <si>
    <t>Z0261752014070409362</t>
  </si>
  <si>
    <t>Z0261752014070411473</t>
  </si>
  <si>
    <t>전자복사기, 한국후지제록스, JP/DCII 3005G</t>
  </si>
  <si>
    <t>Z0261752014070410737</t>
  </si>
  <si>
    <t>Z0261752014070411408</t>
  </si>
  <si>
    <t>Z0261752014070409231</t>
  </si>
  <si>
    <t>Z0261752014070410755</t>
  </si>
  <si>
    <t>Z0261752014070410740</t>
  </si>
  <si>
    <t>Z0261752014070410368</t>
  </si>
  <si>
    <t>Z0261752014070410365</t>
  </si>
  <si>
    <t>Z0261752014070407887</t>
  </si>
  <si>
    <t>Z0261752014070407886</t>
  </si>
  <si>
    <t>Z0261752014070407885</t>
  </si>
  <si>
    <t>Z0261752014070407884</t>
  </si>
  <si>
    <t>Z0261752014070405023</t>
  </si>
  <si>
    <t>Z0261752014070405022</t>
  </si>
  <si>
    <t>Z0261752014070405021</t>
  </si>
  <si>
    <t>Z0261752014070405019</t>
  </si>
  <si>
    <t>Z0261752014070405018</t>
  </si>
  <si>
    <t>Z0261752014070404807</t>
  </si>
  <si>
    <t>Z0261752014070404806</t>
  </si>
  <si>
    <t>Z0261752014070404805</t>
  </si>
  <si>
    <t>Z0261752014070404804</t>
  </si>
  <si>
    <t>Z0261752014070404803</t>
  </si>
  <si>
    <t>Z0261752014070404802</t>
  </si>
  <si>
    <t>Z0261752014070407720</t>
  </si>
  <si>
    <t>Z0261752014070406570</t>
  </si>
  <si>
    <t>Z0261752014070406569</t>
  </si>
  <si>
    <t>Z0261752014070406459</t>
  </si>
  <si>
    <t>Z0261752014070406455</t>
  </si>
  <si>
    <t>Z0261752014070406454</t>
  </si>
  <si>
    <t>Z0261752014070406453</t>
  </si>
  <si>
    <t>Z0261752014070404928</t>
  </si>
  <si>
    <t>Z0261752014070404801</t>
  </si>
  <si>
    <t>Z0261752014070411557</t>
  </si>
  <si>
    <t>Z0261752014070411556</t>
  </si>
  <si>
    <t>데스크톱컴퓨터, 삼보컴퓨터, DG371-G971-0BP, Intel Core i7 9700(3.0GHz)</t>
  </si>
  <si>
    <t>Z0261752014070411545</t>
  </si>
  <si>
    <t>Z0261752014070408420</t>
  </si>
  <si>
    <t>Z0261752014070408419</t>
  </si>
  <si>
    <t>Z0261752014070410311</t>
  </si>
  <si>
    <t>Z0261752014070407928</t>
  </si>
  <si>
    <t>Z0261752014070407830</t>
  </si>
  <si>
    <t>Z0261752014070406240</t>
  </si>
  <si>
    <t>Z0261752014070406239</t>
  </si>
  <si>
    <t>Z0261752014070406238</t>
  </si>
  <si>
    <t>Z0261752014070406237</t>
  </si>
  <si>
    <t>Z0261752014070406236</t>
  </si>
  <si>
    <t>Z0261752014070406235</t>
  </si>
  <si>
    <t>Z0261752014070406234</t>
  </si>
  <si>
    <t>방문자센터_미디리움_103호</t>
  </si>
  <si>
    <t>Z0261752014070406233</t>
  </si>
  <si>
    <t>Z0261752014070406232</t>
  </si>
  <si>
    <t>Z0261752014070406231</t>
  </si>
  <si>
    <t>작업용의자, 애니체, POSE-100S, 590×505×850mm, 어린이용</t>
  </si>
  <si>
    <t>Z0261752014070406230</t>
  </si>
  <si>
    <t>Z0261752014070406229</t>
  </si>
  <si>
    <t>작업용의자, 코아스, MMC042, 630×615×1150~1225mm, 어린이용</t>
  </si>
  <si>
    <t>Z0261752014070406228</t>
  </si>
  <si>
    <t>Z0261752014070406227</t>
  </si>
  <si>
    <t>Z0261752014070406226</t>
  </si>
  <si>
    <t>Z0261752014070406225</t>
  </si>
  <si>
    <t>Z0261752014070406224</t>
  </si>
  <si>
    <t>Z0261752014070406223</t>
  </si>
  <si>
    <t>Z0261752014070406222</t>
  </si>
  <si>
    <t>Z0261752014070406221</t>
  </si>
  <si>
    <t>Z0261752014070404739</t>
  </si>
  <si>
    <t>Z0261752014070409595</t>
  </si>
  <si>
    <t>Z0261752014070406468</t>
  </si>
  <si>
    <t>캐비닛, 코아스, MMS052, 600×400×1659mm</t>
  </si>
  <si>
    <t>Z0261752014070406467</t>
  </si>
  <si>
    <t>Z0261752014070410295</t>
  </si>
  <si>
    <t>Z0261752014070408541</t>
  </si>
  <si>
    <t>Z0261752014070408540</t>
  </si>
  <si>
    <t>Z0261752014070411527</t>
  </si>
  <si>
    <t>Z0261752014070410364</t>
  </si>
  <si>
    <t>에코리움_2층_스태프룸</t>
  </si>
  <si>
    <t>Z0261752014070410333</t>
  </si>
  <si>
    <t>Z0261752014070407932</t>
  </si>
  <si>
    <t>Z0261752014070407931</t>
  </si>
  <si>
    <t>Z0261752014070407864</t>
  </si>
  <si>
    <t>Z0261752014070407863</t>
  </si>
  <si>
    <t>Z0261752014070407846</t>
  </si>
  <si>
    <t>본관_225호_창고</t>
  </si>
  <si>
    <t>Z0261752014070407829</t>
  </si>
  <si>
    <t>Z0261752014070407828</t>
  </si>
  <si>
    <t>Z0261752014070407827</t>
  </si>
  <si>
    <t>Z0261752014070407826</t>
  </si>
  <si>
    <t>Z0261752014070407825</t>
  </si>
  <si>
    <t>Z0261752014070407824</t>
  </si>
  <si>
    <t>Z0261752014070407823</t>
  </si>
  <si>
    <t>Z0261752014070407819</t>
  </si>
  <si>
    <t>Z0261752014070406440</t>
  </si>
  <si>
    <t>Z0261752014070406437</t>
  </si>
  <si>
    <t>Z0261752014070406436</t>
  </si>
  <si>
    <t>Z0261752014070406435</t>
  </si>
  <si>
    <t>Z0261752014070406434</t>
  </si>
  <si>
    <t>Z0261752014070406433</t>
  </si>
  <si>
    <t>Z0261752014070406432</t>
  </si>
  <si>
    <t>Z0261752014070406430</t>
  </si>
  <si>
    <t>Z0261752014070406428</t>
  </si>
  <si>
    <t>Z0261752014070406427</t>
  </si>
  <si>
    <t>Z0261752014070406426</t>
  </si>
  <si>
    <t>Z0261752014070404800</t>
  </si>
  <si>
    <t>Z0261752014070404799</t>
  </si>
  <si>
    <t>Z0261752014070404798</t>
  </si>
  <si>
    <t>Z0261752014070404797</t>
  </si>
  <si>
    <t>Z0261752014070404796</t>
  </si>
  <si>
    <t>Z0261752014070404795</t>
  </si>
  <si>
    <t>Z0261752014070404794</t>
  </si>
  <si>
    <t>Z0261752014070404793</t>
  </si>
  <si>
    <t>Z0261752014070404792</t>
  </si>
  <si>
    <t>복원생태관_동물병원_209-2호_암실</t>
  </si>
  <si>
    <t>Z0261752014070411554</t>
  </si>
  <si>
    <t>방문자센터_1층_장비관리/안내방송실</t>
  </si>
  <si>
    <t>Z0261752014070411553</t>
  </si>
  <si>
    <t>Z0261752014070411552</t>
  </si>
  <si>
    <t>Z0261752014070411551</t>
  </si>
  <si>
    <t>Z0261752014070407731</t>
  </si>
  <si>
    <t>Z0261752014070407933</t>
  </si>
  <si>
    <t>Z0261752014070407796</t>
  </si>
  <si>
    <t>Z0261752014070404748</t>
  </si>
  <si>
    <t>Z0261752014070404747</t>
  </si>
  <si>
    <t>Z0261752014070407702</t>
  </si>
  <si>
    <t>Z0261752014070404815</t>
  </si>
  <si>
    <t>Z0261752014070404814</t>
  </si>
  <si>
    <t>Z0261752014070408006</t>
  </si>
  <si>
    <t>Z0261752014070409878</t>
  </si>
  <si>
    <t>Z0261752014070411512</t>
  </si>
  <si>
    <t>Z0261752014070411526</t>
  </si>
  <si>
    <t>Z0261752014070411525</t>
  </si>
  <si>
    <t>Z0261752014070407799</t>
  </si>
  <si>
    <t>Z0261752014070406263</t>
  </si>
  <si>
    <t>Z0261752014070406262</t>
  </si>
  <si>
    <t>Z0261752014070406261</t>
  </si>
  <si>
    <t>Z0261752014070404780</t>
  </si>
  <si>
    <t>Z0261752014070409171</t>
  </si>
  <si>
    <t>Z0261752014070409170</t>
  </si>
  <si>
    <t>Z0261752014070406413</t>
  </si>
  <si>
    <t>Z0261752014070406177</t>
  </si>
  <si>
    <t>Z0261752014070407818</t>
  </si>
  <si>
    <t>Z0261752014070407816</t>
  </si>
  <si>
    <t>Z0261752014070407815</t>
  </si>
  <si>
    <t>책상, 팀스, TSD012(L/R), 1200×700×720mm</t>
  </si>
  <si>
    <t>Z0261752014070407814</t>
  </si>
  <si>
    <t>Z0261752014070407813</t>
  </si>
  <si>
    <t>Z0261752014070406176</t>
  </si>
  <si>
    <t>Z0261752014070407717</t>
  </si>
  <si>
    <t>Z0261752014070404675</t>
  </si>
  <si>
    <t>Z0261752014070404674</t>
  </si>
  <si>
    <t>Z0261752014070404673</t>
  </si>
  <si>
    <t>Z0261752014070407716</t>
  </si>
  <si>
    <t>Z0261752014070407715</t>
  </si>
  <si>
    <t>Z0261752014070407714</t>
  </si>
  <si>
    <t>Z0261752014070407713</t>
  </si>
  <si>
    <t>Z0261752014070411524</t>
  </si>
  <si>
    <t>Z0261752014070411523</t>
  </si>
  <si>
    <t>Z0261752014070411517</t>
  </si>
  <si>
    <t>Z0261752014070410027</t>
  </si>
  <si>
    <t>Z0261752014070409230</t>
  </si>
  <si>
    <t>Z0261752014070409165</t>
  </si>
  <si>
    <t>Z0261752014070408040</t>
  </si>
  <si>
    <t>Z0261752014070408039</t>
  </si>
  <si>
    <t>Z0261752014070408038</t>
  </si>
  <si>
    <t>Z0261752014070408037</t>
  </si>
  <si>
    <t>Z0261752014070408036</t>
  </si>
  <si>
    <t>Z0261752014070408035</t>
  </si>
  <si>
    <t>Z0261752014070408034</t>
  </si>
  <si>
    <t>책상, 중앙강철, JPDS1607, 1600×700×720mm</t>
  </si>
  <si>
    <t>Z0261752014070408033</t>
  </si>
  <si>
    <t>Z0261752014070408005</t>
  </si>
  <si>
    <t>Z0261752014070408004</t>
  </si>
  <si>
    <t>Z0261752014070408003</t>
  </si>
  <si>
    <t>Z0261752014070407964</t>
  </si>
  <si>
    <t>Z0261752014070407963</t>
  </si>
  <si>
    <t>Z0261752014070407962</t>
  </si>
  <si>
    <t>Z0261752014070407961</t>
  </si>
  <si>
    <t>Z0261752014070407795</t>
  </si>
  <si>
    <t>Z0261752014070407794</t>
  </si>
  <si>
    <t>Z0261752014070406462</t>
  </si>
  <si>
    <t>Z0261752014070406461</t>
  </si>
  <si>
    <t>Z0261752014070404755</t>
  </si>
  <si>
    <t>Z0261752014070404754</t>
  </si>
  <si>
    <t>Z0261752014070404753</t>
  </si>
  <si>
    <t>Z0261752014070404751</t>
  </si>
  <si>
    <t>Z0261752014070404750</t>
  </si>
  <si>
    <t>Z0261752014070404749</t>
  </si>
  <si>
    <t>Z0261752014070404744</t>
  </si>
  <si>
    <t>Z0261752014070404743</t>
  </si>
  <si>
    <t>Z0261752014070404742</t>
  </si>
  <si>
    <t>Z0261752014070404741</t>
  </si>
  <si>
    <t>Z0261752014070404683</t>
  </si>
  <si>
    <t>Z0261752014070404682</t>
  </si>
  <si>
    <t>Z0261752014070404681</t>
  </si>
  <si>
    <t>Z0261752014070404680</t>
  </si>
  <si>
    <t>Z0261752014070404679</t>
  </si>
  <si>
    <t>Z0261752014070404678</t>
  </si>
  <si>
    <t>작업용의자, 코아스, MMC040, 650×615×1150~1225mm, 어린이용</t>
  </si>
  <si>
    <t>Z0261752014070404677</t>
  </si>
  <si>
    <t>Z0261752014070405070</t>
  </si>
  <si>
    <t>Z0261752014070407845</t>
  </si>
  <si>
    <t>Z0261752014070404822</t>
  </si>
  <si>
    <t>Z0261752014070404821</t>
  </si>
  <si>
    <t>Z0261752014070410317</t>
  </si>
  <si>
    <t>Z0261752014070404728</t>
  </si>
  <si>
    <t>Z0261752014070411511</t>
  </si>
  <si>
    <t>Z0261752014070411510</t>
  </si>
  <si>
    <t>Z0261752014070408560</t>
  </si>
  <si>
    <t>Z0261752014070406582</t>
  </si>
  <si>
    <t>Z0261752016040828219</t>
  </si>
  <si>
    <t>문서세단기, 이륜, RS-5330FD, 310mm</t>
  </si>
  <si>
    <t>복원생태관_108호_생태평가연구실_생태공간연구팀</t>
  </si>
  <si>
    <t>Z0261752014070409471</t>
  </si>
  <si>
    <t>Z0261752014070409470</t>
  </si>
  <si>
    <t>캐비닛, 코아스, CEB3111MI, 300×440×585mm</t>
  </si>
  <si>
    <t>Z0261752014070406449</t>
  </si>
  <si>
    <t>Z0261752014070406448</t>
  </si>
  <si>
    <t>Z0261752014070407848</t>
  </si>
  <si>
    <t>Z0261752014070404714</t>
  </si>
  <si>
    <t>Z0261752014070404713</t>
  </si>
  <si>
    <t>Z0261752014070404676</t>
  </si>
  <si>
    <t>작업용의자, 코아스, MMC025, 650×595×1160~1235mm</t>
  </si>
  <si>
    <t>Z0261752014070404762</t>
  </si>
  <si>
    <t>Z0261752014070404761</t>
  </si>
  <si>
    <t>Z0261752014070404770</t>
  </si>
  <si>
    <t>Z0261752014070404769</t>
  </si>
  <si>
    <t>Z0261752014070407700</t>
  </si>
  <si>
    <t>Z0261752014070404717</t>
  </si>
  <si>
    <t>Z0261752014070410011</t>
  </si>
  <si>
    <t>Z0261752014070410010</t>
  </si>
  <si>
    <t>Z0261752014070410009</t>
  </si>
  <si>
    <t>Z0261752014070410008</t>
  </si>
  <si>
    <t>Z0261752014070404768</t>
  </si>
  <si>
    <t>Z0261752014070404767</t>
  </si>
  <si>
    <t>Z0261752014070404766</t>
  </si>
  <si>
    <t>Z0261752014070404765</t>
  </si>
  <si>
    <t>Z0261752014070404689</t>
  </si>
  <si>
    <t>Z0261752014070404688</t>
  </si>
  <si>
    <t>양묘장_104호_창고</t>
  </si>
  <si>
    <t>Z0261752014070404687</t>
  </si>
  <si>
    <t>Z0261752014070404686</t>
  </si>
  <si>
    <t>Z0261752014070404685</t>
  </si>
  <si>
    <t>Z0261752014070407797</t>
  </si>
  <si>
    <t>Z0261752014070406460</t>
  </si>
  <si>
    <t>Z0261752014070407793</t>
  </si>
  <si>
    <t>본관_2층_216호_연구실험실8**</t>
  </si>
  <si>
    <t>Z0261752018091494257</t>
  </si>
  <si>
    <t>본관_211호_생태보전연구실</t>
  </si>
  <si>
    <t>Z0261752018071441025</t>
  </si>
  <si>
    <t>Z0261752018061433067</t>
  </si>
  <si>
    <t>Z0261752018061433066</t>
  </si>
  <si>
    <t>Z0261752018061433065</t>
  </si>
  <si>
    <t>Z0261752018061433064</t>
  </si>
  <si>
    <t>Z0261752018041401664</t>
  </si>
  <si>
    <t>니스킨채수기(Niskin 1010 /5L용량)</t>
  </si>
  <si>
    <t>Z0261752018041401663</t>
  </si>
  <si>
    <t>코어샘플러(L 100cm core sampler 다일과학)</t>
  </si>
  <si>
    <t>토양샘플채취장치</t>
  </si>
  <si>
    <t>Z0261752017121344320</t>
  </si>
  <si>
    <t>Z0261752018021369023</t>
  </si>
  <si>
    <t>ECPW</t>
  </si>
  <si>
    <t>태양광발전장치</t>
  </si>
  <si>
    <t>Z0261752018021369022</t>
  </si>
  <si>
    <t>Z0261752018021372370</t>
  </si>
  <si>
    <t>프로딘 cs-920, 450mm*450mm*920mm</t>
  </si>
  <si>
    <t>카메라설치대또는지지대</t>
  </si>
  <si>
    <t>Z0261752018021369024</t>
  </si>
  <si>
    <t>STKS-200-BUNDLE, AC Adapter 12V 2A US Type, STKS-200-BUNDLE, RM-VPR1, ADPT-PLT-01, QR-CLAMP</t>
  </si>
  <si>
    <t>카메라테이블</t>
  </si>
  <si>
    <t>Z0261752017121344314</t>
  </si>
  <si>
    <t>복사대, Tokina, CN/CS-920set</t>
  </si>
  <si>
    <t>Z0261752017121344312</t>
  </si>
  <si>
    <t>거리측정기, Leica, AT/Disto D810 touch, 0.05~200m</t>
  </si>
  <si>
    <t>Z0261752017121344310</t>
  </si>
  <si>
    <t>카메라용렌즈, Nikon, CN/AF-S NIKKOR 200-500mm f/5.6E ED VR</t>
  </si>
  <si>
    <t>본관 120호</t>
  </si>
  <si>
    <t>Z0261752017121344309</t>
  </si>
  <si>
    <t>디지털카메라, Nikon, TH/D500, 2088만화소</t>
  </si>
  <si>
    <t>Z0261752018021369021</t>
  </si>
  <si>
    <t>SCM50(패널), ESH40(배터리)</t>
  </si>
  <si>
    <t>Z0261752018021369020</t>
  </si>
  <si>
    <t>Z0261752018021369019</t>
  </si>
  <si>
    <t>PW_P</t>
  </si>
  <si>
    <t>Z0261752018021369018</t>
  </si>
  <si>
    <t>Z0261752018021369017</t>
  </si>
  <si>
    <t>EC_G</t>
  </si>
  <si>
    <t>Z0261752018021369016</t>
  </si>
  <si>
    <t>Z0261752018021369014</t>
  </si>
  <si>
    <t>Z0261752018021369013</t>
  </si>
  <si>
    <t>Z0261752018021369012</t>
  </si>
  <si>
    <t>Z0261752018021369011</t>
  </si>
  <si>
    <t>Z0261752017081204276</t>
  </si>
  <si>
    <t>Z0261752017081204275</t>
  </si>
  <si>
    <t>Z0261752017081204274</t>
  </si>
  <si>
    <t>Z0261752017081204273</t>
  </si>
  <si>
    <t>Z0261752017011040840</t>
  </si>
  <si>
    <t>Z0261752017011040810</t>
  </si>
  <si>
    <t>Kaleidoscope pro software</t>
  </si>
  <si>
    <t>교육용놀이세트</t>
  </si>
  <si>
    <t>Z0261752017011040770</t>
  </si>
  <si>
    <t>Z0261752018021369015</t>
  </si>
  <si>
    <t>TW4M</t>
  </si>
  <si>
    <t>Z0261752018021369010</t>
  </si>
  <si>
    <t>Z0261752017121344301</t>
  </si>
  <si>
    <t>본관_1층_120호_생태기반연구실**</t>
  </si>
  <si>
    <t>Z0261752017011040849</t>
  </si>
  <si>
    <t>Z0261752017011040848</t>
  </si>
  <si>
    <t>Z0261752017011040847</t>
  </si>
  <si>
    <t>Z0261752017011040778</t>
  </si>
  <si>
    <t>Z0261752017011040762</t>
  </si>
  <si>
    <t>Z0261752016100947890</t>
  </si>
  <si>
    <t>수중카메라(올림푸스 뮤터프 TG-4)</t>
  </si>
  <si>
    <t>Z0261752017011040836</t>
  </si>
  <si>
    <t>Z0261752017011040835</t>
  </si>
  <si>
    <t>Z0261752017011040834</t>
  </si>
  <si>
    <t>Z0261752017011040781</t>
  </si>
  <si>
    <t>GPS수신기, Garmin GPS eTrex Touch 25</t>
  </si>
  <si>
    <t>Z0261752017011040780</t>
  </si>
  <si>
    <t>Z0261752017011040779</t>
  </si>
  <si>
    <t>Z0261752016100947896</t>
  </si>
  <si>
    <t>Z0261752016100947895</t>
  </si>
  <si>
    <t>Z0261752016100947893</t>
  </si>
  <si>
    <t>Z0261752016100947892</t>
  </si>
  <si>
    <t>Z0261752016100947891</t>
  </si>
  <si>
    <t>Z0261752017011040846</t>
  </si>
  <si>
    <t>Z0261752016100947897</t>
  </si>
  <si>
    <t>Z0261752016100947883</t>
  </si>
  <si>
    <t>Z0261752016100947882</t>
  </si>
  <si>
    <t>Z0261752018101494479</t>
  </si>
  <si>
    <t>레이저측정장치</t>
  </si>
  <si>
    <t>Z0261752018091493347</t>
  </si>
  <si>
    <t>Z0261752018091493346</t>
  </si>
  <si>
    <t>Z0261752016010782527</t>
  </si>
  <si>
    <t>노트북컴퓨터, LGPC 그램 14ZD950-GX59K</t>
  </si>
  <si>
    <t>Z0261752018091493343</t>
  </si>
  <si>
    <t>토양호흡측정시스템</t>
  </si>
  <si>
    <t>Z0261752018091493342</t>
  </si>
  <si>
    <t>Z0261752016040828308</t>
  </si>
  <si>
    <t>Z0261752016010775371</t>
  </si>
  <si>
    <t>Z0261752016010775370</t>
  </si>
  <si>
    <t>본관_1층_120호_생태기반연구실(점봉산)</t>
  </si>
  <si>
    <t>Z0261752016010775369</t>
  </si>
  <si>
    <t>노트북컴퓨터, 삼성전자, CN/NT900X5L-K716, Intel Core i7 6500U(2.5GHz)</t>
  </si>
  <si>
    <t>본관_1층_120호_생태기반연구실(한라산)</t>
  </si>
  <si>
    <t>Z0261752016010775368</t>
  </si>
  <si>
    <t>Z0261752016010775367</t>
  </si>
  <si>
    <t>Z0261752016010775341</t>
  </si>
  <si>
    <t>휴대용 조류 측정기, BG36000-V,AlgaeTorch10</t>
  </si>
  <si>
    <t>경보장치</t>
  </si>
  <si>
    <t>Z0261752016010775337</t>
  </si>
  <si>
    <t>소냐 수심측정기, EW-99756-40</t>
  </si>
  <si>
    <t>Z0261752016010775244</t>
  </si>
  <si>
    <t>Z0261752015060595176</t>
  </si>
  <si>
    <t>mini, Microcentrifuge, 607</t>
  </si>
  <si>
    <t>Z0261752015060595153</t>
  </si>
  <si>
    <t>디지털카메라, A6000, 동성과학</t>
  </si>
  <si>
    <t>Z0261752015060595152</t>
  </si>
  <si>
    <t>카메라삼각대, 맨프로토_MT190CXPRO3, 동성과학</t>
  </si>
  <si>
    <t>Z0261752015060595149</t>
  </si>
  <si>
    <t>Z0261752015010569853</t>
  </si>
  <si>
    <t>디지털카메라, Nikon L610</t>
  </si>
  <si>
    <t>본관_1층_120호_생태기반연구실</t>
  </si>
  <si>
    <t>Z0261752015010569852</t>
  </si>
  <si>
    <t>디지털카메라 sony, DSC-HX60V</t>
  </si>
  <si>
    <t>Z0261752015010569810</t>
  </si>
  <si>
    <t>거리측정용바퀴</t>
  </si>
  <si>
    <t>Z0261752015010569809</t>
  </si>
  <si>
    <t>음향탐지기</t>
  </si>
  <si>
    <t>Z0261752015010569808</t>
  </si>
  <si>
    <t>Z0261752015010569807</t>
  </si>
  <si>
    <t>Z0261752015010569806</t>
  </si>
  <si>
    <t>Z0261752015010569805</t>
  </si>
  <si>
    <t>Z0261752015010569803</t>
  </si>
  <si>
    <t>본관_2층_218호_분자생태실험준비실</t>
  </si>
  <si>
    <t>Z0261752015010569551</t>
  </si>
  <si>
    <t>Z0261752015010569656</t>
  </si>
  <si>
    <t>Z0261752015010569601</t>
  </si>
  <si>
    <t>Z0261752015010569600</t>
  </si>
  <si>
    <t>Z0261752015010569599</t>
  </si>
  <si>
    <t>복원생태관_1층_118호_GENEBANK</t>
  </si>
  <si>
    <t>Z0261752015010569554</t>
  </si>
  <si>
    <t>식물표본장,1100*500*2100</t>
  </si>
  <si>
    <t>Z0261752015010569553</t>
  </si>
  <si>
    <t>Z0261752016040828282</t>
  </si>
  <si>
    <t>Z0261752016040828277</t>
  </si>
  <si>
    <t>Z0261752014110474031</t>
  </si>
  <si>
    <t>복원생태관_1층_116호</t>
  </si>
  <si>
    <t>Z0261752014110474123</t>
  </si>
  <si>
    <t>Z0261752016040828287</t>
  </si>
  <si>
    <t>복원생태관_1층_120호**</t>
  </si>
  <si>
    <t>Z0261752014110474120</t>
  </si>
  <si>
    <t>복원생태관_1층_116호_단기저장실</t>
  </si>
  <si>
    <t>Z0261752014110473191</t>
  </si>
  <si>
    <t>Z0261752014110473179</t>
  </si>
  <si>
    <t>탁도계</t>
  </si>
  <si>
    <t>Z0261752014110473178</t>
  </si>
  <si>
    <t>Z0261752014110473134</t>
  </si>
  <si>
    <t>Z0261752014110473133</t>
  </si>
  <si>
    <t>Z0261752014110472955</t>
  </si>
  <si>
    <t>Z0261752014110472953</t>
  </si>
  <si>
    <t>Z0261752014110472947</t>
  </si>
  <si>
    <t>Z0261752014110473100</t>
  </si>
  <si>
    <t>스탠드 루페(DM3000B)</t>
  </si>
  <si>
    <t>확대경</t>
  </si>
  <si>
    <t>Z0261752014110473099</t>
  </si>
  <si>
    <t>Z0261752014110473097</t>
  </si>
  <si>
    <t>Z0261752014110472817</t>
  </si>
  <si>
    <t>Z0261752014110472816</t>
  </si>
  <si>
    <t>Z0261752014110472890</t>
  </si>
  <si>
    <t>Z0261752014110471913</t>
  </si>
  <si>
    <t>Z0261752014110471909</t>
  </si>
  <si>
    <t>Z0261752014110471908</t>
  </si>
  <si>
    <t>Z0261752014110471907</t>
  </si>
  <si>
    <t>Z0261752014110471889</t>
  </si>
  <si>
    <t>Z0261752014110471981</t>
  </si>
  <si>
    <t>Z0261752014110471927</t>
  </si>
  <si>
    <t>Z0261752014110471926</t>
  </si>
  <si>
    <t>Z0261752018121538325</t>
  </si>
  <si>
    <t>Z0261752018121538324</t>
  </si>
  <si>
    <t>Z0261752018101495929</t>
  </si>
  <si>
    <t>Z0261752018101495928</t>
  </si>
  <si>
    <t>망원경(아이스피스 25~50 포함)</t>
  </si>
  <si>
    <t>Z0261752018101495937</t>
  </si>
  <si>
    <t>Z0261752018101495936</t>
  </si>
  <si>
    <t>휴대용 온습도계</t>
  </si>
  <si>
    <t>Z0261752018101495935</t>
  </si>
  <si>
    <t>Z0261752018101495933</t>
  </si>
  <si>
    <t>Z0261752018101495931</t>
  </si>
  <si>
    <t>Z0261752018101495990</t>
  </si>
  <si>
    <t>Z0261752018121538347</t>
  </si>
  <si>
    <t>토양시료채취장비</t>
  </si>
  <si>
    <t>Z0261752018121538346</t>
  </si>
  <si>
    <t>Z0261752018121538337</t>
  </si>
  <si>
    <t>Z0261752018121538336</t>
  </si>
  <si>
    <t>Z0261752018121538335</t>
  </si>
  <si>
    <t>Z0261752018101495960</t>
  </si>
  <si>
    <t>Z0261752018101495959</t>
  </si>
  <si>
    <t>Z0261752018101495958</t>
  </si>
  <si>
    <t>Z0261752018101495957</t>
  </si>
  <si>
    <t>Z0261752018101495955</t>
  </si>
  <si>
    <t>Z0261752018101495947</t>
  </si>
  <si>
    <t>Z0261752018121538321</t>
  </si>
  <si>
    <t>Z0261752018101495966</t>
  </si>
  <si>
    <t>Z0261752018101495979</t>
  </si>
  <si>
    <t>S/W 부보검토</t>
    <phoneticPr fontId="5" type="noConversion"/>
  </si>
  <si>
    <t>미평가(미술품)</t>
    <phoneticPr fontId="5" type="noConversion"/>
  </si>
  <si>
    <t>자산추가</t>
    <phoneticPr fontId="5" type="noConversion"/>
  </si>
  <si>
    <t>Z0261752019071680581</t>
    <phoneticPr fontId="5" type="noConversion"/>
  </si>
  <si>
    <t>Z0261752019081687200</t>
    <phoneticPr fontId="5" type="noConversion"/>
  </si>
  <si>
    <t>Z0261752018101494500</t>
    <phoneticPr fontId="5" type="noConversion"/>
  </si>
  <si>
    <t>Z0261752019121727854</t>
    <phoneticPr fontId="5" type="noConversion"/>
  </si>
  <si>
    <t>공조기</t>
  </si>
  <si>
    <t>35,200CMH</t>
  </si>
  <si>
    <t>본관 지하</t>
  </si>
  <si>
    <t>20,200CMH</t>
  </si>
  <si>
    <t>"</t>
  </si>
  <si>
    <t>13,200CMH</t>
  </si>
  <si>
    <t>교육동 옥상</t>
  </si>
  <si>
    <t>16,300CMH</t>
  </si>
  <si>
    <t>9,000CMH</t>
  </si>
  <si>
    <t>16,500CMH</t>
  </si>
  <si>
    <t>멸종동 옥상</t>
  </si>
  <si>
    <t>8,400CMH</t>
  </si>
  <si>
    <t>23,300CMH</t>
  </si>
  <si>
    <t>센타동 지하</t>
  </si>
  <si>
    <t>펠릿보일러</t>
  </si>
  <si>
    <t>200,000KCAL/HR</t>
  </si>
  <si>
    <t>교육동 지하</t>
  </si>
  <si>
    <t>20,000KCAL/HR</t>
  </si>
  <si>
    <t>IN-LINE PUMP</t>
  </si>
  <si>
    <t>7.5KW</t>
  </si>
  <si>
    <t>연구동 지하</t>
  </si>
  <si>
    <t>수중 PUMP</t>
  </si>
  <si>
    <t>2.2KW</t>
  </si>
  <si>
    <t>1.5KW</t>
  </si>
  <si>
    <t>0.75KW</t>
  </si>
  <si>
    <t>연구동 1층</t>
  </si>
  <si>
    <t>교육동 1층</t>
  </si>
  <si>
    <t>BOOSTER PUMP</t>
  </si>
  <si>
    <t>3.7KW*3대</t>
  </si>
  <si>
    <t>멸종동 지하</t>
  </si>
  <si>
    <t>3.7KW*2대</t>
  </si>
  <si>
    <t>11KW</t>
  </si>
  <si>
    <t>멸종동 1층</t>
  </si>
  <si>
    <t>5.5KW</t>
  </si>
  <si>
    <t>1.0KW</t>
  </si>
  <si>
    <t>3.7KW</t>
  </si>
  <si>
    <t>센타동 광장</t>
  </si>
  <si>
    <t>숙소동 지하</t>
  </si>
  <si>
    <t>생태연못매표</t>
  </si>
  <si>
    <t>다용도매점</t>
  </si>
  <si>
    <t>장항역매점</t>
  </si>
  <si>
    <t>사육동 지하</t>
  </si>
  <si>
    <t>폐수탱크</t>
  </si>
  <si>
    <t>1,000L</t>
  </si>
  <si>
    <t>해수탱크</t>
  </si>
  <si>
    <t>2,000L</t>
  </si>
  <si>
    <t>급탕탱크</t>
  </si>
  <si>
    <t>3,300L</t>
  </si>
  <si>
    <t>지하저수조</t>
  </si>
  <si>
    <t>140,000L</t>
  </si>
  <si>
    <t>중수저수조</t>
  </si>
  <si>
    <t>50,000L</t>
  </si>
  <si>
    <t>90,000L</t>
  </si>
  <si>
    <t>600L</t>
  </si>
  <si>
    <t>오수탱크</t>
  </si>
  <si>
    <t>2,500L</t>
  </si>
  <si>
    <t>10,800KCAL/HR</t>
  </si>
  <si>
    <t>연구동 동물</t>
  </si>
  <si>
    <t>16,200KCAL/HR</t>
  </si>
  <si>
    <t>연구동 액침</t>
  </si>
  <si>
    <t>27,000KCAL/HR</t>
  </si>
  <si>
    <t>연구동 식물</t>
  </si>
  <si>
    <t>54,000KCAL/HR</t>
  </si>
  <si>
    <t>연구동 전산</t>
  </si>
  <si>
    <t>멸종동 중기</t>
  </si>
  <si>
    <t>멸종동 무균</t>
  </si>
  <si>
    <t>멸종동 준비</t>
  </si>
  <si>
    <t>멸종동 순화</t>
  </si>
  <si>
    <t>40,500KCAL/HR</t>
  </si>
  <si>
    <t>멸종동 배양</t>
  </si>
  <si>
    <t>팩케이지에어컨</t>
  </si>
  <si>
    <t>5,160KCAL/HR</t>
  </si>
  <si>
    <t>25,000KCAL/HR</t>
  </si>
  <si>
    <t>유니트쿨러</t>
  </si>
  <si>
    <t>198CMM</t>
  </si>
  <si>
    <t>52CMM</t>
  </si>
  <si>
    <t>배양실챔버</t>
  </si>
  <si>
    <t>악취제거시스템</t>
  </si>
  <si>
    <t>283CMM</t>
  </si>
  <si>
    <t>태양열</t>
  </si>
  <si>
    <t>지열히트펌프</t>
  </si>
  <si>
    <t>중앙실험대</t>
  </si>
  <si>
    <t>4200*1500*800/1800</t>
  </si>
  <si>
    <t>생태연구동, 멸종위기종동</t>
  </si>
  <si>
    <t>30,000L</t>
  </si>
  <si>
    <t>복원생태관 지하</t>
  </si>
  <si>
    <t>15,000L</t>
  </si>
  <si>
    <t>국립생태원 본관 지하</t>
  </si>
  <si>
    <t>냉방35.17KW 난방15KW</t>
  </si>
  <si>
    <t>국립생태원 본관 방재실</t>
  </si>
  <si>
    <t>실험실폐수이송펌프</t>
  </si>
  <si>
    <t>2HP</t>
  </si>
  <si>
    <t>국립생태원 복원생태관 지하</t>
  </si>
  <si>
    <t>비상발전기</t>
    <phoneticPr fontId="81" type="noConversion"/>
  </si>
  <si>
    <t>1000kW</t>
    <phoneticPr fontId="81" type="noConversion"/>
  </si>
  <si>
    <t>사막관지하1층 발전기실</t>
    <phoneticPr fontId="81" type="noConversion"/>
  </si>
  <si>
    <t>UPS</t>
    <phoneticPr fontId="81" type="noConversion"/>
  </si>
  <si>
    <t>150kW</t>
    <phoneticPr fontId="81" type="noConversion"/>
  </si>
  <si>
    <t>사막관지하1층 UPS실</t>
    <phoneticPr fontId="81" type="noConversion"/>
  </si>
  <si>
    <t>LCD 모니터</t>
    <phoneticPr fontId="81" type="noConversion"/>
  </si>
  <si>
    <t>23인치</t>
    <phoneticPr fontId="81" type="noConversion"/>
  </si>
  <si>
    <t>사막관지하1층 중앙통제실</t>
    <phoneticPr fontId="81" type="noConversion"/>
  </si>
  <si>
    <t>목재칩보일러</t>
    <phoneticPr fontId="81" type="noConversion"/>
  </si>
  <si>
    <t>860,000kcal/h</t>
    <phoneticPr fontId="81" type="noConversion"/>
  </si>
  <si>
    <t>목재칩 보일러실</t>
    <phoneticPr fontId="81" type="noConversion"/>
  </si>
  <si>
    <t>AC-A-01중온수흡수식냉동기</t>
  </si>
  <si>
    <t>85USRT</t>
  </si>
  <si>
    <t>지하1층 기계실</t>
    <phoneticPr fontId="81" type="noConversion"/>
  </si>
  <si>
    <t>CT-A-01냉각탑(저소음직교류)</t>
  </si>
  <si>
    <t>200CRT</t>
  </si>
  <si>
    <t>목재칩 보일러실 뒷편</t>
    <phoneticPr fontId="81" type="noConversion"/>
  </si>
  <si>
    <t>SC-A-01공랭식스크류냉동기</t>
  </si>
  <si>
    <t>79.9USRT(고효율)</t>
  </si>
  <si>
    <t>2번 공조실</t>
    <phoneticPr fontId="81" type="noConversion"/>
  </si>
  <si>
    <t>SC-A-02공랭식스크류냉동기</t>
  </si>
  <si>
    <t>46USRT(고효율)</t>
  </si>
  <si>
    <t>AHU-A-01공조기(동파방지)</t>
  </si>
  <si>
    <t>8,700CMH(고효율)</t>
  </si>
  <si>
    <t>1번 공조실</t>
    <phoneticPr fontId="81" type="noConversion"/>
  </si>
  <si>
    <t>AHU-A-02공조기(동파방지)</t>
  </si>
  <si>
    <t>8,500CMH(고효율)</t>
  </si>
  <si>
    <t>2번 공조실</t>
  </si>
  <si>
    <t>AHU-A-03공조기(동파방지)</t>
  </si>
  <si>
    <t>30,200CMH(고효율)</t>
  </si>
  <si>
    <t>3번 공조실</t>
  </si>
  <si>
    <t>AHU-A-04공조기(동파방지)</t>
  </si>
  <si>
    <t>20,100CMH(고효율)</t>
  </si>
  <si>
    <t>AHU-A-05공조기(동파방지)</t>
  </si>
  <si>
    <t>5,400CMH(고효율)</t>
  </si>
  <si>
    <t>AHU-A-06공조기(동파방지)</t>
  </si>
  <si>
    <t>5,800CMH(고효율)</t>
  </si>
  <si>
    <t>AHU-A-07공조기(동파방지)</t>
  </si>
  <si>
    <t>11,400CMH(고효율)</t>
  </si>
  <si>
    <t>AHU-A-08공조기(동파방지)</t>
  </si>
  <si>
    <t>7,000CMH(고효율)</t>
  </si>
  <si>
    <t>AHU-A-09공조기(동파방지)</t>
  </si>
  <si>
    <t>14,800CMH(고효율)</t>
  </si>
  <si>
    <t>AHU-A-10공조기(동파방지)</t>
  </si>
  <si>
    <t>4,600CMH(고효율)</t>
  </si>
  <si>
    <t>HV-A-01환기조화기</t>
  </si>
  <si>
    <t>44,000CMM(고효율,동파방지)</t>
  </si>
  <si>
    <t>CHT-A-01항온항습기</t>
  </si>
  <si>
    <t>5,400KCAL/H</t>
  </si>
  <si>
    <t>통신실</t>
    <phoneticPr fontId="81" type="noConversion"/>
  </si>
  <si>
    <t>자산</t>
    <phoneticPr fontId="5" type="noConversion"/>
  </si>
  <si>
    <t>위치</t>
    <phoneticPr fontId="5" type="noConversion"/>
  </si>
  <si>
    <t>수량</t>
    <phoneticPr fontId="5" type="noConversion"/>
  </si>
  <si>
    <t>미평가(취득년도미확인)</t>
    <phoneticPr fontId="5" type="noConversion"/>
  </si>
  <si>
    <t>미평가(취득년도및취득금액미확인)</t>
    <phoneticPr fontId="5" type="noConversion"/>
  </si>
  <si>
    <t>주)</t>
    <phoneticPr fontId="5" type="noConversion"/>
  </si>
  <si>
    <t xml:space="preserve">상기 평가 시 자산의 취득년도가 확인되지 않아 제시하여주신 취득금액으로 미평가하였으니 실제 취득년도를 확인하시어 가입 전 재평가 요청바랍니다. </t>
    <phoneticPr fontId="5" type="noConversion"/>
  </si>
  <si>
    <t>실제 사고발생시 다소 변동폭이 있을것으로 예상되오니 귀사에서 적절히 감안하여 가입함을 검토하시기 바랍니다.</t>
    <phoneticPr fontId="5" type="noConversion"/>
  </si>
  <si>
    <t>서버</t>
  </si>
  <si>
    <t>홈페이지 WEB서버</t>
  </si>
  <si>
    <t>DL360p</t>
  </si>
  <si>
    <t>홈페이지 WAS</t>
  </si>
  <si>
    <t>DNS</t>
  </si>
  <si>
    <t>DL320e</t>
  </si>
  <si>
    <t>메일서버</t>
  </si>
  <si>
    <t>x3550M4</t>
  </si>
  <si>
    <t>전시도서정보 서버</t>
  </si>
  <si>
    <t>전시어플서버</t>
  </si>
  <si>
    <t>DL380G7</t>
  </si>
  <si>
    <t>스팸서버</t>
  </si>
  <si>
    <t>스팸아웃</t>
    <phoneticPr fontId="81" type="noConversion"/>
  </si>
  <si>
    <t>망연계</t>
  </si>
  <si>
    <t>자체</t>
  </si>
  <si>
    <t>홈페이지 DB</t>
  </si>
  <si>
    <t>서버</t>
    <phoneticPr fontId="81" type="noConversion"/>
  </si>
  <si>
    <t>예비서버 구)백업서버</t>
    <phoneticPr fontId="81" type="noConversion"/>
  </si>
  <si>
    <t>x3550M4</t>
    <phoneticPr fontId="81" type="noConversion"/>
  </si>
  <si>
    <t>예비서버 구)행정포털</t>
    <phoneticPr fontId="81" type="noConversion"/>
  </si>
  <si>
    <t>x3650M4</t>
    <phoneticPr fontId="81" type="noConversion"/>
  </si>
  <si>
    <t>행정포털,동식물 DB</t>
  </si>
  <si>
    <t>Power710</t>
  </si>
  <si>
    <t>백업관리서버
백업테입라이브러리</t>
    <phoneticPr fontId="81" type="noConversion"/>
  </si>
  <si>
    <t>x3650M
4SuperLoader3</t>
    <phoneticPr fontId="81" type="noConversion"/>
  </si>
  <si>
    <t>경영정보 서버</t>
  </si>
  <si>
    <t>x3650M4</t>
  </si>
  <si>
    <t>경영정보 DB</t>
  </si>
  <si>
    <t>도서관리 DB</t>
  </si>
  <si>
    <t>x3250M4</t>
  </si>
  <si>
    <t>연계서버(원문공개)</t>
    <phoneticPr fontId="81" type="noConversion"/>
  </si>
  <si>
    <t>통합보안관제 서버</t>
  </si>
  <si>
    <t>DL380p</t>
  </si>
  <si>
    <t>보안</t>
  </si>
  <si>
    <t>방화벽1</t>
  </si>
  <si>
    <t>FortiGate
310B</t>
    <phoneticPr fontId="81" type="noConversion"/>
  </si>
  <si>
    <t>웹방화벽</t>
  </si>
  <si>
    <t>WAPPLES4.0</t>
  </si>
  <si>
    <t>웹필터(개인정보보호)</t>
  </si>
  <si>
    <t>webfilter
w2000</t>
    <phoneticPr fontId="81" type="noConversion"/>
  </si>
  <si>
    <t>방화벽2</t>
  </si>
  <si>
    <t>MF2 1500</t>
  </si>
  <si>
    <t>PC네트워크접근통제</t>
    <phoneticPr fontId="81" type="noConversion"/>
  </si>
  <si>
    <t>내PC지키미</t>
  </si>
  <si>
    <t>PC스캔(개인정보보호)</t>
  </si>
  <si>
    <t>IPS</t>
  </si>
  <si>
    <t>로그서버</t>
  </si>
  <si>
    <t>위협관리센서</t>
  </si>
  <si>
    <t>TESS TAS 2000NS</t>
  </si>
  <si>
    <t>네트워크</t>
  </si>
  <si>
    <t>백본라우터</t>
  </si>
  <si>
    <t>BlackDiamond 8800</t>
  </si>
  <si>
    <t>L4스위치</t>
  </si>
  <si>
    <t>Alteon4024</t>
  </si>
  <si>
    <t>AAS2424E</t>
  </si>
  <si>
    <t>L3스위치</t>
  </si>
  <si>
    <t>Summit X450a-24x</t>
    <phoneticPr fontId="81" type="noConversion"/>
  </si>
  <si>
    <t>Summit X440-8t</t>
  </si>
  <si>
    <t>L2스위치</t>
    <phoneticPr fontId="81" type="noConversion"/>
  </si>
  <si>
    <t>Summit X350-48t</t>
  </si>
  <si>
    <t>L2스위치</t>
  </si>
  <si>
    <t>Summit X350-24t</t>
  </si>
  <si>
    <t>네트워크</t>
    <phoneticPr fontId="81" type="noConversion"/>
  </si>
  <si>
    <t>Summit X430-48t</t>
    <phoneticPr fontId="81" type="noConversion"/>
  </si>
  <si>
    <t>Summit X450e-24p</t>
    <phoneticPr fontId="81" type="noConversion"/>
  </si>
  <si>
    <t>전자교환기</t>
    <phoneticPr fontId="81" type="noConversion"/>
  </si>
  <si>
    <t>전자교환기(1식)</t>
  </si>
  <si>
    <t>OffieceServ7600(본관),
Ubigate IBG2016(에코리움),
서버(6식)</t>
    <phoneticPr fontId="81" type="noConversion"/>
  </si>
  <si>
    <t>보안</t>
    <phoneticPr fontId="81" type="noConversion"/>
  </si>
  <si>
    <t>무선침입방지</t>
    <phoneticPr fontId="81" type="noConversion"/>
  </si>
  <si>
    <t>WIPS S500</t>
    <phoneticPr fontId="81" type="noConversion"/>
  </si>
  <si>
    <t>와이파이망 방화벽</t>
    <phoneticPr fontId="81" type="noConversion"/>
  </si>
  <si>
    <t>FortiGate 
310B</t>
    <phoneticPr fontId="81" type="noConversion"/>
  </si>
  <si>
    <t>자료유출방지DLP</t>
    <phoneticPr fontId="81" type="noConversion"/>
  </si>
  <si>
    <t>x3250 M5</t>
    <phoneticPr fontId="81" type="noConversion"/>
  </si>
  <si>
    <t>생태평가
워크스테이션</t>
    <phoneticPr fontId="81" type="noConversion"/>
  </si>
  <si>
    <t>Z820</t>
    <phoneticPr fontId="81" type="noConversion"/>
  </si>
  <si>
    <t>생태정보 DB</t>
    <phoneticPr fontId="81" type="noConversion"/>
  </si>
  <si>
    <t>x3650m4</t>
    <phoneticPr fontId="81" type="noConversion"/>
  </si>
  <si>
    <t>생태정보 WAS</t>
    <phoneticPr fontId="81" type="noConversion"/>
  </si>
  <si>
    <t>x3650m4</t>
  </si>
  <si>
    <t>생태정보 
응용서버+관리서버</t>
    <phoneticPr fontId="81" type="noConversion"/>
  </si>
  <si>
    <t>Power770</t>
    <phoneticPr fontId="81" type="noConversion"/>
  </si>
  <si>
    <t>국가장기생태
WEB,WAS,DB,모바일</t>
    <phoneticPr fontId="81" type="noConversion"/>
  </si>
  <si>
    <t>Power720</t>
    <phoneticPr fontId="81" type="noConversion"/>
  </si>
  <si>
    <t>국가장기생태 
HMC관리서버</t>
    <phoneticPr fontId="81" type="noConversion"/>
  </si>
  <si>
    <t>x3550m4</t>
    <phoneticPr fontId="81" type="noConversion"/>
  </si>
  <si>
    <t>기후변화 모델링용 
워크스테이션 세트</t>
    <phoneticPr fontId="81" type="noConversion"/>
  </si>
  <si>
    <t>PowerEdge R730(5대)</t>
    <phoneticPr fontId="81" type="noConversion"/>
  </si>
  <si>
    <t>외부메일</t>
    <phoneticPr fontId="81" type="noConversion"/>
  </si>
  <si>
    <t>DL380g9</t>
    <phoneticPr fontId="81" type="noConversion"/>
  </si>
  <si>
    <t>스토리지</t>
    <phoneticPr fontId="81" type="noConversion"/>
  </si>
  <si>
    <t>생태평가스토리지</t>
    <phoneticPr fontId="81" type="noConversion"/>
  </si>
  <si>
    <t>IntelliNAS V9120</t>
    <phoneticPr fontId="81" type="noConversion"/>
  </si>
  <si>
    <t>생태정보스토리지</t>
    <phoneticPr fontId="81" type="noConversion"/>
  </si>
  <si>
    <t>HUS 110</t>
  </si>
  <si>
    <t>국가장기생태
스토리지</t>
    <phoneticPr fontId="81" type="noConversion"/>
  </si>
  <si>
    <t>V3700</t>
    <phoneticPr fontId="81" type="noConversion"/>
  </si>
  <si>
    <t>국가장기생태 
SAN스위치</t>
    <phoneticPr fontId="81" type="noConversion"/>
  </si>
  <si>
    <t>2498-B24</t>
    <phoneticPr fontId="81" type="noConversion"/>
  </si>
  <si>
    <t>홍보부, 전시운영부 NAS</t>
    <phoneticPr fontId="81" type="noConversion"/>
  </si>
  <si>
    <t>HP Store Easy 1650 Strg</t>
    <phoneticPr fontId="81" type="noConversion"/>
  </si>
  <si>
    <t>Ecobank스토리지</t>
    <phoneticPr fontId="81" type="noConversion"/>
  </si>
  <si>
    <t>HP 3PAR SS8400</t>
    <phoneticPr fontId="81" type="noConversion"/>
  </si>
  <si>
    <t>클라우드저장소(오피스하드)</t>
    <phoneticPr fontId="81" type="noConversion"/>
  </si>
  <si>
    <t>FUSITSU RX2530M1</t>
    <phoneticPr fontId="81" type="noConversion"/>
  </si>
  <si>
    <t>연구관리WAS(RMS)</t>
    <phoneticPr fontId="81" type="noConversion"/>
  </si>
  <si>
    <t>FUSITSU RX2530M2</t>
  </si>
  <si>
    <t>행정포털 WAS</t>
    <phoneticPr fontId="81" type="noConversion"/>
  </si>
  <si>
    <t>HP DL380</t>
    <phoneticPr fontId="81" type="noConversion"/>
  </si>
  <si>
    <t>성과연락 WAS(BSC)</t>
    <phoneticPr fontId="81" type="noConversion"/>
  </si>
  <si>
    <t>라이브방송 서버 세트</t>
    <phoneticPr fontId="81" type="noConversion"/>
  </si>
  <si>
    <t>스트리밍 서버 세트</t>
    <phoneticPr fontId="81" type="noConversion"/>
  </si>
  <si>
    <t>무선액세스포인트</t>
    <phoneticPr fontId="81" type="noConversion"/>
  </si>
  <si>
    <t>303i</t>
    <phoneticPr fontId="81" type="noConversion"/>
  </si>
  <si>
    <t>313i</t>
    <phoneticPr fontId="81" type="noConversion"/>
  </si>
  <si>
    <t>생태평가연구NAS</t>
    <phoneticPr fontId="81" type="noConversion"/>
  </si>
  <si>
    <t>시놀로지 DS1515 plus 16TB</t>
    <phoneticPr fontId="81" type="noConversion"/>
  </si>
  <si>
    <t>ECOBANK_스토리지관리서버</t>
  </si>
  <si>
    <t>DL120 G9</t>
  </si>
  <si>
    <t>기후변화R&amp;D서버</t>
    <phoneticPr fontId="81" type="noConversion"/>
  </si>
  <si>
    <t>SUPERMICRO</t>
  </si>
  <si>
    <t>동식물WAS</t>
  </si>
  <si>
    <t>DL320 G6</t>
  </si>
  <si>
    <t>국가장기생태 응용서버 WEB2</t>
  </si>
  <si>
    <t>DL360 G5</t>
  </si>
  <si>
    <t>에코뱅크 웹서버</t>
  </si>
  <si>
    <t>DL380 G9</t>
  </si>
  <si>
    <t>에코뱅크 웹서버 관리서버</t>
  </si>
  <si>
    <t>에코뱅크 연계서버</t>
  </si>
  <si>
    <t>융합연구실_NAS</t>
  </si>
  <si>
    <t>DS1815+</t>
  </si>
  <si>
    <t>교육운영부_NAS</t>
  </si>
  <si>
    <t>RS214</t>
  </si>
  <si>
    <t>생태조사연구_NAS</t>
  </si>
  <si>
    <t>SUPERMICRO</t>
    <phoneticPr fontId="81" type="noConversion"/>
  </si>
  <si>
    <t>기후변화R&amp;D_스토리지</t>
  </si>
  <si>
    <t>EcoBank 관제서버</t>
    <phoneticPr fontId="81" type="noConversion"/>
  </si>
  <si>
    <t>DL380G10</t>
    <phoneticPr fontId="81" type="noConversion"/>
  </si>
  <si>
    <t>EcoBank 백업서버</t>
    <phoneticPr fontId="81" type="noConversion"/>
  </si>
  <si>
    <t>Arcserve AP9012</t>
    <phoneticPr fontId="81" type="noConversion"/>
  </si>
  <si>
    <t xml:space="preserve">원격근무시스템 VPN </t>
  </si>
  <si>
    <t>U100</t>
  </si>
  <si>
    <t>인투에코 서버</t>
    <phoneticPr fontId="81" type="noConversion"/>
  </si>
  <si>
    <t>Dell Precision 7920</t>
    <phoneticPr fontId="81" type="noConversion"/>
  </si>
  <si>
    <t>2019.12.</t>
  </si>
  <si>
    <t>동물관리 배후실 CCTV 서버</t>
    <phoneticPr fontId="81" type="noConversion"/>
  </si>
  <si>
    <t>Pelco VX Pro</t>
    <phoneticPr fontId="81" type="noConversion"/>
  </si>
  <si>
    <t>2018.08.07</t>
  </si>
  <si>
    <t>LSS 자동화 WAS</t>
    <phoneticPr fontId="81" type="noConversion"/>
  </si>
  <si>
    <t>Dell R440</t>
    <phoneticPr fontId="81" type="noConversion"/>
  </si>
  <si>
    <t>LSS 자동화 DB</t>
    <phoneticPr fontId="81" type="noConversion"/>
  </si>
  <si>
    <t>2018.12</t>
  </si>
  <si>
    <t>LSS 자동화 DB 백업</t>
    <phoneticPr fontId="81" type="noConversion"/>
  </si>
  <si>
    <t>LSS 자동화 머신러닝 서버</t>
    <phoneticPr fontId="81" type="noConversion"/>
  </si>
  <si>
    <t>ASUS I7</t>
    <phoneticPr fontId="81" type="noConversion"/>
  </si>
  <si>
    <t>LSS 자동화 L3 스위치</t>
    <phoneticPr fontId="81" type="noConversion"/>
  </si>
  <si>
    <t>Cisco 2960</t>
    <phoneticPr fontId="81" type="noConversion"/>
  </si>
  <si>
    <t>펭귄 행동 모니터링 CCTV 서버</t>
    <phoneticPr fontId="81" type="noConversion"/>
  </si>
  <si>
    <t>HP Proliant DL320</t>
    <phoneticPr fontId="81" type="noConversion"/>
  </si>
  <si>
    <t>LSS 자동화 이중백업_NAS</t>
    <phoneticPr fontId="81" type="noConversion"/>
  </si>
  <si>
    <t>Synology RS816</t>
    <phoneticPr fontId="81" type="noConversion"/>
  </si>
  <si>
    <t>연번</t>
    <phoneticPr fontId="81" type="noConversion"/>
  </si>
  <si>
    <t xml:space="preserve">검수(등록)일 </t>
    <phoneticPr fontId="81" type="noConversion"/>
  </si>
  <si>
    <t>구분</t>
    <phoneticPr fontId="81" type="noConversion"/>
  </si>
  <si>
    <t>서명</t>
    <phoneticPr fontId="81" type="noConversion"/>
  </si>
  <si>
    <t>저자</t>
    <phoneticPr fontId="5" type="noConversion"/>
  </si>
  <si>
    <t>출판사</t>
    <phoneticPr fontId="81" type="noConversion"/>
  </si>
  <si>
    <r>
      <t>수</t>
    </r>
    <r>
      <rPr>
        <b/>
        <sz val="10"/>
        <color theme="1"/>
        <rFont val="돋움"/>
        <family val="3"/>
        <charset val="129"/>
      </rPr>
      <t>량</t>
    </r>
    <phoneticPr fontId="5" type="noConversion"/>
  </si>
  <si>
    <t>정가</t>
    <phoneticPr fontId="5" type="noConversion"/>
  </si>
  <si>
    <t>공급가</t>
    <phoneticPr fontId="5" type="noConversion"/>
  </si>
  <si>
    <t>부서별</t>
    <phoneticPr fontId="5" type="noConversion"/>
  </si>
  <si>
    <r>
      <t>비</t>
    </r>
    <r>
      <rPr>
        <b/>
        <sz val="10"/>
        <color theme="1"/>
        <rFont val="돋움"/>
        <family val="3"/>
        <charset val="129"/>
      </rPr>
      <t>고(1차)</t>
    </r>
    <phoneticPr fontId="5" type="noConversion"/>
  </si>
  <si>
    <t>국내서</t>
    <phoneticPr fontId="81" type="noConversion"/>
  </si>
  <si>
    <t>배스낚시 100문 1000답</t>
  </si>
  <si>
    <t>낚시춘추</t>
  </si>
  <si>
    <t>예조원</t>
  </si>
  <si>
    <t>도서관</t>
    <phoneticPr fontId="81" type="noConversion"/>
  </si>
  <si>
    <t>이완옥, 노세윤</t>
  </si>
  <si>
    <t>한국의 양서파충류</t>
  </si>
  <si>
    <t>김종범</t>
  </si>
  <si>
    <t>귀화식물</t>
  </si>
  <si>
    <t>국립수목원</t>
  </si>
  <si>
    <t>한국 곤충 총 목록</t>
  </si>
  <si>
    <t>백운기 등</t>
  </si>
  <si>
    <t>식물병해충도감 (상)</t>
  </si>
  <si>
    <t>농촌진흥청 국립원예특작과학원</t>
  </si>
  <si>
    <t>학술편수관</t>
  </si>
  <si>
    <t>식물병해충도감 (하)</t>
  </si>
  <si>
    <t>신 과수병해충도감</t>
  </si>
  <si>
    <t>농촌진흥청원예연구소</t>
  </si>
  <si>
    <t>농경과원예</t>
  </si>
  <si>
    <t>곤충, 크게 보고 색다르게 찾자!</t>
  </si>
  <si>
    <t>김태우</t>
  </si>
  <si>
    <t>필통(FEELTONG)</t>
  </si>
  <si>
    <t>펠릭스 가타리의 생태철학</t>
  </si>
  <si>
    <t>Stephen Wearing, John Neil</t>
  </si>
  <si>
    <t>이우신</t>
  </si>
  <si>
    <t>한국 참나무림의 물질생산과 양분순환</t>
  </si>
  <si>
    <t>손요환 외</t>
  </si>
  <si>
    <t>강원대학교출판부</t>
  </si>
  <si>
    <t>소방학개론</t>
  </si>
  <si>
    <t>정경문</t>
  </si>
  <si>
    <t>숲해설 아카데미</t>
  </si>
  <si>
    <t>숲해설교재편찬팀</t>
  </si>
  <si>
    <t>숲의 생활사</t>
  </si>
  <si>
    <t>차윤정</t>
  </si>
  <si>
    <t>웅진닷컴</t>
  </si>
  <si>
    <t>김정환</t>
  </si>
  <si>
    <t>자연이 우리에게 준 1001가지 선물</t>
  </si>
  <si>
    <t>잭 캔필드,마크 빅터 한센,스티브 칙맨</t>
  </si>
  <si>
    <t>자연환경해설 개론</t>
  </si>
  <si>
    <t>조계중</t>
  </si>
  <si>
    <t>수문출판사</t>
  </si>
  <si>
    <t>이노우에 토시히코,스다 아키히사</t>
  </si>
  <si>
    <t>고객만족마케팅</t>
  </si>
  <si>
    <t>계도원</t>
  </si>
  <si>
    <t>좋은책만들기</t>
  </si>
  <si>
    <t>사계절 생태놀이</t>
  </si>
  <si>
    <t>붉나무</t>
  </si>
  <si>
    <t>김현태</t>
  </si>
  <si>
    <t>전시 디자인의 모든 것</t>
  </si>
  <si>
    <t>얀로렌즈 외</t>
  </si>
  <si>
    <t>고려닷컴</t>
  </si>
  <si>
    <t>박물관교육의 기본</t>
  </si>
  <si>
    <t>존포크 외</t>
  </si>
  <si>
    <t>미진사</t>
  </si>
  <si>
    <t>박물관학</t>
  </si>
  <si>
    <t>루시 볼리반트</t>
  </si>
  <si>
    <t>백산출판사</t>
  </si>
  <si>
    <t>제4의 공간 대화를 시작하다</t>
  </si>
  <si>
    <t>전경수</t>
  </si>
  <si>
    <t>픽셀하우스(pixelhouse)</t>
  </si>
  <si>
    <t>한국 박물관의 어제와 내일</t>
  </si>
  <si>
    <t>일지사</t>
  </si>
  <si>
    <t>한국 뮤지엄건축 100년</t>
  </si>
  <si>
    <t>기문당</t>
  </si>
  <si>
    <t>관람객과 박물관</t>
  </si>
  <si>
    <t>JOHN H. FALK</t>
  </si>
  <si>
    <t>북코리아(Bookorea)</t>
  </si>
  <si>
    <t>박물관 전시의 기획과 디자인</t>
  </si>
  <si>
    <t>망이클 벨처</t>
  </si>
  <si>
    <t>예경</t>
  </si>
  <si>
    <t>런던 자연사 박물관</t>
  </si>
  <si>
    <t>리처드포티</t>
  </si>
  <si>
    <t>까치(까치글방)</t>
  </si>
  <si>
    <t>공간디자인의 언어</t>
  </si>
  <si>
    <t>권영걸</t>
  </si>
  <si>
    <t>날마다</t>
  </si>
  <si>
    <t>궁궐의 안내판이 바뀐 사연</t>
  </si>
  <si>
    <t>아름지기</t>
  </si>
  <si>
    <t>안그라픽스</t>
  </si>
  <si>
    <t>서비스디자인 이노베이션</t>
  </si>
  <si>
    <t>표현명, 이원식</t>
  </si>
  <si>
    <t>서비스 디자인 교과서</t>
  </si>
  <si>
    <t>마르크 스틱도른 외</t>
  </si>
  <si>
    <t>문화예술기관의 마케팅</t>
  </si>
  <si>
    <t>보니타 M.콜브</t>
  </si>
  <si>
    <t>성공한 박물관 성공한 마케팅</t>
  </si>
  <si>
    <t>이보아</t>
  </si>
  <si>
    <t>역사넷</t>
  </si>
  <si>
    <t>박물관 현상학</t>
  </si>
  <si>
    <t>박물관학 개론</t>
  </si>
  <si>
    <t>박물관 경영과 전략</t>
  </si>
  <si>
    <t>최병식</t>
  </si>
  <si>
    <t>동문선</t>
  </si>
  <si>
    <t>박물관 경영 핸드북</t>
  </si>
  <si>
    <t>티모시, 앰브르즈</t>
  </si>
  <si>
    <t>학고재</t>
  </si>
  <si>
    <t>박물관의 전시해설가와 도슨트, 그들은 누구인가</t>
  </si>
  <si>
    <t>최석영</t>
  </si>
  <si>
    <t>민속원</t>
  </si>
  <si>
    <t>외국 미술 국내 전시 60년</t>
  </si>
  <si>
    <t>김달진미술자료박물관</t>
  </si>
  <si>
    <t>핸즈 온 전시 Hands-on Exhibitions</t>
  </si>
  <si>
    <t>몰입을 부르는 체험형 전시콘텐츠 기획</t>
  </si>
  <si>
    <t>김은숙</t>
  </si>
  <si>
    <t>글누림</t>
  </si>
  <si>
    <t>위대한 전시는 어떻게 탄생하는가?</t>
  </si>
  <si>
    <t>폴라 마린콜라</t>
  </si>
  <si>
    <t>미메시스</t>
  </si>
  <si>
    <t>전시를 디자인하다 designing exhibitions</t>
  </si>
  <si>
    <t>베트론 외</t>
  </si>
  <si>
    <t>전시디자인 가이드 EXHIBITION DESIGN GUIDE OF MUSEUM</t>
  </si>
  <si>
    <t>최준혁</t>
  </si>
  <si>
    <t>미세움</t>
  </si>
  <si>
    <t>정보 디자인 교과서</t>
  </si>
  <si>
    <t>오병근 외</t>
  </si>
  <si>
    <t>에코시스템 브랜드</t>
  </si>
  <si>
    <t>모라비안유니타스</t>
  </si>
  <si>
    <t>물속 생물 도감</t>
  </si>
  <si>
    <t>권순직</t>
  </si>
  <si>
    <t>한국의 수서곤충</t>
  </si>
  <si>
    <t>생태조사단</t>
  </si>
  <si>
    <t>한국 잠자리 유충</t>
  </si>
  <si>
    <t>정광수</t>
  </si>
  <si>
    <t>하천생태계와 담수무척추동물</t>
  </si>
  <si>
    <t>김명철</t>
  </si>
  <si>
    <t>쉽게 풀어 쓴 생물통계학</t>
  </si>
  <si>
    <t>박태성(옮김)</t>
  </si>
  <si>
    <t>한국의 외래ㆍ귀화 식물</t>
  </si>
  <si>
    <t>박수현</t>
  </si>
  <si>
    <t>핵심생태학</t>
  </si>
  <si>
    <t>정연숙(옮김)</t>
  </si>
  <si>
    <t>식물사회학적 식생조사와 평가방법</t>
  </si>
  <si>
    <t>김종원</t>
  </si>
  <si>
    <t>한국 식물 생태 보감</t>
  </si>
  <si>
    <t>식물 민속 박물지</t>
  </si>
  <si>
    <t>최영전</t>
  </si>
  <si>
    <t>한국 조경 식물 소재도감</t>
  </si>
  <si>
    <t>오구균 등</t>
  </si>
  <si>
    <t>민족전통식물학</t>
  </si>
  <si>
    <t>김현, 송미장</t>
  </si>
  <si>
    <t>한국의 나무</t>
  </si>
  <si>
    <t>김진석, 김태영</t>
  </si>
  <si>
    <t>식별이 쉬운 나무 도감</t>
  </si>
  <si>
    <t>고규홍의 한국의 나무 특강</t>
  </si>
  <si>
    <t>고규홍</t>
  </si>
  <si>
    <t>휴머니스트</t>
  </si>
  <si>
    <t>나무 병해 도감</t>
  </si>
  <si>
    <t>강전유</t>
  </si>
  <si>
    <t>소담출판사</t>
  </si>
  <si>
    <t>식물 해충학</t>
  </si>
  <si>
    <t>임언택, 이준호</t>
  </si>
  <si>
    <t>드림플러스</t>
  </si>
  <si>
    <t>한국의 전통조경</t>
  </si>
  <si>
    <t>정재훈</t>
  </si>
  <si>
    <t>내 마음의 나무 여행</t>
  </si>
  <si>
    <t>송기엽, 이유미</t>
  </si>
  <si>
    <t>나무열전</t>
  </si>
  <si>
    <t>강판권</t>
  </si>
  <si>
    <t>글항아리</t>
  </si>
  <si>
    <t>식물 병해충 저항성 육종의 이해</t>
  </si>
  <si>
    <t xml:space="preserve">R. E. Niks, J. E. Parlevliet, P. Lindhout, Y. Bai </t>
  </si>
  <si>
    <t>나무의 이해</t>
  </si>
  <si>
    <t>오용성</t>
  </si>
  <si>
    <t>영남대학교출판부(知YU智)</t>
  </si>
  <si>
    <t>신 식물병리학</t>
  </si>
  <si>
    <t>김종완</t>
  </si>
  <si>
    <t>대구대학교출판부</t>
  </si>
  <si>
    <t>이규배</t>
  </si>
  <si>
    <t>현대 식물분류학</t>
  </si>
  <si>
    <t>이유성</t>
  </si>
  <si>
    <t>우성출판사(교재)</t>
  </si>
  <si>
    <t>소방시설의 이해 1</t>
  </si>
  <si>
    <t>김태완</t>
  </si>
  <si>
    <t>소방문화사</t>
  </si>
  <si>
    <t>소방시설의 이해 2</t>
  </si>
  <si>
    <t>소방시설의 이해 3</t>
  </si>
  <si>
    <t>소방시설의 이해 4</t>
  </si>
  <si>
    <t>식물의 왕국</t>
  </si>
  <si>
    <t>윌 벤슨</t>
  </si>
  <si>
    <t>조경생태학</t>
  </si>
  <si>
    <t>안영희</t>
  </si>
  <si>
    <t>태림문화사</t>
  </si>
  <si>
    <t>한국의 동백나무</t>
  </si>
  <si>
    <t>몸에 좋은 산삼 산양산삼 도감</t>
  </si>
  <si>
    <t>삼을 연구하는 사람들</t>
  </si>
  <si>
    <t>중앙생활사</t>
  </si>
  <si>
    <t>한국의 산삼</t>
  </si>
  <si>
    <t>김홍대</t>
  </si>
  <si>
    <t>우리나라 주요 식물</t>
  </si>
  <si>
    <t>한국식물분류학회</t>
  </si>
  <si>
    <t>한국 식물 도감 세트. 상-하</t>
  </si>
  <si>
    <t>이영노</t>
  </si>
  <si>
    <t>국외서</t>
    <phoneticPr fontId="81" type="noConversion"/>
  </si>
  <si>
    <t>Oaks of Asia</t>
  </si>
  <si>
    <t>Menitsky</t>
  </si>
  <si>
    <t>Science Pulbisher</t>
  </si>
  <si>
    <t>Mammalogy 6/e</t>
  </si>
  <si>
    <t>Vaughan</t>
  </si>
  <si>
    <t>Wildlife Techniques Manual: Volume 1: Research. Volume 2: Management 2-vol. set 7/e</t>
  </si>
  <si>
    <t>Silvy</t>
  </si>
  <si>
    <t>Johns Hopkins University Press</t>
  </si>
  <si>
    <t xml:space="preserve">Restoration Ecology: The New Frontier </t>
  </si>
  <si>
    <t>Jelte van Andel (Editor), Jame</t>
  </si>
  <si>
    <t>Wiley-Blackwell</t>
  </si>
  <si>
    <t>Museum Materialities</t>
  </si>
  <si>
    <t>Dudley</t>
  </si>
  <si>
    <t>Routledge</t>
  </si>
  <si>
    <t>Museum Philosophy</t>
  </si>
  <si>
    <t>Genoways</t>
  </si>
  <si>
    <t>AltaMira Press</t>
  </si>
  <si>
    <t>You Are Here</t>
  </si>
  <si>
    <t>Viction :Ary</t>
  </si>
  <si>
    <t>Love Earth</t>
  </si>
  <si>
    <t>I Love Type</t>
  </si>
  <si>
    <t>Over S!ze</t>
  </si>
  <si>
    <t>Handbook of the Birds of the World v.14</t>
  </si>
  <si>
    <t>Elliott</t>
  </si>
  <si>
    <t>Lynx Edicions</t>
  </si>
  <si>
    <t>Handbook of the Birds of the World v.15</t>
  </si>
  <si>
    <t>Handbook of the Birds of the World v.16</t>
  </si>
  <si>
    <t xml:space="preserve">Handbook of the Birds of the World, Special Volume: New Species and Global Index (Handbook of the Birds of the World) </t>
  </si>
  <si>
    <t xml:space="preserve">Lynx Edicions </t>
  </si>
  <si>
    <t>Encyclopedia of Geomorphology(2 Volume set)</t>
  </si>
  <si>
    <t>Andrew Goudie and Mario Panizz</t>
  </si>
  <si>
    <t xml:space="preserve">Taylor &amp; Francis </t>
  </si>
  <si>
    <t>Climatic Geomorphology Vol.8</t>
  </si>
  <si>
    <t>Gutierrez</t>
  </si>
  <si>
    <t>ELSEVIER</t>
  </si>
  <si>
    <t>Life of a Leaf</t>
  </si>
  <si>
    <t>Steven Vogel</t>
  </si>
  <si>
    <t>Gardening with Wild Plants</t>
  </si>
  <si>
    <t>Slatcher</t>
  </si>
  <si>
    <t>GMC</t>
  </si>
  <si>
    <t>Wildlife Garden</t>
  </si>
  <si>
    <t>Lewis-Stempel</t>
  </si>
  <si>
    <t>Constable Robinson</t>
  </si>
  <si>
    <t xml:space="preserve">Orchids (Hardcover) </t>
  </si>
  <si>
    <t>Botticelli</t>
  </si>
  <si>
    <t>White Star Publishers</t>
  </si>
  <si>
    <t xml:space="preserve">熱帶植物と多肉植物の素材集 WILD FLOWER &amp; JUNK STYLE </t>
  </si>
  <si>
    <t xml:space="preserve">水野久美／著 </t>
  </si>
  <si>
    <t>ソフトバンククリエイティブ</t>
  </si>
  <si>
    <t>Australian Rainforest Fruits: A Field Guide</t>
  </si>
  <si>
    <t>Cooper</t>
  </si>
  <si>
    <t>CSIRO Publishing</t>
  </si>
  <si>
    <t>Florida Getting Started Garden Guide: Grow the Best Flowers, Shrubs, Trees, Vines &amp; Groundcovers (Garden Guides) 2/e</t>
  </si>
  <si>
    <t>Tasker</t>
  </si>
  <si>
    <t>Cool Springs Press</t>
  </si>
  <si>
    <t>Restoring Tropical Forests: A Practical Guide</t>
  </si>
  <si>
    <t>Royal Botanic Gardens, Kew</t>
  </si>
  <si>
    <t>Pbamboos of the World: Annotated Nomenclature and Literature of the Species and the Higher and Lower Taxa</t>
  </si>
  <si>
    <t>Ohrnberger</t>
  </si>
  <si>
    <t>Elsevier Science</t>
  </si>
  <si>
    <t>Savage Garden, Revised: Cultivating Carnivorous Plants</t>
  </si>
  <si>
    <t xml:space="preserve"> Peter D'Amato</t>
  </si>
  <si>
    <t>Ten Speed Press</t>
  </si>
  <si>
    <t>Watersmart Garden: 100 Great Plants for the Tropical Xeriscape (Latitude 20)</t>
  </si>
  <si>
    <t xml:space="preserve"> Fred D. Rauch, Paul W. Weissi</t>
  </si>
  <si>
    <t>Univ of Hawaii Pr</t>
  </si>
  <si>
    <t>Tropical Plant Resource</t>
  </si>
  <si>
    <t>Hicks</t>
  </si>
  <si>
    <t>Lydia Inglett Publishing</t>
  </si>
  <si>
    <t>Carnivorous Plants in the Wilderness.</t>
  </si>
  <si>
    <t>Honda</t>
  </si>
  <si>
    <t xml:space="preserve">CreateSpace Independent Publishing Platform </t>
  </si>
  <si>
    <t xml:space="preserve">21st Century Guidebook to Fungi with CD-ROM </t>
  </si>
  <si>
    <t>Moore</t>
  </si>
  <si>
    <t>Cambridge University Press</t>
  </si>
  <si>
    <t>Herbarium Handbook 3/e</t>
  </si>
  <si>
    <t>Bridson</t>
  </si>
  <si>
    <t>Lubrecht &amp; Cramer Ltd</t>
  </si>
  <si>
    <t>Field Guide to the Grasses, Sedges, and Rushes of the United States</t>
  </si>
  <si>
    <t>Knobel</t>
  </si>
  <si>
    <t>Dover Publications</t>
  </si>
  <si>
    <t>Ascomycetes in Colour</t>
  </si>
  <si>
    <t xml:space="preserve">Peter I. Thompson </t>
  </si>
  <si>
    <t>XLIBRIS</t>
  </si>
  <si>
    <t>Fungal Diagnostics: Methods and Protocols</t>
  </si>
  <si>
    <t>O'Connor</t>
  </si>
  <si>
    <t>Humana Press</t>
  </si>
  <si>
    <t>Identification of Pathogenic Fungi</t>
  </si>
  <si>
    <t>Colin K. Campbell et al.</t>
  </si>
  <si>
    <t>X-Rite Munsell M50150, Plant Tissue Book of Color M50150 (Ring bound)</t>
  </si>
  <si>
    <t>Munsell</t>
  </si>
  <si>
    <t>Ascomycete Fungi of North America: A Mushroom Reference Guide</t>
  </si>
  <si>
    <t>Michael Beug et al.</t>
  </si>
  <si>
    <t>University of Texas Press</t>
  </si>
  <si>
    <t>Dictionary of the Fungi 10/e</t>
  </si>
  <si>
    <t>Kirk</t>
  </si>
  <si>
    <t>CABI</t>
  </si>
  <si>
    <t>Fungal Families of the World</t>
  </si>
  <si>
    <t>Cannon</t>
  </si>
  <si>
    <t>Ecology of Plant Secondary Metabolites: From Genes to Global Processes</t>
  </si>
  <si>
    <t>Iason</t>
  </si>
  <si>
    <t>Plant Microtechnique and Microscopy</t>
  </si>
  <si>
    <t>Ruzin</t>
  </si>
  <si>
    <t>Oxford University Press</t>
  </si>
  <si>
    <t>Symbiotic Endophytes</t>
  </si>
  <si>
    <t>Ricardo Aroca</t>
  </si>
  <si>
    <t>Springer</t>
  </si>
  <si>
    <t>Wetland Ecology: Principles and Conservation</t>
  </si>
  <si>
    <t>Keddy</t>
  </si>
  <si>
    <t>Cambridge University Press;</t>
  </si>
  <si>
    <t>Laboratory Protocols in Fungal Biology: Current Methods in Fungal Biology</t>
  </si>
  <si>
    <t>Vijai Kumar Gupta et al.</t>
  </si>
  <si>
    <t>Techniques in Mycorrhizal Studies</t>
  </si>
  <si>
    <t>K.G. Mukerji et al.</t>
  </si>
  <si>
    <t>Pictorial Atlas of Soil and Seed Fungi 3/e</t>
  </si>
  <si>
    <t>Watanabe</t>
  </si>
  <si>
    <t>CRC press</t>
  </si>
  <si>
    <t>Combined keys to Illustrated genera of ascomycetes, volumes I &amp; II</t>
  </si>
  <si>
    <t>Hanlin</t>
  </si>
  <si>
    <t>APS Press</t>
  </si>
  <si>
    <r>
      <t>中</t>
    </r>
    <r>
      <rPr>
        <sz val="10"/>
        <rFont val="맑은 고딕"/>
        <family val="3"/>
        <charset val="128"/>
        <scheme val="minor"/>
      </rPr>
      <t>国真</t>
    </r>
    <r>
      <rPr>
        <sz val="10"/>
        <rFont val="맑은 고딕"/>
        <family val="3"/>
        <charset val="129"/>
        <scheme val="minor"/>
      </rPr>
      <t>菌志 : 斑痣</t>
    </r>
    <r>
      <rPr>
        <sz val="10"/>
        <rFont val="맑은 고딕"/>
        <family val="3"/>
        <charset val="134"/>
        <scheme val="minor"/>
      </rPr>
      <t>盘</t>
    </r>
    <r>
      <rPr>
        <sz val="10"/>
        <rFont val="맑은 고딕"/>
        <family val="3"/>
        <charset val="129"/>
        <scheme val="minor"/>
      </rPr>
      <t>菌目 (Flora Fungorum Sinicorum 40)</t>
    </r>
  </si>
  <si>
    <t>Lin, Ying Ren</t>
  </si>
  <si>
    <r>
      <t>NHBS(科</t>
    </r>
    <r>
      <rPr>
        <sz val="10"/>
        <rFont val="맑은 고딕"/>
        <family val="3"/>
        <charset val="128"/>
        <scheme val="minor"/>
      </rPr>
      <t>学</t>
    </r>
    <r>
      <rPr>
        <sz val="10"/>
        <rFont val="맑은 고딕"/>
        <family val="3"/>
        <charset val="129"/>
        <scheme val="minor"/>
      </rPr>
      <t>出版社)</t>
    </r>
  </si>
  <si>
    <r>
      <t>中</t>
    </r>
    <r>
      <rPr>
        <sz val="10"/>
        <rFont val="맑은 고딕"/>
        <family val="3"/>
        <charset val="128"/>
        <scheme val="minor"/>
      </rPr>
      <t>国真</t>
    </r>
    <r>
      <rPr>
        <sz val="10"/>
        <rFont val="맑은 고딕"/>
        <family val="3"/>
        <charset val="129"/>
        <scheme val="minor"/>
      </rPr>
      <t>菌志 : 球</t>
    </r>
    <r>
      <rPr>
        <sz val="10"/>
        <rFont val="맑은 고딕"/>
        <family val="3"/>
        <charset val="134"/>
        <scheme val="minor"/>
      </rPr>
      <t>壳</t>
    </r>
    <r>
      <rPr>
        <sz val="10"/>
        <rFont val="맑은 고딕"/>
        <family val="3"/>
        <charset val="136"/>
        <scheme val="minor"/>
      </rPr>
      <t>孢</t>
    </r>
    <r>
      <rPr>
        <sz val="10"/>
        <rFont val="맑은 고딕"/>
        <family val="3"/>
        <charset val="129"/>
        <scheme val="minor"/>
      </rPr>
      <t xml:space="preserve">目 </t>
    </r>
    <r>
      <rPr>
        <sz val="10"/>
        <rFont val="맑은 고딕"/>
        <family val="3"/>
        <charset val="128"/>
        <scheme val="minor"/>
      </rPr>
      <t>茎</t>
    </r>
    <r>
      <rPr>
        <sz val="10"/>
        <rFont val="맑은 고딕"/>
        <family val="3"/>
        <charset val="129"/>
        <scheme val="minor"/>
      </rPr>
      <t>点霉</t>
    </r>
    <r>
      <rPr>
        <sz val="10"/>
        <rFont val="맑은 고딕"/>
        <family val="3"/>
        <charset val="128"/>
        <scheme val="minor"/>
      </rPr>
      <t>属</t>
    </r>
    <r>
      <rPr>
        <sz val="10"/>
        <rFont val="맑은 고딕"/>
        <family val="3"/>
        <charset val="129"/>
        <scheme val="minor"/>
      </rPr>
      <t xml:space="preserve"> 叶点霉</t>
    </r>
    <r>
      <rPr>
        <sz val="10"/>
        <rFont val="맑은 고딕"/>
        <family val="3"/>
        <charset val="128"/>
        <scheme val="minor"/>
      </rPr>
      <t>属</t>
    </r>
    <r>
      <rPr>
        <sz val="10"/>
        <rFont val="맑은 고딕"/>
        <family val="3"/>
        <charset val="129"/>
        <scheme val="minor"/>
      </rPr>
      <t xml:space="preserve"> (Flora Fungorum Sinicorum 15)</t>
    </r>
  </si>
  <si>
    <t>Bai Jinkai</t>
  </si>
  <si>
    <r>
      <t>中</t>
    </r>
    <r>
      <rPr>
        <sz val="10"/>
        <rFont val="맑은 고딕"/>
        <family val="3"/>
        <charset val="128"/>
        <scheme val="minor"/>
      </rPr>
      <t>国真</t>
    </r>
    <r>
      <rPr>
        <sz val="10"/>
        <rFont val="맑은 고딕"/>
        <family val="3"/>
        <charset val="129"/>
        <scheme val="minor"/>
      </rPr>
      <t>菌志 : 靑霉</t>
    </r>
    <r>
      <rPr>
        <sz val="10"/>
        <rFont val="맑은 고딕"/>
        <family val="3"/>
        <charset val="128"/>
        <scheme val="minor"/>
      </rPr>
      <t>属</t>
    </r>
    <r>
      <rPr>
        <sz val="10"/>
        <rFont val="맑은 고딕"/>
        <family val="3"/>
        <charset val="129"/>
        <scheme val="minor"/>
      </rPr>
      <t>及其相</t>
    </r>
    <r>
      <rPr>
        <sz val="10"/>
        <rFont val="맑은 고딕"/>
        <family val="3"/>
        <charset val="134"/>
        <scheme val="minor"/>
      </rPr>
      <t>关</t>
    </r>
    <r>
      <rPr>
        <sz val="10"/>
        <rFont val="맑은 고딕"/>
        <family val="3"/>
        <charset val="129"/>
        <scheme val="minor"/>
      </rPr>
      <t>有性型</t>
    </r>
    <r>
      <rPr>
        <sz val="10"/>
        <rFont val="맑은 고딕"/>
        <family val="3"/>
        <charset val="128"/>
        <scheme val="minor"/>
      </rPr>
      <t>属</t>
    </r>
    <r>
      <rPr>
        <sz val="10"/>
        <rFont val="맑은 고딕"/>
        <family val="3"/>
        <charset val="129"/>
        <scheme val="minor"/>
      </rPr>
      <t>(Flora Fungorum Sinicorum 35)</t>
    </r>
  </si>
  <si>
    <t>Kong Hua-zhong et al.</t>
  </si>
  <si>
    <r>
      <t>中</t>
    </r>
    <r>
      <rPr>
        <sz val="10"/>
        <rFont val="맑은 고딕"/>
        <family val="3"/>
        <charset val="128"/>
        <scheme val="minor"/>
      </rPr>
      <t>国真</t>
    </r>
    <r>
      <rPr>
        <sz val="10"/>
        <rFont val="맑은 고딕"/>
        <family val="3"/>
        <charset val="129"/>
        <scheme val="minor"/>
      </rPr>
      <t xml:space="preserve">菌志 : </t>
    </r>
    <r>
      <rPr>
        <sz val="10"/>
        <rFont val="맑은 고딕"/>
        <family val="3"/>
        <charset val="134"/>
        <scheme val="minor"/>
      </rPr>
      <t>拟</t>
    </r>
    <r>
      <rPr>
        <sz val="10"/>
        <rFont val="맑은 고딕"/>
        <family val="3"/>
        <charset val="128"/>
        <scheme val="minor"/>
      </rPr>
      <t>茎</t>
    </r>
    <r>
      <rPr>
        <sz val="10"/>
        <rFont val="맑은 고딕"/>
        <family val="3"/>
        <charset val="129"/>
        <scheme val="minor"/>
      </rPr>
      <t>点霉</t>
    </r>
    <r>
      <rPr>
        <sz val="10"/>
        <rFont val="맑은 고딕"/>
        <family val="3"/>
        <charset val="128"/>
        <scheme val="minor"/>
      </rPr>
      <t>属</t>
    </r>
    <r>
      <rPr>
        <sz val="10"/>
        <rFont val="맑은 고딕"/>
        <family val="3"/>
        <charset val="129"/>
        <scheme val="minor"/>
      </rPr>
      <t>(Flora Fungorum Sinicorum 34)</t>
    </r>
  </si>
  <si>
    <t>Chi Peikun et al.</t>
  </si>
  <si>
    <r>
      <t>中</t>
    </r>
    <r>
      <rPr>
        <sz val="10"/>
        <rFont val="맑은 고딕"/>
        <family val="3"/>
        <charset val="128"/>
        <scheme val="minor"/>
      </rPr>
      <t>国真</t>
    </r>
    <r>
      <rPr>
        <sz val="10"/>
        <rFont val="맑은 고딕"/>
        <family val="3"/>
        <charset val="129"/>
        <scheme val="minor"/>
      </rPr>
      <t>菌志(Flora Fungorum Sinicorum 37)</t>
    </r>
  </si>
  <si>
    <t>Wu Wenping</t>
  </si>
  <si>
    <r>
      <t>中</t>
    </r>
    <r>
      <rPr>
        <sz val="10"/>
        <rFont val="맑은 고딕"/>
        <family val="3"/>
        <charset val="128"/>
        <scheme val="minor"/>
      </rPr>
      <t>国真</t>
    </r>
    <r>
      <rPr>
        <sz val="10"/>
        <rFont val="맑은 고딕"/>
        <family val="3"/>
        <charset val="129"/>
        <scheme val="minor"/>
      </rPr>
      <t>菌志(Flora Fungorum Sinicorum 14)</t>
    </r>
  </si>
  <si>
    <t>Zhang Zhongyi</t>
  </si>
  <si>
    <r>
      <t>中</t>
    </r>
    <r>
      <rPr>
        <sz val="10"/>
        <rFont val="맑은 고딕"/>
        <family val="3"/>
        <charset val="128"/>
        <scheme val="minor"/>
      </rPr>
      <t>国真</t>
    </r>
    <r>
      <rPr>
        <sz val="10"/>
        <rFont val="맑은 고딕"/>
        <family val="3"/>
        <charset val="129"/>
        <scheme val="minor"/>
      </rPr>
      <t>菌志(Flora Fungorum Sinicorum 28)</t>
    </r>
  </si>
  <si>
    <t>Shen Laiheng</t>
  </si>
  <si>
    <r>
      <t>中</t>
    </r>
    <r>
      <rPr>
        <sz val="10"/>
        <rFont val="맑은 고딕"/>
        <family val="3"/>
        <charset val="128"/>
        <scheme val="minor"/>
      </rPr>
      <t>国真</t>
    </r>
    <r>
      <rPr>
        <sz val="10"/>
        <rFont val="맑은 고딕"/>
        <family val="3"/>
        <charset val="129"/>
        <scheme val="minor"/>
      </rPr>
      <t>菌志(Flora Fungorum Sinicorum 22)</t>
    </r>
  </si>
  <si>
    <t>Zang Mu</t>
  </si>
  <si>
    <r>
      <t>中</t>
    </r>
    <r>
      <rPr>
        <sz val="10"/>
        <rFont val="맑은 고딕"/>
        <family val="3"/>
        <charset val="128"/>
        <scheme val="minor"/>
      </rPr>
      <t>国真</t>
    </r>
    <r>
      <rPr>
        <sz val="10"/>
        <rFont val="맑은 고딕"/>
        <family val="3"/>
        <charset val="129"/>
        <scheme val="minor"/>
      </rPr>
      <t>菌志Flora Fungorum Sinicorum (Myxomycetes I)</t>
    </r>
  </si>
  <si>
    <t>Li Yu</t>
  </si>
  <si>
    <r>
      <t>中</t>
    </r>
    <r>
      <rPr>
        <sz val="10"/>
        <rFont val="맑은 고딕"/>
        <family val="3"/>
        <charset val="128"/>
        <scheme val="minor"/>
      </rPr>
      <t>国真</t>
    </r>
    <r>
      <rPr>
        <sz val="10"/>
        <rFont val="맑은 고딕"/>
        <family val="3"/>
        <charset val="129"/>
        <scheme val="minor"/>
      </rPr>
      <t>菌志Flora Fungorum Sinicorum (Myxomycetes II)</t>
    </r>
  </si>
  <si>
    <r>
      <t>中</t>
    </r>
    <r>
      <rPr>
        <sz val="10"/>
        <rFont val="맑은 고딕"/>
        <family val="3"/>
        <charset val="128"/>
        <scheme val="minor"/>
      </rPr>
      <t>国真</t>
    </r>
    <r>
      <rPr>
        <sz val="10"/>
        <rFont val="맑은 고딕"/>
        <family val="3"/>
        <charset val="129"/>
        <scheme val="minor"/>
      </rPr>
      <t>菌志(Flora Fungorum Sinicorum 36)</t>
    </r>
  </si>
  <si>
    <t>Zhou Tongxin</t>
  </si>
  <si>
    <r>
      <t>中</t>
    </r>
    <r>
      <rPr>
        <sz val="10"/>
        <rFont val="맑은 고딕"/>
        <family val="3"/>
        <charset val="128"/>
        <scheme val="minor"/>
      </rPr>
      <t>国真</t>
    </r>
    <r>
      <rPr>
        <sz val="10"/>
        <rFont val="맑은 고딕"/>
        <family val="3"/>
        <charset val="129"/>
        <scheme val="minor"/>
      </rPr>
      <t>菌志(Flora Fungorum Sinicorum 26)</t>
    </r>
  </si>
  <si>
    <t>Microbial Ecological Theory</t>
  </si>
  <si>
    <t>Ogilvie</t>
  </si>
  <si>
    <t>Caister Academic Press</t>
  </si>
  <si>
    <t>Concepts in Mycorrhizal Research</t>
  </si>
  <si>
    <t>K.G. Mukerji</t>
  </si>
  <si>
    <t>Antifungal Metabolites from Plants</t>
  </si>
  <si>
    <t>Razzaghi-Abyaneh</t>
  </si>
  <si>
    <t>Tricholomas of North America</t>
  </si>
  <si>
    <t>E. Bessette et al.</t>
  </si>
  <si>
    <t>Phoma Identification Manual</t>
  </si>
  <si>
    <t>Boerema</t>
  </si>
  <si>
    <t>Integration of Modern Taxonomic Methods For Penicillium and Aspergillus Classification</t>
  </si>
  <si>
    <t>Samson</t>
  </si>
  <si>
    <t>CRC Press</t>
  </si>
  <si>
    <t>Ascomycete Systematics</t>
  </si>
  <si>
    <t>Reynolds</t>
  </si>
  <si>
    <t>Dictionary of Plant Pathology 2/e</t>
  </si>
  <si>
    <t>Holliday</t>
  </si>
  <si>
    <t>Food Webs and Biodiversity: Foundations, Models, Data</t>
  </si>
  <si>
    <t>Axel G. Rossberg</t>
  </si>
  <si>
    <t>Wiley</t>
  </si>
  <si>
    <t>Wetland ecosystems</t>
  </si>
  <si>
    <t>William J. Mitsch 외</t>
  </si>
  <si>
    <t>Wetlands (4th Edition)</t>
  </si>
  <si>
    <t>William J. Mitsch, James G. Go</t>
  </si>
  <si>
    <t xml:space="preserve">Wiley </t>
  </si>
  <si>
    <t>Wetland Birds: Habitat Resources and Conservation Implications</t>
  </si>
  <si>
    <t>Weller</t>
  </si>
  <si>
    <t xml:space="preserve">Cambridge University Press </t>
  </si>
  <si>
    <t>Ecology of Freshwater and Estuarine Wetlands</t>
  </si>
  <si>
    <t>Darold P. Batzer and Rebecca R</t>
  </si>
  <si>
    <t>University of California Press</t>
  </si>
  <si>
    <t>Techniques for Wildlife Investigation and Management 6/e</t>
  </si>
  <si>
    <t>Clait Braun</t>
  </si>
  <si>
    <t>Wildlife Society</t>
  </si>
  <si>
    <t>Introduction to The Aquatic Insects of North America 4/e</t>
  </si>
  <si>
    <t>Merritt</t>
  </si>
  <si>
    <t>Kendall Hunt Publishing</t>
  </si>
  <si>
    <t xml:space="preserve">Wetland Habitats of North America: Ecology and Conservation Concerns </t>
  </si>
  <si>
    <t>Darold P. Batzer and Andrew H.</t>
  </si>
  <si>
    <t xml:space="preserve">University of California Press </t>
  </si>
  <si>
    <t>Habitat Management for Migrating and Wintering Waterfowl in North America</t>
  </si>
  <si>
    <t>Loren M. Smith, Roger L. Peder</t>
  </si>
  <si>
    <t>Texas Tech University Press</t>
  </si>
  <si>
    <t>Nekton</t>
  </si>
  <si>
    <t>Yu. G. Aleyev</t>
  </si>
  <si>
    <t>Introduction to Plant Fossils</t>
  </si>
  <si>
    <t>Cleal</t>
  </si>
  <si>
    <t>Ginkgo: The Tree That Time Forgot</t>
  </si>
  <si>
    <t>Peter Crane et al.</t>
  </si>
  <si>
    <t>Yale University Press</t>
  </si>
  <si>
    <t>Phytochemical Dictionary: A Handbook of Bioactive Compounds from Plants 2/e</t>
  </si>
  <si>
    <t>Baxter</t>
  </si>
  <si>
    <t>Induced Plant Resistance to Herbivory</t>
  </si>
  <si>
    <t>Andreas Schaller</t>
  </si>
  <si>
    <t>Quaternary Ecology: A paleoecological perspective</t>
  </si>
  <si>
    <t>P. Delcourt</t>
  </si>
  <si>
    <t xml:space="preserve">Defense Mechanisms of Woody Plants Against Fungi </t>
  </si>
  <si>
    <t>Robert Blanchette et al.</t>
  </si>
  <si>
    <t>Junipers of the World: The Genus Juniperus, 4th Edition</t>
  </si>
  <si>
    <t>Robert P. Adams</t>
  </si>
  <si>
    <t>Trafford Publishing</t>
  </si>
  <si>
    <t>Biology of Conidial Fungi: Volume 1</t>
  </si>
  <si>
    <t>Cole</t>
  </si>
  <si>
    <t>Academic Press</t>
  </si>
  <si>
    <t>Glomeromycota: A species list with new families and new genera</t>
  </si>
  <si>
    <t>Schüßler</t>
  </si>
  <si>
    <t>CreateSpace Independent Publishing Platform</t>
  </si>
  <si>
    <r>
      <t>樹に</t>
    </r>
    <r>
      <rPr>
        <sz val="10"/>
        <rFont val="맑은 고딕"/>
        <family val="3"/>
        <charset val="128"/>
        <scheme val="minor"/>
      </rPr>
      <t>咲</t>
    </r>
    <r>
      <rPr>
        <sz val="10"/>
        <rFont val="맑은 고딕"/>
        <family val="3"/>
        <charset val="129"/>
        <scheme val="minor"/>
      </rPr>
      <t>く花―離弁花〈1〉 (山</t>
    </r>
    <r>
      <rPr>
        <sz val="10"/>
        <rFont val="맑은 고딕"/>
        <family val="3"/>
        <charset val="128"/>
        <scheme val="minor"/>
      </rPr>
      <t>渓</t>
    </r>
    <r>
      <rPr>
        <sz val="10"/>
        <rFont val="맑은 고딕"/>
        <family val="3"/>
        <charset val="129"/>
        <scheme val="minor"/>
      </rPr>
      <t>ハンディ</t>
    </r>
    <r>
      <rPr>
        <sz val="10"/>
        <rFont val="맑은 고딕"/>
        <family val="3"/>
        <charset val="128"/>
        <scheme val="minor"/>
      </rPr>
      <t>図</t>
    </r>
    <r>
      <rPr>
        <sz val="10"/>
        <rFont val="맑은 고딕"/>
        <family val="3"/>
        <charset val="129"/>
        <scheme val="minor"/>
      </rPr>
      <t>鑑), 改訂第3版</t>
    </r>
  </si>
  <si>
    <t>茂木 透</t>
  </si>
  <si>
    <t>山と溪谷社</t>
  </si>
  <si>
    <r>
      <t>樹に</t>
    </r>
    <r>
      <rPr>
        <sz val="10"/>
        <rFont val="맑은 고딕"/>
        <family val="3"/>
        <charset val="128"/>
        <scheme val="minor"/>
      </rPr>
      <t>咲</t>
    </r>
    <r>
      <rPr>
        <sz val="10"/>
        <rFont val="맑은 고딕"/>
        <family val="3"/>
        <charset val="129"/>
        <scheme val="minor"/>
      </rPr>
      <t>く花―離弁花〈2〉 (山</t>
    </r>
    <r>
      <rPr>
        <sz val="10"/>
        <rFont val="맑은 고딕"/>
        <family val="3"/>
        <charset val="128"/>
        <scheme val="minor"/>
      </rPr>
      <t>渓</t>
    </r>
    <r>
      <rPr>
        <sz val="10"/>
        <rFont val="맑은 고딕"/>
        <family val="3"/>
        <charset val="129"/>
        <scheme val="minor"/>
      </rPr>
      <t>ハンディ</t>
    </r>
    <r>
      <rPr>
        <sz val="10"/>
        <rFont val="맑은 고딕"/>
        <family val="3"/>
        <charset val="128"/>
        <scheme val="minor"/>
      </rPr>
      <t>図</t>
    </r>
    <r>
      <rPr>
        <sz val="10"/>
        <rFont val="맑은 고딕"/>
        <family val="3"/>
        <charset val="129"/>
        <scheme val="minor"/>
      </rPr>
      <t>鑑), 2版</t>
    </r>
  </si>
  <si>
    <r>
      <t>樹に</t>
    </r>
    <r>
      <rPr>
        <sz val="10"/>
        <rFont val="맑은 고딕"/>
        <family val="3"/>
        <charset val="128"/>
        <scheme val="minor"/>
      </rPr>
      <t>咲</t>
    </r>
    <r>
      <rPr>
        <sz val="10"/>
        <rFont val="맑은 고딕"/>
        <family val="3"/>
        <charset val="129"/>
        <scheme val="minor"/>
      </rPr>
      <t>く花―合弁花</t>
    </r>
    <r>
      <rPr>
        <sz val="10"/>
        <rFont val="맑은 고딕"/>
        <family val="3"/>
        <charset val="128"/>
        <scheme val="minor"/>
      </rPr>
      <t>・単</t>
    </r>
    <r>
      <rPr>
        <sz val="10"/>
        <rFont val="맑은 고딕"/>
        <family val="3"/>
        <charset val="129"/>
        <scheme val="minor"/>
      </rPr>
      <t>子葉</t>
    </r>
    <r>
      <rPr>
        <sz val="10"/>
        <rFont val="맑은 고딕"/>
        <family val="3"/>
        <charset val="128"/>
        <scheme val="minor"/>
      </rPr>
      <t>・</t>
    </r>
    <r>
      <rPr>
        <sz val="10"/>
        <rFont val="맑은 고딕"/>
        <family val="3"/>
        <charset val="129"/>
        <scheme val="minor"/>
      </rPr>
      <t>裸子植物 (山</t>
    </r>
    <r>
      <rPr>
        <sz val="10"/>
        <rFont val="맑은 고딕"/>
        <family val="3"/>
        <charset val="128"/>
        <scheme val="minor"/>
      </rPr>
      <t>渓</t>
    </r>
    <r>
      <rPr>
        <sz val="10"/>
        <rFont val="맑은 고딕"/>
        <family val="3"/>
        <charset val="129"/>
        <scheme val="minor"/>
      </rPr>
      <t>ハンディ</t>
    </r>
    <r>
      <rPr>
        <sz val="10"/>
        <rFont val="맑은 고딕"/>
        <family val="3"/>
        <charset val="128"/>
        <scheme val="minor"/>
      </rPr>
      <t>図</t>
    </r>
    <r>
      <rPr>
        <sz val="10"/>
        <rFont val="맑은 고딕"/>
        <family val="3"/>
        <charset val="129"/>
        <scheme val="minor"/>
      </rPr>
      <t>鑑)</t>
    </r>
  </si>
  <si>
    <t>山と溪谷社; 改訂第3版</t>
  </si>
  <si>
    <r>
      <t>落葉樹の葉 (山溪ハンディ</t>
    </r>
    <r>
      <rPr>
        <sz val="10"/>
        <color rgb="FF000000"/>
        <rFont val="맑은 고딕"/>
        <family val="3"/>
        <charset val="128"/>
        <scheme val="minor"/>
      </rPr>
      <t>図</t>
    </r>
    <r>
      <rPr>
        <sz val="10"/>
        <color rgb="FF000000"/>
        <rFont val="맑은 고딕"/>
        <family val="3"/>
        <charset val="129"/>
        <scheme val="minor"/>
      </rPr>
      <t>鑑)</t>
    </r>
  </si>
  <si>
    <t>田中 啓幾</t>
  </si>
  <si>
    <t>冬芽ハンドブック</t>
  </si>
  <si>
    <r>
      <rPr>
        <sz val="10"/>
        <rFont val="맑은 고딕"/>
        <family val="3"/>
        <charset val="128"/>
        <scheme val="minor"/>
      </rPr>
      <t>広沢</t>
    </r>
    <r>
      <rPr>
        <sz val="10"/>
        <rFont val="맑은 고딕"/>
        <family val="3"/>
        <charset val="129"/>
        <scheme val="minor"/>
      </rPr>
      <t xml:space="preserve"> 毅</t>
    </r>
  </si>
  <si>
    <r>
      <t>文一</t>
    </r>
    <r>
      <rPr>
        <sz val="10"/>
        <rFont val="맑은 고딕"/>
        <family val="3"/>
        <charset val="128"/>
        <scheme val="minor"/>
      </rPr>
      <t>総</t>
    </r>
    <r>
      <rPr>
        <sz val="10"/>
        <rFont val="맑은 고딕"/>
        <family val="3"/>
        <charset val="129"/>
        <scheme val="minor"/>
      </rPr>
      <t>合出版</t>
    </r>
  </si>
  <si>
    <t>Mycorrhiza: State of the Art, Genetics and Molecular Biology, Eco-Function, Biotechnology, Eco-Physiology, Structure and Systematics</t>
  </si>
  <si>
    <t>Ajit Varma et al.</t>
  </si>
  <si>
    <t xml:space="preserve">Progress in Botany: Genetics Physiology Systematics Ecology </t>
  </si>
  <si>
    <t>Karl Esser et al</t>
  </si>
  <si>
    <t>plant conservation in the mediterranean area</t>
  </si>
  <si>
    <t>C. Gómez-Campo</t>
  </si>
  <si>
    <t xml:space="preserve">Springer </t>
  </si>
  <si>
    <t>Mycorrhizal Functioning: An Integrative Plant-Fungal Process</t>
  </si>
  <si>
    <t xml:space="preserve">Michael Allen </t>
  </si>
  <si>
    <t>Conifer Cold Hardiness</t>
  </si>
  <si>
    <t>F.J. Bigras et al.</t>
  </si>
  <si>
    <t xml:space="preserve">Orchid Biology Reviews and Perspectives, X </t>
  </si>
  <si>
    <t>Kull, Tiiu / Arditti, Joseph</t>
  </si>
  <si>
    <t xml:space="preserve">Orchid Biology Reviews and Perspectives, VII </t>
  </si>
  <si>
    <t>Arditti, J. / Pridgeon, Alec M</t>
  </si>
  <si>
    <t>Root Methods: A Handbook</t>
  </si>
  <si>
    <t>A.L. Smit et al.</t>
  </si>
  <si>
    <t>Breeding Plantation Tree Crops: Tropical Species</t>
  </si>
  <si>
    <t>Jain</t>
  </si>
  <si>
    <t>1x1 der Terraristik: Amphibien und Reptilien richtig halten und pflegen</t>
  </si>
  <si>
    <t>Rogner</t>
  </si>
  <si>
    <t>Franckh Kosmos Verlag</t>
  </si>
  <si>
    <t xml:space="preserve">8000 Aquarienfische </t>
  </si>
  <si>
    <t>Schmidt</t>
  </si>
  <si>
    <t>Ulmer</t>
  </si>
  <si>
    <t xml:space="preserve">Ameisengesellschaften: Eine Faszinationsgeschichte </t>
  </si>
  <si>
    <t>Weber</t>
  </si>
  <si>
    <t>S. FISCHER</t>
  </si>
  <si>
    <t xml:space="preserve">Ant Ecology </t>
  </si>
  <si>
    <t>Lach</t>
  </si>
  <si>
    <t xml:space="preserve">Ant Encounters: Interaction Networks and Colony Behavior </t>
  </si>
  <si>
    <t>Gordon</t>
  </si>
  <si>
    <t xml:space="preserve">Ant-plant interactions in Australia </t>
  </si>
  <si>
    <t>Buckley</t>
  </si>
  <si>
    <t>Ants of North America: A Guide to the Genera</t>
  </si>
  <si>
    <t>Fisher</t>
  </si>
  <si>
    <t>Ants: Standard Methods for Measuring and Monitoring Biodiversity</t>
  </si>
  <si>
    <t>Majer</t>
  </si>
  <si>
    <t>Smithsonian Institution Press</t>
  </si>
  <si>
    <t>Aquarienpflanzen: 450 Arten im Porträt 3/e</t>
  </si>
  <si>
    <t>Kasselmann</t>
  </si>
  <si>
    <t>Aquarium Atlas, Vol. 1 5/e</t>
  </si>
  <si>
    <t>Rieh</t>
  </si>
  <si>
    <t>Mergus</t>
  </si>
  <si>
    <t>Aquarium Atlas, Vol. 2 4/e</t>
  </si>
  <si>
    <t>Voyageur Press</t>
  </si>
  <si>
    <t>Aquarium Atlas, Vol. 3</t>
  </si>
  <si>
    <t>Microcosm Ltd</t>
  </si>
  <si>
    <t>Baensch Aquarium Atlas Vol. 4</t>
  </si>
  <si>
    <t>Baensch</t>
  </si>
  <si>
    <t>Mergus Verlag</t>
  </si>
  <si>
    <t xml:space="preserve">Bildbestimmungsschlüssel für Kleinsäugerschädel aus Gewöllen </t>
  </si>
  <si>
    <t>Jenrich</t>
  </si>
  <si>
    <t>Deutsch, Harri, Verlag GmbH</t>
  </si>
  <si>
    <t>Boas and Pythons of the World</t>
  </si>
  <si>
    <t xml:space="preserve">O'Shea </t>
  </si>
  <si>
    <t xml:space="preserve">Boas und Pythons der Welt </t>
  </si>
  <si>
    <t>O'Shea</t>
  </si>
  <si>
    <t xml:space="preserve">Carpenter Ants of the United States and Canada </t>
  </si>
  <si>
    <t>Hansen</t>
  </si>
  <si>
    <t>Comstock Publishing Associates</t>
  </si>
  <si>
    <t>Chamäleons. Drachen unserer Zeit 2/e</t>
  </si>
  <si>
    <t>Natur und Tier</t>
  </si>
  <si>
    <t xml:space="preserve">Die Gattung Boa: Taxonomie und Fortpflanzung </t>
  </si>
  <si>
    <t>Bonny</t>
  </si>
  <si>
    <t>Kirschner</t>
  </si>
  <si>
    <t>Encyclopedia of Aquarium &amp; Pond Fish</t>
  </si>
  <si>
    <t>Alderton</t>
  </si>
  <si>
    <t>DK ADULT</t>
  </si>
  <si>
    <t>Encyclopedia of Exotic Tropical Fishes for Freshwater Aquariums</t>
  </si>
  <si>
    <t>Axelrod</t>
  </si>
  <si>
    <t>TFH Publications</t>
  </si>
  <si>
    <t>Faszinierende Taggeckos: Die Gattung Phelsuma 2/e</t>
  </si>
  <si>
    <t>Hallmann</t>
  </si>
  <si>
    <t>Natur und Tier-Verlag</t>
  </si>
  <si>
    <t>Flora of NSW:Vol 1</t>
  </si>
  <si>
    <t>Harden</t>
  </si>
  <si>
    <t>University of New South Wales Press</t>
  </si>
  <si>
    <t>Flora of NSW:Vol 2</t>
  </si>
  <si>
    <t>Good Snakekeeping: A Comprehensive Guide to All Things Serpentine</t>
  </si>
  <si>
    <t>Purser</t>
  </si>
  <si>
    <t>Tfh Pubns Inc</t>
  </si>
  <si>
    <t>Herpetology 4/e: An Introductory Biology of Amphibians and Reptiles</t>
  </si>
  <si>
    <t>Vitt</t>
  </si>
  <si>
    <t>How Snakes Work: Structure, Function and Behavior of the World's Snakes</t>
  </si>
  <si>
    <t xml:space="preserve">Lillywhite </t>
  </si>
  <si>
    <t>Kooperative Intelligenz</t>
  </si>
  <si>
    <t>Highfield</t>
  </si>
  <si>
    <t>Beck C. H.</t>
  </si>
  <si>
    <t>Savages and Beasts: The Birth of the Modern Zoo (Animals, History, Culture)</t>
  </si>
  <si>
    <t>Rothfels</t>
  </si>
  <si>
    <t xml:space="preserve">Schlangen - Serpentine </t>
  </si>
  <si>
    <t>Lait</t>
  </si>
  <si>
    <t>terra magica</t>
  </si>
  <si>
    <t>Schlangen im Terrarium 1. Ungiftige Schlangen Band 1/1 4/e</t>
  </si>
  <si>
    <t>Trutnau</t>
  </si>
  <si>
    <t>Schlangen im Terrarium, in 2 Bdn., Bd.2, Giftschlangen 4/e</t>
  </si>
  <si>
    <t xml:space="preserve">Seed Dispersal by Ants in a Deciduous Forest Ecosystem: Mechanisms, Strategies, Adaptations </t>
  </si>
  <si>
    <t>Gorb</t>
  </si>
  <si>
    <t xml:space="preserve">SuperCooperators: Altruism, Evolution, and Why We Need Each Other to Succeed </t>
  </si>
  <si>
    <t>Nowak</t>
  </si>
  <si>
    <t>Free Press</t>
  </si>
  <si>
    <t>Terrarieneinrichtung: Grundlagen, Materialien, Methoden 6/e</t>
  </si>
  <si>
    <t>Wilms</t>
  </si>
  <si>
    <t>The Ants</t>
  </si>
  <si>
    <t>Holldobler</t>
  </si>
  <si>
    <t>Belknap Press</t>
  </si>
  <si>
    <t xml:space="preserve">The Evolutionary Ecology of Ant-Plant Mutualisms </t>
  </si>
  <si>
    <t>Beattie</t>
  </si>
  <si>
    <t>The Lives of Ants</t>
  </si>
  <si>
    <t>Keller</t>
  </si>
  <si>
    <t>The Marine Fish Health &amp; Feeding Handbook: The Essential Guide to Keeping Saltwater Species Alive and Thriving</t>
  </si>
  <si>
    <t>Goemans</t>
  </si>
  <si>
    <t>TFH Publications, Inc</t>
  </si>
  <si>
    <t>The Superorganism: The Beauty, Elegance, and Strangeness of Insect Societies</t>
  </si>
  <si>
    <t>Hölldobler</t>
  </si>
  <si>
    <t>W. W. Norton &amp; Company</t>
  </si>
  <si>
    <t xml:space="preserve">The Symbiotic Habit </t>
  </si>
  <si>
    <t>Douglas</t>
  </si>
  <si>
    <t>The World of the Harvester Ants</t>
  </si>
  <si>
    <t xml:space="preserve">Taber </t>
  </si>
  <si>
    <t>Texas A&amp;M University Press</t>
  </si>
  <si>
    <t>Venomous Snakes of the World: A Manual for Use by U.S. Amphibious Forces</t>
  </si>
  <si>
    <t xml:space="preserve">Department of the Navy Bureau of Medicine and Surgery </t>
  </si>
  <si>
    <t>Skyhorse Publishing</t>
  </si>
  <si>
    <t>Wild Mammals in Captivity: Principles and Techniques for Zoo Management 2/e</t>
  </si>
  <si>
    <t>Kleiman</t>
  </si>
  <si>
    <t>University Of Chicago Press</t>
  </si>
  <si>
    <t>Zoo and Aquarium History: Ancient Animal Collections To Zoological Gardens</t>
  </si>
  <si>
    <t>Kisling</t>
  </si>
  <si>
    <t>Zoo: A History of Zoological Gardens in the West</t>
  </si>
  <si>
    <t>Baratay</t>
  </si>
  <si>
    <t>Reaktion Books</t>
  </si>
  <si>
    <t>Zookeeping: An Introduction to the Science and Technology</t>
  </si>
  <si>
    <t>Irwin</t>
  </si>
  <si>
    <t>Zoos in the 21st Century: Catalysts for Conservation?</t>
  </si>
  <si>
    <t>Zimmermann</t>
  </si>
  <si>
    <t>Zootierhaltung - Tiere in menschlicher Obhut: Grundlagen 10/e</t>
  </si>
  <si>
    <t>Dittrich</t>
  </si>
  <si>
    <t>Identification of Common Aspergillus Species (Spiral Bound)</t>
  </si>
  <si>
    <t>Klich</t>
  </si>
  <si>
    <t>Centraalbureau Voor Schimmelcultures</t>
  </si>
  <si>
    <t>When Space Meets Art / When Art meets space</t>
  </si>
  <si>
    <t>Alternaria: An Identification Manual</t>
  </si>
  <si>
    <t>Simmons</t>
  </si>
  <si>
    <t>ASM Press</t>
  </si>
  <si>
    <t>Museum Basics 3/e 가능</t>
  </si>
  <si>
    <t>Paine</t>
  </si>
  <si>
    <r>
      <t xml:space="preserve">樹木の葉 </t>
    </r>
    <r>
      <rPr>
        <sz val="10"/>
        <rFont val="맑은 고딕"/>
        <family val="3"/>
        <charset val="128"/>
        <scheme val="minor"/>
      </rPr>
      <t>実</t>
    </r>
    <r>
      <rPr>
        <sz val="10"/>
        <rFont val="맑은 고딕"/>
        <family val="3"/>
        <charset val="129"/>
        <scheme val="minor"/>
      </rPr>
      <t>物</t>
    </r>
    <r>
      <rPr>
        <sz val="10"/>
        <rFont val="맑은 고딕"/>
        <family val="3"/>
        <charset val="128"/>
        <scheme val="minor"/>
      </rPr>
      <t>ｽｷｬﾝ</t>
    </r>
    <r>
      <rPr>
        <sz val="10"/>
        <rFont val="맑은 고딕"/>
        <family val="3"/>
        <charset val="129"/>
        <scheme val="minor"/>
      </rPr>
      <t>で見分ける1100種類 (山溪</t>
    </r>
    <r>
      <rPr>
        <sz val="10"/>
        <rFont val="맑은 고딕"/>
        <family val="3"/>
        <charset val="128"/>
        <scheme val="minor"/>
      </rPr>
      <t>ﾊﾝﾃﾞｨ図</t>
    </r>
    <r>
      <rPr>
        <sz val="10"/>
        <rFont val="맑은 고딕"/>
        <family val="3"/>
        <charset val="129"/>
        <scheme val="minor"/>
      </rPr>
      <t>鑑) (March 22, 2014)</t>
    </r>
  </si>
  <si>
    <r>
      <t xml:space="preserve">林 </t>
    </r>
    <r>
      <rPr>
        <sz val="10"/>
        <rFont val="맑은 고딕"/>
        <family val="3"/>
        <charset val="128"/>
        <scheme val="minor"/>
      </rPr>
      <t>将</t>
    </r>
    <r>
      <rPr>
        <sz val="10"/>
        <rFont val="맑은 고딕"/>
        <family val="3"/>
        <charset val="129"/>
        <scheme val="minor"/>
      </rPr>
      <t>之</t>
    </r>
  </si>
  <si>
    <r>
      <t>山と</t>
    </r>
    <r>
      <rPr>
        <sz val="10"/>
        <rFont val="맑은 고딕"/>
        <family val="3"/>
        <charset val="128"/>
        <scheme val="minor"/>
      </rPr>
      <t>渓</t>
    </r>
    <r>
      <rPr>
        <sz val="10"/>
        <rFont val="맑은 고딕"/>
        <family val="3"/>
        <charset val="129"/>
        <scheme val="minor"/>
      </rPr>
      <t>谷社</t>
    </r>
  </si>
  <si>
    <r>
      <t>高山に</t>
    </r>
    <r>
      <rPr>
        <sz val="10"/>
        <rFont val="맑은 고딕"/>
        <family val="3"/>
        <charset val="128"/>
        <scheme val="minor"/>
      </rPr>
      <t>咲</t>
    </r>
    <r>
      <rPr>
        <sz val="10"/>
        <rFont val="맑은 고딕"/>
        <family val="3"/>
        <charset val="129"/>
        <scheme val="minor"/>
      </rPr>
      <t xml:space="preserve">く花 </t>
    </r>
    <r>
      <rPr>
        <sz val="10"/>
        <rFont val="맑은 고딕"/>
        <family val="3"/>
        <charset val="128"/>
        <scheme val="minor"/>
      </rPr>
      <t>増</t>
    </r>
    <r>
      <rPr>
        <sz val="10"/>
        <rFont val="맑은 고딕"/>
        <family val="3"/>
        <charset val="129"/>
        <scheme val="minor"/>
      </rPr>
      <t>補改訂新版 (山溪ハンディ</t>
    </r>
    <r>
      <rPr>
        <sz val="10"/>
        <rFont val="맑은 고딕"/>
        <family val="3"/>
        <charset val="128"/>
        <scheme val="minor"/>
      </rPr>
      <t>図</t>
    </r>
    <r>
      <rPr>
        <sz val="10"/>
        <rFont val="맑은 고딕"/>
        <family val="3"/>
        <charset val="129"/>
        <scheme val="minor"/>
      </rPr>
      <t>鑑) (March 22, 2014)</t>
    </r>
  </si>
  <si>
    <r>
      <rPr>
        <sz val="10"/>
        <rFont val="맑은 고딕"/>
        <family val="3"/>
        <charset val="128"/>
        <scheme val="minor"/>
      </rPr>
      <t>清</t>
    </r>
    <r>
      <rPr>
        <sz val="10"/>
        <rFont val="맑은 고딕"/>
        <family val="3"/>
        <charset val="129"/>
        <scheme val="minor"/>
      </rPr>
      <t>水建美</t>
    </r>
  </si>
  <si>
    <t>Hillier Manual of Trees &amp; Shrubs (March 31, 2014)</t>
  </si>
  <si>
    <t>Hillier</t>
  </si>
  <si>
    <t>Royal Horticultural Society</t>
  </si>
  <si>
    <t>Kew Tropical Plant Families Identification Handbook (March 31, 2014)</t>
  </si>
  <si>
    <t>Utteridge</t>
  </si>
  <si>
    <t>Encyclopedia of Animal Behavior</t>
  </si>
  <si>
    <t>Breed et al.</t>
  </si>
  <si>
    <t>Encyclopedia of Evolution</t>
  </si>
  <si>
    <t>Mark Pagel</t>
  </si>
  <si>
    <t>(길과 숲에서 만나는) 우리나라 나무 이야기</t>
  </si>
  <si>
    <t>이동혁, 제갈영</t>
  </si>
  <si>
    <t xml:space="preserve">(약과 먹거리로 쓰이는) 우리나라 자원식물 </t>
  </si>
  <si>
    <t>강병화</t>
  </si>
  <si>
    <t>한국학술정보</t>
  </si>
  <si>
    <t>(우리가 꼭 알아야 할) 생물다양성 그림백과</t>
  </si>
  <si>
    <t>로자나 지아르디 외</t>
  </si>
  <si>
    <t>머스트비</t>
  </si>
  <si>
    <t>21세기 다윈 혁명</t>
  </si>
  <si>
    <t>최재천 외</t>
  </si>
  <si>
    <t>GIS 이론 및 실습 ArcGIS Desktop Ver. 10</t>
  </si>
  <si>
    <t>한승희</t>
  </si>
  <si>
    <t>구미서관</t>
  </si>
  <si>
    <t>GIS 지리정보학 이론과 실습</t>
  </si>
  <si>
    <t>이희연, 심재헌</t>
  </si>
  <si>
    <t>법문사</t>
  </si>
  <si>
    <t>Revised 조경계획</t>
  </si>
  <si>
    <t>이명우</t>
  </si>
  <si>
    <t>가을에 피는 우리꽃 336 (자연탐사 길잡이 3)</t>
  </si>
  <si>
    <t>현진오</t>
  </si>
  <si>
    <t>신구문화사</t>
  </si>
  <si>
    <t>경관분석과 경관계획</t>
  </si>
  <si>
    <t>시노하라 오사무</t>
  </si>
  <si>
    <t>내하출판사</t>
  </si>
  <si>
    <t>경관생태학</t>
  </si>
  <si>
    <t>이도원</t>
  </si>
  <si>
    <t>고맙다 잡초야 : 야생초 편지 두 번째 이야기</t>
  </si>
  <si>
    <t>황대권</t>
  </si>
  <si>
    <t>곤충 마음 야생화 마음</t>
  </si>
  <si>
    <t>정부희</t>
  </si>
  <si>
    <t>상상의숲</t>
  </si>
  <si>
    <t>곤충의 유토피아</t>
  </si>
  <si>
    <t>곤충의 진화와 생활사 전략</t>
  </si>
  <si>
    <t>현재선</t>
  </si>
  <si>
    <t>과학자의 관찰노트</t>
  </si>
  <si>
    <t>에드워드 O. 윌슨 외</t>
  </si>
  <si>
    <t>휴먼사이언스</t>
  </si>
  <si>
    <t>그 강에는 물고기가 산다</t>
  </si>
  <si>
    <t>김익수</t>
  </si>
  <si>
    <t>그림으로 해설한 식물조직배양 입문</t>
  </si>
  <si>
    <t>청수석, 호원탄, 작전정명 외</t>
  </si>
  <si>
    <t>성안당</t>
  </si>
  <si>
    <t>기생충, 우리들의 오래된 동반자</t>
  </si>
  <si>
    <t>정준호</t>
  </si>
  <si>
    <t>후마니타스</t>
  </si>
  <si>
    <t>기후변화와 해양생태계</t>
  </si>
  <si>
    <t>공영 외</t>
  </si>
  <si>
    <t>깃털: 가장 경이로운 자연의 걸작</t>
  </si>
  <si>
    <t>소어 핸슨</t>
  </si>
  <si>
    <t>에이도스</t>
  </si>
  <si>
    <t>까막딱따구리 숲</t>
  </si>
  <si>
    <t>김성호</t>
  </si>
  <si>
    <t>꼬리 치는 당신: 시인의 동물감성사전</t>
  </si>
  <si>
    <t>권혁웅</t>
  </si>
  <si>
    <t>마음산책</t>
  </si>
  <si>
    <t>나무가 청춘이다</t>
  </si>
  <si>
    <t>고주환</t>
  </si>
  <si>
    <t>나무와 곤충의 오랜 동행</t>
  </si>
  <si>
    <t>나방 애벌레 도감: 468종</t>
  </si>
  <si>
    <t>허운홍</t>
  </si>
  <si>
    <t xml:space="preserve">자연과생태 </t>
  </si>
  <si>
    <t>나방애벌레도감</t>
  </si>
  <si>
    <t xml:space="preserve">난과식물 병해충과 생리장해 </t>
  </si>
  <si>
    <t>차병진, 강택준, 백기엽, 이영란, 정봉남</t>
  </si>
  <si>
    <t>좋은땅</t>
  </si>
  <si>
    <t>노린재 도감</t>
  </si>
  <si>
    <t>안수정</t>
  </si>
  <si>
    <t>필통</t>
  </si>
  <si>
    <t>노벨상과 함께하는 지구환경의 이해</t>
  </si>
  <si>
    <t>김경렬</t>
  </si>
  <si>
    <t>자유아카데미</t>
  </si>
  <si>
    <t>다윈지능</t>
  </si>
  <si>
    <t>최재천</t>
  </si>
  <si>
    <t>달팽이 더듬이 위에서 티격태격 와우각상쟁</t>
  </si>
  <si>
    <t>권오길</t>
  </si>
  <si>
    <t>석순자, 김양섭</t>
  </si>
  <si>
    <t>독을 품은 식물 이야기</t>
  </si>
  <si>
    <t>임경수, 김원학, 송창환</t>
  </si>
  <si>
    <t>문학동네</t>
  </si>
  <si>
    <t>동고비와 함께한 80일</t>
  </si>
  <si>
    <t>동궐의 우리 새</t>
  </si>
  <si>
    <t>장석신</t>
  </si>
  <si>
    <t>눌와</t>
  </si>
  <si>
    <t>들꽃에 그리스 신화를 담아</t>
  </si>
  <si>
    <t>진종구</t>
  </si>
  <si>
    <t>어문학사</t>
  </si>
  <si>
    <t>또 다른 인류 유인원</t>
  </si>
  <si>
    <t>데즈먼드 모리스,스티브 파커</t>
  </si>
  <si>
    <t>시그마북스</t>
  </si>
  <si>
    <t>래디컬 에콜로지</t>
  </si>
  <si>
    <t>캐롤린 머천트</t>
  </si>
  <si>
    <t>이후</t>
  </si>
  <si>
    <t>레오나르도가 조개화석을 주운 날</t>
  </si>
  <si>
    <t>스티븐 J. 굴드</t>
  </si>
  <si>
    <t>세종서적</t>
  </si>
  <si>
    <t>마음의 생태학</t>
  </si>
  <si>
    <t>그레고리 베이트슨</t>
  </si>
  <si>
    <t>멸치 머리엔 블랙박스가 있다</t>
  </si>
  <si>
    <t>황선도</t>
  </si>
  <si>
    <t>부키</t>
  </si>
  <si>
    <t>무량수전 배흘림기둥에 기대서서</t>
  </si>
  <si>
    <t>최순우</t>
  </si>
  <si>
    <t>물총새는 왜 모래밭에 그림을 그릴까</t>
  </si>
  <si>
    <t>우용태</t>
  </si>
  <si>
    <t>추수밭</t>
  </si>
  <si>
    <t>바다의 반란 적조</t>
  </si>
  <si>
    <t>윤양효</t>
  </si>
  <si>
    <t>박물관 전시공간의 동선계획 및 관람행태 특성</t>
  </si>
  <si>
    <t>차종환</t>
  </si>
  <si>
    <t>백두산식물도감</t>
  </si>
  <si>
    <t>주팅청</t>
  </si>
  <si>
    <t>봄에 피는 우리꽃 386 (자연탐사 길잡이 1)</t>
  </si>
  <si>
    <t>사람과 물</t>
  </si>
  <si>
    <t>권순국 외</t>
  </si>
  <si>
    <t>산성비</t>
  </si>
  <si>
    <t>김준호</t>
  </si>
  <si>
    <t>서울대학교 출판부</t>
  </si>
  <si>
    <t xml:space="preserve">산에 가면 산나물 들에 가면 들나물 </t>
  </si>
  <si>
    <t>오현식</t>
  </si>
  <si>
    <t>논장</t>
  </si>
  <si>
    <t>생명의 불꽃: 다윈의 원시 스프</t>
  </si>
  <si>
    <t>크리스토퍼 윌스 외</t>
  </si>
  <si>
    <t>아카넷</t>
  </si>
  <si>
    <t>생명이 있는 것은 다 아름답다</t>
  </si>
  <si>
    <t>효형출판</t>
  </si>
  <si>
    <t>생태공학 생태학과 건설공학의 가교</t>
  </si>
  <si>
    <t>Hein Van Bohemen</t>
  </si>
  <si>
    <t xml:space="preserve">청문각 </t>
  </si>
  <si>
    <t>생태공학과 생태계 복원</t>
  </si>
  <si>
    <t>William J. Mitch, Sven Erik Jorgensen</t>
  </si>
  <si>
    <t>한티미디어</t>
  </si>
  <si>
    <t>생태서식처로서 한국 서해안 해안사구</t>
  </si>
  <si>
    <t>유근배 외</t>
  </si>
  <si>
    <t>서울대학교출판문화원</t>
  </si>
  <si>
    <t>생태학의 담론</t>
  </si>
  <si>
    <t>문순홍</t>
  </si>
  <si>
    <t>서울대학교 학술림 식물도감 상</t>
  </si>
  <si>
    <t>서울대학교 학술림</t>
  </si>
  <si>
    <t>서울대학교 학술림 식물도감 하</t>
  </si>
  <si>
    <t>석회암지대의 식물</t>
  </si>
  <si>
    <t>선인장 다육식물 원색도감</t>
  </si>
  <si>
    <t>박양세</t>
  </si>
  <si>
    <t>홍문표, 이호준</t>
  </si>
  <si>
    <t>세계의 약용식물</t>
  </si>
  <si>
    <t>Ben-Erik van Wyk</t>
  </si>
  <si>
    <t>도서출판 신일상사</t>
  </si>
  <si>
    <t>수목관리학</t>
  </si>
  <si>
    <t>Richard W. Harris 외</t>
  </si>
  <si>
    <t xml:space="preserve">숲 해설 워크북 </t>
  </si>
  <si>
    <t>이담북스</t>
  </si>
  <si>
    <t>숲과 문화</t>
  </si>
  <si>
    <t>전영우</t>
  </si>
  <si>
    <t>㈜도서출판 북스힐</t>
  </si>
  <si>
    <t>숲의 생태적 관리</t>
  </si>
  <si>
    <t>이돈구 외</t>
  </si>
  <si>
    <t>숲의 세계</t>
  </si>
  <si>
    <t>이헌호,이도형,강미희</t>
  </si>
  <si>
    <t>영남대학교출판부</t>
  </si>
  <si>
    <t>김태정</t>
  </si>
  <si>
    <t>습지생태학</t>
  </si>
  <si>
    <t>구본학</t>
  </si>
  <si>
    <t>조경</t>
  </si>
  <si>
    <t>식물, 세상의 은밀한 지배자</t>
  </si>
  <si>
    <t>고정희</t>
  </si>
  <si>
    <t>식물비교도감</t>
  </si>
  <si>
    <t>김옥임, 남정칠</t>
  </si>
  <si>
    <t>식물생리학</t>
  </si>
  <si>
    <t>Lincoln Taiz</t>
  </si>
  <si>
    <t>식물의 무기영양</t>
  </si>
  <si>
    <t xml:space="preserve">Emanuel Epstein, Arnold J. Bloom </t>
  </si>
  <si>
    <t>신갈나무 투쟁기</t>
  </si>
  <si>
    <t>차윤정, 전승훈</t>
  </si>
  <si>
    <t>아름답고 슬픈 야생동물 이야기</t>
  </si>
  <si>
    <t>어니스트 톰슨 시튼</t>
  </si>
  <si>
    <t>알기 쉬운 환경과학</t>
  </si>
  <si>
    <t>김동욱, 류재근, 임재명</t>
  </si>
  <si>
    <t>신광출판사</t>
  </si>
  <si>
    <t>알기쉬운 온대과수원예</t>
  </si>
  <si>
    <t xml:space="preserve">멜빈 N. 웨스트우드 </t>
  </si>
  <si>
    <t xml:space="preserve">중앙생활사 </t>
  </si>
  <si>
    <t>알이 닭을 낳는다</t>
  </si>
  <si>
    <t>암석학개론</t>
  </si>
  <si>
    <t>안건상</t>
  </si>
  <si>
    <t>야생초편지</t>
  </si>
  <si>
    <t>약초사진으로 보는 동의보감</t>
  </si>
  <si>
    <t>신용욱 외</t>
  </si>
  <si>
    <t>도서출판 백초</t>
  </si>
  <si>
    <t>어촌사회 변동과 해양생태</t>
  </si>
  <si>
    <t>김준</t>
  </si>
  <si>
    <t>여름에 피는 우리 꽃 386  (자연탐사 길잡이 2)</t>
  </si>
  <si>
    <t>열대 아열대 과수의 재배법</t>
  </si>
  <si>
    <t>방지환</t>
  </si>
  <si>
    <t>열대나무 쉽게 찾기</t>
  </si>
  <si>
    <t>윤주복</t>
  </si>
  <si>
    <t>진선BOOKS</t>
  </si>
  <si>
    <t>열대의 과일자원</t>
  </si>
  <si>
    <t>김기중</t>
  </si>
  <si>
    <t>영어과학논문 100% 쉽게 쓰기</t>
  </si>
  <si>
    <t>김형순</t>
  </si>
  <si>
    <t>영장류의 평화 만들기</t>
  </si>
  <si>
    <t>프란스 드 발</t>
  </si>
  <si>
    <t>새물결</t>
  </si>
  <si>
    <t>욕망의 곤충학</t>
  </si>
  <si>
    <t>길버트 월드바우어</t>
  </si>
  <si>
    <t>한울림</t>
  </si>
  <si>
    <t>우리 나무 백 가지</t>
  </si>
  <si>
    <t>이유미</t>
  </si>
  <si>
    <t>우리 숲 산책</t>
  </si>
  <si>
    <t>우리 주변식물 생태도감</t>
  </si>
  <si>
    <t>이담북스(이담Books)</t>
  </si>
  <si>
    <t xml:space="preserve">우리 풍토에 맞는 생태하천 </t>
  </si>
  <si>
    <t>변찬우</t>
  </si>
  <si>
    <t xml:space="preserve">우리가 정말 알아야 할 우리 꽃 백가지 1 </t>
  </si>
  <si>
    <t>도서관</t>
    <phoneticPr fontId="81" type="noConversion"/>
  </si>
  <si>
    <t>국내서</t>
    <phoneticPr fontId="81" type="noConversion"/>
  </si>
  <si>
    <t xml:space="preserve">우리가 정말 알아야 할 우리 꽃 백가지 2 </t>
  </si>
  <si>
    <t>우리나라 야생화 이야기</t>
  </si>
  <si>
    <t>재갈영</t>
  </si>
  <si>
    <t>우포늪의 식물 군락</t>
  </si>
  <si>
    <t>심조원</t>
  </si>
  <si>
    <t>원색식물도감</t>
  </si>
  <si>
    <t>홍성천</t>
  </si>
  <si>
    <t>동아문화사</t>
  </si>
  <si>
    <t xml:space="preserve">원예 수목 병해충방제도감 </t>
  </si>
  <si>
    <t>岸國平</t>
  </si>
  <si>
    <t>은은한 색채의 미학 우리 민물고기</t>
  </si>
  <si>
    <t>백윤하, 이상헌</t>
  </si>
  <si>
    <t>씨밀레북스</t>
  </si>
  <si>
    <t>이기적 유전자</t>
  </si>
  <si>
    <t>리처드 도킨스</t>
  </si>
  <si>
    <t>을유문화사</t>
  </si>
  <si>
    <t>인간의 그늘에서: 제인 구달의 침팬지 이야기</t>
  </si>
  <si>
    <t>제인 구달</t>
  </si>
  <si>
    <t>사이언북스</t>
  </si>
  <si>
    <t>자연에는 이야기가 있다</t>
  </si>
  <si>
    <t>조홍섭</t>
  </si>
  <si>
    <t>잘방잘방 제주 바다 물고기</t>
  </si>
  <si>
    <t>정명구</t>
  </si>
  <si>
    <t>전시디자인을 위한 커뮤니케이션</t>
  </si>
  <si>
    <t>필립휴즈</t>
  </si>
  <si>
    <t>대가</t>
  </si>
  <si>
    <t>제너시스, 생명의 기원을 찾아서</t>
  </si>
  <si>
    <t>로버트M. 헤이즌</t>
  </si>
  <si>
    <t>도서출판 한승</t>
  </si>
  <si>
    <t>제인 구달 &amp; 루이스 리키</t>
  </si>
  <si>
    <t>진주현</t>
  </si>
  <si>
    <t>제주의 바닷말</t>
  </si>
  <si>
    <t>이용필</t>
  </si>
  <si>
    <t>제주자생상록수도감</t>
  </si>
  <si>
    <t>송홍선</t>
  </si>
  <si>
    <t>풀꽃나무</t>
  </si>
  <si>
    <t>제주자생식물도감</t>
  </si>
  <si>
    <t>여미지</t>
  </si>
  <si>
    <t>조경학의 이해</t>
  </si>
  <si>
    <t>조류질병학</t>
  </si>
  <si>
    <t>김기석 외</t>
  </si>
  <si>
    <t>도서출판 한미의학</t>
  </si>
  <si>
    <t>조림학 -숲의 지속가능한 생태관리-</t>
  </si>
  <si>
    <t>향문사</t>
  </si>
  <si>
    <t>주머니 속 거미도감</t>
  </si>
  <si>
    <t>이영보</t>
  </si>
  <si>
    <t xml:space="preserve">황소걸음 </t>
  </si>
  <si>
    <t>주머니 속 새 도감</t>
  </si>
  <si>
    <t>강창완, 김은미</t>
  </si>
  <si>
    <t>주머니 속 양서 파충류 도감</t>
  </si>
  <si>
    <t xml:space="preserve">손상호, 이용욱 외 </t>
  </si>
  <si>
    <t>주머니속 곤충도감</t>
  </si>
  <si>
    <t>손상봉</t>
  </si>
  <si>
    <t>주머니속 애벌레 도감</t>
  </si>
  <si>
    <t>손재천</t>
  </si>
  <si>
    <t>지구온난화</t>
  </si>
  <si>
    <t>지구온난화, 그 영향과 예방</t>
  </si>
  <si>
    <t>박헌렬</t>
  </si>
  <si>
    <t>우용출판사</t>
  </si>
  <si>
    <t>지리정보활용 ArcGIS를 이용한 자료관리와 공간분석</t>
  </si>
  <si>
    <t>김남신</t>
  </si>
  <si>
    <t>한울아카데미</t>
  </si>
  <si>
    <t>진화고생물학</t>
  </si>
  <si>
    <t>하야미 이타루</t>
  </si>
  <si>
    <t>진화학</t>
  </si>
  <si>
    <t>Douglas J. Futuyma</t>
  </si>
  <si>
    <t>짧은 지리학 개론 시리즈 GIS</t>
  </si>
  <si>
    <t>나딘 슈르만</t>
  </si>
  <si>
    <t>시그마프레스</t>
  </si>
  <si>
    <t>철새협동조합</t>
  </si>
  <si>
    <t>김광수 외</t>
  </si>
  <si>
    <t>총,균,쇠</t>
  </si>
  <si>
    <t>제러드 다이아몬스</t>
  </si>
  <si>
    <t>문학사상사</t>
  </si>
  <si>
    <t>코스모스</t>
  </si>
  <si>
    <t>칼 세이건</t>
  </si>
  <si>
    <t>㈜사이언스북스</t>
  </si>
  <si>
    <t>통섭</t>
  </si>
  <si>
    <t>에드워드 윌슨</t>
  </si>
  <si>
    <t>통섭의 식탁</t>
  </si>
  <si>
    <t>명진출판</t>
  </si>
  <si>
    <t>포스트 지놈 시대의 생물정보학</t>
  </si>
  <si>
    <t>미노루가네히사</t>
  </si>
  <si>
    <t>포유동물 생식세포학</t>
  </si>
  <si>
    <t>임경순 외</t>
  </si>
  <si>
    <t>심재형 등</t>
  </si>
  <si>
    <t>하이라인 스토리</t>
  </si>
  <si>
    <t>조슈아 데이비드, 로버트 해먼드</t>
  </si>
  <si>
    <t>한 치의 의심도 없는 진화 이야기</t>
  </si>
  <si>
    <t>션 B. 캐럴</t>
  </si>
  <si>
    <t>지호출판사</t>
  </si>
  <si>
    <t>한국곤충대도감</t>
  </si>
  <si>
    <t>박규택</t>
  </si>
  <si>
    <t>한국귀화식물 원색도감 (보유편)</t>
  </si>
  <si>
    <t>일조각</t>
  </si>
  <si>
    <t>한국나비생태도감</t>
  </si>
  <si>
    <t>김성수</t>
  </si>
  <si>
    <t xml:space="preserve">사계절 </t>
  </si>
  <si>
    <t>한국생약자원생태도감 세트</t>
  </si>
  <si>
    <t>한국서해안의 해안사구</t>
  </si>
  <si>
    <t>한국식물명의 유래</t>
  </si>
  <si>
    <t>이우철</t>
  </si>
  <si>
    <t>한국식물종자도감</t>
  </si>
  <si>
    <t>김주환, 이중구 외</t>
  </si>
  <si>
    <t>한국어류대도감</t>
  </si>
  <si>
    <t>김익수 외</t>
  </si>
  <si>
    <t>한국의 난과 식물 도감</t>
  </si>
  <si>
    <t>이남숙</t>
  </si>
  <si>
    <t>이화여자대학교출판부</t>
  </si>
  <si>
    <t>한국의 버섯 원색도감</t>
  </si>
  <si>
    <t>박완희, 이호득</t>
  </si>
  <si>
    <t>한국의 버섯:식용버섯과 독버섯 원색도감</t>
  </si>
  <si>
    <t>농촌진흥청 농업과학기술원</t>
  </si>
  <si>
    <t>한국의 생물다양성과 국립자연박물관 추진의 현대사</t>
  </si>
  <si>
    <t>이병훈</t>
  </si>
  <si>
    <t>한국의 식용.독버섯 도감</t>
  </si>
  <si>
    <t>조덕현</t>
  </si>
  <si>
    <t>한국의 잠자리 생태도감</t>
  </si>
  <si>
    <t>한국의 조류-생태와 응용-</t>
  </si>
  <si>
    <t>이인규 외</t>
  </si>
  <si>
    <t>한반도 나비 도감</t>
  </si>
  <si>
    <t>백문기, 신우항</t>
  </si>
  <si>
    <t>자연과 생태</t>
  </si>
  <si>
    <t>환경영향평가</t>
  </si>
  <si>
    <t>김임순 외</t>
  </si>
  <si>
    <t>희망의 이유</t>
  </si>
  <si>
    <t>히말라야식물대도감</t>
  </si>
  <si>
    <t>요시다 도시오</t>
  </si>
  <si>
    <t>국외서</t>
    <phoneticPr fontId="81" type="noConversion"/>
  </si>
  <si>
    <t>A Flora of the Liverworts and Hornworts of New Zealand, Volume 1</t>
  </si>
  <si>
    <t>John. J.Engel</t>
  </si>
  <si>
    <t>Missouri Botanical Garden Press</t>
  </si>
  <si>
    <t>A Guide to the Mammals of China (Hardcover)</t>
  </si>
  <si>
    <t>Smith, Andrew T., Xie, Yan</t>
  </si>
  <si>
    <t>A Manual of Mammalogy: With Keys to Families of the World</t>
  </si>
  <si>
    <t>Robert E. Martin et al.</t>
  </si>
  <si>
    <t>Waveland</t>
  </si>
  <si>
    <t>Alpine Plants of the Northwest: Wyoming to Alaska</t>
  </si>
  <si>
    <t>Jim Pojar </t>
  </si>
  <si>
    <t>Lone Pine Publishing</t>
  </si>
  <si>
    <t>Animal Skulls (Paperback)</t>
  </si>
  <si>
    <t>MARK Elbroch</t>
  </si>
  <si>
    <t>Bat Conservation: Global Evidence for the Effects of Interventions</t>
  </si>
  <si>
    <t>Berthinussen et al.</t>
  </si>
  <si>
    <t>Pelagic Publishing</t>
  </si>
  <si>
    <t>Bird Conservation</t>
  </si>
  <si>
    <t>David R. Williams et al.</t>
  </si>
  <si>
    <t>Birdsong, Speech, and Language</t>
  </si>
  <si>
    <t>Johan J. bolhuis, Martin Everaert, et al. (eds.)</t>
  </si>
  <si>
    <t>MIT Press</t>
  </si>
  <si>
    <t>Common Interior Alaska Cryptogams Fungi, Lichenicolous Fungi, Lichenized Fungi, Slime Molds, Mosses, and Liverworts</t>
  </si>
  <si>
    <t>Laursen, Gary A.</t>
  </si>
  <si>
    <t>University of Alaska Press</t>
  </si>
  <si>
    <t>Designing Innovative Corporate Water Risk Management Strategies from an Ecosystem Services Perspective</t>
  </si>
  <si>
    <t>Daniel Gerding,  et al.</t>
  </si>
  <si>
    <t>Michigan Publishing, University of Michigan Library</t>
  </si>
  <si>
    <t>Ecological and behavioral methods for the study of bats</t>
  </si>
  <si>
    <t>Thomas H. Kunz, Stuart Parsons (eds.)</t>
  </si>
  <si>
    <t xml:space="preserve">Ecological Engineering Design: Restoring And Conserving Ecosystem Services </t>
  </si>
  <si>
    <t>Matlock</t>
  </si>
  <si>
    <t>John Wiley &amp; Sons Inc</t>
  </si>
  <si>
    <t>Ecosystem Services Come To Town: Greening Cities</t>
  </si>
  <si>
    <t>Working with Nature Gary Grant</t>
  </si>
  <si>
    <t>Ecosystem Services in Agricultural and Urban Landscapes</t>
  </si>
  <si>
    <t>Stephen Wratten, Harpinder Sandhu, Ross Cullen and Robert Costanza</t>
  </si>
  <si>
    <t>Evolutionary History of Bats: Fossils, Molecules and Morphology</t>
  </si>
  <si>
    <t>Gregg F. Gunnell, Nancy B. Simmons (eds.)</t>
  </si>
  <si>
    <t>Geodiversity: Valuing and Conserving Abiotic Nature</t>
  </si>
  <si>
    <t>Murray Gray</t>
  </si>
  <si>
    <t>Gifts of the crow: how perceptio, emotion, and thought allow smart birds to behave like humans</t>
  </si>
  <si>
    <t>John M Marzluff, Tony Angell</t>
  </si>
  <si>
    <t>Atria Books</t>
  </si>
  <si>
    <t>Global Biodiversity Finance: The Case for International Payments for Ecosystem Services</t>
  </si>
  <si>
    <t>Joshua Bishop and Chloe Hill</t>
  </si>
  <si>
    <t>Edward Elgar Pub</t>
  </si>
  <si>
    <t>Global Geotourism Perspectives</t>
  </si>
  <si>
    <t>Ross Dowling,
David Newsome</t>
  </si>
  <si>
    <t>Goodfellow Pub.</t>
  </si>
  <si>
    <t>Introduction to GIS with Data Files CD-ROM</t>
  </si>
  <si>
    <t>Kang-tsung Chang</t>
  </si>
  <si>
    <t xml:space="preserve">McGraw-Hill </t>
  </si>
  <si>
    <t>Mammal Tracks &amp; Sign: A Guide to North American Species</t>
  </si>
  <si>
    <t>MARK  Elbroch</t>
  </si>
  <si>
    <t>Mammalogy Techniques Manual 2nd Edition</t>
  </si>
  <si>
    <t>Ryan, James</t>
  </si>
  <si>
    <t xml:space="preserve">Lulu.com </t>
  </si>
  <si>
    <t>Museum Studies: An Anthology of Contexts</t>
  </si>
  <si>
    <t>Bettina Messias Carbonell</t>
  </si>
  <si>
    <t>Nature and the Marketplace: Capturing The Value of Ecosystem Services</t>
  </si>
  <si>
    <t>Geoffrey Heal</t>
  </si>
  <si>
    <t>Island Press</t>
  </si>
  <si>
    <t>Nature's Services: Societal Dependence On Natural Ecosystems</t>
  </si>
  <si>
    <t>Gretchen Daily, John Peterson Myers, Joshua Reichert and Sandra Postel</t>
  </si>
  <si>
    <t>Paying for Biodiversity: Enhancing the Cost-Effectiveness of Payments for Ecosystem Services</t>
  </si>
  <si>
    <t>Organization for Economic Cooperation and Development OECD</t>
  </si>
  <si>
    <t>Organization for Economic Cooperation and Development</t>
  </si>
  <si>
    <t>Plant Ecology</t>
  </si>
  <si>
    <t>McDougall</t>
  </si>
  <si>
    <t>Nabu Press</t>
  </si>
  <si>
    <t>Schulze</t>
  </si>
  <si>
    <t>The Gibbons: New perspectives on small ape socioecology and population biology</t>
  </si>
  <si>
    <t>Susan Lappan, Danielle Whittaker</t>
  </si>
  <si>
    <t>The Spectral Tarsier</t>
  </si>
  <si>
    <t>Sharon L. Gursky</t>
  </si>
  <si>
    <t>Prentice Hall</t>
  </si>
  <si>
    <t>Tibet Wild: A Naturalist's Journeys on the Roof of the World</t>
  </si>
  <si>
    <t>George B Schaller</t>
  </si>
  <si>
    <t>원색 한약도감</t>
  </si>
  <si>
    <t>강병수 외</t>
  </si>
  <si>
    <t>한국의 새 (야외원색도감)</t>
  </si>
  <si>
    <t>LG상록재단</t>
  </si>
  <si>
    <t>세계 장수풍뎅이 해설</t>
  </si>
  <si>
    <t>황슬마로</t>
  </si>
  <si>
    <t>한국 나비 시맥 도감</t>
  </si>
  <si>
    <t>손상규</t>
  </si>
  <si>
    <t>손바닥 식물 도감 봄꽃 · 봄나무편</t>
  </si>
  <si>
    <t>이동혁</t>
  </si>
  <si>
    <t>손바닥 식물 도감 여름가을꽃 · 여름가을나무편</t>
  </si>
  <si>
    <t>손바닥 원예식물도감</t>
  </si>
  <si>
    <t>제갈영</t>
  </si>
  <si>
    <t>손바닥 민물고기도감</t>
  </si>
  <si>
    <t>노세윤</t>
  </si>
  <si>
    <t>열대어의 보석 구피</t>
  </si>
  <si>
    <t>김영민</t>
  </si>
  <si>
    <t>귀여운 가시천사 고슴도치</t>
  </si>
  <si>
    <t>서기원</t>
  </si>
  <si>
    <t>깃털 달린 아인슈타인 앵무새</t>
  </si>
  <si>
    <t>심용주</t>
  </si>
  <si>
    <t>아마존의 작은 신사 코리도라스</t>
  </si>
  <si>
    <t>김병일</t>
  </si>
  <si>
    <t>낯선 원시의 아름다움 도마뱀</t>
  </si>
  <si>
    <t>문대승, 정성곤</t>
  </si>
  <si>
    <t>선과 색의 어울림 뱀</t>
  </si>
  <si>
    <t>이태원</t>
  </si>
  <si>
    <t>고고한 우관의 속삭임 왕관앵무</t>
  </si>
  <si>
    <t>매리 고먼</t>
  </si>
  <si>
    <t>나의 문화유산 답사기 1</t>
  </si>
  <si>
    <t>유홍준</t>
  </si>
  <si>
    <t>창비</t>
  </si>
  <si>
    <t>나의 문화유산 답사기 2</t>
  </si>
  <si>
    <t>나의 문화유산 답사기 3</t>
  </si>
  <si>
    <t>나의 문화유산 답사기 4</t>
  </si>
  <si>
    <t>나의 문화유산 답사기 5</t>
  </si>
  <si>
    <t>나의 문화유산 답사기 6</t>
  </si>
  <si>
    <t>나의 문화유산 답사기 7</t>
  </si>
  <si>
    <t>곤충의 밥상</t>
  </si>
  <si>
    <t>곤충의 빨간 옷</t>
  </si>
  <si>
    <t>한국 밤 곤충 도감</t>
  </si>
  <si>
    <t>백문기,신유항</t>
  </si>
  <si>
    <t>멸종위기의 새</t>
  </si>
  <si>
    <t>김성현,김진한,허위행,오현경</t>
  </si>
  <si>
    <t>한국의 도요 물떼세</t>
  </si>
  <si>
    <t>박진영,박종길,최창용</t>
  </si>
  <si>
    <t>한국의 염생식물</t>
  </si>
  <si>
    <t>김은규</t>
  </si>
  <si>
    <t>잎벌레 세계</t>
  </si>
  <si>
    <t>안승락</t>
  </si>
  <si>
    <t>거미 생태 도감</t>
  </si>
  <si>
    <t>공상호</t>
  </si>
  <si>
    <t>나무 병해충 도감</t>
  </si>
  <si>
    <t>문성철, 이상길</t>
  </si>
  <si>
    <t>한국의 새</t>
  </si>
  <si>
    <t>윤무부</t>
  </si>
  <si>
    <t>한국의 야생화</t>
  </si>
  <si>
    <t>야생조류 필드가이드</t>
  </si>
  <si>
    <t>박종길</t>
  </si>
  <si>
    <t>한국의 수목</t>
  </si>
  <si>
    <t>김태욱</t>
  </si>
  <si>
    <t>다정한 턱수염 친구 비어디드 드래곤</t>
  </si>
  <si>
    <t>필립 드 보졸리 등</t>
  </si>
  <si>
    <t>한국의 동굴</t>
  </si>
  <si>
    <t>석동일, 서무송, 남궁준</t>
  </si>
  <si>
    <t>한국의 동충하초</t>
  </si>
  <si>
    <t>성재모</t>
  </si>
  <si>
    <t>한국의 난초</t>
  </si>
  <si>
    <t>김수남 외</t>
  </si>
  <si>
    <t>한국의 독버섯 독식물</t>
  </si>
  <si>
    <t>배기환 외</t>
  </si>
  <si>
    <t>한국의 나비</t>
  </si>
  <si>
    <t>주흥재,김성수,손정달</t>
  </si>
  <si>
    <t>한국의 잠자리 메뚜기</t>
  </si>
  <si>
    <t>한국의 멸종 위기 및 보호 야생동.식물</t>
  </si>
  <si>
    <t>편집부</t>
  </si>
  <si>
    <t>한국의 천연기념물</t>
  </si>
  <si>
    <t>한국의 약용식물</t>
  </si>
  <si>
    <t>배기환</t>
  </si>
  <si>
    <t>한국의 화훼원예식물</t>
  </si>
  <si>
    <t>윤평섭</t>
  </si>
  <si>
    <t>한국의 거미</t>
  </si>
  <si>
    <t>남궁준</t>
  </si>
  <si>
    <t>한국의 민물고기</t>
  </si>
  <si>
    <t>김익수, 박종영</t>
  </si>
  <si>
    <t>제주 산수경관</t>
  </si>
  <si>
    <t>이경재 , 송지호, 김경원, 장재훈, 김종엽</t>
  </si>
  <si>
    <t>상생의 숲 오대산국립공원</t>
  </si>
  <si>
    <t>이경재 , 한봉호, 김종엽, 허지연, 장재훈, 염정헌</t>
  </si>
  <si>
    <t>환경생태계획</t>
  </si>
  <si>
    <t>이경재, 한봉호, 오충현, 김종엽, 홍석환</t>
  </si>
  <si>
    <t>2천년 식물 탐구의 역사</t>
  </si>
  <si>
    <t>애너 파보르드</t>
  </si>
  <si>
    <t>Atlas Genitalia of Noctuidae In Korea(한국산 밤나방)</t>
  </si>
  <si>
    <t>Vladimir Kononenko</t>
  </si>
  <si>
    <t>정행사</t>
  </si>
  <si>
    <t>Gelechiidae of the Korea Peninsula and Adjacent Territories(한국뿔나방)</t>
  </si>
  <si>
    <t>Croquis 크로키북: 동물식물</t>
  </si>
  <si>
    <t>손선영</t>
  </si>
  <si>
    <t>제이클래식</t>
  </si>
  <si>
    <t>Moths of North Vietnam(베트남 나방)</t>
  </si>
  <si>
    <t>갑각류 체험학습 길잡이(제주 바다)</t>
  </si>
  <si>
    <t>홍승호 , 고석문, 강인구, 고동범</t>
  </si>
  <si>
    <t>한글</t>
  </si>
  <si>
    <t>곤충검색도감</t>
  </si>
  <si>
    <t>한영식</t>
  </si>
  <si>
    <t>곤충의 광주기성</t>
  </si>
  <si>
    <t>Danilevskii</t>
  </si>
  <si>
    <t>곤충학용어집</t>
  </si>
  <si>
    <t>박정규,김용균,김길하,김동순,박종균,변봉규</t>
  </si>
  <si>
    <t>광릉 숲에서 보내는 편지</t>
  </si>
  <si>
    <t>궁금할때 바로 찾는 우리나무도감 250: 우리나무 이름 유래편</t>
  </si>
  <si>
    <t>허북구</t>
  </si>
  <si>
    <t>기후변화 25인의 전문가가 답하다</t>
  </si>
  <si>
    <t>전의찬 외</t>
  </si>
  <si>
    <t>김익수 교수의 내가 사랑한 우리 물고기</t>
  </si>
  <si>
    <t>꽃바구니 속 노랑할미새</t>
  </si>
  <si>
    <t>권오준</t>
  </si>
  <si>
    <t>나무해충도감</t>
  </si>
  <si>
    <t>하순혜</t>
  </si>
  <si>
    <t>덕유산의 꽃</t>
  </si>
  <si>
    <t>현진오, 문순화, 송기엽</t>
  </si>
  <si>
    <t>도도의 노래</t>
  </si>
  <si>
    <t>데이비드 쾀멘</t>
  </si>
  <si>
    <t>동물플랑크톤 자료집</t>
  </si>
  <si>
    <t>서영상</t>
  </si>
  <si>
    <t>국립수산과학원</t>
  </si>
  <si>
    <t>들꽃 산책</t>
  </si>
  <si>
    <t>김태원</t>
  </si>
  <si>
    <t>딱정벌레</t>
  </si>
  <si>
    <t>박해철</t>
  </si>
  <si>
    <t>메뚜기 생태도감</t>
  </si>
  <si>
    <t>모둠모둠 산꽃 도감</t>
  </si>
  <si>
    <t>김병기</t>
  </si>
  <si>
    <t>민물고기 도감</t>
  </si>
  <si>
    <t>박소정 그림</t>
  </si>
  <si>
    <t>바닷물고기 도감</t>
  </si>
  <si>
    <t>명정구</t>
  </si>
  <si>
    <t>바람을 먹고 이슬에 잠자다</t>
  </si>
  <si>
    <t>이종렬</t>
  </si>
  <si>
    <t>FIELD GUIDE</t>
  </si>
  <si>
    <t>박물관의 나비 트렁크</t>
  </si>
  <si>
    <t>한나 체카우 , 한스 치슐러</t>
  </si>
  <si>
    <t>프로네시스</t>
  </si>
  <si>
    <t>백두산의 꽃</t>
  </si>
  <si>
    <t>버섯과 함께한 40년</t>
  </si>
  <si>
    <t>버섯백과 554가지</t>
  </si>
  <si>
    <t>투리구얼</t>
  </si>
  <si>
    <t>행복을만드는세상</t>
  </si>
  <si>
    <t>버섯살이 곤충의 사생활</t>
  </si>
  <si>
    <t>비밀의 숲 DMZ가 궁금하니</t>
  </si>
  <si>
    <t>진선희</t>
  </si>
  <si>
    <t>사계절 야생화도감</t>
  </si>
  <si>
    <t>정연옥, 박노복</t>
  </si>
  <si>
    <t>가람누리</t>
  </si>
  <si>
    <t>산나물 들나물 대백과</t>
  </si>
  <si>
    <t>이영득</t>
  </si>
  <si>
    <t>산지식물자원 관리편람</t>
  </si>
  <si>
    <t>한수</t>
  </si>
  <si>
    <t>삼고 조경수목학</t>
  </si>
  <si>
    <t>박용진 외</t>
  </si>
  <si>
    <t>새, 풍경이 되다</t>
  </si>
  <si>
    <t>김성현,김진한,최순규</t>
  </si>
  <si>
    <t>새로운 한국식물도감</t>
  </si>
  <si>
    <t>새로운 한국의 버섯</t>
  </si>
  <si>
    <t>이완희, 이지헌</t>
  </si>
  <si>
    <t>생명 교향곡</t>
  </si>
  <si>
    <t>생태녹화공학</t>
  </si>
  <si>
    <t>오구균 , 김도균</t>
  </si>
  <si>
    <t>생태학의 법칙, 이론과 패턴</t>
  </si>
  <si>
    <t>Walter K. Dodds</t>
  </si>
  <si>
    <t>서민의 기생충 열전</t>
  </si>
  <si>
    <t>서민</t>
  </si>
  <si>
    <t>설악산의 꽃</t>
  </si>
  <si>
    <t>현진오, 문순화, 송기엽, 이경서</t>
  </si>
  <si>
    <t>세밀화집, 허브</t>
  </si>
  <si>
    <t>이소영</t>
  </si>
  <si>
    <t>유어마인드</t>
  </si>
  <si>
    <t>손에 잡히는 생태 수목도감</t>
  </si>
  <si>
    <t>오구균 , 서민환, 정승준, 이유미</t>
  </si>
  <si>
    <t>수목의 진단과 조치</t>
  </si>
  <si>
    <t>Hori Taisai , Iwatani Minae</t>
  </si>
  <si>
    <t>두양사</t>
  </si>
  <si>
    <t>수의 수생동물 질병학</t>
  </si>
  <si>
    <t>허강준 등</t>
  </si>
  <si>
    <t>OKVET</t>
  </si>
  <si>
    <t>식물, 역사를 뒤집다</t>
  </si>
  <si>
    <t>빌 로스</t>
  </si>
  <si>
    <t>식물의 본성</t>
  </si>
  <si>
    <t>존 도슨, 롭 루카스</t>
  </si>
  <si>
    <t>신기하고 특이한 식물 이야기</t>
  </si>
  <si>
    <t>이광렬</t>
  </si>
  <si>
    <t>오늘</t>
  </si>
  <si>
    <t>실 잣는 사냥꾼 거미</t>
  </si>
  <si>
    <t>실전 약초 재배</t>
  </si>
  <si>
    <t>장광진, 곽준수, 성환길</t>
  </si>
  <si>
    <t>야생동물병원 24시</t>
  </si>
  <si>
    <t>전북대학교 수의과대학 야생동물의학실</t>
  </si>
  <si>
    <t>책공장더불어</t>
  </si>
  <si>
    <t>야생동물의학</t>
  </si>
  <si>
    <t>Murray E. Fowler,R. Eric Miller</t>
  </si>
  <si>
    <t>야생버섯도감</t>
  </si>
  <si>
    <t>석순자 외</t>
  </si>
  <si>
    <t>야생화 산약초도감</t>
  </si>
  <si>
    <t>정연옥,곽준수,한종현,김재철</t>
  </si>
  <si>
    <t>야생화 산책</t>
  </si>
  <si>
    <t>나영학</t>
  </si>
  <si>
    <t>경성대학교출판부</t>
  </si>
  <si>
    <t>야생화 압화 식물도감</t>
  </si>
  <si>
    <t>박윤점,김유진,허북구</t>
  </si>
  <si>
    <t>야생화 화첩기행</t>
  </si>
  <si>
    <t>김인철</t>
  </si>
  <si>
    <t>야외도감 한국의 새 537종</t>
  </si>
  <si>
    <t>정운회</t>
  </si>
  <si>
    <t>또또코리아</t>
  </si>
  <si>
    <t>양치 식물의 자연사</t>
  </si>
  <si>
    <t>로빈 C. 모란</t>
  </si>
  <si>
    <t>와편모조류 시스트</t>
  </si>
  <si>
    <t>윤양호, 신현호</t>
  </si>
  <si>
    <t>전남대학교출판부</t>
  </si>
  <si>
    <t>우리 땅 우리 꽃</t>
  </si>
  <si>
    <t>양득봉</t>
  </si>
  <si>
    <t>우리 매미 탐구</t>
  </si>
  <si>
    <t>이영준</t>
  </si>
  <si>
    <t>우리 몸에 좋은 버섯 대사전</t>
  </si>
  <si>
    <t>솔뫼</t>
  </si>
  <si>
    <t>동학사</t>
  </si>
  <si>
    <t>우리가 잘 알지 못했던 동물들의 진화 이야기</t>
  </si>
  <si>
    <t>장 되치</t>
  </si>
  <si>
    <t>우리나라 조경수 이야기</t>
  </si>
  <si>
    <t>이광만</t>
  </si>
  <si>
    <t>우리바다 어류도감</t>
  </si>
  <si>
    <t>원색 백세장수 건강보감</t>
  </si>
  <si>
    <t>원색 세계곤충도감</t>
  </si>
  <si>
    <t>주흥재, 김현채, 김성수, 윤인호</t>
  </si>
  <si>
    <t>원색 한국 본초도감</t>
  </si>
  <si>
    <t>안덕규</t>
  </si>
  <si>
    <t>원색 한국 약용버섯도감</t>
  </si>
  <si>
    <t>원색 한국 조류도감</t>
  </si>
  <si>
    <t>우한정 등</t>
  </si>
  <si>
    <t>원색 한국의 버섯</t>
  </si>
  <si>
    <t>원색도감 허브</t>
  </si>
  <si>
    <t>윤쳥섭</t>
  </si>
  <si>
    <t>자벌레의 세상 보기</t>
  </si>
  <si>
    <t>황기원</t>
  </si>
  <si>
    <t>DK 자연사 제작 위원회</t>
  </si>
  <si>
    <t>잡초방제학</t>
  </si>
  <si>
    <t>구자옥</t>
  </si>
  <si>
    <t>잡초방제학원론</t>
  </si>
  <si>
    <t>김길웅작가상세정보|관심작가 등록, 신동현</t>
  </si>
  <si>
    <t>경북대학교출판부</t>
  </si>
  <si>
    <t>정원관리 매뉴얼</t>
  </si>
  <si>
    <t>권영휴 , 김현준, 이태영</t>
  </si>
  <si>
    <t>조경수 식재관리기술</t>
  </si>
  <si>
    <t>이경준, 이승제</t>
  </si>
  <si>
    <t>조경수목도감</t>
  </si>
  <si>
    <t>대한주택공사</t>
  </si>
  <si>
    <t>조경식물도감</t>
  </si>
  <si>
    <t>한국도로공사</t>
  </si>
  <si>
    <t>조복성 곤충기</t>
  </si>
  <si>
    <t>조복성</t>
  </si>
  <si>
    <t>지리산의 야생화 약용식물 (상권)</t>
  </si>
  <si>
    <t>정연옥,곽준수,하태광,박종수</t>
  </si>
  <si>
    <t>지리산의 야생화 약용식물 (하권)</t>
  </si>
  <si>
    <t>지의류는 무엇일까</t>
  </si>
  <si>
    <t>가시와다니 히로유키</t>
  </si>
  <si>
    <t>참매 순간을 날다</t>
  </si>
  <si>
    <t>박웅</t>
  </si>
  <si>
    <t>최신 조경식물학</t>
  </si>
  <si>
    <t>김용식, 강호철, 김광두, 김동엽, 김민수, 김인호</t>
  </si>
  <si>
    <t>큰턱 사슴벌레 vs 큰뿔 장수풍뎅이</t>
  </si>
  <si>
    <t>장영철</t>
  </si>
  <si>
    <t>스콜라</t>
  </si>
  <si>
    <t>키워드로 보는 기후변화와 생태계</t>
  </si>
  <si>
    <t>공우석</t>
  </si>
  <si>
    <t>테마가 있는 정원 식물</t>
  </si>
  <si>
    <t>김종근 외</t>
  </si>
  <si>
    <t>풍경 혹은 마음의 풍경</t>
  </si>
  <si>
    <t>신문수</t>
  </si>
  <si>
    <t>한국의 게 (갯벌편)</t>
  </si>
  <si>
    <t>백용해</t>
  </si>
  <si>
    <t>(사)녹색습지교육원</t>
  </si>
  <si>
    <t>한국의 마지막 표범</t>
  </si>
  <si>
    <t>엔도 키미오</t>
  </si>
  <si>
    <t>자연과 함께하는 사람들</t>
  </si>
  <si>
    <t>문학사계</t>
  </si>
  <si>
    <t>한국의 버섯</t>
  </si>
  <si>
    <t>해동약초연구회</t>
  </si>
  <si>
    <t>아이템북스</t>
  </si>
  <si>
    <t>자연을 담는 사람들</t>
  </si>
  <si>
    <t>한국의 버섯 도감</t>
  </si>
  <si>
    <t>산과사람</t>
  </si>
  <si>
    <t>한국의 버섯 목록 2013</t>
  </si>
  <si>
    <t>한국균학회 균학용어심의위원회</t>
  </si>
  <si>
    <t>한국의 산야초 도감</t>
  </si>
  <si>
    <t>꽃과 자연을 담는 사람들</t>
  </si>
  <si>
    <t>한국의 야생조류 길잡이: 물새</t>
  </si>
  <si>
    <t>박종길,서정화</t>
  </si>
  <si>
    <t>한국의 야생조류 길잡이: 산새</t>
  </si>
  <si>
    <t>한국의 연안어류</t>
  </si>
  <si>
    <t>황철희, 남윤주, 김진구, 명정구</t>
  </si>
  <si>
    <t>한국조경수목핸드북</t>
  </si>
  <si>
    <t>김용식 외</t>
  </si>
  <si>
    <t>한국해양무척추동물도감</t>
  </si>
  <si>
    <t>홍성윤 외</t>
  </si>
  <si>
    <t>한반도의 조류</t>
  </si>
  <si>
    <t>원병오, 김화정</t>
  </si>
  <si>
    <t>해충대사전</t>
  </si>
  <si>
    <t>KENJI UMEYA,TOSHITSUGU OKADA</t>
  </si>
  <si>
    <t>해파리의 경고</t>
  </si>
  <si>
    <t>야스다 토루</t>
  </si>
  <si>
    <t>전파과학사</t>
  </si>
  <si>
    <t>형태로 찾아보는 우리 새 도감</t>
  </si>
  <si>
    <t>김남일,김대환,박운남,박지환,박헌우,정진문,최순규</t>
  </si>
  <si>
    <t>화훼원예학</t>
  </si>
  <si>
    <t>이종석</t>
  </si>
  <si>
    <t>환경생태학</t>
  </si>
  <si>
    <t>박석환, 곽동희, 이태진, 장관순, 허우명</t>
  </si>
  <si>
    <t>신광문화사</t>
  </si>
  <si>
    <t>야생화도감 전집</t>
  </si>
  <si>
    <t>정연옥,박노복,곽준수,정숙진</t>
  </si>
  <si>
    <t>원색 대한식물도감 세트</t>
  </si>
  <si>
    <t>이창복</t>
  </si>
  <si>
    <t>항문사</t>
  </si>
  <si>
    <t>A Birders' Guide to the Behaviour of European and North American Birds</t>
  </si>
  <si>
    <t>Gabor Michl</t>
  </si>
  <si>
    <t>Gavia Science</t>
  </si>
  <si>
    <t>Alpine Plants of North America: An Encyclopedia of Mountain Flowers from the Rockies to Alaska</t>
  </si>
  <si>
    <t>Graham Nicholls</t>
  </si>
  <si>
    <t>Timber Press</t>
  </si>
  <si>
    <t>An Introduction to Behavioural Ecology</t>
  </si>
  <si>
    <t>Nicholas B. Davies et al.</t>
  </si>
  <si>
    <t>Applied statistics Using SPSS, STATISTICA, MATLAB and R</t>
  </si>
  <si>
    <t>J. P. Marques de Sa</t>
  </si>
  <si>
    <t>sjyoo</t>
  </si>
  <si>
    <t>Aquatic Ecology of Rice Fields</t>
  </si>
  <si>
    <t>Fernando et al (eds.)</t>
  </si>
  <si>
    <t>Volumes Publishing Ltd</t>
  </si>
  <si>
    <t>Avian Urban Ecology: Behavioural and Physiological Adaptations</t>
  </si>
  <si>
    <t>Diego Gil, Henrik Brumm</t>
  </si>
  <si>
    <t>Bat Ecology</t>
  </si>
  <si>
    <t>Thomas H Kunz and M Brock Fenton (eds.)</t>
  </si>
  <si>
    <t>Universty of Chicago</t>
  </si>
  <si>
    <t>Bat Evolution, Ecology and Conservation</t>
  </si>
  <si>
    <t>Rick A Adams and Scott C Pedersen (eds.)</t>
  </si>
  <si>
    <t>Biodiversity Change and Human Health: From Ecosystem Services to Spread of Disease</t>
  </si>
  <si>
    <t xml:space="preserve"> Osvaldo E. Sala, Laura A. Meyerson, Camille Parmesan </t>
  </si>
  <si>
    <t>Bird Migration and Global Change</t>
  </si>
  <si>
    <t>George W. Cox</t>
  </si>
  <si>
    <t>Bird Populations</t>
  </si>
  <si>
    <t>Ian Newton</t>
  </si>
  <si>
    <t xml:space="preserve">William Collins </t>
  </si>
  <si>
    <t>Birds and Habitat</t>
  </si>
  <si>
    <t>Robert J. Fuller (ed.)</t>
  </si>
  <si>
    <t xml:space="preserve">Camera Traps in Animal Ecology : Methods and Analyses </t>
  </si>
  <si>
    <t>Allan F. O'Connell</t>
  </si>
  <si>
    <t>Conserving and Valuing Ecosystem Services and Biodiversity: Economic, Institutional and Social Challenges</t>
  </si>
  <si>
    <t xml:space="preserve"> K N Ninan and Achim Steiner</t>
  </si>
  <si>
    <t>Ecosystem Services and Carbon Sequestration in the Biosphere</t>
  </si>
  <si>
    <t>Rattan Lal, et al(eds.)</t>
  </si>
  <si>
    <t>Ecosystem Services and Global Trade of Natural Resources: Ecology, Economics and Policies</t>
  </si>
  <si>
    <t>Thomas Koellner (eds.)</t>
  </si>
  <si>
    <t>Ecosystem Services from Agriculture and Agroforestry: Measurement and Payment</t>
  </si>
  <si>
    <t>Bruno Rapidel, Fabrice DeClerck, Jean Francois Le Coq, John Beer</t>
  </si>
  <si>
    <t>Field and Laboratory methods in Primatology: A Pratical Guide</t>
  </si>
  <si>
    <t>Joanna M Setchell and Deborah J Curtis</t>
  </si>
  <si>
    <t>Fundamentals of Biogeography</t>
  </si>
  <si>
    <t>Richard J. Huggett</t>
  </si>
  <si>
    <t>Psychology Press</t>
  </si>
  <si>
    <t>Fundamentals of Geomorphology</t>
  </si>
  <si>
    <t>Geomorphology: The Mechanics and Chemistry of Landscapes</t>
  </si>
  <si>
    <t>Robert S. Anderson, Suzanne P. Anderson</t>
  </si>
  <si>
    <t>Global Change and River Ecosystems - Implications for Structure, Function and Ecosystem Services</t>
  </si>
  <si>
    <t>R. Jan Stevenson, Sergi Sabater(eds.)</t>
  </si>
  <si>
    <t>Grassland Productivity and Ecosystem Services</t>
  </si>
  <si>
    <t>Gilles Lemaire, John Hodgson and Abad Chabbi</t>
  </si>
  <si>
    <t>Handbook of the Birds of the World. Volume 2: New World Vultures to Guineafowl</t>
  </si>
  <si>
    <t>Josep del Hoyo, Andrew Elliott, Jordi Sargatal</t>
  </si>
  <si>
    <t>Handbook of the Birds of the World. Volume 9: Cotingas to Pipits and Wagtails</t>
  </si>
  <si>
    <t>Hands-On Exhibitions</t>
  </si>
  <si>
    <t>Caulton</t>
  </si>
  <si>
    <t>Interspecific Competition in Birds</t>
  </si>
  <si>
    <t>Andre A. Dhondt</t>
  </si>
  <si>
    <t>Introduction to Restoration Ecology</t>
  </si>
  <si>
    <t xml:space="preserve">Evelyn A. Howell </t>
  </si>
  <si>
    <t>Landscape indicators: Assessing and Monitoring Landscape Quality</t>
  </si>
  <si>
    <t>Claudia Cassatella and Attilia Peano</t>
  </si>
  <si>
    <t>Museum Exhibition</t>
  </si>
  <si>
    <t>David Dean</t>
  </si>
  <si>
    <t>Nature's Wealth: The Economics of Ecosystem Services and Poverty (Ecology, Biodiversity and Conservation)</t>
  </si>
  <si>
    <t>Pieter J. H. van Beukering, Elissaios Papyrakis, Jetske Bouma, Roy Brouwer</t>
  </si>
  <si>
    <t>Organic chemistry of Museum Object</t>
  </si>
  <si>
    <t>John Mills et al.</t>
  </si>
  <si>
    <t>Primate communication: A multimodel approach</t>
  </si>
  <si>
    <t>Katja Liebal, Bridget M Waller, Anne M Burrows, Katie E Slocombe</t>
  </si>
  <si>
    <t>Primate Ecology and Conservation  (Tecs) (Techniques in Ecology and Conservation)</t>
  </si>
  <si>
    <t>Eleanor J Sterling, Nora Bynum, Mary E Blair</t>
  </si>
  <si>
    <t>Primate Neuroethology</t>
  </si>
  <si>
    <t>Michael L Platt, Asif A Ghazanfar</t>
  </si>
  <si>
    <t>Soil Ecology and Ecosystem Services</t>
  </si>
  <si>
    <t>Diana H. Wall, et al.</t>
  </si>
  <si>
    <t xml:space="preserve">The Evolution of Primate Societies </t>
  </si>
  <si>
    <t>John C Mitani, Josep Call, Peter M Kappeler, Ryne A Palombit, Joan B Silk</t>
  </si>
  <si>
    <t>The Justices and Injustices of Ecosystem Services</t>
  </si>
  <si>
    <t>Thomas Sikor (eds.)</t>
  </si>
  <si>
    <t>The Museum Environment</t>
  </si>
  <si>
    <t>Garry Thomson</t>
  </si>
  <si>
    <t>The Nature of Design: Ecology, Culture, and Human Intention</t>
  </si>
  <si>
    <t>Orr, David W.</t>
  </si>
  <si>
    <t>The nesting season: cuckoos, cuckolds, and the invention of monogamy</t>
  </si>
  <si>
    <t>Bernd Heinrich</t>
  </si>
  <si>
    <t xml:space="preserve">Urbanization, Biodiversity and Ecosystem Services: Challenges and Opportunities: A Global Assessment </t>
  </si>
  <si>
    <t>Thomas Elmqvist, Michail Fragkias, et al.</t>
  </si>
  <si>
    <t xml:space="preserve">Valuing Ecosystem Services: The Case of Multi-functional Wetlands </t>
  </si>
  <si>
    <t>R. Kerry Turner, Stavros Georgiou, Brendan Fisher</t>
  </si>
  <si>
    <t>Wildlife Study Design</t>
  </si>
  <si>
    <t>Morrison, Michael L., Strickland, M. Dale, Block, William M.</t>
  </si>
  <si>
    <t>日本の歸化植物</t>
  </si>
  <si>
    <t>淸水建美</t>
  </si>
  <si>
    <t>平凡社</t>
  </si>
  <si>
    <t>남극 그리고 북극</t>
    <phoneticPr fontId="81" type="noConversion"/>
  </si>
  <si>
    <t>한국조사기자협회</t>
  </si>
  <si>
    <t>Cataloging With AACR2 &amp; MARC 21: For Books, Electronic Resources, Sound Recordings, Videorecordings, and Serials</t>
  </si>
  <si>
    <t>Deborah A. Fritz</t>
  </si>
  <si>
    <t>American Library Association</t>
  </si>
  <si>
    <t>Cuckoo, Cowbirds and Other Cheats</t>
  </si>
  <si>
    <t>N.B. Davies</t>
  </si>
  <si>
    <t>T &amp; AD Poyser Ltd</t>
  </si>
  <si>
    <t>Geosystems: An Introduction to Physical Geography</t>
  </si>
  <si>
    <t>Christopherson, Robert W.</t>
  </si>
  <si>
    <t>Pearson Education</t>
  </si>
  <si>
    <t>Weather and Bird Behaviour</t>
  </si>
  <si>
    <t>Norman Elkins</t>
  </si>
  <si>
    <r>
      <t>高山に</t>
    </r>
    <r>
      <rPr>
        <sz val="10"/>
        <color rgb="FF000000"/>
        <rFont val="맑은 고딕"/>
        <family val="3"/>
        <charset val="128"/>
        <scheme val="minor"/>
      </rPr>
      <t>咲</t>
    </r>
    <r>
      <rPr>
        <sz val="10"/>
        <color rgb="FF000000"/>
        <rFont val="맑은 고딕"/>
        <family val="3"/>
        <charset val="129"/>
        <scheme val="minor"/>
      </rPr>
      <t>く花 (山</t>
    </r>
    <r>
      <rPr>
        <sz val="10"/>
        <color rgb="FF000000"/>
        <rFont val="맑은 고딕"/>
        <family val="3"/>
        <charset val="128"/>
        <scheme val="minor"/>
      </rPr>
      <t>渓</t>
    </r>
    <r>
      <rPr>
        <sz val="10"/>
        <color rgb="FF000000"/>
        <rFont val="맑은 고딕"/>
        <family val="3"/>
        <charset val="129"/>
        <scheme val="minor"/>
      </rPr>
      <t>ハンディ</t>
    </r>
    <r>
      <rPr>
        <sz val="10"/>
        <color rgb="FF000000"/>
        <rFont val="맑은 고딕"/>
        <family val="3"/>
        <charset val="128"/>
        <scheme val="minor"/>
      </rPr>
      <t>図</t>
    </r>
    <r>
      <rPr>
        <sz val="10"/>
        <color rgb="FF000000"/>
        <rFont val="맑은 고딕"/>
        <family val="3"/>
        <charset val="129"/>
        <scheme val="minor"/>
      </rPr>
      <t>鑑)</t>
    </r>
  </si>
  <si>
    <r>
      <rPr>
        <sz val="10"/>
        <color rgb="FF000000"/>
        <rFont val="맑은 고딕"/>
        <family val="3"/>
        <charset val="128"/>
        <scheme val="minor"/>
      </rPr>
      <t>清</t>
    </r>
    <r>
      <rPr>
        <sz val="10"/>
        <color rgb="FF000000"/>
        <rFont val="맑은 고딕"/>
        <family val="3"/>
        <charset val="129"/>
        <scheme val="minor"/>
      </rPr>
      <t>水建美</t>
    </r>
  </si>
  <si>
    <t>The Clements Checklist of Birds of the World</t>
  </si>
  <si>
    <t>James F. Clements et al.</t>
  </si>
  <si>
    <t>A World Checklist of Birds</t>
  </si>
  <si>
    <t>Burt Monroe Jr., Charles G. Sibley</t>
  </si>
  <si>
    <t>Global Birding: Traveling the World in Search of Birds</t>
  </si>
  <si>
    <t>Les Beletsky</t>
  </si>
  <si>
    <t>National Geographic</t>
  </si>
  <si>
    <t>Parrots of the World (Princeton Field Guides)</t>
  </si>
  <si>
    <t>Joseph M. Forshaw</t>
  </si>
  <si>
    <t>A Hand-List of the Japanese Birds (Primary Sources, Historical Collections)</t>
  </si>
  <si>
    <t>Anonymous</t>
  </si>
  <si>
    <t>Primary Sources, Historical Collections</t>
  </si>
  <si>
    <t>North American Boletes: A Color Guide to the Fleshy Pored Mushrooms</t>
  </si>
  <si>
    <t>Alan Bessette et al.</t>
  </si>
  <si>
    <t>Syracuse University Press</t>
  </si>
  <si>
    <t>Plant Identification Terminology: An Illustrated Glossary</t>
  </si>
  <si>
    <t>Harris</t>
  </si>
  <si>
    <t>Spring Lake Pub</t>
  </si>
  <si>
    <t>The Identification of Fungi: An Illustrated Introduction With Keys, Glossary, And Guide to Literature</t>
  </si>
  <si>
    <t>Dugan</t>
  </si>
  <si>
    <t>Amer Phytopathological Society</t>
  </si>
  <si>
    <t>Theophrastus: Enquiry into Plants, Volume I, Books 1-5</t>
  </si>
  <si>
    <t>Theophrastus</t>
  </si>
  <si>
    <t>Harvard University Press</t>
  </si>
  <si>
    <t>Theophrastus Enquiry into Plants, II, Books 6-9</t>
  </si>
  <si>
    <t>Identifying Wood: Accurate Results With Simple Tools</t>
  </si>
  <si>
    <t>R. Bruce Hoadley</t>
  </si>
  <si>
    <t>Taunton Press</t>
  </si>
  <si>
    <t>How To Identify Plants</t>
  </si>
  <si>
    <t>H.D. Harrington et al.</t>
  </si>
  <si>
    <t>Swallow Press</t>
  </si>
  <si>
    <t>History of Botany (1530-1860)</t>
  </si>
  <si>
    <t xml:space="preserve">Julius Von Sachs </t>
  </si>
  <si>
    <t>Stronck Press</t>
  </si>
  <si>
    <t>How To Identify Grasses: And Grasslike Plants</t>
  </si>
  <si>
    <t xml:space="preserve">H.D. Harrington </t>
  </si>
  <si>
    <t>How to Identify Mushrooms to Genus I: Macroscopic Features</t>
  </si>
  <si>
    <t>Largent</t>
  </si>
  <si>
    <t>Mad River Press</t>
  </si>
  <si>
    <t>How to Identify Mushrooms to Genus II: Field Identification of Genera</t>
  </si>
  <si>
    <t>How to Identify Mushrooms to Genus III: Microscopic Features</t>
  </si>
  <si>
    <t>How to Identify Mushrooms to Genus VI: The Modern Genera Keys and Descriptions</t>
  </si>
  <si>
    <t xml:space="preserve">Fruit Key and Twig Key to Trees and Shrubs </t>
  </si>
  <si>
    <t>Harlow</t>
  </si>
  <si>
    <t>Foundations of Ecology: Classic Papers with Commentaries</t>
  </si>
  <si>
    <t>Leslie A. Real et al.</t>
  </si>
  <si>
    <t>Forest Forensics: A Field Guide to Reading the Forested Landscape</t>
  </si>
  <si>
    <t>Wessels</t>
  </si>
  <si>
    <t>Countryman Press</t>
  </si>
  <si>
    <t>Bark: A Field Guide to Trees of the Northeast</t>
  </si>
  <si>
    <t>Michael Wojtech et al.</t>
  </si>
  <si>
    <t>UPNE</t>
  </si>
  <si>
    <t>A Revision of the Genus Hypoxylon</t>
  </si>
  <si>
    <t>Ju</t>
  </si>
  <si>
    <t>A Manual of the coniferae, containing a general review of the order</t>
  </si>
  <si>
    <t>Veitch, James</t>
  </si>
  <si>
    <t>Veitch &amp; Sons</t>
  </si>
  <si>
    <t>A List of Works on North American Fungi</t>
  </si>
  <si>
    <t>Farlow</t>
  </si>
  <si>
    <t>Library of Harvard university</t>
  </si>
  <si>
    <t>A History of Botany, 1860-1900:Being a Continuation of Sachs History of Botany,1530-1860</t>
  </si>
  <si>
    <t>Cornell University Library</t>
  </si>
  <si>
    <t>A handbook of Coniferae including Ginkgoaceae</t>
  </si>
  <si>
    <t>Albert Bruce Jackson</t>
  </si>
  <si>
    <t>Orchid Biology, Reviews and Perspectives, VI</t>
  </si>
  <si>
    <t>Joseph Arditti</t>
  </si>
  <si>
    <t>Biotechnology of Orchids</t>
  </si>
  <si>
    <t>Jayaram Reddy</t>
  </si>
  <si>
    <t xml:space="preserve">I K International Publishing </t>
  </si>
  <si>
    <t>Orchids; Their Culture and Management. with Descriptions of All the Kinds in General Cultivation</t>
  </si>
  <si>
    <t xml:space="preserve">Watson William </t>
  </si>
  <si>
    <t>Orchids Their Culture and Management</t>
  </si>
  <si>
    <t>W. Watson et al.</t>
  </si>
  <si>
    <t>BiblioLife</t>
  </si>
  <si>
    <t>Slipper Orchids, Paphiopedilum</t>
  </si>
  <si>
    <t xml:space="preserve">Bruno Friesen, Friesen </t>
  </si>
  <si>
    <t>Carnivores of the World</t>
  </si>
  <si>
    <t>Luke Hunter</t>
  </si>
  <si>
    <t>Birds of Western and Central Africa: (Princeton Illustrated Checklists)</t>
  </si>
  <si>
    <t>Ber van Perlo</t>
  </si>
  <si>
    <t>Birds of South America: Non-Passerines: Rheas to Woodpeckers (Princeton Illustrated Checklists)</t>
  </si>
  <si>
    <t>Francisco Erize, Maurice Rumboll</t>
  </si>
  <si>
    <t>Avian Growth and Development: Evolution within the Altricial-Precocial Spectrum</t>
  </si>
  <si>
    <t>J. Matthias Starck et al(Editor)</t>
  </si>
  <si>
    <t>Parasitic Birds and Their Hosts: Studies in Coevolution</t>
  </si>
  <si>
    <t>Stephen I. Rothstein, Scott K. Robinson</t>
  </si>
  <si>
    <t>A Red Bird in a Brown Bag: The Function and Evolution of Colorful Plumage in the House Finch</t>
  </si>
  <si>
    <t>Geoffrey E. Hill</t>
  </si>
  <si>
    <t>Mycorrhizal Ecology</t>
  </si>
  <si>
    <t>Marcel G.A. van der Heijden et</t>
  </si>
  <si>
    <t>Plant Physiological Ecology</t>
  </si>
  <si>
    <t>Hans Lambers et al.</t>
  </si>
  <si>
    <t>Terpenes: Flavors, Fragrances, Pharmaca, Pheromones</t>
  </si>
  <si>
    <t>Eberhard Breitmaier</t>
  </si>
  <si>
    <t>Wiley-VCH</t>
  </si>
  <si>
    <t>Molecular Identification of Fungi</t>
  </si>
  <si>
    <t>Youssuf Gherbawy et al.</t>
  </si>
  <si>
    <t>Flora of North America: North of Mexico; Volume 2: Pteridophytes and Gymnosperms</t>
  </si>
  <si>
    <t>Flora of North America Editorial Committee</t>
  </si>
  <si>
    <t>Orchid Biology Reviews and Perspectives VIII</t>
  </si>
  <si>
    <t>Tiiu Kull, Joseph Arditti</t>
  </si>
  <si>
    <t xml:space="preserve">Orchid Biotechnology </t>
  </si>
  <si>
    <t>Hong-Hwa Chen</t>
  </si>
  <si>
    <t>World Scientific Publishing Company</t>
  </si>
  <si>
    <t>Orchid Biotechnology II</t>
  </si>
  <si>
    <t>Pteridophytes and Gymnosperms</t>
  </si>
  <si>
    <t>Kramer, K.U., Green, P.S. (Eds.)</t>
  </si>
  <si>
    <t>Flowering Plants. Eudicots</t>
  </si>
  <si>
    <t>Kadereit, Joachim W., Jeffrey, Charles (Eds.)</t>
  </si>
  <si>
    <t>Kubitzki, Klaus (Ed.)</t>
  </si>
  <si>
    <t>Birds of New Guinea: Second Edition (Princeton Field Guides)</t>
  </si>
  <si>
    <t>Thane K. Pratt, Bruce M. Beehler</t>
  </si>
  <si>
    <t>The Forest Unseen</t>
  </si>
  <si>
    <t>David George Haskell</t>
  </si>
  <si>
    <t>Penguin Books</t>
  </si>
  <si>
    <t>Advanced Ecological Theory : Principles and Applications</t>
  </si>
  <si>
    <t>J. McGlade(Ed)</t>
  </si>
  <si>
    <t>Encyclopedia of Theoretical Ecology</t>
  </si>
  <si>
    <t>Alan Hastings, Louis Gross(Ed)</t>
  </si>
  <si>
    <t>Soil Genesis and Classification</t>
  </si>
  <si>
    <t>Stanley W. Buol et al.</t>
  </si>
  <si>
    <t>Wild Orchids of the Pacific Northwest and Canadian Rockies</t>
  </si>
  <si>
    <t>Paul Martin Brown</t>
  </si>
  <si>
    <t>University Press of Florida</t>
  </si>
  <si>
    <t xml:space="preserve">Sugar Orchids for Cakes </t>
  </si>
  <si>
    <t>Alan Dunn, Tombi Peck, Tony Warren</t>
  </si>
  <si>
    <t xml:space="preserve">Merehurst </t>
  </si>
  <si>
    <t xml:space="preserve">Vanilla Orchids: Natural History and Cultivation </t>
  </si>
  <si>
    <t>Ken Cameron</t>
  </si>
  <si>
    <t xml:space="preserve">Field Guide to the Orchids of Madagascar </t>
  </si>
  <si>
    <t>Phillip Cribb, Johan Hermans, Mijoro Rakotoarinivo</t>
  </si>
  <si>
    <t xml:space="preserve">The Orchid Review(Volume 7) </t>
  </si>
  <si>
    <t xml:space="preserve">Nabu Press </t>
  </si>
  <si>
    <t>Native Orchids of the southern Appalachian Mountains</t>
  </si>
  <si>
    <t>Stanley L. Bentley</t>
  </si>
  <si>
    <t>University of North carolina</t>
  </si>
  <si>
    <t>Native Orchids of Minnesota</t>
  </si>
  <si>
    <t>WelR. Smith, Bobbi Angell</t>
  </si>
  <si>
    <t>University of Minnesota Press</t>
  </si>
  <si>
    <t xml:space="preserve">Orchids of the Northeast A Field Guide </t>
  </si>
  <si>
    <t xml:space="preserve">Chapman, William K. </t>
  </si>
  <si>
    <t xml:space="preserve">A Photographic Atlas for the Botany Laboratory </t>
  </si>
  <si>
    <t xml:space="preserve">Samuel R. Rushforth, Robert R. Robbins, John L. Crawley, Kent M. Van De Graaff </t>
  </si>
  <si>
    <t>Morton Publishing Company</t>
  </si>
  <si>
    <t>A Tropical Garden Flora: Plants Cultivated In The Hawaiian Islands And Other Tropical Places</t>
  </si>
  <si>
    <t>George W. Staples, Derral R. Herbst</t>
  </si>
  <si>
    <t>Mutual Pub Co</t>
  </si>
  <si>
    <t>Air Plants: Epiphytes and Aerial Gardens</t>
  </si>
  <si>
    <t>David H. Benzing</t>
  </si>
  <si>
    <t>American Horticultural Society Encyclopedia of Plants and Flowers (American Horticultural Society)</t>
  </si>
  <si>
    <t>Christopher Brickell</t>
  </si>
  <si>
    <t>Betrock's Essential Guide to Palms</t>
  </si>
  <si>
    <t>David Leaser</t>
  </si>
  <si>
    <t>Betrock Information Systems</t>
  </si>
  <si>
    <t>Betrock's Landscape Palms</t>
  </si>
  <si>
    <t>Alan W. Meerow</t>
  </si>
  <si>
    <t>Flora in an indigenous community in Ecuador: Ethnobotany in the rainforest of the Tsa'chilas in Bua, Ecuador</t>
  </si>
  <si>
    <t>Katrien Cnaepkens</t>
  </si>
  <si>
    <t>VDM Verlag Dr. Muller</t>
  </si>
  <si>
    <t>Generic Tree Flora of Madagascar</t>
  </si>
  <si>
    <t>George E Schatz</t>
  </si>
  <si>
    <t>Growing Palm Trees: In Hawaii And Other Tropical Climates</t>
  </si>
  <si>
    <t>Growing Tasty Tropical Plants in Any Home, Anywhere: (like lemons, limes, citrons, grapefruit, kumquats, sunquats, tahitian oranges, barbados ... black pepper, cinnamon, vanilla, and more...) </t>
  </si>
  <si>
    <t>Byron E. Martin, Laurelynn G. Martin</t>
  </si>
  <si>
    <t>Storey Publishing</t>
  </si>
  <si>
    <t>Heliconia an Identification Guide</t>
  </si>
  <si>
    <t>Fred Berry, W. John Kress</t>
  </si>
  <si>
    <t>Smithsonian Books</t>
  </si>
  <si>
    <t>Landscape Plants for Subtropical Climates</t>
  </si>
  <si>
    <t>Bijan Dehgan</t>
  </si>
  <si>
    <t>Logee's Greenhouses Spectacular Container Plants: How to Grow Dramatic Flowers for Your Patio, Sunroom, Windowsill, and Outdoor Spaces</t>
  </si>
  <si>
    <t>Byron E. Martin , Laurelynn G. Martin</t>
  </si>
  <si>
    <t>Willow Creek Press</t>
  </si>
  <si>
    <t>Ornamental Plants and Flowers of Tropical Mexico</t>
  </si>
  <si>
    <t>Linda Abbott Trapp</t>
  </si>
  <si>
    <t>Abbott Publications</t>
  </si>
  <si>
    <t>Plants And Flowers of Hawai'i</t>
  </si>
  <si>
    <t xml:space="preserve">S. H. Sohmer, R. Gustafson </t>
  </si>
  <si>
    <t>University of Hawai'i Press</t>
  </si>
  <si>
    <t>Plants for Tropical Landscapes: A Gardener's Guide</t>
  </si>
  <si>
    <t>Fred D. Rauch , Paul R. Weissich</t>
  </si>
  <si>
    <t>Rainforest Trees of Samoa: A Guide to the Common Lowland And Foothill Forest Trees of the Samoan Archipelago</t>
  </si>
  <si>
    <t>Arthur W. Whistler</t>
  </si>
  <si>
    <t>Isle Botanica</t>
  </si>
  <si>
    <t xml:space="preserve">The Complete Houseplant Survival Manual: Essential Know-How for Keeping (Not Killing) More Than 160 Indoor Plants </t>
  </si>
  <si>
    <t>Barbara Pleasant</t>
  </si>
  <si>
    <t>Tropical &amp; Garden Flower Identification</t>
  </si>
  <si>
    <t xml:space="preserve"> Graeme Teague, David Vaughan</t>
  </si>
  <si>
    <t>18 Rabbit Press</t>
  </si>
  <si>
    <t>Tropical Flowers</t>
  </si>
  <si>
    <t>Eileen Johnson, Adrian Mueller, Felipe Sastre</t>
  </si>
  <si>
    <t>GIbbs Smith</t>
  </si>
  <si>
    <t>Tropical Foliage Plants: A Grower's Guide</t>
  </si>
  <si>
    <t>Lynn P. Griffith Jr.</t>
  </si>
  <si>
    <t>Chicago Review Press</t>
  </si>
  <si>
    <t>Tropical Gardens of The Philippines</t>
  </si>
  <si>
    <t>Lily Gamboa O'Boyle, Elizabeth Reyes, Luca Invernizzi Tettoni</t>
  </si>
  <si>
    <t>Tuttle Publishing</t>
  </si>
  <si>
    <t>Tropical Plant Collecting - From the Field to the Internet</t>
  </si>
  <si>
    <t>Scott A. Mori, Amy Berkov, Carol A. Gracie, Edmund F. Hecklau</t>
  </si>
  <si>
    <t>TECC Editora</t>
  </si>
  <si>
    <t>Tropical Plants of Costa Rica: A Guide to Native and Exotic Flora (Zona Tropical Publications)</t>
  </si>
  <si>
    <t>Willow Zuchowski, Turid Forsyth</t>
  </si>
  <si>
    <t>Cornell University Press</t>
  </si>
  <si>
    <t>Wildflowers and Ferns of Indiana Forests: A Field Guide (Indiana Natural Science)</t>
  </si>
  <si>
    <t>Michael A. Homoya, Marion T. Jackson, Marion T Jackson</t>
  </si>
  <si>
    <t>Indiana University Press</t>
  </si>
  <si>
    <t xml:space="preserve">The low-water flower gardener </t>
  </si>
  <si>
    <t xml:space="preserve">Ironwood Press </t>
  </si>
  <si>
    <t>Eric A. Johnson, Scott Millard</t>
  </si>
  <si>
    <t xml:space="preserve">Plants for dry gardens: Beating the Drought </t>
  </si>
  <si>
    <t xml:space="preserve">Jane Taylor </t>
  </si>
  <si>
    <t>Frances Lincoln</t>
  </si>
  <si>
    <t>Garden Plants for Mediterranean Climates</t>
  </si>
  <si>
    <t>Graham Payne</t>
  </si>
  <si>
    <t xml:space="preserve">Crowood Press </t>
  </si>
  <si>
    <t xml:space="preserve">The New Nepenthes, Vol. 1 </t>
  </si>
  <si>
    <t>Stewart McPherson</t>
  </si>
  <si>
    <t xml:space="preserve">Redfern Natural History Productions Ltd </t>
  </si>
  <si>
    <t xml:space="preserve">Australian Carnivorous Plants </t>
  </si>
  <si>
    <t>Greg Bourke, Richard Nunn</t>
  </si>
  <si>
    <t>Gardening with Carnivores</t>
  </si>
  <si>
    <t>Nick Romanowski</t>
  </si>
  <si>
    <t>Social calls of the bats of Britain and Ireland</t>
  </si>
  <si>
    <t>Middleton et al.</t>
  </si>
  <si>
    <t>Mycorrhizae: Sustainable Agriculture and Forestry</t>
  </si>
  <si>
    <t>Zaki Anwar Siddiqui et al.</t>
  </si>
  <si>
    <t>Pines: Drawings and Descriptions of the Genus Pinu</t>
  </si>
  <si>
    <t>Farjon</t>
  </si>
  <si>
    <t>Brill Academic Pub</t>
  </si>
  <si>
    <t>Plant Resins: Chemistry, Evolution, Ecology, and Ethnobotany</t>
  </si>
  <si>
    <t>Jean H. Langenheim</t>
  </si>
  <si>
    <t>Practical Digital Photomicrography: Photography Through the Microscope for the Life Sciences</t>
  </si>
  <si>
    <t>Matsumoto</t>
  </si>
  <si>
    <t>Rocky Nook</t>
  </si>
  <si>
    <t>Reference manual of woody plant propagation</t>
  </si>
  <si>
    <t>Dirr, Michael et al</t>
  </si>
  <si>
    <t xml:space="preserve">Manual of Cultivated Conifers </t>
  </si>
  <si>
    <t xml:space="preserve">Gerd Krussmann </t>
  </si>
  <si>
    <t xml:space="preserve">Identifying Fungi </t>
  </si>
  <si>
    <t>Guy St. Germain et al.</t>
  </si>
  <si>
    <t>Star Pub Co</t>
  </si>
  <si>
    <t>Genetics of Fungi</t>
  </si>
  <si>
    <t>Karl Esser et al.</t>
  </si>
  <si>
    <t>Conifers of the World: The Complete Reference</t>
  </si>
  <si>
    <t>James E. Eckenwalder</t>
  </si>
  <si>
    <t>Conifer Reproductive Biology</t>
  </si>
  <si>
    <t>Claire G. Williams</t>
  </si>
  <si>
    <t>Arbuscular Mycorrhizas: Physiology and Function</t>
  </si>
  <si>
    <t>Koltai</t>
  </si>
  <si>
    <t>A Natural History of Conifers</t>
  </si>
  <si>
    <t>Aljos Farjon</t>
  </si>
  <si>
    <t>A Monograph of Cupressaceae and Sciadopitys</t>
  </si>
  <si>
    <t>Royal Botanic Gardens</t>
  </si>
  <si>
    <t>Orchid Biology: Reviews and Perspectives, III</t>
  </si>
  <si>
    <t>Orchid Biology Reviews And Perspectives, IV</t>
  </si>
  <si>
    <t>Comstock Pub Assoc</t>
  </si>
  <si>
    <t>Orchid Island</t>
  </si>
  <si>
    <t>Surhone, Lambert M.</t>
  </si>
  <si>
    <t>Betascript Publishing</t>
  </si>
  <si>
    <t xml:space="preserve">Orchids of Western Australia </t>
  </si>
  <si>
    <t>Andrew Brown et al.</t>
  </si>
  <si>
    <t>University of Western Australia Press</t>
  </si>
  <si>
    <t>The Orchids of Mount Kinabalu</t>
  </si>
  <si>
    <t>Jeffrey J. Wood et al.</t>
  </si>
  <si>
    <t>Natural History Publications</t>
  </si>
  <si>
    <t>Orchids of Madagascar</t>
  </si>
  <si>
    <t>David Du Puy et al.</t>
  </si>
  <si>
    <t>Orchid Species Culture Oncidium/Odontoglossum Alliance</t>
  </si>
  <si>
    <t>Charles O. Baker, Margaret Baker</t>
  </si>
  <si>
    <t>National Orchid Garden</t>
  </si>
  <si>
    <t>Lambert M. Surhone, Mariam T. Tennoe, Susan F. Henssonow</t>
  </si>
  <si>
    <t>Flowering Plants. Monocotyledons</t>
  </si>
  <si>
    <t>Model Systems in Behavioral Ecology</t>
  </si>
  <si>
    <t>Lee Alan Dugatkin</t>
  </si>
  <si>
    <t>A Field Guide to Plants of Costa Rica</t>
  </si>
  <si>
    <t>Margaret Gargiullo, Barbara Magnuson, Larry Kimball</t>
  </si>
  <si>
    <t>The Low-water No-water Garden : Gardening for Drought and Heat the Mediterranean Way</t>
  </si>
  <si>
    <t>Pattie Barron</t>
  </si>
  <si>
    <t>Lorenz Books</t>
  </si>
  <si>
    <t xml:space="preserve">The Marie Selby Botanical Gardens Illustrated Dictionary of Orchid Genera </t>
  </si>
  <si>
    <t>Peggy Alrich, Wesley Higgins, Bruce Hensen, Robert L. Dressler, Tom Sheehan</t>
  </si>
  <si>
    <t>The New western garden book</t>
  </si>
  <si>
    <t xml:space="preserve">Editors of Sunset Magazine  </t>
  </si>
  <si>
    <t>Oxmoor House</t>
  </si>
  <si>
    <t xml:space="preserve">Wild Orchids of Arizona and New Mexico </t>
  </si>
  <si>
    <t>Ronald A. Coleman</t>
  </si>
  <si>
    <t>The Tropical Garden</t>
  </si>
  <si>
    <t> William Warren, Luca Invernizzi Tettoni</t>
  </si>
  <si>
    <t>Thames &amp; Hudson</t>
  </si>
  <si>
    <t xml:space="preserve">The Rock &amp; Water Garden Expert </t>
  </si>
  <si>
    <t>D.G. Hessayon</t>
  </si>
  <si>
    <t>Expert Books</t>
  </si>
  <si>
    <t>The New Art of Photographing Nature: An Updated Guide to Composing Stunning Images of Animals, Nature, and Landscapes</t>
  </si>
  <si>
    <t>Art Wolfe et al.</t>
  </si>
  <si>
    <t>Amphoto</t>
  </si>
  <si>
    <t>Stonescaping Idea Book</t>
  </si>
  <si>
    <t>Andrew Wormer</t>
  </si>
  <si>
    <t>Taunton</t>
  </si>
  <si>
    <t>The Gardens of Gertrude Jekyll</t>
  </si>
  <si>
    <t>Richard Bisgrove</t>
  </si>
  <si>
    <t>The genera of vascular plants of Korea</t>
  </si>
  <si>
    <t>Flora of Korea Editorial Committee</t>
  </si>
  <si>
    <t>Academy Publishing Co.</t>
  </si>
  <si>
    <t>朝鮮森林植物編</t>
    <phoneticPr fontId="81" type="noConversion"/>
  </si>
  <si>
    <t xml:space="preserve">中井猛之進 編 </t>
    <phoneticPr fontId="81" type="noConversion"/>
  </si>
  <si>
    <t>國書刊行會</t>
    <phoneticPr fontId="81" type="noConversion"/>
  </si>
  <si>
    <t>실내식물 사람을 살린다.</t>
  </si>
  <si>
    <t>손기철</t>
  </si>
  <si>
    <t>사람을 살리는 실내공기정화식물 50</t>
  </si>
  <si>
    <t>월버튼</t>
  </si>
  <si>
    <t>실내식물 140</t>
  </si>
  <si>
    <t>도테니센</t>
  </si>
  <si>
    <t>J&amp;P</t>
  </si>
  <si>
    <t>체제적 교수설계</t>
  </si>
  <si>
    <t>Walter Dick , Lou Carey</t>
  </si>
  <si>
    <t>아카데미프레스</t>
  </si>
  <si>
    <t>숲에서 우주를 보다</t>
  </si>
  <si>
    <t>데이비드 조지 해스컬</t>
  </si>
  <si>
    <t>다윈의대답 시리즈 2-8</t>
  </si>
  <si>
    <t>피터 싱어</t>
  </si>
  <si>
    <t>이음</t>
  </si>
  <si>
    <t>한국산 사초아과 식물</t>
  </si>
  <si>
    <t>오용자</t>
  </si>
  <si>
    <t>성신여자대학교출판부</t>
  </si>
  <si>
    <t>한국의 귀화식물</t>
  </si>
  <si>
    <t>재미있는 숲 이야기</t>
  </si>
  <si>
    <t>김보경</t>
  </si>
  <si>
    <t>벌레만도 못하다고?</t>
  </si>
  <si>
    <t>조영권</t>
  </si>
  <si>
    <t>큰뿔 장수풍뎅이와 큰턱 사슴벌레</t>
  </si>
  <si>
    <t>추천 감수 장이권, 글 김사벳, 세밀화 류동필</t>
  </si>
  <si>
    <t xml:space="preserve">한국헤밍웨이 </t>
  </si>
  <si>
    <t>보리집부</t>
  </si>
  <si>
    <t>한국의 야생화 바로 알기 : 여름·가을에 피는 야생화 1,172종</t>
  </si>
  <si>
    <t>고래의 노래</t>
  </si>
  <si>
    <t>남종영</t>
  </si>
  <si>
    <t>환경원격탐사</t>
  </si>
  <si>
    <t>JOHN R.JENSEN</t>
  </si>
  <si>
    <t>원격탐사개론(개정판)</t>
  </si>
  <si>
    <t>김영섭</t>
  </si>
  <si>
    <t>동화기술교역</t>
  </si>
  <si>
    <t>위성영상과 공간해상도</t>
  </si>
  <si>
    <t>구자용</t>
  </si>
  <si>
    <t>빅데이터 분석을 위한 데이터마이닝 방법론</t>
  </si>
  <si>
    <t>강현철 외 5명</t>
  </si>
  <si>
    <t>자유아카테미</t>
  </si>
  <si>
    <t>통계학의 이해:Excel 실습</t>
  </si>
  <si>
    <t>이용구, 김삼용</t>
  </si>
  <si>
    <t>율곡출판사</t>
  </si>
  <si>
    <t>SPSS를 이용한 통계학</t>
  </si>
  <si>
    <t>서울대학교 통계학과</t>
  </si>
  <si>
    <t>R Cookbook</t>
  </si>
  <si>
    <t>폴티터</t>
  </si>
  <si>
    <t>인사이트</t>
  </si>
  <si>
    <t>기계를 설명하는 영어</t>
  </si>
  <si>
    <t>노자와 요시노부</t>
  </si>
  <si>
    <t>속 기계를 설명하는 영어</t>
  </si>
  <si>
    <t>생명과학 전공영어</t>
  </si>
  <si>
    <t>김연웅</t>
  </si>
  <si>
    <t>생명정보학</t>
  </si>
  <si>
    <t>Dan E. Krane, Michael L. Raymer</t>
  </si>
  <si>
    <t>SAS/Genetics로 시작하는 생물정보학</t>
  </si>
  <si>
    <t>김시동 외 3인 공저</t>
  </si>
  <si>
    <t>포스트게놈시대의 생물정보학</t>
  </si>
  <si>
    <t>정해영 역</t>
  </si>
  <si>
    <t>생물 오개념 연구와 지도</t>
  </si>
  <si>
    <t>윤성규, 김창만, 박양희 공저</t>
  </si>
  <si>
    <t>생물학 실험을 위한 수학</t>
  </si>
  <si>
    <t>안성민 외 4인 공역</t>
  </si>
  <si>
    <t>우리 누룩의 정통성과 우수성</t>
  </si>
  <si>
    <t>유대식, 유현영 공저</t>
  </si>
  <si>
    <t>토양 바이오테크놀로지:직물생산에 있어서 토양과 근권미생물의 역할</t>
  </si>
  <si>
    <t>김종식 외 2인 공역</t>
  </si>
  <si>
    <t>생화학의 이해 3판</t>
  </si>
  <si>
    <t>조성호 외 11인 공역</t>
  </si>
  <si>
    <t>기술영어 쉬운 표현법</t>
  </si>
  <si>
    <t>윤병성 역</t>
  </si>
  <si>
    <t>천연물 이용학</t>
  </si>
  <si>
    <t>한승관 외 2인 공역</t>
  </si>
  <si>
    <t>바이오뱅크 입문</t>
  </si>
  <si>
    <t>전재필 한복기 공저</t>
  </si>
  <si>
    <t>(고감도 정량적인 검출해석을 위한) 전기영동 최신 프로토콜</t>
  </si>
  <si>
    <t>강호일 역</t>
  </si>
  <si>
    <t>질병 유전체 분석법</t>
  </si>
  <si>
    <t>이종극 외 4인 공저</t>
  </si>
  <si>
    <t>질병 유전체 분석법 2</t>
  </si>
  <si>
    <t>이종극</t>
  </si>
  <si>
    <t>게놈미생물학</t>
  </si>
  <si>
    <t>진익렬 역</t>
  </si>
  <si>
    <t>병원미생물과 항생물질</t>
  </si>
  <si>
    <t>김영재</t>
  </si>
  <si>
    <t>창약화학</t>
  </si>
  <si>
    <t>김희두 역</t>
  </si>
  <si>
    <t>도시임학</t>
  </si>
  <si>
    <t>Robert W. Miller</t>
  </si>
  <si>
    <t>식물병학사전</t>
  </si>
  <si>
    <t>박원목</t>
  </si>
  <si>
    <t>식물공장</t>
  </si>
  <si>
    <t>김선형 외 5인 공역</t>
  </si>
  <si>
    <t>신편 식물병원균류해설</t>
  </si>
  <si>
    <t>문병진 고영진 이정숙 공역</t>
  </si>
  <si>
    <t>본초학</t>
  </si>
  <si>
    <t>한국생약학교수협의회저</t>
  </si>
  <si>
    <t>이과계를 위한 상황 수준별 영어 커뮤니케이션</t>
  </si>
  <si>
    <t>이과계를 위한 입문영어 프레젠테이션</t>
  </si>
  <si>
    <t>이과계를 위한 실전 영어 프레젠테이션</t>
  </si>
  <si>
    <t>국제회의 학회영어</t>
  </si>
  <si>
    <t>이종은 역</t>
  </si>
  <si>
    <t>실험실 영어</t>
  </si>
  <si>
    <t>김종국 역</t>
  </si>
  <si>
    <t>과학자를 위한 영어구두발표 방법</t>
  </si>
  <si>
    <t>정창복 역</t>
  </si>
  <si>
    <t>국제회의연설에 필요한 영어표현</t>
  </si>
  <si>
    <t>김정국 감수</t>
  </si>
  <si>
    <t>Ecosystem Services: Global Issues, Local Practices</t>
  </si>
  <si>
    <t>Sander Jacobs, Nicolas Dendoncker and Hans Keune</t>
  </si>
  <si>
    <t>Elsevier</t>
  </si>
  <si>
    <t>Bird Population Studies: Relevance to Conservation and Management</t>
  </si>
  <si>
    <t xml:space="preserve">C. M. Perrins et al.(Editor) </t>
  </si>
  <si>
    <t>Bird-Parasite Interactions: Ecology, Evolution, and Behavior</t>
  </si>
  <si>
    <t>J. E. Loye(Editor), M. Zuk(Editor)</t>
  </si>
  <si>
    <t>The Snow Geese of La Pérouse Bay: Natural Selection in the Wild</t>
  </si>
  <si>
    <t>Fred Cooke et al.</t>
  </si>
  <si>
    <t>The Zebra Finch: A Synthesis of Field and Laboratory Studies</t>
  </si>
  <si>
    <t>Richard A. Zann</t>
  </si>
  <si>
    <t>The Oystercatcher: From Individuals to Populations</t>
  </si>
  <si>
    <t>John D. Goss-Custard(Editor)</t>
  </si>
  <si>
    <t>The Evolution of Avian Breeding Systems</t>
  </si>
  <si>
    <t>J. David Ligon</t>
  </si>
  <si>
    <t xml:space="preserve">Harriers of the World: Their Behaviour and Ecology </t>
  </si>
  <si>
    <t>Robert Simmons</t>
  </si>
  <si>
    <t>Bird Migration: A General Survey</t>
  </si>
  <si>
    <t>Peter Berthold</t>
  </si>
  <si>
    <t>Avian Incubation: Behaviour, Environment, and Evolution</t>
  </si>
  <si>
    <t>D. C. Deeming(Editor)</t>
  </si>
  <si>
    <t>Avian Flight</t>
  </si>
  <si>
    <t>John J. Videler</t>
  </si>
  <si>
    <t xml:space="preserve">Ptilochronology: Feather Time and the Biology of Birds </t>
  </si>
  <si>
    <t>Thomas C. Grubb</t>
  </si>
  <si>
    <t>Mycorrhizal Symbiosis</t>
  </si>
  <si>
    <t>Smith</t>
  </si>
  <si>
    <t>Population Genetics: A Concise Guide</t>
  </si>
  <si>
    <t>Gillespie</t>
  </si>
  <si>
    <t>Taxus: The Genus Taxus</t>
  </si>
  <si>
    <t>Itokawa</t>
  </si>
  <si>
    <t>The Evolution of Plants</t>
  </si>
  <si>
    <t>Willis</t>
  </si>
  <si>
    <t xml:space="preserve">Molecular Detection of Human Fungal Pathogens </t>
  </si>
  <si>
    <t>Liu</t>
  </si>
  <si>
    <t>Fungi in Ecosystem Processes</t>
  </si>
  <si>
    <t>Dighton</t>
  </si>
  <si>
    <t>Fungi: Experimental Methods In Biology</t>
  </si>
  <si>
    <t>Maheshwari</t>
  </si>
  <si>
    <t>Genetics, Genomics and Breeding of Conifers</t>
  </si>
  <si>
    <t>Plomion</t>
  </si>
  <si>
    <t>Freshwater Ecology, Second Edition: Concepts and Environmental Applications of Limnology</t>
  </si>
  <si>
    <t>Dodds</t>
  </si>
  <si>
    <t>Forest Ecosystems</t>
  </si>
  <si>
    <t>Perry</t>
  </si>
  <si>
    <t>CRC Ethnobotany Desk Reference</t>
  </si>
  <si>
    <t>Tim Johnson</t>
  </si>
  <si>
    <t>Biodiversity of Fungi: Inventory and Monitoring Methods</t>
  </si>
  <si>
    <t>Foster</t>
  </si>
  <si>
    <t>A Colour Atlas of Trees: Biology, Ecology, Pathology and Conservation</t>
  </si>
  <si>
    <t>Bowes</t>
  </si>
  <si>
    <t>Manson Publishing Ltd</t>
  </si>
  <si>
    <t>Fertilisation of Orchids</t>
  </si>
  <si>
    <t>Miller, Frederic P.  et al.</t>
  </si>
  <si>
    <t>Alphascript Publishing</t>
  </si>
  <si>
    <t>Orchids of Asia</t>
  </si>
  <si>
    <t>Teoh Eng Soon</t>
  </si>
  <si>
    <t>Marshall Cavendish Corp/Ccb</t>
  </si>
  <si>
    <t xml:space="preserve">Peppermint Orchid </t>
  </si>
  <si>
    <t>Diana Harker</t>
  </si>
  <si>
    <t>Matador</t>
  </si>
  <si>
    <t>Flowering Plants. Dicotyledons</t>
  </si>
  <si>
    <t>Kubitzki, Klaus, Rohwer, Jens G., Bittrich, Volker (Eds.)</t>
  </si>
  <si>
    <t>Kubitzki, Klaus, Bayer, Clemens (Eds.)</t>
  </si>
  <si>
    <t>Kadereit, Joachim W. (Ed.)</t>
  </si>
  <si>
    <t>Introduction to Systems Ecology</t>
  </si>
  <si>
    <t>Sven Erik Jorgensen</t>
  </si>
  <si>
    <t>Theoretical Ecosystem Ecology</t>
  </si>
  <si>
    <t>Goran I. Agren, Ernesto Bosatta</t>
  </si>
  <si>
    <t>Wetland Soils</t>
  </si>
  <si>
    <t>Michael J. Vepraskas et al.</t>
  </si>
  <si>
    <t>Material Cycling of Wetland Soils Driven by Freeze-Thaw Effects</t>
  </si>
  <si>
    <t>Xiaofei Yu</t>
  </si>
  <si>
    <t>Hydrology and Hydroclimatology: Principles and Applications</t>
  </si>
  <si>
    <t>M. Karamouz, S. Nazif, M. Falahi, et al.</t>
  </si>
  <si>
    <t>Forest Hydrology and Biogeochemistry</t>
  </si>
  <si>
    <t>Delphis F. Levia, et al.</t>
  </si>
  <si>
    <t>Forest Hydrology and Ecology at Coweeta</t>
  </si>
  <si>
    <t>Wayne T. Swank, D.A. Jr. Crossley, et al.</t>
  </si>
  <si>
    <t>Orchids of Britain and Ireland</t>
  </si>
  <si>
    <t>Anne Harrap, Simon Harrap</t>
  </si>
  <si>
    <t>A &amp; C Black Publishers Ltd</t>
  </si>
  <si>
    <t xml:space="preserve">Sexy Orchids Make Lousy Lovers &amp; Other Unusual Relationships &amp; Other Unusual Relationships </t>
  </si>
  <si>
    <t xml:space="preserve">Marty Crump, Alan Crump </t>
  </si>
  <si>
    <t xml:space="preserve">Modern Methods in Orchid Conservation The Role of Physiology, Ecology and Management </t>
  </si>
  <si>
    <t>H. W. Pritchard</t>
  </si>
  <si>
    <t>Native Orchids of the Eastern Caribbean</t>
  </si>
  <si>
    <t>Julian S. Kenny</t>
  </si>
  <si>
    <t>MacMillian Press</t>
  </si>
  <si>
    <t xml:space="preserve">Orchids in New Zealand </t>
  </si>
  <si>
    <t xml:space="preserve">Sheridan, Amber </t>
  </si>
  <si>
    <t>Authorhouse</t>
  </si>
  <si>
    <t xml:space="preserve">Orchids of Venezuela </t>
  </si>
  <si>
    <t xml:space="preserve">Sturges-Vera, Karen </t>
  </si>
  <si>
    <t>Virtualbookworm.com Publishing</t>
  </si>
  <si>
    <t>Flowering of Australia's Rainforests: A Plant and Pollination Miscellany</t>
  </si>
  <si>
    <t>Geoff Williams, Paul Adam</t>
  </si>
  <si>
    <t xml:space="preserve">Genera Orchidacearum Volume 5: Epidendroideae (Part II) </t>
  </si>
  <si>
    <t>Alec M. Pridgeon, Phillip J. Cribb, Mark W. Chase, Finn Rasmussen</t>
  </si>
  <si>
    <t>Genera Orchidacearum Volume 6: Epidendroideae (Part 3)</t>
  </si>
  <si>
    <t>Mountain flora of Java, 2nd edition</t>
  </si>
  <si>
    <t>Steenis, C.G.G.J. van, Amir Hamzah, Moehamad Toha</t>
  </si>
  <si>
    <t>Brill</t>
  </si>
  <si>
    <t>Tropical Ecosystems and Ecological Concepts</t>
  </si>
  <si>
    <t>Patrick L. Osborne</t>
  </si>
  <si>
    <t>Tropical Fruits (Crop Production Science In Horticulture) Vol 1</t>
  </si>
  <si>
    <t>Robert E. Paull, Odilio Duarte,</t>
  </si>
  <si>
    <t>Tropical Fruits (Crop Production Science in Horticulture) Vol 2</t>
  </si>
  <si>
    <t>Robert E. Paul, Odilio Duarte</t>
  </si>
  <si>
    <t>Tropical Fruits and Frugivores: The Search for Strong Interactors</t>
  </si>
  <si>
    <t>J. Lawrence Dew, Jean P. Boubli</t>
  </si>
  <si>
    <t>Tropical Rain Forest Ecology, Diversity, and Conservation</t>
  </si>
  <si>
    <t>Jaboury Ghazoul, Douglas Sheil</t>
  </si>
  <si>
    <t>RHS Encyclopedia of Gardening</t>
  </si>
  <si>
    <t>Dorling Kindersley</t>
  </si>
  <si>
    <t>The RHS gardeners' Encyclopedia of plant and flower</t>
  </si>
  <si>
    <t>DK Publishing</t>
  </si>
  <si>
    <t>Xeriscape gardening, water conservation for the american landscape</t>
  </si>
  <si>
    <t>Doug Welsh, Connie Lockhart Ellefson, Thomas Stephens</t>
  </si>
  <si>
    <t>MacMillan Pub Co</t>
  </si>
  <si>
    <t xml:space="preserve">The mediterranean gardener </t>
  </si>
  <si>
    <t>Hugo Latymer</t>
  </si>
  <si>
    <t xml:space="preserve">Frances Lincoln </t>
  </si>
  <si>
    <t>Growing california native plants</t>
  </si>
  <si>
    <t xml:space="preserve">Marjorie G. Schmidt </t>
  </si>
  <si>
    <t xml:space="preserve">Mediterranean Landscape Design: Vernacular Contemporary </t>
  </si>
  <si>
    <t>Louisa Jones</t>
  </si>
  <si>
    <t>Form and Function in Developmental Evolution</t>
  </si>
  <si>
    <t>Manfred D. Laubichler, et al.(eds.)</t>
  </si>
  <si>
    <t>Perspectives in Ecological Theory and Integrated Pest Management</t>
  </si>
  <si>
    <t>Marcos Kogan, Paul Jepson(eds.)</t>
  </si>
  <si>
    <t>The Development of Animal Form: Ontogeny, Morphology, and Evolution</t>
  </si>
  <si>
    <t>Alessandro Minelli</t>
  </si>
  <si>
    <t>Insect Pest Management and Ecological Research</t>
  </si>
  <si>
    <t>G. H. Walter</t>
  </si>
  <si>
    <t>Natural Enemies: An Introduction to Biological Control</t>
  </si>
  <si>
    <t>Ann E. Hajek</t>
  </si>
  <si>
    <t>Form and Transformation: Generative and Relational Principles in Biology</t>
  </si>
  <si>
    <t>Gerry Webster, Brian Goodwin</t>
  </si>
  <si>
    <t>Sex Allocation</t>
  </si>
  <si>
    <t>Stuart West</t>
  </si>
  <si>
    <t>Comparative Biomechanics: Life's Physical World</t>
  </si>
  <si>
    <t>Ecological Niches and Geographic Distributions (MPB-49)</t>
  </si>
  <si>
    <t>A. Townsend Peterson</t>
  </si>
  <si>
    <t>Social Evolution in Ants</t>
  </si>
  <si>
    <t>Andrew F.G. Bourke, Nigel R. Franks</t>
  </si>
  <si>
    <t>Sperm Competition and Its Evolutionary Consequences in the Insects</t>
  </si>
  <si>
    <t>Leigh W. Simmons</t>
  </si>
  <si>
    <t>Phylogenetic Trees Made Easy: A How To Manual</t>
  </si>
  <si>
    <t>Barry G. Hall</t>
  </si>
  <si>
    <t>Sinauer Associates, Inc.</t>
  </si>
  <si>
    <t>Tree Thinking: An Introduction to Phylogenetic Biology</t>
  </si>
  <si>
    <t>David Baum, Stacey Smith</t>
  </si>
  <si>
    <t>Roberts and Company Publishers</t>
  </si>
  <si>
    <t>The Biomechanics of Insect Flight: Form, Function, Evolution</t>
  </si>
  <si>
    <t>Robert Dudley</t>
  </si>
  <si>
    <t>MICROBIAL BIOTECHNOLOGY: PRINCIPLES AND APPLICATIONS (3RD EDITION)</t>
  </si>
  <si>
    <t>LEE YUAN KUN</t>
  </si>
  <si>
    <t>WSPC</t>
  </si>
  <si>
    <t>Natural and synthetic biomedical polymers</t>
  </si>
  <si>
    <t>Sangamesh G. Kumbar</t>
  </si>
  <si>
    <t>Pattern recognition and signal analysis in medical imaging, 2/ed</t>
  </si>
  <si>
    <t>Anke Meyer-Baese</t>
  </si>
  <si>
    <t>Fundamental Genetics(PB)</t>
  </si>
  <si>
    <t>John Ringo</t>
  </si>
  <si>
    <t>Cambridge University</t>
  </si>
  <si>
    <t>Guide to Yeast Genetics: Functional Genomics, Proteomics and Other Systems Analysis</t>
  </si>
  <si>
    <t>Weissman, Jonathan</t>
  </si>
  <si>
    <t>Antimicrobial Peptides</t>
  </si>
  <si>
    <t>David A. Phoenix</t>
  </si>
  <si>
    <t>Handbook of Systems Biology : Concepts and Insights</t>
  </si>
  <si>
    <t>Walhout, Marian</t>
  </si>
  <si>
    <t>Variegated Trees and Shrubs: The Illustrated Encyclopedia [ILLUSTRATED] (Hardcover</t>
  </si>
  <si>
    <t>Ronald Houtman</t>
  </si>
  <si>
    <t>Winter-Flowering Shrubs [ILLUSTRATED] (Hardcover</t>
  </si>
  <si>
    <t>Michael W. Buffin</t>
  </si>
  <si>
    <t>Alternative Reproductive Tactics: An Integrative Approach [ILLUSTRATED] (Hardcover)</t>
  </si>
  <si>
    <t>Oliveira/Taborsky/Brockma</t>
  </si>
  <si>
    <t>Cambridge</t>
  </si>
  <si>
    <t>The Riverscape and the River</t>
  </si>
  <si>
    <t>Haslam</t>
  </si>
  <si>
    <t>Hardy Rhododendron Species: A Guide to Identification [ILLUSTRATED] (Hardcover</t>
  </si>
  <si>
    <t xml:space="preserve">J. Cullen </t>
  </si>
  <si>
    <t>Wildlife And Plants (20 volume set) (Hardcover)</t>
  </si>
  <si>
    <t>Marshall Cavendish Corporation</t>
  </si>
  <si>
    <t>Marshall Cavendish Reference</t>
  </si>
  <si>
    <r>
      <t>日本の林業 : 森の環境</t>
    </r>
    <r>
      <rPr>
        <sz val="10"/>
        <color rgb="FF000000"/>
        <rFont val="맑은 고딕"/>
        <family val="3"/>
        <charset val="128"/>
        <scheme val="minor"/>
      </rPr>
      <t>・</t>
    </r>
    <r>
      <rPr>
        <sz val="10"/>
        <color rgb="FF000000"/>
        <rFont val="맑은 고딕"/>
        <family val="3"/>
        <charset val="129"/>
        <scheme val="minor"/>
      </rPr>
      <t>森の生きもの</t>
    </r>
  </si>
  <si>
    <t>白石 則彦</t>
  </si>
  <si>
    <t xml:space="preserve">白石 則彦 </t>
  </si>
  <si>
    <t>Environmental Microbiology</t>
  </si>
  <si>
    <t>Pepper, Ian</t>
  </si>
  <si>
    <t>Seeds : Ecology, Biogeography, and, Evolution of Dormancy and Germination</t>
  </si>
  <si>
    <t>Baskin, Carol</t>
  </si>
  <si>
    <t>Naming of Names: The Search for Order in the World of Plants (Hardcover)</t>
  </si>
  <si>
    <t>Anna Pavord</t>
  </si>
  <si>
    <t>Bloomsbury</t>
  </si>
  <si>
    <t>Energy Efficiency: towards the End of Demand Growth</t>
  </si>
  <si>
    <t>Fereidoon P. Sioshansi</t>
  </si>
  <si>
    <t>Changing Forests: Collective Action, Common Property, and Coffee in Honduras (Hardcover</t>
  </si>
  <si>
    <t>Catherine M. Tucker</t>
  </si>
  <si>
    <t>Jewel Box Garden [ILLUSTRATED] (Hardcover)</t>
  </si>
  <si>
    <t>Thomas Hobbs/David McDonald</t>
  </si>
  <si>
    <t>Landscapes, Genomics and Transgenic Conifers (Managing Forest Ecosystems) (Hardcover)</t>
  </si>
  <si>
    <t>On Foreign Soil: American Gardeners Abroad (Hardcover)</t>
  </si>
  <si>
    <t>May B. Hill</t>
  </si>
  <si>
    <t>Abrams</t>
  </si>
  <si>
    <t>Oxford Companion to the Garden (Hardcover)</t>
  </si>
  <si>
    <t>Patrick Taylor</t>
  </si>
  <si>
    <t>Oxford Univ.</t>
  </si>
  <si>
    <t>Sun King's Garden: Louis XIV, Andre le Notre and the Creation of the Gardens of Versailles (Hardcover)</t>
  </si>
  <si>
    <t>Ian Thompson</t>
  </si>
  <si>
    <t>Feast Your Eyes: The Unexpected Beauty of Vegetable Gardens (HB)</t>
  </si>
  <si>
    <t>Susan J. Pennington</t>
  </si>
  <si>
    <t>Learning and Using Geographic Information Systems: ArcGIS Edition (Paperback)</t>
  </si>
  <si>
    <t>Gorr/Kurland</t>
  </si>
  <si>
    <t>Course Technology</t>
  </si>
  <si>
    <t>Organic Chemistry : Structure, Mechanism, and Synthesis</t>
  </si>
  <si>
    <t>Ouellette, Robert</t>
  </si>
  <si>
    <t>Organic Chemistry Concepts and Applications for Medicinal Chemistry</t>
  </si>
  <si>
    <t>Rice, Joseph</t>
  </si>
  <si>
    <t>Molecular Bioenergetics: Simulations of Electron, Proton, and Energy Transfer (Acs Symposium Series) (Hardcover)</t>
  </si>
  <si>
    <t>Ralph A. Wheeler</t>
  </si>
  <si>
    <t>ACS</t>
  </si>
  <si>
    <t>Practical High-Performance Liquid Chromatography [</t>
  </si>
  <si>
    <t xml:space="preserve">Veronika R. Meyer </t>
  </si>
  <si>
    <t>Renewable Hydrogen Technologies</t>
  </si>
  <si>
    <t>Gandia, Luis</t>
  </si>
  <si>
    <t>Understanding Greenhouse Gas Emissions from Agricultural Management</t>
  </si>
  <si>
    <t>Guo, Lei; Gunasekara, Amrith; McConnell, Laura</t>
  </si>
  <si>
    <t>Oxford</t>
  </si>
  <si>
    <t>Global Ecology</t>
  </si>
  <si>
    <t>Jorgensen, Sven Erik</t>
  </si>
  <si>
    <t>Global Warming 101</t>
  </si>
  <si>
    <t>JOHANSEN</t>
  </si>
  <si>
    <t>GREENWOOD PRESS</t>
  </si>
  <si>
    <t>Principles of Soil and Plant Water Relations</t>
  </si>
  <si>
    <t>Kirkham, M.B.</t>
  </si>
  <si>
    <t>Rainforests of the World, Second Edition: A Reference Handbook(HB)</t>
  </si>
  <si>
    <t>Kathlyn Gay</t>
  </si>
  <si>
    <t>ABC-Clio</t>
  </si>
  <si>
    <t>Biogas: Production, Consumption and Applications (Energy Science, Engineering and Technology)</t>
  </si>
  <si>
    <t>Raphael Litonjua</t>
  </si>
  <si>
    <t>Nova Science Publishers</t>
  </si>
  <si>
    <t>Insect Molecular Genetics : An Introduction to Principles and Applications</t>
  </si>
  <si>
    <t>Hoy, Marjorie</t>
  </si>
  <si>
    <t>Mass Production of Beneficial Organisms : Invertebrates and Entomopathogens</t>
  </si>
  <si>
    <t>Morales-Ramos, Juan</t>
  </si>
  <si>
    <t>Sexual Selection : Perspectives and Models from the Neotropics</t>
  </si>
  <si>
    <t>Macedo, Regina</t>
  </si>
  <si>
    <t>Field Guide to Beetles of California (California Natural History Guides) (Hardcover)</t>
  </si>
  <si>
    <t>Evans/Hogue</t>
  </si>
  <si>
    <t>Univ. of California</t>
  </si>
  <si>
    <t>Principles of Molecular Virology</t>
  </si>
  <si>
    <t>Cann, Alan J.</t>
  </si>
  <si>
    <t>Understanding Genetics : A Primer for Couples and Families</t>
  </si>
  <si>
    <t>Scheuerle, Angela</t>
  </si>
  <si>
    <t>Praeger</t>
  </si>
  <si>
    <t>Intermediate Filaments (Molecular Biology Intelligence Unit) (Hardcover)</t>
  </si>
  <si>
    <t>Jesus Paramio</t>
  </si>
  <si>
    <t>Introduction to Genetic Engineering: 2nd edition (PB)</t>
  </si>
  <si>
    <t>DESMOND S. T. NICHOLL</t>
  </si>
  <si>
    <t>CAMBRIDGE</t>
  </si>
  <si>
    <t>Katydids and Bush-Crickets: Reproductive Behavior and Evolution of the Tettigoniidae (Cornell Series in Arthropod Biology)</t>
  </si>
  <si>
    <t>Gwynne, Darryl T.</t>
  </si>
  <si>
    <t>Cornell</t>
  </si>
  <si>
    <t>Shattered Self: The End of Natural Evolution</t>
  </si>
  <si>
    <t>Baldi, Pierre</t>
  </si>
  <si>
    <t>MIT</t>
  </si>
  <si>
    <t>A Field Guide to the Birds of Korea</t>
  </si>
  <si>
    <t>Archaeological Oceanography</t>
  </si>
  <si>
    <t>BALLARD</t>
  </si>
  <si>
    <t>PRINCETON UNIVERSITY PRESS</t>
  </si>
  <si>
    <t>Architecture By Birds And Insects: A Natural Art</t>
  </si>
  <si>
    <t>PEGGY MACNAMARA</t>
  </si>
  <si>
    <t>UNIVERSITY OF CHICAGO PRESS</t>
  </si>
  <si>
    <t>Human Reproductive Biology</t>
  </si>
  <si>
    <t>Jones, Richard</t>
  </si>
  <si>
    <t>Fundamentals of Ecosystem Science</t>
  </si>
  <si>
    <t>Weathers, Kathleen</t>
  </si>
  <si>
    <t>Bridges Over Water: Understanding Transboundary Water Conflict, Negotiation and Cooperation (Second Edition)</t>
  </si>
  <si>
    <t>DINAR ARIEL ET AL</t>
  </si>
  <si>
    <t>Changing Dynamics of Energy in the Middle East, 2vols</t>
  </si>
  <si>
    <t>CORDESMAN</t>
  </si>
  <si>
    <t>PRAEGER SECURITY INTERNATIONAL</t>
  </si>
  <si>
    <t>Civilizing Natures: Race, Resources, and Modernity in Colonial South India (Hardcover)</t>
  </si>
  <si>
    <t>Philip, Kavita</t>
  </si>
  <si>
    <t>Rutgers Univ.</t>
  </si>
  <si>
    <t>Climate Change Mitigation and Development Cooperation (Earthscan Climate)</t>
  </si>
  <si>
    <t>Ryo Fujikura</t>
  </si>
  <si>
    <t>Drinking Water Security for Engineers, Planners, and Managers : Integrated Water Security Series</t>
  </si>
  <si>
    <t>Jain, Ravi</t>
  </si>
  <si>
    <t>Butterworth-Heinemann</t>
  </si>
  <si>
    <t>Ecosystem Services : Global Issues, Local Practices</t>
  </si>
  <si>
    <t>Jacobs, Sander</t>
  </si>
  <si>
    <t>Environment in Asia Pacific Harbours (Hardcover)</t>
  </si>
  <si>
    <t>Eric Wolanski</t>
  </si>
  <si>
    <t>Environmental Biotechnology</t>
  </si>
  <si>
    <t>Vallero, Daniel</t>
  </si>
  <si>
    <t>Field Guide to Butterflies of the San Francisco Bay and Sacramento Valley Regions</t>
  </si>
  <si>
    <t>Shapiro/Manolis</t>
  </si>
  <si>
    <t>Northwest California:  A Natural History</t>
  </si>
  <si>
    <t>John O. Sawyer</t>
  </si>
  <si>
    <t>Reviews of Environmental Contamination and Toxicology / Volume 199 (v. 199) (Hardcover</t>
  </si>
  <si>
    <t>David M. Whitacre</t>
  </si>
  <si>
    <t>Cancer: The Evolutionary Legacy</t>
  </si>
  <si>
    <t>Mel Greaves</t>
  </si>
  <si>
    <t>Natural Products for Pest Management (Acs Symposium Series) (Hardcover)</t>
  </si>
  <si>
    <t>Rimando/Duke</t>
  </si>
  <si>
    <t>Clinical Mycology (Hardcover)</t>
  </si>
  <si>
    <t>Dismukes/Pappas/Sobel</t>
  </si>
  <si>
    <t>Darwin: Discovering the Tree of Life (Hardcover)</t>
  </si>
  <si>
    <t>Niles Eldredge</t>
  </si>
  <si>
    <t>Norton</t>
  </si>
  <si>
    <t xml:space="preserve">Mycobacterium: Molecular Microbiology </t>
  </si>
  <si>
    <t>Parish</t>
  </si>
  <si>
    <t>Horizonbioscience</t>
  </si>
  <si>
    <t xml:space="preserve">Understanding Late Devonian and Permian-Triassic Biotic and Climatic Events, Volume 20 (Developments in Palaeontology and Stratigraphy) </t>
  </si>
  <si>
    <t>ELSEVIER SCIENCE</t>
  </si>
  <si>
    <t>Lichen Biology</t>
  </si>
  <si>
    <t>Nash</t>
  </si>
  <si>
    <t>Encyclopedia of Wood: A Tree-By-Tree Guide To The World's Most Versatile Resource (Hardcover)</t>
  </si>
  <si>
    <t>Aidan Walker</t>
  </si>
  <si>
    <t>Facts on File</t>
  </si>
  <si>
    <t>Spa Journeys (Hardcover)</t>
  </si>
  <si>
    <t>Linda Troeller</t>
  </si>
  <si>
    <t xml:space="preserve">powerHouse Books </t>
  </si>
  <si>
    <t>Geology and sedimentology of the Korean peninsula</t>
  </si>
  <si>
    <t>Chough, Sung Kwun</t>
  </si>
  <si>
    <t>Data Mining and Knowledge Discovery for Geoscientists</t>
  </si>
  <si>
    <t>Shi, Guangren</t>
  </si>
  <si>
    <t>Geographies of the Book</t>
    <phoneticPr fontId="81" type="noConversion"/>
  </si>
  <si>
    <t>Miles Ogborn and Charles W.J. Withers</t>
  </si>
  <si>
    <t>Ashgate</t>
  </si>
  <si>
    <t>Geophysical Exploration Technology : Applications in Lithological and Stratigraphic Reservoirs</t>
  </si>
  <si>
    <t>Li, Ming</t>
  </si>
  <si>
    <t>Geology and Paleontology of the Miocene Sinap Formation, Turkey (Hardcover)</t>
  </si>
  <si>
    <t>Fortelius/Kappelman</t>
  </si>
  <si>
    <t>Columbia University</t>
  </si>
  <si>
    <t>Chemistry of Natural Products</t>
  </si>
  <si>
    <t>Bhat</t>
  </si>
  <si>
    <t>Narosa</t>
  </si>
  <si>
    <t>Essentials in Modern HPLC Separations</t>
  </si>
  <si>
    <t>Moldoveanu, Serban</t>
  </si>
  <si>
    <t>Liquid Chromatography : Applications</t>
  </si>
  <si>
    <t>Fanali, Salvatore</t>
  </si>
  <si>
    <t>Liquid Chromatography : Fundamentals and Instrumentation</t>
  </si>
  <si>
    <t>BIOANALYTICAL CHEMISTRY</t>
  </si>
  <si>
    <t>MIKKELSEN</t>
  </si>
  <si>
    <t>wiley</t>
  </si>
  <si>
    <t>Biogeochemistry : An Analysis of Global Change</t>
  </si>
  <si>
    <t>Schlesinger, W.H.</t>
  </si>
  <si>
    <t>Scanning Probe Microscopy for Energy Research</t>
  </si>
  <si>
    <t>BONNELL DAWN ET AL</t>
  </si>
  <si>
    <t>Drug-Induced Liver Disease</t>
  </si>
  <si>
    <t>Kaplowitz, Neil</t>
  </si>
  <si>
    <t>Public Health and Municipal Policy Making</t>
  </si>
  <si>
    <t xml:space="preserve">Marjaana Niemi </t>
  </si>
  <si>
    <t>Ashgate Pub Ltd</t>
  </si>
  <si>
    <t>Transfusion medicine and hemostasis, 2 edition : clinical and laboratory aspects</t>
  </si>
  <si>
    <t>Beth H. Shaz</t>
  </si>
  <si>
    <t>Animal Models for the Study of Human Disease</t>
  </si>
  <si>
    <t>Conn, P. Michael</t>
  </si>
  <si>
    <t>Fish Physiology: Euryhaline Fishes : Fish Physiology Vol 32</t>
  </si>
  <si>
    <t>Mccormick, Stephen D.</t>
  </si>
  <si>
    <t>Laboratory Animal Welfare</t>
  </si>
  <si>
    <t>Bayne, Kathryn</t>
  </si>
  <si>
    <t>Veterinary Clinics of North America</t>
  </si>
  <si>
    <t>Ruthanne Chun</t>
  </si>
  <si>
    <t>Elsevier/Saunders</t>
  </si>
  <si>
    <t>Advances in Catalysis</t>
  </si>
  <si>
    <t>Gates, Bruce</t>
  </si>
  <si>
    <t>Solar energy engineering, 2 edition : processes and systems</t>
  </si>
  <si>
    <t>Soteris A. Kalogirou</t>
  </si>
  <si>
    <t>Energy in the 21st Century (3rd Edition)</t>
  </si>
  <si>
    <t>FANCHI JOHN R</t>
  </si>
  <si>
    <t>McGraw-Hill Encyclopedia of Science and Technology Volumes 1-20 11th Edition (McGraw-Hill Encyclopedia of Science &amp; Technology (20v.))</t>
  </si>
  <si>
    <t xml:space="preserve">McGraw-Hill Education </t>
  </si>
  <si>
    <t>McGraw-Hill</t>
  </si>
  <si>
    <t>Encyclopedia of Energy, natural resource, and environmental economics, 3 volume set</t>
  </si>
  <si>
    <t>Jason F. Shogren</t>
  </si>
  <si>
    <t>Brenner`s Encyclopedia of Genetics,2/e, 7volumes</t>
  </si>
  <si>
    <t>Stanley Maloy</t>
  </si>
  <si>
    <t>Encyclopedia of Biodiversity 5 Volume set</t>
  </si>
  <si>
    <t>Simon A.Kevin</t>
  </si>
  <si>
    <t>Academy Press</t>
  </si>
  <si>
    <t>Dogs 24/7: Extraordinary Photographs Of Wonderful Dogs (Hardcover)</t>
  </si>
  <si>
    <t>Smolan/Cohen</t>
  </si>
  <si>
    <t>Chronicle Books</t>
  </si>
  <si>
    <t>Encyclopedia of Annuals &amp; Perennials</t>
  </si>
  <si>
    <t>Burnie, Geoffrey</t>
  </si>
  <si>
    <t>Fog City Press</t>
  </si>
  <si>
    <t>Highway and Urban Environment: Proceedings of the 8th Highway and Urban Environment Symposium (Alliance for Global Sustainability Bookseries) (Hardcover</t>
  </si>
  <si>
    <t xml:space="preserve">Gregory M. Morrison </t>
  </si>
  <si>
    <t>Enclosed Experimental Ecosystems and Scale:: Tools for Understanding and Managing Coastal Ecosystems (Hardcover</t>
  </si>
  <si>
    <t>John E. Petersen</t>
  </si>
  <si>
    <t xml:space="preserve">Systemic Management Sustainable Human Interactions with Ecosystems and the Biosphere </t>
  </si>
  <si>
    <t>Fowler</t>
  </si>
  <si>
    <t>Radar entomology : observing insect flight and migration</t>
  </si>
  <si>
    <t>V. Alistair Drake</t>
  </si>
  <si>
    <t>CABI Publishing</t>
  </si>
  <si>
    <t>EDEN ON THEIR MINDS:  American Gardeners with Bold Visions (HB)</t>
  </si>
  <si>
    <t>Starr Ockenga</t>
  </si>
  <si>
    <t>Clarkson Potter</t>
  </si>
  <si>
    <t>Principles of addiction (Comprehensive addictive behaviors and disorders, volume 1)</t>
  </si>
  <si>
    <t>Peter M. Miller</t>
  </si>
  <si>
    <t>Nutrition and Enhanced Sports Performance</t>
  </si>
  <si>
    <t>Bagchi, Debasis</t>
  </si>
  <si>
    <t>The Organic Chemistry of Drug Design and Drug Action</t>
  </si>
  <si>
    <t>Silverman, Richard B.</t>
  </si>
  <si>
    <t>Wine Science</t>
  </si>
  <si>
    <t>Jackson, Ronald</t>
  </si>
  <si>
    <t>Principles of Cloning</t>
  </si>
  <si>
    <t>Cibelli, Jose</t>
  </si>
  <si>
    <t>Introduction to Forestry and Natural Resources</t>
  </si>
  <si>
    <t>Grebner, Donald</t>
  </si>
  <si>
    <t>Himalayan Desert: Tibet, Ladakh, Lahul, Spiti, Mustang</t>
  </si>
  <si>
    <t>Nina Rao</t>
  </si>
  <si>
    <t>Roli Books</t>
  </si>
  <si>
    <t>Primer to The Immune Response</t>
  </si>
  <si>
    <t>Mak, Tak</t>
  </si>
  <si>
    <t>Academic Cell</t>
  </si>
  <si>
    <t>Atlas of Drosophila Morphology</t>
  </si>
  <si>
    <t>Chyb, Sylwester</t>
  </si>
  <si>
    <t>Textbook of Veterinary Physiological Chemistry</t>
  </si>
  <si>
    <t>Engelking, Larry</t>
  </si>
  <si>
    <t>Provence Harvest: With recipes by Jacques Chibois (Hardcover)</t>
  </si>
  <si>
    <t>Jones/Chibois</t>
  </si>
  <si>
    <t>Stewart, Tabori &amp; Chang</t>
  </si>
  <si>
    <t>Nonhuman primates in biomedical research, 2/ed, 2 volume set (Biology and management / Diseases)</t>
  </si>
  <si>
    <t>Christian R. Abee</t>
  </si>
  <si>
    <t>Molecular Genetics of Bacteria (Hardcover)</t>
  </si>
  <si>
    <t>Snyder/Champness</t>
  </si>
  <si>
    <t>ASM</t>
  </si>
  <si>
    <t>CELL:  A Molecular Approach, 3/e (HB)</t>
  </si>
  <si>
    <t>COOPER/HAUSMAN</t>
  </si>
  <si>
    <t>ASM/SINAUER</t>
  </si>
  <si>
    <t>Changing Plant Life of LA Frontera: Observations on Vegetation in the United States/Mexico Borderlands (Hardcover)</t>
  </si>
  <si>
    <t>Grady L. Webster/Conrad J. Bahre</t>
  </si>
  <si>
    <t>University of New Mexico</t>
  </si>
  <si>
    <t>Animal science reviews 2011</t>
  </si>
  <si>
    <t>David Hemming</t>
  </si>
  <si>
    <t>World Atlas of Seagrasses (Copub: Unep-Wcmc) (Hardcover)</t>
  </si>
  <si>
    <t>Edmund P. Green (Editor), Frederick T. S</t>
  </si>
  <si>
    <t>Raptors of North America: Natural History and Conservation (Hardcover)</t>
  </si>
  <si>
    <t>Snyder/Snyder</t>
  </si>
  <si>
    <t>Tigers/My Life</t>
  </si>
  <si>
    <t>Thapar, Valmik</t>
  </si>
  <si>
    <t>Hillslope Hydrology and Stability</t>
  </si>
  <si>
    <t>Ning Lu , Jonathan W. Godt</t>
  </si>
  <si>
    <t>Identification of Vegetable Fibres (Hardcover)</t>
  </si>
  <si>
    <t>Catling/Grayson</t>
  </si>
  <si>
    <t>Archetype Publications</t>
  </si>
  <si>
    <t>Skeptical Environmentalist: Measuring the Real State of the World (Paperback)</t>
  </si>
  <si>
    <t>Bjorn Lomborg</t>
  </si>
  <si>
    <t>Cambridge Univ.</t>
  </si>
  <si>
    <t>Stem Cells in Development and Disease</t>
  </si>
  <si>
    <t>Rendl, Michael</t>
  </si>
  <si>
    <t>MODERN DRYING TECHNOLOGY - 5 VOLUME SET</t>
  </si>
  <si>
    <t>TSOTSAS</t>
  </si>
  <si>
    <t>Weed Biology and Management (Bioelectric Engineering) (Hardcover)</t>
  </si>
  <si>
    <t>Inderjit</t>
  </si>
  <si>
    <t>Kluwer</t>
  </si>
  <si>
    <t>The Water Atlas: A Unique Visual Analysis of the World's Most Critical Resource</t>
  </si>
  <si>
    <t>Robin Clarke</t>
  </si>
  <si>
    <t xml:space="preserve"> New Press </t>
  </si>
  <si>
    <t>Facts on File Dictionary of Marine Science (The Facts on File Science Dictionaries) (Hardcover)</t>
  </si>
  <si>
    <t>Barbara Charton</t>
  </si>
  <si>
    <t>Advances in Applied Microbiology</t>
  </si>
  <si>
    <t>Gadd, Geoffrey</t>
  </si>
  <si>
    <t>Biotechnology and Plant Breeding</t>
  </si>
  <si>
    <t>Borém, Aluízio</t>
  </si>
  <si>
    <t>Small Wind</t>
  </si>
  <si>
    <t>Clark, Nolan</t>
  </si>
  <si>
    <t>Oxidative Damage to Plants</t>
  </si>
  <si>
    <t>Ahmad, Parvaiz</t>
  </si>
  <si>
    <t>Handbook of Farm, dairy and food machinery engineering, 2 edition</t>
  </si>
  <si>
    <t>Myer Kutz</t>
  </si>
  <si>
    <t>Trauma and Emergency Care, An Issue of Veterinary Clinics: Equine Practice, 1e (The Clinics: Veterinary Medicine)</t>
  </si>
  <si>
    <t>E. Sullivan</t>
  </si>
  <si>
    <t>Saunders</t>
  </si>
  <si>
    <t>Evidence-Based Equine Medicine, An Issue of Veterinary Clinics: Equine Practice, 1e (The Clinics: Veterinary Medicine)</t>
  </si>
  <si>
    <t>David W. Ramey DVM</t>
  </si>
  <si>
    <t>Natural Resource Administration</t>
  </si>
  <si>
    <t>Sparling, Donald</t>
  </si>
  <si>
    <t>Urinary Tract Disorders, An Issue of Veterinary Clinics: Equine Practice, 1e (The Clinics: Veterinary Medicine)</t>
  </si>
  <si>
    <t>H. Schott</t>
  </si>
  <si>
    <t>Rabbit Production</t>
  </si>
  <si>
    <t>James I McNitt</t>
  </si>
  <si>
    <t>Laboratory Animals</t>
  </si>
  <si>
    <t>Guillen, Javier</t>
  </si>
  <si>
    <t xml:space="preserve">Advances in Virus Research </t>
  </si>
  <si>
    <t>Maramorosch, Karl</t>
  </si>
  <si>
    <t>Serpentine Geoecology of Western North America: Geology, Soils, and Vegetation (Hardcover)</t>
  </si>
  <si>
    <t>Alexander/Coleman/Keeler-Wolf</t>
  </si>
  <si>
    <t>Scaling Relations in Experimental Ecology (Paperback)</t>
  </si>
  <si>
    <t>Gardner/Kemp/Kennedy/Petersen</t>
  </si>
  <si>
    <t>Brain Development: Normal Processes and the Effects of Alcohol and Nicotine (Hardcover)</t>
  </si>
  <si>
    <t>Michael W. Miller</t>
  </si>
  <si>
    <t>DYNAMIC CLIMATOLOGY: BASIS IN MATHEMATICS AND PHYSICS (PB)</t>
  </si>
  <si>
    <t>JOHN N. RAYNER</t>
  </si>
  <si>
    <t>BLAKCWELL</t>
  </si>
  <si>
    <t>Chinese Fossil Vertebrates</t>
  </si>
  <si>
    <t>Lucas, Spencer G.</t>
  </si>
  <si>
    <t>Columbia University Press</t>
  </si>
  <si>
    <t>Biodiversity in Drylands: Toward a Unified Framework (Long-Term Ecological Research Network Series) (Hardcover)</t>
  </si>
  <si>
    <t>Shachak/Gosz/Pickett</t>
  </si>
  <si>
    <t>도서관</t>
    <phoneticPr fontId="81" type="noConversion"/>
  </si>
  <si>
    <t>국외서</t>
    <phoneticPr fontId="81" type="noConversion"/>
  </si>
  <si>
    <t>Introduction to the California Condor (California Natural History Guides)</t>
  </si>
  <si>
    <t>Guide to Reference and Information Sources in Plant Biology</t>
  </si>
  <si>
    <t>Diane Schmidt</t>
  </si>
  <si>
    <t>Libraries Unlimited</t>
  </si>
  <si>
    <t>Cyclura</t>
  </si>
  <si>
    <t>Lemm, Jeffrey</t>
  </si>
  <si>
    <t xml:space="preserve">Sustainable Land Development and Restoration </t>
  </si>
  <si>
    <t>Brown, Kandi</t>
  </si>
  <si>
    <t>Advances in Food and Nutrition Research</t>
  </si>
  <si>
    <t>Henry, Jeya</t>
  </si>
  <si>
    <t>Introduction to Food Engineering</t>
  </si>
  <si>
    <t>Singh, R Paul</t>
  </si>
  <si>
    <t>Food Safety Management</t>
  </si>
  <si>
    <t>Motarjemi, Yasmine</t>
  </si>
  <si>
    <t>From the Ends of the Earth (Hardcover)</t>
  </si>
  <si>
    <t>Christian Lamb</t>
  </si>
  <si>
    <t>Bene Factum Publishing Ltd</t>
  </si>
  <si>
    <t>Risk Management for Food Allergy</t>
  </si>
  <si>
    <t>Madsen, Charlotte</t>
  </si>
  <si>
    <t>Carnivore Ecology and Conservation</t>
  </si>
  <si>
    <t>Boitani, Luigi; Powell, Roger A.</t>
  </si>
  <si>
    <t>Extreme Ocean Waves (Hardcover</t>
  </si>
  <si>
    <t>Efim Pelinovsky</t>
  </si>
  <si>
    <t>Peppers: Vegetables and Spice Capsicums (Crop Production Science in Horticulture Series)</t>
  </si>
  <si>
    <t>Paul W.Bosland</t>
  </si>
  <si>
    <t>Evolution of Darwinism: Selection, Adaptation and Progress in Evolutionary Biology (Paperback)</t>
  </si>
  <si>
    <t>Timothy Shanahan</t>
  </si>
  <si>
    <t>Environmental Radiochemical Analysis III</t>
  </si>
  <si>
    <t>Peter Warwick</t>
  </si>
  <si>
    <t>Royal Society of Chemistry</t>
  </si>
  <si>
    <t>Bird Song: Biological Themes and Variations (Hardcover)</t>
  </si>
  <si>
    <t>Catchpole/Slater</t>
  </si>
  <si>
    <t>Marine Ecosystems and Global Change</t>
  </si>
  <si>
    <t>Barange, Manuel; Field, John G.; Harris, Roger P.; Hofmann, Eileen E.; Perry, R. Ian; Werner, Francisco</t>
  </si>
  <si>
    <t>Chemistry of plant phosphorus compounds</t>
  </si>
  <si>
    <t>Arlen W. Frank</t>
  </si>
  <si>
    <t>Social Predation</t>
  </si>
  <si>
    <t>Beauchamp, Guy</t>
  </si>
  <si>
    <t>Advances in Immunology</t>
  </si>
  <si>
    <t>Alt, Frederick</t>
  </si>
  <si>
    <t>Polyphenols in Plants</t>
  </si>
  <si>
    <t>Watson, Ronald</t>
  </si>
  <si>
    <t>A History of Modern Immunology</t>
  </si>
  <si>
    <t>Nagy, Zoltan</t>
  </si>
  <si>
    <t>Advances in Clinical chemistry, volume 54</t>
  </si>
  <si>
    <t>Gregory S. Makowski</t>
  </si>
  <si>
    <t>Advances in Botanical Research, Volume 54 [Hardcover]</t>
  </si>
  <si>
    <t xml:space="preserve">Jean-Claude Kader </t>
  </si>
  <si>
    <t>Dolphins And Whales: White Star Guides - Underwater World</t>
  </si>
  <si>
    <t>Maurizio Wurtz</t>
  </si>
  <si>
    <t>White Star</t>
  </si>
  <si>
    <t>Corn and Grain Sorghum Comparison</t>
  </si>
  <si>
    <t>Assefa, Yared</t>
  </si>
  <si>
    <t>Governing Nano Foods: Principles-Based Responsive Regulation</t>
  </si>
  <si>
    <t>Meulen, Bernd</t>
  </si>
  <si>
    <t>The Flagellar World</t>
  </si>
  <si>
    <t>Aizawa, Shin-Ichi</t>
  </si>
  <si>
    <t>History of Toxicology and Environmental Health</t>
  </si>
  <si>
    <t>Wexler, Philip</t>
  </si>
  <si>
    <t>Xylanolytic Enzymes</t>
  </si>
  <si>
    <t>Bajpai, Pratima</t>
  </si>
  <si>
    <t>Introductory Immunology</t>
  </si>
  <si>
    <t>Actor, Jeffrey</t>
  </si>
  <si>
    <t>The Value of BCG and TNF in Autoimmunity</t>
  </si>
  <si>
    <t>Faustman, Denise</t>
  </si>
  <si>
    <t>Introduction to California Beetles (California Natural History Guides) (Hardcover)</t>
  </si>
  <si>
    <t>Introduction to California Plant Life, Revised Edition (California Natural History Guides)</t>
  </si>
  <si>
    <t>Ornduff/Faber/Keeler-Wolf</t>
  </si>
  <si>
    <t>Introduction to California Soils and Plants: Serpentine, Vernal Pools, and Other Geobotanical Wonders (California Natural History Guides) (Hardcover)</t>
  </si>
  <si>
    <t>Arthur R. Kruckeberg</t>
  </si>
  <si>
    <t>Introduction to California Birdlife (California Natural History Guides)</t>
  </si>
  <si>
    <t>Evans/Tait</t>
  </si>
  <si>
    <t>Introduction to Birds of the Southern California Coast (California Natural History Guides)</t>
  </si>
  <si>
    <t>Joan Easton Lentz</t>
  </si>
  <si>
    <t>Introduction to the Plant Life of Southern California: Coast to Foothills (California Natural History Guides)</t>
  </si>
  <si>
    <t>Rundel/Gustafson</t>
  </si>
  <si>
    <t>Introduction to California Spring Wildflowers of the Foothills, Valleys, and Coast (California Natural History Guides)</t>
  </si>
  <si>
    <t>Philip A. Munz</t>
  </si>
  <si>
    <t>Introduction to California Mountain Wildflowers, Revised Edition (California Natural History Guides) (Hardcover)</t>
  </si>
  <si>
    <t>Philip A. Munz, Phyllis M. Faber, Dianne</t>
  </si>
  <si>
    <t>Introduction to Shore Wildflowers of California, Oregon, and Washington, Revised Edition (California Natural History Guides) (Hardcover)</t>
  </si>
  <si>
    <t>Field Guide to Plant Galls of California and Other Western States</t>
  </si>
  <si>
    <t>Ron Russo</t>
  </si>
  <si>
    <t>Animals Animaux Tiere Animales (Paperback)</t>
  </si>
  <si>
    <t>L'Aventurine</t>
  </si>
  <si>
    <t>Butterflies (Hardcover)</t>
  </si>
  <si>
    <t>Badger/Kenney</t>
  </si>
  <si>
    <t>A Complete Guide to Quality in Small-Scale Wine Making</t>
  </si>
  <si>
    <t>Considine, John</t>
  </si>
  <si>
    <t>Animal Behavior</t>
  </si>
  <si>
    <t>Breed, Michael</t>
  </si>
  <si>
    <t>The Laboratory Rabbit, Guinea Pig, Hamster, and Other Rodents</t>
  </si>
  <si>
    <t>Suckow, Mark</t>
  </si>
  <si>
    <t>The Guide to Investigation of Mouse Pregnancy</t>
  </si>
  <si>
    <t xml:space="preserve">Croy, Anne </t>
  </si>
  <si>
    <t>Sturkie's Avian Physiology</t>
  </si>
  <si>
    <t>Scanes, Colin</t>
  </si>
  <si>
    <t>The Anatomy of Palms</t>
  </si>
  <si>
    <t>Tomlinson, P. Barry; Horn, James W.; Fisher, Jack B.</t>
  </si>
  <si>
    <t>Wheat and Rice in Disease Prevention and Health</t>
  </si>
  <si>
    <t>The Future of Drylands: International Scientific Conference on Desertification and Drylands Research, Tunis, Tunisia, 19-21 June 2006 (Hardcover</t>
  </si>
  <si>
    <t>Cathy L</t>
  </si>
  <si>
    <t>The Ethics of the Environment</t>
  </si>
  <si>
    <t>Robin Attfield</t>
  </si>
  <si>
    <t>Treatise on Geochemistry, Second Edition (16 volume set)</t>
  </si>
  <si>
    <t>Heinrich D. Holland</t>
  </si>
  <si>
    <t>Plant Virology, Fifth Edition</t>
  </si>
  <si>
    <t>Roger Hull</t>
  </si>
  <si>
    <t>Haschek and Rousseaux's Handbook of Toxicologic Pathology, Third Edition (3 volume set)</t>
  </si>
  <si>
    <t>Wanda M. Haschek, Colin G. Rousseaux and Matthew A. Wallig</t>
  </si>
  <si>
    <t>Encyclopedia of Quaternary Science, Second Edition (4 volume set)</t>
  </si>
  <si>
    <t>Scott Elias and Cary Mock</t>
  </si>
  <si>
    <t>ENCYCLOPEDIA OF CATALYSIS 6 VOLUME SET</t>
  </si>
  <si>
    <t>HORVATH</t>
  </si>
  <si>
    <t>WILEY</t>
  </si>
  <si>
    <t xml:space="preserve">March's Advanced Organic Chemistry: Reactions, Mechanisms, and Structure </t>
  </si>
  <si>
    <t>Michael B. Smith</t>
  </si>
  <si>
    <t>Impressionist Cats and Dogs: Pets in the Painting of Modern Life (Hardcover)</t>
  </si>
  <si>
    <t>James H. Rubin</t>
  </si>
  <si>
    <t>Yale Univ.</t>
  </si>
  <si>
    <t>GARDENS AT GIVERNY(HB)</t>
  </si>
  <si>
    <t>Gerald Van Der Kamp</t>
  </si>
  <si>
    <t>Aperture</t>
  </si>
  <si>
    <t xml:space="preserve">Hawley's Condensed Chemical Dictionary (14th Edition) </t>
  </si>
  <si>
    <t>Richard J.Lewis Sr</t>
  </si>
  <si>
    <t>Trends and Controversies in IBD: Evidence-Based Approach or Individual Management? (Falk Symposium) (Hardcover</t>
  </si>
  <si>
    <t>Dignass/Lochs</t>
  </si>
  <si>
    <t>Devil in the Mountain: A Search for the Origin of the Andes (Hardcover)</t>
  </si>
  <si>
    <t>Simon Lamb</t>
  </si>
  <si>
    <t>Princeton Univ.</t>
  </si>
  <si>
    <t>Compromise of Liberal Environmentalism (Hardcover)</t>
  </si>
  <si>
    <t>Steven Bernstein</t>
  </si>
  <si>
    <t>Columbia Univ.</t>
  </si>
  <si>
    <t>Flavour Science</t>
  </si>
  <si>
    <t>Ferreira, Vicente</t>
  </si>
  <si>
    <t>The Future of Energy</t>
  </si>
  <si>
    <t>Towler, Brian</t>
  </si>
  <si>
    <t>Compendium of trace metals and marine biota, volume 2 : Vertebrates</t>
  </si>
  <si>
    <t>Ronald Eisler</t>
  </si>
  <si>
    <t>Urban Aerosols and Their Impacts: Lessons Learned from the World Trade Center Tragedy (Acs Symposium Series) (Hardcover)</t>
  </si>
  <si>
    <t>Gaffney/Marley</t>
  </si>
  <si>
    <t>Myogenesis (Current topics in developmental biology, 96)</t>
  </si>
  <si>
    <t>Grace K. Pavlath</t>
  </si>
  <si>
    <t>Nutritional Benefits of Kiwifruit</t>
  </si>
  <si>
    <t>Boland, Mike</t>
  </si>
  <si>
    <t>Who Killed the Great Auk?</t>
  </si>
  <si>
    <t>Jeremy Gaskell</t>
  </si>
  <si>
    <t>Genome Evolution of Photosynthetic Bacteria, Volume 66 (Advances in Botanical Research)</t>
  </si>
  <si>
    <t>J. Thomas Beatty</t>
  </si>
  <si>
    <t>The Multifunctional Gut of Fish 30</t>
  </si>
  <si>
    <t>Farrell, Anthony</t>
  </si>
  <si>
    <t>Plant Virus-Host Interaction</t>
  </si>
  <si>
    <t>Gaur, R.K.</t>
  </si>
  <si>
    <t>Plant Tissue Culture</t>
  </si>
  <si>
    <t>Smith, Roberta</t>
  </si>
  <si>
    <t>ULLMANN'S FINE CHEMICALS 3V SET</t>
  </si>
  <si>
    <t>WILEY-VCH</t>
  </si>
  <si>
    <t>ENCYCLOPEDIA OF HUMAN-ANIMAL RELATIONSHIPS 4 VOL SET</t>
  </si>
  <si>
    <t>BEKOFF</t>
  </si>
  <si>
    <t>War of the Soups and the Sparks (Hardcover)</t>
  </si>
  <si>
    <t>Elliot S. Valenstein</t>
  </si>
  <si>
    <t>Spatial Optimization in Ecological Applications (Hardcover)</t>
  </si>
  <si>
    <t>Hof/Bevers</t>
  </si>
  <si>
    <t xml:space="preserve">Solar Energy, Photovoltaics, and Domestic Hot Water </t>
  </si>
  <si>
    <t>Plante, Russell</t>
  </si>
  <si>
    <t>Decision Theory (H/C)</t>
  </si>
  <si>
    <t>Parmigiani</t>
  </si>
  <si>
    <t>Biointerface characterization by advanced IR spectroscopy</t>
  </si>
  <si>
    <t>C.M. Pradier</t>
  </si>
  <si>
    <t>Nuclear Mechanics &amp; Genome Regulation 98</t>
  </si>
  <si>
    <t>Shivashankar, G.V.</t>
  </si>
  <si>
    <t>Fuchsias: The Complete Guide [ILLUSTRATED] (Hardcover)</t>
  </si>
  <si>
    <t>Edwin Goulding</t>
  </si>
  <si>
    <t>Crop Post-Harvest - Science And Technology - Perishables</t>
  </si>
  <si>
    <t>REES</t>
  </si>
  <si>
    <t>WILEY BLACKWELL</t>
  </si>
  <si>
    <t>Spatial Conservation Prioritization</t>
  </si>
  <si>
    <t>Moilanen, Atte; Wilson, Kerrie A.; Possingham, Hugh</t>
  </si>
  <si>
    <t>On the Wings of Checkerspots : A Model System for Population Biology (Hardcover)</t>
  </si>
  <si>
    <t>Paul R. Ehrlich/Ilkka Hanski</t>
  </si>
  <si>
    <t>Oxford University</t>
  </si>
  <si>
    <t>Globalization: Effects on Fisheries Resources</t>
  </si>
  <si>
    <t>William W. Taylor</t>
  </si>
  <si>
    <t>Marijuana and Cannabinoid Research: Methods and Protocols (Methods in Molecular Medicine) (Hardcover)</t>
  </si>
  <si>
    <t>Emmanuel S. Onaivi</t>
  </si>
  <si>
    <t>The Insects: Structure and Function [Paperback]</t>
  </si>
  <si>
    <t>R. F. Chapman</t>
  </si>
  <si>
    <t xml:space="preserve">Cambridge University Press; 4 edition </t>
  </si>
  <si>
    <t>Neurology and Trauma (Hardcover)</t>
  </si>
  <si>
    <t>Randolph W. Evans</t>
  </si>
  <si>
    <t>Short Stay Surgery (Springer Surgery Atlas Series) [ILLUSTRATED] (Hardcover)</t>
  </si>
  <si>
    <t>Thomas/Senninger</t>
  </si>
  <si>
    <t>The Brain Takes Shape: An Early History</t>
  </si>
  <si>
    <t>Robert L. Martensen</t>
  </si>
  <si>
    <t>Cambridge Handbook of Violent Behavior and Aggression (Hardcover)</t>
  </si>
  <si>
    <t>Flannery/Vazsonyi</t>
  </si>
  <si>
    <t>Stedman's Medical Dictionary, 27th Edition, Featuring New Veterinary Medicine Insert with over 45 Images and Reference Tables (Hardcover)</t>
  </si>
  <si>
    <t>Larry P Tilley</t>
  </si>
  <si>
    <t>Lippincott Williams &amp; Wilkins</t>
  </si>
  <si>
    <t>Guide to Bird Finding in New Jersey (Hardcover)</t>
  </si>
  <si>
    <t>Boyle, William J.; Sibley, David A.</t>
  </si>
  <si>
    <t>World and Its Peoples: The Middle East, Western Asia, and Northern Africa (World and Its Peoples) (11 vol. set) (Hardcover)</t>
  </si>
  <si>
    <t>Habitats Of The World (11 vol. Set) (Hardcover)</t>
  </si>
  <si>
    <t>Introduction to Algebra (Hardcover)</t>
  </si>
  <si>
    <t>Peter J. Cameron</t>
  </si>
  <si>
    <t>Applied Probability and Statistics (Hardcover)</t>
  </si>
  <si>
    <t>Mario Lefebvre</t>
  </si>
  <si>
    <t xml:space="preserve">An Introduction to Numerical Methods and Analysis </t>
  </si>
  <si>
    <t>Epperson</t>
  </si>
  <si>
    <t>Theory of Association Schemes (Springer Monographs in Mathematics) (Hardcover)</t>
  </si>
  <si>
    <t>P.-H. Zieschang</t>
  </si>
  <si>
    <t>Lands and Peoples (6 volume set) (Hardcover)</t>
  </si>
  <si>
    <t>Scholastic Inc.</t>
  </si>
  <si>
    <t>Scholastic</t>
  </si>
  <si>
    <t>Dynamic Probabilistic Systems</t>
  </si>
  <si>
    <t>Howard, Ronald A.</t>
  </si>
  <si>
    <t>Dover</t>
  </si>
  <si>
    <t>Introduction to Multivariate Data Analysis (Mathematics) (Paperback)</t>
  </si>
  <si>
    <t>Trevor Cox</t>
  </si>
  <si>
    <t>Hodder Arnold</t>
  </si>
  <si>
    <t>Introduction to Numerical Analysis (Paperback)</t>
  </si>
  <si>
    <t>Suli/Mayers</t>
  </si>
  <si>
    <t xml:space="preserve">Alain Badiou + Number and Numbers </t>
  </si>
  <si>
    <t xml:space="preserve">Badiou </t>
  </si>
  <si>
    <t>Polity</t>
  </si>
  <si>
    <t>Probability Theory</t>
  </si>
  <si>
    <t>E T Jaynes</t>
  </si>
  <si>
    <t>Numerical Analysis and Optimization: An Introduction to Mathematical Modelling and Numerical Simulation (Numerical Mathematics and Scientific Computation) (Hardcover)</t>
  </si>
  <si>
    <t>Gregoire Allaire</t>
  </si>
  <si>
    <t>Mathematical Methods in Science and Engineering (Hardcover)</t>
  </si>
  <si>
    <t>Selcuk Bayin</t>
  </si>
  <si>
    <t>Wiley-Interscience</t>
  </si>
  <si>
    <t xml:space="preserve">The Cambridge Dictionary of Statistics </t>
  </si>
  <si>
    <t>Everitt</t>
  </si>
  <si>
    <t>Hospital: The Unseen Demands of Delivering Medical Care</t>
  </si>
  <si>
    <t>Feldman/Douplitzky</t>
  </si>
  <si>
    <t>Ivan R. Dee</t>
  </si>
  <si>
    <t>Interfacial Convection in Multilayer Systems (Springer Monographs in Mathematics) (Hardcover)</t>
  </si>
  <si>
    <t>Nepomnyashchy/Simanovski/Legros</t>
  </si>
  <si>
    <t>Mathematical Statistics, 1/e (H/C)</t>
  </si>
  <si>
    <t>Chihara</t>
  </si>
  <si>
    <t>Large-Scale Nonlinear Optimization (Nonconvex Optimization and Its Applications) (Hardcover)</t>
  </si>
  <si>
    <t>Di Pillo/Roma</t>
  </si>
  <si>
    <t>Mathematical Geophysics: An Introduction to Rotating Fluids and the Navier-Stokes Equations (Oxford Lecture Series in Mathematics and Its Applications) (Hardcover)</t>
  </si>
  <si>
    <t>Chemin/Desjardins/Gallagher</t>
  </si>
  <si>
    <t>Phylogeny and Development of Catecholamine Systems in the CNS of Vertebrates</t>
  </si>
  <si>
    <t>Wilhelmus J. A. Smeets</t>
  </si>
  <si>
    <t>Poultry Products Processing: An Industry Guide</t>
  </si>
  <si>
    <t>Shai Barbut</t>
  </si>
  <si>
    <t>C R C</t>
  </si>
  <si>
    <t>Monitoring for Conservation and Ecology (Conservation Biology)</t>
  </si>
  <si>
    <t>F.B. Goldsmith</t>
  </si>
  <si>
    <t>Chapman and Hall</t>
  </si>
  <si>
    <t>Differential Equations: An Introduction to Modern Methods and Applications (Hardcover)</t>
  </si>
  <si>
    <t>Brannan/Boyce</t>
  </si>
  <si>
    <t>SALMON AT THE EDGE</t>
  </si>
  <si>
    <t>MILLS</t>
  </si>
  <si>
    <t>BLACKWELL</t>
  </si>
  <si>
    <t>Linear Algebra With Applications</t>
  </si>
  <si>
    <t>Gareth Williams</t>
  </si>
  <si>
    <t>Prolific Sheep</t>
  </si>
  <si>
    <t>Mohamed H. Fahmy</t>
  </si>
  <si>
    <t>Birds for All Seasons: Chronicles for the Thames Valley</t>
  </si>
  <si>
    <t>Robert Gillmor</t>
  </si>
  <si>
    <t>Pica / Christopher Helm</t>
  </si>
  <si>
    <t>Insects through the Seasons</t>
  </si>
  <si>
    <t>Gilbert Waldbauer</t>
  </si>
  <si>
    <t>Vegetable Seed Production</t>
  </si>
  <si>
    <t>R. A. T. George</t>
  </si>
  <si>
    <t>Biology: Life Features</t>
  </si>
  <si>
    <t>Graham</t>
  </si>
  <si>
    <t>Pearson Custom Publishing</t>
  </si>
  <si>
    <t>Soil Quality and Agricultural Sustainability</t>
  </si>
  <si>
    <t>R. Lal</t>
  </si>
  <si>
    <t>Environmental Engineering Science</t>
  </si>
  <si>
    <t>Nazaroff</t>
  </si>
  <si>
    <t>Rabbits for Dummies</t>
  </si>
  <si>
    <t>Audrey Pavia</t>
  </si>
  <si>
    <t>Wiley Publishing, Inc.</t>
  </si>
  <si>
    <t>Mathematical Models in Agriculture, 2/e</t>
  </si>
  <si>
    <t>J France*</t>
  </si>
  <si>
    <t>Nitrogen Fixation: From Molecules to Crop Productivity (CURRENT PLANT SCIENCE AND BIOTECHNOLOGY IN AGRICULTURE Volume 38)</t>
  </si>
  <si>
    <t>Fabio O. Pedrosa*</t>
  </si>
  <si>
    <t>Handbook of Plant Virus Diseases</t>
  </si>
  <si>
    <t>Dragoljub D. Sutic</t>
  </si>
  <si>
    <t>Disease Management in Cocoa</t>
  </si>
  <si>
    <t>Rudgard</t>
  </si>
  <si>
    <t>Pesticide Application Methods</t>
  </si>
  <si>
    <t>G. A. Matthews</t>
  </si>
  <si>
    <t>Longman Scientific and Technical</t>
  </si>
  <si>
    <t>Organic Cotton: From Field to Final Product</t>
  </si>
  <si>
    <t>Dorothy Myers</t>
  </si>
  <si>
    <t>Practical Action</t>
  </si>
  <si>
    <t>Microbiology in Patient Care</t>
  </si>
  <si>
    <t>Josephine A. Morello</t>
  </si>
  <si>
    <t>William C Brown Pub</t>
  </si>
  <si>
    <t>Seagrass Ecology</t>
  </si>
  <si>
    <t>Marten A. Hemminga*</t>
  </si>
  <si>
    <t>Birds of Somalia</t>
  </si>
  <si>
    <t>J. S. Ash</t>
  </si>
  <si>
    <t>Pica Press</t>
  </si>
  <si>
    <t>Ontogeny, Functional Ecology, and Evolution of Bats</t>
  </si>
  <si>
    <t>Rick A. Adams*</t>
  </si>
  <si>
    <t>Animal Behavior: An Evolutionary Approach</t>
  </si>
  <si>
    <t>John ALCOCK</t>
  </si>
  <si>
    <t>World Atlas of Birds (Hardcover</t>
  </si>
  <si>
    <t xml:space="preserve">Various </t>
  </si>
  <si>
    <t xml:space="preserve">Gramercy </t>
  </si>
  <si>
    <t>Milk and Dairy Product Technology</t>
  </si>
  <si>
    <t>Spreer</t>
  </si>
  <si>
    <t>Ocean Life of Atantic Salmon: Enironmental and Biological Factors Influencing Survival</t>
  </si>
  <si>
    <t>Mills</t>
  </si>
  <si>
    <t>Fishing</t>
  </si>
  <si>
    <t>Fire Blight: The Disease and Its Causative Agent, Erwinia Amylovora</t>
  </si>
  <si>
    <t>Vanneste</t>
  </si>
  <si>
    <t>Decubitus Ulcer in Clinical Practice</t>
  </si>
  <si>
    <t>Introduction to Air in California (California Natural History Guides) (Hardcover)</t>
  </si>
  <si>
    <t>David Carle</t>
  </si>
  <si>
    <t>Introduction to California Desert Wildflowers (California Natural History Guides)</t>
  </si>
  <si>
    <t>Geology of the San Francisco Bay Region (California Natural History Guides) (Hardcover)</t>
  </si>
  <si>
    <t>Doris Sloan</t>
  </si>
  <si>
    <t>Mammals of California (California Natural History Guides)</t>
  </si>
  <si>
    <t>Jameson, Jr./Peeters</t>
  </si>
  <si>
    <t>Sharks, Rays, and Chimaeras of California (California Natural History Guides) (Hardcover)</t>
  </si>
  <si>
    <t>David A. Ebert, Mathew D. Squillante</t>
  </si>
  <si>
    <t>Field Guide to Owls of California and the West</t>
  </si>
  <si>
    <t>Hans Peeters</t>
  </si>
  <si>
    <t>Air Pollutionand the Forests of Developingand Rapidly Industrialising Countries</t>
  </si>
  <si>
    <t>Innes</t>
  </si>
  <si>
    <t>Sugarcane Pathology: Fungal Diseases</t>
  </si>
  <si>
    <t>G. P. Rao</t>
  </si>
  <si>
    <t>Science Publishers</t>
  </si>
  <si>
    <t>Across The Wide Ocean: The Why</t>
  </si>
  <si>
    <t>YOUNG, KAREN ROMANO</t>
  </si>
  <si>
    <t>Harpercollins Juvenile Books</t>
  </si>
  <si>
    <t>Badly Drawn Dog</t>
  </si>
  <si>
    <t>Dodson, Emma</t>
  </si>
  <si>
    <t>Barrons Juveniles</t>
  </si>
  <si>
    <t xml:space="preserve">South Pole Penguins </t>
  </si>
  <si>
    <t>Lumry, Amanda</t>
  </si>
  <si>
    <t>GORILLAS</t>
  </si>
  <si>
    <t>SIMON, SEYMOUR</t>
  </si>
  <si>
    <t>Harpercollins</t>
  </si>
  <si>
    <t>Handful of Sunshine : Growing a Sunflower</t>
  </si>
  <si>
    <t>Eclare</t>
  </si>
  <si>
    <t>The Produce Contamination Problem</t>
  </si>
  <si>
    <t>Matthews, Karl</t>
  </si>
  <si>
    <t>Mechanistic Modelling in Pig &amp; Poutlry Production</t>
  </si>
  <si>
    <t>Gous/Morris</t>
  </si>
  <si>
    <t>The Role of Animals in Emerging Viral Diseases</t>
  </si>
  <si>
    <t>Johnson, Nicholas</t>
  </si>
  <si>
    <t xml:space="preserve">Principles and Practices of Animal Taxonomy </t>
  </si>
  <si>
    <t>Kapoor</t>
  </si>
  <si>
    <t>Science Pub Inc</t>
  </si>
  <si>
    <t>The Theory and Practice of Agroforestry Design: A Comprehensive Study of the Theories, Concepts and Conventions That Underline the Successful Use of Agroforestry</t>
  </si>
  <si>
    <t>Paul A. Wojtkowski</t>
  </si>
  <si>
    <t>Trends in Ecological Physical Chemistry</t>
  </si>
  <si>
    <t>L. Bonati</t>
  </si>
  <si>
    <t xml:space="preserve">Warm-Climate Gardening: Tips, Techniques, Plans, Projects for Humid or Dry Conditions </t>
  </si>
  <si>
    <t xml:space="preserve">Barbara Pleasant  </t>
  </si>
  <si>
    <t xml:space="preserve">Storey Books </t>
  </si>
  <si>
    <t>Ecophysiology of Short Rotation Forest Crops</t>
  </si>
  <si>
    <t>C.P. Mitchell</t>
  </si>
  <si>
    <t>Landscape Forestry</t>
  </si>
  <si>
    <t>Stephen G. Boyce</t>
  </si>
  <si>
    <t>Forestry Budgets and Accounts</t>
  </si>
  <si>
    <t>Bright*</t>
  </si>
  <si>
    <t>Paleobotany: Plants of the Past, Their Evolution, Paleoenvironment and Application in Exploration of Fossil Fuels</t>
  </si>
  <si>
    <t>Shripad N. Agashe</t>
  </si>
  <si>
    <t>The Biology of Mallomonas: Morphology, Taxonomy and Ecology (Developments in Hydrobiology)</t>
  </si>
  <si>
    <t>P.A. Siver</t>
  </si>
  <si>
    <t xml:space="preserve">The Gymnosperms </t>
  </si>
  <si>
    <t>Chhaya Biswas and B.M. Johri</t>
  </si>
  <si>
    <t>Vitamins and Hormones</t>
  </si>
  <si>
    <t>Litwack</t>
  </si>
  <si>
    <t>A - P</t>
  </si>
  <si>
    <t>Russian-English English-Russian Forestryand Wood Dictionary 2nd Edn</t>
  </si>
  <si>
    <t>Linnard</t>
  </si>
  <si>
    <t>Fungal Biocontrol Agents: Progress, Problems and Potential</t>
  </si>
  <si>
    <t>T Butt*</t>
  </si>
  <si>
    <t>Tylenchida ,2/e :Parasites of Plants and Insects</t>
  </si>
  <si>
    <t>Siddiqi</t>
  </si>
  <si>
    <t>Feeding Systems and Feed Evaluation Models</t>
  </si>
  <si>
    <t>Theodorou</t>
  </si>
  <si>
    <t>Clusterin: Role in Vertebrate Development, Function and Adaptation</t>
  </si>
  <si>
    <t>Harmony</t>
  </si>
  <si>
    <t>Ganoderma Diseases of Perennial Crops</t>
  </si>
  <si>
    <t>Flood</t>
  </si>
  <si>
    <t>Fieldand Laboratory Methods for Grasslandand Animal Production Research</t>
  </si>
  <si>
    <t>Ltmannetje</t>
  </si>
  <si>
    <t>Quantitative Biology of the Pig</t>
  </si>
  <si>
    <t>Kyriazakis</t>
  </si>
  <si>
    <t>Regulation of Feed Intake</t>
  </si>
  <si>
    <t>Heide</t>
  </si>
  <si>
    <t>ODUM 생태학</t>
  </si>
  <si>
    <t>Eugene P. Odum</t>
  </si>
  <si>
    <t>형설출판사</t>
  </si>
  <si>
    <t>개미</t>
  </si>
  <si>
    <t>샬로트 슬레이</t>
  </si>
  <si>
    <t>문명진</t>
  </si>
  <si>
    <t>곤충 쉽게 찾기</t>
  </si>
  <si>
    <t>곤충 학습 도감</t>
  </si>
  <si>
    <t>곤충사냥꾼 : 박물학자를 꿈꾸었던 국문학박사의 자연이야기</t>
  </si>
  <si>
    <t>기태완</t>
  </si>
  <si>
    <t>보고사</t>
  </si>
  <si>
    <t>곤충학</t>
  </si>
  <si>
    <t>P. J. GULLAN , P. S. CRANSTON</t>
  </si>
  <si>
    <t>광합성의 세계</t>
  </si>
  <si>
    <t>국립공원의 곤충이야기: 경주편</t>
  </si>
  <si>
    <t>국립공원관리공단 국립공원연구원</t>
  </si>
  <si>
    <t>휴먼컬처아리랑</t>
  </si>
  <si>
    <t>국립공원의 곤충이야기: 속리산편</t>
  </si>
  <si>
    <t>국립공원의 곤충이야기: 지리산편</t>
  </si>
  <si>
    <t>국화총서</t>
  </si>
  <si>
    <t>강창학</t>
  </si>
  <si>
    <t>오성출판사</t>
  </si>
  <si>
    <t>권오길 교수의 흙에도 뭇 생명이</t>
  </si>
  <si>
    <t>그 숲 그 섬에 어떻게 오시렵니까</t>
  </si>
  <si>
    <t>박경화</t>
  </si>
  <si>
    <t>양철북</t>
  </si>
  <si>
    <t>그린썸, 식물을 키우는 손</t>
  </si>
  <si>
    <t>주례민</t>
  </si>
  <si>
    <t>위고</t>
  </si>
  <si>
    <t>기생 : 생명진화의 숨은 고리</t>
  </si>
  <si>
    <t>EBS 다큐프라임 기생 제작팀 , 서민, 정준호</t>
  </si>
  <si>
    <t>MID</t>
  </si>
  <si>
    <t>꽃들이 나에게 들려준 이야기 1</t>
  </si>
  <si>
    <t>이재능</t>
  </si>
  <si>
    <t>꽃들이 나에게 들려준 이야기 2</t>
  </si>
  <si>
    <t>꽃은 어떻게 세상을 바꾸었을까</t>
  </si>
  <si>
    <t>윌리엄 C. 버거</t>
  </si>
  <si>
    <t>바이북스</t>
  </si>
  <si>
    <t>꿈틀꿈틀 곤충 왕국</t>
  </si>
  <si>
    <t>남효창</t>
  </si>
  <si>
    <t>한길사</t>
  </si>
  <si>
    <t>나뭇잎 도감</t>
  </si>
  <si>
    <t>이광만 , 소경자</t>
  </si>
  <si>
    <t>나무와문화</t>
  </si>
  <si>
    <t>낚시꾼을 위한 우리바다 어류도감</t>
  </si>
  <si>
    <t>장호일</t>
  </si>
  <si>
    <t>21세기사</t>
  </si>
  <si>
    <t>내이름은왜? : 우리 동식물 이름에 담긴 뜻과 어휘 변천사</t>
  </si>
  <si>
    <t>이주희</t>
  </si>
  <si>
    <t>노송 고송 초송 신송을 찾아서</t>
  </si>
  <si>
    <t>장국현</t>
  </si>
  <si>
    <t>시사출판사</t>
  </si>
  <si>
    <t>눈따라 마음따라</t>
  </si>
  <si>
    <t>윤의수</t>
  </si>
  <si>
    <t>공주대학교 출판부</t>
  </si>
  <si>
    <t>달과 팽이</t>
  </si>
  <si>
    <t>도시에서, 잡초</t>
  </si>
  <si>
    <t>이나가키 히데히로</t>
  </si>
  <si>
    <t>도해 전정론</t>
  </si>
  <si>
    <t>Edward F. Gilman</t>
  </si>
  <si>
    <t>동물계통학</t>
  </si>
  <si>
    <t>이종욱 외</t>
  </si>
  <si>
    <t>동물고고학 입문</t>
  </si>
  <si>
    <t>사이먼 J. M. 데이비스</t>
  </si>
  <si>
    <t>사회평론아카데미</t>
  </si>
  <si>
    <t>동물원 아기들</t>
  </si>
  <si>
    <t>앤드루 블라이먼 , 크리스 이스트랜드</t>
  </si>
  <si>
    <t>동물을 깨닫는다</t>
  </si>
  <si>
    <t>버지니아 모렐</t>
  </si>
  <si>
    <t>두 바퀴로 떠나는 생태여행</t>
  </si>
  <si>
    <t>환경부</t>
  </si>
  <si>
    <t>진한엠앤비</t>
  </si>
  <si>
    <t>이종렬, 이기섭</t>
  </si>
  <si>
    <t>들풀에서 줍는 과학</t>
  </si>
  <si>
    <t>김준민</t>
  </si>
  <si>
    <t>만병초 가드닝</t>
  </si>
  <si>
    <t>신창호 , 김봉찬, 이정희, 전근녀, 심명선, 이해주</t>
  </si>
  <si>
    <t>먹는 나물 먹는 꽃 도감</t>
  </si>
  <si>
    <t>혜성출판사</t>
  </si>
  <si>
    <t>멸종 : 생명진화의 끝과 시작</t>
  </si>
  <si>
    <t>김시준 , 김현우, 박재용, EBS 미디어</t>
  </si>
  <si>
    <t>멸종위기 식물에 생명의 빛을</t>
  </si>
  <si>
    <t>윤의수, 유영한</t>
  </si>
  <si>
    <t>진솔</t>
  </si>
  <si>
    <t>모든 생명은 서로 돕는다</t>
  </si>
  <si>
    <t>박종무</t>
  </si>
  <si>
    <t>리수</t>
  </si>
  <si>
    <t>미스터리 생물이야기. 1</t>
  </si>
  <si>
    <t>하야가와 이쿠오</t>
  </si>
  <si>
    <t>황금부엉이</t>
  </si>
  <si>
    <t>미스터리 생물이야기. 2</t>
  </si>
  <si>
    <t>바이러스와 식물</t>
  </si>
  <si>
    <t>최장경</t>
  </si>
  <si>
    <t xml:space="preserve">벌들의 화두: 곤충기에 머문 어른들을 위한 곤충기 </t>
  </si>
  <si>
    <t>메이 R. 베렌바움</t>
  </si>
  <si>
    <t>베스트 공기정화식물</t>
  </si>
  <si>
    <t>보노보</t>
  </si>
  <si>
    <t>프린스 드 왈</t>
  </si>
  <si>
    <t>비무장지대, 들꽃</t>
  </si>
  <si>
    <t>김계성, 김경희</t>
  </si>
  <si>
    <t>셰리프</t>
  </si>
  <si>
    <t>비밀의 정원</t>
  </si>
  <si>
    <t>조해너 배스포드</t>
  </si>
  <si>
    <t>클(퍼블리싱컴퍼니클)</t>
  </si>
  <si>
    <t>빨간 열매 까만 열매: 펼쳐보는 산열매 도감</t>
  </si>
  <si>
    <t>도토리 기획</t>
  </si>
  <si>
    <t>사라져 가는 것들의 안부를 묻다</t>
  </si>
  <si>
    <t>윤신영</t>
  </si>
  <si>
    <t>MID 엠아이디</t>
  </si>
  <si>
    <t>사랑하면 보이는 나무</t>
  </si>
  <si>
    <t>허예섭, 허두영</t>
  </si>
  <si>
    <t>윤무부, 윤종민</t>
  </si>
  <si>
    <t>생명 곁에서 거닐다 곤충</t>
  </si>
  <si>
    <t>김태균</t>
  </si>
  <si>
    <t>세계 꽃무지 컬렉션</t>
  </si>
  <si>
    <t>손민우</t>
  </si>
  <si>
    <t>커뮤니케이션열림</t>
  </si>
  <si>
    <t>세계의 나무</t>
  </si>
  <si>
    <t>토머스 파케엄</t>
  </si>
  <si>
    <t>넥서스</t>
  </si>
  <si>
    <t>세계의 사슴벌레 대도감</t>
  </si>
  <si>
    <t>세밀화로 그린 갯벌도감</t>
  </si>
  <si>
    <t>세밀화로 그린 보리 어린이 곤충도감</t>
  </si>
  <si>
    <t>김진일</t>
  </si>
  <si>
    <t>세밀화로 그린 보리 어린이 나무도감</t>
  </si>
  <si>
    <t>임경빈</t>
  </si>
  <si>
    <t>세밀화로 그린 보리 어린이 민물고기도감</t>
  </si>
  <si>
    <t>세밀화로 그린 보리 어린이 바닷물고기도감</t>
  </si>
  <si>
    <t>세밀화로 그린 보리 어린이 버섯도감</t>
  </si>
  <si>
    <t>석순자</t>
  </si>
  <si>
    <t>세밀화로 그린 보리 어린이 새도감</t>
  </si>
  <si>
    <t>이원우, 민족의학연구원</t>
  </si>
  <si>
    <t>세밀화로 그린 보리 어린이 풀도감</t>
  </si>
  <si>
    <t>김창석</t>
  </si>
  <si>
    <t>세밀화로 그린 양서파충류도감</t>
  </si>
  <si>
    <t>이주용 그림</t>
  </si>
  <si>
    <t>세밀화로 보는 우리 숲에 심는 나무</t>
  </si>
  <si>
    <t>세상을 바꾼 식물 이야기 100</t>
  </si>
  <si>
    <t>크리스 베어드쇼</t>
  </si>
  <si>
    <t>아주좋은날</t>
  </si>
  <si>
    <t>소나무의 과학</t>
  </si>
  <si>
    <t>김진수</t>
  </si>
  <si>
    <t>고려대학교출판부</t>
  </si>
  <si>
    <t>수리부엉이, 사람에게 날아오다</t>
  </si>
  <si>
    <t>김성현, 김희종, 배명희, 안윤모, 정다미, 조우석</t>
  </si>
  <si>
    <t>숲 해설 시나리오 115</t>
  </si>
  <si>
    <t>황경택</t>
  </si>
  <si>
    <t>식물과 웰빙</t>
  </si>
  <si>
    <t>김인선</t>
  </si>
  <si>
    <t>이진범 , 고석찬, 문병용, 박인호, 박훤범</t>
  </si>
  <si>
    <t>식물생리학 실험</t>
  </si>
  <si>
    <t>김순영 , 한규웅, 강빈구, 맹주선</t>
  </si>
  <si>
    <t>식물생명공학</t>
  </si>
  <si>
    <t>Adrian Slater , Nigel W. Scott, Mark R. Fowler</t>
  </si>
  <si>
    <t>식물은 똑똑하다</t>
  </si>
  <si>
    <t>폴커 아르츠트</t>
  </si>
  <si>
    <t>식물은 알고 있다</t>
  </si>
  <si>
    <t>대니얼 샤모비츠</t>
  </si>
  <si>
    <t>식물의 비밀 가시연꽃의 한살이</t>
  </si>
  <si>
    <t>유영한</t>
  </si>
  <si>
    <t>식물조직배양</t>
  </si>
  <si>
    <t>D. E. Evans</t>
  </si>
  <si>
    <t>식물학</t>
  </si>
  <si>
    <t>James E. Bidlack , Shelley H. Jansky</t>
  </si>
  <si>
    <t>식물환경장애</t>
  </si>
  <si>
    <t>고영진 , 권순익, 김미경, 김정수, 김철응, 문희종, 이광재, 이주영, 장병춘, 차병진, 최홍수, 한상섭</t>
  </si>
  <si>
    <t>신비한 연체동물</t>
  </si>
  <si>
    <t>전진석</t>
  </si>
  <si>
    <t>신화훼</t>
  </si>
  <si>
    <t>김미선 , 김종윤, 서정남</t>
  </si>
  <si>
    <t>부민문화사</t>
  </si>
  <si>
    <t>아! 독도 119 : 독도해양생물생태도감</t>
  </si>
  <si>
    <t>국립군산대학교 해양생물공학과 독도해양생물생태연구</t>
  </si>
  <si>
    <t>피알에이드</t>
  </si>
  <si>
    <t>아로마 탐험길</t>
  </si>
  <si>
    <t>이동선</t>
  </si>
  <si>
    <t>글로벌콘텐츠</t>
  </si>
  <si>
    <t>아름다운 우리 새</t>
  </si>
  <si>
    <t>인디북</t>
  </si>
  <si>
    <t>야생초의 유혹</t>
  </si>
  <si>
    <t>김경은</t>
  </si>
  <si>
    <t>한솜미디어</t>
  </si>
  <si>
    <t>야생화 기르기. 1: 봄</t>
  </si>
  <si>
    <t>부희옥</t>
  </si>
  <si>
    <t>그린홈</t>
  </si>
  <si>
    <t>야생화 기르기. 2: 여름 가을</t>
  </si>
  <si>
    <t>김현정</t>
  </si>
  <si>
    <t>약초 동의보감</t>
  </si>
  <si>
    <t>성환싱 , 이용호</t>
  </si>
  <si>
    <t>열두달 숲 관찰일기</t>
  </si>
  <si>
    <t>강은희</t>
  </si>
  <si>
    <t>열매</t>
  </si>
  <si>
    <t>울프강 스터피 , 롭 케슬러</t>
  </si>
  <si>
    <t>우리 동네 풀꽃 이야기</t>
  </si>
  <si>
    <t>이광희</t>
  </si>
  <si>
    <t>나무와숲</t>
  </si>
  <si>
    <t>우리꽃 세밀화</t>
  </si>
  <si>
    <t>이성아</t>
  </si>
  <si>
    <t>우리나라 해양보호구역 답사기: 아주 특별한 바다 여행</t>
  </si>
  <si>
    <t>박희선</t>
  </si>
  <si>
    <t>우리동네 숲 돋보기</t>
  </si>
  <si>
    <t>황호림</t>
  </si>
  <si>
    <t>책나무</t>
  </si>
  <si>
    <t>강병국</t>
  </si>
  <si>
    <t>위대한 여정</t>
  </si>
  <si>
    <t>내셔널지오그래픽</t>
  </si>
  <si>
    <t>에디터</t>
  </si>
  <si>
    <t>유용거미류</t>
  </si>
  <si>
    <t>김주필</t>
  </si>
  <si>
    <t>한국생명공학연구원</t>
  </si>
  <si>
    <t>유용곤충 길라잡이</t>
  </si>
  <si>
    <t>김옥진 , 손민우, 최만영, 문형철, 김일평</t>
  </si>
  <si>
    <t>동일출판사</t>
  </si>
  <si>
    <t>인섹토피디아 : 인간과 곤충의 아름답고 위험한 공존 이야기</t>
  </si>
  <si>
    <t>휴 래플스</t>
  </si>
  <si>
    <t>21세기북스</t>
  </si>
  <si>
    <t>자연광 이용형 식물공장</t>
  </si>
  <si>
    <t>고자이 토요키</t>
  </si>
  <si>
    <t>장수풍뎅이와 사슴벌레 탐구백과</t>
  </si>
  <si>
    <t>김진</t>
  </si>
  <si>
    <t>정원의 발견</t>
  </si>
  <si>
    <t>오경아</t>
  </si>
  <si>
    <t>주말이 기다려지는 행복한 나무여행</t>
  </si>
  <si>
    <t>터치아트</t>
  </si>
  <si>
    <t>지렁이의 활동과 분변토의 형성</t>
  </si>
  <si>
    <t>찰스 다윈</t>
  </si>
  <si>
    <t>지만지</t>
  </si>
  <si>
    <t>철학자들의 식물도감</t>
  </si>
  <si>
    <t>장 마르크 드루앵</t>
  </si>
  <si>
    <t>토종식물 해설 편람</t>
  </si>
  <si>
    <t>정진해</t>
  </si>
  <si>
    <t xml:space="preserve">파브르 곤충기 세트 </t>
  </si>
  <si>
    <t>장 앙리 파브르</t>
  </si>
  <si>
    <t>파브르 식물 이야기</t>
  </si>
  <si>
    <t>팔색조의 육아 비밀</t>
  </si>
  <si>
    <t>박진석</t>
  </si>
  <si>
    <t>자연과사람</t>
  </si>
  <si>
    <t>풀들의 전략</t>
  </si>
  <si>
    <t>도솔오두막</t>
  </si>
  <si>
    <t>필드가이드 곤충</t>
  </si>
  <si>
    <t>필드가이드 나비</t>
  </si>
  <si>
    <t>필드가이드 잠자리</t>
  </si>
  <si>
    <t>한국나비도감</t>
  </si>
  <si>
    <t>신유항</t>
  </si>
  <si>
    <t>한국을 지켜온 나무 이야기</t>
  </si>
  <si>
    <t>원종태</t>
  </si>
  <si>
    <t>밥북</t>
  </si>
  <si>
    <t>한국의 나무 바로 알기</t>
  </si>
  <si>
    <t>한국의 독초</t>
  </si>
  <si>
    <t>임경수, 김원학, 손창환, 유승목</t>
  </si>
  <si>
    <t>군자출판사</t>
  </si>
  <si>
    <t>한국의 산나물 도감</t>
  </si>
  <si>
    <t>한국의 산야초</t>
  </si>
  <si>
    <t>이점숙</t>
  </si>
  <si>
    <t>선인</t>
  </si>
  <si>
    <t>행동생태학</t>
  </si>
  <si>
    <t>니콜라스 B. 데이비스, 존 R. 크렙스, 스튜어트 A. 웨스트</t>
  </si>
  <si>
    <t>허브 식물 도감</t>
  </si>
  <si>
    <t>제갈영, 손현택</t>
  </si>
  <si>
    <t>지식서관</t>
  </si>
  <si>
    <t>황새, 자연에 날다</t>
  </si>
  <si>
    <t>박시룡,박현숙,윤종민,김수경</t>
  </si>
  <si>
    <t>희망의 자연</t>
  </si>
  <si>
    <t>제인구달</t>
  </si>
  <si>
    <t>대한약초백과도감 세트</t>
  </si>
  <si>
    <t>박종희</t>
  </si>
  <si>
    <t>산사의 숲 세트</t>
  </si>
  <si>
    <t>김재일</t>
  </si>
  <si>
    <t>천리포수목원의 사계 세트</t>
  </si>
  <si>
    <t>Payment for Ecosystem Services</t>
  </si>
  <si>
    <t>Pushpam Kumar and Roldan Muradian</t>
  </si>
  <si>
    <t>Principles of Conservation Biology, Third Edition</t>
  </si>
  <si>
    <t>Martha J. Groom et al.</t>
  </si>
  <si>
    <t>Macmillan</t>
  </si>
  <si>
    <t>Ecological Modeling</t>
  </si>
  <si>
    <t>William E. Grant, Todd M. Swannack</t>
  </si>
  <si>
    <t>Blackwell Publishing</t>
  </si>
  <si>
    <t>Genera Orchidacearum: Volume 1: General Introduction, Apostasioideae, Cypripedioideae Volume 1: General Introduction, Apostasioideae, Cypripedioideae</t>
  </si>
  <si>
    <t>Genera Orchidacearum: Volume 2: Orchidoideae (Part 1)</t>
  </si>
  <si>
    <t>Genera Orchidacearum: Volume 3: Orchidoideae (Part 2), Vanilloideae</t>
  </si>
  <si>
    <t>Genera Orchidacearum: Volume 4: Epidendroideae (Part 1)</t>
  </si>
  <si>
    <t>Growing Citrus: The Essential Gardener's Guide</t>
  </si>
  <si>
    <t>Martin Page</t>
  </si>
  <si>
    <t>Impatiens: The Vibrant World of Busy Lizzies, Balsams, and Touch-me-nots</t>
  </si>
  <si>
    <t>Raymond Morgan</t>
  </si>
  <si>
    <t>The Encyclopedia of Cultivated Palms</t>
  </si>
  <si>
    <t>Paul Craft, Robert Lee Riffle, Scott Zona</t>
  </si>
  <si>
    <t>Timber Press Pocket Guide to Palms </t>
  </si>
  <si>
    <t>Robert Lee Riffle</t>
  </si>
  <si>
    <t>Community Ecology: Processes, Models, and Applications</t>
  </si>
  <si>
    <t>Herman A. Verhoef, Peter J. Morin (eds.)</t>
  </si>
  <si>
    <t>The Evolution of Primary Sexual Characters in Animals</t>
  </si>
  <si>
    <t>Janet Leonard, Alex Cordoba-Aguilar(Eds.)</t>
  </si>
  <si>
    <t>Mechanisms of Life History Evolution: The Genetics and Physiology of Life History Traits and Trade-Offs</t>
  </si>
  <si>
    <t>Thomas Flatt, Andreas Heyland</t>
  </si>
  <si>
    <t>Animal Eyes</t>
  </si>
  <si>
    <t>Michael F. Land, Dan-Eric Nilsson</t>
  </si>
  <si>
    <t>The Evolution of Insect Mating Systems</t>
  </si>
  <si>
    <t>David Shuker, Leigh Simmons(eds.)</t>
  </si>
  <si>
    <t>The Biogeography of Host-Parasite Interactions</t>
  </si>
  <si>
    <t>Serge Morand, Boris R. Krasnov</t>
  </si>
  <si>
    <t>The Cell Cycle: An Introduction</t>
  </si>
  <si>
    <t>Andrew Murray, Tim Hunt</t>
  </si>
  <si>
    <t>Sociobiology of Communication: an interdisciplinary perspective</t>
  </si>
  <si>
    <t>Patrizia d'Ettorre, David P. Hughes(eds.)</t>
  </si>
  <si>
    <t>Evolutionary Biomechanics: Selection, Phylogeny, and Constraint</t>
  </si>
  <si>
    <t>Graham Taylor, Adrian Thomas</t>
  </si>
  <si>
    <t>Quantitative Genetics in the Wild</t>
  </si>
  <si>
    <t>Anne Charmantier, Dany Garant, Loeske E. B. Kruuk (eds.)</t>
  </si>
  <si>
    <t>Principles of Evolutionary Medicine</t>
  </si>
  <si>
    <t>Peter Gluckman, Alan Beedle, Mark Hanson</t>
  </si>
  <si>
    <t>Rapidly Evolving Genes and Genetic Systems</t>
  </si>
  <si>
    <t>Rama S. Singh, Jianping Xu, Rob J. Kulathinal(eds.)</t>
  </si>
  <si>
    <t>Sensory Ecology, Behaviour, and Evolution</t>
  </si>
  <si>
    <t>Martin Stevens</t>
  </si>
  <si>
    <t>Animal Movement Across Scales</t>
  </si>
  <si>
    <t xml:space="preserve"> Lars-Anders Hansson, Susanne Akesson(eds.)</t>
  </si>
  <si>
    <t>Assembling the Tree of Life</t>
  </si>
  <si>
    <t>Joel Cracraft, Michael J. Donoghue(eds.)</t>
  </si>
  <si>
    <t>Avian Invasions</t>
  </si>
  <si>
    <t xml:space="preserve">Tim M. Blackburn, Julie L. Lockwood, Phillip Cassey </t>
  </si>
  <si>
    <t>Bee Pollination in Agricultural Eco-systems</t>
  </si>
  <si>
    <t>Rosalind James, Theresa L. Pitts-Singer</t>
  </si>
  <si>
    <t>Behavioural Ecology</t>
  </si>
  <si>
    <t>Etienne Danchin, Luc-Alain Giraldeau, Frank Cézilly(eds.)</t>
  </si>
  <si>
    <t>Big Questions in Ecology and Evolution</t>
  </si>
  <si>
    <t xml:space="preserve">Thomas N. Sherratt, David M. Wilkinson </t>
  </si>
  <si>
    <t>Ecological Speciation</t>
  </si>
  <si>
    <t>Patrik Nosil</t>
  </si>
  <si>
    <t>Host Manipulation by Parasites</t>
  </si>
  <si>
    <t>David P. Hughes, Jacques Brodeur, Frédéric Thomas</t>
  </si>
  <si>
    <t>Genetic Analysis : Genes, Genomes, and Networks in Eukaryotes</t>
  </si>
  <si>
    <t>Philip Meneely</t>
  </si>
  <si>
    <t>How Genes Influence Behavior</t>
  </si>
  <si>
    <t>Jonathan Flint, Ralph J. Greenspan, Kenneth S. Kendler(eds.)</t>
  </si>
  <si>
    <t>Molecular Evolution : A Statistical Approach</t>
  </si>
  <si>
    <t>Ziheng Yang</t>
  </si>
  <si>
    <t>An Introduction to Ecological Genomics</t>
  </si>
  <si>
    <t>Nico M. van Straalen, Dick Roelofs</t>
  </si>
  <si>
    <t>Molecular Cloning: A Laboratory Manual</t>
  </si>
  <si>
    <t>Cold Spring Harbor Laboratory</t>
  </si>
  <si>
    <t>Cold Spring Harbor Laboratory Press</t>
  </si>
  <si>
    <t>Origins and Evolution of Life : An Astrobiological Perspective</t>
  </si>
  <si>
    <t>Muriel Gargaud, et al.(eds.)</t>
  </si>
  <si>
    <t>Evolutionary Pathways in Nature: A Phylogenetic Approach</t>
  </si>
  <si>
    <t>John C. Avise</t>
  </si>
  <si>
    <t>Birds and Climate Change: Impacts and Conservation Responses</t>
  </si>
  <si>
    <t>James W. Pearce-Higgins, Rhys E. Green, (eds.)</t>
  </si>
  <si>
    <t>Birds and Habitat: Relationships in Changing Landscapes</t>
  </si>
  <si>
    <t>Robert J. Fuller(ed.)</t>
  </si>
  <si>
    <t>Conservation of Wildlife Populations: Demography, Genetics, and Management</t>
  </si>
  <si>
    <t>L. Scott Mills</t>
  </si>
  <si>
    <t>Genotype-by-Environment Interactions and Sexual Selection</t>
  </si>
  <si>
    <t>John Hunt, David J. Hosken (eds.)</t>
  </si>
  <si>
    <t>Biomimetics: Nature-Based Innovation</t>
  </si>
  <si>
    <t>Yoseph Bar-Cohen</t>
  </si>
  <si>
    <t>Biomimetics</t>
  </si>
  <si>
    <t>Raz Jelinek</t>
  </si>
  <si>
    <t>de Gruyter</t>
  </si>
  <si>
    <t>Biologically Inspired Robotics</t>
  </si>
  <si>
    <t xml:space="preserve">Yunhui Liu, Dong Sun(eds.) </t>
  </si>
  <si>
    <t>Principles of Animal Locomotion</t>
  </si>
  <si>
    <t>R. McNeill Alexander</t>
  </si>
  <si>
    <t>The Evolution of Parental Care</t>
  </si>
  <si>
    <t>Nick J. Royle, et al.</t>
  </si>
  <si>
    <t>Evolution: Components and Mechanisms</t>
  </si>
  <si>
    <t>David Zeigler</t>
  </si>
  <si>
    <t xml:space="preserve">Gertrude Jekyll's Colour Schemes for the Flower Garden </t>
  </si>
  <si>
    <t>Gertrude Jekyll</t>
  </si>
  <si>
    <t>Frances Lincoln Publishers Ltd</t>
  </si>
  <si>
    <t>Ecological Networks in an Agricultural World</t>
  </si>
  <si>
    <t>Woodward, Guy</t>
  </si>
  <si>
    <t>Fungi</t>
  </si>
  <si>
    <t>Martin, Francis</t>
  </si>
  <si>
    <t>Light and Video Microscopy</t>
  </si>
  <si>
    <t>Wayne, Randy</t>
  </si>
  <si>
    <t>Sea plants</t>
  </si>
  <si>
    <t>Bourgougnon, Nathalie</t>
  </si>
  <si>
    <t>Fungi And Lignocellulosic Biomass</t>
  </si>
  <si>
    <t>KUBICEK</t>
  </si>
  <si>
    <t>Museums And The Public Sphere</t>
  </si>
  <si>
    <t>Barrett</t>
  </si>
  <si>
    <t>Cell Biology, Seventh Edition International Student Version</t>
  </si>
  <si>
    <t>Karp</t>
  </si>
  <si>
    <t>Current Protocols Essential Laboratory Techniques 2E</t>
  </si>
  <si>
    <t>Gallagher</t>
  </si>
  <si>
    <t>Essential Laboratory Skills For Biosciences</t>
  </si>
  <si>
    <t>Meah</t>
  </si>
  <si>
    <t>Rna Regulation</t>
  </si>
  <si>
    <t>Meyers</t>
  </si>
  <si>
    <t>Collaboration in the New Life Sciences</t>
  </si>
  <si>
    <t>John N. Parker, Niki Vermeulen and Bart Penders</t>
  </si>
  <si>
    <t>Proteins: Structure and Function</t>
  </si>
  <si>
    <t>David Whitford</t>
  </si>
  <si>
    <t>John Wiley &amp; Sons</t>
  </si>
  <si>
    <t>Science Communication - A Practical Guide For Scietists</t>
  </si>
  <si>
    <t>Bowater</t>
  </si>
  <si>
    <t>Bayesian Biostatistics</t>
  </si>
  <si>
    <t>Lesaffre</t>
  </si>
  <si>
    <t>Biostatistical Methods: The Assessment of Relative Risks, Second Edition</t>
  </si>
  <si>
    <t>Lachin</t>
  </si>
  <si>
    <t>Biostatistics Decoded</t>
  </si>
  <si>
    <t>Oliveira</t>
  </si>
  <si>
    <t>Biostatistics For Dummies</t>
  </si>
  <si>
    <t>Pezzullo</t>
  </si>
  <si>
    <t>Biostatistics, Tenth Edition, International Student Version</t>
  </si>
  <si>
    <t>Daniel</t>
  </si>
  <si>
    <t>Knowledge-Based Bioinformatics - From Analysis To Interpretation</t>
  </si>
  <si>
    <t>Alterovitz</t>
  </si>
  <si>
    <t>Multiple Imputation And Its Application</t>
  </si>
  <si>
    <t>Carpenter</t>
  </si>
  <si>
    <t>Practical Methods For Biocatalysis And Biotransformations 2</t>
  </si>
  <si>
    <t>Whittall</t>
  </si>
  <si>
    <t>Redox Biocatalysis: Fundamentals And Applications</t>
  </si>
  <si>
    <t>Gamenara</t>
  </si>
  <si>
    <t>Understanding Biostatistics</t>
  </si>
  <si>
    <t>Källén</t>
  </si>
  <si>
    <t>Essentials of Ecology Fourth Edition</t>
  </si>
  <si>
    <t>Begon</t>
  </si>
  <si>
    <t>Estuarine Ecology, Second Edition</t>
  </si>
  <si>
    <t>Day</t>
  </si>
  <si>
    <t>Modeling Living Systems: From Cell To Ecosystem</t>
  </si>
  <si>
    <t>Pavé</t>
  </si>
  <si>
    <t>Shaping Ecology - The Life of Arthur Tansley</t>
  </si>
  <si>
    <t>Ayres</t>
  </si>
  <si>
    <t>Plant Natural Products - Synthesis, Biological Functions And Practical Applications</t>
  </si>
  <si>
    <t>Gutzeit</t>
  </si>
  <si>
    <t>Soil Conditions And Plant Growth</t>
  </si>
  <si>
    <t>Gregory</t>
  </si>
  <si>
    <t>Temperature And Plant Development</t>
  </si>
  <si>
    <t>Franklin</t>
  </si>
  <si>
    <t>The Handbook of Plant Metabolomics</t>
  </si>
  <si>
    <t>Weckwerth</t>
  </si>
  <si>
    <t>Timber</t>
  </si>
  <si>
    <t>Dauvergne</t>
  </si>
  <si>
    <t>Calorimetry - Fundamentals, Instrumentation And Applications</t>
  </si>
  <si>
    <t>Sarge</t>
  </si>
  <si>
    <t>Chemometrics In Excel</t>
  </si>
  <si>
    <t>Pomerantsev</t>
  </si>
  <si>
    <t>Microbial Biodegradation and Bioremediation</t>
  </si>
  <si>
    <t xml:space="preserve">Das, Surajit </t>
  </si>
  <si>
    <t>Microbiology of Drinking Water Production And Distribution</t>
  </si>
  <si>
    <t>Bitton</t>
  </si>
  <si>
    <t>Waste to Energy Conversion Technology</t>
  </si>
  <si>
    <t>Klinghoffer, N B</t>
  </si>
  <si>
    <t>Woodhead Publishing</t>
  </si>
  <si>
    <t>Wetland Environments - A Global Perspective</t>
  </si>
  <si>
    <t>Aber</t>
  </si>
  <si>
    <t>Biodiversity And Insect Pests - Key Issues For Sustainable Management</t>
  </si>
  <si>
    <t>Gurr</t>
  </si>
  <si>
    <t>Ecology And Behaviour of The Ladybird Beetles (Coccinellidae)</t>
  </si>
  <si>
    <t>Hodek</t>
  </si>
  <si>
    <t>Ecology And Evolution of Dung Beetles</t>
  </si>
  <si>
    <t>Handbook of Agricultural Entomology</t>
  </si>
  <si>
    <t>Van Emden</t>
  </si>
  <si>
    <t>Insects And Wildlife - Arthropods And Their Relationships With Wild Vertebrate Animals</t>
  </si>
  <si>
    <t>Capinera</t>
  </si>
  <si>
    <t>Physiological Systems in Insects</t>
  </si>
  <si>
    <t xml:space="preserve">Klowden, Marc </t>
  </si>
  <si>
    <t>The Insects - An Outline of Entomology 4E</t>
  </si>
  <si>
    <t>Gullan</t>
  </si>
  <si>
    <t>Communication Skills For Biosciences</t>
  </si>
  <si>
    <t>Dawson</t>
  </si>
  <si>
    <t>Effective Learning In The Life Sciences - How Students Can Achieve Their Full Potential</t>
  </si>
  <si>
    <t>Adams</t>
  </si>
  <si>
    <t>Statistical Methods In Diagnostic Medicine, Second Edition</t>
  </si>
  <si>
    <t>Zhou</t>
  </si>
  <si>
    <t>The Ecology of Snow and Ice Environments</t>
  </si>
  <si>
    <t>Laybourn-Parry, Johanna; Tranter, Martyn; Hodson, Andrew J.</t>
  </si>
  <si>
    <t>Modeling in Computational Biology &amp; Biomedicine: A Multidisciplinary Endeavor</t>
  </si>
  <si>
    <t>Cazals</t>
  </si>
  <si>
    <t>Biology and Conservation of Wild Felids (Paperback)</t>
  </si>
  <si>
    <t>Macdonald, David; Loveridge, Andrew</t>
  </si>
  <si>
    <t>Insect Infection and Immunity</t>
  </si>
  <si>
    <t>Rolff, Jens; Reynolds, Stuart</t>
  </si>
  <si>
    <t>Statistical theory and methods for Evolutionary genomics</t>
  </si>
  <si>
    <t>Xun Gu</t>
  </si>
  <si>
    <t>Australian Freshwater Ecology - Processes And Management</t>
  </si>
  <si>
    <t>Boulton</t>
  </si>
  <si>
    <t>Biological Oceanography 2E</t>
  </si>
  <si>
    <t>Miller</t>
  </si>
  <si>
    <t>Central European Stream Ecosystems - The Long Term Study of The Breitenbach</t>
  </si>
  <si>
    <t>Wagner</t>
  </si>
  <si>
    <t>Chemical Ecology of Insect Parasitoids</t>
  </si>
  <si>
    <t>Wajnberg</t>
  </si>
  <si>
    <t>Climate Change Impacts On Freshwater Ecosystems</t>
  </si>
  <si>
    <t>Kernan</t>
  </si>
  <si>
    <t>Drought And Aquatic Ecosystems - Effects And Responses</t>
  </si>
  <si>
    <t>Lake</t>
  </si>
  <si>
    <t>Ecology of Fresh Waters - A View For The Twenty-First Century 4E</t>
  </si>
  <si>
    <t>Moss</t>
  </si>
  <si>
    <t>Ecology of Wildfire Residuals In Boreal Forests</t>
  </si>
  <si>
    <t>Perera</t>
  </si>
  <si>
    <t>Fifty Years of Invasion Ecology - The Legacy of Charles Elton</t>
  </si>
  <si>
    <t>Richardson</t>
  </si>
  <si>
    <t>Marine Ecology - Concepts And Applications</t>
  </si>
  <si>
    <t>Speight</t>
  </si>
  <si>
    <t>Oxidative Stress In Aquatic Ecosystems</t>
  </si>
  <si>
    <t>Abele</t>
  </si>
  <si>
    <t>An Introduction To Zoo Biology And Management</t>
  </si>
  <si>
    <t>Rees</t>
  </si>
  <si>
    <t>Biodiversity Monitoring And Conservation - Bridging The Gap Between Global Commitment And Local Action</t>
  </si>
  <si>
    <t>Collen</t>
  </si>
  <si>
    <t>Carbon Dioxide Thermodynamic Properties Handbook</t>
  </si>
  <si>
    <t>Anwar</t>
  </si>
  <si>
    <t>Changing Cold Environments - A Canadian Perspective</t>
  </si>
  <si>
    <t>French</t>
  </si>
  <si>
    <t>Climate Adaptation Futures</t>
  </si>
  <si>
    <t>Palutikof</t>
  </si>
  <si>
    <t>Climate Change And Society</t>
  </si>
  <si>
    <t>Urry</t>
  </si>
  <si>
    <t>Climate Governance In The Developing World</t>
  </si>
  <si>
    <t>Held</t>
  </si>
  <si>
    <t>Climate Wars - What People Will Be Killed For In The 21St Century</t>
  </si>
  <si>
    <t>Welzer</t>
  </si>
  <si>
    <t>Conservation Biogeography</t>
  </si>
  <si>
    <t>Ladle</t>
  </si>
  <si>
    <t>Conservation Biology - Voices From The Tropics</t>
  </si>
  <si>
    <t>Sodhi</t>
  </si>
  <si>
    <t>Conservation of Tropical Birds</t>
  </si>
  <si>
    <t>Conservation of Wildlife Populations - Demography,Genetics, And Management</t>
  </si>
  <si>
    <t>Destruction of Hazardous Chemicals In The Laboratory, Third Edition</t>
  </si>
  <si>
    <t>Lunn</t>
  </si>
  <si>
    <t>Environment And Society - A Critical Introduction 2E</t>
  </si>
  <si>
    <t>Robbins</t>
  </si>
  <si>
    <t>Environment, Eighth Edition International Student Version</t>
  </si>
  <si>
    <t>Raven</t>
  </si>
  <si>
    <t>Environmental Chemistry And Toxicology of Mercury</t>
  </si>
  <si>
    <t>Global Warming In The 21st Century [Three Volumes Set] (Praeger Perspectives)</t>
  </si>
  <si>
    <t>PRAEGER PUBLISHERS</t>
  </si>
  <si>
    <t>Introduction To Human-Environment Geography - Local Dynamics And Global Processes</t>
  </si>
  <si>
    <t>Moseley</t>
  </si>
  <si>
    <t>Key Topics In Conservation Biology 2</t>
  </si>
  <si>
    <t>Macdonald</t>
  </si>
  <si>
    <t>Land</t>
  </si>
  <si>
    <t>Hall</t>
  </si>
  <si>
    <t>Lepidoptera And Conservation</t>
  </si>
  <si>
    <t>New</t>
  </si>
  <si>
    <t>Life Cycle Assessment (Lca) - A Guide To Best Practice</t>
  </si>
  <si>
    <t>Klöpffer</t>
  </si>
  <si>
    <t>Life In Europe Under Climate Change</t>
  </si>
  <si>
    <t>Alcamo</t>
  </si>
  <si>
    <t>Nature, Society And Environmental Crisis</t>
  </si>
  <si>
    <t>Carter</t>
  </si>
  <si>
    <t>Novel Ecosystems - Intervening In The New Ecological World Order</t>
  </si>
  <si>
    <t>Hobbs</t>
  </si>
  <si>
    <t>Political Ecology 2E</t>
  </si>
  <si>
    <t>Practical Field Ecology - A Project Guide</t>
  </si>
  <si>
    <t>Wheater</t>
  </si>
  <si>
    <t>Reintroduction Biology - Integrating Science And Management</t>
  </si>
  <si>
    <t>Ewen</t>
  </si>
  <si>
    <t>Reintroduction Biology: Integrating Science And Management</t>
  </si>
  <si>
    <t>The Age of Ecology</t>
  </si>
  <si>
    <t>Radkau</t>
  </si>
  <si>
    <t>Wildlife Ecology, Conservation, And Management 3E</t>
  </si>
  <si>
    <t>Fryxell</t>
  </si>
  <si>
    <t>Wildlife Search And Rescue - A Guide For First Responders</t>
  </si>
  <si>
    <t>Dmytryk</t>
  </si>
  <si>
    <t>Effects of Genome Structure &amp; Sequence On The Generation of Variation And Evolution</t>
  </si>
  <si>
    <t>Caporale</t>
  </si>
  <si>
    <t>Codon Evolution Mechanisms and Models (Hardback)</t>
  </si>
  <si>
    <t>Cannarozzi</t>
  </si>
  <si>
    <t>Fluorescence Microscopy : Super-Resolution and other Novel Techniques</t>
  </si>
  <si>
    <t xml:space="preserve">Cornea, Anda </t>
  </si>
  <si>
    <t>Handbook of Microalgal Culture - Applied Phycologyand Biotechnology 2E</t>
  </si>
  <si>
    <t>Richmond</t>
  </si>
  <si>
    <t>Data Analysis In Vegetation Ecology 2E</t>
  </si>
  <si>
    <t>Wildi</t>
  </si>
  <si>
    <t>Metabolic Ecology - A Scaling Approach</t>
  </si>
  <si>
    <t>Sibly</t>
  </si>
  <si>
    <t>Next Generation Sequencing And Whole Genome Selection In Aquaculture</t>
  </si>
  <si>
    <t>Climate Change And Plant Abiotic Stress Tolerance</t>
  </si>
  <si>
    <t>Tuteja</t>
  </si>
  <si>
    <t>Effectors In Plant-Microbe Interactions</t>
  </si>
  <si>
    <t>Martin</t>
  </si>
  <si>
    <t>Molecular Markers In Plants</t>
  </si>
  <si>
    <t>Henry</t>
  </si>
  <si>
    <t>Recent Advances In Polyphenol Research Volume 4</t>
  </si>
  <si>
    <t>Romani</t>
  </si>
  <si>
    <t>Seed Genomics</t>
  </si>
  <si>
    <t>Becraft</t>
  </si>
  <si>
    <t>The Molecular Life of Plants</t>
  </si>
  <si>
    <t>Jones</t>
  </si>
  <si>
    <t>Estimating Species Trees: Practical And Theoretical Aspects</t>
  </si>
  <si>
    <t>Knowles</t>
  </si>
  <si>
    <t>Systems Biology For Traditional Chinese Medicine</t>
  </si>
  <si>
    <t>Luo</t>
  </si>
  <si>
    <t>Traditional Herbal Medicine Research Methods: Identification, Analysis, Bioassay, And Pharmaceutical And Clinical Studies</t>
  </si>
  <si>
    <t>Annual Reports on NMR Spectroscopy</t>
  </si>
  <si>
    <t>Webb, Graham</t>
  </si>
  <si>
    <t>Beginner'S Guide To Convergence Chromatography</t>
  </si>
  <si>
    <t>Waters</t>
  </si>
  <si>
    <t>Handbook of Lc-Ms Bioanalysis: Best Practices, Experimental Protocols, And Regulations</t>
  </si>
  <si>
    <t>Li</t>
  </si>
  <si>
    <t>Handbook of Spectroscopy 2E</t>
  </si>
  <si>
    <t>Gauglitz</t>
  </si>
  <si>
    <t>Inorganic Chemistry For Dummies</t>
  </si>
  <si>
    <t>Matson</t>
  </si>
  <si>
    <t>Mass Spectrometry Handbook</t>
  </si>
  <si>
    <t>Lee</t>
  </si>
  <si>
    <t>Mass Spectrometry In Structural Biology And Biophysics: Architecture, Dynamics,And Interaction of Biomolecules, Second Edition</t>
  </si>
  <si>
    <t>Kaltashov</t>
  </si>
  <si>
    <t>Ultra-High Performance Liquid Chromatography And Its Applications</t>
  </si>
  <si>
    <t>Xu</t>
  </si>
  <si>
    <t>Biodiversity Conservation And Poverty Alleviation - Exploring The Evidence For A Link</t>
  </si>
  <si>
    <t>Roe</t>
  </si>
  <si>
    <t>Bioremediation And Sustainability: Research And Applications</t>
  </si>
  <si>
    <t>Mohee</t>
  </si>
  <si>
    <t>Conservation And The Genetics of Populations 2E</t>
  </si>
  <si>
    <t>Allendorf</t>
  </si>
  <si>
    <t>Environmental Science For Dummies</t>
  </si>
  <si>
    <t>Spooner</t>
  </si>
  <si>
    <t>Environmental Trace Analysis - Techniques And Applications</t>
  </si>
  <si>
    <t>Dean</t>
  </si>
  <si>
    <t>Bone Grafts and Bone Substitutes: Basic Science and Clinical Applications</t>
  </si>
  <si>
    <t>Aziz Nather</t>
  </si>
  <si>
    <t>Animal Welfare In Veterinary Practice</t>
  </si>
  <si>
    <t>Yeates</t>
  </si>
  <si>
    <t>Dictionary of Zoo Biology And Animal Management</t>
  </si>
  <si>
    <t>Fish Pathology 4E</t>
  </si>
  <si>
    <t>Roberts</t>
  </si>
  <si>
    <t>Bsava Pocket Book For Vets</t>
  </si>
  <si>
    <t>Middleton</t>
  </si>
  <si>
    <t>Shelter Medicine For Veterinarians And Staff</t>
  </si>
  <si>
    <t>Veterinary Euthanasia Techniques: A Practical Guide</t>
  </si>
  <si>
    <t>Cooney</t>
  </si>
  <si>
    <t>Veterinary Forensics</t>
  </si>
  <si>
    <t>Merck</t>
  </si>
  <si>
    <t>Risk Assessment: Tools, Techniques, and Their Applications</t>
  </si>
  <si>
    <t>Ostrom</t>
  </si>
  <si>
    <t>Risk-Reduction Methods For Occupational Safety And Health</t>
  </si>
  <si>
    <t>Jensen</t>
  </si>
  <si>
    <t>Solid Waste Recycling and Processing : Planning of Solid Waste Recycling Facilities and Programs</t>
  </si>
  <si>
    <t>Rogoff, Marc J.</t>
  </si>
  <si>
    <t>William Andrew</t>
  </si>
  <si>
    <t>Solid Waste Technology &amp; Management 2Vset</t>
  </si>
  <si>
    <t>Christensen</t>
  </si>
  <si>
    <t>The Challenge of Climate Change - Which Way Now?</t>
  </si>
  <si>
    <t>Perlmutter</t>
  </si>
  <si>
    <t>The Politics of Climate Change 2E</t>
  </si>
  <si>
    <t>Giddens</t>
  </si>
  <si>
    <t>Trace Metals In Aquatic Systems</t>
  </si>
  <si>
    <t>Mason</t>
  </si>
  <si>
    <t>Water Quality Engineering: Physical/Chemical Treatment Processes</t>
  </si>
  <si>
    <t>Benjamin</t>
  </si>
  <si>
    <t>Water Resources In The Built Environment - Management Issues And Solutions</t>
  </si>
  <si>
    <t>Booth</t>
  </si>
  <si>
    <t>What's Wrong With Climate Politics And How To Fix It</t>
  </si>
  <si>
    <t>Illustrated Handbook of Succulent Plants: Aizoaceae F-Z</t>
  </si>
  <si>
    <t>Heidrun E.K. Hartmann et al.</t>
  </si>
  <si>
    <t>American Horticultural Society Pruning and Training</t>
  </si>
  <si>
    <t>Christopher Brickell, David Joyce</t>
  </si>
  <si>
    <t>American Horticultural Society Encyclopedia of Gardening Techniques</t>
  </si>
  <si>
    <t>American Horticultural Society</t>
  </si>
  <si>
    <t>Mitchell Beazley</t>
  </si>
  <si>
    <t>Advances in Cephalopod Science: Biology, Ecology, Cultivation and Fisheries</t>
  </si>
  <si>
    <t>Vidal, Erica</t>
  </si>
  <si>
    <t>Signaling Pathways in Plants</t>
  </si>
  <si>
    <t>Machida, Yasunori</t>
  </si>
  <si>
    <t>수산동물의약의 작용원리와 사용법</t>
  </si>
  <si>
    <t>박관하</t>
  </si>
  <si>
    <t>한국의 자포동물 1</t>
  </si>
  <si>
    <t>한국의 자포동물 2</t>
  </si>
  <si>
    <t>자연생태복원기사.산업기사</t>
  </si>
  <si>
    <t>이승원</t>
  </si>
  <si>
    <t>성인당</t>
  </si>
  <si>
    <t>2014년 조경 기사·산업기사 필기</t>
  </si>
  <si>
    <t>이윤정</t>
  </si>
  <si>
    <t>한솔아카데미</t>
  </si>
  <si>
    <t>식물보호기사산업기사 한권으로 끝내기 2015</t>
  </si>
  <si>
    <t>김명식</t>
  </si>
  <si>
    <t>시대고시기획</t>
  </si>
  <si>
    <t>한국의 자생식물</t>
  </si>
  <si>
    <t>곰팡이 도감 세트</t>
  </si>
  <si>
    <t>이헌준 외</t>
  </si>
  <si>
    <t>학술정보센터</t>
  </si>
  <si>
    <t>곤충의 생태학 실체와 이론</t>
  </si>
  <si>
    <t>생태학의 역사</t>
  </si>
  <si>
    <t>안나 브람웰</t>
  </si>
  <si>
    <t>SCIENCE(사이언스) 101: 생태학</t>
  </si>
  <si>
    <t>Jennifer Freeman</t>
  </si>
  <si>
    <t>이치사이언스</t>
  </si>
  <si>
    <t>사라져가는 우리 꽃</t>
  </si>
  <si>
    <t>관상어 관리 매뉴얼</t>
  </si>
  <si>
    <t>김도형</t>
  </si>
  <si>
    <t>세계의 주요 동물명집</t>
  </si>
  <si>
    <t>한국동물학회</t>
  </si>
  <si>
    <t>제주의 나비</t>
  </si>
  <si>
    <t>주홍재</t>
  </si>
  <si>
    <t>약초대사전</t>
  </si>
  <si>
    <t>정구영, 정경교</t>
  </si>
  <si>
    <t>웅진 세밀화 식물도감: 우리나라에 사는 식물320종</t>
  </si>
  <si>
    <t>동물왕국</t>
  </si>
  <si>
    <t>김중만</t>
  </si>
  <si>
    <t>심해</t>
  </si>
  <si>
    <t>클레르 누비앙</t>
  </si>
  <si>
    <t>어류질병 현장 가이드북</t>
  </si>
  <si>
    <t>세계 장수풍뎅이 컬렉션</t>
  </si>
  <si>
    <t>세계 사슴벌레 컬렉션</t>
  </si>
  <si>
    <t>세계의 장수풍뎅이 대도감</t>
  </si>
  <si>
    <t>후쿠시마에 남겨진 동물들</t>
  </si>
  <si>
    <t>오오타 야스스케</t>
  </si>
  <si>
    <t>작물을 사랑한 곤충</t>
  </si>
  <si>
    <t>원더풀 사이언스</t>
  </si>
  <si>
    <t>나탈리 앤지어</t>
  </si>
  <si>
    <t>지호</t>
  </si>
  <si>
    <t>생물과 무생물 사이</t>
  </si>
  <si>
    <t>후쿠오카 신이치</t>
  </si>
  <si>
    <t>은행나무</t>
  </si>
  <si>
    <t>늑대는 어떻게 개가 되었나</t>
  </si>
  <si>
    <t>강석기</t>
  </si>
  <si>
    <t>아주 특별한 바다 여행</t>
  </si>
  <si>
    <t>스테판 허친슨 외</t>
  </si>
  <si>
    <t>갯벌 환경과 생물</t>
  </si>
  <si>
    <t>이학곤</t>
  </si>
  <si>
    <t>천달러게놈</t>
  </si>
  <si>
    <t>케빈 데이비스</t>
  </si>
  <si>
    <t>그림으로 보는 과학의 숨은 역사</t>
  </si>
  <si>
    <t>홍성욱</t>
  </si>
  <si>
    <t>소라는 까먹어도 한 바구니 안 까먹어도 한 바구니</t>
  </si>
  <si>
    <t>생물학 명강. 1</t>
  </si>
  <si>
    <t>강문일 외</t>
  </si>
  <si>
    <t>생물학 명강. 2</t>
  </si>
  <si>
    <t>강봉균 외</t>
  </si>
  <si>
    <t>태양이 만든 난로 햇빛온풍기</t>
  </si>
  <si>
    <t>이재열</t>
  </si>
  <si>
    <t>시골생활</t>
  </si>
  <si>
    <t>국역유산기</t>
  </si>
  <si>
    <t>대한식물도감 (상,하)</t>
  </si>
  <si>
    <t>아틸라 카피타니 , 루돌프 술츠</t>
  </si>
  <si>
    <t>원색 한국담수어 도감</t>
  </si>
  <si>
    <t>최기철</t>
  </si>
  <si>
    <t>새로운 한국수목 대백과 도감 세트</t>
  </si>
  <si>
    <t>이정석 , 이계한, 오찬진</t>
  </si>
  <si>
    <t>우리나라 민물고기 대백과</t>
  </si>
  <si>
    <t>임동주</t>
  </si>
  <si>
    <t>마야</t>
  </si>
  <si>
    <t>제주바다</t>
  </si>
  <si>
    <t>홍승호</t>
  </si>
  <si>
    <t>우리 새 백가지</t>
  </si>
  <si>
    <t>우해이어보</t>
  </si>
  <si>
    <t>김려</t>
  </si>
  <si>
    <t>다운샘</t>
  </si>
  <si>
    <t>식물도감</t>
  </si>
  <si>
    <t>정진완</t>
  </si>
  <si>
    <t>혜지원</t>
  </si>
  <si>
    <t>꿀벌이 좋아하는 우리 산야의 꽃</t>
  </si>
  <si>
    <t>홍인표</t>
  </si>
  <si>
    <t>오감으로 쉽게 찾는 우리 나무</t>
  </si>
  <si>
    <t>새로운 한국의 야생란</t>
  </si>
  <si>
    <t>이경서</t>
  </si>
  <si>
    <t>한국 야생난 한살이백과</t>
  </si>
  <si>
    <t>정연옥, 이철희, 양태철, 마용주</t>
  </si>
  <si>
    <t>세계의 식물원 산책. 1</t>
  </si>
  <si>
    <t>이숭겸 , 이길순, 윤근영, 이창경, 황환주, 김인호, 전정일, 변재상</t>
  </si>
  <si>
    <t>생태세밀화 쉽게 그리기</t>
  </si>
  <si>
    <t>한국식물원수목원협회 세밀화위원회</t>
  </si>
  <si>
    <t>제인 구달 침팬지와 함께한 50년</t>
  </si>
  <si>
    <t>제인 구달, 제인 구달 연구소</t>
  </si>
  <si>
    <t>다윈의 식탁</t>
  </si>
  <si>
    <t>장대익</t>
  </si>
  <si>
    <t>반딧불이 통신</t>
  </si>
  <si>
    <t>인류의 기원</t>
  </si>
  <si>
    <t>리처드 리키</t>
  </si>
  <si>
    <t>에덴의 강</t>
  </si>
  <si>
    <t>자연의 패턴</t>
  </si>
  <si>
    <t>이언 스튜어트</t>
  </si>
  <si>
    <t>실험기기 이론과 실제</t>
  </si>
  <si>
    <t>문운당</t>
  </si>
  <si>
    <t>발생의 원리</t>
  </si>
  <si>
    <t>Lewis Wolpert, Cheryll Tickle</t>
  </si>
  <si>
    <t>바이러스학</t>
  </si>
  <si>
    <t>류왕식</t>
  </si>
  <si>
    <t>정의란 무엇인가</t>
  </si>
  <si>
    <t>마이크 샌델</t>
  </si>
  <si>
    <t>당신은 도전자입니까</t>
  </si>
  <si>
    <t>이동진</t>
  </si>
  <si>
    <t>다산3.0</t>
  </si>
  <si>
    <t>어떤하루</t>
  </si>
  <si>
    <t>신준모</t>
  </si>
  <si>
    <t>프롬북스</t>
  </si>
  <si>
    <t>나의 꿈은 내가 되는 것이다</t>
  </si>
  <si>
    <t>허병민</t>
  </si>
  <si>
    <t>지식공간</t>
  </si>
  <si>
    <t>실전 캘리그라피</t>
  </si>
  <si>
    <t>이규복</t>
  </si>
  <si>
    <t>이서원</t>
  </si>
  <si>
    <t>엄마를 부탁해</t>
  </si>
  <si>
    <t>신경숙</t>
  </si>
  <si>
    <t>아무도 모르는 사이에 죽다</t>
  </si>
  <si>
    <t xml:space="preserve">니컬러스 에번스 </t>
  </si>
  <si>
    <t xml:space="preserve">글항아리 </t>
  </si>
  <si>
    <t>도시의 로빈후드</t>
  </si>
  <si>
    <t>박용남</t>
  </si>
  <si>
    <t>도시인간학</t>
  </si>
  <si>
    <t>김성도</t>
  </si>
  <si>
    <t>똥살리기 땅살리기</t>
  </si>
  <si>
    <t>조셉 젠킨스/이재성 역</t>
  </si>
  <si>
    <t>뜨는 도시 지는 국가</t>
  </si>
  <si>
    <t>벤자민 R. 바버/조은경,최은정 공역</t>
  </si>
  <si>
    <t>라다크 소년 뉴욕에 가다</t>
  </si>
  <si>
    <t>헬레나 노르베리-호지 천초영</t>
  </si>
  <si>
    <t>레츠</t>
  </si>
  <si>
    <t>조너선 크롤/박용남 옮김</t>
  </si>
  <si>
    <t>마음도 쉬어가는 고개를 찾아서</t>
  </si>
  <si>
    <t>김하돈</t>
  </si>
  <si>
    <t>실천문학사</t>
  </si>
  <si>
    <t>만화로 보는 박교수의 환경재난 이야기</t>
  </si>
  <si>
    <t>박석순</t>
  </si>
  <si>
    <t>이화여대출판부</t>
  </si>
  <si>
    <t>모래군의 열두 달</t>
  </si>
  <si>
    <t>알도 레오폴드</t>
  </si>
  <si>
    <t>따님</t>
  </si>
  <si>
    <t>최성현 이우만</t>
  </si>
  <si>
    <t>바이오테크 시대</t>
  </si>
  <si>
    <t>제레미 리프킨 전영택 외</t>
  </si>
  <si>
    <t>복합오염</t>
  </si>
  <si>
    <t>아리요시 사와코 최열</t>
  </si>
  <si>
    <t>형성사</t>
  </si>
  <si>
    <t>빈들에 나무를 심다</t>
  </si>
  <si>
    <t>박광숙</t>
  </si>
  <si>
    <t>살아남기, 근원으로 돌아가기</t>
  </si>
  <si>
    <t>이병철 외</t>
  </si>
  <si>
    <t>두레</t>
  </si>
  <si>
    <t>살아있는 것들의 아름다움</t>
  </si>
  <si>
    <t>나탈리 앤지어/햇살과나무꾼 역</t>
  </si>
  <si>
    <t>새 세기의 환경이야기</t>
  </si>
  <si>
    <t>김원</t>
  </si>
  <si>
    <t>열화당</t>
  </si>
  <si>
    <t>새 한입,벌레 한 입,사람 한 입</t>
  </si>
  <si>
    <t>전국귀농운동본부</t>
  </si>
  <si>
    <t>새들은 과외수업을 받지 않는다</t>
  </si>
  <si>
    <t>김종철 외2</t>
  </si>
  <si>
    <t>새로운 과학과 문명의 전환</t>
  </si>
  <si>
    <t>F.카프라</t>
  </si>
  <si>
    <t>새만금 네가 아프니 나도 아프다</t>
  </si>
  <si>
    <t>풀꽃평화연구소 엮음</t>
  </si>
  <si>
    <t>생명이란 무엇인가</t>
  </si>
  <si>
    <t>에르빈 슈뢰딩거/서인석,황상익 역</t>
  </si>
  <si>
    <t>한울</t>
  </si>
  <si>
    <t>생존의 비용</t>
  </si>
  <si>
    <t>아룬다티 로이/최인숙 역</t>
  </si>
  <si>
    <t>문학과지성사</t>
  </si>
  <si>
    <t>생태기행 1</t>
  </si>
  <si>
    <t>생태기행 2</t>
  </si>
  <si>
    <t>생태도시 아바나의 탄생</t>
  </si>
  <si>
    <t>요시다 타로/안철환 역</t>
  </si>
  <si>
    <t>생태문학</t>
  </si>
  <si>
    <t>김용민</t>
  </si>
  <si>
    <t>생태적 경제 기적</t>
  </si>
  <si>
    <t>프란츠 알트</t>
  </si>
  <si>
    <t>양문</t>
  </si>
  <si>
    <t>생태학을 잡아라</t>
  </si>
  <si>
    <t>데이비드 버니/이한음 역</t>
  </si>
  <si>
    <t>세계는 상품이 아니다</t>
  </si>
  <si>
    <t>조제 보베 푸랑수아 뒤푸르/홍세화 역</t>
  </si>
  <si>
    <t>울력</t>
  </si>
  <si>
    <t>소농- 누가 지구를 지켜왔는가</t>
  </si>
  <si>
    <t>쓰노 유킨도/성삼경 역</t>
  </si>
  <si>
    <t>소리 잃은 강</t>
  </si>
  <si>
    <t>패트릭 매컬리/강호정 외 역</t>
  </si>
  <si>
    <t>지식공작소</t>
  </si>
  <si>
    <t>소박한 밥상</t>
  </si>
  <si>
    <t>헬렌 니어링/공경희 역</t>
  </si>
  <si>
    <t>소유와의 이별</t>
  </si>
  <si>
    <t>하이데마리 슈베르머</t>
  </si>
  <si>
    <t>수상한 과학</t>
  </si>
  <si>
    <t>전방욱</t>
  </si>
  <si>
    <t>숲-보기, 읽기, 담기</t>
  </si>
  <si>
    <t>숲의 서사시</t>
  </si>
  <si>
    <t>존 펄린/송명규 역</t>
  </si>
  <si>
    <t>스콧 니어링의 자서전</t>
  </si>
  <si>
    <t>스콧 니어링 김라합</t>
  </si>
  <si>
    <t>슬픈 열대</t>
  </si>
  <si>
    <t>레비 스트로스/박옥줄 역</t>
  </si>
  <si>
    <t>시계 밖의 시간</t>
  </si>
  <si>
    <t>제이 그리피스/박은주 역</t>
  </si>
  <si>
    <t>시민과학자로 살다</t>
  </si>
  <si>
    <t>타까기 진자부로/김원식 역</t>
  </si>
  <si>
    <t>시민의 불복종</t>
  </si>
  <si>
    <t>헨리 데이빗 소로우</t>
  </si>
  <si>
    <t>식물의 정신세계</t>
  </si>
  <si>
    <t>피터 톰킨스 외</t>
  </si>
  <si>
    <t>정신세계사</t>
  </si>
  <si>
    <t>아궁이불에 감자를 구워먹다</t>
  </si>
  <si>
    <t>전희식</t>
  </si>
  <si>
    <t>아무 것도 못 버리는 사람</t>
  </si>
  <si>
    <t>캐런 킹스턴 최이정</t>
  </si>
  <si>
    <t>아미쉬 공동체</t>
  </si>
  <si>
    <t>브래드 이고우/생태마을연구회</t>
  </si>
  <si>
    <t>야성의 삶</t>
  </si>
  <si>
    <t>게리 스나이더/이상화 역</t>
  </si>
  <si>
    <t>동쪽나라</t>
  </si>
  <si>
    <t>어플루엔자</t>
  </si>
  <si>
    <t>올리버 제임스, 윤정숙 역</t>
  </si>
  <si>
    <t>한숲</t>
  </si>
  <si>
    <t>에너지 전환의 현장을 찾아서</t>
  </si>
  <si>
    <t>이필렬</t>
  </si>
  <si>
    <t>에코요가</t>
  </si>
  <si>
    <t>헨릭 스코우모우스키/구미라 역</t>
  </si>
  <si>
    <t>에코페미니즘</t>
  </si>
  <si>
    <t>마리아 미스 외/손덕수 외 역</t>
  </si>
  <si>
    <t>엔트로피</t>
  </si>
  <si>
    <t>제레미 리프킨 이창희</t>
  </si>
  <si>
    <t>연애소설을 읽는 노인</t>
  </si>
  <si>
    <t>루이스 세풀베다 정창</t>
  </si>
  <si>
    <t>열린책들</t>
  </si>
  <si>
    <t>연어가 돌아오지 않는 이유</t>
  </si>
  <si>
    <t>환경기자들 글 모음집</t>
  </si>
  <si>
    <t>우리 나무가 아파요</t>
  </si>
  <si>
    <t>이브 번팅/김미련 역</t>
  </si>
  <si>
    <t>마이클 코헨/윤규상 역</t>
  </si>
  <si>
    <t>우리는 도시에서 행복한가</t>
  </si>
  <si>
    <t>찰스몽고메리/윤태경 역</t>
  </si>
  <si>
    <t>미디어윌</t>
  </si>
  <si>
    <t>우리는 이상한 마을에 산다</t>
  </si>
  <si>
    <t>댄 핸콕스</t>
  </si>
  <si>
    <t xml:space="preserve">위즈덤하우스 </t>
  </si>
  <si>
    <t>우리들의 하느님</t>
  </si>
  <si>
    <t>권정생</t>
  </si>
  <si>
    <t>우리를 둘러싼 바다</t>
  </si>
  <si>
    <t>레이첼 카슨/이충호 역</t>
  </si>
  <si>
    <t>팔리 모왓 이한중</t>
  </si>
  <si>
    <t>원자력 신화로부터의 해방</t>
  </si>
  <si>
    <t>타까기 진자부로 김원식</t>
  </si>
  <si>
    <t>월든</t>
  </si>
  <si>
    <t>위험사회:새로운 근대(성)을 향하여</t>
  </si>
  <si>
    <t>울리히 벡</t>
  </si>
  <si>
    <t>위험한 미래: 유전자조작식품이 주는 경고</t>
  </si>
  <si>
    <t>권영근</t>
  </si>
  <si>
    <t>제레미 리프킨 신현승</t>
  </si>
  <si>
    <t>음식혁명</t>
  </si>
  <si>
    <t>존 로빈스</t>
  </si>
  <si>
    <t>일본,그 허울뿐인 풍요</t>
  </si>
  <si>
    <t>개번 매코맥/한경구 외 역</t>
  </si>
  <si>
    <t>자동차, 문명의 이기인가 파괴자인가</t>
  </si>
  <si>
    <t>스기타 사토시</t>
  </si>
  <si>
    <t>자발적 가난</t>
  </si>
  <si>
    <t>E.F.슈마허 외</t>
  </si>
  <si>
    <t>자연과 인간의 아름다운 만남</t>
  </si>
  <si>
    <t>이현주 외</t>
  </si>
  <si>
    <t>내일을여는책</t>
  </si>
  <si>
    <t>자연과 지식의 약탈자들</t>
  </si>
  <si>
    <t>반다나 시바/한재각 외 역</t>
  </si>
  <si>
    <t>자연과 하나 되는 녹색댐 이야기</t>
  </si>
  <si>
    <t>이순주</t>
  </si>
  <si>
    <t>자연사박물관과 생물다양성</t>
  </si>
  <si>
    <t>자연을 꿈꾸는 뒷간</t>
  </si>
  <si>
    <t>이동범</t>
  </si>
  <si>
    <t>자연을 닮은 식사</t>
  </si>
  <si>
    <t>에릭 마르쿠스 박준식 외</t>
  </si>
  <si>
    <t>마크 제롬 월터스/이한음 역</t>
  </si>
  <si>
    <t>E.F 슈마허/이상호 역</t>
  </si>
  <si>
    <t>작은 인디언의 숲</t>
  </si>
  <si>
    <t>E.T 시튼</t>
  </si>
  <si>
    <t>잘먹고 잘사는 법</t>
  </si>
  <si>
    <t>박정훈</t>
  </si>
  <si>
    <t>윤구병</t>
  </si>
  <si>
    <t>제인 구달의 생명사랑 십계명</t>
  </si>
  <si>
    <t>제인 구달 외 최재천 외</t>
  </si>
  <si>
    <t>조화로운 삶</t>
  </si>
  <si>
    <t>헬렌 니어링 외 제/류시화 역</t>
  </si>
  <si>
    <t>후쿠오카 켄세이</t>
  </si>
  <si>
    <t>지구 끝의 사람들</t>
  </si>
  <si>
    <t>루이스 세풀베다/정창 역</t>
  </si>
  <si>
    <t>지구가 큰일 났어요</t>
  </si>
  <si>
    <t>이안, 마리루 이충식</t>
  </si>
  <si>
    <t>존 라이언 이상훈</t>
  </si>
  <si>
    <t>지구를 입양하다</t>
  </si>
  <si>
    <t>니콜라스 앨버리 외 이한중</t>
  </si>
  <si>
    <t>북키앙</t>
  </si>
  <si>
    <t>지구생태이야기 생명시대</t>
  </si>
  <si>
    <t>김소희</t>
  </si>
  <si>
    <t>지리산 반달곰 이야기</t>
  </si>
  <si>
    <t>유영석 등</t>
  </si>
  <si>
    <t>살림출판사</t>
  </si>
  <si>
    <t>지상에서 사라져 가는 사람들</t>
  </si>
  <si>
    <t>김병호 외</t>
  </si>
  <si>
    <t>지율 숲에서 나오다</t>
  </si>
  <si>
    <t>지율</t>
  </si>
  <si>
    <t>차라리 아이를 굶겨라 1</t>
  </si>
  <si>
    <t>다음을 지키는 엄마 모임</t>
  </si>
  <si>
    <t>차라리 아이를 굶겨라 2</t>
  </si>
  <si>
    <t>다음을 지키는 사람들</t>
  </si>
  <si>
    <t>레이첼 카슨</t>
  </si>
  <si>
    <t>태양이 머무는 곳 아치스</t>
  </si>
  <si>
    <t>에드워드 애</t>
  </si>
  <si>
    <t>파도는 잠들지 않는다</t>
  </si>
  <si>
    <t>조헌용</t>
  </si>
  <si>
    <t>파브르 평전</t>
  </si>
  <si>
    <t>마르틴 아우어</t>
  </si>
  <si>
    <t>파우스트의 선택</t>
  </si>
  <si>
    <t>박병상</t>
  </si>
  <si>
    <t>풀하우스</t>
  </si>
  <si>
    <t>스티븐 제이 굴드/이명희 역</t>
  </si>
  <si>
    <t>핀드혼 농장 이야기</t>
  </si>
  <si>
    <t>핀드혼공동체 조하선</t>
  </si>
  <si>
    <t>씨앗을뿌리는사람</t>
  </si>
  <si>
    <t>유영철 외</t>
  </si>
  <si>
    <t>한국 환경운동의 사회학</t>
  </si>
  <si>
    <t>구도완</t>
  </si>
  <si>
    <t>한국의 생태사상</t>
  </si>
  <si>
    <t>박희병</t>
  </si>
  <si>
    <t>현대 물리학과 동양사상</t>
  </si>
  <si>
    <t>푸리초프 카프라</t>
  </si>
  <si>
    <t>현산어보를 찾아서 1:200년 전의 박물학자 정약전</t>
  </si>
  <si>
    <t xml:space="preserve">이태원 </t>
  </si>
  <si>
    <t>현산어보를 찾아서 2:유배지에서 만난 생물들</t>
  </si>
  <si>
    <t>현산어보를 찾아서 3:사리 밤하늘에 꽃핀 과학정신</t>
  </si>
  <si>
    <t>현산어보를 찾아서 4:모래섬에서 꿈꾼 녹색 세상</t>
  </si>
  <si>
    <t>현산어보를 찾아서 5:거인이 잠든 곳</t>
  </si>
  <si>
    <t>혼자만 잘 살믄 무슨 재민겨</t>
  </si>
  <si>
    <t>전우익</t>
  </si>
  <si>
    <t>환경 호르몬 (BLUE BACKS 42)</t>
  </si>
  <si>
    <t>이카타 요시토/이동수 역</t>
  </si>
  <si>
    <t>환경, 생명, 심의민주주의</t>
  </si>
  <si>
    <t>환경갈등과 불평등</t>
  </si>
  <si>
    <t>최병두</t>
  </si>
  <si>
    <t>환경과 경제의 작은 역사</t>
  </si>
  <si>
    <t>존 벨라미 포스터/김현구 역</t>
  </si>
  <si>
    <t>현실문화연구</t>
  </si>
  <si>
    <t>환경사회학</t>
  </si>
  <si>
    <t>장대연</t>
  </si>
  <si>
    <t>환경윤리</t>
  </si>
  <si>
    <t>한면희</t>
  </si>
  <si>
    <t>철학과현실사</t>
  </si>
  <si>
    <t>환경은 세계사를 어떻게 바꾸었는가</t>
  </si>
  <si>
    <t>이시 히로유키 외/이하준 역</t>
  </si>
  <si>
    <t>경당</t>
  </si>
  <si>
    <t>환경의 역습</t>
  </si>
  <si>
    <t>마릴린 체이스/어윤금 역</t>
  </si>
  <si>
    <t>환경정의를 위하여</t>
  </si>
  <si>
    <t>토다 키요시/김원식 역</t>
  </si>
  <si>
    <t>흐르는 강물따라</t>
  </si>
  <si>
    <t>흙이 죽어가고 있다</t>
  </si>
  <si>
    <t>최정</t>
  </si>
  <si>
    <t>혜안</t>
  </si>
  <si>
    <t>포토샵 일러스트레이터 작업의 기술</t>
  </si>
  <si>
    <t>정윤선</t>
  </si>
  <si>
    <t>브이레이 for 스케치업 건축 인테리어의 표준, V-ray</t>
  </si>
  <si>
    <t>한정훈</t>
  </si>
  <si>
    <t>정보문화사</t>
  </si>
  <si>
    <t xml:space="preserve">3D 프린터의 모든 것 </t>
  </si>
  <si>
    <t>허제, 고산</t>
  </si>
  <si>
    <t>나는 무슨 씨앗일까?</t>
  </si>
  <si>
    <t>박효남</t>
  </si>
  <si>
    <t>샘터</t>
  </si>
  <si>
    <t>나는 무슨 씨앗일까? 2</t>
  </si>
  <si>
    <t>신수진</t>
  </si>
  <si>
    <t>용서라는 고통</t>
  </si>
  <si>
    <t>스티븐 체리</t>
  </si>
  <si>
    <t>황소자리</t>
  </si>
  <si>
    <t>절반의 인민주권</t>
  </si>
  <si>
    <t>E.E. 샤츠슈나이더</t>
  </si>
  <si>
    <t>생각의 속도로 실행하라</t>
  </si>
  <si>
    <t>제프리 페퍼</t>
  </si>
  <si>
    <t>지식노마드</t>
  </si>
  <si>
    <t>드림레시피</t>
  </si>
  <si>
    <t>김수영</t>
  </si>
  <si>
    <t>당신의 꿈은 무엇입니까</t>
  </si>
  <si>
    <t>웅진지식하우스</t>
  </si>
  <si>
    <t>사랑은 상처를 허락하는 것이다</t>
  </si>
  <si>
    <t>공지영</t>
  </si>
  <si>
    <t>폴라북스</t>
  </si>
  <si>
    <t>높고 푸른 사다리</t>
  </si>
  <si>
    <t>한겨레출판사</t>
  </si>
  <si>
    <t>죽음에 이르는 병</t>
  </si>
  <si>
    <t>쇠얀 키에르케고어</t>
  </si>
  <si>
    <t>치우</t>
  </si>
  <si>
    <t>종교전쟁</t>
  </si>
  <si>
    <t>신재식, 김윤성, 장대익</t>
  </si>
  <si>
    <t>프랑수아 플라스, 윤정임</t>
  </si>
  <si>
    <t>청춘 인문학</t>
  </si>
  <si>
    <t>정지우</t>
  </si>
  <si>
    <t>이경</t>
  </si>
  <si>
    <t>대한민국 부모</t>
  </si>
  <si>
    <t>이승욱, 신희경, 김은산</t>
  </si>
  <si>
    <t>이타적 인간의 출현</t>
  </si>
  <si>
    <t>최정규</t>
  </si>
  <si>
    <t>뿌리와이파리</t>
  </si>
  <si>
    <t>기획 천재가 된 홍대리</t>
  </si>
  <si>
    <t>하우석</t>
  </si>
  <si>
    <t>다산라이프</t>
  </si>
  <si>
    <t>독서 천재가 된 홍대리</t>
  </si>
  <si>
    <t>이지성, 정회일</t>
  </si>
  <si>
    <t>독서 천재가 된 홍대리 2</t>
  </si>
  <si>
    <t>이지성</t>
  </si>
  <si>
    <t>협상 천재가 된 홍대리</t>
  </si>
  <si>
    <t>김성형</t>
  </si>
  <si>
    <t>회계 천재가 된 홍대리 1: 회계의 본질편</t>
  </si>
  <si>
    <t>손봉석</t>
  </si>
  <si>
    <t>회계 천재가 된 홍대리 2: 수익성 개선편</t>
  </si>
  <si>
    <t>회계 천재가 된 홍대리 3: 세무리스크 관리편</t>
  </si>
  <si>
    <t>회계 천재가 된 홍대리 4: 원가 절감편</t>
  </si>
  <si>
    <t>회계 천재가 된 홍대리 5: 자금조달편</t>
  </si>
  <si>
    <t>생명 : 그 아름다운 비밀에 대해 과학이 들려주는 16가지 이야기</t>
  </si>
  <si>
    <t>송기원</t>
  </si>
  <si>
    <t>로도스</t>
  </si>
  <si>
    <t>인간은 언제부터 지루해했을까? : 한가함과 지루함의 윤리학</t>
  </si>
  <si>
    <t>고쿠분 고이치로</t>
  </si>
  <si>
    <t>한권의책</t>
  </si>
  <si>
    <t>크리에이션 : 생명의 기원과</t>
  </si>
  <si>
    <t>애덤 러더퍼드</t>
  </si>
  <si>
    <t>중앙북스</t>
  </si>
  <si>
    <t>정체학 : 만물은 정체한다!</t>
  </si>
  <si>
    <t>니시나리 가쓰히로</t>
  </si>
  <si>
    <t>지구 이야기 : 광물과 생물의 공진화로 푸는 지구의 역사</t>
  </si>
  <si>
    <t>로버트 M. 헤이즌</t>
  </si>
  <si>
    <t>다윈의 잃어버린 세계 : 캄브리아기 폭발의 비밀을 찾아서</t>
  </si>
  <si>
    <t>마틴 브레이저</t>
  </si>
  <si>
    <t>반니</t>
  </si>
  <si>
    <t>인간과 동물의 감정 표현</t>
  </si>
  <si>
    <t>낙원의 새를 그리다</t>
  </si>
  <si>
    <t>데이비드 애튼버러, 에롤 풀러</t>
  </si>
  <si>
    <t>까치글방</t>
  </si>
  <si>
    <t>다윈 에드워드 윌슨과 사회생물학의 승리</t>
  </si>
  <si>
    <t>존 올콕</t>
  </si>
  <si>
    <t>과학자의 서재</t>
  </si>
  <si>
    <t>진화심리학</t>
  </si>
  <si>
    <t>데이비스 버스</t>
  </si>
  <si>
    <t>창의융합 콘서트</t>
  </si>
  <si>
    <t>최재 등</t>
  </si>
  <si>
    <t>엘도라도</t>
  </si>
  <si>
    <t>떡갈나무 바라보기</t>
  </si>
  <si>
    <t>주디스 콜 등</t>
  </si>
  <si>
    <t>권오길의 괴짜 생물 이야기</t>
  </si>
  <si>
    <t>생명을 노래하는 개구리</t>
  </si>
  <si>
    <t>심재한</t>
  </si>
  <si>
    <t>생명의 그물</t>
  </si>
  <si>
    <t>F.제프라</t>
  </si>
  <si>
    <t>시장은 우리를 행복하게 하는가?</t>
  </si>
  <si>
    <t>이정전</t>
  </si>
  <si>
    <t>아름다운 생명의 그물</t>
  </si>
  <si>
    <t>이본 배스킨/이한음 역</t>
  </si>
  <si>
    <t xml:space="preserve">돌베개 </t>
  </si>
  <si>
    <t>야생거위와 보낸 일년</t>
  </si>
  <si>
    <t>콘라트 로렌츠/유영미 역</t>
  </si>
  <si>
    <t>한문화</t>
  </si>
  <si>
    <t>에너지 민주주의</t>
  </si>
  <si>
    <t>이다 데쓰나리/제진수 역</t>
  </si>
  <si>
    <t>지구화, 야누스의 두 얼굴</t>
  </si>
  <si>
    <t>지그문트 바우만/김동택 역</t>
  </si>
  <si>
    <t>플루토늄의 미래</t>
  </si>
  <si>
    <t>다카키 진자부로/박은희 역</t>
  </si>
  <si>
    <t>한국의 여성환경운동</t>
  </si>
  <si>
    <t>문순홍 외</t>
  </si>
  <si>
    <t>알쏭달쏭  수산물</t>
  </si>
  <si>
    <t>김영혜</t>
  </si>
  <si>
    <t xml:space="preserve"> BG북갤러리 </t>
  </si>
  <si>
    <t>나무의 죽음</t>
  </si>
  <si>
    <t xml:space="preserve">웅진지식하우스 </t>
  </si>
  <si>
    <t>R을 이용한 데이터 마이닝</t>
  </si>
  <si>
    <t>박창이 외</t>
  </si>
  <si>
    <t>교우사</t>
  </si>
  <si>
    <t>수문기상학</t>
  </si>
  <si>
    <t>C.J.Wiesner </t>
  </si>
  <si>
    <t>지구문화사</t>
  </si>
  <si>
    <t>녹색인프라의이해와구축방안</t>
  </si>
  <si>
    <t>박재철 외</t>
  </si>
  <si>
    <t>친환경건축설계가이드북</t>
  </si>
  <si>
    <t>김원 외</t>
  </si>
  <si>
    <t>발언</t>
  </si>
  <si>
    <t>친환경건축의이해</t>
  </si>
  <si>
    <t>대한건축학회</t>
  </si>
  <si>
    <t>패시브하우스설계&amp;시공디테일</t>
  </si>
  <si>
    <t>홍도영</t>
  </si>
  <si>
    <t>주택문화사</t>
  </si>
  <si>
    <t>도시경관생태론</t>
  </si>
  <si>
    <t>마이클허크</t>
  </si>
  <si>
    <t>도시생태조경디자인론</t>
  </si>
  <si>
    <t>김수봉 외</t>
  </si>
  <si>
    <t>도시생태네트워크계획</t>
  </si>
  <si>
    <t>입체녹화에의한환경공생</t>
  </si>
  <si>
    <t>한설그린</t>
  </si>
  <si>
    <t>알아야할벽면녹화의Q&amp;A</t>
  </si>
  <si>
    <t>김원태 외</t>
  </si>
  <si>
    <t>친환경도시를위한입면녹화매뉴얼</t>
  </si>
  <si>
    <t>옥상개발연구회</t>
  </si>
  <si>
    <t>알아야할옥상녹화의Q&amp;A</t>
  </si>
  <si>
    <t>녹색기술과 조경</t>
  </si>
  <si>
    <t>김정호 외</t>
  </si>
  <si>
    <t>식물공장대전</t>
  </si>
  <si>
    <t>닛케이BP집부</t>
  </si>
  <si>
    <t>도로와 환경</t>
  </si>
  <si>
    <t>정경선 외</t>
  </si>
  <si>
    <t>넥서스환경디자인연구원</t>
  </si>
  <si>
    <t>전통마을숲의생태계서비스</t>
  </si>
  <si>
    <t>이도원외</t>
  </si>
  <si>
    <t>습지와환경자원</t>
  </si>
  <si>
    <t>김성봉</t>
  </si>
  <si>
    <t>월인</t>
  </si>
  <si>
    <t>산림생태학</t>
  </si>
  <si>
    <t>이경준</t>
  </si>
  <si>
    <t>참나무림의식생관리</t>
  </si>
  <si>
    <t>가메야마아키라</t>
  </si>
  <si>
    <t>충남대학교출판문화원</t>
  </si>
  <si>
    <t>기초생태학</t>
  </si>
  <si>
    <t>양덕조 외</t>
  </si>
  <si>
    <t>환경생태학기초와응용</t>
  </si>
  <si>
    <t>아오야마 요시유키</t>
  </si>
  <si>
    <t>훼손지환경녹화공학</t>
  </si>
  <si>
    <t>우보명</t>
  </si>
  <si>
    <t>어류생리학</t>
  </si>
  <si>
    <t>강석중 외</t>
  </si>
  <si>
    <t>어류영양과사료</t>
  </si>
  <si>
    <t>배승철외</t>
  </si>
  <si>
    <t>삼광</t>
  </si>
  <si>
    <t>기후변화와어류</t>
  </si>
  <si>
    <t>가와사끼쓰요시</t>
  </si>
  <si>
    <t>어류의생태</t>
  </si>
  <si>
    <t>김무상</t>
  </si>
  <si>
    <t>생물다양성의경제적가치평가</t>
  </si>
  <si>
    <t>신영철</t>
  </si>
  <si>
    <t>자연환경 복원의 기술</t>
  </si>
  <si>
    <t xml:space="preserve">이창석 </t>
  </si>
  <si>
    <t>생태환경수리학</t>
  </si>
  <si>
    <t>윤태훈</t>
  </si>
  <si>
    <t>청문각</t>
  </si>
  <si>
    <t>카메야마아끼라</t>
  </si>
  <si>
    <t>그린디자인의이해:옥상조경을중심으로</t>
  </si>
  <si>
    <t>김수봉</t>
  </si>
  <si>
    <t>생태조경계획및설계</t>
  </si>
  <si>
    <t>조현길 외</t>
  </si>
  <si>
    <t>그린조경학</t>
  </si>
  <si>
    <t>한국환경과학회</t>
  </si>
  <si>
    <t>삼림토양학</t>
  </si>
  <si>
    <t>진현오 외</t>
  </si>
  <si>
    <t>녹색환경정책론</t>
  </si>
  <si>
    <t>김영화</t>
  </si>
  <si>
    <t>환경철학에서 생태정책까지</t>
  </si>
  <si>
    <t>고창택</t>
  </si>
  <si>
    <t>이학사</t>
  </si>
  <si>
    <t>기후변화협약의 새로운도전</t>
  </si>
  <si>
    <t>한승호</t>
  </si>
  <si>
    <t>환경기후학</t>
  </si>
  <si>
    <t>T.Mizukoshi 외</t>
  </si>
  <si>
    <t>명사들의 문장강화</t>
  </si>
  <si>
    <t>한정원</t>
  </si>
  <si>
    <t>나무의철학</t>
  </si>
  <si>
    <t>삶은 어떻게 책이 되는가</t>
  </si>
  <si>
    <t>임승수</t>
  </si>
  <si>
    <t>한빛비즈</t>
  </si>
  <si>
    <t>정원수 가지치기</t>
  </si>
  <si>
    <t>가미조 유이치로</t>
  </si>
  <si>
    <t>한국정원</t>
  </si>
  <si>
    <t>황진수</t>
  </si>
  <si>
    <t>지니</t>
  </si>
  <si>
    <t>한국의 전통 정원</t>
  </si>
  <si>
    <t>애드빈</t>
  </si>
  <si>
    <t>알기쉬운 전통조경시설사전</t>
  </si>
  <si>
    <t>김영모</t>
  </si>
  <si>
    <t>우리곁의 노거수</t>
  </si>
  <si>
    <t>이지용</t>
  </si>
  <si>
    <t>아이컴</t>
  </si>
  <si>
    <t>영국 정원에서 길을 찾다</t>
  </si>
  <si>
    <t>이준규</t>
  </si>
  <si>
    <t>이팀장의 언론홍보노트</t>
  </si>
  <si>
    <t>이상헌</t>
  </si>
  <si>
    <t>청년정신</t>
  </si>
  <si>
    <t>과학과 가설</t>
  </si>
  <si>
    <t>앙리 푸앵카레</t>
  </si>
  <si>
    <t>에피스테메</t>
  </si>
  <si>
    <t>우주개발탐사 어디까지 갈 것인가</t>
  </si>
  <si>
    <t>민영기</t>
  </si>
  <si>
    <t>과학기술문화 소통의 역사와 실천 런던에서 서울까지</t>
  </si>
  <si>
    <t>조숙경</t>
  </si>
  <si>
    <t>뇌과학 경계를 넘다</t>
  </si>
  <si>
    <t>신경인문학 연구회</t>
  </si>
  <si>
    <t>생명공학 소비시대 알 권리 선택할 권리</t>
  </si>
  <si>
    <t>김훈기</t>
  </si>
  <si>
    <t>생명과학기술의 이해 그리고 인간의 삶</t>
  </si>
  <si>
    <t>윤정로</t>
  </si>
  <si>
    <t>전통생태와 풍수지리</t>
  </si>
  <si>
    <t>극지 해빙의 과학</t>
  </si>
  <si>
    <t>최경식</t>
  </si>
  <si>
    <t>바다에서 희망을 보다</t>
  </si>
  <si>
    <t>남성현</t>
  </si>
  <si>
    <t>한국인의 피부암</t>
  </si>
  <si>
    <t>대한피부암학회</t>
  </si>
  <si>
    <t>수문사</t>
  </si>
  <si>
    <t>생활세계의 공간감성</t>
  </si>
  <si>
    <t>오혜경</t>
  </si>
  <si>
    <t>주방문</t>
  </si>
  <si>
    <t>이효지</t>
  </si>
  <si>
    <t>역사와 문화를 활용한 도시재생 이야기</t>
  </si>
  <si>
    <t>도시재생사업단</t>
  </si>
  <si>
    <t>텃밭정원 도시미학</t>
  </si>
  <si>
    <t>김문환</t>
  </si>
  <si>
    <t>한국 농업 길을 묻다</t>
  </si>
  <si>
    <t>이용기</t>
  </si>
  <si>
    <t>푸른길</t>
  </si>
  <si>
    <t>저탄소 경제학</t>
  </si>
  <si>
    <t>김해창</t>
  </si>
  <si>
    <t>건설 시간여행</t>
  </si>
  <si>
    <t>이영남</t>
  </si>
  <si>
    <t>미디어융합과 방송의 미래</t>
  </si>
  <si>
    <t>김광호</t>
  </si>
  <si>
    <t>한국의 교회건축</t>
  </si>
  <si>
    <t>김정신</t>
  </si>
  <si>
    <t>근현대 문화재</t>
  </si>
  <si>
    <t>고려</t>
  </si>
  <si>
    <t>잘된 도시 디자인 둘러보기</t>
  </si>
  <si>
    <t>이충훈</t>
  </si>
  <si>
    <t>미학사</t>
  </si>
  <si>
    <t>(대목장 신응수의)목조건축 기법</t>
  </si>
  <si>
    <t>신응수</t>
  </si>
  <si>
    <t>의학통계 배우기(한눈에 쏙쏙)</t>
  </si>
  <si>
    <t>김지형</t>
  </si>
  <si>
    <t>대한의학서적</t>
  </si>
  <si>
    <t>숨은 창의 살리기</t>
  </si>
  <si>
    <t>김도현</t>
  </si>
  <si>
    <t>지필미디어</t>
  </si>
  <si>
    <t>상상 그 이상 조선시대 교량의 비밀</t>
  </si>
  <si>
    <t>문지영</t>
  </si>
  <si>
    <t>씨아이알</t>
  </si>
  <si>
    <t>심리음향학</t>
  </si>
  <si>
    <t>오세진</t>
  </si>
  <si>
    <t>길익동동</t>
  </si>
  <si>
    <t>데라사와 가쓰토시</t>
  </si>
  <si>
    <t>물고기숲</t>
  </si>
  <si>
    <t>노벨상 수상자와 함께한 24일</t>
  </si>
  <si>
    <t>레오니트 아자로프</t>
  </si>
  <si>
    <t>아인북스</t>
  </si>
  <si>
    <t>보통날의 물리학</t>
  </si>
  <si>
    <t>이기진</t>
  </si>
  <si>
    <t>이케이북(EK BOOK)</t>
  </si>
  <si>
    <t>수학 오디세이. 1:</t>
  </si>
  <si>
    <t>이만근</t>
  </si>
  <si>
    <t>수학 오디세이. 2: 프랑스 독일 스위스 네덜란드 영국 편</t>
  </si>
  <si>
    <t>잡스가 워즈워드의 시를 읽는 이유는</t>
  </si>
  <si>
    <t>미래를소유한사람들</t>
  </si>
  <si>
    <t>도서관 산책자</t>
  </si>
  <si>
    <t>강예린</t>
  </si>
  <si>
    <t>반비</t>
  </si>
  <si>
    <t>철학을 다시 쓴다</t>
  </si>
  <si>
    <t>식탁의 영성</t>
  </si>
  <si>
    <t>이찬수</t>
  </si>
  <si>
    <t>모시는사람들</t>
  </si>
  <si>
    <t>노동 없는 민주주의의 인간적 상처들</t>
  </si>
  <si>
    <t>최장집</t>
  </si>
  <si>
    <t>생활 속의 국제법 읽기</t>
  </si>
  <si>
    <t>정인섭</t>
  </si>
  <si>
    <t>이제는 사회적경제다</t>
  </si>
  <si>
    <t>정관영</t>
  </si>
  <si>
    <t>나는 튀는 도시보다 참한 도시가 좋다</t>
  </si>
  <si>
    <t>정석</t>
  </si>
  <si>
    <t>궁궐로 떠나는 힐링여행: 경복궁(인문여행 시리즈 7)</t>
  </si>
  <si>
    <t>이향우</t>
  </si>
  <si>
    <t>인문산책</t>
  </si>
  <si>
    <t>일기로 본 조선(규장각 교양총서 8)</t>
  </si>
  <si>
    <t>규장각한국학연구원</t>
  </si>
  <si>
    <t>뭘 해도 괜찮아(사계절 지식소설 8)</t>
  </si>
  <si>
    <t>이남석</t>
  </si>
  <si>
    <t>어메이징 그래비티</t>
  </si>
  <si>
    <t>조진호</t>
  </si>
  <si>
    <t>금강길 이야기길</t>
  </si>
  <si>
    <t>최수경</t>
  </si>
  <si>
    <t>도서관의 탄생</t>
  </si>
  <si>
    <t>스튜어트 A. P. 머레이</t>
  </si>
  <si>
    <t>인포그래픽 비주얼 씽킹 Idea Book</t>
  </si>
  <si>
    <t>우석진</t>
  </si>
  <si>
    <t>샌들코어</t>
  </si>
  <si>
    <t>건축이 말을 걸다</t>
  </si>
  <si>
    <t>데이비드 리틀필드</t>
  </si>
  <si>
    <t>daega books(대가북스)</t>
  </si>
  <si>
    <t>나쁜 세상의 영화사회학</t>
  </si>
  <si>
    <t>김경욱</t>
  </si>
  <si>
    <t>다시 관계의 집으로</t>
  </si>
  <si>
    <t>최우용</t>
  </si>
  <si>
    <t>실험실의 명화</t>
  </si>
  <si>
    <t>모요사</t>
  </si>
  <si>
    <t>아시아 다큐멘터리의 오늘</t>
  </si>
  <si>
    <t>아시아 다큐멘터리 네트워크</t>
  </si>
  <si>
    <t>본북스</t>
  </si>
  <si>
    <t>유럽 정원을 거닐다</t>
  </si>
  <si>
    <t>정기호</t>
  </si>
  <si>
    <t>윤운중의 유럽미술관 순례. 1</t>
  </si>
  <si>
    <t>윤운중</t>
  </si>
  <si>
    <t>윤운중의 유럽미술관 순례. 2</t>
  </si>
  <si>
    <t>한국 전통 건축 장식의 비밀</t>
  </si>
  <si>
    <t>허균</t>
  </si>
  <si>
    <t>한옥과 함께하는 세상 여행</t>
  </si>
  <si>
    <t>이상현</t>
  </si>
  <si>
    <t>채륜서</t>
  </si>
  <si>
    <t>호림 문화재의 숲을 거닐다</t>
  </si>
  <si>
    <t xml:space="preserve">호림박물관 </t>
  </si>
  <si>
    <t>국토 체험 1박 2일</t>
  </si>
  <si>
    <t>이두현</t>
  </si>
  <si>
    <t>그랜드투어</t>
  </si>
  <si>
    <t>설혜심</t>
  </si>
  <si>
    <t>낭만의 길 야만의 길 발칸 동유럽 역사기행</t>
  </si>
  <si>
    <t>이종헌</t>
  </si>
  <si>
    <t>소울메이트</t>
  </si>
  <si>
    <t>한국의 고택기행</t>
  </si>
  <si>
    <t>이진경</t>
  </si>
  <si>
    <t>이가서</t>
  </si>
  <si>
    <t>노동조합과 노동관계조정법</t>
  </si>
  <si>
    <t>김헌수</t>
  </si>
  <si>
    <t>법원사</t>
  </si>
  <si>
    <t>복수 노동조합과 노동조합 전임자</t>
  </si>
  <si>
    <t xml:space="preserve">임금체계 변동과 노동조합 </t>
  </si>
  <si>
    <t>정승국</t>
  </si>
  <si>
    <t>한국노동연구원</t>
  </si>
  <si>
    <t>노동조합을 위한 복수노조 제도 해설</t>
  </si>
  <si>
    <t>노동인권실현을위한노무사모임</t>
  </si>
  <si>
    <t>매일노동뉴스</t>
  </si>
  <si>
    <t>노동조합과 비정규고용</t>
  </si>
  <si>
    <t>김정우</t>
  </si>
  <si>
    <t>노동자와 노동조합</t>
  </si>
  <si>
    <t>전국공무원노동조합</t>
  </si>
  <si>
    <t>공감</t>
  </si>
  <si>
    <t>노동조합 및 노동관계조정법론</t>
  </si>
  <si>
    <t>권오성</t>
  </si>
  <si>
    <t>청목출판사</t>
  </si>
  <si>
    <t>한 권으로 끝내는 인사 · 노무 실무가이드</t>
  </si>
  <si>
    <t>이승주</t>
  </si>
  <si>
    <t>새로운제안</t>
  </si>
  <si>
    <t>인사노무 급여관리 실무</t>
  </si>
  <si>
    <t>이민석,이경복</t>
  </si>
  <si>
    <t>미래와경영</t>
  </si>
  <si>
    <t>총무와 인사 · 노무</t>
  </si>
  <si>
    <t>손원준</t>
  </si>
  <si>
    <t>지식만들기</t>
  </si>
  <si>
    <t>인사관리와 노무관리</t>
  </si>
  <si>
    <t>손원준,한만용</t>
  </si>
  <si>
    <t>취업규칙 노사협정 근로계약의 작성과 운용</t>
  </si>
  <si>
    <t>김수복</t>
  </si>
  <si>
    <t>중앙경제사</t>
  </si>
  <si>
    <t>기업이 알아야 할 인사명령과 구제절차</t>
  </si>
  <si>
    <t>조정호</t>
  </si>
  <si>
    <t>근로기준/노사관계 실무지침</t>
  </si>
  <si>
    <t>중앙노동연구소</t>
  </si>
  <si>
    <t>지식산업정보원</t>
  </si>
  <si>
    <t>수목인간</t>
  </si>
  <si>
    <t>우석영</t>
  </si>
  <si>
    <t>꿀벌 없는 세상 결실 없는 가을</t>
  </si>
  <si>
    <t>로완 제이콥슨</t>
  </si>
  <si>
    <t>생명 곁에서 거닐다 새(사진생태에세이 2)</t>
  </si>
  <si>
    <t>뉴 그린 컨슈머 가이드</t>
  </si>
  <si>
    <t>줄리아 헤일즈</t>
  </si>
  <si>
    <t>세창미디어</t>
  </si>
  <si>
    <t xml:space="preserve">식물육종학 </t>
  </si>
  <si>
    <t>고희종</t>
  </si>
  <si>
    <t>식물병리학</t>
  </si>
  <si>
    <t>GEORGE N.AGRIOS</t>
  </si>
  <si>
    <t>식물생리학(5판)</t>
  </si>
  <si>
    <t>실내식물(3판)(꽃이 숨쉬는 책 1)</t>
  </si>
  <si>
    <t>서정남</t>
  </si>
  <si>
    <t>식물병학 사전</t>
  </si>
  <si>
    <t>식물독성학</t>
  </si>
  <si>
    <t>임경수</t>
  </si>
  <si>
    <t>우리식물의 지리와 생태(생물지리학으로 보는)</t>
  </si>
  <si>
    <t>식물병원균류해설(신편)</t>
  </si>
  <si>
    <t>지상입랑</t>
  </si>
  <si>
    <t>꽃의 비밀</t>
  </si>
  <si>
    <t>KBS 스페셜 꽃의비밀 제작팀</t>
  </si>
  <si>
    <t>가치창조</t>
  </si>
  <si>
    <t xml:space="preserve">202 식물도감 : 야생화(손안의 미니북 1) </t>
  </si>
  <si>
    <t>장은옥</t>
  </si>
  <si>
    <t>수풀미디어</t>
  </si>
  <si>
    <t xml:space="preserve">202 식물도감 : 꽃이 예쁜 식물(손안의 미니북 2) </t>
  </si>
  <si>
    <t xml:space="preserve">202 식물도감 : 잎이 예쁜 식물(손안의 미니북 3) </t>
  </si>
  <si>
    <t xml:space="preserve">202 식물도감 : 나무(손안의 미니북 4) </t>
  </si>
  <si>
    <t>풀 위의 생명들(도시 근교 자연의 사계)</t>
  </si>
  <si>
    <t>한나 홈스</t>
  </si>
  <si>
    <t>산속에서 만나는 몸에 좋은 식물 148</t>
  </si>
  <si>
    <t>윌리엄 G. 홉킨스</t>
  </si>
  <si>
    <t>내가 사랑한 우리 물고기(김익수 교수의)</t>
  </si>
  <si>
    <t>제인구달평전</t>
  </si>
  <si>
    <t>데일 피터슨</t>
  </si>
  <si>
    <t>내 고양이 오래 살게 하는 50가지 방법</t>
  </si>
  <si>
    <t>카토 요시코</t>
  </si>
  <si>
    <t>작은책방</t>
  </si>
  <si>
    <t>복제양 돌리 그 후</t>
  </si>
  <si>
    <t>이언 월머트</t>
  </si>
  <si>
    <t>다윈 당신 실수한 거야</t>
  </si>
  <si>
    <t>외르크 치틀라우</t>
  </si>
  <si>
    <t>뜨인돌출판사</t>
  </si>
  <si>
    <t>동물생리학</t>
  </si>
  <si>
    <t>SHERWOOD</t>
  </si>
  <si>
    <t>경이로운 생명</t>
  </si>
  <si>
    <t>팀 플래너리</t>
  </si>
  <si>
    <t>우리는 지금도 야생을 산다</t>
  </si>
  <si>
    <t>침팬지 폴리틱스</t>
  </si>
  <si>
    <t>털 없는 원숭이(개정판)</t>
  </si>
  <si>
    <t>데즈먼드 모리스</t>
  </si>
  <si>
    <t>문예춘추사</t>
  </si>
  <si>
    <t>북해의 검치호랑이</t>
  </si>
  <si>
    <t>딕 몰</t>
  </si>
  <si>
    <t>아무도 모르는 동물들의 별난 이야기</t>
  </si>
  <si>
    <t>사네요시 타츠오</t>
  </si>
  <si>
    <t>사회생물학 대논쟁(통섭원총서 2)</t>
  </si>
  <si>
    <t>김동광</t>
  </si>
  <si>
    <t>생물학(문제로배우는)(2판)(반양장)</t>
  </si>
  <si>
    <t>유순애</t>
  </si>
  <si>
    <t>생명 생물의 과학(7판)</t>
  </si>
  <si>
    <t>Purves</t>
  </si>
  <si>
    <t>생물과학(제7판)</t>
  </si>
  <si>
    <t>Eldra P. Solomon</t>
  </si>
  <si>
    <t>Castro , MICHAEL E. HUBER</t>
  </si>
  <si>
    <t>생명은 판도라다</t>
  </si>
  <si>
    <t>김응빈</t>
  </si>
  <si>
    <t>보전생물학 입문</t>
  </si>
  <si>
    <t>RICHARD B. PRIMACK</t>
  </si>
  <si>
    <t>보전생물학</t>
  </si>
  <si>
    <t>R. Frankham</t>
  </si>
  <si>
    <t xml:space="preserve">기초생물통계학 </t>
  </si>
  <si>
    <t>채영암 외</t>
  </si>
  <si>
    <t>생물통계학(학술연구총서 67)</t>
  </si>
  <si>
    <t>류문일</t>
  </si>
  <si>
    <t>생물학 실험서(개정판)</t>
  </si>
  <si>
    <t>박용철</t>
  </si>
  <si>
    <t>생물학의 역사</t>
  </si>
  <si>
    <t>쑨이린</t>
  </si>
  <si>
    <t>더숲</t>
  </si>
  <si>
    <t>신개념 생물학(포스트 게놈 시대의 요점정리를 위한)</t>
  </si>
  <si>
    <t>노광수</t>
  </si>
  <si>
    <t>JMK</t>
  </si>
  <si>
    <t>바다 생물 이름 풀이사전</t>
  </si>
  <si>
    <t>생활 속의 생명과학</t>
  </si>
  <si>
    <t>김재근 외</t>
  </si>
  <si>
    <t>현대생명과학의 이해 (축약판)</t>
  </si>
  <si>
    <t>Purves 외</t>
  </si>
  <si>
    <t>기초 생명과학</t>
  </si>
  <si>
    <t>생물교재편찬연구회</t>
  </si>
  <si>
    <t>녹문당</t>
  </si>
  <si>
    <t>생물공정공학:BIOPROCESS ENGINEERING BASIC CONCEPTS(2판)</t>
  </si>
  <si>
    <t>SHULER,MICHAEL L.</t>
  </si>
  <si>
    <t>생명과학 길라잡이(6판)</t>
  </si>
  <si>
    <t>LEWIS 외</t>
  </si>
  <si>
    <t xml:space="preserve">민물고기 도감(주머니속)(생태 탐사의 길잡이 7) </t>
  </si>
  <si>
    <t>윤순태</t>
  </si>
  <si>
    <t>민물고기 쉽게 찾기(호주머니 속의 자연 6)</t>
  </si>
  <si>
    <t>새 (자연과 인간 5)</t>
  </si>
  <si>
    <t>유범주</t>
  </si>
  <si>
    <t>곤충 책</t>
  </si>
  <si>
    <t>마리아 지빌라 메리안</t>
  </si>
  <si>
    <t>기후 커넥션</t>
  </si>
  <si>
    <t xml:space="preserve">로이 W. 스펜서 </t>
  </si>
  <si>
    <t>비아북</t>
  </si>
  <si>
    <t>기후, 예고된 재앙</t>
  </si>
  <si>
    <t xml:space="preserve">디디에 오글뤼스텐느 외 </t>
  </si>
  <si>
    <t>기후 다이어트</t>
  </si>
  <si>
    <t xml:space="preserve">조나단 해링턴 </t>
  </si>
  <si>
    <t>호이테북스</t>
  </si>
  <si>
    <t>생물 다양성 얼마나 더 희생해야 하는가</t>
  </si>
  <si>
    <t>요제프 H. 라이히홀프</t>
  </si>
  <si>
    <t>길</t>
  </si>
  <si>
    <t>기후 변화의 정치경제학</t>
  </si>
  <si>
    <t>마크 마슬린</t>
  </si>
  <si>
    <t>백두산의 버섯도감. 1</t>
  </si>
  <si>
    <t>백두산의 버섯도감. 2</t>
  </si>
  <si>
    <t>생활주변의 식물</t>
  </si>
  <si>
    <t>박병훈 , 김상덕</t>
  </si>
  <si>
    <t>유한문화사</t>
  </si>
  <si>
    <t>한국 꽃가루 알레르기 도감</t>
  </si>
  <si>
    <t>홍천수</t>
  </si>
  <si>
    <t>디스커버리미디어</t>
  </si>
  <si>
    <t>Pollen화분</t>
  </si>
  <si>
    <t>Rob Kesseler , Madeline Harley</t>
  </si>
  <si>
    <t>세계의 독성식물</t>
  </si>
  <si>
    <t>Michael wink , Ben-Erik van Wyk</t>
  </si>
  <si>
    <t>조선의 약초와 성분 이용백과</t>
  </si>
  <si>
    <t>과학백과사전출판사집부</t>
  </si>
  <si>
    <t>비조</t>
  </si>
  <si>
    <t>원예자원식물학</t>
  </si>
  <si>
    <t>박석근 , 정미나</t>
  </si>
  <si>
    <t>투르크메니스탄 약용식물 총람 세트</t>
  </si>
  <si>
    <t>구르반굴리 베르드무하메도프</t>
  </si>
  <si>
    <t>베델컴</t>
  </si>
  <si>
    <t>은행나무의 과학 문화 신비</t>
  </si>
  <si>
    <t>소웅영 , 윤실</t>
  </si>
  <si>
    <t>세계 화훼장식 식물도감</t>
  </si>
  <si>
    <t>식용해조류. 1</t>
  </si>
  <si>
    <t>한용봉</t>
  </si>
  <si>
    <t>식용해조류. 2</t>
  </si>
  <si>
    <t>Beryl B. Simpson</t>
  </si>
  <si>
    <t>응용 식물학</t>
  </si>
  <si>
    <t>한태진</t>
  </si>
  <si>
    <t>동의보감 사계절 약초도감</t>
  </si>
  <si>
    <t>백두산 동물도감</t>
  </si>
  <si>
    <t>정세호 외</t>
  </si>
  <si>
    <t>동물자원학개론</t>
  </si>
  <si>
    <t>김계웅 , 고대환, 김석은, 김수기</t>
  </si>
  <si>
    <t>선진문화사</t>
  </si>
  <si>
    <t>원병오 , 김화정</t>
  </si>
  <si>
    <t>위생곤충학:의용절지동물학</t>
  </si>
  <si>
    <t>이한일</t>
  </si>
  <si>
    <t>고문사</t>
  </si>
  <si>
    <t>동물행동상담학</t>
  </si>
  <si>
    <t>김옥진 외</t>
  </si>
  <si>
    <t>오대산국립공원 열목어 집단간 서식환경 및 유전적 다양성에 관한 연구</t>
  </si>
  <si>
    <t>진한엠엠비</t>
  </si>
  <si>
    <t>한국식물응애도감: 진드기아강 응애상목</t>
  </si>
  <si>
    <t>이원구 , 고병문</t>
  </si>
  <si>
    <t>보건에듀</t>
  </si>
  <si>
    <t>바이오시대의 동물유전</t>
  </si>
  <si>
    <t>김희발 , 도창희, 손시환, 신영수, 양영훈</t>
  </si>
  <si>
    <t>진단 의동물학 실습</t>
  </si>
  <si>
    <t>주종필</t>
  </si>
  <si>
    <t>조류학</t>
  </si>
  <si>
    <t xml:space="preserve">LINDA E. GRAHAM </t>
  </si>
  <si>
    <t>거미생물학</t>
  </si>
  <si>
    <t>동물의 생리</t>
  </si>
  <si>
    <t>박춘근</t>
  </si>
  <si>
    <t>곤충생리학</t>
  </si>
  <si>
    <t>Llowden</t>
  </si>
  <si>
    <t>수산동물 조직학</t>
  </si>
  <si>
    <t>박성우 외</t>
  </si>
  <si>
    <t>600가지 꽃 도감(개정판)</t>
  </si>
  <si>
    <t>한국화훼장식학회</t>
  </si>
  <si>
    <t>산야초 식물 도감</t>
  </si>
  <si>
    <t>문순열</t>
  </si>
  <si>
    <t>한국토종약용식물도감 세트:목본류 초본류</t>
  </si>
  <si>
    <t>정진해 , 권영숙, 김경은</t>
  </si>
  <si>
    <t>학연문화사</t>
  </si>
  <si>
    <t>한국토종작물자원도감</t>
  </si>
  <si>
    <t>안완식</t>
  </si>
  <si>
    <t>이유</t>
  </si>
  <si>
    <t>생물다양성, 경제로 논하다</t>
  </si>
  <si>
    <t>이동근 , 이명균, 정태용</t>
  </si>
  <si>
    <t>생물테러방어:연구방법과 동물모델</t>
  </si>
  <si>
    <t>James R. Swearengen</t>
  </si>
  <si>
    <t>토토라 미생물학</t>
  </si>
  <si>
    <t>Tortora , 강범식, 노영태</t>
  </si>
  <si>
    <t>기후변화와 어류</t>
  </si>
  <si>
    <t>가와사끼 쓰요시</t>
  </si>
  <si>
    <t>카츠미 아이다</t>
  </si>
  <si>
    <t>대구:세계의 역사와 지도를 바꾼 물고기의 일대기</t>
  </si>
  <si>
    <t>마크 쿨란스키</t>
  </si>
  <si>
    <t>알에이치코리아</t>
  </si>
  <si>
    <t>생물학사전(헨더슨)(15판)</t>
  </si>
  <si>
    <t>엘리노어 로렌스</t>
  </si>
  <si>
    <t>생태철학</t>
  </si>
  <si>
    <t>이준모</t>
  </si>
  <si>
    <t>문사철</t>
  </si>
  <si>
    <t>종교생태학</t>
  </si>
  <si>
    <t>생태교육철학</t>
  </si>
  <si>
    <t>생태노동</t>
  </si>
  <si>
    <t>궁궐의 우리 나무</t>
  </si>
  <si>
    <t>박상진</t>
  </si>
  <si>
    <t xml:space="preserve">동물뉴스 </t>
  </si>
  <si>
    <t>롤란트 크나우어 , 케르스틴 피어링</t>
  </si>
  <si>
    <t>한국 비무장지대의 식물 생태</t>
  </si>
  <si>
    <t>자연, 뒤집어보는 재미</t>
  </si>
  <si>
    <t>박병권</t>
  </si>
  <si>
    <t>이너북</t>
  </si>
  <si>
    <t>꼭 가봐야 할 세계의 식물원</t>
  </si>
  <si>
    <t>이숭겸 , 이길순, 황환주, 김인호, 전정일</t>
  </si>
  <si>
    <t>대한민국 생태관광지 10선</t>
  </si>
  <si>
    <t>복거일, 황승경</t>
  </si>
  <si>
    <t>늘봄</t>
  </si>
  <si>
    <t>사계절 생태여행</t>
  </si>
  <si>
    <t>조선동물기</t>
  </si>
  <si>
    <t xml:space="preserve">김흥식 </t>
  </si>
  <si>
    <t>나에게 와줘서 정말 고마워</t>
  </si>
  <si>
    <t>야마구치 하나</t>
  </si>
  <si>
    <t>청림라이프</t>
  </si>
  <si>
    <t>아프리칸 러브 스토리</t>
  </si>
  <si>
    <t>대프니 셸드릭</t>
  </si>
  <si>
    <t>인간과 동물 유대와 배신의 탄생(동물권리선언 시리즈 2)</t>
  </si>
  <si>
    <t>웨인 파셀</t>
  </si>
  <si>
    <t>기적의 튜즈데이</t>
  </si>
  <si>
    <t>루이스 카를로스 몬탈반</t>
  </si>
  <si>
    <t>쌤앤파커스</t>
  </si>
  <si>
    <t>길천사들의 행복 수업</t>
  </si>
  <si>
    <t>최복자</t>
  </si>
  <si>
    <t>책읽는귀족</t>
  </si>
  <si>
    <t>애니멀 티칭</t>
  </si>
  <si>
    <t>돈 바우먼 브런</t>
  </si>
  <si>
    <t>72시간</t>
  </si>
  <si>
    <t>킴 캐빈</t>
  </si>
  <si>
    <t>님 침스키</t>
  </si>
  <si>
    <t>엘리자베스 헤스</t>
  </si>
  <si>
    <t>백년후</t>
  </si>
  <si>
    <t>너의 마음이 궁금해</t>
  </si>
  <si>
    <t>박민철</t>
  </si>
  <si>
    <t>예담</t>
  </si>
  <si>
    <t>거인을 바라보다</t>
  </si>
  <si>
    <t>엘린 켈지</t>
  </si>
  <si>
    <t>암컷은 언제나 옳다</t>
  </si>
  <si>
    <t>브리짓 스터치버리</t>
  </si>
  <si>
    <t>이순</t>
  </si>
  <si>
    <t>낙타는 왜 사막으로 갔을까</t>
  </si>
  <si>
    <t>최형선</t>
  </si>
  <si>
    <t>동물 권리 선언</t>
  </si>
  <si>
    <t>마크 베코프</t>
  </si>
  <si>
    <t>미래의창</t>
  </si>
  <si>
    <t>고귀한 야생</t>
  </si>
  <si>
    <t>칭하이 무상사</t>
  </si>
  <si>
    <t>인간생태보고서</t>
  </si>
  <si>
    <t>동물들의 생존 게임(지능적이고 매혹적인)</t>
  </si>
  <si>
    <t>마르쿠스 베네만</t>
  </si>
  <si>
    <t>인간의 위대한 스승들</t>
  </si>
  <si>
    <t>나비 찾아 떠난 여행</t>
  </si>
  <si>
    <t>김용식</t>
  </si>
  <si>
    <t>신동만</t>
  </si>
  <si>
    <t>야생속으로</t>
  </si>
  <si>
    <t>마크</t>
  </si>
  <si>
    <t>동물의 감정</t>
  </si>
  <si>
    <t>큰오색딱따구리의 육아일기</t>
  </si>
  <si>
    <t>사파리 사이언스</t>
  </si>
  <si>
    <t>조수영</t>
  </si>
  <si>
    <t>동물들의 비밀신호</t>
  </si>
  <si>
    <t>울리히 슈미트</t>
  </si>
  <si>
    <t>자연일기(숲속 수의사의)(숲의 휴일)</t>
  </si>
  <si>
    <t>다케타즈 미노루</t>
  </si>
  <si>
    <t>멍청한 수컷들의 위대한 사랑</t>
  </si>
  <si>
    <t>마티 크럼프</t>
  </si>
  <si>
    <t>안개 속의 고릴라</t>
  </si>
  <si>
    <t>다이앤 포시</t>
  </si>
  <si>
    <t>승산</t>
  </si>
  <si>
    <t>모독(세상에서 가장 위대한 코끼리)</t>
  </si>
  <si>
    <t>랠프 헬퍼</t>
  </si>
  <si>
    <t>최기순</t>
  </si>
  <si>
    <t>에덴의 진화</t>
  </si>
  <si>
    <t>앨런 터너</t>
  </si>
  <si>
    <t>(최재천의) 인간과 동물</t>
  </si>
  <si>
    <t>손영목</t>
  </si>
  <si>
    <t>우리 민물고기 백가지(우리가 정말 알아야 할)</t>
  </si>
  <si>
    <t>거미의 법칙(거미에게서 배우는 자연주의 처세법)</t>
  </si>
  <si>
    <t>오사키 시게요시</t>
  </si>
  <si>
    <t>거미 이야기(거미박사 김주필의)</t>
  </si>
  <si>
    <t>쿠키</t>
  </si>
  <si>
    <t>야생의 초원 세렝게티</t>
  </si>
  <si>
    <t>최삼규</t>
  </si>
  <si>
    <t>동물의 역습</t>
  </si>
  <si>
    <t>마크 롤랜즈</t>
  </si>
  <si>
    <t>다시 야생으로</t>
  </si>
  <si>
    <t>40억 년 간의 시나리오</t>
  </si>
  <si>
    <t>존 메이나드 스미스 외</t>
  </si>
  <si>
    <t>양액재배의 모든 것</t>
  </si>
  <si>
    <t>일본시설원예협</t>
  </si>
  <si>
    <t>생태관광객의 여행 동기 및 태도</t>
  </si>
  <si>
    <t>강미희</t>
  </si>
  <si>
    <t>금강산 식물생태:현지답사여행</t>
  </si>
  <si>
    <t>구월산 장수산 식물생태:현지답사여행</t>
  </si>
  <si>
    <t>묘향산 식물생태:현지답사여행</t>
  </si>
  <si>
    <t>생물통계학</t>
  </si>
  <si>
    <t>오철웅</t>
  </si>
  <si>
    <t>통계학 리스타트</t>
  </si>
  <si>
    <t>이다 야스유키</t>
  </si>
  <si>
    <t>비즈니스맵</t>
  </si>
  <si>
    <t>Excel로 쉽게 푸는 통계학</t>
  </si>
  <si>
    <t>안웅</t>
  </si>
  <si>
    <t>EXCEL, SPSS, R로 배우는 통계학 입문</t>
  </si>
  <si>
    <t>강상욱 , 강승호, 김철응, 김현중</t>
  </si>
  <si>
    <t>통계학의 이해</t>
  </si>
  <si>
    <t>안수엽 , 한동협, 김종혁, 한덕기</t>
  </si>
  <si>
    <t>비즈프레스</t>
  </si>
  <si>
    <t>베스트 오브 스페인 101</t>
  </si>
  <si>
    <t>이재환</t>
  </si>
  <si>
    <t>TERRA</t>
  </si>
  <si>
    <t>후쿠오카 가자: 벳푸 유후인(2014)(개정판)(가자 시리즈 4)</t>
  </si>
  <si>
    <t>배인숙</t>
  </si>
  <si>
    <t>뉴질랜드에서 홀로서기(내 인생을 바꾸는)(개정판)</t>
  </si>
  <si>
    <t>배동기</t>
  </si>
  <si>
    <t>국민출판</t>
  </si>
  <si>
    <t>동남아프리카 여행백서</t>
  </si>
  <si>
    <t>윤준성</t>
  </si>
  <si>
    <t>나무자전거</t>
  </si>
  <si>
    <t>홍콩 마카오 여행백서</t>
  </si>
  <si>
    <t>김기연</t>
  </si>
  <si>
    <t>ENJOY 도쿄(2014-2015)(3판)(Enjoy 세계여행 시리즈 1)</t>
  </si>
  <si>
    <t>세계여행정보센터</t>
  </si>
  <si>
    <t>ENJOY 상하이: 항저우 쑤저우 (세계여행시리즈 23)</t>
  </si>
  <si>
    <t>이나미</t>
  </si>
  <si>
    <t>ENJOY 홋카이도(2014~2015)(Enjoy 세계여행 시리즈 13)</t>
  </si>
  <si>
    <t>정태관</t>
  </si>
  <si>
    <t>ENJOY 남미(2014-2015) (Enjoy 세계여행 시리즈 21)</t>
  </si>
  <si>
    <t>함병현</t>
  </si>
  <si>
    <t>넥서스BOOKS</t>
  </si>
  <si>
    <t>ENJOY 런던(2014~2015) (Enjoy 세계여행 시리즈 20)</t>
  </si>
  <si>
    <t>김지선</t>
  </si>
  <si>
    <t>ENJOY 오사카: 교토, 고베, 나라(2014-2015)(3판)(Enjoy 세계여행 시리즈 2)</t>
  </si>
  <si>
    <t>ENJOY 이탈리아(2014-2015)(2판)(Enjoy 세계여행 시리즈 5)</t>
  </si>
  <si>
    <t>윤경민</t>
  </si>
  <si>
    <t>ENJOY 터키(2014-2015)(Enjoy 세계여행 시리즈 24)</t>
  </si>
  <si>
    <t>ENJOY 파리(2014-2015)(Enjoy 세계여행 시리즈 11)</t>
  </si>
  <si>
    <t>ENJOY 호주(2014~2015)(개정판) (Enjoy 세계여행 시리즈 7)</t>
  </si>
  <si>
    <t>여기 핀란드로부터</t>
  </si>
  <si>
    <t>김은정</t>
  </si>
  <si>
    <t>라이온북스</t>
  </si>
  <si>
    <t>언젠가는, 페루</t>
  </si>
  <si>
    <t>이승호</t>
  </si>
  <si>
    <t>리스컴</t>
  </si>
  <si>
    <t>사바이 인도차이나</t>
  </si>
  <si>
    <t>정숙영</t>
  </si>
  <si>
    <t>어느 날 문득, 베를린</t>
  </si>
  <si>
    <t>이주원</t>
  </si>
  <si>
    <t>북노마드</t>
  </si>
  <si>
    <t>Soul of Africa</t>
  </si>
  <si>
    <t>함길수</t>
  </si>
  <si>
    <t>상상출판</t>
  </si>
  <si>
    <t>북유럽 셀프 트래블</t>
  </si>
  <si>
    <t>유진선</t>
  </si>
  <si>
    <t>스위스 셀프 트래블(World Travel Guidebook)</t>
  </si>
  <si>
    <t>맹현정</t>
  </si>
  <si>
    <t>오키나와 셀프 트래블(World Travel Guidebook)</t>
  </si>
  <si>
    <t>박상용</t>
  </si>
  <si>
    <t>올라 남미여행 100(프리미엄 에세이)</t>
  </si>
  <si>
    <t>박명화</t>
  </si>
  <si>
    <t>크로아티아 셀프 트래블</t>
  </si>
  <si>
    <t>박정은</t>
  </si>
  <si>
    <t>포르투갈(SELF TRAVEL)</t>
  </si>
  <si>
    <t>송윤경</t>
  </si>
  <si>
    <t>어느날 문득 발칸유럽</t>
  </si>
  <si>
    <t>한경순</t>
  </si>
  <si>
    <t>성하books</t>
  </si>
  <si>
    <t>달콤함이 번지는 곳 벨기에</t>
  </si>
  <si>
    <t>백승선, 변혜정</t>
  </si>
  <si>
    <t>쉼</t>
  </si>
  <si>
    <t>영혼을 사로잡는 매혹의 땅 쿠바</t>
  </si>
  <si>
    <t>김영구</t>
  </si>
  <si>
    <t>저스트고 그리스(2011-2012)(Just Go 44)</t>
  </si>
  <si>
    <t>진교훈</t>
  </si>
  <si>
    <t>저스트고 네팔 히말라야 트레킹(2014~2015)(Just go 16)</t>
  </si>
  <si>
    <t>이창운</t>
  </si>
  <si>
    <t>저스트고 독일(2013-2014)(개정판 2판)(Just Go 9)</t>
  </si>
  <si>
    <t>시공사집부</t>
  </si>
  <si>
    <t>저스트고 오스트리아 부다페스트 프라하(2014-2015년 최신개정판)(Just Go 10)</t>
  </si>
  <si>
    <t>저스트고 인도(2014-2015)(Just go 18)</t>
  </si>
  <si>
    <t>박루니</t>
  </si>
  <si>
    <t>몽골(론리 플래닛)</t>
  </si>
  <si>
    <t>마이클 콘</t>
  </si>
  <si>
    <t>미국 동부(Lonely Planet)</t>
  </si>
  <si>
    <t>미국 서부(론리 플래닛)</t>
  </si>
  <si>
    <t>에이미 C. 밸푸어</t>
  </si>
  <si>
    <t>미얀마(론리 플래닛 디스커버,)</t>
  </si>
  <si>
    <t>론리플래닛집부</t>
  </si>
  <si>
    <t>베트남 캄보디아 라오스 태국 북부(개정판)(론리 플래닛)</t>
  </si>
  <si>
    <t>안그라픽스집부</t>
  </si>
  <si>
    <t>규슈 100배 즐기기(2014-2015)</t>
  </si>
  <si>
    <t>말레이시아 100배 즐기기(2014-2015 최신판)</t>
  </si>
  <si>
    <t>한혜원</t>
  </si>
  <si>
    <t>시애틀 100배 즐기기(World 100)</t>
  </si>
  <si>
    <t>싱가포르 100배 즐기기(2014-2015 최신판)</t>
  </si>
  <si>
    <t>허유리</t>
  </si>
  <si>
    <t>알래스카 100배 즐기기</t>
  </si>
  <si>
    <t>정은영</t>
  </si>
  <si>
    <t>워싱턴 DC 100배 즐기기(City 100)</t>
  </si>
  <si>
    <t>RHK집부</t>
  </si>
  <si>
    <t>중국 100배 즐기기(2014)(개정판)</t>
  </si>
  <si>
    <t>전명윤</t>
  </si>
  <si>
    <t>치앙마이 100배 즐기기(2012-2013)(City 100)</t>
  </si>
  <si>
    <t>성희수</t>
  </si>
  <si>
    <t>코사무이 100배 즐기기(14-15 최신판)</t>
  </si>
  <si>
    <t>김정숙</t>
  </si>
  <si>
    <t>태국 100배 즐기기: 베트남 캄보디아 라오스(2014-2015)</t>
  </si>
  <si>
    <t>AATNB</t>
  </si>
  <si>
    <t>필리핀 100배 즐기기(2014-2015 최신판)</t>
  </si>
  <si>
    <t>핵심 유럽 100배 즐기기(14~15최신판)</t>
  </si>
  <si>
    <t>홍수연</t>
  </si>
  <si>
    <t>핵심 중남미 100배 즐기기</t>
  </si>
  <si>
    <t>전혜진</t>
  </si>
  <si>
    <t>대마도 여행 가는 길</t>
  </si>
  <si>
    <t>안준희</t>
  </si>
  <si>
    <t>연두m&amp;b</t>
  </si>
  <si>
    <t>그러니까 인도네시아지</t>
  </si>
  <si>
    <t>김성월</t>
  </si>
  <si>
    <t>방콕에 취하다(Mad for Bangkok)</t>
  </si>
  <si>
    <t>이석우</t>
  </si>
  <si>
    <t>조선앤북</t>
  </si>
  <si>
    <t>프렌즈 동유럽(2014-2015)(Season 4)(프렌즈 시리즈 8)</t>
  </si>
  <si>
    <t>박현숙</t>
  </si>
  <si>
    <t>프렌즈 라오스(2014-2015)(Season1)</t>
  </si>
  <si>
    <t>안진헌</t>
  </si>
  <si>
    <t>프렌즈 스페인 포르투갈(2014-2015)(Season2)(개정판 2판)(프렌즈 시리즈 10)</t>
  </si>
  <si>
    <t>프렌즈 인도 네팔(2014-2015)(Season 3)(프렌즈 시리즈 11)</t>
  </si>
  <si>
    <t>프렌즈 타이완(2013-2014)(Season2)(개정판 2판)(프렌즈 시리즈 6)</t>
  </si>
  <si>
    <t>조현숙</t>
  </si>
  <si>
    <t>아 이제 남미에 가야겠다</t>
  </si>
  <si>
    <t>정현정</t>
  </si>
  <si>
    <t>브라질 보물창고</t>
  </si>
  <si>
    <t>허다연</t>
  </si>
  <si>
    <t>페이퍼북</t>
  </si>
  <si>
    <t>이지 유럽 4개국. 1(2014)</t>
  </si>
  <si>
    <t>고영웅</t>
  </si>
  <si>
    <t>피그마리온</t>
  </si>
  <si>
    <t>이지 유럽 4개국. 2(2014)</t>
  </si>
  <si>
    <t>스웨덴의 쿵스레덴을 걷다</t>
  </si>
  <si>
    <t>김효선</t>
  </si>
  <si>
    <t>파리, 에스파스</t>
  </si>
  <si>
    <t>김면</t>
  </si>
  <si>
    <t>허밍버드</t>
  </si>
  <si>
    <t>안달루시아에 반하다</t>
  </si>
  <si>
    <t>곽세리</t>
  </si>
  <si>
    <t>어디에도 없던 곳 인도양으로</t>
  </si>
  <si>
    <t>이희인</t>
  </si>
  <si>
    <t>일반생태학(개정판)</t>
  </si>
  <si>
    <t>집현사</t>
  </si>
  <si>
    <t>평화와 생명의 땅 DMZ(CD1장포함)</t>
  </si>
  <si>
    <t>김귀곤</t>
  </si>
  <si>
    <t>드림미디어</t>
  </si>
  <si>
    <t>자연생태 이야기(그림에 담은)</t>
  </si>
  <si>
    <t>손금순</t>
  </si>
  <si>
    <t>수리산자연학교</t>
  </si>
  <si>
    <t>천적: 생태와 이용기술</t>
  </si>
  <si>
    <t>시야영이</t>
  </si>
  <si>
    <t>천적이용정보교류센터</t>
  </si>
  <si>
    <t>성서의 식물</t>
  </si>
  <si>
    <t>마이켈 조하리</t>
  </si>
  <si>
    <t>보진재</t>
  </si>
  <si>
    <t>식물의 구조와 기능</t>
  </si>
  <si>
    <t>홍순관</t>
  </si>
  <si>
    <t>수족관 속의 아인슈타인</t>
  </si>
  <si>
    <t>클라우디아 루비</t>
  </si>
  <si>
    <t>열대림</t>
  </si>
  <si>
    <t>킴볼생물학(6판)</t>
  </si>
  <si>
    <t>KIMBALL</t>
  </si>
  <si>
    <t>탐구당</t>
  </si>
  <si>
    <t>생물학 실험서</t>
  </si>
  <si>
    <t>전북대학교 자연과학대학 생물과</t>
  </si>
  <si>
    <t>예스북</t>
  </si>
  <si>
    <t>풀잎 위에 알고리즘</t>
  </si>
  <si>
    <t>김병소</t>
  </si>
  <si>
    <t>해마을</t>
  </si>
  <si>
    <t>한국의 맹금류</t>
  </si>
  <si>
    <t>채희영, 박종길, 최창용, 빙기창</t>
  </si>
  <si>
    <t>국립공원관리공단</t>
  </si>
  <si>
    <t>약초도감 : 처방이 있는 동의한방</t>
  </si>
  <si>
    <t>최수찬</t>
  </si>
  <si>
    <t>생물의 다양성과 산림</t>
  </si>
  <si>
    <t>산림청</t>
  </si>
  <si>
    <t>생명은 판도라다:생물학과 철학의 접점찾기</t>
  </si>
  <si>
    <t>비무장지대, 곤충</t>
  </si>
  <si>
    <t>김계성 , 김경희</t>
  </si>
  <si>
    <t>생태기행 D-300</t>
  </si>
  <si>
    <t>신충원</t>
  </si>
  <si>
    <t>그곳에 가면 새가 있다:김해창기자의 습지 탐조 취재기</t>
  </si>
  <si>
    <t>동양문고</t>
  </si>
  <si>
    <t>지리산 완전정복 자연 생태 관광 산행</t>
  </si>
  <si>
    <t>동양서적</t>
  </si>
  <si>
    <t>R과 함께하는 통계학</t>
  </si>
  <si>
    <t>배현웅 , 문호석</t>
  </si>
  <si>
    <t>쉽게 이해하는 통계학</t>
  </si>
  <si>
    <t>김흥규</t>
  </si>
  <si>
    <t>학현사</t>
  </si>
  <si>
    <t>까미노 데 산띠아고 여행 안내서</t>
  </si>
  <si>
    <t>윤태일</t>
  </si>
  <si>
    <t>다밋</t>
  </si>
  <si>
    <t xml:space="preserve">맵앤가이드 마닐라(2013 2014) </t>
  </si>
  <si>
    <t>박상미</t>
  </si>
  <si>
    <t>맵앤가이드</t>
  </si>
  <si>
    <t>일본(2014-2015)(자신만만 세계여행)</t>
  </si>
  <si>
    <t>심청보</t>
  </si>
  <si>
    <t>삼성출판사</t>
  </si>
  <si>
    <t>캐나다(2014-2015년)(자신만만 세계여행)(개정판)</t>
  </si>
  <si>
    <t>곽정란</t>
  </si>
  <si>
    <t>세상의 끝, 남미 파타고니아</t>
  </si>
  <si>
    <t>김석원</t>
  </si>
  <si>
    <t>에이디미디어</t>
  </si>
  <si>
    <t>유아교육현장을 위한 생태교육 프로젝트. 1</t>
  </si>
  <si>
    <t>이희옥 외</t>
  </si>
  <si>
    <t>월간유아</t>
  </si>
  <si>
    <t>유아교육현장을 위한 생태교육 프로젝트. 2</t>
  </si>
  <si>
    <t>유아교육현장을 위한 생태교육 프로젝트. 3</t>
  </si>
  <si>
    <t>인간과 자연의 상생을 위한 생태교육학</t>
  </si>
  <si>
    <t>노상우</t>
  </si>
  <si>
    <t>교육과학사</t>
  </si>
  <si>
    <t>심학산의 날개</t>
  </si>
  <si>
    <t>환경생태학:생태계의 보전과 관리</t>
  </si>
  <si>
    <t>권태호 외</t>
  </si>
  <si>
    <t>특허로 만나는 우리 약초</t>
  </si>
  <si>
    <t>조식제</t>
  </si>
  <si>
    <t>특허로 만나는 우리 약초. 2</t>
  </si>
  <si>
    <t>우리 몸에 좋은 나물대사전</t>
  </si>
  <si>
    <t>제주도 말 노루</t>
  </si>
  <si>
    <t>서재철</t>
  </si>
  <si>
    <t>관상조류총감</t>
  </si>
  <si>
    <t>박희신</t>
  </si>
  <si>
    <t>오성</t>
  </si>
  <si>
    <t>야생화 조경도감 365</t>
  </si>
  <si>
    <t>기의호</t>
  </si>
  <si>
    <t>야생초의 꽃바람</t>
  </si>
  <si>
    <t xml:space="preserve">김경은 </t>
  </si>
  <si>
    <t>야생화 백과사전 : 봄편</t>
  </si>
  <si>
    <t>정연옥 외</t>
  </si>
  <si>
    <t>야생화 백과사전 : 여름편</t>
  </si>
  <si>
    <t>야생화 백과사전 : 가을편</t>
  </si>
  <si>
    <t>야생화 분재</t>
  </si>
  <si>
    <t>강일창</t>
  </si>
  <si>
    <t>SCIENCE(사이언스) 101: 생물학</t>
  </si>
  <si>
    <t>George Ochoa</t>
  </si>
  <si>
    <t>생물철학</t>
  </si>
  <si>
    <t>최종덕</t>
  </si>
  <si>
    <t>생각의힘</t>
  </si>
  <si>
    <t>생물심리학</t>
  </si>
  <si>
    <t>James W. Kalat</t>
  </si>
  <si>
    <t>박학사</t>
  </si>
  <si>
    <t>고생물학개론</t>
  </si>
  <si>
    <t>Michael J. Benton,David A.T. Harper</t>
  </si>
  <si>
    <t>설광열, 최병렬, 김홍선</t>
  </si>
  <si>
    <t>생물학 미리보기</t>
  </si>
  <si>
    <t>자연 모방</t>
  </si>
  <si>
    <t>마크 챈기지</t>
  </si>
  <si>
    <t>극지과학자가 들려주는 기후변화 이야기</t>
  </si>
  <si>
    <t>하호경, 김백민</t>
  </si>
  <si>
    <t>얼음의 나이</t>
  </si>
  <si>
    <t>오코우치 나오히코</t>
  </si>
  <si>
    <t>계단</t>
  </si>
  <si>
    <t>잡동사니</t>
  </si>
  <si>
    <t>에쿠니가오리, 신유희</t>
  </si>
  <si>
    <t>소담</t>
  </si>
  <si>
    <t>유혹하는 글쓰기</t>
  </si>
  <si>
    <t>스티븐 킹</t>
  </si>
  <si>
    <t>국경의 남쪽 태양의 서쪽</t>
  </si>
  <si>
    <t>무라카미 하루키</t>
  </si>
  <si>
    <t>동물과 인간 사이</t>
  </si>
  <si>
    <t>프리데리케 랑게</t>
  </si>
  <si>
    <t>동물 상식을 뒤집는 책</t>
  </si>
  <si>
    <t xml:space="preserve">존 로이드, 존 미친슨
</t>
  </si>
  <si>
    <t>인간 동물 문화</t>
  </si>
  <si>
    <t>인간동물문화연구회</t>
  </si>
  <si>
    <t>명언의 탄생</t>
  </si>
  <si>
    <t xml:space="preserve">김옥림 </t>
  </si>
  <si>
    <t>팬덤북스</t>
  </si>
  <si>
    <t>성공명언 1001</t>
  </si>
  <si>
    <t>토머스 J. 빌로드</t>
  </si>
  <si>
    <t>쌤엔 파커스</t>
  </si>
  <si>
    <t xml:space="preserve">그래서 이런 명언이 생겼대요 </t>
  </si>
  <si>
    <t xml:space="preserve">우리누리 </t>
  </si>
  <si>
    <t>머리에 쏙쏙! 일등 명언</t>
  </si>
  <si>
    <t xml:space="preserve">고수산나 </t>
  </si>
  <si>
    <t>소담주니어</t>
  </si>
  <si>
    <t>세계를 움직인 999인의 명언</t>
  </si>
  <si>
    <t>유태전</t>
  </si>
  <si>
    <t>자유문고</t>
  </si>
  <si>
    <t>하루 한장 명언</t>
  </si>
  <si>
    <t xml:space="preserve">KSAM집부
</t>
  </si>
  <si>
    <t xml:space="preserve">한국표준협회미디어 </t>
  </si>
  <si>
    <t xml:space="preserve">인생의 버팀목이 되어주는 33이야기 90명언 </t>
  </si>
  <si>
    <t xml:space="preserve">니시자와 야스오 
</t>
  </si>
  <si>
    <t>씽크뱅크</t>
  </si>
  <si>
    <t xml:space="preserve">mbc 잠깐만  </t>
  </si>
  <si>
    <t>이인경, 장연선</t>
  </si>
  <si>
    <t>21세기 북스</t>
  </si>
  <si>
    <t>동물복지학</t>
  </si>
  <si>
    <t>김옥진 , 박희명, 정태호</t>
  </si>
  <si>
    <t>한국 야조-532</t>
  </si>
  <si>
    <t>동물의 숨겨진 과학</t>
  </si>
  <si>
    <t>캐런 섀너 , 재그밋 컨월</t>
  </si>
  <si>
    <t>고등학생의 국내 동물원 평가 보고서</t>
  </si>
  <si>
    <t>최혁준</t>
  </si>
  <si>
    <t>아마존의 천사 엔젤피쉬</t>
  </si>
  <si>
    <t>김정중</t>
  </si>
  <si>
    <t>훈민사</t>
  </si>
  <si>
    <t>담수생물 s 노트</t>
  </si>
  <si>
    <t>박종현</t>
  </si>
  <si>
    <t>책미래</t>
  </si>
  <si>
    <t>동물원 동물은 행복할까(동물권리선언 시리즈 1)</t>
  </si>
  <si>
    <t>로브 레이들로</t>
  </si>
  <si>
    <t>동물 쇼의 웃음 쇼 동물의 눈물(동물권리선언 시리즈 3)</t>
  </si>
  <si>
    <t>동물학교</t>
  </si>
  <si>
    <t>김진영</t>
  </si>
  <si>
    <t>공감의기쁨</t>
  </si>
  <si>
    <t>타마르 타마르 바다거북</t>
  </si>
  <si>
    <t>강대훈</t>
  </si>
  <si>
    <t>이것은 사라질 생명의 목록이 아니다</t>
  </si>
  <si>
    <t>행복한 자연 읽기</t>
  </si>
  <si>
    <t>박영욱</t>
  </si>
  <si>
    <t>예담(이담북스)</t>
  </si>
  <si>
    <t>새와 함께 꿈을 꾸다</t>
  </si>
  <si>
    <t>자산어보</t>
  </si>
  <si>
    <t>정약전</t>
  </si>
  <si>
    <t>지식산업사</t>
  </si>
  <si>
    <t>세상을 바꾼 동물</t>
  </si>
  <si>
    <t>임정은</t>
  </si>
  <si>
    <t>다른</t>
  </si>
  <si>
    <t>동물과 인간이 공존해야 하는 합당한 이유들</t>
  </si>
  <si>
    <t>시대의창</t>
  </si>
  <si>
    <t>새는 고향이다</t>
  </si>
  <si>
    <t>박진관</t>
  </si>
  <si>
    <t>노벨미디어</t>
  </si>
  <si>
    <t>바다동물의 위기탈출</t>
  </si>
  <si>
    <t>부산과학기술협의회</t>
  </si>
  <si>
    <t>코끼리는 아프다</t>
  </si>
  <si>
    <t>G. A. 브래드쇼</t>
  </si>
  <si>
    <t>동물에 대한 예의</t>
  </si>
  <si>
    <t>잔 카제즈</t>
  </si>
  <si>
    <t>책읽는수요일</t>
  </si>
  <si>
    <t>희망의 씨앗</t>
  </si>
  <si>
    <t>서울의 나무 이야기를 새기다</t>
  </si>
  <si>
    <t>오병훈</t>
  </si>
  <si>
    <t>꽃 마주치다</t>
  </si>
  <si>
    <t>푸른지식</t>
  </si>
  <si>
    <t>나무를 진찰하는 여자의 속삭임</t>
  </si>
  <si>
    <t>오카야마 미즈호</t>
  </si>
  <si>
    <t>채소의 역사(세밀화로 보는)</t>
  </si>
  <si>
    <t>로레인 해리슨</t>
  </si>
  <si>
    <t>오브제</t>
  </si>
  <si>
    <t>과일의 역사(세밀화로 보는)</t>
  </si>
  <si>
    <t>마이크 다턴</t>
  </si>
  <si>
    <t>숲의 인문학</t>
  </si>
  <si>
    <t>김담</t>
  </si>
  <si>
    <t>내 마음의 야생화 여행</t>
  </si>
  <si>
    <t>송기엽</t>
  </si>
  <si>
    <t>아침 수목원</t>
  </si>
  <si>
    <t>나무가 민중이다</t>
  </si>
  <si>
    <t>집에서 기르는 야생화</t>
  </si>
  <si>
    <t>욕망하는 식물</t>
  </si>
  <si>
    <t>마이클 폴란</t>
  </si>
  <si>
    <t>파브르 식물기</t>
  </si>
  <si>
    <t>J.H.파브르</t>
  </si>
  <si>
    <t>세컨 네이처(SECOND NATURE)</t>
  </si>
  <si>
    <t>국촌의 나무이야기</t>
  </si>
  <si>
    <t>김두옥</t>
  </si>
  <si>
    <t>양화진선교회</t>
  </si>
  <si>
    <t>한국의 야생화: 우리 산과 들에 숨쉬고 있는 보물</t>
  </si>
  <si>
    <t>고구려미디어</t>
  </si>
  <si>
    <t>텃밭식물 이야기(건강에 도움을 주는)</t>
  </si>
  <si>
    <t>신호철</t>
  </si>
  <si>
    <t>양화진출판사</t>
  </si>
  <si>
    <t>꿈꾸는 산막</t>
  </si>
  <si>
    <t>최호경</t>
  </si>
  <si>
    <t>지식과감성</t>
  </si>
  <si>
    <t>죽설헌 원림</t>
  </si>
  <si>
    <t>박태후</t>
  </si>
  <si>
    <t>우리집 창가의 꽃들</t>
  </si>
  <si>
    <t>우리 동네 숲 돋보기</t>
  </si>
  <si>
    <t>마음을 밝히는 붓다의 식물 108가지</t>
  </si>
  <si>
    <t>민태영</t>
  </si>
  <si>
    <t>운주사</t>
  </si>
  <si>
    <t>우리집 다육식물 이름알기</t>
  </si>
  <si>
    <t>원종희</t>
  </si>
  <si>
    <t>플로라</t>
  </si>
  <si>
    <t xml:space="preserve">스마트 스웜 </t>
  </si>
  <si>
    <t>피터 밀러</t>
  </si>
  <si>
    <t>미래 자원의 보물창고 열대바다</t>
  </si>
  <si>
    <t>박흥식 , 이희승</t>
  </si>
  <si>
    <t>울릉도 독도에서 만난 우리바다생물</t>
  </si>
  <si>
    <t>명정구, 노현수</t>
  </si>
  <si>
    <t>바다가 만든 자연에너지</t>
  </si>
  <si>
    <t>이광수 , 박진순</t>
  </si>
  <si>
    <t>국내서</t>
    <phoneticPr fontId="81" type="noConversion"/>
  </si>
  <si>
    <t>물과 땅이 만나는 곳 습지</t>
  </si>
  <si>
    <t>김웅서</t>
  </si>
  <si>
    <t>자연의 노래를 들어라</t>
  </si>
  <si>
    <t>버니 크라우스</t>
  </si>
  <si>
    <t>식물은 위대한 화학자</t>
  </si>
  <si>
    <t>스티븐 해로드 뷔흐너</t>
  </si>
  <si>
    <t>세계 문학 속 지구환경 이야기. 1</t>
  </si>
  <si>
    <t>이시 히로유키</t>
  </si>
  <si>
    <t>세계 문학 속 지구환경 이야기. 2</t>
  </si>
  <si>
    <t>자연은 어떻게 움직이는가</t>
  </si>
  <si>
    <t>페르 박</t>
  </si>
  <si>
    <t>한승</t>
  </si>
  <si>
    <t>꽃:윤후명의 식물 이야기</t>
  </si>
  <si>
    <t>윤후명</t>
  </si>
  <si>
    <t>인간동물 관찰기</t>
  </si>
  <si>
    <t>마크 넬리슨</t>
  </si>
  <si>
    <t>꿀꺽 한 입의 과학</t>
  </si>
  <si>
    <t>메리 로치</t>
  </si>
  <si>
    <t>감춰진 생물들의 치명적 사생활</t>
  </si>
  <si>
    <t>타임북스</t>
  </si>
  <si>
    <t>본초명과 기원소재</t>
  </si>
  <si>
    <t>강병화 , 한태영, 하헌용</t>
  </si>
  <si>
    <t>생명과학대사전</t>
  </si>
  <si>
    <t>강영희</t>
  </si>
  <si>
    <t>환경과 물질순환</t>
  </si>
  <si>
    <t>오종민 , 조영민, 최이송, 김정수, 안태웅</t>
  </si>
  <si>
    <t>형설</t>
  </si>
  <si>
    <t>조류관련 자료집</t>
  </si>
  <si>
    <t>진한엠엔비</t>
  </si>
  <si>
    <t>한국경제의 지속가능한 발전 전략</t>
  </si>
  <si>
    <t>조영탁</t>
  </si>
  <si>
    <t>호모 모빌리쿠스</t>
  </si>
  <si>
    <t>인간행동과 사회환경</t>
  </si>
  <si>
    <t>윤기종</t>
  </si>
  <si>
    <t>생명의 강을 위하여</t>
  </si>
  <si>
    <t>홍성태</t>
  </si>
  <si>
    <t>도시생태학과 도시공간구조</t>
  </si>
  <si>
    <t>황희연</t>
  </si>
  <si>
    <t>보성각</t>
  </si>
  <si>
    <t>깊은 마음의 생태학</t>
  </si>
  <si>
    <t>김우창</t>
  </si>
  <si>
    <t>토양학</t>
  </si>
  <si>
    <t>김계훈 외</t>
  </si>
  <si>
    <t>구아바 구아바</t>
  </si>
  <si>
    <t>이기현</t>
  </si>
  <si>
    <t>유림</t>
  </si>
  <si>
    <t>LW Vol. 75</t>
  </si>
  <si>
    <t>초석</t>
  </si>
  <si>
    <t>한국조경산업연감(2015)</t>
  </si>
  <si>
    <t>한국조경산업연구원</t>
  </si>
  <si>
    <t>약용식물의 효능과 기르기 세트(전2권)</t>
  </si>
  <si>
    <t>조연조</t>
  </si>
  <si>
    <t>한국사진문화원</t>
  </si>
  <si>
    <t>원예기본 디자인</t>
  </si>
  <si>
    <t>장정희 , 김상순</t>
  </si>
  <si>
    <t>미래공감</t>
  </si>
  <si>
    <t>북한산림, 한반도를 사막화하고 있다</t>
  </si>
  <si>
    <t>김성일, 이동호</t>
  </si>
  <si>
    <t>스토리윤</t>
  </si>
  <si>
    <t>산림과학개론</t>
  </si>
  <si>
    <t>참나무림의 식생관리</t>
  </si>
  <si>
    <t>가메야마 아키라</t>
  </si>
  <si>
    <t>우리산림의 인문학적 자산</t>
  </si>
  <si>
    <t>임재해, 김진순</t>
  </si>
  <si>
    <t>강영란</t>
  </si>
  <si>
    <t>수목생리학</t>
  </si>
  <si>
    <t>식물계통학</t>
  </si>
  <si>
    <t>Michael G. Simpson</t>
  </si>
  <si>
    <t>정원수 가지치기(초보자를 위한 친절한)</t>
  </si>
  <si>
    <t>도시농부 바람길의 자급자족 농사일기</t>
  </si>
  <si>
    <t>여태동</t>
  </si>
  <si>
    <t>북마크</t>
  </si>
  <si>
    <t>한국의 나무 특강(고규홍의)</t>
  </si>
  <si>
    <t>쇼몽 가든 페스티벌과 정원 디자인(반양장)</t>
  </si>
  <si>
    <t>권진욱</t>
  </si>
  <si>
    <t>신의 정원 나의 천국(고정희의 중세 정원 이야기 1)</t>
  </si>
  <si>
    <t>24절기와 농부의 달력</t>
  </si>
  <si>
    <t>안철환</t>
  </si>
  <si>
    <t>정원 가꾸기 33(테마가 있는)</t>
  </si>
  <si>
    <t>신갈나무 투쟁기(개정판)</t>
  </si>
  <si>
    <t>풍경식 정원(한국학술진흥재단 학술명저번역총서 250)</t>
  </si>
  <si>
    <t>헤르만 F.폰 퓌클러무스카우</t>
  </si>
  <si>
    <t>나남</t>
  </si>
  <si>
    <t>한국정원 답사수첩</t>
  </si>
  <si>
    <t>역사경관연구회</t>
  </si>
  <si>
    <t>자연재배</t>
  </si>
  <si>
    <t>기무라 아키노리</t>
  </si>
  <si>
    <t>수목장</t>
  </si>
  <si>
    <t>변우혁</t>
  </si>
  <si>
    <t>우리나라 나무 이야기(길과 숲에서 만나는)(개정판)</t>
  </si>
  <si>
    <t>이비컴</t>
  </si>
  <si>
    <t>우리집 용기정원 만들기(식물학자 윤경은 교수와)</t>
  </si>
  <si>
    <t>윤경은</t>
  </si>
  <si>
    <t>숲으로 떠나는 건강 여행(신원섭교수의숲치유프로젝트)</t>
  </si>
  <si>
    <t>신원섭</t>
  </si>
  <si>
    <t>나를 살리는 숲 숲으로 가자</t>
  </si>
  <si>
    <t>윤동혁</t>
  </si>
  <si>
    <t>거름</t>
  </si>
  <si>
    <t>정원 가꾸기(테마가 있는)</t>
  </si>
  <si>
    <t>숲과 물의 세계</t>
  </si>
  <si>
    <t>강건우 외</t>
  </si>
  <si>
    <t>신 임산공학 개론</t>
  </si>
  <si>
    <t>이병근</t>
  </si>
  <si>
    <t>실내조경학(신)</t>
  </si>
  <si>
    <t>조셉 젠킨스</t>
  </si>
  <si>
    <t>접목과 삽목(수정증보판 2판)</t>
  </si>
  <si>
    <t>차건성</t>
  </si>
  <si>
    <t>오순화의 나무병원</t>
  </si>
  <si>
    <t>오순화</t>
  </si>
  <si>
    <t>진원</t>
  </si>
  <si>
    <t>내 아버지의 정원에서 보낸 일곱 계절</t>
  </si>
  <si>
    <t>마리안네 푀르스터</t>
  </si>
  <si>
    <t>정원과 조경</t>
  </si>
  <si>
    <t>송재손</t>
  </si>
  <si>
    <t>화훼원예학총론</t>
  </si>
  <si>
    <t>한국화훼연구회</t>
  </si>
  <si>
    <t>함께 만드는 정원</t>
  </si>
  <si>
    <t>박율진</t>
  </si>
  <si>
    <t>전북대학교출판문화원</t>
  </si>
  <si>
    <t>인문학으로 광고하다</t>
  </si>
  <si>
    <t>박웅현, 강창래</t>
  </si>
  <si>
    <t>한국언론 바로보기 100년(개정증보판)</t>
  </si>
  <si>
    <t>송건호</t>
  </si>
  <si>
    <t>한국의 언론법</t>
  </si>
  <si>
    <t>신평</t>
  </si>
  <si>
    <t>높이깊이</t>
  </si>
  <si>
    <t>빅 픽처 2015</t>
  </si>
  <si>
    <t>김윤이 , 김경민, 김대식</t>
  </si>
  <si>
    <t>생각정원</t>
  </si>
  <si>
    <t>첨단기술로 본 3년 후에</t>
  </si>
  <si>
    <t>이준정</t>
  </si>
  <si>
    <t>시간여행</t>
  </si>
  <si>
    <t>모바일 트렌드 2015</t>
  </si>
  <si>
    <t>커넥팅랩</t>
  </si>
  <si>
    <t>2015 한국을 뒤흔들 12가지 트렌드</t>
  </si>
  <si>
    <t>KOTRA</t>
  </si>
  <si>
    <t>알키</t>
  </si>
  <si>
    <t>SNS 홍보 마케팅 불변의 법칙</t>
  </si>
  <si>
    <t>최재용 외</t>
  </si>
  <si>
    <t>시대에듀</t>
  </si>
  <si>
    <t>소셜미디어마케팅</t>
  </si>
  <si>
    <t>매일경제신문사</t>
  </si>
  <si>
    <t>안드로이드 앱 마케팅</t>
  </si>
  <si>
    <t>제프리 휴즈</t>
  </si>
  <si>
    <t>에이콘</t>
  </si>
  <si>
    <t>젊은 기획자에게 묻다</t>
  </si>
  <si>
    <t>김영미</t>
  </si>
  <si>
    <t>남해의봄날</t>
  </si>
  <si>
    <t>홍보의 신</t>
  </si>
  <si>
    <t>신동광 외</t>
  </si>
  <si>
    <t>초록물고기</t>
  </si>
  <si>
    <t>트렌드 코리아 2015</t>
  </si>
  <si>
    <t>김난도 외</t>
  </si>
  <si>
    <t>불멸의 광고수업</t>
  </si>
  <si>
    <t>클로드 홈킨스</t>
  </si>
  <si>
    <t>(엔터프라이즈 마케팅을 위한)B2B 파이프라인</t>
  </si>
  <si>
    <t>노동수 , 나윤상, 장태석</t>
  </si>
  <si>
    <t>필립 코틀러 인브랜딩</t>
  </si>
  <si>
    <t>필립 코틀러, 발데마 푀르치</t>
  </si>
  <si>
    <t>청림</t>
  </si>
  <si>
    <t>브랜드 경험</t>
  </si>
  <si>
    <t>유니타스브랜드집부</t>
  </si>
  <si>
    <t xml:space="preserve">유니타스브랜드 </t>
  </si>
  <si>
    <t>기업교육론</t>
  </si>
  <si>
    <t>이관춘 , 김은경</t>
  </si>
  <si>
    <t>학지사</t>
  </si>
  <si>
    <t>CEO와 HRD</t>
  </si>
  <si>
    <t>최연식</t>
  </si>
  <si>
    <t>학이시습</t>
  </si>
  <si>
    <t>경영 성과 목표달성을 위한 전략적 HRD의 기획과 운영실무</t>
  </si>
  <si>
    <t>장수용</t>
  </si>
  <si>
    <t>예스폼</t>
  </si>
  <si>
    <t>HRD 컨설팅 인사이트</t>
  </si>
  <si>
    <t>정인호, 이은진, 김솔이</t>
  </si>
  <si>
    <t>경문사</t>
  </si>
  <si>
    <t>HRD 전략과 실천 노하우</t>
  </si>
  <si>
    <t>최용범</t>
  </si>
  <si>
    <t>HRD 용어사전</t>
  </si>
  <si>
    <t>한국기업교육학회</t>
  </si>
  <si>
    <t>중앙경제</t>
  </si>
  <si>
    <t>인사 교육담당자가 꼭 알아야 할HRD 핵심지식. 1</t>
  </si>
  <si>
    <t>현영섭</t>
  </si>
  <si>
    <t>고려아카데미컨설팅출판부</t>
  </si>
  <si>
    <t>인사 교육담당자가 꼭 알아야 할HRD 핵심지식. 2</t>
  </si>
  <si>
    <t>핵심인재 역량개발</t>
  </si>
  <si>
    <t>이홍민</t>
  </si>
  <si>
    <t>사례로 교육하기 : 기업교육의 효과를 높이는 사례연구교수법</t>
  </si>
  <si>
    <t>안동윤</t>
  </si>
  <si>
    <t>GWP 리더</t>
  </si>
  <si>
    <t>조미옥</t>
  </si>
  <si>
    <t>넥서스Biz</t>
  </si>
  <si>
    <t>훌륭한 일터 GWP</t>
  </si>
  <si>
    <t>성공하는 기업의 문화 DNA</t>
  </si>
  <si>
    <t>60세 정년 관리와 임금피크제</t>
  </si>
  <si>
    <t>이희자</t>
  </si>
  <si>
    <t>행정경영자료사</t>
  </si>
  <si>
    <t>도입 설계 운용을 위한 임금피크제 매뉴얼</t>
  </si>
  <si>
    <t>고진수</t>
  </si>
  <si>
    <t>한국경제연구소</t>
  </si>
  <si>
    <t>공공부문 성과평가론</t>
  </si>
  <si>
    <t>이동욱</t>
  </si>
  <si>
    <t>박영사</t>
  </si>
  <si>
    <t>R&amp;D성과평가 핸드북</t>
  </si>
  <si>
    <t>박성민 외</t>
  </si>
  <si>
    <t>인사평가와 성과관리</t>
  </si>
  <si>
    <t>한태영</t>
  </si>
  <si>
    <t>KPI 성과관리에 숨겨진 비밀</t>
  </si>
  <si>
    <t>신성현</t>
  </si>
  <si>
    <t>굿러닝</t>
  </si>
  <si>
    <t>팀장의 성과관리</t>
  </si>
  <si>
    <t>이동근</t>
  </si>
  <si>
    <t>BG북갤러리</t>
  </si>
  <si>
    <t>진짜 성과 관리 PQ</t>
  </si>
  <si>
    <t>송계전</t>
  </si>
  <si>
    <t xml:space="preserve">좋은땅 </t>
  </si>
  <si>
    <t>경영계획과 목표에 의한 성과관리</t>
  </si>
  <si>
    <t>남영호</t>
  </si>
  <si>
    <t>세명세관</t>
  </si>
  <si>
    <t>독자 시점</t>
  </si>
  <si>
    <t>백지은</t>
  </si>
  <si>
    <t>비주얼 머천다이징과 디스플레이</t>
  </si>
  <si>
    <t>이미현 , 이소은</t>
  </si>
  <si>
    <t>파워북</t>
  </si>
  <si>
    <t>로고 디자인의 비밀</t>
  </si>
  <si>
    <t>빌 가드너</t>
  </si>
  <si>
    <t>아트인북스</t>
  </si>
  <si>
    <t>철인</t>
  </si>
  <si>
    <t>다니엘 김</t>
  </si>
  <si>
    <t>규장</t>
  </si>
  <si>
    <t>아프면 울어</t>
  </si>
  <si>
    <t>오인숙</t>
  </si>
  <si>
    <t>다니엘 임팩트</t>
  </si>
  <si>
    <t>한홍</t>
  </si>
  <si>
    <t>오늘을 견뎌라</t>
  </si>
  <si>
    <t>참 좋은 내 인생</t>
  </si>
  <si>
    <t>김길</t>
  </si>
  <si>
    <t>내가 널 쓰고 싶다</t>
  </si>
  <si>
    <t>김남국</t>
  </si>
  <si>
    <t>조직행동의 이해와 관리</t>
  </si>
  <si>
    <t>이학종 , 김영조</t>
  </si>
  <si>
    <t>오래</t>
  </si>
  <si>
    <t>New리더십 에센스</t>
  </si>
  <si>
    <t>배정훈, 송경수</t>
  </si>
  <si>
    <t>조직행동의 이해</t>
  </si>
  <si>
    <t>윤대혁, 서진형</t>
  </si>
  <si>
    <t>무역경영사</t>
  </si>
  <si>
    <t>BPM 방법</t>
  </si>
  <si>
    <t>기어리 러믈러, 앨런 브라키</t>
  </si>
  <si>
    <t>인터워크</t>
  </si>
  <si>
    <t>조직행동론</t>
  </si>
  <si>
    <t>박계홍, 박하진, 유승동</t>
  </si>
  <si>
    <t>성과체계 인사를 위한 직무분석과 직무평가 실무</t>
  </si>
  <si>
    <t>하늘에서 바라본 한국의 숨결 1(전라의 숨결 1)</t>
  </si>
  <si>
    <t>김치년</t>
  </si>
  <si>
    <t xml:space="preserve">다래나무  </t>
  </si>
  <si>
    <t>하늘에서 바라본 한국의 숨결 2(전라의 숨결 2)</t>
  </si>
  <si>
    <t>하늘에서 바라본 한국의 숨결 3(전라의 숨결 3)</t>
  </si>
  <si>
    <t>하늘에서 바라본 한국의 숨결 4(제주의 숨결)</t>
  </si>
  <si>
    <t>하늘에서 바라본 한국의 숨결 5(독도 경주의 숨결)</t>
  </si>
  <si>
    <t>제주의 오름과 풍수</t>
  </si>
  <si>
    <t>신영대</t>
  </si>
  <si>
    <t>백산</t>
  </si>
  <si>
    <t>지형도를 이용한 제주도 기생화산 연구 및 답사</t>
  </si>
  <si>
    <t>서무송</t>
  </si>
  <si>
    <t>자연환경 보전복원관리</t>
  </si>
  <si>
    <t>김보미 외</t>
  </si>
  <si>
    <t>하드씽</t>
  </si>
  <si>
    <t>벤 호로위츠</t>
  </si>
  <si>
    <t>빅 데이터@워크</t>
  </si>
  <si>
    <t>토머스 H. 데이븐포트</t>
  </si>
  <si>
    <t>미학과 창의경영</t>
  </si>
  <si>
    <t>임태승</t>
  </si>
  <si>
    <t>B2</t>
  </si>
  <si>
    <t>베끼려면 제대로 베껴라</t>
  </si>
  <si>
    <t>이노우에 다쓰히코</t>
  </si>
  <si>
    <t>SEEDPAPER</t>
  </si>
  <si>
    <t>더 시너지(카네기 강사 유길문의)</t>
  </si>
  <si>
    <t>유길문</t>
  </si>
  <si>
    <t>가림출판사</t>
  </si>
  <si>
    <t>혁신을 디자인하라</t>
  </si>
  <si>
    <t>포스코건설</t>
  </si>
  <si>
    <t>변화는 사막에도 비를 뿌린다</t>
  </si>
  <si>
    <t>보르하 빌라세카</t>
  </si>
  <si>
    <t>글로세움</t>
  </si>
  <si>
    <t>경영 필수 상식사전</t>
  </si>
  <si>
    <t>정재학</t>
  </si>
  <si>
    <t>길벗</t>
  </si>
  <si>
    <t>행복한 리더가 행복한 일터를 만든다</t>
  </si>
  <si>
    <t>허남석</t>
  </si>
  <si>
    <t>살아 있는 것들은 전략이 있다</t>
  </si>
  <si>
    <t>서광원</t>
  </si>
  <si>
    <t>어떻게 성공하는가</t>
  </si>
  <si>
    <t>게리 샤피로</t>
  </si>
  <si>
    <t>넥서스 BIZ</t>
  </si>
  <si>
    <t>퍼펙트 워크</t>
  </si>
  <si>
    <t>왕중추</t>
  </si>
  <si>
    <t>다산북스</t>
  </si>
  <si>
    <t>당신의 전략을 파괴하라</t>
  </si>
  <si>
    <t>신시아 몽고메리</t>
  </si>
  <si>
    <t>레인메이커</t>
  </si>
  <si>
    <t>당신은 전략가입니까</t>
  </si>
  <si>
    <t>신시아 A. 몽고메리</t>
  </si>
  <si>
    <t>리더스북</t>
  </si>
  <si>
    <t>애그리게이터</t>
  </si>
  <si>
    <t>시바누마 순이치</t>
  </si>
  <si>
    <t>매경출판</t>
  </si>
  <si>
    <t>빛나는 실수(와튼스쿨 비즈니스 시리즈)</t>
  </si>
  <si>
    <t>폴 J. H. 슈메이커</t>
  </si>
  <si>
    <t>디지털 파괴</t>
  </si>
  <si>
    <t>제임스 매퀴비</t>
  </si>
  <si>
    <t>미친듯이 심플</t>
  </si>
  <si>
    <t>켄 시걸</t>
  </si>
  <si>
    <t>공직자 노트 3.0</t>
  </si>
  <si>
    <t>강요식</t>
  </si>
  <si>
    <t>미다스북스</t>
  </si>
  <si>
    <t>당신이 알던 모든 경계가 사라진다</t>
  </si>
  <si>
    <t>조용호</t>
  </si>
  <si>
    <t>300 : 29 : 1 하인리히 법칙</t>
  </si>
  <si>
    <t>김민주</t>
  </si>
  <si>
    <t>한 우물에서 한눈팔기</t>
  </si>
  <si>
    <t>강신주</t>
  </si>
  <si>
    <t>베가북스</t>
  </si>
  <si>
    <t>융합하라</t>
  </si>
  <si>
    <t>봅 로드</t>
  </si>
  <si>
    <t>로지컬 씽킹의 기술</t>
  </si>
  <si>
    <t>HR 인스티튜트</t>
  </si>
  <si>
    <t>비즈니스북스</t>
  </si>
  <si>
    <t>린 스타트업 바이블</t>
  </si>
  <si>
    <t>조성주</t>
  </si>
  <si>
    <t>1시간 기획</t>
  </si>
  <si>
    <t>조 칼훈</t>
  </si>
  <si>
    <t>서돌</t>
  </si>
  <si>
    <t>블록버스터 법칙</t>
  </si>
  <si>
    <t>애니타 엘버스</t>
  </si>
  <si>
    <t>창조성, 신화를 다시 쓰다</t>
  </si>
  <si>
    <t>데이비드 버커스</t>
  </si>
  <si>
    <t>슬로씽킹</t>
  </si>
  <si>
    <t>칼 오너리</t>
  </si>
  <si>
    <t>호감이 전략을 이긴다</t>
  </si>
  <si>
    <t>로히트 바르가바</t>
  </si>
  <si>
    <t>원더박스</t>
  </si>
  <si>
    <t>미술관 옆 MBA</t>
  </si>
  <si>
    <t>신인철</t>
  </si>
  <si>
    <t>리더는 사람을 버리지 않는다</t>
  </si>
  <si>
    <t>김성근</t>
  </si>
  <si>
    <t>이와우</t>
  </si>
  <si>
    <t>책 읽고 경영에 바로 써먹기</t>
  </si>
  <si>
    <t>홍재화</t>
  </si>
  <si>
    <t>컨트라리언 전략</t>
  </si>
  <si>
    <t>이지효</t>
  </si>
  <si>
    <t>처음북스</t>
  </si>
  <si>
    <t>인문에서 경영의 지혜를 배우다</t>
  </si>
  <si>
    <t>샹루</t>
  </si>
  <si>
    <t>평단문화사</t>
  </si>
  <si>
    <t>질문을 디자인하라</t>
  </si>
  <si>
    <t>필 매키니</t>
  </si>
  <si>
    <t>한국경제신문사</t>
  </si>
  <si>
    <t>아웃런</t>
  </si>
  <si>
    <t>에린 조</t>
  </si>
  <si>
    <t>리더의 도전(피터 드러커)</t>
  </si>
  <si>
    <t>피터 드러커</t>
  </si>
  <si>
    <t>갈등의 전략</t>
  </si>
  <si>
    <t>토머스 셸링</t>
  </si>
  <si>
    <t>지금 당장 기획공부 시작하라</t>
  </si>
  <si>
    <t>박경수</t>
  </si>
  <si>
    <t>49가지 커뮤니케이션의 법칙</t>
  </si>
  <si>
    <t>정연승</t>
  </si>
  <si>
    <t>한스미디어</t>
  </si>
  <si>
    <t>히든 챔피언 글로벌 원정대</t>
  </si>
  <si>
    <t>헤르만 지몬</t>
  </si>
  <si>
    <t>흐름출판</t>
  </si>
  <si>
    <t>바이 디자인(by Design)</t>
  </si>
  <si>
    <t>데얀 수직</t>
  </si>
  <si>
    <t>홍시</t>
  </si>
  <si>
    <t>사회를 위한 디자인</t>
  </si>
  <si>
    <t>나이젤 화이틀리</t>
  </si>
  <si>
    <t>홍디자인</t>
  </si>
  <si>
    <t>생활의 디자인</t>
  </si>
  <si>
    <t>오창섭</t>
  </si>
  <si>
    <t>성공하는 포트폴리오는 따로 있다</t>
  </si>
  <si>
    <t>진욱</t>
  </si>
  <si>
    <t>한빛미디어</t>
  </si>
  <si>
    <t>색 소재 그리고 마감(4판)</t>
  </si>
  <si>
    <t>김선아</t>
  </si>
  <si>
    <t>컬쳐코드</t>
  </si>
  <si>
    <t>디자인. 디자이너. 디자이니스트</t>
  </si>
  <si>
    <t>박경식</t>
  </si>
  <si>
    <t>지콜론북</t>
  </si>
  <si>
    <t>제품 디자인(잘 팔리는)(CD1장포함)</t>
  </si>
  <si>
    <t>한상진</t>
  </si>
  <si>
    <t>현대 디자인의 역사</t>
  </si>
  <si>
    <t>박연실</t>
  </si>
  <si>
    <t>헬로 월드</t>
  </si>
  <si>
    <t>앨리스 로스손</t>
  </si>
  <si>
    <t>비넬리의 디자인 원칙</t>
  </si>
  <si>
    <t>마시모 비넬리</t>
  </si>
  <si>
    <t>벨기에 디자인 여행</t>
  </si>
  <si>
    <t>지은경</t>
  </si>
  <si>
    <t>마카로니 구멍의 비밀</t>
  </si>
  <si>
    <t>하라 켄야</t>
  </si>
  <si>
    <t>디자인의 단서들</t>
  </si>
  <si>
    <t>가시와기 히로시</t>
  </si>
  <si>
    <t>디자인유머</t>
  </si>
  <si>
    <t>박영원</t>
  </si>
  <si>
    <t>디자인 컨설팅</t>
  </si>
  <si>
    <t>이진렬</t>
  </si>
  <si>
    <t>내일의 디자인</t>
  </si>
  <si>
    <t>아트인북</t>
  </si>
  <si>
    <t>아트 비즈니스</t>
  </si>
  <si>
    <t>박지영</t>
  </si>
  <si>
    <t>아트북스</t>
  </si>
  <si>
    <t>프로세스를 디자인하라</t>
  </si>
  <si>
    <t>낸시 스콜로스</t>
  </si>
  <si>
    <t>시드포스트(SEEDPOST)</t>
  </si>
  <si>
    <t>클린디자인 굿디자인</t>
  </si>
  <si>
    <t>조너선 채프먼</t>
  </si>
  <si>
    <t>시공아트</t>
  </si>
  <si>
    <t>인포그래픽스</t>
  </si>
  <si>
    <t>기무라 히로유키</t>
  </si>
  <si>
    <t>미술문화</t>
  </si>
  <si>
    <t>디자인이 지역을 바꾼다</t>
  </si>
  <si>
    <t>issue + design project</t>
  </si>
  <si>
    <t>넨도, 디자인 이야기</t>
  </si>
  <si>
    <t>사토 오오키</t>
  </si>
  <si>
    <t>미디어샘</t>
  </si>
  <si>
    <t>작은 마을 디자인하기</t>
  </si>
  <si>
    <t>이누이 구미코</t>
  </si>
  <si>
    <t>책 잘 만드는 제책</t>
  </si>
  <si>
    <t>김진섭</t>
  </si>
  <si>
    <t>두성북스</t>
  </si>
  <si>
    <t>엑스포메이션 서울 도쿄</t>
  </si>
  <si>
    <t>김경균</t>
  </si>
  <si>
    <t>디자인은 독인가 약인가(리코드 디자인북 2)</t>
  </si>
  <si>
    <t>리코드</t>
  </si>
  <si>
    <t>디자인 공감</t>
  </si>
  <si>
    <t>선병일</t>
  </si>
  <si>
    <t>패키지 디자인 레시피</t>
  </si>
  <si>
    <t>하기옥</t>
  </si>
  <si>
    <t>리더 독해져라</t>
  </si>
  <si>
    <t>강진구</t>
  </si>
  <si>
    <t>결국 그들은 당신을 따른다</t>
  </si>
  <si>
    <t>정태영</t>
  </si>
  <si>
    <t>행복에너지</t>
  </si>
  <si>
    <t>슈퍼팀(CD1장포함)</t>
  </si>
  <si>
    <t>코이 뚜</t>
  </si>
  <si>
    <t>멀티플라이어 이펙트</t>
  </si>
  <si>
    <t>리즈 와이즈먼</t>
  </si>
  <si>
    <t>워킹룰</t>
  </si>
  <si>
    <t>김진동</t>
  </si>
  <si>
    <t>티즈맵</t>
  </si>
  <si>
    <t>무엇이 조직을 움직이는가</t>
  </si>
  <si>
    <t>패트릭 렌치오니</t>
  </si>
  <si>
    <t>전략시티</t>
  </si>
  <si>
    <t>확신의 덫</t>
  </si>
  <si>
    <t>장 프랑수아 만초니</t>
  </si>
  <si>
    <t>위즈덤하우스</t>
  </si>
  <si>
    <t>조직의 비밀(경제학자도 풀지 못한)</t>
  </si>
  <si>
    <t>레이 피스먼</t>
  </si>
  <si>
    <t>대한민국 5천 년 역사리더십을 말한다</t>
  </si>
  <si>
    <t>최익용</t>
  </si>
  <si>
    <t>옥당</t>
  </si>
  <si>
    <t>승부의 신(The Manager)</t>
  </si>
  <si>
    <t>마이크 카슨</t>
  </si>
  <si>
    <t>회의를 하면 답을 내라</t>
  </si>
  <si>
    <t>정경수</t>
  </si>
  <si>
    <t>넥스트 리더십</t>
  </si>
  <si>
    <t>김택환</t>
  </si>
  <si>
    <t>메디치미디어</t>
  </si>
  <si>
    <t>건곤일척 모든 것을 걸어라</t>
  </si>
  <si>
    <t>하정민</t>
  </si>
  <si>
    <t>마음을 사로잡는 인간경영</t>
  </si>
  <si>
    <t>월터 딜 스콧</t>
  </si>
  <si>
    <t>돋을새김</t>
  </si>
  <si>
    <t>모던미팅</t>
  </si>
  <si>
    <t>알 피탐팰리</t>
  </si>
  <si>
    <t>끌리는책</t>
  </si>
  <si>
    <t>리더는 마지막에 먹는다</t>
  </si>
  <si>
    <t>사이먼 사이넥</t>
  </si>
  <si>
    <t>49가지 마케팅의 법칙</t>
  </si>
  <si>
    <t>바잉브레인</t>
  </si>
  <si>
    <t>A. K. 프라딥</t>
  </si>
  <si>
    <t>펌프킨 플랜</t>
  </si>
  <si>
    <t>마이크 미칼로위츠</t>
  </si>
  <si>
    <t>페퍼민트</t>
  </si>
  <si>
    <t>Marketing keywords 101(마케팅 키워드 101)</t>
  </si>
  <si>
    <t>김상용</t>
  </si>
  <si>
    <t>토트</t>
  </si>
  <si>
    <t>스타트업 성공 7법칙</t>
  </si>
  <si>
    <t>한성철</t>
  </si>
  <si>
    <t>클라우드북스</t>
  </si>
  <si>
    <t>월드 베스트 디지털 마케팅 어워드 40</t>
  </si>
  <si>
    <t>다미안 라이언</t>
  </si>
  <si>
    <t>크리스마스북스</t>
  </si>
  <si>
    <t>끌리는 컨셉의 법칙</t>
  </si>
  <si>
    <t>김근배</t>
  </si>
  <si>
    <t>디지털 놀이터</t>
  </si>
  <si>
    <t>김홍탁</t>
  </si>
  <si>
    <t>중앙 M&amp;B</t>
  </si>
  <si>
    <t>스토리 전쟁</t>
  </si>
  <si>
    <t>조나 삭스</t>
  </si>
  <si>
    <t>그들도 모르는 그들의 생각을 읽어라</t>
  </si>
  <si>
    <t>로저 둘리</t>
  </si>
  <si>
    <t>윌컴퍼니</t>
  </si>
  <si>
    <t>관찰의 눈</t>
  </si>
  <si>
    <t>얀 칩체이스</t>
  </si>
  <si>
    <t>위너스북</t>
  </si>
  <si>
    <t>아웃사이드 인 전략</t>
  </si>
  <si>
    <t>조지 데이</t>
  </si>
  <si>
    <t>와이즈베리</t>
  </si>
  <si>
    <t>모두에게 주고 슈퍼팬에게 팔아라</t>
  </si>
  <si>
    <t>니콜라스 로벨</t>
  </si>
  <si>
    <t>한 덩이 고기도 루이비통처럼 팔아라</t>
  </si>
  <si>
    <t>이동철</t>
  </si>
  <si>
    <t>오우아</t>
  </si>
  <si>
    <t>마케팅의 신</t>
  </si>
  <si>
    <t>조 비테일</t>
  </si>
  <si>
    <t>에이지21</t>
  </si>
  <si>
    <t>왜 팔리는가</t>
  </si>
  <si>
    <t>조현준</t>
  </si>
  <si>
    <t>아템포</t>
  </si>
  <si>
    <t>팔지 마라 사게 하라</t>
  </si>
  <si>
    <t>장문정</t>
  </si>
  <si>
    <t>마케팅 전략(작은 것이 큰 것을 뛰어넘는)</t>
  </si>
  <si>
    <t>이와사키 구니히코</t>
  </si>
  <si>
    <t>카카오 스토리 채널 마케팅</t>
  </si>
  <si>
    <t>임헌수</t>
  </si>
  <si>
    <t>라온북</t>
  </si>
  <si>
    <t>빅데이터 마케팅</t>
  </si>
  <si>
    <t>리사 아더</t>
  </si>
  <si>
    <t>더난출판사</t>
  </si>
  <si>
    <t>카테고리를 디자인하라</t>
  </si>
  <si>
    <t>김훈철</t>
  </si>
  <si>
    <t>번 슈미트의 체험 마케팅</t>
  </si>
  <si>
    <t>번트 슈미트</t>
  </si>
  <si>
    <t>김앤김북스</t>
  </si>
  <si>
    <t>차별화의 법칙</t>
  </si>
  <si>
    <t>홍성준</t>
  </si>
  <si>
    <t>유스마케팅</t>
  </si>
  <si>
    <t>엄서영</t>
  </si>
  <si>
    <t>욕망을 기획하라</t>
  </si>
  <si>
    <t>박내선</t>
  </si>
  <si>
    <t>옥수수의 습격</t>
  </si>
  <si>
    <t>유진규</t>
  </si>
  <si>
    <t>황금물고기</t>
  </si>
  <si>
    <t>음식동의보감(약이 되고 궁합 맞는)</t>
  </si>
  <si>
    <t>신재용</t>
  </si>
  <si>
    <t>학원문화사</t>
  </si>
  <si>
    <t>디톡스 채소 레시피</t>
  </si>
  <si>
    <t>쇼지 이즈미</t>
  </si>
  <si>
    <t>학산문화사</t>
  </si>
  <si>
    <t>저염식 좋은 밥상(덜 짜고 더 맛있는)</t>
  </si>
  <si>
    <t>이윤혜</t>
  </si>
  <si>
    <t>하서</t>
  </si>
  <si>
    <t>손맛으로 만드는 나물요리</t>
  </si>
  <si>
    <t>윤혜신</t>
  </si>
  <si>
    <t>현미밥 채식</t>
  </si>
  <si>
    <t>황성수</t>
  </si>
  <si>
    <t>페가수스</t>
  </si>
  <si>
    <t>시크릿 레시피(우리 아이 밥 잘 먹게 하는)</t>
  </si>
  <si>
    <t>김영빈</t>
  </si>
  <si>
    <t>효소 만들기 비법 노트</t>
  </si>
  <si>
    <t>신용철</t>
  </si>
  <si>
    <t>일월담</t>
  </si>
  <si>
    <t>마법의 레시피(맛과 건강 뷰티를 동시에 챙기는)</t>
  </si>
  <si>
    <t>신유리</t>
  </si>
  <si>
    <t>이인시각</t>
  </si>
  <si>
    <t>착한식당 걸구쟁이네 자연음식</t>
  </si>
  <si>
    <t>안서연</t>
  </si>
  <si>
    <t>나물수첩(구르메 수첩 19)</t>
  </si>
  <si>
    <t>우듬지</t>
  </si>
  <si>
    <t>콩요리 66</t>
  </si>
  <si>
    <t>송원경, 홍숙경</t>
  </si>
  <si>
    <t>예신</t>
  </si>
  <si>
    <t>마음을 담은 사찰 음식</t>
  </si>
  <si>
    <t>홍승스님</t>
  </si>
  <si>
    <t>영진닷컴</t>
  </si>
  <si>
    <t>궁합이 맞는 과일 야채 생주스</t>
  </si>
  <si>
    <t>마루모 유키코</t>
  </si>
  <si>
    <t>아카데미북</t>
  </si>
  <si>
    <t>풍석 서유구 선생의 생명 밥상</t>
  </si>
  <si>
    <t>서유구</t>
  </si>
  <si>
    <t>효소의 비밀(헬스케어 9)</t>
  </si>
  <si>
    <t>쓰루미 다카휴미</t>
  </si>
  <si>
    <t>싸이프레스</t>
  </si>
  <si>
    <t>우관스님의 손맛 깃든 사찰 음식</t>
  </si>
  <si>
    <t>우관스님</t>
  </si>
  <si>
    <t>스타일북스</t>
  </si>
  <si>
    <t>시골 엄마밥</t>
  </si>
  <si>
    <t>배명자</t>
  </si>
  <si>
    <t>약이 되는 음식백과</t>
  </si>
  <si>
    <t>암중모색 암을 이긴 사람들의 비밀</t>
  </si>
  <si>
    <t>KBS 생로병사의 비밀 제작팀</t>
  </si>
  <si>
    <t>비타북스</t>
  </si>
  <si>
    <t>달지 않은 명품 효소 만들기(효소도사 김시한 원장의)</t>
  </si>
  <si>
    <t>김시한</t>
  </si>
  <si>
    <t>북로그컴퍼니</t>
  </si>
  <si>
    <t>자연식 밥상(문성희의 쉽게 만드는)</t>
  </si>
  <si>
    <t>문성희</t>
  </si>
  <si>
    <t>반찬가게</t>
  </si>
  <si>
    <t>서재걸의 해독주스</t>
  </si>
  <si>
    <t>서재걸</t>
  </si>
  <si>
    <t>맥스미디어</t>
  </si>
  <si>
    <t>우리집 사찰음식(채식이 맛있어지는)</t>
  </si>
  <si>
    <t>정재덕</t>
  </si>
  <si>
    <t>레시피팩토리</t>
  </si>
  <si>
    <t>천기누설. 1: 내 몸에 기적을 일으킨 야생음식 36가지</t>
  </si>
  <si>
    <t>MBN 천기누설 제작팀</t>
  </si>
  <si>
    <t>다온북스</t>
  </si>
  <si>
    <t>자연식 밥상</t>
  </si>
  <si>
    <t>반시</t>
  </si>
  <si>
    <t>경향BP</t>
  </si>
  <si>
    <t>나도 이길 수 있다</t>
  </si>
  <si>
    <t>권종오</t>
  </si>
  <si>
    <t>이카루스 이야기</t>
  </si>
  <si>
    <t>세스 고딘</t>
  </si>
  <si>
    <t>나는 왜 망설일까</t>
  </si>
  <si>
    <t>폴 맥기</t>
  </si>
  <si>
    <t>나는 셰어하우스에 산다</t>
  </si>
  <si>
    <t>니시카와 아쓰코</t>
  </si>
  <si>
    <t>300 프로젝트</t>
  </si>
  <si>
    <t>조연심</t>
  </si>
  <si>
    <t>카시오페아</t>
  </si>
  <si>
    <t>지금 생각이 답이다</t>
  </si>
  <si>
    <t>게르트 기거렌처</t>
  </si>
  <si>
    <t>유쾌한 크리에이티브</t>
  </si>
  <si>
    <t>톰 켈리</t>
  </si>
  <si>
    <t>언마스크 얼굴 표정 읽는 기술</t>
  </si>
  <si>
    <t>폴 에크먼</t>
  </si>
  <si>
    <t>생각을 경영하라</t>
  </si>
  <si>
    <t>민재형</t>
  </si>
  <si>
    <t>나는 왜 감정에 서툴까</t>
  </si>
  <si>
    <t>이지영</t>
  </si>
  <si>
    <t>선택하는 힘</t>
  </si>
  <si>
    <t>지식너머</t>
  </si>
  <si>
    <t>다큐처럼 일하고 예능처럼 신나게</t>
  </si>
  <si>
    <t>정덕현</t>
  </si>
  <si>
    <t>내 인생을 바꾼 기적의 습관</t>
  </si>
  <si>
    <t>문충태</t>
  </si>
  <si>
    <t>중앙경제평론사</t>
  </si>
  <si>
    <t>나폴레온 힐 습관이 답이다</t>
  </si>
  <si>
    <t>김정수</t>
  </si>
  <si>
    <t>노력의 방법론</t>
  </si>
  <si>
    <t>야마구찌 마유</t>
  </si>
  <si>
    <t>이보라이프</t>
  </si>
  <si>
    <t>나를 지켜낸다는 것</t>
  </si>
  <si>
    <t>팡차오후이</t>
  </si>
  <si>
    <t>버킷 리스트</t>
  </si>
  <si>
    <t>김태광</t>
  </si>
  <si>
    <t>위닝북스</t>
  </si>
  <si>
    <t>사지 않는 습관</t>
  </si>
  <si>
    <t>가네코 유키코</t>
  </si>
  <si>
    <t>올댓북스</t>
  </si>
  <si>
    <t>셀프 파워</t>
  </si>
  <si>
    <t>김종식</t>
  </si>
  <si>
    <t>원츠(Wants)</t>
  </si>
  <si>
    <t>이진우</t>
  </si>
  <si>
    <t>스마트컷</t>
  </si>
  <si>
    <t>셰인 스노</t>
  </si>
  <si>
    <t>한 줄의 기적, 감사일기</t>
  </si>
  <si>
    <t>양경윤</t>
  </si>
  <si>
    <t>늑대의 도 여우의 도 인간의 도</t>
  </si>
  <si>
    <t>궁페이쉬안</t>
  </si>
  <si>
    <t>멋지게 실수하라</t>
  </si>
  <si>
    <t>닐 게이먼</t>
  </si>
  <si>
    <t>생각이 실력이다</t>
  </si>
  <si>
    <t>야베 마아사키</t>
  </si>
  <si>
    <t>솔트앤씨드</t>
  </si>
  <si>
    <t>불평없이 살아보기(개정증보판)</t>
  </si>
  <si>
    <t>윌 보웬</t>
  </si>
  <si>
    <t>실행의 힘</t>
  </si>
  <si>
    <t>그레그 S. 레이드</t>
  </si>
  <si>
    <t>세종미디어</t>
  </si>
  <si>
    <t>어른의 공식</t>
  </si>
  <si>
    <t>장옌</t>
  </si>
  <si>
    <t>불광출판사</t>
  </si>
  <si>
    <t>나의 패턴 스위칭</t>
  </si>
  <si>
    <t>김형기</t>
  </si>
  <si>
    <t>몸이 먼저다</t>
  </si>
  <si>
    <t>한근태</t>
  </si>
  <si>
    <t>베이스 캠프</t>
  </si>
  <si>
    <t>김승</t>
  </si>
  <si>
    <t>미디어숲</t>
  </si>
  <si>
    <t>나를 변화시킨 사람들 내가 변화시킬 사람들</t>
  </si>
  <si>
    <t>팻 윌리엄스</t>
  </si>
  <si>
    <t>말글빛냄</t>
  </si>
  <si>
    <t>오늘도 출근하는 당신에게</t>
  </si>
  <si>
    <t>레몬북스</t>
  </si>
  <si>
    <t>나는 이제, 나를 살기로 했다</t>
  </si>
  <si>
    <t>요스미 다이스케</t>
  </si>
  <si>
    <t>라이프맵</t>
  </si>
  <si>
    <t>스트레스 파워</t>
  </si>
  <si>
    <t>이기화</t>
  </si>
  <si>
    <t>놀이의 품격</t>
  </si>
  <si>
    <t>가와키타 요시노리</t>
  </si>
  <si>
    <t>디퍼런트</t>
  </si>
  <si>
    <t>러닝</t>
  </si>
  <si>
    <t>9할</t>
  </si>
  <si>
    <t>마스노 순묘</t>
  </si>
  <si>
    <t>담앤북스</t>
  </si>
  <si>
    <t>완벽하지 않기에 인생이라 부른다</t>
  </si>
  <si>
    <t>한창욱</t>
  </si>
  <si>
    <t>다연</t>
  </si>
  <si>
    <t>느리게 더 느리게</t>
  </si>
  <si>
    <t>장샤오헝</t>
  </si>
  <si>
    <t>다윗과 골리앗</t>
  </si>
  <si>
    <t>말콤 글래드웰</t>
  </si>
  <si>
    <t>해외전시회 이것만은 알고 가자</t>
  </si>
  <si>
    <t>조기창</t>
  </si>
  <si>
    <t>한 권으로 배우는 전시회 기획</t>
  </si>
  <si>
    <t>KINTEX</t>
  </si>
  <si>
    <t>여백미디어</t>
  </si>
  <si>
    <t>이미지 경영론</t>
  </si>
  <si>
    <t>김혜리 , 이정원</t>
  </si>
  <si>
    <t>신아사</t>
  </si>
  <si>
    <t>산업전시론</t>
  </si>
  <si>
    <t>홍선의</t>
  </si>
  <si>
    <t>전시기획론</t>
  </si>
  <si>
    <t>두남</t>
  </si>
  <si>
    <t>스파이처럼 일하라</t>
  </si>
  <si>
    <t>J. C. 칼레슨</t>
  </si>
  <si>
    <t>직장의 신</t>
  </si>
  <si>
    <t>존 후버</t>
  </si>
  <si>
    <t>유능제강</t>
  </si>
  <si>
    <t>최효진</t>
  </si>
  <si>
    <t>직장인 4대 비극</t>
  </si>
  <si>
    <t>천영준</t>
  </si>
  <si>
    <t>나는 무적의 회사원이다</t>
  </si>
  <si>
    <t>손성곤</t>
  </si>
  <si>
    <t>숨만 쉬어도 셀프힐링</t>
  </si>
  <si>
    <t>유하진</t>
  </si>
  <si>
    <t>판미동</t>
  </si>
  <si>
    <t>스탠드아웃 강점 활용의 기술</t>
  </si>
  <si>
    <t>마커스 버킹엄</t>
  </si>
  <si>
    <t>괴짜 엘리트, 최고들의 일하는 법을 훔치다</t>
  </si>
  <si>
    <t>김무귀</t>
  </si>
  <si>
    <t>1년만 미쳐라</t>
  </si>
  <si>
    <t>강상구</t>
  </si>
  <si>
    <t>나는 변하기로 했다</t>
  </si>
  <si>
    <t>허은아</t>
  </si>
  <si>
    <t>이지북</t>
  </si>
  <si>
    <t>미생 세트(전9권)</t>
  </si>
  <si>
    <t>윤태호</t>
  </si>
  <si>
    <t>처신</t>
  </si>
  <si>
    <t>이남훈</t>
  </si>
  <si>
    <t>억울하면 방법을 배워라</t>
  </si>
  <si>
    <t>오자사 요시히사</t>
  </si>
  <si>
    <t>아우름</t>
  </si>
  <si>
    <t>최강부하</t>
  </si>
  <si>
    <t>우용표</t>
  </si>
  <si>
    <t>시드페이퍼</t>
  </si>
  <si>
    <t>당신의 경력을 빛나게 하라</t>
  </si>
  <si>
    <t>소피 로완</t>
  </si>
  <si>
    <t>성공 잠언(개정판)</t>
  </si>
  <si>
    <t>리처드 템플러</t>
  </si>
  <si>
    <t>노동법 사용설명서(현명한 직장 생활을 위한)</t>
  </si>
  <si>
    <t>권정임</t>
  </si>
  <si>
    <t>생각비행</t>
  </si>
  <si>
    <t>출근길의 철학 퇴근길의 명상</t>
  </si>
  <si>
    <t>김용전</t>
  </si>
  <si>
    <t>샘터(샘터사)</t>
  </si>
  <si>
    <t>스펙이라는 거짓말</t>
  </si>
  <si>
    <t>오쿠야마 노리아키</t>
  </si>
  <si>
    <t>새로운현재</t>
  </si>
  <si>
    <t>능력있으면 성공하는 줄 알았다</t>
  </si>
  <si>
    <t>마리온 크나츠</t>
  </si>
  <si>
    <t>대한민국에서 감정노동자로 살아남는 법</t>
  </si>
  <si>
    <t>김계순</t>
  </si>
  <si>
    <t>왜 회사에서는 이상한 사람이 승진할까?</t>
  </si>
  <si>
    <t>제프리 제임스</t>
  </si>
  <si>
    <t>출근만 하면 다 될 줄 알았어</t>
  </si>
  <si>
    <t>윤정은</t>
  </si>
  <si>
    <t>비전코리아</t>
  </si>
  <si>
    <t>직장인 고민 답은 이미 나와 있다</t>
  </si>
  <si>
    <t>니시우치 히로무</t>
  </si>
  <si>
    <t>직장 생활 생존 노트</t>
  </si>
  <si>
    <t>세키 이와오</t>
  </si>
  <si>
    <t>미치거나 살아남거나</t>
  </si>
  <si>
    <t>마르틴 베를레</t>
  </si>
  <si>
    <t>프로의 경지</t>
  </si>
  <si>
    <t>고미야 가즈요시</t>
  </si>
  <si>
    <t>철밥통 공기업</t>
  </si>
  <si>
    <t>강동원</t>
  </si>
  <si>
    <t>제2의 정부 공공기업 변화의 조건</t>
  </si>
  <si>
    <t>박개성</t>
  </si>
  <si>
    <t>엘리오앤컴퍼니</t>
  </si>
  <si>
    <t>리씽킹 서울</t>
  </si>
  <si>
    <t>김경민</t>
  </si>
  <si>
    <t>갈등을 넘어 협력 사회로</t>
  </si>
  <si>
    <t>이창언</t>
  </si>
  <si>
    <t>살림터</t>
  </si>
  <si>
    <t>한국인사행정론 (5판)</t>
  </si>
  <si>
    <t>유민봉 , 박성민</t>
  </si>
  <si>
    <t>공공정책을 위한 빅데이터 전략지도</t>
  </si>
  <si>
    <t>GIS United</t>
  </si>
  <si>
    <t>한국 공기업의 이해 2판</t>
  </si>
  <si>
    <t>이상철</t>
  </si>
  <si>
    <t>대영문화사</t>
  </si>
  <si>
    <t>공기업론 (6판)</t>
  </si>
  <si>
    <t>박영희 , 염도균, 김종희, 현근, 허훈, 서병종</t>
  </si>
  <si>
    <t>다산</t>
  </si>
  <si>
    <t>왜 정부는 하는 일마다 실패하는가</t>
  </si>
  <si>
    <t>존 스토셀</t>
  </si>
  <si>
    <t>첫인상은 항상 배신한다</t>
  </si>
  <si>
    <t>메리 엘런 오툴</t>
  </si>
  <si>
    <t>말공부 사람공부(전2권)</t>
  </si>
  <si>
    <t>조윤제외</t>
  </si>
  <si>
    <t>흐름출판외</t>
  </si>
  <si>
    <t>적도 내 편으로 만드는 대화법</t>
  </si>
  <si>
    <t>이기주</t>
  </si>
  <si>
    <t>황소북스</t>
  </si>
  <si>
    <t>언품</t>
  </si>
  <si>
    <t>상처주지 않고 분노를 표현하는 대화의 기술</t>
  </si>
  <si>
    <t>강경희</t>
  </si>
  <si>
    <t>전달의 기술(10초 안에 결과를 얻는)</t>
  </si>
  <si>
    <t>사사키 케이이치</t>
  </si>
  <si>
    <t>원하는 것이 있다면 감정을 흔들어라</t>
  </si>
  <si>
    <t>다니엘 샤피로</t>
  </si>
  <si>
    <t>리더처럼 질문하라</t>
  </si>
  <si>
    <t>노경목</t>
  </si>
  <si>
    <t>프런티어</t>
  </si>
  <si>
    <t>대화의 기술</t>
  </si>
  <si>
    <t>폴렛 데일</t>
  </si>
  <si>
    <t>당신이 하는 말을 다스려라</t>
  </si>
  <si>
    <t>리처드 헤이만</t>
  </si>
  <si>
    <t>따뜻하게 말하라(사람을 얻기 위해서는)</t>
  </si>
  <si>
    <t>정영순</t>
  </si>
  <si>
    <t>파트너북스</t>
  </si>
  <si>
    <t>끌리는 사람은 대화법이 다르다</t>
  </si>
  <si>
    <t>마이크 벡틀</t>
  </si>
  <si>
    <t>TED처럼 말하라</t>
  </si>
  <si>
    <t>아카시 카리아</t>
  </si>
  <si>
    <t>결정적 질문</t>
  </si>
  <si>
    <t>다니하라 마코토</t>
  </si>
  <si>
    <t>인사이트앤뷰</t>
  </si>
  <si>
    <t>스티브 잡스 VS 오바마 창조대화법</t>
  </si>
  <si>
    <t>한휘</t>
  </si>
  <si>
    <t>이기는 질문 이기는 대답</t>
  </si>
  <si>
    <t>우찌야마 다츠미</t>
  </si>
  <si>
    <t>적에서 협력자로</t>
  </si>
  <si>
    <t>밥 버그</t>
  </si>
  <si>
    <t>잡담이 능력이다(30초 만에 어색함이 사라지는)</t>
  </si>
  <si>
    <t>사이토 다카시</t>
  </si>
  <si>
    <t>감정싸움 필요 없는 소통의 기술</t>
  </si>
  <si>
    <t>한유정</t>
  </si>
  <si>
    <t>예스를 이끌어내는 설득 대화법 52</t>
  </si>
  <si>
    <t>이서영</t>
  </si>
  <si>
    <t>원앤원북스</t>
  </si>
  <si>
    <t>성공을 부르는 스피치 코칭</t>
  </si>
  <si>
    <t>임유정</t>
  </si>
  <si>
    <t>마음을 움직이는 한 줄의 카피 쓰기</t>
  </si>
  <si>
    <t>박상훈</t>
  </si>
  <si>
    <t>바보들은 매일 회의만 한다</t>
  </si>
  <si>
    <t>니시무라 가츠미</t>
  </si>
  <si>
    <t>예문</t>
  </si>
  <si>
    <t>당당하게 나를 표현하는 비즈니스 멘트</t>
  </si>
  <si>
    <t>패트릭 알라인</t>
  </si>
  <si>
    <t>상대를 움직이는 법(말이 통하지 않는)</t>
  </si>
  <si>
    <t>폴커 키츠</t>
  </si>
  <si>
    <t>단 한마디 말로도 박수받는 힘</t>
  </si>
  <si>
    <t>강헌구</t>
  </si>
  <si>
    <t>협상은 영화처럼 영화는 협상처럼</t>
  </si>
  <si>
    <t>박상기</t>
  </si>
  <si>
    <t>어떻게 말할 것인가</t>
  </si>
  <si>
    <t>카민 갤로</t>
  </si>
  <si>
    <t>마음을 움직이는 따뜻한 대화법</t>
  </si>
  <si>
    <t>윤치영</t>
  </si>
  <si>
    <t>시그널북스</t>
  </si>
  <si>
    <t>마음을 열어주는 공감대화법</t>
  </si>
  <si>
    <t>신영란</t>
  </si>
  <si>
    <t>말의 심리학</t>
  </si>
  <si>
    <t>장하영</t>
  </si>
  <si>
    <t>스타북스</t>
  </si>
  <si>
    <t>나는 착하게 살지 않기로 했다</t>
  </si>
  <si>
    <t>김일중</t>
  </si>
  <si>
    <t>센추리원</t>
  </si>
  <si>
    <t>리액션</t>
  </si>
  <si>
    <t>유일한</t>
  </si>
  <si>
    <t>설득의 정석</t>
  </si>
  <si>
    <t>황현진</t>
  </si>
  <si>
    <t>대화의 절반은 협상이다</t>
  </si>
  <si>
    <t>안준성</t>
  </si>
  <si>
    <t>전략적 대화법</t>
  </si>
  <si>
    <t>공문선</t>
  </si>
  <si>
    <t>설득을 이기는 설명의 힘</t>
  </si>
  <si>
    <t>리 레피버</t>
  </si>
  <si>
    <t>우리는 어떤 사람에게 끌리는가</t>
  </si>
  <si>
    <t>미셸 레더먼</t>
  </si>
  <si>
    <t>손석희가 말하는 법</t>
  </si>
  <si>
    <t>부경복</t>
  </si>
  <si>
    <t>모멘텀</t>
  </si>
  <si>
    <t>대화와 설득의 기술</t>
  </si>
  <si>
    <t>크리스 헬더</t>
  </si>
  <si>
    <t>실속 대화법(할 말 다하며 제대로 이기는)</t>
  </si>
  <si>
    <t>이정숙</t>
  </si>
  <si>
    <t>토론의 힘(강치원의 토론이야기 1)</t>
  </si>
  <si>
    <t>강치원</t>
  </si>
  <si>
    <t>느낌이있는책</t>
  </si>
  <si>
    <t>커피가 식기전에 회의를 끝내라</t>
  </si>
  <si>
    <t>니시 히토시</t>
  </si>
  <si>
    <t>비키니 화법</t>
  </si>
  <si>
    <t>문석현</t>
  </si>
  <si>
    <t>이제는 매혹적인 대화법이 이긴다</t>
  </si>
  <si>
    <t>나무생각</t>
  </si>
  <si>
    <t>리더는 어떻게 말하는가</t>
  </si>
  <si>
    <t>김영기</t>
  </si>
  <si>
    <t>천금말씨</t>
  </si>
  <si>
    <t>차동엽</t>
  </si>
  <si>
    <t>아트 스피치(개정판)</t>
  </si>
  <si>
    <t>김미경</t>
  </si>
  <si>
    <t>설득의 심리학(개정판 5판)</t>
  </si>
  <si>
    <t>로버트 치알디니</t>
  </si>
  <si>
    <t>무엇을 주고 어떻게 받을 것인가</t>
  </si>
  <si>
    <t>마이클 윌러</t>
  </si>
  <si>
    <t>명강의 기술(청중을 사로잡는)</t>
  </si>
  <si>
    <t>조관일</t>
  </si>
  <si>
    <t>소통자본을 구축하라</t>
  </si>
  <si>
    <t>김효상</t>
  </si>
  <si>
    <t>홍보도 전략이다</t>
  </si>
  <si>
    <t>장순욱</t>
  </si>
  <si>
    <t>책이있는마을</t>
  </si>
  <si>
    <t>PR의 신</t>
  </si>
  <si>
    <t>전상민</t>
  </si>
  <si>
    <t>인물과사상사</t>
  </si>
  <si>
    <t>홍보 불변의 법칙</t>
  </si>
  <si>
    <t>알 리스</t>
  </si>
  <si>
    <t>아주 우아한 거짓말의 세계</t>
  </si>
  <si>
    <t>한화철</t>
  </si>
  <si>
    <t>문이당</t>
  </si>
  <si>
    <t>종이의 역사</t>
  </si>
  <si>
    <t>니콜라스 A. 바스베인스</t>
  </si>
  <si>
    <t>일본 탐독(인문 에세이 5)</t>
  </si>
  <si>
    <t>김원우</t>
  </si>
  <si>
    <t>세기말 빈</t>
  </si>
  <si>
    <t>칼 쇼르스케</t>
  </si>
  <si>
    <t>박수밀의 알기 쉬운 한자 인문학</t>
  </si>
  <si>
    <t>박수밀</t>
  </si>
  <si>
    <t>다락원</t>
  </si>
  <si>
    <t>대한민국 치킨전(따비음식학 1)</t>
  </si>
  <si>
    <t>정은정</t>
  </si>
  <si>
    <t>따비</t>
  </si>
  <si>
    <t>핀란드 슬로우 라이프</t>
  </si>
  <si>
    <t>나유리</t>
  </si>
  <si>
    <t>경성 고민 상담소</t>
  </si>
  <si>
    <t>전봉관</t>
  </si>
  <si>
    <t>페이퍼 엘레지</t>
  </si>
  <si>
    <t>이언 샌섬</t>
  </si>
  <si>
    <t>나무 이야기(한국을 지켜온)</t>
  </si>
  <si>
    <t>유럽 축구 엠블럼 사전</t>
  </si>
  <si>
    <t>류청</t>
  </si>
  <si>
    <t>보누스</t>
  </si>
  <si>
    <t>다 빈치, 비트루비우스 인간을 그리다</t>
  </si>
  <si>
    <t>토비 레스터</t>
  </si>
  <si>
    <t>한글전쟁</t>
  </si>
  <si>
    <t>김흥식</t>
  </si>
  <si>
    <t>대중문화 5000년의 역사</t>
  </si>
  <si>
    <t>프레드 E. H. 슈레더</t>
  </si>
  <si>
    <t>루브르에서 중국을 만나다</t>
  </si>
  <si>
    <t>중국 CCTV 다큐멘터리 제작팀</t>
  </si>
  <si>
    <t>팝, 경제를 노래하다</t>
  </si>
  <si>
    <t>임진모</t>
  </si>
  <si>
    <t>대통령의 셰프</t>
  </si>
  <si>
    <t>질 브라가르</t>
  </si>
  <si>
    <t>알덴테북스</t>
  </si>
  <si>
    <t>또 하나의 일본</t>
  </si>
  <si>
    <t>데이비드 스즈키</t>
  </si>
  <si>
    <t>일제강점기 사회와 문화</t>
  </si>
  <si>
    <t>이준식</t>
  </si>
  <si>
    <t>역사비평사</t>
  </si>
  <si>
    <t>미의 역사</t>
  </si>
  <si>
    <t>움베르토 에코</t>
  </si>
  <si>
    <t>곰 몰락한 왕의 역사</t>
  </si>
  <si>
    <t>미셸 파스투로</t>
  </si>
  <si>
    <t>오롯</t>
  </si>
  <si>
    <t>훔볼트의 대륙</t>
  </si>
  <si>
    <t>울리 쿨케</t>
  </si>
  <si>
    <t>혜문스님 도서 3종 세트</t>
  </si>
  <si>
    <t>혜문</t>
  </si>
  <si>
    <t>작은숲</t>
  </si>
  <si>
    <t>종이가 만든 길</t>
  </si>
  <si>
    <t>에릭 오르세나</t>
  </si>
  <si>
    <t>사랑방에서 듣는 서양 문화</t>
  </si>
  <si>
    <t>구학서</t>
  </si>
  <si>
    <t>청아출판사</t>
  </si>
  <si>
    <t>조선 왕들, 금주령을 내리다</t>
  </si>
  <si>
    <t>정구선</t>
  </si>
  <si>
    <t>북경 똥장수</t>
  </si>
  <si>
    <t>신규환</t>
  </si>
  <si>
    <t>푸른역사</t>
  </si>
  <si>
    <t>3개 열쇳말로 읽는 베이징</t>
  </si>
  <si>
    <t>이은상</t>
  </si>
  <si>
    <t>중국 로컬로 읽다</t>
  </si>
  <si>
    <t>늘 푸른 소나무</t>
  </si>
  <si>
    <t>정동주</t>
  </si>
  <si>
    <t>향신료의 지구사</t>
  </si>
  <si>
    <t>프레드 차라</t>
  </si>
  <si>
    <t>처음 읽는 중국사</t>
  </si>
  <si>
    <t>전국역사교사모임</t>
  </si>
  <si>
    <t>50대 인문학(새로운 시작을 꿈꾸는 남자를 위한)</t>
  </si>
  <si>
    <t>안치용</t>
  </si>
  <si>
    <t>딥씽킹</t>
  </si>
  <si>
    <t>성열홍</t>
  </si>
  <si>
    <t>융합하면 미래가 보인다</t>
  </si>
  <si>
    <t>이인식</t>
  </si>
  <si>
    <t>서당공부 오래된 인문학의 길</t>
  </si>
  <si>
    <t>한재훈</t>
  </si>
  <si>
    <t>갈라파고스</t>
  </si>
  <si>
    <t>감염병과 인문학</t>
  </si>
  <si>
    <t>정과리</t>
  </si>
  <si>
    <t>나에게 묻다</t>
  </si>
  <si>
    <t>정민호</t>
  </si>
  <si>
    <t>걸리버</t>
  </si>
  <si>
    <t>책상 엿보기</t>
  </si>
  <si>
    <t>윤태진</t>
  </si>
  <si>
    <t>인문 고전에서 나를 찾는다</t>
  </si>
  <si>
    <t>장강</t>
  </si>
  <si>
    <t>감성사회</t>
  </si>
  <si>
    <t>서동진</t>
  </si>
  <si>
    <t>동양 고전과 역사, 비판적 독법</t>
  </si>
  <si>
    <t>천쓰이</t>
  </si>
  <si>
    <t>이별 서약</t>
  </si>
  <si>
    <t>최철주</t>
  </si>
  <si>
    <t>기파랑</t>
  </si>
  <si>
    <t>고전통변</t>
  </si>
  <si>
    <t>노관범</t>
  </si>
  <si>
    <t>행복한 죽음</t>
  </si>
  <si>
    <t>송길원</t>
  </si>
  <si>
    <t>라보레무스</t>
  </si>
  <si>
    <t>장길섭</t>
  </si>
  <si>
    <t>나마스테</t>
  </si>
  <si>
    <t>생각 정원</t>
  </si>
  <si>
    <t>장현갑</t>
  </si>
  <si>
    <t>나무의마음</t>
  </si>
  <si>
    <t>명사들의 문장 강화</t>
  </si>
  <si>
    <t>인문의 재발견</t>
  </si>
  <si>
    <t>안재원</t>
  </si>
  <si>
    <t>논형</t>
  </si>
  <si>
    <t>필링의 인문학(수정증보판)</t>
  </si>
  <si>
    <t>유범상</t>
  </si>
  <si>
    <t>아우라지 미학의 길</t>
  </si>
  <si>
    <t>김지하</t>
  </si>
  <si>
    <t>다락방</t>
  </si>
  <si>
    <t>초미. 첫 이마</t>
  </si>
  <si>
    <t>생각하는 식탁(카트 끄는 잡식동물 정재훈의)</t>
  </si>
  <si>
    <t>이끌림의 인문학</t>
  </si>
  <si>
    <t>전경일</t>
  </si>
  <si>
    <t>다빈치북스</t>
  </si>
  <si>
    <t>고전으로 읽는 자본주의</t>
  </si>
  <si>
    <t>조준현</t>
  </si>
  <si>
    <t>다시봄</t>
  </si>
  <si>
    <t>마을로 간 인문학</t>
  </si>
  <si>
    <t xml:space="preserve">김영선 </t>
  </si>
  <si>
    <t>나이를 속이는 나이</t>
  </si>
  <si>
    <t>패트리샤 코헨</t>
  </si>
  <si>
    <t>박물관의 탄생</t>
  </si>
  <si>
    <t>도미니크 풀로</t>
  </si>
  <si>
    <t>위기의 국가</t>
  </si>
  <si>
    <t>지그문트 바우만</t>
  </si>
  <si>
    <t>옷장에서 나온 인문학(푸른들녘 인문교양 1)</t>
  </si>
  <si>
    <t>이민정</t>
  </si>
  <si>
    <t>집에 들어온 인문학(푸른들녘 인문교양 2)</t>
  </si>
  <si>
    <t>서윤영</t>
  </si>
  <si>
    <t>영국 노동계급의 상황</t>
  </si>
  <si>
    <t>프리드리히 엥겔스</t>
  </si>
  <si>
    <t>라티오</t>
  </si>
  <si>
    <t>불타고 찢기고 도둑맞은</t>
  </si>
  <si>
    <t>릭 게코스키</t>
  </si>
  <si>
    <t>르네상스</t>
  </si>
  <si>
    <t>지구 어머니 마고</t>
  </si>
  <si>
    <t>박정진</t>
  </si>
  <si>
    <t>마고북스</t>
  </si>
  <si>
    <t>교황과 나</t>
  </si>
  <si>
    <t>김근수</t>
  </si>
  <si>
    <t>도시해킹</t>
  </si>
  <si>
    <t>브래들리 L. 개럿</t>
  </si>
  <si>
    <t>인문과 한의학 치료로 만나다</t>
  </si>
  <si>
    <t>강용원</t>
  </si>
  <si>
    <t>착한 인류</t>
  </si>
  <si>
    <t>예술과 삶에 대한 물음(문화의 안과 밖 3)</t>
  </si>
  <si>
    <t>유종호</t>
  </si>
  <si>
    <t>나는 감정이 있는 존재입니다</t>
  </si>
  <si>
    <t>이브 엔슬러</t>
  </si>
  <si>
    <t>문명과 수학</t>
  </si>
  <si>
    <t>EBS 문명과 수학 제작팀</t>
  </si>
  <si>
    <t>유대인의 상속 이야기</t>
  </si>
  <si>
    <t>랍비 조셉 텔루슈킨</t>
  </si>
  <si>
    <t>북스넛</t>
  </si>
  <si>
    <t>비유의 발견</t>
  </si>
  <si>
    <t>배상문</t>
  </si>
  <si>
    <t>북포스</t>
  </si>
  <si>
    <t>생각의 힘을 키우는 고전 공부법</t>
  </si>
  <si>
    <t>안상헌</t>
  </si>
  <si>
    <t>천국을 거닐다, 소쇄원</t>
  </si>
  <si>
    <t>이기동</t>
  </si>
  <si>
    <t>사람의무늬</t>
  </si>
  <si>
    <t>인정의 시대</t>
  </si>
  <si>
    <t>문성훈</t>
  </si>
  <si>
    <t>사월의책</t>
  </si>
  <si>
    <t>돈키호테는 수학 때문에 미쳤다</t>
  </si>
  <si>
    <t>김용관</t>
  </si>
  <si>
    <t>생각의길</t>
  </si>
  <si>
    <t>영화 읽어주는 인문학</t>
  </si>
  <si>
    <t>안용태</t>
  </si>
  <si>
    <t>그림에 기댄 화요일</t>
  </si>
  <si>
    <t>이종수</t>
  </si>
  <si>
    <t>상상력 사전(인문라이더를 위한)</t>
  </si>
  <si>
    <t>임병희</t>
  </si>
  <si>
    <t>동아시아 전통 인테리어 장식과 미(아시아의 미 2)</t>
  </si>
  <si>
    <t>박선희</t>
  </si>
  <si>
    <t>인도, 아름다움은 신과 같아(아시아의 미 1)</t>
  </si>
  <si>
    <t>이옥순</t>
  </si>
  <si>
    <t>인류사를 가로지른 스마트한 발명들 50</t>
  </si>
  <si>
    <t>알프리트 슈미츠</t>
  </si>
  <si>
    <t>신인문이란 무엇인가</t>
  </si>
  <si>
    <t>박용수</t>
  </si>
  <si>
    <t>선영사</t>
  </si>
  <si>
    <t>이순신의 말</t>
  </si>
  <si>
    <t>이순신</t>
  </si>
  <si>
    <t>메스를 든 인문학</t>
  </si>
  <si>
    <t>휴 앨더시 윌리엄스</t>
  </si>
  <si>
    <t>욕망하는 지도</t>
  </si>
  <si>
    <t>제리 브로턴</t>
  </si>
  <si>
    <t>내 친구를 찾습니다</t>
  </si>
  <si>
    <t>몸문화연구소</t>
  </si>
  <si>
    <t>휴먼</t>
  </si>
  <si>
    <t>NHK 특별취재반</t>
  </si>
  <si>
    <t>요리를 욕망하다</t>
  </si>
  <si>
    <t>우리는 꼬리 치기 위해 탄생했다</t>
  </si>
  <si>
    <t>스티븐 다얀</t>
  </si>
  <si>
    <t>엔지니어의 인문학 수업</t>
  </si>
  <si>
    <t>새뮤얼 플러먼</t>
  </si>
  <si>
    <t>유유</t>
  </si>
  <si>
    <t>동물의 권리</t>
  </si>
  <si>
    <t>이숲</t>
  </si>
  <si>
    <t>난 두렵지 않다</t>
  </si>
  <si>
    <t>박북</t>
  </si>
  <si>
    <t>이카로스의날개</t>
  </si>
  <si>
    <t>동물들의 침묵</t>
  </si>
  <si>
    <t>존 그레이</t>
  </si>
  <si>
    <t>통섭과 지적 사기</t>
  </si>
  <si>
    <t>이인식 (기획)</t>
  </si>
  <si>
    <t>오류의 인문학</t>
  </si>
  <si>
    <t>캐서린 슐츠</t>
  </si>
  <si>
    <t>지식의날개</t>
  </si>
  <si>
    <t>시대를 이끈 창종자</t>
  </si>
  <si>
    <t>김천</t>
  </si>
  <si>
    <t>참글세상</t>
  </si>
  <si>
    <t>한시의 품격</t>
  </si>
  <si>
    <t>김풍기</t>
  </si>
  <si>
    <t>친절한 인문학 길잡이</t>
  </si>
  <si>
    <t>경이수</t>
  </si>
  <si>
    <t>책비</t>
  </si>
  <si>
    <t>마광수의 인문학 비틀기</t>
  </si>
  <si>
    <t>마광수</t>
  </si>
  <si>
    <t>생각</t>
  </si>
  <si>
    <t>리추얼</t>
  </si>
  <si>
    <t>메이슨 커리</t>
  </si>
  <si>
    <t>블러프를 벗겨라</t>
  </si>
  <si>
    <t>만프레트 뤼츠</t>
  </si>
  <si>
    <t>지식의 반감기</t>
  </si>
  <si>
    <t>새뮤얼 아브스만</t>
  </si>
  <si>
    <t>인문학에 묻다, 행복은 어디에</t>
  </si>
  <si>
    <t>백성호</t>
  </si>
  <si>
    <t>늙음, 열정과 상실 사이</t>
  </si>
  <si>
    <t>플로리다 스콧 맥스웰</t>
  </si>
  <si>
    <t>페르소나</t>
  </si>
  <si>
    <t>말 콘서트</t>
  </si>
  <si>
    <t>이윤재</t>
  </si>
  <si>
    <t>믿음의 배신</t>
  </si>
  <si>
    <t>마이클 맥과이어</t>
  </si>
  <si>
    <t>인문학 편지</t>
  </si>
  <si>
    <t>송용구</t>
  </si>
  <si>
    <t>생각의 경계</t>
  </si>
  <si>
    <t>사람의 산 우리 산의 인문학</t>
  </si>
  <si>
    <t>최원석</t>
  </si>
  <si>
    <t>사상가들 도시와 문명을 말하다(문명공동연구 4)</t>
  </si>
  <si>
    <t>고일홍</t>
  </si>
  <si>
    <t>식물의 인문학</t>
  </si>
  <si>
    <t>박중환</t>
  </si>
  <si>
    <t>책들의 숲이여 음향이여</t>
  </si>
  <si>
    <t>김언호</t>
  </si>
  <si>
    <t>저는 인문학이 처음인데요</t>
  </si>
  <si>
    <t>박홍순</t>
  </si>
  <si>
    <t>지적 대화를 위한 넓고 얕은 지식</t>
  </si>
  <si>
    <t>채사장</t>
  </si>
  <si>
    <t>우리가 이 세상에 온 이유</t>
  </si>
  <si>
    <t>서정록</t>
  </si>
  <si>
    <t>한살림</t>
  </si>
  <si>
    <t>인문학은 자유다</t>
  </si>
  <si>
    <t>얼 쇼리스</t>
  </si>
  <si>
    <t>낭독은 입문학이다</t>
  </si>
  <si>
    <t>현자의마을</t>
  </si>
  <si>
    <t>사물과 마음</t>
  </si>
  <si>
    <t>살만 악타르</t>
  </si>
  <si>
    <t>홍시커뮤니케이션</t>
  </si>
  <si>
    <t>늙은 철학자가 전하는 마지막 말</t>
  </si>
  <si>
    <t>김태관</t>
  </si>
  <si>
    <t>홍익출판사</t>
  </si>
  <si>
    <t>거북이 마음이다</t>
  </si>
  <si>
    <t>가이 클랙스턴</t>
  </si>
  <si>
    <t>황금거북</t>
  </si>
  <si>
    <t>프로이트의 말실수</t>
  </si>
  <si>
    <t>조엘 레비</t>
  </si>
  <si>
    <t>르몽드 인문학</t>
  </si>
  <si>
    <t xml:space="preserve">르몽드 디플로마티크 </t>
  </si>
  <si>
    <t>휴먼큐브</t>
  </si>
  <si>
    <t>풍경 속 돈의 민낯</t>
  </si>
  <si>
    <t>정재흠</t>
  </si>
  <si>
    <t>양심을 보았다</t>
  </si>
  <si>
    <t>이얼 프레스</t>
  </si>
  <si>
    <t>통섭적 인생의 권유</t>
  </si>
  <si>
    <t>최재천 스타일</t>
  </si>
  <si>
    <t>살아 있는 뜨거움</t>
  </si>
  <si>
    <t>중국, 당시의 나라</t>
  </si>
  <si>
    <t>김준연</t>
  </si>
  <si>
    <t>즐겁지 않으면 인생이 아니다</t>
  </si>
  <si>
    <t>린 마틴</t>
  </si>
  <si>
    <t>글담</t>
  </si>
  <si>
    <t>스토리 플러스</t>
  </si>
  <si>
    <t>최복현</t>
  </si>
  <si>
    <t>글램북스</t>
  </si>
  <si>
    <t>너무 늦기전에 들어야 할 죽음학 강의</t>
  </si>
  <si>
    <t>최준식</t>
  </si>
  <si>
    <t>반기문, 나는 일하는 사무총장입니다</t>
  </si>
  <si>
    <t>남정호</t>
  </si>
  <si>
    <t>생겨요, 어느 날</t>
  </si>
  <si>
    <t>이윤용</t>
  </si>
  <si>
    <t>가문비나무의 노래</t>
  </si>
  <si>
    <t>마틴 슐레스케</t>
  </si>
  <si>
    <t>니케북스</t>
  </si>
  <si>
    <t>백석 평전</t>
  </si>
  <si>
    <t>안도현</t>
  </si>
  <si>
    <t>다산책방</t>
  </si>
  <si>
    <t>읽어가겠다</t>
  </si>
  <si>
    <t>김탁환</t>
  </si>
  <si>
    <t>파워</t>
  </si>
  <si>
    <t>스윙스</t>
  </si>
  <si>
    <t>달</t>
  </si>
  <si>
    <t>혼자의 발견</t>
  </si>
  <si>
    <t>곽정은</t>
  </si>
  <si>
    <t>꽃이 없어서 이것으로 대신합니다</t>
  </si>
  <si>
    <t>유선경</t>
  </si>
  <si>
    <t>정확한 사랑의 실험</t>
  </si>
  <si>
    <t>신형철</t>
  </si>
  <si>
    <t>필 때도 질 때도 동백꽃처럼</t>
  </si>
  <si>
    <t>이해인</t>
  </si>
  <si>
    <t>침묵의 결(문학과지성 시인선 457)</t>
  </si>
  <si>
    <t>이태수</t>
  </si>
  <si>
    <t>왜냐하면 우리는 우리를 모르고(문학과지성 시인선 460)</t>
  </si>
  <si>
    <t>이제니</t>
  </si>
  <si>
    <t>지금 여기가 맨 앞(문학동네시인선 52)</t>
  </si>
  <si>
    <t>이문재</t>
  </si>
  <si>
    <t>순간의 꽃</t>
  </si>
  <si>
    <t>고은</t>
  </si>
  <si>
    <t>그래서 당신(문학동네 시집)</t>
  </si>
  <si>
    <t>김용택</t>
  </si>
  <si>
    <t>보다</t>
  </si>
  <si>
    <t>김영하</t>
  </si>
  <si>
    <t>버티는 삶에 관하여</t>
  </si>
  <si>
    <t>허지웅</t>
  </si>
  <si>
    <t>눈먼 자들의 국가</t>
  </si>
  <si>
    <t>김애란</t>
  </si>
  <si>
    <t>소설가의 일</t>
  </si>
  <si>
    <t>김연수</t>
  </si>
  <si>
    <t>마왕 신해철</t>
  </si>
  <si>
    <t>신해철</t>
  </si>
  <si>
    <t>청춘을 달리다</t>
  </si>
  <si>
    <t>배순탁</t>
  </si>
  <si>
    <t>북라이프</t>
  </si>
  <si>
    <t>내가 확실히 아는 것들</t>
  </si>
  <si>
    <t>오프라 윈프리</t>
  </si>
  <si>
    <t>집으로 가는 길은 어디서라도 멀지 않다</t>
  </si>
  <si>
    <t>원철</t>
  </si>
  <si>
    <t>진태의 난중일기</t>
  </si>
  <si>
    <t>김진태</t>
  </si>
  <si>
    <t>블루테일북스</t>
  </si>
  <si>
    <t>아침고요 산책길</t>
  </si>
  <si>
    <t>한상경</t>
  </si>
  <si>
    <t>순간을 읊조리다</t>
  </si>
  <si>
    <t>칠십 명의 시인</t>
  </si>
  <si>
    <t>내 인생의 해답</t>
  </si>
  <si>
    <t>캐롤 볼트</t>
  </si>
  <si>
    <t>쇼비</t>
  </si>
  <si>
    <t>사랑할 날이 얼마나 남았을까</t>
  </si>
  <si>
    <t>김재진</t>
  </si>
  <si>
    <t>수오서재</t>
  </si>
  <si>
    <t>다시 사랑(우리 조금 멀리 돌아왔지만)</t>
  </si>
  <si>
    <t>정현주</t>
  </si>
  <si>
    <t>스윙밴드</t>
  </si>
  <si>
    <t>출근 길 명화 한 점</t>
  </si>
  <si>
    <t>슬로래빗</t>
  </si>
  <si>
    <t>짧은 이야기, 긴 생각</t>
  </si>
  <si>
    <t>이어령</t>
  </si>
  <si>
    <t>시공미디어</t>
  </si>
  <si>
    <t>따뜻하게 다정하게, 가까이</t>
  </si>
  <si>
    <t>하명희</t>
  </si>
  <si>
    <t>꽃 찾으러 간다(실천시선 228)</t>
  </si>
  <si>
    <t>장문석</t>
  </si>
  <si>
    <t>결혼, 하면 괴롭고 안 하면 외롭고</t>
  </si>
  <si>
    <t>장경동</t>
  </si>
  <si>
    <t>아라크네</t>
  </si>
  <si>
    <t>멈춰버린 세월</t>
  </si>
  <si>
    <t>꼼마</t>
  </si>
  <si>
    <t>아마존의나비</t>
  </si>
  <si>
    <t>너의 세계를 스칠 때</t>
  </si>
  <si>
    <t>정바비</t>
  </si>
  <si>
    <t>읽고 싶은 이어령</t>
  </si>
  <si>
    <t>여백</t>
  </si>
  <si>
    <t>나의 딸의 딸</t>
  </si>
  <si>
    <t>최인호</t>
  </si>
  <si>
    <t>죽음을 어떻게 말할까</t>
  </si>
  <si>
    <t>윌리 오스발트</t>
  </si>
  <si>
    <t>한뼘한뼘</t>
  </si>
  <si>
    <t>강예신</t>
  </si>
  <si>
    <t>꼼짝도 하기 싫은 사람들을 위한 요가</t>
  </si>
  <si>
    <t>제프 다이어</t>
  </si>
  <si>
    <t>그것도 괜찮겠네</t>
  </si>
  <si>
    <t>이사카 고타로</t>
  </si>
  <si>
    <t>내일도 출근하는 딸에게</t>
  </si>
  <si>
    <t>유인경</t>
  </si>
  <si>
    <t>위즈덤경향</t>
  </si>
  <si>
    <t>인생 수업</t>
  </si>
  <si>
    <t>엘리자베스 퀴블러 로스</t>
  </si>
  <si>
    <t>이레</t>
  </si>
  <si>
    <t>여자라는 생물</t>
  </si>
  <si>
    <t>마스다 미리</t>
  </si>
  <si>
    <t>이봄</t>
  </si>
  <si>
    <t>하루를 견디면 선물처럼 밤이 온다</t>
  </si>
  <si>
    <t>김하연</t>
  </si>
  <si>
    <t>이상</t>
  </si>
  <si>
    <t>백년식당</t>
  </si>
  <si>
    <t>박찬일</t>
  </si>
  <si>
    <t>오후 세 시, 그곳으로부터</t>
  </si>
  <si>
    <t>최예선</t>
  </si>
  <si>
    <t>뜨거운 한입</t>
  </si>
  <si>
    <t>문학은 어떻게 내 삶을 구했는가</t>
  </si>
  <si>
    <t>데이비드 실즈</t>
  </si>
  <si>
    <t>눈물은 왜 짠가(개정증보판)</t>
  </si>
  <si>
    <t>함민복</t>
  </si>
  <si>
    <t>책이있는풍경</t>
  </si>
  <si>
    <t>어쩌면, 어쩌면, 어쩌면.</t>
  </si>
  <si>
    <t>박광수</t>
  </si>
  <si>
    <t>청림출판사</t>
  </si>
  <si>
    <t>항상 나를 가로막는 나에게</t>
  </si>
  <si>
    <t>알프레드 아들러 (원저)</t>
  </si>
  <si>
    <t>어디로 가야 할지 모르는 당신에게</t>
  </si>
  <si>
    <t>변지영</t>
  </si>
  <si>
    <t>인생의 지도</t>
  </si>
  <si>
    <t>오영욱</t>
  </si>
  <si>
    <t>페이퍼스토리</t>
  </si>
  <si>
    <t>먹다 사랑하다 떠나다</t>
  </si>
  <si>
    <t>함정임</t>
  </si>
  <si>
    <t>푸르메</t>
  </si>
  <si>
    <t>데뷔의 순간</t>
  </si>
  <si>
    <t>한국영화감독조합</t>
  </si>
  <si>
    <t>안도현의 발견</t>
  </si>
  <si>
    <t>쓰러질때마다 일어서면 그만,</t>
  </si>
  <si>
    <t>이외수</t>
  </si>
  <si>
    <t>해냄출판사</t>
  </si>
  <si>
    <t>조정래의 시선</t>
  </si>
  <si>
    <t>조정래</t>
  </si>
  <si>
    <t>마음이 아름다우니 세상이 아름다워라</t>
  </si>
  <si>
    <t>이채</t>
  </si>
  <si>
    <t>새벽을 여는 남자</t>
  </si>
  <si>
    <t>오풍연</t>
  </si>
  <si>
    <t>1cm(일 센티) 첫 번째 이야기</t>
  </si>
  <si>
    <t>김은주</t>
  </si>
  <si>
    <t>한 글자</t>
  </si>
  <si>
    <t>정철</t>
  </si>
  <si>
    <t>나의 아름다운 책방</t>
  </si>
  <si>
    <t>로널드 라이스</t>
  </si>
  <si>
    <t>국제시장</t>
  </si>
  <si>
    <t>박수진 (각본)</t>
  </si>
  <si>
    <t>명량</t>
  </si>
  <si>
    <t>전철홍 (각본)</t>
  </si>
  <si>
    <t>변호인</t>
  </si>
  <si>
    <t>양우석</t>
  </si>
  <si>
    <t>영원한 아이</t>
  </si>
  <si>
    <t>정승구</t>
  </si>
  <si>
    <t>응답하라 1994</t>
  </si>
  <si>
    <t>이우정</t>
  </si>
  <si>
    <t>3000일의 노트</t>
  </si>
  <si>
    <t>문혜미</t>
  </si>
  <si>
    <t>감</t>
  </si>
  <si>
    <t>비밀을 품은 꽃</t>
  </si>
  <si>
    <t>서아</t>
  </si>
  <si>
    <t>내 이웃의 안녕</t>
  </si>
  <si>
    <t>표명희</t>
  </si>
  <si>
    <t>몸의 소리들</t>
  </si>
  <si>
    <t>허택</t>
  </si>
  <si>
    <t>겨울연꽃 서리연(겨울연꽃)</t>
  </si>
  <si>
    <t>주단영</t>
  </si>
  <si>
    <t>고즈넉</t>
  </si>
  <si>
    <t>직필: 들어 세운 붓</t>
  </si>
  <si>
    <t>주진</t>
  </si>
  <si>
    <t>4월의 공기</t>
  </si>
  <si>
    <t>최순결</t>
  </si>
  <si>
    <t>곰</t>
  </si>
  <si>
    <t>로드러너 만화클럽</t>
  </si>
  <si>
    <t>박주현</t>
  </si>
  <si>
    <t>미궁</t>
  </si>
  <si>
    <t>최정미</t>
  </si>
  <si>
    <t>끌레마</t>
  </si>
  <si>
    <t>2월 30일생(소설New 1)</t>
  </si>
  <si>
    <t>김서진</t>
  </si>
  <si>
    <t>나무옆의자</t>
  </si>
  <si>
    <t>망원동 브라더스</t>
  </si>
  <si>
    <t>김호연</t>
  </si>
  <si>
    <t>보헤미안 랩소디</t>
  </si>
  <si>
    <t>정재민</t>
  </si>
  <si>
    <t>살고 싶다</t>
  </si>
  <si>
    <t>이동원</t>
  </si>
  <si>
    <t>슈나벨 최후의 자손</t>
  </si>
  <si>
    <t>최욱</t>
  </si>
  <si>
    <t>헬로, 미스터 찹</t>
  </si>
  <si>
    <t>전아리</t>
  </si>
  <si>
    <t>마담 뺑덕</t>
  </si>
  <si>
    <t>백가흠</t>
  </si>
  <si>
    <t>네오픽션</t>
  </si>
  <si>
    <t>백설춘향전</t>
  </si>
  <si>
    <t>용현중</t>
  </si>
  <si>
    <t>노블마인</t>
  </si>
  <si>
    <t>그게 아닌데(무대위의 문학 2)</t>
  </si>
  <si>
    <t>이미경</t>
  </si>
  <si>
    <t>쓰시마에서 온 소녀</t>
  </si>
  <si>
    <t>정명섭</t>
  </si>
  <si>
    <t>모란꽃이 모랑모랑 피어서</t>
  </si>
  <si>
    <t>박소정</t>
  </si>
  <si>
    <t>왕자 이우</t>
  </si>
  <si>
    <t>김종광</t>
  </si>
  <si>
    <t>허스토리(HerStory)</t>
  </si>
  <si>
    <t>최문정</t>
  </si>
  <si>
    <t>다차원북스</t>
  </si>
  <si>
    <t>헤스키츠 제국 아카데미 1학기</t>
  </si>
  <si>
    <t>양효진</t>
  </si>
  <si>
    <t>라비린스</t>
  </si>
  <si>
    <t>그날</t>
  </si>
  <si>
    <t>소재원</t>
  </si>
  <si>
    <t>마레</t>
  </si>
  <si>
    <t>푸른운하</t>
  </si>
  <si>
    <t>박경리</t>
  </si>
  <si>
    <t>마로니에북스</t>
  </si>
  <si>
    <t>말하자면 좋은 사람</t>
  </si>
  <si>
    <t>정이현</t>
  </si>
  <si>
    <t>퀼트 탑</t>
  </si>
  <si>
    <t>홍영숙</t>
  </si>
  <si>
    <t>겨울의 눈빛</t>
  </si>
  <si>
    <t>박솔뫼</t>
  </si>
  <si>
    <t>당신의 그림자는 월요일</t>
  </si>
  <si>
    <t>김중혁</t>
  </si>
  <si>
    <t>디저트 월드</t>
  </si>
  <si>
    <t>김이환</t>
  </si>
  <si>
    <t>부디 성공합시다</t>
  </si>
  <si>
    <t>김종은</t>
  </si>
  <si>
    <t>암스테르담 가라지세일 두번째</t>
  </si>
  <si>
    <t>김솔</t>
  </si>
  <si>
    <t>저녁이 깊다</t>
  </si>
  <si>
    <t>이혜경</t>
  </si>
  <si>
    <t>게으른 삶</t>
  </si>
  <si>
    <t>이종산</t>
  </si>
  <si>
    <t>고래</t>
  </si>
  <si>
    <t>천명관</t>
  </si>
  <si>
    <t>달의 제단</t>
  </si>
  <si>
    <t>심윤경</t>
  </si>
  <si>
    <t>목요일에 만나요</t>
  </si>
  <si>
    <t>조해진</t>
  </si>
  <si>
    <t>일곱시 삼십이분 코끼리열차</t>
  </si>
  <si>
    <t>황정은</t>
  </si>
  <si>
    <t>참말로 좋은 날</t>
  </si>
  <si>
    <t>성석제</t>
  </si>
  <si>
    <t>초록 가죽소파 표류기</t>
  </si>
  <si>
    <t>정지향</t>
  </si>
  <si>
    <t>한가로운 걱정들을 직업적으로 하는 사내의 하루</t>
  </si>
  <si>
    <t>복거일</t>
  </si>
  <si>
    <t>황천기담</t>
  </si>
  <si>
    <t>임철우</t>
  </si>
  <si>
    <t>누나</t>
  </si>
  <si>
    <t>하일지</t>
  </si>
  <si>
    <t>빨간 염소들의 거리</t>
  </si>
  <si>
    <t>엄창석</t>
  </si>
  <si>
    <t>차남들의 세계사</t>
  </si>
  <si>
    <t>이기호</t>
  </si>
  <si>
    <t>청춘 파산</t>
  </si>
  <si>
    <t>김의경</t>
  </si>
  <si>
    <t>혁명: 광활한 인간 정도전. 1(소설 조선왕조실록 1)</t>
  </si>
  <si>
    <t>혁명: 광활한 인간 정도전. 2(소설 조선왕조실록 2)</t>
  </si>
  <si>
    <t>런던의 안식월</t>
  </si>
  <si>
    <t>이승민</t>
  </si>
  <si>
    <t>바람</t>
  </si>
  <si>
    <t>사랑아 피를 토하라</t>
  </si>
  <si>
    <t>한승원</t>
  </si>
  <si>
    <t>박하</t>
  </si>
  <si>
    <t>진채선</t>
  </si>
  <si>
    <t>이정규</t>
  </si>
  <si>
    <t>밝은세상</t>
  </si>
  <si>
    <t>백프로</t>
  </si>
  <si>
    <t>이재윤</t>
  </si>
  <si>
    <t>부광</t>
  </si>
  <si>
    <t>착한 스프는 전화를 받지 않는다</t>
  </si>
  <si>
    <t>북로드</t>
  </si>
  <si>
    <t>교도섬</t>
  </si>
  <si>
    <t>나혁진</t>
  </si>
  <si>
    <t>북폴리오</t>
  </si>
  <si>
    <t>비취록</t>
  </si>
  <si>
    <t>조완선</t>
  </si>
  <si>
    <t>그 여름, 트라이앵글</t>
  </si>
  <si>
    <t>오채</t>
  </si>
  <si>
    <t>밀레니얼 칠드런</t>
  </si>
  <si>
    <t>장은선</t>
  </si>
  <si>
    <t>파라나</t>
  </si>
  <si>
    <t>이옥수</t>
  </si>
  <si>
    <t>이신</t>
  </si>
  <si>
    <t>강희진</t>
  </si>
  <si>
    <t>비채</t>
  </si>
  <si>
    <t>빠리의 기자들</t>
  </si>
  <si>
    <t>고종석</t>
  </si>
  <si>
    <t>새움</t>
  </si>
  <si>
    <t>신 황태자비 납치사건(개정판)</t>
  </si>
  <si>
    <t>김진명</t>
  </si>
  <si>
    <t>왕경</t>
  </si>
  <si>
    <t>손정미</t>
  </si>
  <si>
    <t>블루 먼데이 알코올</t>
  </si>
  <si>
    <t>한결</t>
  </si>
  <si>
    <t>이로써 영원히 계속 되리</t>
  </si>
  <si>
    <t>김태연</t>
  </si>
  <si>
    <t>광인 수술 보고서</t>
  </si>
  <si>
    <t>송미경</t>
  </si>
  <si>
    <t>라일락 붉게피던 집</t>
  </si>
  <si>
    <t>송시우</t>
  </si>
  <si>
    <t>섬, 짓하다</t>
  </si>
  <si>
    <t>김재희</t>
  </si>
  <si>
    <t>아홉 번째 고독</t>
  </si>
  <si>
    <t>박형숙</t>
  </si>
  <si>
    <t>유랑가족</t>
  </si>
  <si>
    <t>공선옥</t>
  </si>
  <si>
    <t>슬픔도 힘이 된다</t>
  </si>
  <si>
    <t>양귀자</t>
  </si>
  <si>
    <t>쓰다</t>
  </si>
  <si>
    <t>노예 틈입자 파괴자</t>
  </si>
  <si>
    <t>이치은</t>
  </si>
  <si>
    <t>알렙</t>
  </si>
  <si>
    <t>학교에 괴물이 산다</t>
  </si>
  <si>
    <t>윤이나</t>
  </si>
  <si>
    <t>불로의 인형</t>
  </si>
  <si>
    <t>장용민</t>
  </si>
  <si>
    <t>엘릭시르</t>
  </si>
  <si>
    <t>안중근, 아베를 쏘다</t>
  </si>
  <si>
    <t>김정현</t>
  </si>
  <si>
    <t>황금보검</t>
  </si>
  <si>
    <t>기억해줘</t>
  </si>
  <si>
    <t>임경선</t>
  </si>
  <si>
    <t>아빠를 빌려드립니다</t>
  </si>
  <si>
    <t>홍부용</t>
  </si>
  <si>
    <t>중앙역</t>
  </si>
  <si>
    <t>김혜진</t>
  </si>
  <si>
    <t>극해</t>
  </si>
  <si>
    <t>임성순</t>
  </si>
  <si>
    <t>우리 모두의 정귀보</t>
  </si>
  <si>
    <t>이장욱</t>
  </si>
  <si>
    <t>잃어버린 수요일</t>
  </si>
  <si>
    <t>김민기</t>
  </si>
  <si>
    <t>청동정원</t>
  </si>
  <si>
    <t>최영미</t>
  </si>
  <si>
    <t>건너편 섬</t>
  </si>
  <si>
    <t>이경자</t>
  </si>
  <si>
    <t>자음과모음</t>
  </si>
  <si>
    <t>소소한 풍경</t>
  </si>
  <si>
    <t>박범신</t>
  </si>
  <si>
    <t>눈보라 구슬</t>
  </si>
  <si>
    <t>김휘</t>
  </si>
  <si>
    <t>작가정신</t>
  </si>
  <si>
    <t>수박</t>
  </si>
  <si>
    <t>이은조</t>
  </si>
  <si>
    <t>사랑일까?</t>
  </si>
  <si>
    <t>안재경</t>
  </si>
  <si>
    <t>제우미디어</t>
  </si>
  <si>
    <t>쓸개</t>
  </si>
  <si>
    <t>강형규 (원작)</t>
  </si>
  <si>
    <t>불가마 전쟁</t>
  </si>
  <si>
    <t>최병탁</t>
  </si>
  <si>
    <t>주류성</t>
  </si>
  <si>
    <t>국수</t>
  </si>
  <si>
    <t>김숨</t>
  </si>
  <si>
    <t>서울</t>
  </si>
  <si>
    <t>손홍규</t>
  </si>
  <si>
    <t>센티멘털도 하루 이틀</t>
  </si>
  <si>
    <t>김금희</t>
  </si>
  <si>
    <t>수치</t>
  </si>
  <si>
    <t>전수찬</t>
  </si>
  <si>
    <t>시티투어버스를 탈취하라</t>
  </si>
  <si>
    <t>최민석</t>
  </si>
  <si>
    <t>알로하</t>
  </si>
  <si>
    <t>윤고은</t>
  </si>
  <si>
    <t>이만큼 가까이</t>
  </si>
  <si>
    <t>정세랑</t>
  </si>
  <si>
    <t>조대리의 트렁크</t>
  </si>
  <si>
    <t>칠면조와 달리는 육체노동자</t>
  </si>
  <si>
    <t>황만근은 이렇게 말했다</t>
  </si>
  <si>
    <t>원동중 야구부</t>
  </si>
  <si>
    <t>김형주</t>
  </si>
  <si>
    <t>책에이름</t>
  </si>
  <si>
    <t>은주</t>
  </si>
  <si>
    <t>권비영</t>
  </si>
  <si>
    <t>청조사</t>
  </si>
  <si>
    <t>스페인의 자장가</t>
  </si>
  <si>
    <t>서린</t>
  </si>
  <si>
    <t>테라스북</t>
  </si>
  <si>
    <t>라떼와 첫 키스</t>
  </si>
  <si>
    <t>석우주</t>
  </si>
  <si>
    <t>파란미디어</t>
  </si>
  <si>
    <t>길 위의 책</t>
  </si>
  <si>
    <t>강미</t>
  </si>
  <si>
    <t>마사코의 질문</t>
  </si>
  <si>
    <t>손연자</t>
  </si>
  <si>
    <t>강철 무지개</t>
  </si>
  <si>
    <t>최인석</t>
  </si>
  <si>
    <t>상실의 시간들</t>
  </si>
  <si>
    <t>최지월</t>
  </si>
  <si>
    <t>키스와 바나나</t>
  </si>
  <si>
    <t>하성란</t>
  </si>
  <si>
    <t>한밤의 산행</t>
  </si>
  <si>
    <t>박성원</t>
  </si>
  <si>
    <t>내 친구 노무현</t>
  </si>
  <si>
    <t>김수경</t>
  </si>
  <si>
    <t>꽃들은 어디로 갔나</t>
  </si>
  <si>
    <t>서영은</t>
  </si>
  <si>
    <t>어우동, 사랑으로 죽다</t>
  </si>
  <si>
    <t>김별아</t>
  </si>
  <si>
    <t>통영의 딸</t>
  </si>
  <si>
    <t>이수광</t>
  </si>
  <si>
    <t>해토머리</t>
  </si>
  <si>
    <t>사라사 양장점</t>
  </si>
  <si>
    <t>이채원</t>
  </si>
  <si>
    <t>현대문학</t>
  </si>
  <si>
    <t>퀼트, 퀼트</t>
  </si>
  <si>
    <t>양선미</t>
  </si>
  <si>
    <t>타락</t>
  </si>
  <si>
    <t>구효서</t>
  </si>
  <si>
    <t>그림자 자국</t>
  </si>
  <si>
    <t>이영도</t>
  </si>
  <si>
    <t>역린. 1: 교룡으로 지다</t>
  </si>
  <si>
    <t>최성현</t>
  </si>
  <si>
    <t>역린. 2: 용의 분노</t>
  </si>
  <si>
    <t>허임 조선 제일침. 1: 침의 길에 들어서다</t>
  </si>
  <si>
    <t>성인규</t>
  </si>
  <si>
    <t>허임 조선 제일침. 2: 난중의로</t>
  </si>
  <si>
    <t>허임 조선 제일침. 3: 침은 그대가 조선 제일이다</t>
  </si>
  <si>
    <t>중화 만리</t>
  </si>
  <si>
    <t>김영우</t>
  </si>
  <si>
    <t>휴먼앤북스</t>
  </si>
  <si>
    <t>혼돈의 도시</t>
  </si>
  <si>
    <t>마이클 코넬리</t>
  </si>
  <si>
    <t>RHK</t>
  </si>
  <si>
    <t>화가, 혁명가 그리고 요리사</t>
  </si>
  <si>
    <t>바버라 킹솔버</t>
  </si>
  <si>
    <t>셰이프 시프터</t>
  </si>
  <si>
    <t>토니 힐러먼</t>
  </si>
  <si>
    <t>그 남자, 좋은 간호사</t>
  </si>
  <si>
    <t>찰스 그래버</t>
  </si>
  <si>
    <t>골든타임</t>
  </si>
  <si>
    <t>빛의 사슬</t>
  </si>
  <si>
    <t>칼럼 매캔</t>
  </si>
  <si>
    <t>순수의 끝</t>
  </si>
  <si>
    <t>메건 애버트</t>
  </si>
  <si>
    <t>싱글맨</t>
  </si>
  <si>
    <t>크리스토퍼 이셔우드</t>
  </si>
  <si>
    <t>그책</t>
  </si>
  <si>
    <t>얼음 속의 소녀들</t>
  </si>
  <si>
    <t>톰 롭 스미스</t>
  </si>
  <si>
    <t>너에게 닿는 거리, 17년</t>
  </si>
  <si>
    <t>타마라 아일랜드 스톤</t>
  </si>
  <si>
    <t>놀</t>
  </si>
  <si>
    <t>먼데이 모닝스</t>
  </si>
  <si>
    <t>산제이 굽타</t>
  </si>
  <si>
    <t>기억을 잃어버린 앨리스를 부탁해</t>
  </si>
  <si>
    <t>리안 모리아티</t>
  </si>
  <si>
    <t>마시멜로</t>
  </si>
  <si>
    <t>저지대</t>
  </si>
  <si>
    <t>줌파 라히리</t>
  </si>
  <si>
    <t>분리된 평화</t>
  </si>
  <si>
    <t>존 놀스</t>
  </si>
  <si>
    <t>자메이카의 열풍</t>
  </si>
  <si>
    <t>리처드 휴스</t>
  </si>
  <si>
    <t>가족계획</t>
  </si>
  <si>
    <t>카란 마하잔</t>
  </si>
  <si>
    <t>굿바이, 콜럼버스</t>
  </si>
  <si>
    <t>필립 로스</t>
  </si>
  <si>
    <t>네가 있어준다면</t>
  </si>
  <si>
    <t>게일 포먼</t>
  </si>
  <si>
    <t>사라진 것들</t>
  </si>
  <si>
    <t>캐서린 오플린</t>
  </si>
  <si>
    <t>오리지널 오브 로라</t>
  </si>
  <si>
    <t>블라디미르 나보코프</t>
  </si>
  <si>
    <t>이노센트</t>
  </si>
  <si>
    <t>이언 매큐언</t>
  </si>
  <si>
    <t>자비</t>
  </si>
  <si>
    <t>토니 모리슨</t>
  </si>
  <si>
    <t>초월주의의 야생귀리(루이자 메이 올컷 선집)</t>
  </si>
  <si>
    <t>루이자 메이 올컷</t>
  </si>
  <si>
    <t>포트노이의 불평</t>
  </si>
  <si>
    <t>라이프 애프터 라이프</t>
  </si>
  <si>
    <t>케이트 앳킨슨</t>
  </si>
  <si>
    <t>문학사상</t>
  </si>
  <si>
    <t>기억을 삼킨 소녀</t>
  </si>
  <si>
    <t>캣 패트릭</t>
  </si>
  <si>
    <t>문학수첩</t>
  </si>
  <si>
    <t>데스 큐어(메이즈 러너 시리즈 3)</t>
  </si>
  <si>
    <t>제임스 대시너</t>
  </si>
  <si>
    <t>사진신부 진이</t>
  </si>
  <si>
    <t>앨런 브렌너트</t>
  </si>
  <si>
    <t>속죄나무. 1</t>
  </si>
  <si>
    <t>존 그리샴</t>
  </si>
  <si>
    <t>속죄나무. 2</t>
  </si>
  <si>
    <t>앰트</t>
  </si>
  <si>
    <t>대니얼 H. 윌슨</t>
  </si>
  <si>
    <t>올드 오스트레일리아</t>
  </si>
  <si>
    <t>하워드 앤더슨</t>
  </si>
  <si>
    <t>내 이름은 버터</t>
  </si>
  <si>
    <t>에린 제이드 랭</t>
  </si>
  <si>
    <t>바다</t>
  </si>
  <si>
    <t>마술 가게</t>
  </si>
  <si>
    <t>허버트 조지 웰스</t>
  </si>
  <si>
    <t>스테이트 오브 더 유니언</t>
  </si>
  <si>
    <t>더글라스 케네디</t>
  </si>
  <si>
    <t>다시 살고 싶어</t>
  </si>
  <si>
    <t>클레어 메스드</t>
  </si>
  <si>
    <t>그 아이의 아이</t>
  </si>
  <si>
    <t>바바라 바인</t>
  </si>
  <si>
    <t>봄아필</t>
  </si>
  <si>
    <t>치명적 반전</t>
  </si>
  <si>
    <t>잘못은 우리 별에 있어</t>
  </si>
  <si>
    <t>존 그린</t>
  </si>
  <si>
    <t>상심증후군</t>
  </si>
  <si>
    <t>제스 로덴버그</t>
  </si>
  <si>
    <t>워터십 다운의 열한 마리 토끼</t>
  </si>
  <si>
    <t>리처드 애덤스</t>
  </si>
  <si>
    <t>원 플러스 원: 가족이라는 기적</t>
  </si>
  <si>
    <t>조조 모예스</t>
  </si>
  <si>
    <t>부스트</t>
  </si>
  <si>
    <t>스티븐 베이커</t>
  </si>
  <si>
    <t>가진 자와 못 가진 자</t>
  </si>
  <si>
    <t>어니스트 헤밍웨이</t>
  </si>
  <si>
    <t>책 읽는 소녀</t>
  </si>
  <si>
    <t>케이티 워드</t>
  </si>
  <si>
    <t>끝나지 않은 이야기 호빗</t>
  </si>
  <si>
    <t>코리 올슨</t>
  </si>
  <si>
    <t>라스트 런어웨이</t>
  </si>
  <si>
    <t>트레이시 슈발리에</t>
  </si>
  <si>
    <t>아르테</t>
  </si>
  <si>
    <t>자살의 전설</t>
  </si>
  <si>
    <t>데이비드 밴</t>
  </si>
  <si>
    <t>내 영혼이 따뜻했던 날들</t>
  </si>
  <si>
    <t>포리스터 카터</t>
  </si>
  <si>
    <t>고아원 원장의 아들</t>
  </si>
  <si>
    <t>애덤 존슨</t>
  </si>
  <si>
    <t>아산정책연구원</t>
  </si>
  <si>
    <t>거짓말의 위안</t>
  </si>
  <si>
    <t>랜디 수전 마이어스</t>
  </si>
  <si>
    <t>나이트폴</t>
  </si>
  <si>
    <t>넬슨 드밀</t>
  </si>
  <si>
    <t>네버 노잉(Never Knowing)</t>
  </si>
  <si>
    <t>체비 스티븐스</t>
  </si>
  <si>
    <t>리틀 드러머 걸</t>
  </si>
  <si>
    <t>존 르 카레</t>
  </si>
  <si>
    <t>만조의 바다 위에서</t>
  </si>
  <si>
    <t>이창래</t>
  </si>
  <si>
    <t>미시시피 미시시피</t>
  </si>
  <si>
    <t>톰 프랭클린</t>
  </si>
  <si>
    <t>사자가 있는 라이언 주점</t>
  </si>
  <si>
    <t>델리아 에프론</t>
  </si>
  <si>
    <t>마이 매드 팻 다이어리</t>
  </si>
  <si>
    <t>레이 얼</t>
  </si>
  <si>
    <t>애플북스</t>
  </si>
  <si>
    <t>여섯 날의 크리스마스</t>
  </si>
  <si>
    <t>찰스 디킨스</t>
  </si>
  <si>
    <t>엔트리</t>
  </si>
  <si>
    <t>노예 12년</t>
  </si>
  <si>
    <t>솔로몬 노섭</t>
  </si>
  <si>
    <t>천국 주식회사</t>
  </si>
  <si>
    <t>사이먼 리치</t>
  </si>
  <si>
    <t>슬픈 카페의 노래</t>
  </si>
  <si>
    <t>카슨 매컬러스</t>
  </si>
  <si>
    <t>초콜렛 도넛</t>
  </si>
  <si>
    <t>트래비스 파인 (원작)</t>
  </si>
  <si>
    <t>럼두들 등반기</t>
  </si>
  <si>
    <t>W. E. 보우먼</t>
  </si>
  <si>
    <t>세븐킹덤의 기사</t>
  </si>
  <si>
    <t>조지 R. R. 마틴</t>
  </si>
  <si>
    <t>야간시력</t>
  </si>
  <si>
    <t>카린 포숨</t>
  </si>
  <si>
    <t>인서전트</t>
  </si>
  <si>
    <t>베르니카 로스</t>
  </si>
  <si>
    <t>콜드 키스(매드 픽션 클럽)</t>
  </si>
  <si>
    <t>존 렉터</t>
  </si>
  <si>
    <t>피버드림</t>
  </si>
  <si>
    <t>사라진 헤밍웨이를 찾아서</t>
  </si>
  <si>
    <t>다이앤 길버트 매드슨</t>
  </si>
  <si>
    <t>이덴슬리벨</t>
  </si>
  <si>
    <t>캐롤라이나의 사생아(무지개 반사 1)</t>
  </si>
  <si>
    <t>도로시 앨리슨</t>
  </si>
  <si>
    <t>이매진</t>
  </si>
  <si>
    <t>어태치먼트</t>
  </si>
  <si>
    <t>레인보 로웰</t>
  </si>
  <si>
    <t>매스 이펙트: 서막</t>
  </si>
  <si>
    <t>드류 카피쉰</t>
  </si>
  <si>
    <t>스랄: 위상들의 황혼(World of Warcraft: Thrall)</t>
  </si>
  <si>
    <t>크리스티 골든</t>
  </si>
  <si>
    <t>스타크래프트 고스트: 악령</t>
  </si>
  <si>
    <t>네이트 케년</t>
  </si>
  <si>
    <t>헤일로: 사일렌티움</t>
  </si>
  <si>
    <t>그렉 베어</t>
  </si>
  <si>
    <t>노팅힐의 나폴레옹</t>
  </si>
  <si>
    <t>길버트 키스 체스터튼</t>
  </si>
  <si>
    <t>주영사</t>
  </si>
  <si>
    <t>지금 이 순간의 행운</t>
  </si>
  <si>
    <t>매튜 퀵</t>
  </si>
  <si>
    <t>디센던트</t>
  </si>
  <si>
    <t>카우이 하트 헤밍스</t>
  </si>
  <si>
    <t>우주 vs. 알렉스 우즈</t>
  </si>
  <si>
    <t>개빈 익스텐스</t>
  </si>
  <si>
    <t>천방지축 폭풍 마녀</t>
  </si>
  <si>
    <t>데보라 기어리</t>
  </si>
  <si>
    <t>내 삶의 목적</t>
  </si>
  <si>
    <t>W. 브루스 카메론</t>
  </si>
  <si>
    <t>페티앙북스</t>
  </si>
  <si>
    <t>딸은 딸이다</t>
  </si>
  <si>
    <t>애거사 크리스티</t>
  </si>
  <si>
    <t>포레</t>
  </si>
  <si>
    <t>악몽</t>
  </si>
  <si>
    <t>조이스 캐럴 오츠</t>
  </si>
  <si>
    <t>레드셔츠</t>
  </si>
  <si>
    <t>존 스칼지</t>
  </si>
  <si>
    <t>할로우 시티</t>
  </si>
  <si>
    <t>랜섬 릭스</t>
  </si>
  <si>
    <t>몸을 긋는 소녀</t>
  </si>
  <si>
    <t>길리언 플린</t>
  </si>
  <si>
    <t>우리가 밤에 본 것들</t>
  </si>
  <si>
    <t>재클린 미처드</t>
  </si>
  <si>
    <t>가장 잔인한 달</t>
  </si>
  <si>
    <t>루이즈 페니</t>
  </si>
  <si>
    <t>피니스아프리카에</t>
  </si>
  <si>
    <t>니체가 눈물을 흘릴 때(개정판)</t>
  </si>
  <si>
    <t>어빈 D. 얄롬</t>
  </si>
  <si>
    <t>필로소픽</t>
  </si>
  <si>
    <t>마고성의 비밀</t>
  </si>
  <si>
    <t>레베카 팅클</t>
  </si>
  <si>
    <t>런던의 강들</t>
  </si>
  <si>
    <t>벤 아아로노비치</t>
  </si>
  <si>
    <t>자메이카 여인숙</t>
  </si>
  <si>
    <t>대프니 듀 모리에</t>
  </si>
  <si>
    <t>조이랜드</t>
  </si>
  <si>
    <t>갈증</t>
  </si>
  <si>
    <t>후카마치 아키오</t>
  </si>
  <si>
    <t>51BOOKS(오일북스)</t>
  </si>
  <si>
    <t>이름 없는 자</t>
  </si>
  <si>
    <t>도나토 카리시</t>
  </si>
  <si>
    <t>검은숲</t>
  </si>
  <si>
    <t>어둠 비탈의 식인나무</t>
  </si>
  <si>
    <t>시마다 소지</t>
  </si>
  <si>
    <t>페스트와 콜레라</t>
  </si>
  <si>
    <t>파트리크 드빌</t>
  </si>
  <si>
    <t>화과자의 안</t>
  </si>
  <si>
    <t>사카키 쓰카사</t>
  </si>
  <si>
    <t>세 평의 행복, 연꽃 빌라</t>
  </si>
  <si>
    <t>무레 요코</t>
  </si>
  <si>
    <t>레드박스</t>
  </si>
  <si>
    <t>새장에 갇힌 새가 왜 노래하는지 나는 아네(2판)</t>
  </si>
  <si>
    <t>마여 앤젤루</t>
  </si>
  <si>
    <t>라일라</t>
  </si>
  <si>
    <t>로버트 M. 피어시그</t>
  </si>
  <si>
    <t>발치카 No.9</t>
  </si>
  <si>
    <t>이은선</t>
  </si>
  <si>
    <t>애도하는 사람</t>
  </si>
  <si>
    <t>텐도 아라타</t>
  </si>
  <si>
    <t>반딧불이</t>
  </si>
  <si>
    <t>빵가게 재습격</t>
  </si>
  <si>
    <t>숨겨진 비밀</t>
  </si>
  <si>
    <t>타티아나 드 로즈네</t>
  </si>
  <si>
    <t>청춘은 아름다워</t>
  </si>
  <si>
    <t>헤르만 헤세</t>
  </si>
  <si>
    <t>숲의 시간</t>
  </si>
  <si>
    <t>김진나</t>
  </si>
  <si>
    <t>그토록 순수한 녀석들</t>
  </si>
  <si>
    <t>파트리크 모디아노</t>
  </si>
  <si>
    <t>문학세계사</t>
  </si>
  <si>
    <t>행복한 사람들은 책을 읽으며 커피를 마신다</t>
  </si>
  <si>
    <t>아녜스 마르탱 뤼강</t>
  </si>
  <si>
    <t>상어 뛰어넘기</t>
  </si>
  <si>
    <t>로맹 모네리</t>
  </si>
  <si>
    <t>문학테라피</t>
  </si>
  <si>
    <t>나랑 상관없음</t>
  </si>
  <si>
    <t>모니카 사블로</t>
  </si>
  <si>
    <t>최초의 인간</t>
  </si>
  <si>
    <t>알베르 카뮈</t>
  </si>
  <si>
    <t>밤의 나라 쿠파</t>
  </si>
  <si>
    <t>기적의 세기</t>
  </si>
  <si>
    <t>캐런 톰슨 워커</t>
  </si>
  <si>
    <t>더 드롭</t>
  </si>
  <si>
    <t>데니스 루헤인</t>
  </si>
  <si>
    <t>간도반환 청구소송</t>
  </si>
  <si>
    <t>강정민</t>
  </si>
  <si>
    <t>환상의 빛</t>
  </si>
  <si>
    <t>미야모토 테루</t>
  </si>
  <si>
    <t>그 여름, 마리아</t>
  </si>
  <si>
    <t>다니엘라 크리엔</t>
  </si>
  <si>
    <t>그림자</t>
  </si>
  <si>
    <t>카린 지에벨</t>
  </si>
  <si>
    <t>변신 유형지에서(외)</t>
  </si>
  <si>
    <t>F. 카프카</t>
  </si>
  <si>
    <t>범우</t>
  </si>
  <si>
    <t>악명 높은 연인(스토리 콜렉터 25)</t>
  </si>
  <si>
    <t>알렉산데르 쇠데르베리</t>
  </si>
  <si>
    <t>노조키메(스토리 콜렉터 26)</t>
  </si>
  <si>
    <t>미쓰다 신조</t>
  </si>
  <si>
    <t>크레스(루나 크로니클 시리즈 3)</t>
  </si>
  <si>
    <t>마리사 마이어</t>
  </si>
  <si>
    <t>모미지마치 역 앞 자살센터</t>
  </si>
  <si>
    <t>미쓰모토 마사키</t>
  </si>
  <si>
    <t>원탁(북스토리 재팬 클래식 플러스 5)</t>
  </si>
  <si>
    <t>니시 가나코</t>
  </si>
  <si>
    <t>피리술사</t>
  </si>
  <si>
    <t>미야베 미유키</t>
  </si>
  <si>
    <t>북스피어</t>
  </si>
  <si>
    <t>헤밍웨이 위조사건(ESPRESSO NOUELLA 8)</t>
  </si>
  <si>
    <t>조 홀드먼</t>
  </si>
  <si>
    <t>열대야</t>
  </si>
  <si>
    <t>소네 케이스케</t>
  </si>
  <si>
    <t>북홀릭</t>
  </si>
  <si>
    <t>아르주만드 뷰티살롱(블루픽션 77)</t>
  </si>
  <si>
    <t>이진</t>
  </si>
  <si>
    <t>마이 네임 이즈 메모리</t>
  </si>
  <si>
    <t>앤 브래셰어스</t>
  </si>
  <si>
    <t>도쿄기담집(블랙&amp;화이트 55)</t>
  </si>
  <si>
    <t>강철 폭풍 속에서(뿌리와이파리 알알이 4)</t>
  </si>
  <si>
    <t>에른스트 윙거</t>
  </si>
  <si>
    <t>마음</t>
  </si>
  <si>
    <t>강상중</t>
  </si>
  <si>
    <t>어린왕자 그후 이야기</t>
  </si>
  <si>
    <t>장 피에르 다비트</t>
  </si>
  <si>
    <t>사람사는세상</t>
  </si>
  <si>
    <t>먼 북쪽</t>
  </si>
  <si>
    <t>마르셀 서루</t>
  </si>
  <si>
    <t>진지하지 않은(산하세계문학 5)</t>
  </si>
  <si>
    <t>레몽 플랑트</t>
  </si>
  <si>
    <t>존재하나 존재하지 않는_소실형</t>
  </si>
  <si>
    <t>가지오 신지</t>
  </si>
  <si>
    <t>모든 인간은 죽는다</t>
  </si>
  <si>
    <t>시몬 드 보부아르</t>
  </si>
  <si>
    <t>인간에겐 불륜이 필요하다</t>
  </si>
  <si>
    <t>최류</t>
  </si>
  <si>
    <t>울지 않는 새는 죽인다</t>
  </si>
  <si>
    <t>사카구치 안고</t>
  </si>
  <si>
    <t>세시</t>
  </si>
  <si>
    <t>등 뒤의 기억</t>
  </si>
  <si>
    <t>에쿠니 가오리</t>
  </si>
  <si>
    <t>마음의 푸른상흔</t>
  </si>
  <si>
    <t>프랑수아즈 사강</t>
  </si>
  <si>
    <t>나와 너</t>
  </si>
  <si>
    <t>니콜로 암마니티</t>
  </si>
  <si>
    <t>보이지 않는 수호자</t>
  </si>
  <si>
    <t>돌로레스 레돈도</t>
  </si>
  <si>
    <t>북으로 가는 이주의 계절(아시아 문학선 6)</t>
  </si>
  <si>
    <t>타예브 살리흐</t>
  </si>
  <si>
    <t>아시아</t>
  </si>
  <si>
    <t>버핏과의 저녁 식사(K-Fiction Series 1)</t>
  </si>
  <si>
    <t>박민규</t>
  </si>
  <si>
    <t>아르판(Arpan)(K-Fiction Series 2)</t>
  </si>
  <si>
    <t>박형서</t>
  </si>
  <si>
    <t>나의 클린트 이스트우드(K-Fiction Series 4)</t>
  </si>
  <si>
    <t>오한기</t>
  </si>
  <si>
    <t>이베리아의 전갈(K-Fiction Series 5)</t>
  </si>
  <si>
    <t>최민우</t>
  </si>
  <si>
    <t>델리(아시아 문학선 10)</t>
  </si>
  <si>
    <t>쿠쉬완트 싱</t>
  </si>
  <si>
    <t>틴 송</t>
  </si>
  <si>
    <t>클로딘 데마르토</t>
  </si>
  <si>
    <t>아일랜드</t>
  </si>
  <si>
    <t>칼데콧 컬렉션</t>
  </si>
  <si>
    <t>랜돌프 칼데콧</t>
  </si>
  <si>
    <t>스카페타(스카페타 시리즈 16)</t>
  </si>
  <si>
    <t>퍼트리샤 콘웰</t>
  </si>
  <si>
    <t>벌(The Bees)</t>
  </si>
  <si>
    <t>랄린 폴</t>
  </si>
  <si>
    <t>킬룸(링컨 라임 시리즈 10)</t>
  </si>
  <si>
    <t>제프리 디버</t>
  </si>
  <si>
    <t>백년법(상)</t>
  </si>
  <si>
    <t>야마다 무네키</t>
  </si>
  <si>
    <t>백년법(하)</t>
  </si>
  <si>
    <t>니노미야 기획 사무소</t>
  </si>
  <si>
    <t>구로카와 히로유키</t>
  </si>
  <si>
    <t>푸른 수염</t>
  </si>
  <si>
    <t>아멜리 노통브</t>
  </si>
  <si>
    <t>가시내(Cleves)</t>
  </si>
  <si>
    <t>마리 다리외세크</t>
  </si>
  <si>
    <t>추억의 시간을 수리 합니다</t>
  </si>
  <si>
    <t>다니 미즈에</t>
  </si>
  <si>
    <t>종이달</t>
  </si>
  <si>
    <t>가쿠다 미쓰요</t>
  </si>
  <si>
    <t>어깨너머의 연인</t>
  </si>
  <si>
    <t>유이카와 케이</t>
  </si>
  <si>
    <t>예문사</t>
  </si>
  <si>
    <t>꽃밥</t>
  </si>
  <si>
    <t>슈카와 미나토</t>
  </si>
  <si>
    <t>사신의 7일</t>
  </si>
  <si>
    <t>가마틀 스타일(은행나무 노벨라 1)</t>
  </si>
  <si>
    <t>배명훈</t>
  </si>
  <si>
    <t>그랑 주떼(은행나무 노벨라 2)</t>
  </si>
  <si>
    <t>김혜나</t>
  </si>
  <si>
    <t>선화(은행나무 노벨라 3)</t>
  </si>
  <si>
    <t>김이설</t>
  </si>
  <si>
    <t>호모도미난스</t>
  </si>
  <si>
    <t>장강명</t>
  </si>
  <si>
    <t>마리의 사생활(은행나무 노벨라 4)</t>
  </si>
  <si>
    <t>최민경</t>
  </si>
  <si>
    <t>해변빌라</t>
  </si>
  <si>
    <t>전경린</t>
  </si>
  <si>
    <t>샤오홍의 황금시대</t>
  </si>
  <si>
    <t>추이칭</t>
  </si>
  <si>
    <t>처녀치마</t>
  </si>
  <si>
    <t>권여선</t>
  </si>
  <si>
    <t>금요일 저녁</t>
  </si>
  <si>
    <t>엠마뉘엘 베르네임</t>
  </si>
  <si>
    <t>메트로 2033 유니버스: 어두운 터널</t>
  </si>
  <si>
    <t>세르게이 안토노프</t>
  </si>
  <si>
    <t>사계 나츠코</t>
  </si>
  <si>
    <t>이츠키 히로유키</t>
  </si>
  <si>
    <t>지식여행</t>
  </si>
  <si>
    <t>푸른 불꽃</t>
  </si>
  <si>
    <t>기시 유스케</t>
  </si>
  <si>
    <t>창해</t>
  </si>
  <si>
    <t>거짓의 날들</t>
  </si>
  <si>
    <t>나딘 고디머</t>
  </si>
  <si>
    <t>기적이 일어나기 2초전</t>
  </si>
  <si>
    <t>아녜스 르디그</t>
  </si>
  <si>
    <t>옛 거장들</t>
  </si>
  <si>
    <t>토마스 베른하르트</t>
  </si>
  <si>
    <t>안구기담</t>
  </si>
  <si>
    <t>아야츠지 유키토</t>
  </si>
  <si>
    <t>어린 양들의 성야</t>
  </si>
  <si>
    <t>니시자와 야스히코</t>
  </si>
  <si>
    <t>리코, 여신의 영원</t>
  </si>
  <si>
    <t>시바타 요시키</t>
  </si>
  <si>
    <t>베로니카 마스</t>
  </si>
  <si>
    <t>롭 토마스</t>
  </si>
  <si>
    <t>바이바이, 엔젤</t>
  </si>
  <si>
    <t>가사이 기요시</t>
  </si>
  <si>
    <t>박사가 사랑한 수식</t>
  </si>
  <si>
    <t>오가와 요코</t>
  </si>
  <si>
    <t>환희의 아이. 1</t>
  </si>
  <si>
    <t>덴도 아라타</t>
  </si>
  <si>
    <t>환희의 아이. 2</t>
  </si>
  <si>
    <t>호텔 로열</t>
  </si>
  <si>
    <t>사쿠라기 시노</t>
  </si>
  <si>
    <t>천사의 나이프(밀리언셀러 클럽 98)</t>
  </si>
  <si>
    <t>야쿠마루 가쿠</t>
  </si>
  <si>
    <t>천기누설. 2</t>
  </si>
  <si>
    <t>천기누설. 3</t>
  </si>
  <si>
    <t>천기누설. 4</t>
  </si>
  <si>
    <t>천기누설. 5</t>
  </si>
  <si>
    <t>천기누설. 6</t>
  </si>
  <si>
    <t>천기누설. 7</t>
  </si>
  <si>
    <t>천기누설. 8</t>
  </si>
  <si>
    <t>천기누설. 9</t>
  </si>
  <si>
    <t>나노 물질의 이해</t>
  </si>
  <si>
    <t>이용산</t>
  </si>
  <si>
    <t>당신의 주인은 DNA가 아니디</t>
  </si>
  <si>
    <t>브루스</t>
  </si>
  <si>
    <t>분자 생물학 유전체 기능의 원리</t>
  </si>
  <si>
    <t>홍릉</t>
  </si>
  <si>
    <t>강창은</t>
  </si>
  <si>
    <t>전염성 질병의 진화</t>
  </si>
  <si>
    <t>몰.W</t>
  </si>
  <si>
    <t>생명공학 백서</t>
  </si>
  <si>
    <t>미래창조부</t>
  </si>
  <si>
    <t>천문학의 새벽</t>
  </si>
  <si>
    <t>노먼</t>
  </si>
  <si>
    <t>지식의 백과사전:공룡</t>
  </si>
  <si>
    <t>지식갤러리</t>
  </si>
  <si>
    <t>존 우드워드</t>
  </si>
  <si>
    <t>한국의 거화석</t>
  </si>
  <si>
    <t>아카데미사적</t>
  </si>
  <si>
    <t>양승영</t>
  </si>
  <si>
    <t>고현정의 여행 여행</t>
  </si>
  <si>
    <t>꿈의지도</t>
  </si>
  <si>
    <t>고현정</t>
  </si>
  <si>
    <t>세계 전자책 어떻게 움직이는가</t>
  </si>
  <si>
    <t>한국출판마키팅연구소</t>
  </si>
  <si>
    <t>류영호</t>
  </si>
  <si>
    <t>경제학이 사람을 행복하게 할 수 있을까</t>
  </si>
  <si>
    <t>파라북스</t>
  </si>
  <si>
    <t>후자와</t>
  </si>
  <si>
    <t>워너비 검은베레</t>
  </si>
  <si>
    <t>플래닛미디어</t>
  </si>
  <si>
    <t>김환기</t>
  </si>
  <si>
    <t>땡스!베이킹</t>
  </si>
  <si>
    <t>다독다독</t>
  </si>
  <si>
    <t>박윤영</t>
  </si>
  <si>
    <t>자본의17가지모순</t>
  </si>
  <si>
    <t>데비이드 하비</t>
  </si>
  <si>
    <t>책대책</t>
  </si>
  <si>
    <t>사이언스북스㈜</t>
  </si>
  <si>
    <t>고중숙 외 22인</t>
  </si>
  <si>
    <t>비도서</t>
    <phoneticPr fontId="81" type="noConversion"/>
  </si>
  <si>
    <t>하나뿐인지구1집</t>
  </si>
  <si>
    <t>VCD</t>
  </si>
  <si>
    <t>하나뿐인지구2집</t>
  </si>
  <si>
    <t>DVD</t>
  </si>
  <si>
    <t>하나뿐인지구3집</t>
  </si>
  <si>
    <t>하나뿐인지구4집</t>
  </si>
  <si>
    <t>EBS 하나뿐인 지구 &lt;스페셜1집&gt;</t>
  </si>
  <si>
    <t>EBS 하나뿐인 지구 &lt;스페셜2집&gt;</t>
  </si>
  <si>
    <t>EBS 하나뿐인 지구 &lt;베스트1집&gt;</t>
  </si>
  <si>
    <t>EBS 하나뿐인 지구 &lt;플라스틱 인류&gt;</t>
  </si>
  <si>
    <t>휴먼플래닛</t>
  </si>
  <si>
    <t>야생의 오카방고</t>
  </si>
  <si>
    <t>아마존의 눈물</t>
  </si>
  <si>
    <t>남극의 눈물</t>
  </si>
  <si>
    <t>아프리카의 눈물</t>
  </si>
  <si>
    <t>KBS 환경스페셜 특선 3집</t>
  </si>
  <si>
    <t>KBS 환경스페셜 ‘적도’</t>
  </si>
  <si>
    <t xml:space="preserve">X-Rite Munsell Soil Color charts(2009 Revised Edition)
</t>
  </si>
  <si>
    <t>-</t>
  </si>
  <si>
    <t>X-Rite Munsell Geological Rock-Color Chart(2009 Revised Edition)</t>
  </si>
  <si>
    <t xml:space="preserve">Terrestrial Orchids From Seed to Mycotrophic Plant </t>
  </si>
  <si>
    <t xml:space="preserve">Rasmussen, Hanne N. </t>
  </si>
  <si>
    <t xml:space="preserve">Field Guide to Ethiopian Orchids </t>
  </si>
  <si>
    <t>Sebsebe Demissew, et al.</t>
  </si>
  <si>
    <t>Univ of Chicago Press</t>
  </si>
  <si>
    <t>Carnivorous Plants</t>
  </si>
  <si>
    <t xml:space="preserve"> Adrian Slack</t>
  </si>
  <si>
    <t>The MIT Press</t>
  </si>
  <si>
    <t>Gardener's Guide to Tropical Plants: Cool Ways to Add Hot Colors, Bold Foliage, and Striking Textures (Gardener's Guides)</t>
  </si>
  <si>
    <t>Nellie Neal</t>
  </si>
  <si>
    <t>Plant-Animal Interactions: An Evolutionary Approach</t>
  </si>
  <si>
    <t>Carlos M. Herrera, Olle Pellmyr</t>
  </si>
  <si>
    <t xml:space="preserve">The Plant Geography of Korea: with an emphasis on the Alpine Zones </t>
  </si>
  <si>
    <t>Kong Woo-Seok et al.</t>
  </si>
  <si>
    <t>Fungi without Gills (Hymenomycetes and Gasteromycetes): An identification handbook (Psychiatry)</t>
  </si>
  <si>
    <t>J.P. Ellis</t>
  </si>
  <si>
    <t>The Phylogenetic Handbook: A Practical Approach to Phylogenetic Analysis and Hypothesis Testing</t>
  </si>
  <si>
    <t>Philippe Lemey, et al.(eds.)</t>
  </si>
  <si>
    <t xml:space="preserve">RHS Encyclopedia of Planting Combinations </t>
  </si>
  <si>
    <t>Tony Lord</t>
  </si>
  <si>
    <t>Genomics of Cyanobacteria</t>
  </si>
  <si>
    <t>Chauvat, Franck</t>
  </si>
  <si>
    <t>Global Change in Multispecies Systems: Part III</t>
  </si>
  <si>
    <t>Companion To Museum Studies</t>
  </si>
  <si>
    <t>Fundamentals of Digital Image Processing - A Practical Approach With Examples In Matlab</t>
  </si>
  <si>
    <t>Solomon</t>
  </si>
  <si>
    <t>Biological Diversity - Exploiters And Exploited</t>
  </si>
  <si>
    <t>Hatcher</t>
  </si>
  <si>
    <t>Dictionary of Trees, Volume 2: South America : Nomenclature, Taxonomy and Ecology</t>
  </si>
  <si>
    <t>Grandtner, M.M.</t>
  </si>
  <si>
    <t>Ecovillages - Lessons For Sustainable Community</t>
  </si>
  <si>
    <t>Litfin</t>
  </si>
  <si>
    <t>Insect Resistance Management : Biology, Economics, and Prediction</t>
  </si>
  <si>
    <t>Onstad, David W.</t>
  </si>
  <si>
    <t>Insect Control</t>
  </si>
  <si>
    <t>Gilbert, Lawrence I.</t>
  </si>
  <si>
    <t>Insect Pharmacology</t>
  </si>
  <si>
    <t>Annals of The New York Academy of Sciences, Volume 1297, Climate Change And Species Interactions: Ways Forward</t>
  </si>
  <si>
    <t>Nyas</t>
  </si>
  <si>
    <t>Global Energy Dilemmas</t>
  </si>
  <si>
    <t>Bradshaw</t>
  </si>
  <si>
    <t>Global Environmental Issues 2E</t>
  </si>
  <si>
    <t>Life Cycle Assessment Handbook</t>
  </si>
  <si>
    <t>Curran</t>
  </si>
  <si>
    <t>Principles of Environmental Physics : Plants, Animals, and the Atmosphere</t>
  </si>
  <si>
    <t>Monteith, John</t>
  </si>
  <si>
    <t>Grzimek's Animal Life Encyclopedia, 17 Volumes Set</t>
  </si>
  <si>
    <t>Hutchins</t>
  </si>
  <si>
    <t>Gale</t>
  </si>
  <si>
    <t>Genomes of Herbaceous Land Plants</t>
  </si>
  <si>
    <t>Paterson, Andrew</t>
  </si>
  <si>
    <t>The Molecular Organography of Plants (Hardback)</t>
  </si>
  <si>
    <t>Cronk, Quentin</t>
  </si>
  <si>
    <t>Introduction to Biological and Small Molecule Drug Research and Development : theory and case studies</t>
  </si>
  <si>
    <t>Ganellin, Robin</t>
  </si>
  <si>
    <t>Volatile Biomarkers : Non-Invasive Diagnosis in Physiology and Medicine</t>
  </si>
  <si>
    <t>Amann, Anton</t>
  </si>
  <si>
    <t>Microclimate for Cultural Heritage : Conservation, Restoration, and Maintenance of Indoor and Outdoor Monuments</t>
  </si>
  <si>
    <t>Camuffo, D.</t>
  </si>
  <si>
    <t>The Biogas Handbook : Science, Production and Applications</t>
  </si>
  <si>
    <t>Wellinger, A</t>
  </si>
  <si>
    <t>Trace Elements In Soils</t>
  </si>
  <si>
    <t>Hooda</t>
  </si>
  <si>
    <t>Illustrated Handbook of Succulent Plants: Aizoaceae A-E</t>
  </si>
  <si>
    <t>Etymological Dictionary of Succulent Plant Names</t>
  </si>
  <si>
    <t>Urs Eggli, Leonard E. Newton</t>
  </si>
  <si>
    <t>Biosynthesis of Vitamins in Plants Part A</t>
  </si>
  <si>
    <t>Rebeille, Fabrice</t>
  </si>
  <si>
    <t>Biosynthesis of Vitamins in Plants Part B</t>
  </si>
  <si>
    <t>Encyclopedia of Ecology, 5 Volume Set</t>
  </si>
  <si>
    <t>Jorgensen, S.E.</t>
  </si>
  <si>
    <t>From Plant Genomics to Plant Biotechnology</t>
  </si>
  <si>
    <t>Poltronieri, P</t>
  </si>
  <si>
    <t>Insect Ecology</t>
  </si>
  <si>
    <t>Schowalter, Timothy</t>
  </si>
  <si>
    <t>Numerical Ecology</t>
  </si>
  <si>
    <t>Legendre, P.</t>
  </si>
  <si>
    <t>Philosophy of Ecology</t>
  </si>
  <si>
    <t>Gabbay, Dov M.</t>
  </si>
  <si>
    <t>North Holland</t>
  </si>
  <si>
    <t>Recent Trends in Medicinal Plants Research</t>
  </si>
  <si>
    <t>Shyur, Lie-Fen</t>
  </si>
  <si>
    <t>Stress in Yeasts and Filamentous Fungi</t>
  </si>
  <si>
    <t>Avery, Simon</t>
  </si>
  <si>
    <t>Structural Alloys for Power Plants</t>
  </si>
  <si>
    <t>Shirzadi, A</t>
  </si>
  <si>
    <t>The Fungi</t>
  </si>
  <si>
    <t>Carlile, Michael</t>
  </si>
  <si>
    <t>Tropical Radioecology</t>
  </si>
  <si>
    <t>Twining, J.R.</t>
  </si>
  <si>
    <t>Home</t>
  </si>
  <si>
    <t>Jeannie Baker</t>
  </si>
  <si>
    <t>Greenwillow Books</t>
  </si>
  <si>
    <t>Where the Forest Meets the Sea (Hardcover)</t>
  </si>
  <si>
    <t>HarpercollinsChildrensBooks</t>
  </si>
  <si>
    <t>Window (Paperback)</t>
  </si>
  <si>
    <t>HarperCollins</t>
  </si>
  <si>
    <t>Mirror</t>
  </si>
  <si>
    <t>Candlewick</t>
  </si>
  <si>
    <t>Urban Forests and Trees : A Reference Book</t>
  </si>
  <si>
    <t>Cecil C. Konijinendijk</t>
  </si>
  <si>
    <t>Urban Green : Architecture for the Future</t>
  </si>
  <si>
    <t xml:space="preserve">Neil B. Chambers </t>
  </si>
  <si>
    <t>Urban Green : Innovative Park for Resurgent Cities</t>
  </si>
  <si>
    <t>Peter Harnik</t>
  </si>
  <si>
    <t>Advances in Urban Ecology : Integrating Humans and Ecological Processes in Urban Ecosystems</t>
  </si>
  <si>
    <t>Marina Alberti</t>
  </si>
  <si>
    <t>Applied Urban Ecology : A Global Framework</t>
  </si>
  <si>
    <t>Matthias Richter 외</t>
  </si>
  <si>
    <t>Urban Ecology</t>
  </si>
  <si>
    <t>Kevin J. Gaston</t>
  </si>
  <si>
    <t>Urban Ecology : An International Perspective on the Interaction Between Humans and Nature</t>
  </si>
  <si>
    <t>John M. Marzluff 외</t>
  </si>
  <si>
    <t>Urban Ecology : Detroit and Beyond</t>
  </si>
  <si>
    <t>Stefano Boeri et al.</t>
  </si>
  <si>
    <t>Map Book Publishers</t>
  </si>
  <si>
    <t>150 Best Eco House Idea</t>
  </si>
  <si>
    <t>Marta Serrats</t>
  </si>
  <si>
    <t>Harper Collins</t>
  </si>
  <si>
    <t>Eco-Architecture IV : Harmonisation Between Architecture and Nature</t>
  </si>
  <si>
    <t>C. A. Brebbia</t>
  </si>
  <si>
    <t>Wit Press</t>
  </si>
  <si>
    <t>Green Building Materials : A guide to Product Selection and Specifications</t>
  </si>
  <si>
    <t>Ross Spiegel 외</t>
  </si>
  <si>
    <t>Introduction to Cultural Ecology</t>
  </si>
  <si>
    <t>Mark Q. Sutton 외</t>
  </si>
  <si>
    <t>Rowmans Altamira</t>
  </si>
  <si>
    <t>Concepts and Controversies in Tidal Marsh Ecology</t>
  </si>
  <si>
    <t>M.P. Weinstein 외</t>
  </si>
  <si>
    <t>Kluwer Academic Publishers</t>
  </si>
  <si>
    <t>Biological Diversity Conservation and The Law : Legal Mechanisms for Conserving Species and Ecosystems</t>
  </si>
  <si>
    <t>Cyrille de Klemm 외</t>
  </si>
  <si>
    <t>IUCN</t>
  </si>
  <si>
    <t>The Convention on Biological Diversity and Developing Countries</t>
  </si>
  <si>
    <t>G. Kristin Roosendal</t>
  </si>
  <si>
    <t>Bird Census Techniques</t>
  </si>
  <si>
    <t>Colin J. Bib외</t>
  </si>
  <si>
    <t>Academic </t>
  </si>
  <si>
    <t>Complexity in Landscape Ecology</t>
  </si>
  <si>
    <t>David G. Green</t>
  </si>
  <si>
    <t>Development and Perspectives of Landscape Ecology</t>
  </si>
  <si>
    <t>O. Bastian 외</t>
  </si>
  <si>
    <t>Ecology Without Nature : Rethinking Environmental Aesthetics</t>
  </si>
  <si>
    <t>Timothy Morton</t>
  </si>
  <si>
    <t>Key Topics in Landscape Ecology</t>
  </si>
  <si>
    <t>Jianguo Wu 외</t>
  </si>
  <si>
    <t>Ecological Indicators for Coastal and Estuarine Environmental Assessment</t>
  </si>
  <si>
    <t>Joao Carlos Marques</t>
  </si>
  <si>
    <t>Methods in Stream Ecology</t>
  </si>
  <si>
    <t>F. Richard Hauer 외</t>
  </si>
  <si>
    <t>River and Stream Ecosystems of the World</t>
  </si>
  <si>
    <t>Colbert E. Cushing 외</t>
  </si>
  <si>
    <t>Stream Hydrology: An Introduction for Ecologists</t>
  </si>
  <si>
    <t>Nancy D. Gordon 외</t>
  </si>
  <si>
    <t>Enviromental Physiology of Plants</t>
  </si>
  <si>
    <t>Alastair H. Fitter 외</t>
  </si>
  <si>
    <t>Invasive Plants : Ecological and Agricultural Aspects</t>
  </si>
  <si>
    <t>Plant Physiology</t>
  </si>
  <si>
    <t>Hans Mohr 외</t>
  </si>
  <si>
    <t>The Evolution of Plant Physiology</t>
  </si>
  <si>
    <t>Alan R. Hemsley 외</t>
  </si>
  <si>
    <t>Carbon Sequestration in Forest Ecosystems</t>
  </si>
  <si>
    <t>Klaus Lorenz 외</t>
  </si>
  <si>
    <t>The Evolution of American Ecology, 1890-2000</t>
  </si>
  <si>
    <t>Sharon E. Kingsland</t>
  </si>
  <si>
    <t>The Art of Ecology: Writings of G. Evelyn Hutchinson</t>
  </si>
  <si>
    <t>G. Evelyn Hutchinson et al.</t>
  </si>
  <si>
    <t>Ecological Models and Data in R</t>
  </si>
  <si>
    <t>Benjamin M. Bolker</t>
  </si>
  <si>
    <t>The Evolution of Plant Form</t>
  </si>
  <si>
    <t>The Insects: An Outline of Entomology</t>
  </si>
  <si>
    <t>P. J. Gullan, P. S. Cranston</t>
  </si>
  <si>
    <t>유네스코 세계문화유산</t>
    <phoneticPr fontId="81" type="noConversion"/>
  </si>
  <si>
    <t>한국신문방송인클럽</t>
    <phoneticPr fontId="81" type="noConversion"/>
  </si>
  <si>
    <t>GIS 개념과 기법</t>
  </si>
  <si>
    <t>C. P. Lo,Albert K. W. Yeung</t>
  </si>
  <si>
    <t>선태식물 관찰도감</t>
  </si>
  <si>
    <t>국립생물자원관</t>
  </si>
  <si>
    <t>Vensim®을 활용한 SYSTEM DYNAMICS</t>
  </si>
  <si>
    <t>김기찬,정관용,김성원</t>
  </si>
  <si>
    <t>서울경제경영</t>
  </si>
  <si>
    <t>잡초의 재발견</t>
  </si>
  <si>
    <t>조지프 코캐너</t>
  </si>
  <si>
    <t>우물이있는집</t>
  </si>
  <si>
    <t>경영전략전문가 조철선의 기획 실무 노트</t>
  </si>
  <si>
    <t>조철선</t>
  </si>
  <si>
    <t>기획은 2형식이다</t>
  </si>
  <si>
    <t>남충식</t>
  </si>
  <si>
    <t>기획의 정석</t>
  </si>
  <si>
    <t>박신영</t>
  </si>
  <si>
    <t>예정</t>
  </si>
  <si>
    <t>서우경</t>
  </si>
  <si>
    <t>딸아 내 음성이 들리니</t>
  </si>
  <si>
    <t>리앤멕코이</t>
  </si>
  <si>
    <t>기다려라 반드시 응하리라</t>
  </si>
  <si>
    <t>하나님의 타이밍</t>
  </si>
  <si>
    <t>오스 힐먼</t>
  </si>
  <si>
    <t>생명의말씀사</t>
  </si>
  <si>
    <t>이기는 자</t>
  </si>
  <si>
    <t>다니엘김</t>
  </si>
  <si>
    <t>천개의 심장</t>
  </si>
  <si>
    <t>이시온</t>
  </si>
  <si>
    <t>가정아 살아나라</t>
  </si>
  <si>
    <t>김양재</t>
  </si>
  <si>
    <t>두란노</t>
  </si>
  <si>
    <t>마음아 이겨라</t>
  </si>
  <si>
    <t>오후 5시에 온 사람</t>
  </si>
  <si>
    <t>송병주</t>
  </si>
  <si>
    <t>뉴스의 시대</t>
  </si>
  <si>
    <t>알랭 드 보통</t>
  </si>
  <si>
    <t>EndNote Manual: 논문 작성을 위한 엔드 노트 X7</t>
  </si>
  <si>
    <t>문영래, 박상하</t>
  </si>
  <si>
    <t>영창출판사</t>
  </si>
  <si>
    <t>희망을 여행하라</t>
  </si>
  <si>
    <t>임영신, 이혜영</t>
  </si>
  <si>
    <t>건축을 묻다</t>
  </si>
  <si>
    <t>서현</t>
  </si>
  <si>
    <t xml:space="preserve">효형 </t>
  </si>
  <si>
    <t>빨간 도시</t>
  </si>
  <si>
    <t>김병만의 집 꿈꾸다 짓다 살다</t>
  </si>
  <si>
    <t>김병만, 박정진</t>
  </si>
  <si>
    <t>Dreamday</t>
  </si>
  <si>
    <t>집짓기 바이블</t>
  </si>
  <si>
    <t>조남호, 문훈, 김창균, 문성광, 송형국, 정재식, 문병호</t>
  </si>
  <si>
    <t>마티</t>
  </si>
  <si>
    <t>패시브하우스 콘서트</t>
  </si>
  <si>
    <t>배성호</t>
  </si>
  <si>
    <t>아파트 버리고 살고싶은 집짓기</t>
  </si>
  <si>
    <t>니시야마 데츠로</t>
  </si>
  <si>
    <t>아름다운 사람들</t>
  </si>
  <si>
    <t>젊은 목수들</t>
  </si>
  <si>
    <t>프로파간다집부</t>
  </si>
  <si>
    <t>프로파간다</t>
  </si>
  <si>
    <t>프랑수아 플라스</t>
  </si>
  <si>
    <t>2030 대담한 미래</t>
  </si>
  <si>
    <t>최윤식</t>
  </si>
  <si>
    <t>2030 대담한 미래. 2</t>
  </si>
  <si>
    <t>패권전쟁</t>
  </si>
  <si>
    <t>취엔위엔치 , 랑치똥</t>
  </si>
  <si>
    <t>원은 닫혀야 한다</t>
  </si>
  <si>
    <t>배리 카머너</t>
  </si>
  <si>
    <t>(숲 해설 전문가 양성 훈련을 위한)숲 해설 기초</t>
  </si>
  <si>
    <t xml:space="preserve">국립수목원  </t>
  </si>
  <si>
    <t xml:space="preserve">식물혹 보고서 </t>
  </si>
  <si>
    <t>임효순</t>
  </si>
  <si>
    <t xml:space="preserve">겨울나무 쉽게 찾기 </t>
  </si>
  <si>
    <t>동물 다양성</t>
  </si>
  <si>
    <t>Cleveland P. Hickman</t>
  </si>
  <si>
    <t>제주도의 새</t>
  </si>
  <si>
    <t>Birds and Habitat: Relationsships in Changing Landscapes(Ecological Reviews)</t>
  </si>
  <si>
    <t>Fuller</t>
  </si>
  <si>
    <t>Wetland Indicators: A Guide to Wetland Identification, Delineation, Classification, and Mapping</t>
  </si>
  <si>
    <t>Tiner</t>
  </si>
  <si>
    <t>Treatment Wetlands, Second Edition</t>
  </si>
  <si>
    <t>Kadlec</t>
  </si>
  <si>
    <t>Handbook for Restoring Tidal Wetlands (CRC Marine Science)</t>
  </si>
  <si>
    <t>Zedler</t>
  </si>
  <si>
    <t>Wetland Plants: Biology and Ecology</t>
  </si>
  <si>
    <t>Cronk</t>
  </si>
  <si>
    <t>Wetland Habitats: A Practical Guide to Restoration and Management</t>
  </si>
  <si>
    <t>Romanowski</t>
  </si>
  <si>
    <t>Wetland Modelling</t>
  </si>
  <si>
    <t>Mitsch</t>
  </si>
  <si>
    <t>Geomorphological Mapping, Volume 15: Methods and Applications (Developments in Earth Surface Processes)</t>
  </si>
  <si>
    <t>Earth in Mind: On Education, Environment, and the Human Prospect</t>
  </si>
  <si>
    <t>Orr</t>
  </si>
  <si>
    <t>Ecological Consequences of Artificial Night Lighting</t>
  </si>
  <si>
    <t>Rich</t>
  </si>
  <si>
    <t>Island press</t>
  </si>
  <si>
    <t>Ecoliterate: How Educators Are Cultivating Emotional, Social, and Ecological Intelligence</t>
  </si>
  <si>
    <t>Goleman</t>
  </si>
  <si>
    <t>Jossey-Bass</t>
  </si>
  <si>
    <t>Environmental Adult Education: Ecological Learning, Theory, and Practice for Socioenvironmental Change: New Directions for Adult</t>
  </si>
  <si>
    <t>Hill</t>
  </si>
  <si>
    <t>Waterfowl Ecolgy and Management</t>
  </si>
  <si>
    <t>Bolen</t>
  </si>
  <si>
    <t>Krieger Publishing Company</t>
  </si>
  <si>
    <t>Wings of Paradise: Birds of the Louisiana Wetlands</t>
  </si>
  <si>
    <t>Charlie Jr.</t>
  </si>
  <si>
    <t>Louisiana State University Press</t>
  </si>
  <si>
    <t>Evolution of Sex Determination</t>
  </si>
  <si>
    <t>Beukeboom</t>
  </si>
  <si>
    <t>Ecological Pedagogy, Buddhist Pedagogy, Hermeneutic Pedagogy: Experiments in a Curriculum for Miracles (Counterpoints: Studies i</t>
  </si>
  <si>
    <t>Seidel</t>
  </si>
  <si>
    <t>Peter Lang Publishing Inc.</t>
  </si>
  <si>
    <t>Wetland Techniques: Volume 3: Applications and Management</t>
  </si>
  <si>
    <t>Anderson</t>
  </si>
  <si>
    <t>Bayesian Computation with R</t>
  </si>
  <si>
    <t>Albert</t>
  </si>
  <si>
    <t>Animal Communication and Noise (Animal Signals and Communicaton)</t>
  </si>
  <si>
    <t>Brumm</t>
  </si>
  <si>
    <t>Soundscape Ecology: Principles, Patterns, Methods and Applications</t>
  </si>
  <si>
    <t>Farina</t>
  </si>
  <si>
    <t>Insect Hearing and Acoustic Communication (Animal Signals and Communication)</t>
  </si>
  <si>
    <t>Hedwig</t>
  </si>
  <si>
    <t>Acoustic Communication (Springer Handbook of Auditory Research)</t>
  </si>
  <si>
    <t>Ecological Education in Action: On Weaving Education, Culture, and the Environment</t>
  </si>
  <si>
    <t>State University of New York Press</t>
  </si>
  <si>
    <t>Insect Sounds and Communication: Physiology, Behaviour, Ecology and Evolution  (Contemporary Topics in Entomology)</t>
  </si>
  <si>
    <t>Drosopoulos</t>
  </si>
  <si>
    <t>Taylor &amp; Francis</t>
  </si>
  <si>
    <t>Shorebird Ecology, Conservation and Management</t>
  </si>
  <si>
    <t>Colwell</t>
  </si>
  <si>
    <t>Tidal Wetlands Primer: An Introduction to Their Ecology, Natural History, Status, and Conservation</t>
  </si>
  <si>
    <t>University of Massachusetts Press</t>
  </si>
  <si>
    <t>Wetland Biography: Seasons on Louisiana's Chenier Plain</t>
  </si>
  <si>
    <t>Gomez</t>
  </si>
  <si>
    <t>Everglades: America's Wetland</t>
  </si>
  <si>
    <t>Stone</t>
  </si>
  <si>
    <t>Invertebrates in Freshwater Wetlands of North America: Ecology and Management</t>
  </si>
  <si>
    <t>Batzer</t>
  </si>
  <si>
    <t>피로사회</t>
  </si>
  <si>
    <t>한병철</t>
  </si>
  <si>
    <t>긍정의 배신</t>
  </si>
  <si>
    <t>바버라 에런라이크</t>
  </si>
  <si>
    <t>손 잡지 않고 살아남은 생명은 없다</t>
  </si>
  <si>
    <t>쉼터</t>
  </si>
  <si>
    <t>통계의 미학</t>
  </si>
  <si>
    <t>최제호</t>
  </si>
  <si>
    <t>빅 데이터 비즈니스</t>
  </si>
  <si>
    <t>스즈키 료스케</t>
  </si>
  <si>
    <t>더 숲</t>
  </si>
  <si>
    <t>빅 데이터가 만드는 비즈니스 미래지도</t>
  </si>
  <si>
    <t>송민정</t>
  </si>
  <si>
    <t>메타저널리즘</t>
  </si>
  <si>
    <t>박진용</t>
  </si>
  <si>
    <t>다시, 나무를 보다 (전 국립수목원장 신준환이 우리 시대에 던지는 화두)</t>
  </si>
  <si>
    <t>신준환</t>
  </si>
  <si>
    <t xml:space="preserve">(세상에서 가장 쉬운) 사회조사 방법론 </t>
  </si>
  <si>
    <t>장택원</t>
  </si>
  <si>
    <t>커뮤니케이션북스</t>
  </si>
  <si>
    <t>도서관</t>
    <phoneticPr fontId="81" type="noConversion"/>
  </si>
  <si>
    <t>국내서</t>
    <phoneticPr fontId="81" type="noConversion"/>
  </si>
  <si>
    <t>가십</t>
  </si>
  <si>
    <t xml:space="preserve">저넷 월스 </t>
  </si>
  <si>
    <t xml:space="preserve">스마트 미디어 뉴스 생태계의 혁신 전략 </t>
  </si>
  <si>
    <t>김선호, 박대민, 양정애</t>
  </si>
  <si>
    <t>한국언론진흥재단</t>
  </si>
  <si>
    <t>문화콘텐츠 마케팅의 이해</t>
  </si>
  <si>
    <t>김영순, 이미정, 구문모, 방선이, 하주용</t>
  </si>
  <si>
    <t>북코리아</t>
  </si>
  <si>
    <t xml:space="preserve">뉴미디어 뉴커뮤니케이션  </t>
  </si>
  <si>
    <t>조수선, 이숙정, 이미나, 정회경, 정인숙</t>
  </si>
  <si>
    <t xml:space="preserve">문서작성의 기술 </t>
  </si>
  <si>
    <t>박혁종</t>
  </si>
  <si>
    <t>리오리엔트</t>
  </si>
  <si>
    <t xml:space="preserve">안드레 군더 프랑크  </t>
  </si>
  <si>
    <t>이산</t>
  </si>
  <si>
    <t>의사소통행위이론 1-2</t>
  </si>
  <si>
    <t>위르겐 하버마스</t>
  </si>
  <si>
    <t>공론장의 구조변동</t>
  </si>
  <si>
    <t>시민사회와 정치이론 1-2</t>
  </si>
  <si>
    <t>진 L. 코헨 , 앤드루 아라토</t>
  </si>
  <si>
    <t>미디어 파워</t>
  </si>
  <si>
    <t>커런</t>
  </si>
  <si>
    <t>생각의 문법</t>
  </si>
  <si>
    <t>강준만</t>
  </si>
  <si>
    <t>인물과 사상사</t>
  </si>
  <si>
    <t>시민사회와 방송개혁</t>
  </si>
  <si>
    <t>정용준</t>
  </si>
  <si>
    <t>한국대중매체사</t>
  </si>
  <si>
    <t>에디톨로지</t>
  </si>
  <si>
    <t>김정운</t>
  </si>
  <si>
    <t xml:space="preserve">관계 수업 </t>
  </si>
  <si>
    <t>데이비드 번즈</t>
  </si>
  <si>
    <t xml:space="preserve">거꾸로 즐기는 1% 금리 </t>
  </si>
  <si>
    <t>김광기 , 서명수, 김태윤, 장원석</t>
  </si>
  <si>
    <t xml:space="preserve">민중언론학의 논리  </t>
  </si>
  <si>
    <t>손석춘</t>
  </si>
  <si>
    <t xml:space="preserve">디지털 디스커넥트 </t>
  </si>
  <si>
    <t xml:space="preserve">로버트 W. 맥체스니  </t>
  </si>
  <si>
    <t>삼천리</t>
  </si>
  <si>
    <t xml:space="preserve">한계비용 제로 사회  </t>
  </si>
  <si>
    <t xml:space="preserve">제레미 리프킨  </t>
  </si>
  <si>
    <t>데이터 저널리즘</t>
  </si>
  <si>
    <t>조너선그레이</t>
  </si>
  <si>
    <t>소셜 뉴스 유통 플랫폼</t>
  </si>
  <si>
    <t>김영주</t>
  </si>
  <si>
    <t>책은 책이 아니다</t>
  </si>
  <si>
    <t>한주리</t>
  </si>
  <si>
    <t>꿈꿀권리</t>
  </si>
  <si>
    <t xml:space="preserve">한국 자본주의 </t>
  </si>
  <si>
    <t>장하성</t>
  </si>
  <si>
    <t>헤이북스</t>
  </si>
  <si>
    <t>국외서</t>
    <phoneticPr fontId="81" type="noConversion"/>
  </si>
  <si>
    <t>The Green House: New Directions in Sustainable Architecture</t>
  </si>
  <si>
    <t>Alanna Stang, Christopher Hawthorne</t>
  </si>
  <si>
    <t>Princeton Architectural Press</t>
  </si>
  <si>
    <t>Small Eco Houses: Living Green in Style</t>
  </si>
  <si>
    <t>Cristina Paredes Benitez, Alex Sanchez Vidiella</t>
  </si>
  <si>
    <t>Universe</t>
  </si>
  <si>
    <t>Nano House: Innovations for Small Dwellings</t>
  </si>
  <si>
    <t>Phyllis Richardson</t>
  </si>
  <si>
    <t>Affordable Architecture: Great Houses on a Budget</t>
  </si>
  <si>
    <t>Stephen Crafti</t>
  </si>
  <si>
    <t>Images Publishing Dist Ac</t>
  </si>
  <si>
    <t>Tiny Houses</t>
  </si>
  <si>
    <t>Mimi Zeiger</t>
  </si>
  <si>
    <t>Rizzoli</t>
  </si>
  <si>
    <t>Spatial Capture-Recapture</t>
  </si>
  <si>
    <t>J. Andrew Royle</t>
  </si>
  <si>
    <t>Camera Trapping: Wildlife Management and Research</t>
  </si>
  <si>
    <t>Paul Mee</t>
  </si>
  <si>
    <t>Gardener's Question Time: Plant Chooser</t>
  </si>
  <si>
    <t>Matthew Biggs, John Cushnie, Bob Flowerdew, Bunny Guinness</t>
  </si>
  <si>
    <t>TrafalgarSquare</t>
  </si>
  <si>
    <t>Reptiles and Amphibians: Self-Assessment Color Review (Veterinary Self-Assessment Color Review Series)</t>
  </si>
  <si>
    <t>Fredric L. Frye, David L. Williams</t>
  </si>
  <si>
    <t>Amphibian Medicine and Captive Husbandry [Hardcover]</t>
  </si>
  <si>
    <t>Brent R. Whitaker</t>
  </si>
  <si>
    <t>Krieger Pub Co</t>
  </si>
  <si>
    <t>Biology, Husbandry, and Medicine of the Green Iguana</t>
  </si>
  <si>
    <t>Elliott R. Jacobson</t>
  </si>
  <si>
    <t>Krieger Pub Co; Original edition</t>
  </si>
  <si>
    <t>Infectious Diseases and Pathology of Reptiles: Color Atlas and Text</t>
  </si>
  <si>
    <t>Elliott Jacobson</t>
  </si>
  <si>
    <t>Anaesthesia of Exotic Pets</t>
  </si>
  <si>
    <t>Lesa Longley</t>
  </si>
  <si>
    <t>Saunders Ltd</t>
  </si>
  <si>
    <t>BSAVA Manual of Exotic Pet and Wildlife Nursing</t>
  </si>
  <si>
    <t>Molly Varga</t>
  </si>
  <si>
    <t>BSAVA</t>
  </si>
  <si>
    <t>BSAVA Manual of Reptiles</t>
  </si>
  <si>
    <t>Simon J. Girling</t>
  </si>
  <si>
    <t>테크놀로지와 함꼐하는 유의미학습(4판)</t>
  </si>
  <si>
    <t xml:space="preserve">이영주, 조영환, 조규락, 최재호 </t>
  </si>
  <si>
    <t>원격교육과 사이버교육 활용의 이해(개정판)</t>
  </si>
  <si>
    <t>임철일</t>
  </si>
  <si>
    <t>아이들은 놀이가 밥이다</t>
  </si>
  <si>
    <t>편해문</t>
  </si>
  <si>
    <t>자연관찰일기</t>
  </si>
  <si>
    <t>클레워 워커 레슬리</t>
  </si>
  <si>
    <t>작은 지구를 위한 마음</t>
  </si>
  <si>
    <t>데이비드 W. 오어</t>
  </si>
  <si>
    <t>구성주의를 넘어선 복잡성 교육과 생태주의 교육의 계보학</t>
  </si>
  <si>
    <t>BRENT DAVIS</t>
  </si>
  <si>
    <t xml:space="preserve">씨아이알 </t>
  </si>
  <si>
    <t>소리 없는 질서</t>
  </si>
  <si>
    <t>안애경</t>
  </si>
  <si>
    <t>교사와 학생 사이</t>
  </si>
  <si>
    <t>하임 G 기너트</t>
  </si>
  <si>
    <t>박철수</t>
  </si>
  <si>
    <t>국가가 해야 할 일, 하지 말아야 할 일</t>
  </si>
  <si>
    <t>강경식</t>
  </si>
  <si>
    <t>마흔에 살고 싶은 마당 있는 집</t>
  </si>
  <si>
    <t>이종민, 이승헌</t>
  </si>
  <si>
    <t>인사이트북스</t>
  </si>
  <si>
    <t>우리집 정원 만들기</t>
  </si>
  <si>
    <t>벌레가 살고 있는 유기농정원 만들기</t>
  </si>
  <si>
    <t>히키치 가든 서비스</t>
  </si>
  <si>
    <t>세상에서 가장 친절한 주택디자인 교과서</t>
  </si>
  <si>
    <t>나카야마 시게노부</t>
  </si>
  <si>
    <t>다빈치</t>
  </si>
  <si>
    <t>빛, 바람, 동선이 좋은 집짓기</t>
  </si>
  <si>
    <t>주부의벗사</t>
  </si>
  <si>
    <t>삼호미디어</t>
  </si>
  <si>
    <t>주거 인테리어 해부도감</t>
  </si>
  <si>
    <t>마쓰시타 기와</t>
  </si>
  <si>
    <t>18세기의 맛 취향의 탄생과 혀끝의 인문학</t>
  </si>
  <si>
    <t xml:space="preserve">안대회, 이용철, 정병설  </t>
  </si>
  <si>
    <t>이일하 교수의 생물학 산책</t>
  </si>
  <si>
    <t>이일하</t>
  </si>
  <si>
    <t>고급통계분석론 이론과 실습</t>
  </si>
  <si>
    <t>이희연, 노승철</t>
  </si>
  <si>
    <t>문우사</t>
  </si>
  <si>
    <t>겨울눈 도감</t>
  </si>
  <si>
    <t xml:space="preserve">이광만,소경자  </t>
  </si>
  <si>
    <t xml:space="preserve">야외생물학 및 생태학 실험서 </t>
  </si>
  <si>
    <t xml:space="preserve">유영한  </t>
  </si>
  <si>
    <t xml:space="preserve">진영사 </t>
  </si>
  <si>
    <t>공공부문의 효율성 측정과 평가</t>
  </si>
  <si>
    <t>유금록</t>
  </si>
  <si>
    <t>경이로운 꿀벌의 세계</t>
  </si>
  <si>
    <t xml:space="preserve">위르겐 타우츠  </t>
  </si>
  <si>
    <t>이치</t>
  </si>
  <si>
    <t>꿀벌을 지키는 사람</t>
  </si>
  <si>
    <t xml:space="preserve">한나 노드하우스 </t>
  </si>
  <si>
    <t>꿀벌의 민주주의</t>
  </si>
  <si>
    <t xml:space="preserve">토머스 D. 실러 </t>
  </si>
  <si>
    <t>꿀벌의 생활</t>
  </si>
  <si>
    <t xml:space="preserve">모리스 메테를링크  </t>
  </si>
  <si>
    <t xml:space="preserve">존 올콕 </t>
  </si>
  <si>
    <t>붓다와 다윈이 만난다면</t>
  </si>
  <si>
    <t xml:space="preserve">안성두,우희종,이한구,최재천,홍성욱 </t>
  </si>
  <si>
    <t>사회생물학 대논쟁</t>
  </si>
  <si>
    <t xml:space="preserve">최재천,김세균,김동광 </t>
  </si>
  <si>
    <t>상상하기 어려운 존재에 관한 책</t>
  </si>
  <si>
    <t>캐스파 헨더슨</t>
  </si>
  <si>
    <t>새의 감각</t>
  </si>
  <si>
    <t xml:space="preserve">팀 버케드 </t>
  </si>
  <si>
    <t>생물분석</t>
  </si>
  <si>
    <t xml:space="preserve">박철희  </t>
  </si>
  <si>
    <t>북스홀릭퍼블리싱</t>
  </si>
  <si>
    <t>생물학 이야기</t>
  </si>
  <si>
    <t xml:space="preserve">김웅진 </t>
  </si>
  <si>
    <t>행성B이오스</t>
  </si>
  <si>
    <t>생물학용어집</t>
  </si>
  <si>
    <t xml:space="preserve">한국생물과학협회  </t>
  </si>
  <si>
    <t>생태학(4판)</t>
  </si>
  <si>
    <t>Michael Begon,Colin R. Townsend</t>
  </si>
  <si>
    <t>세포에서 문명까지</t>
  </si>
  <si>
    <t xml:space="preserve">엔리코 코엔 </t>
  </si>
  <si>
    <t>수산자원 생물학(2판)</t>
  </si>
  <si>
    <t xml:space="preserve">Michael King  </t>
  </si>
  <si>
    <t>일하지 않는 개미</t>
  </si>
  <si>
    <t xml:space="preserve">하세가와 에이스케 </t>
  </si>
  <si>
    <t>서울문화사</t>
  </si>
  <si>
    <t>제주 물고기 도감</t>
  </si>
  <si>
    <t xml:space="preserve">명정구 </t>
  </si>
  <si>
    <t>지구와 바꾼 휴대폰</t>
  </si>
  <si>
    <t xml:space="preserve">위르겐 로이스,코지마 다노리처 </t>
  </si>
  <si>
    <t>한국식물 도해도감 1 -벼과-</t>
  </si>
  <si>
    <t xml:space="preserve">산림청  </t>
  </si>
  <si>
    <t>한국식물 도해도감 2 -양치식물-</t>
  </si>
  <si>
    <t>해양생물학(8판)</t>
  </si>
  <si>
    <t xml:space="preserve">Peter Castro  </t>
  </si>
  <si>
    <t>어름치는 왜 산란탑을 쌓을까</t>
  </si>
  <si>
    <t xml:space="preserve">송호복 </t>
  </si>
  <si>
    <t>뛰는 물고기, 기는 물고기</t>
  </si>
  <si>
    <t xml:space="preserve">최윤 </t>
  </si>
  <si>
    <t xml:space="preserve">스쿠바미디어 </t>
  </si>
  <si>
    <t>생물다양성은 우리의 생명</t>
  </si>
  <si>
    <t>최재천,신현철,박상규</t>
  </si>
  <si>
    <t>우리 매화의 모든 것</t>
  </si>
  <si>
    <t>한국의 식물 가족들</t>
  </si>
  <si>
    <t xml:space="preserve">이상태  </t>
  </si>
  <si>
    <t xml:space="preserve">성균관대학교출판부 </t>
  </si>
  <si>
    <t>기후변화와 UN의 아젠다 21</t>
  </si>
  <si>
    <t xml:space="preserve">정우양,임기표 </t>
  </si>
  <si>
    <t>다잉 메시지</t>
  </si>
  <si>
    <t xml:space="preserve">최경아,김성휴 </t>
  </si>
  <si>
    <t>수선재</t>
  </si>
  <si>
    <t>이야기 숲에서 놀자</t>
  </si>
  <si>
    <t xml:space="preserve">장이기  </t>
  </si>
  <si>
    <t>프로방스</t>
  </si>
  <si>
    <r>
      <t>新魚類解剖</t>
    </r>
    <r>
      <rPr>
        <sz val="10"/>
        <rFont val="맑은 고딕"/>
        <family val="3"/>
        <charset val="128"/>
        <scheme val="minor"/>
      </rPr>
      <t>図</t>
    </r>
    <r>
      <rPr>
        <sz val="10"/>
        <rFont val="맑은 고딕"/>
        <family val="3"/>
        <charset val="129"/>
        <scheme val="minor"/>
      </rPr>
      <t>鑑</t>
    </r>
  </si>
  <si>
    <r>
      <t>木村</t>
    </r>
    <r>
      <rPr>
        <sz val="10"/>
        <rFont val="맑은 고딕"/>
        <family val="3"/>
        <charset val="128"/>
        <scheme val="minor"/>
      </rPr>
      <t>清</t>
    </r>
    <r>
      <rPr>
        <sz val="10"/>
        <rFont val="맑은 고딕"/>
        <family val="3"/>
        <charset val="129"/>
        <scheme val="minor"/>
      </rPr>
      <t>志</t>
    </r>
  </si>
  <si>
    <r>
      <rPr>
        <sz val="10"/>
        <rFont val="맑은 고딕"/>
        <family val="3"/>
        <charset val="128"/>
        <scheme val="minor"/>
      </rPr>
      <t>緑</t>
    </r>
    <r>
      <rPr>
        <sz val="10"/>
        <rFont val="맑은 고딕"/>
        <family val="3"/>
        <charset val="129"/>
        <scheme val="minor"/>
      </rPr>
      <t>書房</t>
    </r>
  </si>
  <si>
    <t>月刊アクアライフ增刊 2015年2月號: ビバリウムガイド</t>
  </si>
  <si>
    <t xml:space="preserve">エムピ-ジェ- </t>
  </si>
  <si>
    <r>
      <t>爬虫</t>
    </r>
    <r>
      <rPr>
        <sz val="10"/>
        <rFont val="맑은 고딕"/>
        <family val="3"/>
        <charset val="128"/>
        <scheme val="minor"/>
      </rPr>
      <t>両</t>
    </r>
    <r>
      <rPr>
        <sz val="10"/>
        <rFont val="맑은 고딕"/>
        <family val="3"/>
        <charset val="129"/>
        <scheme val="minor"/>
      </rPr>
      <t>生類の上手な飼い方 (アクアライフの本)</t>
    </r>
  </si>
  <si>
    <r>
      <rPr>
        <sz val="10"/>
        <rFont val="맑은 고딕"/>
        <family val="3"/>
        <charset val="128"/>
        <scheme val="minor"/>
      </rPr>
      <t>冨</t>
    </r>
    <r>
      <rPr>
        <sz val="10"/>
        <rFont val="맑은 고딕"/>
        <family val="3"/>
        <charset val="129"/>
        <scheme val="minor"/>
      </rPr>
      <t>水/明</t>
    </r>
  </si>
  <si>
    <r>
      <t>エムピ</t>
    </r>
    <r>
      <rPr>
        <sz val="10"/>
        <rFont val="맑은 고딕"/>
        <family val="3"/>
        <charset val="128"/>
        <scheme val="minor"/>
      </rPr>
      <t>ー・</t>
    </r>
    <r>
      <rPr>
        <sz val="10"/>
        <rFont val="맑은 고딕"/>
        <family val="3"/>
        <charset val="129"/>
        <scheme val="minor"/>
      </rPr>
      <t>ジェ</t>
    </r>
    <r>
      <rPr>
        <sz val="10"/>
        <rFont val="맑은 고딕"/>
        <family val="3"/>
        <charset val="128"/>
        <scheme val="minor"/>
      </rPr>
      <t>ー</t>
    </r>
  </si>
  <si>
    <r>
      <t>カエル飼育ノ</t>
    </r>
    <r>
      <rPr>
        <sz val="10"/>
        <color rgb="FF000000"/>
        <rFont val="맑은 고딕"/>
        <family val="3"/>
        <charset val="128"/>
        <scheme val="minor"/>
      </rPr>
      <t>ー</t>
    </r>
    <r>
      <rPr>
        <sz val="10"/>
        <color rgb="FF000000"/>
        <rFont val="맑은 고딕"/>
        <family val="3"/>
        <charset val="129"/>
        <scheme val="minor"/>
      </rPr>
      <t>ト: カエルの生態から飼育、繁殖まで</t>
    </r>
  </si>
  <si>
    <r>
      <t xml:space="preserve">水谷 </t>
    </r>
    <r>
      <rPr>
        <sz val="10"/>
        <color rgb="FF000000"/>
        <rFont val="맑은 고딕"/>
        <family val="3"/>
        <charset val="128"/>
        <scheme val="minor"/>
      </rPr>
      <t>継</t>
    </r>
  </si>
  <si>
    <t>誠文堂新光社</t>
  </si>
  <si>
    <r>
      <t>金</t>
    </r>
    <r>
      <rPr>
        <sz val="10"/>
        <color rgb="FF000000"/>
        <rFont val="맑은 고딕"/>
        <family val="3"/>
        <charset val="128"/>
        <scheme val="minor"/>
      </rPr>
      <t>沢</t>
    </r>
    <r>
      <rPr>
        <sz val="10"/>
        <color rgb="FF000000"/>
        <rFont val="맑은 고딕"/>
        <family val="3"/>
        <charset val="129"/>
        <scheme val="minor"/>
      </rPr>
      <t>城のヒキガエル 競</t>
    </r>
    <r>
      <rPr>
        <sz val="10"/>
        <color rgb="FF000000"/>
        <rFont val="맑은 고딕"/>
        <family val="3"/>
        <charset val="128"/>
        <scheme val="minor"/>
      </rPr>
      <t>争</t>
    </r>
    <r>
      <rPr>
        <sz val="10"/>
        <color rgb="FF000000"/>
        <rFont val="맑은 고딕"/>
        <family val="3"/>
        <charset val="129"/>
        <scheme val="minor"/>
      </rPr>
      <t>なき社</t>
    </r>
    <r>
      <rPr>
        <sz val="10"/>
        <color rgb="FF000000"/>
        <rFont val="맑은 고딕"/>
        <family val="3"/>
        <charset val="128"/>
        <scheme val="minor"/>
      </rPr>
      <t>会</t>
    </r>
    <r>
      <rPr>
        <sz val="10"/>
        <color rgb="FF000000"/>
        <rFont val="맑은 고딕"/>
        <family val="3"/>
        <charset val="129"/>
        <scheme val="minor"/>
      </rPr>
      <t>に生きる</t>
    </r>
  </si>
  <si>
    <r>
      <rPr>
        <sz val="10"/>
        <color rgb="FF000000"/>
        <rFont val="맑은 고딕"/>
        <family val="3"/>
        <charset val="128"/>
        <scheme val="minor"/>
      </rPr>
      <t>奥</t>
    </r>
    <r>
      <rPr>
        <sz val="10"/>
        <color rgb="FF000000"/>
        <rFont val="맑은 고딕"/>
        <family val="3"/>
        <charset val="129"/>
        <scheme val="minor"/>
      </rPr>
      <t>野 良之助</t>
    </r>
  </si>
  <si>
    <r>
      <rPr>
        <sz val="10"/>
        <color rgb="FF000000"/>
        <rFont val="맑은 고딕"/>
        <family val="3"/>
        <charset val="128"/>
        <scheme val="minor"/>
      </rPr>
      <t>両</t>
    </r>
    <r>
      <rPr>
        <sz val="10"/>
        <color rgb="FF000000"/>
        <rFont val="맑은 고딕"/>
        <family val="3"/>
        <charset val="129"/>
        <scheme val="minor"/>
      </rPr>
      <t>生類の進化 (Natural History)</t>
    </r>
  </si>
  <si>
    <t>松井 正文</t>
  </si>
  <si>
    <r>
      <t>東京大</t>
    </r>
    <r>
      <rPr>
        <sz val="10"/>
        <color rgb="FF000000"/>
        <rFont val="맑은 고딕"/>
        <family val="3"/>
        <charset val="128"/>
        <scheme val="minor"/>
      </rPr>
      <t>学</t>
    </r>
    <r>
      <rPr>
        <sz val="10"/>
        <color rgb="FF000000"/>
        <rFont val="맑은 고딕"/>
        <family val="3"/>
        <charset val="129"/>
        <scheme val="minor"/>
      </rPr>
      <t>出版</t>
    </r>
    <r>
      <rPr>
        <sz val="10"/>
        <color rgb="FF000000"/>
        <rFont val="맑은 고딕"/>
        <family val="3"/>
        <charset val="128"/>
        <scheme val="minor"/>
      </rPr>
      <t>会</t>
    </r>
  </si>
  <si>
    <r>
      <t>カエルの鼻―たのしい動物行動</t>
    </r>
    <r>
      <rPr>
        <sz val="10"/>
        <color rgb="FF000000"/>
        <rFont val="맑은 고딕"/>
        <family val="3"/>
        <charset val="128"/>
        <scheme val="minor"/>
      </rPr>
      <t>学</t>
    </r>
  </si>
  <si>
    <t>石居 進</t>
  </si>
  <si>
    <t>八坂書房</t>
  </si>
  <si>
    <t>爬虫類の進化</t>
  </si>
  <si>
    <t>疋田 努</t>
  </si>
  <si>
    <r>
      <rPr>
        <sz val="10"/>
        <color rgb="FF000000"/>
        <rFont val="맑은 고딕"/>
        <family val="3"/>
        <charset val="128"/>
        <scheme val="minor"/>
      </rPr>
      <t>両</t>
    </r>
    <r>
      <rPr>
        <sz val="10"/>
        <color rgb="FF000000"/>
        <rFont val="맑은 고딕"/>
        <family val="3"/>
        <charset val="129"/>
        <scheme val="minor"/>
      </rPr>
      <t>生類</t>
    </r>
    <r>
      <rPr>
        <sz val="10"/>
        <color rgb="FF000000"/>
        <rFont val="맑은 고딕"/>
        <family val="3"/>
        <charset val="128"/>
        <scheme val="minor"/>
      </rPr>
      <t>・</t>
    </r>
    <r>
      <rPr>
        <sz val="10"/>
        <color rgb="FF000000"/>
        <rFont val="맑은 고딕"/>
        <family val="3"/>
        <charset val="129"/>
        <scheme val="minor"/>
      </rPr>
      <t>爬虫類のふしぎ 肺がないカエルの呼吸方法は? 翼を</t>
    </r>
    <r>
      <rPr>
        <sz val="10"/>
        <color rgb="FF000000"/>
        <rFont val="맑은 고딕"/>
        <family val="3"/>
        <charset val="128"/>
        <scheme val="minor"/>
      </rPr>
      <t>広</t>
    </r>
    <r>
      <rPr>
        <sz val="10"/>
        <color rgb="FF000000"/>
        <rFont val="맑은 고딕"/>
        <family val="3"/>
        <charset val="129"/>
        <scheme val="minor"/>
      </rPr>
      <t>げて空を飛ぶトカゲとは?</t>
    </r>
  </si>
  <si>
    <t>星野 一三雄</t>
  </si>
  <si>
    <r>
      <t>日本産アリ類</t>
    </r>
    <r>
      <rPr>
        <sz val="10"/>
        <color rgb="FF000000"/>
        <rFont val="맑은 고딕"/>
        <family val="3"/>
        <charset val="128"/>
        <scheme val="minor"/>
      </rPr>
      <t>図</t>
    </r>
    <r>
      <rPr>
        <sz val="10"/>
        <color rgb="FF000000"/>
        <rFont val="맑은 고딕"/>
        <family val="3"/>
        <charset val="129"/>
        <scheme val="minor"/>
      </rPr>
      <t>鑑</t>
    </r>
  </si>
  <si>
    <t>寺山 守</t>
  </si>
  <si>
    <t>朝倉書店</t>
  </si>
  <si>
    <t>데이터 분석과 저널리즘</t>
  </si>
  <si>
    <t>함형건</t>
  </si>
  <si>
    <t>컴원미디어</t>
  </si>
  <si>
    <t>전자기록관리론</t>
  </si>
  <si>
    <t>임진희</t>
  </si>
  <si>
    <t>기록관리론 (증거와 기억의 과학)</t>
  </si>
  <si>
    <t>한국기록관리학회</t>
  </si>
  <si>
    <t>아세아문화사</t>
  </si>
  <si>
    <t>새 문화사전</t>
  </si>
  <si>
    <t>정민</t>
  </si>
  <si>
    <t xml:space="preserve">전통미술의 소재와 상징 </t>
  </si>
  <si>
    <t>선비의 향기 그림으로 만나다(화훼영모 사군자화)</t>
  </si>
  <si>
    <t>백인산</t>
  </si>
  <si>
    <t>꽃과 새 선비의 마음(화조화)</t>
  </si>
  <si>
    <t>고연희</t>
  </si>
  <si>
    <t>화조화. 상</t>
  </si>
  <si>
    <t>서제섭</t>
  </si>
  <si>
    <t>화조화. 하</t>
  </si>
  <si>
    <t>관화/민화 백 한가지 뜻풀이</t>
  </si>
  <si>
    <t>김용권</t>
  </si>
  <si>
    <t>예서원</t>
  </si>
  <si>
    <t>만화보다 재미있는 민화 이야기</t>
  </si>
  <si>
    <t>정병모, 전희정</t>
  </si>
  <si>
    <t>열다</t>
  </si>
  <si>
    <t>무명화가들의 반란 민화</t>
  </si>
  <si>
    <t>정병모</t>
  </si>
  <si>
    <t>다할미디어</t>
  </si>
  <si>
    <t>민화. 1</t>
  </si>
  <si>
    <t>윤열수</t>
  </si>
  <si>
    <t>민화. 2</t>
  </si>
  <si>
    <t>중국화조화</t>
  </si>
  <si>
    <t>하영준</t>
  </si>
  <si>
    <t>서예문인화</t>
  </si>
  <si>
    <t>너의 마음이 안녕하기를</t>
  </si>
  <si>
    <t>김재연</t>
  </si>
  <si>
    <t>인디고</t>
  </si>
  <si>
    <t>훼손된 세상</t>
  </si>
  <si>
    <t>롭 헹커벨트</t>
  </si>
  <si>
    <t>생각과 사람들</t>
  </si>
  <si>
    <t>한국의 야생화 바로 알기 (봄에 피는 야생화 648종)</t>
  </si>
  <si>
    <t>엑셀 2013(회사에서 바로 통하는)</t>
  </si>
  <si>
    <t>한은숙</t>
  </si>
  <si>
    <t xml:space="preserve">개미 정원(3판) </t>
  </si>
  <si>
    <t>정성란</t>
  </si>
  <si>
    <t>효리원</t>
  </si>
  <si>
    <t>(R을 이용한) 통계적 실험설계와 분석</t>
  </si>
  <si>
    <t>GIS 실습(CD1장포함)</t>
  </si>
  <si>
    <t>원서보다 먼저 읽는 영어로 생물학</t>
  </si>
  <si>
    <t>원서읽기연구소</t>
  </si>
  <si>
    <t>이다새</t>
  </si>
  <si>
    <t>수리생물학 입문</t>
  </si>
  <si>
    <t>Lina J. S. Allen</t>
  </si>
  <si>
    <t>퀴즈 생물학의 역사(자연과학시리즈 6)</t>
  </si>
  <si>
    <t>정완상</t>
  </si>
  <si>
    <t>한반도 민속식물. 7: 강원도</t>
  </si>
  <si>
    <t>최경</t>
  </si>
  <si>
    <t>한반도 민속식물. 9: 충청도</t>
  </si>
  <si>
    <t>코걸음쟁이의 생김새와 생활상</t>
  </si>
  <si>
    <t>하랄트 슈튐프케</t>
  </si>
  <si>
    <t>마이스. 생태관광의 이해</t>
  </si>
  <si>
    <t>신왕근</t>
  </si>
  <si>
    <t xml:space="preserve">바다의 생물다양성 </t>
  </si>
  <si>
    <t>마꼬토 오모리</t>
  </si>
  <si>
    <t>개와 고양이의 행동학</t>
  </si>
  <si>
    <t>미나미 요시코</t>
  </si>
  <si>
    <t xml:space="preserve">유전자 전쟁의 현대사 산책 </t>
  </si>
  <si>
    <t>질병 유전체 분석법. 3</t>
  </si>
  <si>
    <t>전라도 야생화</t>
  </si>
  <si>
    <t>오영상</t>
  </si>
  <si>
    <t>영민기획</t>
  </si>
  <si>
    <t>하늘소 생태도감</t>
  </si>
  <si>
    <t>장현규</t>
  </si>
  <si>
    <t>(만화로 알아보는) 우리나라 민물고기</t>
  </si>
  <si>
    <t>도솔세</t>
  </si>
  <si>
    <t>학이사</t>
  </si>
  <si>
    <t>나의 열대 정원: 아마존 열대우림 식물도감</t>
  </si>
  <si>
    <t>슈테판 엔드리허</t>
  </si>
  <si>
    <t>소와다리</t>
  </si>
  <si>
    <t>다윈의 동물원</t>
  </si>
  <si>
    <t>김보일</t>
  </si>
  <si>
    <t>북멘토</t>
  </si>
  <si>
    <t xml:space="preserve">세계의 난 </t>
  </si>
  <si>
    <t>한국후새류도감</t>
  </si>
  <si>
    <t>고동범</t>
  </si>
  <si>
    <t>스쿠바미디어</t>
  </si>
  <si>
    <t>(세밀화로 보는) 한반도 조류도감</t>
  </si>
  <si>
    <t>송순창</t>
  </si>
  <si>
    <t>(새로운 시각으로 만나는) 우리 공룡 이야기</t>
  </si>
  <si>
    <t xml:space="preserve">기후변화 인문학 </t>
  </si>
  <si>
    <t>조재원</t>
  </si>
  <si>
    <t>우주생물학 세트(전2권)</t>
  </si>
  <si>
    <t>홍종기</t>
  </si>
  <si>
    <t>흔들리지 않는 건강 99세를 위한 과학 올레길</t>
  </si>
  <si>
    <t>변종철</t>
  </si>
  <si>
    <t>제주대학교출판부</t>
  </si>
  <si>
    <t>둥지를 찾아 떠난 소풍</t>
  </si>
  <si>
    <t>백한기</t>
  </si>
  <si>
    <t>바다 동물은 왜 느림보가 되었을까?</t>
  </si>
  <si>
    <t>사토 가쓰후미</t>
  </si>
  <si>
    <t>현혹과 기만</t>
  </si>
  <si>
    <t>피터 포브스</t>
  </si>
  <si>
    <t>까치</t>
  </si>
  <si>
    <t>누구나 생물</t>
  </si>
  <si>
    <t>엘케 루흐알라</t>
  </si>
  <si>
    <t>Gbrain</t>
  </si>
  <si>
    <t>미생물을 제대로 아시나요</t>
  </si>
  <si>
    <t>이상희</t>
  </si>
  <si>
    <t>상상가가</t>
  </si>
  <si>
    <t>친절한 생물학</t>
  </si>
  <si>
    <t>결빙방지단백질 이야기</t>
  </si>
  <si>
    <t>김학준</t>
  </si>
  <si>
    <t xml:space="preserve">고슴도치도 제 새끼는 함함하다 한다지? </t>
  </si>
  <si>
    <t>(산과 들에 자생하는)약초 약이 되는 나무(약술 약차 꽃차)</t>
  </si>
  <si>
    <t>한종현</t>
  </si>
  <si>
    <t>생명의 나무 바오밥</t>
  </si>
  <si>
    <t>흙의 학교</t>
  </si>
  <si>
    <t>목수책방</t>
  </si>
  <si>
    <t xml:space="preserve">세상의 나무 </t>
  </si>
  <si>
    <t>라인하르트 오스테로트</t>
  </si>
  <si>
    <t>문학이 사랑한 꽃들</t>
  </si>
  <si>
    <t>김민철</t>
  </si>
  <si>
    <t>식물의 쓰임새 백과 세트(전2권)</t>
  </si>
  <si>
    <t>과학과 인문학</t>
  </si>
  <si>
    <t>에드워드 슬링거랜드</t>
  </si>
  <si>
    <t xml:space="preserve">(조경수로 좋은) 우리자생수목 </t>
  </si>
  <si>
    <t>정계준</t>
  </si>
  <si>
    <t>경상대학교출판부</t>
  </si>
  <si>
    <t xml:space="preserve">숲을 말한다 나무 이야기 </t>
  </si>
  <si>
    <t>오찬진</t>
  </si>
  <si>
    <t>블루마인드</t>
  </si>
  <si>
    <t>월러스 J. 니콜스</t>
  </si>
  <si>
    <t>프리렉</t>
  </si>
  <si>
    <t>협동조합으로 기업하라: 실천편</t>
  </si>
  <si>
    <t>강민수, 박범용</t>
  </si>
  <si>
    <t>북돋음</t>
  </si>
  <si>
    <t>협동조합 설립과 운영실무</t>
  </si>
  <si>
    <t>김용한, 하재은</t>
  </si>
  <si>
    <t>지식공감</t>
  </si>
  <si>
    <t>국민연금 건강보험 고용보험 산재보험 4대보험 사회보험</t>
  </si>
  <si>
    <t>핵심쏙쏙 인건비 &amp; 4대보험실무 비법전수 2015</t>
  </si>
  <si>
    <t>이항수, 김성중</t>
  </si>
  <si>
    <t>영화조세통람</t>
  </si>
  <si>
    <t>(그림 스케치와 함께)대구의 생태 강을 보다</t>
  </si>
  <si>
    <t>천광호</t>
  </si>
  <si>
    <t>그루</t>
  </si>
  <si>
    <t>(동강이 품은)들꽃</t>
  </si>
  <si>
    <t>정의목</t>
  </si>
  <si>
    <t>(들고 다니는)버섯 도감</t>
  </si>
  <si>
    <t>자연 버섯 보호연구회</t>
  </si>
  <si>
    <t xml:space="preserve">(산과 들에 자생하는)약초백과 </t>
  </si>
  <si>
    <t>곽준수</t>
  </si>
  <si>
    <t>(선생님들이 직접 만든)이야기 곤충도감</t>
  </si>
  <si>
    <t xml:space="preserve">(선생님들이 직접 만든)이야기 물고기도감 </t>
  </si>
  <si>
    <t>최윤</t>
  </si>
  <si>
    <t xml:space="preserve">(선생님들이 직접 만든)이야기 식물도감 </t>
  </si>
  <si>
    <t>임영득</t>
  </si>
  <si>
    <t>(수환경 오염지표인)깔따구과 개론</t>
  </si>
  <si>
    <t>곽인실</t>
  </si>
  <si>
    <t xml:space="preserve">(푸른 눈의 여인이 그린)한국의 들꽃과 전설 </t>
  </si>
  <si>
    <t>플로렌스 헤들스톤 크레인</t>
  </si>
  <si>
    <t>DMZ는 살아 있다</t>
  </si>
  <si>
    <t>자연과자유</t>
  </si>
  <si>
    <t xml:space="preserve">갈라파고스: 세상을 바꾼 섬 </t>
  </si>
  <si>
    <t>폴 D. 스튜어트</t>
  </si>
  <si>
    <t xml:space="preserve">개미언덕 </t>
  </si>
  <si>
    <t>교육의 생태학적 분석</t>
  </si>
  <si>
    <t>강윤정</t>
  </si>
  <si>
    <t>강현출판사</t>
  </si>
  <si>
    <t>내 이름은 파리지옥</t>
  </si>
  <si>
    <t>이지유</t>
  </si>
  <si>
    <t>해그림</t>
  </si>
  <si>
    <t>도시의 나무 산책기</t>
  </si>
  <si>
    <t>독한 것들</t>
  </si>
  <si>
    <t>박성웅</t>
  </si>
  <si>
    <t>동네 숲은 깊다</t>
  </si>
  <si>
    <t>강우근</t>
  </si>
  <si>
    <t xml:space="preserve">똥이 밥이다 </t>
  </si>
  <si>
    <t>김성균</t>
  </si>
  <si>
    <t>윌리엄 사우더</t>
  </si>
  <si>
    <t xml:space="preserve">바이오필리아 </t>
  </si>
  <si>
    <t>빈 서판</t>
  </si>
  <si>
    <t>스티븐 핑커</t>
  </si>
  <si>
    <t xml:space="preserve">상상하기 어려운 존재에 관한 책 </t>
  </si>
  <si>
    <t>새의 노래 새의 눈물</t>
  </si>
  <si>
    <t>박진영</t>
  </si>
  <si>
    <t>생명의 교실</t>
  </si>
  <si>
    <t>가와바타 구니후미</t>
  </si>
  <si>
    <t>생명의 미래</t>
  </si>
  <si>
    <t xml:space="preserve">생명의 편지 </t>
  </si>
  <si>
    <t>서울 사는 나무</t>
  </si>
  <si>
    <t>장세이</t>
  </si>
  <si>
    <t>센스 앤 넌센스</t>
  </si>
  <si>
    <t>케빈 랠런드</t>
  </si>
  <si>
    <t>식물형태학(2판)</t>
  </si>
  <si>
    <t>에코 에고이스트</t>
  </si>
  <si>
    <t>그레그 크레이븐</t>
  </si>
  <si>
    <t>오카방고의 숲속학교(개정판)</t>
  </si>
  <si>
    <t>메이지</t>
  </si>
  <si>
    <t>우리가 잘 몰랐던 신기한 생물 이야기</t>
  </si>
  <si>
    <t>찰리북</t>
  </si>
  <si>
    <t>우리땅 생물콘서트</t>
  </si>
  <si>
    <t xml:space="preserve">이산화탄소 </t>
  </si>
  <si>
    <t>옌스 죈트겐</t>
  </si>
  <si>
    <t>인간 본성에 대하여</t>
  </si>
  <si>
    <t>자연과 문화산책(CD1장포함)</t>
  </si>
  <si>
    <t>김기룡</t>
  </si>
  <si>
    <t>대명DNP</t>
  </si>
  <si>
    <t>자연의 배신</t>
  </si>
  <si>
    <t>댄 리스킨</t>
  </si>
  <si>
    <t>조류의 다양성과 계통</t>
  </si>
  <si>
    <t>이인규</t>
  </si>
  <si>
    <t>주머니 속 풀꽃 도감</t>
  </si>
  <si>
    <t>지구의 정복자</t>
  </si>
  <si>
    <t>진화 고생물학</t>
  </si>
  <si>
    <t>프로메테우스의 불</t>
  </si>
  <si>
    <t>하늘이 내린 선물, 순천만</t>
  </si>
  <si>
    <t>한국의 정원식물: 초본류</t>
  </si>
  <si>
    <t>박석근</t>
  </si>
  <si>
    <t xml:space="preserve">한국의 정원화 </t>
  </si>
  <si>
    <t xml:space="preserve">자연을 담는 사람들 </t>
  </si>
  <si>
    <t xml:space="preserve">환경과 조경 </t>
  </si>
  <si>
    <t>하이동</t>
  </si>
  <si>
    <t>일음도서</t>
  </si>
  <si>
    <t>회사 실무에 힘을 주는 한글 2007</t>
  </si>
  <si>
    <t>이소연</t>
  </si>
  <si>
    <t>(대한민국 1%로 가는)액세스 2010 (기본 활용)</t>
  </si>
  <si>
    <t>김진아</t>
  </si>
  <si>
    <t>액세스 2013 무작정따라하기(CD1장포함)</t>
  </si>
  <si>
    <t>염기웅</t>
  </si>
  <si>
    <t>최고의 집을 만드는 공간 배치의 교과서</t>
  </si>
  <si>
    <t>사가와 아키라</t>
  </si>
  <si>
    <t>김이나의 작사법</t>
  </si>
  <si>
    <t>김이나</t>
  </si>
  <si>
    <t>작사노트</t>
  </si>
  <si>
    <t>함경문</t>
  </si>
  <si>
    <t>(김태희의) 전략적 가사 쓰기</t>
  </si>
  <si>
    <t>김태희</t>
  </si>
  <si>
    <t>열대예찬(개정판 2판)</t>
  </si>
  <si>
    <t>당신의 인생을 이모작하라</t>
  </si>
  <si>
    <t>여성시대에는 남자도 화장을 한다</t>
  </si>
  <si>
    <t>설국(Ever Books 11)</t>
  </si>
  <si>
    <t>가와바타 야스나리</t>
  </si>
  <si>
    <t>나의 이상한 나라, 중국</t>
  </si>
  <si>
    <t>한한</t>
  </si>
  <si>
    <t>어린이 물고기 비교 도감</t>
  </si>
  <si>
    <t>사람이라는 딱한 생물</t>
  </si>
  <si>
    <t>산에 들에 우리 나물</t>
  </si>
  <si>
    <t>이형설</t>
  </si>
  <si>
    <t>다윈과 함께</t>
  </si>
  <si>
    <t xml:space="preserve">김세균 </t>
  </si>
  <si>
    <t xml:space="preserve">한국의 하늘소 </t>
  </si>
  <si>
    <t>황상환</t>
  </si>
  <si>
    <t>식물해충학(개정판)</t>
  </si>
  <si>
    <t>임언택</t>
  </si>
  <si>
    <t xml:space="preserve">홍릉과학 </t>
  </si>
  <si>
    <t>정통 실내 레크레이션</t>
  </si>
  <si>
    <t>현대레저연구회</t>
  </si>
  <si>
    <t>태을</t>
  </si>
  <si>
    <t>전환교육의 이해와 실행</t>
  </si>
  <si>
    <t>김형일</t>
  </si>
  <si>
    <t>식물생리학(사고)</t>
  </si>
  <si>
    <t>곽병화</t>
  </si>
  <si>
    <t>포유류(DK 살아있는 과학백과 6)</t>
  </si>
  <si>
    <t>사라 워커</t>
  </si>
  <si>
    <t>조선북스</t>
  </si>
  <si>
    <t>(자연재생과 환경정비를 위한) 생태조경공학</t>
  </si>
  <si>
    <t>오구균</t>
  </si>
  <si>
    <t>오래된 미래</t>
  </si>
  <si>
    <t>헬레나 노르베리 호지</t>
  </si>
  <si>
    <t>조 경 관(반양장)</t>
  </si>
  <si>
    <t>임승빈</t>
  </si>
  <si>
    <t>한국의 도시경관(열화당미술책방 017)</t>
  </si>
  <si>
    <t>이규목</t>
  </si>
  <si>
    <t>산림경제(나랏말싸미 10)</t>
  </si>
  <si>
    <t>유중림</t>
  </si>
  <si>
    <t>솔</t>
  </si>
  <si>
    <t>조선의 임수(역주)</t>
  </si>
  <si>
    <t>생명의숲국민운동본부</t>
  </si>
  <si>
    <t>森林の生態學 長期大規模硏究からみえるもの</t>
  </si>
  <si>
    <t>種生物學會</t>
  </si>
  <si>
    <t>文一總合出版</t>
  </si>
  <si>
    <t>특용수재배학(임학총서 10)</t>
  </si>
  <si>
    <t>도시풍수</t>
  </si>
  <si>
    <t>최창조</t>
  </si>
  <si>
    <t>비우고 채우는 즐거움 절집 숲</t>
  </si>
  <si>
    <t>오름 오르다</t>
  </si>
  <si>
    <t>이성복</t>
  </si>
  <si>
    <t>비도서</t>
    <phoneticPr fontId="81" type="noConversion"/>
  </si>
  <si>
    <t>EBS 하나뿐인 지구 &lt;베스트 2집&gt;</t>
  </si>
  <si>
    <t>DVD</t>
    <phoneticPr fontId="5" type="noConversion"/>
  </si>
  <si>
    <t>BBC 생명의 강 갠지스</t>
  </si>
  <si>
    <t>공룡의 땅</t>
  </si>
  <si>
    <t>생명, 알면 사랑하게 되지요</t>
  </si>
  <si>
    <t>더큰아이</t>
  </si>
  <si>
    <t>영어동작 표현사전</t>
  </si>
  <si>
    <t>고바야시 유우코</t>
  </si>
  <si>
    <t>(보면 보이는) 우리말 한자</t>
  </si>
  <si>
    <t>장의균</t>
  </si>
  <si>
    <t>학민사</t>
  </si>
  <si>
    <t>1초 만에 재무제표 읽는 법: 사례편</t>
  </si>
  <si>
    <t>(사례로 읽는) 임상심리학</t>
  </si>
  <si>
    <t>김중술</t>
  </si>
  <si>
    <t>심리치료와 상담이론 개념 및 사례(5판)</t>
  </si>
  <si>
    <t>Richard S. Sharf</t>
  </si>
  <si>
    <t>Cengage Learning</t>
  </si>
  <si>
    <t>상처받은 내면아이 치유</t>
  </si>
  <si>
    <t>존 브래드쇼</t>
  </si>
  <si>
    <t>슈퍼비전을 위한 상담사례보고서</t>
  </si>
  <si>
    <t>김용태</t>
  </si>
  <si>
    <t>임상심리검사의 이해(2판)</t>
  </si>
  <si>
    <t>김재환</t>
  </si>
  <si>
    <t>힘 있는 글쓰기</t>
  </si>
  <si>
    <t>피터 엘보</t>
  </si>
  <si>
    <t>고종석의 문장. 1</t>
  </si>
  <si>
    <t>고종석의 문장. 2</t>
  </si>
  <si>
    <t>(필요할 때 골라 쓰는) OK 비즈니스 일본어 문서작성</t>
  </si>
  <si>
    <t>정형</t>
  </si>
  <si>
    <t>비즈니스 일본어회화와 문서작성</t>
  </si>
  <si>
    <t>이수길</t>
  </si>
  <si>
    <t>사람in</t>
  </si>
  <si>
    <t>일본어 워드프로세서 비즈니스 문서 작성법</t>
  </si>
  <si>
    <t>이명희</t>
  </si>
  <si>
    <t>책사랑</t>
  </si>
  <si>
    <t>CEO를 감동시키는 문서작성의 비밀</t>
  </si>
  <si>
    <t>(한번에 예스를 끌어내는) 보고서 잘쓰는 법</t>
  </si>
  <si>
    <t>시미즈 구미코</t>
  </si>
  <si>
    <t>일반 생물학 탐구 실험</t>
  </si>
  <si>
    <t>정진수</t>
  </si>
  <si>
    <t>비숲</t>
  </si>
  <si>
    <t>김산하</t>
  </si>
  <si>
    <t>문버드</t>
  </si>
  <si>
    <t>필립 후즈</t>
  </si>
  <si>
    <t>따개비 박사 다윈, 은수를 만나다</t>
  </si>
  <si>
    <t>박성관</t>
  </si>
  <si>
    <t>나무를심는사람들</t>
  </si>
  <si>
    <t>야생의 심장 콩고로 가는길. 1</t>
  </si>
  <si>
    <t>레드몬드 오한론</t>
  </si>
  <si>
    <t>야생의 심장 콩고로 가는길. 2</t>
  </si>
  <si>
    <t>오늘도 숲에 있습니다</t>
  </si>
  <si>
    <t>주원섭</t>
  </si>
  <si>
    <t>생명 이야기</t>
  </si>
  <si>
    <t>위세찬</t>
  </si>
  <si>
    <t>아주 특별한 생물학 수업</t>
  </si>
  <si>
    <t>장수철</t>
  </si>
  <si>
    <t>우리 몸에 좋은 버섯작은사전</t>
  </si>
  <si>
    <t>갯벌에서 심해까지(우리바다 해양생물)</t>
  </si>
  <si>
    <t>손민호</t>
  </si>
  <si>
    <t>해양지구환경학</t>
  </si>
  <si>
    <t>가와하타 호다까</t>
  </si>
  <si>
    <t>해양보전생태학</t>
  </si>
  <si>
    <t>마츠다 히로유키</t>
  </si>
  <si>
    <t>빙하기 그 비밀을 푼다</t>
  </si>
  <si>
    <t>존 임브리</t>
  </si>
  <si>
    <t>작은 일꾼 개미</t>
  </si>
  <si>
    <t>구리바야시 사토시</t>
  </si>
  <si>
    <t>위베르 니쌍</t>
  </si>
  <si>
    <t>개미는 농사꾼</t>
  </si>
  <si>
    <t>군터 파울리</t>
  </si>
  <si>
    <t>무지개를 풀며</t>
  </si>
  <si>
    <t>사회생물학, 인간의 본성을 말하다</t>
  </si>
  <si>
    <t>내 생명의 설계도 DNA</t>
  </si>
  <si>
    <t>과학동아북스</t>
  </si>
  <si>
    <t>별이 빛나는 건 흔들리기 때문이야</t>
  </si>
  <si>
    <t>김제동</t>
  </si>
  <si>
    <t>본타 : 땅콩왕국의 전설</t>
  </si>
  <si>
    <t>풍경</t>
  </si>
  <si>
    <t>곤충왕국</t>
  </si>
  <si>
    <t>프랑스인 김명실</t>
  </si>
  <si>
    <t>백 투 더 씨</t>
  </si>
  <si>
    <t>독도의 영웅</t>
  </si>
  <si>
    <t>우포늪의 사람들</t>
  </si>
  <si>
    <t>빛을 삼킨 뱀</t>
  </si>
  <si>
    <t>흑산도와 자산어보</t>
  </si>
  <si>
    <t>[내셔널지오그래픽] 아기동물의 세계</t>
  </si>
  <si>
    <t>BBC 자연환경 스페셜 12종</t>
  </si>
  <si>
    <t>숲 이야기</t>
  </si>
  <si>
    <t>파브르곤충기13종 박스세트</t>
  </si>
  <si>
    <t>OBS특집 다큐멘터리 : 기후변화 - 모래의 미소,풀등</t>
  </si>
  <si>
    <t>OBS특집 다큐멘터리 : 기후변화 - 한반도가 뜨거워졌다</t>
  </si>
  <si>
    <t>위대한 비행</t>
  </si>
  <si>
    <r>
      <t>스파이</t>
    </r>
    <r>
      <rPr>
        <b/>
        <sz val="10"/>
        <rFont val="맑은 고딕"/>
        <family val="3"/>
        <charset val="129"/>
        <scheme val="minor"/>
      </rPr>
      <t xml:space="preserve"> </t>
    </r>
    <r>
      <rPr>
        <sz val="10"/>
        <rFont val="맑은 고딕"/>
        <family val="3"/>
        <charset val="129"/>
        <scheme val="minor"/>
      </rPr>
      <t>펭귄</t>
    </r>
  </si>
  <si>
    <t>이디야와 얼음왕국의 전설</t>
  </si>
  <si>
    <t>초원의 왕 도제</t>
    <phoneticPr fontId="81" type="noConversion"/>
  </si>
  <si>
    <t xml:space="preserve">쿰바: 반쪽무늬 얼룩말의 대모험 </t>
    <phoneticPr fontId="81" type="noConversion"/>
  </si>
  <si>
    <t>EBS 수학 숲으로가다</t>
    <phoneticPr fontId="81" type="noConversion"/>
  </si>
  <si>
    <t xml:space="preserve">아기 북극곰 크누트  </t>
    <phoneticPr fontId="81" type="noConversion"/>
  </si>
  <si>
    <t xml:space="preserve">셀프 페인트 인테리어 </t>
    <phoneticPr fontId="81" type="noConversion"/>
  </si>
  <si>
    <t>구보타 유키</t>
  </si>
  <si>
    <t>북웨이</t>
  </si>
  <si>
    <t>심플 수납 인테리어</t>
  </si>
  <si>
    <t>Mari</t>
  </si>
  <si>
    <t>정호기</t>
    <phoneticPr fontId="81" type="noConversion"/>
  </si>
  <si>
    <t>이은옥 외</t>
    <phoneticPr fontId="81" type="noConversion"/>
  </si>
  <si>
    <t>에이도스</t>
    <phoneticPr fontId="81" type="noConversion"/>
  </si>
  <si>
    <t>인성은 미래다</t>
    <phoneticPr fontId="81" type="noConversion"/>
  </si>
  <si>
    <t>주건성</t>
    <phoneticPr fontId="81" type="noConversion"/>
  </si>
  <si>
    <t>인성학</t>
    <phoneticPr fontId="81" type="noConversion"/>
  </si>
  <si>
    <t>환경경제학</t>
    <phoneticPr fontId="81" type="noConversion"/>
  </si>
  <si>
    <t>김홍균</t>
  </si>
  <si>
    <t>Pearson</t>
  </si>
  <si>
    <t>환경경제학(개정판)</t>
    <phoneticPr fontId="81" type="noConversion"/>
  </si>
  <si>
    <t>권오상</t>
  </si>
  <si>
    <t>제라드 누스의 축구 워밍업</t>
  </si>
  <si>
    <t>제라드 누스 카사노바</t>
  </si>
  <si>
    <t>유시민의 글쓰기 특강</t>
  </si>
  <si>
    <t>유시민</t>
  </si>
  <si>
    <t xml:space="preserve">낙동강의 수생식물 </t>
    <phoneticPr fontId="81" type="noConversion"/>
  </si>
  <si>
    <t>최홍근</t>
  </si>
  <si>
    <t xml:space="preserve">식물의 신비를 찾아서 </t>
    <phoneticPr fontId="81" type="noConversion"/>
  </si>
  <si>
    <t>권태문</t>
  </si>
  <si>
    <t>루소의 식물 사랑</t>
  </si>
  <si>
    <t>장 자크 루소</t>
  </si>
  <si>
    <t>다육식물의 관리</t>
  </si>
  <si>
    <t>루돌프 술츠</t>
  </si>
  <si>
    <t>식물과 토양비료</t>
  </si>
  <si>
    <t>김경남</t>
  </si>
  <si>
    <t>모아애드컴</t>
  </si>
  <si>
    <t xml:space="preserve">세계의 식물. 1 </t>
    <phoneticPr fontId="81" type="noConversion"/>
  </si>
  <si>
    <t>세종</t>
  </si>
  <si>
    <t>세계의 식물. 2</t>
  </si>
  <si>
    <t>(영국 왕립원예학회가 알려주는) 우리집 화분 식물 가꾸기</t>
    <phoneticPr fontId="81" type="noConversion"/>
  </si>
  <si>
    <t>마틴 콕스</t>
  </si>
  <si>
    <t>한국의 양치식물</t>
  </si>
  <si>
    <t>이창숙</t>
  </si>
  <si>
    <t>식물 스케치 노트</t>
  </si>
  <si>
    <t>아가트 아베르만스</t>
  </si>
  <si>
    <t>진선아트북</t>
  </si>
  <si>
    <t xml:space="preserve">세계의 정원 </t>
    <phoneticPr fontId="81" type="noConversion"/>
  </si>
  <si>
    <t>가브리엘 반 쥘랑</t>
  </si>
  <si>
    <t xml:space="preserve">한국의 정원 </t>
    <phoneticPr fontId="81" type="noConversion"/>
  </si>
  <si>
    <t>주남철</t>
  </si>
  <si>
    <t>신들의 정원 조선왕릉</t>
    <phoneticPr fontId="81" type="noConversion"/>
  </si>
  <si>
    <t>이정근</t>
  </si>
  <si>
    <t>책보세</t>
  </si>
  <si>
    <t>생각하는 정원</t>
    <phoneticPr fontId="81" type="noConversion"/>
  </si>
  <si>
    <t>성범영</t>
  </si>
  <si>
    <t xml:space="preserve">소박한 정원 </t>
    <phoneticPr fontId="81" type="noConversion"/>
  </si>
  <si>
    <t xml:space="preserve">타샤의 정원 </t>
    <phoneticPr fontId="81" type="noConversion"/>
  </si>
  <si>
    <t>타샤 튜더</t>
  </si>
  <si>
    <t>윌북</t>
  </si>
  <si>
    <t>낯선 정원에서 엄마를 만나다</t>
    <phoneticPr fontId="81" type="noConversion"/>
  </si>
  <si>
    <t xml:space="preserve">샘터 </t>
    <phoneticPr fontId="81" type="noConversion"/>
  </si>
  <si>
    <t>신의 정원 조선왕릉</t>
    <phoneticPr fontId="81" type="noConversion"/>
  </si>
  <si>
    <t>이창환</t>
    <phoneticPr fontId="81" type="noConversion"/>
  </si>
  <si>
    <t>한숲</t>
    <phoneticPr fontId="81" type="noConversion"/>
  </si>
  <si>
    <t>아침고요 정원일기</t>
  </si>
  <si>
    <t>이영자</t>
  </si>
  <si>
    <t>(가든 디자이너 오경아의) 영국 정원 산책</t>
    <phoneticPr fontId="81" type="noConversion"/>
  </si>
  <si>
    <t>사계절 정원 꽃 자수</t>
  </si>
  <si>
    <t>사쿠라이 가즈에</t>
  </si>
  <si>
    <t>디자인이음</t>
  </si>
  <si>
    <t>반 고흐의 정원</t>
  </si>
  <si>
    <t>랄프 스키</t>
  </si>
  <si>
    <t>일곱 계절의 정원으로 남은 사람</t>
  </si>
  <si>
    <t>칼 푀르스터</t>
  </si>
  <si>
    <t xml:space="preserve">가이아의 정원 </t>
    <phoneticPr fontId="81" type="noConversion"/>
  </si>
  <si>
    <t>토비 헤멘웨이</t>
  </si>
  <si>
    <t>가드너 다이어리</t>
  </si>
  <si>
    <t>땅심 살리는 퇴비 만들기</t>
    <phoneticPr fontId="81" type="noConversion"/>
  </si>
  <si>
    <t>석종욱</t>
  </si>
  <si>
    <t>내 땅에 딱 맞는 퇴비제조법</t>
    <phoneticPr fontId="81" type="noConversion"/>
  </si>
  <si>
    <t>후지와라 순로쿠로</t>
  </si>
  <si>
    <t>농부가 된 도시사람들</t>
  </si>
  <si>
    <t xml:space="preserve">김혜영 </t>
    <phoneticPr fontId="81" type="noConversion"/>
  </si>
  <si>
    <t>흙 아는 만큼 베푼다</t>
    <phoneticPr fontId="81" type="noConversion"/>
  </si>
  <si>
    <t>이완주</t>
  </si>
  <si>
    <t xml:space="preserve">흙속의 보물 지렁이 </t>
    <phoneticPr fontId="81" type="noConversion"/>
  </si>
  <si>
    <t>최훈근</t>
  </si>
  <si>
    <t>기적의 자연재배</t>
  </si>
  <si>
    <t>송광일</t>
  </si>
  <si>
    <t>농 살림을 디자인하다</t>
  </si>
  <si>
    <t>흙을 살리는 자연의 위대한 생명들</t>
  </si>
  <si>
    <t>제임스 B. 나르디</t>
  </si>
  <si>
    <t>한국의 정원&amp;조경수 도감</t>
    <phoneticPr fontId="81" type="noConversion"/>
  </si>
  <si>
    <t>곰팡이가 없으면 지구도 없다</t>
  </si>
  <si>
    <t>신현동</t>
  </si>
  <si>
    <t>여보세요, 생태계 씨! 안녕하신가요?</t>
    <phoneticPr fontId="81" type="noConversion"/>
  </si>
  <si>
    <t>윤소영</t>
    <phoneticPr fontId="81" type="noConversion"/>
  </si>
  <si>
    <t>낮은산</t>
    <phoneticPr fontId="81" type="noConversion"/>
  </si>
  <si>
    <t>누가 누가 물에서 살까</t>
    <phoneticPr fontId="81" type="noConversion"/>
  </si>
  <si>
    <t>한영식</t>
    <phoneticPr fontId="81" type="noConversion"/>
  </si>
  <si>
    <t>세용</t>
    <phoneticPr fontId="81" type="noConversion"/>
  </si>
  <si>
    <t>곤충 탐정 출동!</t>
    <phoneticPr fontId="81" type="noConversion"/>
  </si>
  <si>
    <t>매기 리</t>
    <phoneticPr fontId="81" type="noConversion"/>
  </si>
  <si>
    <t>애플트리태일즈</t>
    <phoneticPr fontId="81" type="noConversion"/>
  </si>
  <si>
    <t>봄 여름 가을 겨울 숲 속 생물도감</t>
    <phoneticPr fontId="81" type="noConversion"/>
  </si>
  <si>
    <t>진선아이</t>
    <phoneticPr fontId="81" type="noConversion"/>
  </si>
  <si>
    <t>Tree Rings: Basics and Applications of Dendrochronology</t>
    <phoneticPr fontId="108" type="noConversion"/>
  </si>
  <si>
    <t>Schweingruber</t>
    <phoneticPr fontId="108" type="noConversion"/>
  </si>
  <si>
    <t>Kluwer Academic Printon Demand</t>
    <phoneticPr fontId="108" type="noConversion"/>
  </si>
  <si>
    <t>1</t>
    <phoneticPr fontId="5" type="noConversion"/>
  </si>
  <si>
    <t>Illustrated Flora of Nordic Mosses 1-4</t>
  </si>
  <si>
    <t>Nyholm</t>
    <phoneticPr fontId="108" type="noConversion"/>
  </si>
  <si>
    <t>Oikos Editorial Office</t>
  </si>
  <si>
    <t>Illustrated Flora of the Nordic Liverworts and Hornworts</t>
  </si>
  <si>
    <t>Damsholt</t>
    <phoneticPr fontId="108" type="noConversion"/>
  </si>
  <si>
    <t>Liverworts of Greenland</t>
    <phoneticPr fontId="108" type="noConversion"/>
  </si>
  <si>
    <t>Illustrated Moss Flora of Arctic North America and Greenland: 1. Polytrichaceae</t>
  </si>
  <si>
    <t>Long</t>
    <phoneticPr fontId="108" type="noConversion"/>
  </si>
  <si>
    <t>Museum Tusculanum Press, University of Copenhagen</t>
    <phoneticPr fontId="108" type="noConversion"/>
  </si>
  <si>
    <t>Illustrated Moss Flora of Arctic North America and Greenland: 2. Sphagnaceae</t>
  </si>
  <si>
    <t>Crum</t>
    <phoneticPr fontId="108" type="noConversion"/>
  </si>
  <si>
    <t>Museum Tusculanum Press, University of Copenhagen</t>
  </si>
  <si>
    <t>Illustrated Moss Flora of Arctic North America and Greenland, 3. Andreaeobryaceae - Tetraphidaceae</t>
    <phoneticPr fontId="108" type="noConversion"/>
  </si>
  <si>
    <t>Murray</t>
    <phoneticPr fontId="108" type="noConversion"/>
  </si>
  <si>
    <t>Catalogue of Marchantiophyta and Anthocerotophyta of Southern South America</t>
  </si>
  <si>
    <t>Menendez</t>
    <phoneticPr fontId="108" type="noConversion"/>
  </si>
  <si>
    <t>Nova Hedwigia Beihefte Series</t>
  </si>
  <si>
    <t>Liverworts, Mosses and Hornworts of Southwest Asia (Marchantiophyta,: Bryophyta, Anthocerotophyta)</t>
  </si>
  <si>
    <t>Kürschner</t>
    <phoneticPr fontId="108" type="noConversion"/>
  </si>
  <si>
    <t>Liverwort Flora of the British Isles</t>
    <phoneticPr fontId="108" type="noConversion"/>
  </si>
  <si>
    <t>Paton</t>
    <phoneticPr fontId="108" type="noConversion"/>
  </si>
  <si>
    <t>Brill</t>
    <phoneticPr fontId="108" type="noConversion"/>
  </si>
  <si>
    <t>Ecological and Environmental Physiology of Amphibians</t>
    <phoneticPr fontId="108" type="noConversion"/>
  </si>
  <si>
    <t>Hillman</t>
    <phoneticPr fontId="108" type="noConversion"/>
  </si>
  <si>
    <t>Oxford University Press</t>
    <phoneticPr fontId="108" type="noConversion"/>
  </si>
  <si>
    <t>Ecological and Environmental Physiology of Birds</t>
    <phoneticPr fontId="108" type="noConversion"/>
  </si>
  <si>
    <t>Bicudo</t>
    <phoneticPr fontId="108" type="noConversion"/>
  </si>
  <si>
    <t>Sedums of Europe - Stonecrops and Wallpeppers</t>
    <phoneticPr fontId="108" type="noConversion"/>
  </si>
  <si>
    <t>Hart</t>
    <phoneticPr fontId="108" type="noConversion"/>
  </si>
  <si>
    <t>CRC Press</t>
    <phoneticPr fontId="108" type="noConversion"/>
  </si>
  <si>
    <t>Bayesian Networks with examples in R</t>
  </si>
  <si>
    <t>Scutari</t>
    <phoneticPr fontId="108" type="noConversion"/>
  </si>
  <si>
    <t>Mosses and Liverworts of Britain and Ireland</t>
  </si>
  <si>
    <t>Lawley</t>
    <phoneticPr fontId="108" type="noConversion"/>
  </si>
  <si>
    <t>British Bryological Society</t>
  </si>
  <si>
    <t>Mosses &amp; Liverworts of St Helena</t>
  </si>
  <si>
    <t>Wigginton</t>
    <phoneticPr fontId="108" type="noConversion"/>
  </si>
  <si>
    <t>St Helena Nature Conservation Group</t>
  </si>
  <si>
    <t>Aloes: The Definitive Guide</t>
  </si>
  <si>
    <t>S. Carter</t>
    <phoneticPr fontId="108" type="noConversion"/>
  </si>
  <si>
    <t>Kew Publishing/Royal Botanic Gardens, Kew</t>
    <phoneticPr fontId="108" type="noConversion"/>
  </si>
  <si>
    <t>Veterinary Technician's Guide to Exotic Animal Care</t>
    <phoneticPr fontId="108" type="noConversion"/>
  </si>
  <si>
    <t>Tully Jr.</t>
    <phoneticPr fontId="108" type="noConversion"/>
  </si>
  <si>
    <t>AAHA Press</t>
  </si>
  <si>
    <t>Nutrition and Behavior of Uncommon Species, An Issue of Veterinary Clinics: Exotic Animal Practice, 1e (The Clinics: Veterinary Medicine)</t>
    <phoneticPr fontId="108" type="noConversion"/>
  </si>
  <si>
    <t>ABVP-Avian</t>
    <phoneticPr fontId="108" type="noConversion"/>
  </si>
  <si>
    <t>Korea: The Impossible Country</t>
    <phoneticPr fontId="108" type="noConversion"/>
  </si>
  <si>
    <t>Tudor</t>
    <phoneticPr fontId="108" type="noConversion"/>
  </si>
  <si>
    <t>Tuttle Publishing</t>
    <phoneticPr fontId="108" type="noConversion"/>
  </si>
  <si>
    <t>Flora of North America: Volume 27: Bryophytes: Mosses</t>
  </si>
  <si>
    <t>Flora of North America North of Mexico, Volume 28: Bryophytes, Part 2</t>
  </si>
  <si>
    <t>Bryophyte Biology</t>
  </si>
  <si>
    <t>Goffinet</t>
    <phoneticPr fontId="108" type="noConversion"/>
  </si>
  <si>
    <t>Moss Flora of Central America, Part 2: Encalyptaceae-Orthotrichaceae</t>
  </si>
  <si>
    <t>Allen</t>
    <phoneticPr fontId="108" type="noConversion"/>
  </si>
  <si>
    <t>Moss Flora of Britain and Ireland</t>
    <phoneticPr fontId="108" type="noConversion"/>
  </si>
  <si>
    <t>Smith</t>
    <phoneticPr fontId="108" type="noConversion"/>
  </si>
  <si>
    <t>Illustrated Moss Flora of Antarctica (Studies in Polar Research)</t>
  </si>
  <si>
    <t>Ochyra</t>
    <phoneticPr fontId="108" type="noConversion"/>
  </si>
  <si>
    <t>Moss Flora of Mexico (Memoirs of the New York Botanical Garden)</t>
    <phoneticPr fontId="108" type="noConversion"/>
  </si>
  <si>
    <t>Sharp</t>
    <phoneticPr fontId="108" type="noConversion"/>
  </si>
  <si>
    <t>New York Botanical Garden</t>
  </si>
  <si>
    <t>Flora of Australia (Flora of Australia Series)</t>
    <phoneticPr fontId="5" type="noConversion"/>
  </si>
  <si>
    <t>Australian Biological Resources Study</t>
  </si>
  <si>
    <t>CSIRO Publishing</t>
    <phoneticPr fontId="108" type="noConversion"/>
  </si>
  <si>
    <t>Flora Neotropica, Volume 102: Metzgeriaceae (Hepaticae) [Portuguese]</t>
    <phoneticPr fontId="108" type="noConversion"/>
  </si>
  <si>
    <t>Costa</t>
    <phoneticPr fontId="108" type="noConversion"/>
  </si>
  <si>
    <t>New York Botanical Garden Press</t>
  </si>
  <si>
    <t>Timber Press Guide to Succulent Plants of the World: A Comprehensive Reference to More than 2000 Species</t>
    <phoneticPr fontId="108" type="noConversion"/>
  </si>
  <si>
    <t>Dortort</t>
    <phoneticPr fontId="108" type="noConversion"/>
  </si>
  <si>
    <t xml:space="preserve">독수리와 굴뚝새 </t>
    <phoneticPr fontId="81" type="noConversion"/>
  </si>
  <si>
    <t>식물생태학(3판)</t>
    <phoneticPr fontId="81" type="noConversion"/>
  </si>
  <si>
    <t>Barbour</t>
  </si>
  <si>
    <t xml:space="preserve">홍릉과학 </t>
    <phoneticPr fontId="81" type="noConversion"/>
  </si>
  <si>
    <t xml:space="preserve">인간생물학 </t>
    <phoneticPr fontId="81" type="noConversion"/>
  </si>
  <si>
    <t>요시다 구니히사</t>
  </si>
  <si>
    <t>전나무숲</t>
  </si>
  <si>
    <t>제주의 새와열매</t>
  </si>
  <si>
    <t>국립산림과학원</t>
  </si>
  <si>
    <t>플랑크톤의 배양과 응용: 먹이생물학</t>
    <phoneticPr fontId="81" type="noConversion"/>
  </si>
  <si>
    <t>허성범</t>
  </si>
  <si>
    <t>(조경수 하자, 생육불량 해소를 위한)나무의 생 사 법칙</t>
    <phoneticPr fontId="81" type="noConversion"/>
  </si>
  <si>
    <t>임병을</t>
  </si>
  <si>
    <t>맑은샘</t>
  </si>
  <si>
    <t xml:space="preserve">위험한 과학책 </t>
    <phoneticPr fontId="81" type="noConversion"/>
  </si>
  <si>
    <t>랜들 먼로</t>
  </si>
  <si>
    <t>DNA에서 우주를 만나다</t>
  </si>
  <si>
    <t>닐 슈빈</t>
  </si>
  <si>
    <t xml:space="preserve">달콤한 생명과학 </t>
    <phoneticPr fontId="81" type="noConversion"/>
  </si>
  <si>
    <t>조진원</t>
  </si>
  <si>
    <t>아이들이 행복해야 좋은 숲 놀이다</t>
    <phoneticPr fontId="81" type="noConversion"/>
  </si>
  <si>
    <t>우리 함께 살아요!</t>
    <phoneticPr fontId="81" type="noConversion"/>
  </si>
  <si>
    <t>한미경</t>
  </si>
  <si>
    <t>부정 본능</t>
    <phoneticPr fontId="81" type="noConversion"/>
  </si>
  <si>
    <t>아지트 바르키</t>
  </si>
  <si>
    <t xml:space="preserve">위대한 생존 </t>
    <phoneticPr fontId="81" type="noConversion"/>
  </si>
  <si>
    <t>레이첼 서스만</t>
  </si>
  <si>
    <t xml:space="preserve">민물고기 필드 가이드 </t>
    <phoneticPr fontId="81" type="noConversion"/>
  </si>
  <si>
    <t>한정호</t>
  </si>
  <si>
    <t>사계절 우리 숲에서 만나는 곤충</t>
    <phoneticPr fontId="81" type="noConversion"/>
  </si>
  <si>
    <t>생물공정공학(2판)</t>
    <phoneticPr fontId="81" type="noConversion"/>
  </si>
  <si>
    <t>Pauline M. Doran</t>
  </si>
  <si>
    <t>바이러스 대습격</t>
  </si>
  <si>
    <t>앤드루 니키포룩</t>
  </si>
  <si>
    <t>가장 섹시한 동물이 살아남는다</t>
  </si>
  <si>
    <t>존 롱</t>
  </si>
  <si>
    <t>구글 신은 모든 것을 알고 있다</t>
    <phoneticPr fontId="81" type="noConversion"/>
  </si>
  <si>
    <t>정하웅</t>
  </si>
  <si>
    <t>시사 일반 상식(2016)(에듀윌)</t>
    <phoneticPr fontId="81" type="noConversion"/>
  </si>
  <si>
    <t>에듀윌 교육출판연구소</t>
  </si>
  <si>
    <t>에듀윌</t>
  </si>
  <si>
    <t>수목의 관찰 검색</t>
  </si>
  <si>
    <t>고경식</t>
  </si>
  <si>
    <t>인간은 왜 늙는가</t>
    <phoneticPr fontId="81" type="noConversion"/>
  </si>
  <si>
    <t>스티븐 어스태드</t>
  </si>
  <si>
    <t xml:space="preserve">말라리아의 씨앗 </t>
    <phoneticPr fontId="81" type="noConversion"/>
  </si>
  <si>
    <t>로버트 데소비츠</t>
  </si>
  <si>
    <t xml:space="preserve">생물의 죽살이 </t>
    <phoneticPr fontId="81" type="noConversion"/>
  </si>
  <si>
    <t>세상에 나쁜벌레는 없다</t>
    <phoneticPr fontId="81" type="noConversion"/>
  </si>
  <si>
    <t>조안 엘리자베스 록</t>
  </si>
  <si>
    <t>민들레</t>
  </si>
  <si>
    <t>새들은 정말 어떻게 날까</t>
  </si>
  <si>
    <t>존 테레스</t>
  </si>
  <si>
    <t>동물과의 대화</t>
  </si>
  <si>
    <t>샬럿 울렌브럭</t>
  </si>
  <si>
    <t xml:space="preserve">사막이 부른다 </t>
    <phoneticPr fontId="81" type="noConversion"/>
  </si>
  <si>
    <t>마이클 메어스</t>
  </si>
  <si>
    <t xml:space="preserve">생명의 신비 </t>
    <phoneticPr fontId="81" type="noConversion"/>
  </si>
  <si>
    <t>마서 홈즈</t>
  </si>
  <si>
    <t xml:space="preserve">망둑어 </t>
    <phoneticPr fontId="81" type="noConversion"/>
  </si>
  <si>
    <t>괭이갈매기 땅채송화와 미생물의 섬</t>
  </si>
  <si>
    <t>김사열</t>
  </si>
  <si>
    <t>가장 오래 살아남은 것들을 향한 탐험</t>
    <phoneticPr fontId="81" type="noConversion"/>
  </si>
  <si>
    <t>피오트르 나스크레츠키</t>
  </si>
  <si>
    <t>우리나라 곤충 이야기 1(이름으로 풀어보는)</t>
    <phoneticPr fontId="81" type="noConversion"/>
  </si>
  <si>
    <t>북피아주니어</t>
  </si>
  <si>
    <t>곤충 개념도감</t>
    <phoneticPr fontId="81" type="noConversion"/>
  </si>
  <si>
    <t>자연과생태집부</t>
  </si>
  <si>
    <t>꼬물꼬물 땅속 작은 벌레</t>
    <phoneticPr fontId="81" type="noConversion"/>
  </si>
  <si>
    <t>다시로 치사토</t>
  </si>
  <si>
    <t>바람을 가르는 칼새의 여행</t>
    <phoneticPr fontId="81" type="noConversion"/>
  </si>
  <si>
    <t>안네 묄러</t>
  </si>
  <si>
    <t>갯벌을 찾아 나선 돼지</t>
    <phoneticPr fontId="81" type="noConversion"/>
  </si>
  <si>
    <t>백명식</t>
  </si>
  <si>
    <t>(청주 낙가동방죽과 오송습지에서 펼쳐지는)두껍아 두껍아</t>
    <phoneticPr fontId="81" type="noConversion"/>
  </si>
  <si>
    <t>신응섭</t>
  </si>
  <si>
    <t>여우별</t>
  </si>
  <si>
    <t>누가 우리 엄마예요?</t>
    <phoneticPr fontId="81" type="noConversion"/>
  </si>
  <si>
    <t>브리기테 엔드레스</t>
  </si>
  <si>
    <t xml:space="preserve">세계역사문화탐방 </t>
    <phoneticPr fontId="5" type="noConversion"/>
  </si>
  <si>
    <t xml:space="preserve">충청매일 </t>
    <phoneticPr fontId="81" type="noConversion"/>
  </si>
  <si>
    <t>세포생물학(6판)</t>
    <phoneticPr fontId="81" type="noConversion"/>
  </si>
  <si>
    <t>수학편지</t>
    <phoneticPr fontId="81" type="noConversion"/>
  </si>
  <si>
    <t>드니 게즈</t>
  </si>
  <si>
    <t>이종필의 아주 특별한 상대성이론 강의</t>
    <phoneticPr fontId="81" type="noConversion"/>
  </si>
  <si>
    <t>이종필</t>
  </si>
  <si>
    <t>(이공계 연구자를 위한)영문과학논문 작성매뉴얼</t>
    <phoneticPr fontId="81" type="noConversion"/>
  </si>
  <si>
    <t>민양기</t>
  </si>
  <si>
    <t>범문에듀케이션</t>
  </si>
  <si>
    <t>무신론 기자, 크리스천 과학자에게 따지다</t>
    <phoneticPr fontId="81" type="noConversion"/>
  </si>
  <si>
    <t>우종학</t>
  </si>
  <si>
    <t>IVP</t>
  </si>
  <si>
    <t>토양미생물실험법</t>
  </si>
  <si>
    <t>일본 토양미생물연구회</t>
  </si>
  <si>
    <t>토양학(3판)</t>
    <phoneticPr fontId="81" type="noConversion"/>
  </si>
  <si>
    <t>Brady</t>
  </si>
  <si>
    <t>토양학(사정)</t>
    <phoneticPr fontId="81" type="noConversion"/>
  </si>
  <si>
    <t>조백현</t>
  </si>
  <si>
    <t xml:space="preserve">항생물질학(2판) </t>
    <phoneticPr fontId="81" type="noConversion"/>
  </si>
  <si>
    <t>이강만</t>
  </si>
  <si>
    <t>유닉스 리눅스 프로그래밍 필수 유틸리티(개정판)</t>
    <phoneticPr fontId="81" type="noConversion"/>
  </si>
  <si>
    <t>백창우</t>
  </si>
  <si>
    <t>유닉스 리눅스 명령어 사전(개정판)</t>
    <phoneticPr fontId="81" type="noConversion"/>
  </si>
  <si>
    <t>우종경</t>
  </si>
  <si>
    <t>우분투 리눅스: 시스템 &amp; 네트워크</t>
    <phoneticPr fontId="81" type="noConversion"/>
  </si>
  <si>
    <t>이종</t>
  </si>
  <si>
    <t>한빛아카데미</t>
  </si>
  <si>
    <t>내일 수업 어떻게 하지?</t>
    <phoneticPr fontId="81" type="noConversion"/>
  </si>
  <si>
    <t>아이함께</t>
  </si>
  <si>
    <t xml:space="preserve">화폐전쟁 </t>
    <phoneticPr fontId="81" type="noConversion"/>
  </si>
  <si>
    <t>쑹훙빙</t>
    <phoneticPr fontId="81" type="noConversion"/>
  </si>
  <si>
    <t>심야식당 (1-14권세트)</t>
    <phoneticPr fontId="81" type="noConversion"/>
  </si>
  <si>
    <t xml:space="preserve">Abe Yaro </t>
    <phoneticPr fontId="81" type="noConversion"/>
  </si>
  <si>
    <t xml:space="preserve">미우 </t>
    <phoneticPr fontId="81" type="noConversion"/>
  </si>
  <si>
    <t>세계 애완조류 도감</t>
  </si>
  <si>
    <t>대사</t>
  </si>
  <si>
    <t>곤충들의 수다</t>
  </si>
  <si>
    <t>이근식의 황칠나무이야기</t>
    <phoneticPr fontId="81" type="noConversion"/>
  </si>
  <si>
    <t>이근식</t>
  </si>
  <si>
    <t>넥센미디어</t>
  </si>
  <si>
    <t>시의 꽃말을 읽다</t>
  </si>
  <si>
    <t>안상학</t>
  </si>
  <si>
    <t>바이오해커가 온다</t>
  </si>
  <si>
    <t>인간 개를 만나다</t>
  </si>
  <si>
    <t>콘라트 로렌츠</t>
  </si>
  <si>
    <t>일레인 그린스테인</t>
  </si>
  <si>
    <t>수염 난 거위 엄마</t>
    <phoneticPr fontId="81" type="noConversion"/>
  </si>
  <si>
    <t>고희동</t>
  </si>
  <si>
    <t>스마일북스</t>
  </si>
  <si>
    <t>솔로몬의 반지</t>
  </si>
  <si>
    <t>동물의 사회 행동</t>
    <phoneticPr fontId="81" type="noConversion"/>
  </si>
  <si>
    <t>니코 틴버겐</t>
  </si>
  <si>
    <t>적응과 자연선택</t>
    <phoneticPr fontId="81" type="noConversion"/>
  </si>
  <si>
    <t>조지 C. 윌리엄스</t>
  </si>
  <si>
    <t>진화의 미스터리</t>
    <phoneticPr fontId="81" type="noConversion"/>
  </si>
  <si>
    <t>조지 윌리엄스</t>
  </si>
  <si>
    <t>일반식물학(2판)</t>
    <phoneticPr fontId="81" type="noConversion"/>
  </si>
  <si>
    <t>CRAHAM</t>
    <phoneticPr fontId="81" type="noConversion"/>
  </si>
  <si>
    <t>월드사이언스</t>
    <phoneticPr fontId="81" type="noConversion"/>
  </si>
  <si>
    <t>David L. Largent,     H. Thiers</t>
  </si>
  <si>
    <t>David L. Largent,     Daniel E. Stuntz</t>
  </si>
  <si>
    <t>David L. Largent,     David Johnson</t>
  </si>
  <si>
    <t>Tricholomas of North America: A Mushroom Field Guide</t>
  </si>
  <si>
    <t>Alan E. Bessette,   Arleen R. Bessette</t>
  </si>
  <si>
    <t>Mushrooms: Cultivation, Nutritional Value, Medicinal Effect, and Environmental Impact</t>
  </si>
  <si>
    <t>Philip G. Miles,   Shu-Ting Chang</t>
  </si>
  <si>
    <t>The Fungal Community: Its Organization and Role in the Ecosystem</t>
  </si>
  <si>
    <t>John Dighton 외</t>
  </si>
  <si>
    <t>Illustrated Genera of Imperfect Fungi</t>
  </si>
  <si>
    <t>Horace Leslie Barnett, Barry B. Hunter</t>
  </si>
  <si>
    <t>Illustrated Dictionary of Mycology</t>
  </si>
  <si>
    <t>Miguel Ulloa 외</t>
  </si>
  <si>
    <t>Fungal Biodiversity</t>
  </si>
  <si>
    <t>Pedro W. Crous 외</t>
  </si>
  <si>
    <t>The Book of Fungi: A Life-Size Guide to Six Hundred Species from around the World</t>
  </si>
  <si>
    <t>Peter Roberts</t>
  </si>
  <si>
    <t>Learning QGIS 2.0</t>
  </si>
  <si>
    <t>Anita Graser</t>
  </si>
  <si>
    <t>Packt Publishing</t>
  </si>
  <si>
    <t>현대카드가 일하는 방식 50 Pride Edition. 2(개정판)</t>
    <phoneticPr fontId="81" type="noConversion"/>
  </si>
  <si>
    <t>현대카드 현대라이프</t>
    <phoneticPr fontId="81" type="noConversion"/>
  </si>
  <si>
    <t>이야기나무</t>
  </si>
  <si>
    <t>토탈임팩트의 현대카드 디자인 이야기</t>
  </si>
  <si>
    <t>오영식</t>
  </si>
  <si>
    <t>세미콜론</t>
  </si>
  <si>
    <t>맨즈 잇 스타일(New)</t>
    <phoneticPr fontId="81" type="noConversion"/>
  </si>
  <si>
    <t>이선배</t>
  </si>
  <si>
    <t>앙코르와트 지금 이 순간</t>
    <phoneticPr fontId="81" type="noConversion"/>
  </si>
  <si>
    <t>인도차이나 로망</t>
    <phoneticPr fontId="81" type="noConversion"/>
  </si>
  <si>
    <t>강석균</t>
  </si>
  <si>
    <t>웅진리빙하우스</t>
  </si>
  <si>
    <t>믿는 만큼 자라는 아이들(3판)</t>
    <phoneticPr fontId="81" type="noConversion"/>
  </si>
  <si>
    <t>박혜란</t>
  </si>
  <si>
    <t>진화학(2판)</t>
    <phoneticPr fontId="81" type="noConversion"/>
  </si>
  <si>
    <t>Kenneth V. Kardong</t>
  </si>
  <si>
    <t>McGraw Hill Korea</t>
  </si>
  <si>
    <t>조훈현 고수의 생각법</t>
    <phoneticPr fontId="81" type="noConversion"/>
  </si>
  <si>
    <t>조훈현</t>
  </si>
  <si>
    <t>인플루엔셜</t>
  </si>
  <si>
    <t>파란펜 공부법</t>
  </si>
  <si>
    <t>아이카와 히데키</t>
  </si>
  <si>
    <t>지구상의 마지막 비무장지대를 걷다</t>
  </si>
  <si>
    <t>올인</t>
  </si>
  <si>
    <t>마크 배터슨</t>
  </si>
  <si>
    <t>서클 메이커</t>
  </si>
  <si>
    <t>네 약함이 축복이라</t>
  </si>
  <si>
    <t>이효진</t>
  </si>
  <si>
    <t>힘들면, 기대렴</t>
  </si>
  <si>
    <t>가장 힘든 일, 기다림</t>
  </si>
  <si>
    <t>데비 애커먼</t>
  </si>
  <si>
    <t>하늘의 언어</t>
  </si>
  <si>
    <t>김우현</t>
  </si>
  <si>
    <t>퍼블릭 인티머시</t>
  </si>
  <si>
    <t>줄리아나 브루노</t>
  </si>
  <si>
    <t>픽셀하우스</t>
  </si>
  <si>
    <t>내 옆에 있는 사람</t>
  </si>
  <si>
    <t>이병률</t>
  </si>
  <si>
    <t>좋은 문서디자인 기본 원리 29</t>
  </si>
  <si>
    <t>김은영</t>
  </si>
  <si>
    <t>시작, 인포그래픽</t>
  </si>
  <si>
    <t>사쿠라다 준</t>
  </si>
  <si>
    <t>지금 시작하는 동물 드로잉</t>
  </si>
  <si>
    <t>오은정</t>
  </si>
  <si>
    <t>독일 디자인여행</t>
  </si>
  <si>
    <t>장인영</t>
  </si>
  <si>
    <t>유럽 디자인 여행</t>
  </si>
  <si>
    <t>문무경</t>
  </si>
  <si>
    <t>회의적 환경주의자</t>
  </si>
  <si>
    <t>비외론 롬보르</t>
  </si>
  <si>
    <t>찰스 다윈 평전. 2 : 나는 멸종하지 않을 것이다</t>
    <phoneticPr fontId="81" type="noConversion"/>
  </si>
  <si>
    <t>재닛 브라운</t>
    <phoneticPr fontId="81" type="noConversion"/>
  </si>
  <si>
    <t>찰스 다윈 평전. 1 : 종의 수수께끼를 찾아 위대한 항해를 시작하다</t>
    <phoneticPr fontId="81" type="noConversion"/>
  </si>
  <si>
    <t>재닛 브라운</t>
  </si>
  <si>
    <t>약용식물 효능 어디까지인가?</t>
    <phoneticPr fontId="81" type="noConversion"/>
  </si>
  <si>
    <t>S. J. Enna</t>
  </si>
  <si>
    <t>창씨개명된 우리 풀꽃</t>
  </si>
  <si>
    <t>이윤옥</t>
  </si>
  <si>
    <t>귀뚜라미 박사 239</t>
  </si>
  <si>
    <t>이삼구</t>
  </si>
  <si>
    <t>행복한에너지</t>
  </si>
  <si>
    <t>그림으로 보는 식물용어사전</t>
    <phoneticPr fontId="81" type="noConversion"/>
  </si>
  <si>
    <t>나무와문화연구소</t>
  </si>
  <si>
    <t>곤충은 대단해</t>
  </si>
  <si>
    <t>마루야마 무네토시</t>
  </si>
  <si>
    <t>생물선생님도 몰래 보는 진화론</t>
  </si>
  <si>
    <t>기타무라 유이치</t>
  </si>
  <si>
    <t>봄봄스쿨</t>
    <phoneticPr fontId="81" type="noConversion"/>
  </si>
  <si>
    <t>노화의 생물학</t>
  </si>
  <si>
    <t>오상진</t>
  </si>
  <si>
    <t>(권오길이 찾은) 발칙한 생물들</t>
    <phoneticPr fontId="81" type="noConversion"/>
  </si>
  <si>
    <t xml:space="preserve">꿈꾸는 황소 </t>
    <phoneticPr fontId="81" type="noConversion"/>
  </si>
  <si>
    <t>션 케니프</t>
  </si>
  <si>
    <t>쿨 잇</t>
  </si>
  <si>
    <t>비외른 롬보르</t>
  </si>
  <si>
    <t>새롭고 적극적인 지구를 살리는 방법 50</t>
  </si>
  <si>
    <t>존 자브나</t>
    <phoneticPr fontId="81" type="noConversion"/>
  </si>
  <si>
    <t>물병자리</t>
  </si>
  <si>
    <t xml:space="preserve">환경에도 정의가 필요해 </t>
    <phoneticPr fontId="81" type="noConversion"/>
  </si>
  <si>
    <t>장성익</t>
  </si>
  <si>
    <t>서식지 생태영향평가 방법론</t>
    <phoneticPr fontId="81" type="noConversion"/>
  </si>
  <si>
    <t>다나카 아키라</t>
  </si>
  <si>
    <t>자연을 지키는 비즈니스가 성공한다</t>
  </si>
  <si>
    <t>이승은</t>
  </si>
  <si>
    <t>위베르씨 내일의 지구를 말해주세요</t>
    <phoneticPr fontId="81" type="noConversion"/>
  </si>
  <si>
    <t>위베르 리브스</t>
  </si>
  <si>
    <t>윌슨이 들려주는 생물 다양성 이야기</t>
    <phoneticPr fontId="81" type="noConversion"/>
  </si>
  <si>
    <t>생물 다양성을 보전할 수 있을까</t>
    <phoneticPr fontId="81" type="noConversion"/>
  </si>
  <si>
    <t>브뤼노 파디</t>
  </si>
  <si>
    <t>민음IN</t>
  </si>
  <si>
    <t>(세밀화로 보는) 광릉숲의 풀과 나무</t>
    <phoneticPr fontId="81" type="noConversion"/>
  </si>
  <si>
    <t>평화와 생명의 땅 DMZ를 가다</t>
    <phoneticPr fontId="81" type="noConversion"/>
  </si>
  <si>
    <t>얘들아 DMZ에서 공을 차자</t>
    <phoneticPr fontId="81" type="noConversion"/>
  </si>
  <si>
    <t>박진섭</t>
  </si>
  <si>
    <t>DMZ 생태와 한반도 평화</t>
    <phoneticPr fontId="81" type="noConversion"/>
  </si>
  <si>
    <t>동국대학교 북한학연구소</t>
  </si>
  <si>
    <t>(김창환 교수의) DMZ 지리 이야기</t>
    <phoneticPr fontId="81" type="noConversion"/>
  </si>
  <si>
    <t>김창환</t>
  </si>
  <si>
    <t>(원리와 생리를 알면) 기계환기 어렵지 않다</t>
    <phoneticPr fontId="81" type="noConversion"/>
  </si>
  <si>
    <t>마루야마 카즈오</t>
  </si>
  <si>
    <t xml:space="preserve">생체모방 </t>
    <phoneticPr fontId="81" type="noConversion"/>
  </si>
  <si>
    <t>재닌 M. 베니어스</t>
  </si>
  <si>
    <t>시스테마</t>
  </si>
  <si>
    <t>(다시 새롭게) 지선아 사랑해</t>
    <phoneticPr fontId="81" type="noConversion"/>
  </si>
  <si>
    <t>이지선</t>
  </si>
  <si>
    <t xml:space="preserve">Practical CentOS 리눅스 활용 </t>
    <phoneticPr fontId="81" type="noConversion"/>
  </si>
  <si>
    <t>이한미디어</t>
  </si>
  <si>
    <t>데이터베이스 설계 및 구현</t>
    <phoneticPr fontId="81" type="noConversion"/>
  </si>
  <si>
    <t xml:space="preserve">정재화, 이언배 </t>
    <phoneticPr fontId="81" type="noConversion"/>
  </si>
  <si>
    <t>한국방송통신대학교출판문화원</t>
  </si>
  <si>
    <t>JSP 프로그래밍</t>
    <phoneticPr fontId="81" type="noConversion"/>
  </si>
  <si>
    <t>김희천, 정재헌</t>
    <phoneticPr fontId="81" type="noConversion"/>
  </si>
  <si>
    <t>컴퓨터 구조</t>
    <phoneticPr fontId="81" type="noConversion"/>
  </si>
  <si>
    <t xml:space="preserve">김형근, 손진곤 </t>
    <phoneticPr fontId="81" type="noConversion"/>
  </si>
  <si>
    <t>기원 : 찰스 다윈 서간집</t>
    <phoneticPr fontId="81" type="noConversion"/>
  </si>
  <si>
    <t>진화 : 찰스 다윈 서간집</t>
    <phoneticPr fontId="81" type="noConversion"/>
  </si>
  <si>
    <t>제주, 곶자왈</t>
    <phoneticPr fontId="81" type="noConversion"/>
  </si>
  <si>
    <t>김효철, 송시태, 김대신</t>
    <phoneticPr fontId="81" type="noConversion"/>
  </si>
  <si>
    <t>숲의틈</t>
    <phoneticPr fontId="81" type="noConversion"/>
  </si>
  <si>
    <t>바이오그래피 매거진 ISSUE. 5: 최재천</t>
    <phoneticPr fontId="81" type="noConversion"/>
  </si>
  <si>
    <t>스리체어스집부</t>
  </si>
  <si>
    <t>스리체어스</t>
  </si>
  <si>
    <t>신기하고 특이한 식물이야기</t>
  </si>
  <si>
    <t>진보의 법칙과 원인</t>
    <phoneticPr fontId="81" type="noConversion"/>
  </si>
  <si>
    <t>허버트 스펜서</t>
  </si>
  <si>
    <t>지식을만드는지식</t>
  </si>
  <si>
    <t>여섯 번째 대멸종</t>
  </si>
  <si>
    <t>엘리자베스 콜버트</t>
  </si>
  <si>
    <t>자연생태 개념수첩</t>
  </si>
  <si>
    <t>노인향</t>
  </si>
  <si>
    <t>(식물이 더 좋아지는) 식물 이야기 사전</t>
    <phoneticPr fontId="81" type="noConversion"/>
  </si>
  <si>
    <t>찰스 스키너</t>
  </si>
  <si>
    <t>생물학용어집(3판)</t>
    <phoneticPr fontId="81" type="noConversion"/>
  </si>
  <si>
    <t>한국생물과학협회</t>
  </si>
  <si>
    <t>이천 년의 꽃</t>
  </si>
  <si>
    <t>김규원</t>
  </si>
  <si>
    <t>한티재</t>
  </si>
  <si>
    <t>(예제로 배우는)생명과학</t>
    <phoneticPr fontId="81" type="noConversion"/>
  </si>
  <si>
    <t>안태호</t>
  </si>
  <si>
    <t>기후변화와 신사회계약</t>
  </si>
  <si>
    <t>김옥현</t>
  </si>
  <si>
    <t>비주얼 핵심생명과학</t>
  </si>
  <si>
    <t>Eric J. Simon</t>
  </si>
  <si>
    <t>오늘은 빨간 열매를 주웠습니다</t>
  </si>
  <si>
    <t>가지</t>
  </si>
  <si>
    <t>천년도서관 숲</t>
  </si>
  <si>
    <t>김외정</t>
  </si>
  <si>
    <t>처음 만나는 물고기 사전</t>
  </si>
  <si>
    <t>이상권</t>
  </si>
  <si>
    <t>나를 부르는 숲(개정판)</t>
  </si>
  <si>
    <t>빌 브라이슨</t>
  </si>
  <si>
    <t xml:space="preserve">생명이 숨쉬는 알 </t>
    <phoneticPr fontId="81" type="noConversion"/>
  </si>
  <si>
    <t>다이애나 애스턴</t>
  </si>
  <si>
    <t xml:space="preserve">생물의 방어에 숨은 비밀 </t>
    <phoneticPr fontId="81" type="noConversion"/>
  </si>
  <si>
    <t>건축가 엄마의 느림여행</t>
  </si>
  <si>
    <t>최경숙</t>
  </si>
  <si>
    <t>맛있는책</t>
  </si>
  <si>
    <t>한국의 교육 생태계</t>
  </si>
  <si>
    <t>이혁규</t>
  </si>
  <si>
    <t>교육공동체벗</t>
  </si>
  <si>
    <t>관계의 교육학, 비고츠키</t>
    <phoneticPr fontId="81" type="noConversion"/>
  </si>
  <si>
    <t>진보교육연구소 비고츠키교육학실천연구모임</t>
  </si>
  <si>
    <t>(구성주의 유아교육철학에 입각한) 생태 통합 프로젝트</t>
    <phoneticPr fontId="81" type="noConversion"/>
  </si>
  <si>
    <t>전남련</t>
  </si>
  <si>
    <t>신정</t>
  </si>
  <si>
    <t xml:space="preserve">구성주의수업 </t>
    <phoneticPr fontId="81" type="noConversion"/>
  </si>
  <si>
    <t>Sigmund Tobias</t>
  </si>
  <si>
    <t>박영스토리</t>
  </si>
  <si>
    <t>(말문이 빵 터지는)왕초보 영어패턴 200 플러스</t>
    <phoneticPr fontId="81" type="noConversion"/>
  </si>
  <si>
    <t>박신규</t>
  </si>
  <si>
    <t xml:space="preserve">칼의 노래(개정판) </t>
    <phoneticPr fontId="81" type="noConversion"/>
  </si>
  <si>
    <t>김훈</t>
  </si>
  <si>
    <t>지리정보활용(CD1장포함)</t>
    <phoneticPr fontId="81" type="noConversion"/>
  </si>
  <si>
    <t>숫자에 약한 사람들을 위한 우아한 생존 매뉴얼</t>
  </si>
  <si>
    <t>존 앨런 파울로스</t>
  </si>
  <si>
    <t>프로그램 평가: 대안적 접근과 실천적 지침</t>
    <phoneticPr fontId="81" type="noConversion"/>
  </si>
  <si>
    <t>Jody L. Fitzpatrick</t>
  </si>
  <si>
    <t>지구를 살리는 환경과학(2판)</t>
    <phoneticPr fontId="81" type="noConversion"/>
  </si>
  <si>
    <t>KAREN ARMS</t>
  </si>
  <si>
    <t>(밀러의 알기 쉬운)환경과학(11판)</t>
    <phoneticPr fontId="81" type="noConversion"/>
  </si>
  <si>
    <t>교양 환경과학(14판)</t>
    <phoneticPr fontId="81" type="noConversion"/>
  </si>
  <si>
    <t>G. Tyler Miller</t>
  </si>
  <si>
    <t>초보사장 다국적 기업 만들기</t>
  </si>
  <si>
    <t>앤소니 지오엘리</t>
  </si>
  <si>
    <t>하버드 집중력 혁명</t>
  </si>
  <si>
    <t>에드워드 할로웰</t>
  </si>
  <si>
    <t>토네이도</t>
  </si>
  <si>
    <t>조직행동(5판)</t>
  </si>
  <si>
    <t>임창희</t>
  </si>
  <si>
    <t>비앤엠북스</t>
  </si>
  <si>
    <t>제로 투 원</t>
  </si>
  <si>
    <t>피터 틸</t>
    <phoneticPr fontId="81" type="noConversion"/>
  </si>
  <si>
    <t>한국경제신문사</t>
    <phoneticPr fontId="81" type="noConversion"/>
  </si>
  <si>
    <t>전국 아파트 단지 정보(2015)</t>
  </si>
  <si>
    <t>한국콘텐츠미디어집부</t>
  </si>
  <si>
    <t>한국콘텐츠미디어</t>
  </si>
  <si>
    <t>식물발생학</t>
  </si>
  <si>
    <t>S.S. Bhojwani</t>
  </si>
  <si>
    <t xml:space="preserve">거미 현미경 도감 </t>
    <phoneticPr fontId="81" type="noConversion"/>
  </si>
  <si>
    <t xml:space="preserve">백운기 </t>
    <phoneticPr fontId="81" type="noConversion"/>
  </si>
  <si>
    <t>철학을 켜다</t>
  </si>
  <si>
    <t>표정훈</t>
  </si>
  <si>
    <t>책은 나름의 운명을 지닌다</t>
  </si>
  <si>
    <t>탐서주의자의 책</t>
  </si>
  <si>
    <t>다시 동화를 읽는다면</t>
    <phoneticPr fontId="81" type="noConversion"/>
  </si>
  <si>
    <t>고민정</t>
  </si>
  <si>
    <t>우리가 아는 새들 우리가 모르는 새들</t>
  </si>
  <si>
    <t>겨리</t>
  </si>
  <si>
    <t>날아라, 삑삑아!</t>
  </si>
  <si>
    <t>홀로 남은 호랑지빠귀(CD1장포함)</t>
    <phoneticPr fontId="81" type="noConversion"/>
  </si>
  <si>
    <t>백로 마을이 사라졌어(CD1장포함)</t>
    <phoneticPr fontId="81" type="noConversion"/>
  </si>
  <si>
    <t>꼬마물떼새는 용감해(CD1장포함)</t>
    <phoneticPr fontId="81" type="noConversion"/>
  </si>
  <si>
    <t>둠벙마을 되지빠귀 아이들(CD1장포함)</t>
    <phoneticPr fontId="81" type="noConversion"/>
  </si>
  <si>
    <t>기록보존론</t>
    <phoneticPr fontId="81" type="noConversion"/>
  </si>
  <si>
    <t>이경래</t>
  </si>
  <si>
    <t>종이로 사라지는 숲 이야기</t>
  </si>
  <si>
    <t>맨디 하기스</t>
  </si>
  <si>
    <t>잘 생긴 녹색물건: 지구를 부탁해</t>
    <phoneticPr fontId="81" type="noConversion"/>
  </si>
  <si>
    <t>김연희</t>
  </si>
  <si>
    <t>바나나</t>
  </si>
  <si>
    <t>댄 쾨펠</t>
  </si>
  <si>
    <t>이마고</t>
  </si>
  <si>
    <t>모래강의 신비</t>
  </si>
  <si>
    <t>손현철</t>
  </si>
  <si>
    <t>동물원에서 프렌치 키스하기</t>
  </si>
  <si>
    <t>최종욱</t>
  </si>
  <si>
    <t>과학교사 최원석의 과학은 놀이다</t>
  </si>
  <si>
    <t>날씨로 돈 버는 남자</t>
  </si>
  <si>
    <t>반기성</t>
  </si>
  <si>
    <t>프리스마</t>
  </si>
  <si>
    <t>한국식물의 고향</t>
  </si>
  <si>
    <t>메이블 이야기</t>
    <phoneticPr fontId="81" type="noConversion"/>
  </si>
  <si>
    <t>헬렌 맥도널드</t>
  </si>
  <si>
    <t>가짜 팔로 하는 포옹</t>
  </si>
  <si>
    <t>지능심리학</t>
  </si>
  <si>
    <t>하워드 가드너</t>
  </si>
  <si>
    <t>통찰과 포용</t>
  </si>
  <si>
    <t>열정과 기질</t>
  </si>
  <si>
    <t xml:space="preserve">앱 제너레이션 </t>
    <phoneticPr fontId="81" type="noConversion"/>
  </si>
  <si>
    <t>진선미</t>
  </si>
  <si>
    <t>체인징 마인드</t>
  </si>
  <si>
    <t>재인</t>
  </si>
  <si>
    <t>행복의 조건</t>
  </si>
  <si>
    <t>조지 베일런트</t>
  </si>
  <si>
    <t>재무행정학 2.0(새)</t>
    <phoneticPr fontId="81" type="noConversion"/>
  </si>
  <si>
    <t>윤영진</t>
    <phoneticPr fontId="81" type="noConversion"/>
  </si>
  <si>
    <t>대영문화사</t>
    <phoneticPr fontId="81" type="noConversion"/>
  </si>
  <si>
    <t>생태적 상호의존성과 인간의 욕망</t>
    <phoneticPr fontId="81" type="noConversion"/>
  </si>
  <si>
    <t>에코포럼</t>
  </si>
  <si>
    <t>한국 DMZ 그 자연사적 탐방</t>
    <phoneticPr fontId="81" type="noConversion"/>
  </si>
  <si>
    <t>함광복</t>
  </si>
  <si>
    <t xml:space="preserve">생태 통로 </t>
    <phoneticPr fontId="81" type="noConversion"/>
  </si>
  <si>
    <t>김황</t>
  </si>
  <si>
    <t>개(내 가난한 발바닥의 기록)</t>
  </si>
  <si>
    <t>풍경과 상처(개정판)</t>
    <phoneticPr fontId="81" type="noConversion"/>
  </si>
  <si>
    <t>내 젊은 날의 숲</t>
  </si>
  <si>
    <t>흑산</t>
  </si>
  <si>
    <t>라면을 끓이며</t>
  </si>
  <si>
    <t>달인 자전거를 말하다</t>
  </si>
  <si>
    <t>김병만</t>
  </si>
  <si>
    <t>바이클로지</t>
  </si>
  <si>
    <t>김병만 달인정신</t>
    <phoneticPr fontId="81" type="noConversion"/>
  </si>
  <si>
    <t>실크로드</t>
  </si>
  <si>
    <t>대기과학 에센스</t>
  </si>
  <si>
    <t>하경자</t>
  </si>
  <si>
    <t>부산대학교출판부</t>
  </si>
  <si>
    <t>빅히스토리. 6: 생명이란 무엇일까?</t>
    <phoneticPr fontId="81" type="noConversion"/>
  </si>
  <si>
    <t>박자영</t>
  </si>
  <si>
    <t>와이스쿨</t>
  </si>
  <si>
    <t xml:space="preserve">꽃의 민낯 </t>
    <phoneticPr fontId="81" type="noConversion"/>
  </si>
  <si>
    <t>이신덕</t>
  </si>
  <si>
    <t>좁쌀한알</t>
  </si>
  <si>
    <t>위대한 과학자의 생각법</t>
  </si>
  <si>
    <t>채드 오젤</t>
  </si>
  <si>
    <t>유전자는 네가 한 일을 알고 있다</t>
  </si>
  <si>
    <t>네사 캐리</t>
  </si>
  <si>
    <t xml:space="preserve">한국의 야생화 </t>
    <phoneticPr fontId="81" type="noConversion"/>
  </si>
  <si>
    <t>정연옥</t>
  </si>
  <si>
    <t>린 마굴리스</t>
  </si>
  <si>
    <t xml:space="preserve">도리언 세이건 </t>
  </si>
  <si>
    <t>진화학 원리 그리고 과정</t>
  </si>
  <si>
    <t>Brian K. Hall</t>
  </si>
  <si>
    <t>계명대학교 캠퍼스의 나무이야기</t>
  </si>
  <si>
    <t>21세기 글로벌 기후변화와 윤리적 정의</t>
    <phoneticPr fontId="81" type="noConversion"/>
  </si>
  <si>
    <t>양해림</t>
  </si>
  <si>
    <t>새로운 생명의 역사</t>
  </si>
  <si>
    <t>피터 워드</t>
  </si>
  <si>
    <t>관찰한다는 것</t>
    <phoneticPr fontId="81" type="noConversion"/>
  </si>
  <si>
    <t>너머학교</t>
  </si>
  <si>
    <t>공생 멸종 진화</t>
  </si>
  <si>
    <t>이정모</t>
  </si>
  <si>
    <t>나무,나무</t>
  </si>
  <si>
    <t>기후, 에너지 그리고 녹색 이야기</t>
  </si>
  <si>
    <t>김도연</t>
  </si>
  <si>
    <t>(네스터의)미생물학(8판)</t>
    <phoneticPr fontId="81" type="noConversion"/>
  </si>
  <si>
    <t>Denise G. Anderson</t>
  </si>
  <si>
    <t>McGraw Hill</t>
  </si>
  <si>
    <t>즐거운 SPSS, 풀리는 통계학</t>
    <phoneticPr fontId="81" type="noConversion"/>
  </si>
  <si>
    <t>김준우</t>
  </si>
  <si>
    <t>대청도와 백령도의 나방</t>
  </si>
  <si>
    <t>농림축산검역본부</t>
  </si>
  <si>
    <t>유전자, 당신이 결정한다</t>
  </si>
  <si>
    <t>샤론 모알렘</t>
  </si>
  <si>
    <t>손에 잡히는 바이오 토크</t>
  </si>
  <si>
    <t>김은기</t>
  </si>
  <si>
    <t>디아스포라</t>
  </si>
  <si>
    <t>오차 분석 입문</t>
  </si>
  <si>
    <t>존 테일러</t>
  </si>
  <si>
    <t>개체군생태학</t>
  </si>
  <si>
    <t>류문일 외</t>
  </si>
  <si>
    <t>도시수변과 인간행동</t>
  </si>
  <si>
    <t>구로나야기 아키오</t>
  </si>
  <si>
    <t>생각 세번</t>
    <phoneticPr fontId="81" type="noConversion"/>
  </si>
  <si>
    <t>권경열</t>
  </si>
  <si>
    <t>한국고전번역원</t>
  </si>
  <si>
    <t xml:space="preserve">(조선의 과학자 홍대용의)의산문답 </t>
    <phoneticPr fontId="81" type="noConversion"/>
  </si>
  <si>
    <t>김성화</t>
  </si>
  <si>
    <t>조선의 수학자, 홍정하</t>
  </si>
  <si>
    <t>조희룡과 골목길 친구들</t>
  </si>
  <si>
    <t>설흔</t>
  </si>
  <si>
    <t xml:space="preserve">강희안의 양화소록 </t>
    <phoneticPr fontId="81" type="noConversion"/>
  </si>
  <si>
    <t>강희안 (원작)</t>
    <phoneticPr fontId="81" type="noConversion"/>
  </si>
  <si>
    <t xml:space="preserve">눈 셋 달린 개 </t>
    <phoneticPr fontId="81" type="noConversion"/>
  </si>
  <si>
    <t>하승현</t>
  </si>
  <si>
    <t>독도 울릉도에서는 보인다</t>
    <phoneticPr fontId="81" type="noConversion"/>
  </si>
  <si>
    <t>홍성근</t>
  </si>
  <si>
    <t>동북아역사재단</t>
  </si>
  <si>
    <t>과거사 청산과 역사교육</t>
    <phoneticPr fontId="81" type="noConversion"/>
  </si>
  <si>
    <t>엘리자베스 콜</t>
  </si>
  <si>
    <t>한일회담 한일협정, 그 후의 한일관계</t>
  </si>
  <si>
    <t>정재정</t>
  </si>
  <si>
    <t>독도 고래 외뿔이</t>
    <phoneticPr fontId="81" type="noConversion"/>
  </si>
  <si>
    <t>장석주</t>
  </si>
  <si>
    <t>킨더주니어</t>
  </si>
  <si>
    <t>시권</t>
  </si>
  <si>
    <t>한국학중앙연구원 장서각</t>
  </si>
  <si>
    <t>한국학중앙연구원출판부</t>
  </si>
  <si>
    <t>한국 왕실여성 인물사전</t>
    <phoneticPr fontId="81" type="noConversion"/>
  </si>
  <si>
    <t>김창겸</t>
  </si>
  <si>
    <t>자전거여행. 1</t>
    <phoneticPr fontId="81" type="noConversion"/>
  </si>
  <si>
    <t>김훈</t>
    <phoneticPr fontId="81" type="noConversion"/>
  </si>
  <si>
    <t>문학동네</t>
    <phoneticPr fontId="81" type="noConversion"/>
  </si>
  <si>
    <t>자전거여행. 2</t>
  </si>
  <si>
    <t xml:space="preserve">Plant adaptation to environmental change </t>
    <phoneticPr fontId="81" type="noConversion"/>
  </si>
  <si>
    <t>Anjum</t>
    <phoneticPr fontId="81" type="noConversion"/>
  </si>
  <si>
    <t>Arabidopsis protocols</t>
  </si>
  <si>
    <t>Jose J. Sanchez-Serrano</t>
    <phoneticPr fontId="81" type="noConversion"/>
  </si>
  <si>
    <t xml:space="preserve">Humana Press  </t>
    <phoneticPr fontId="81" type="noConversion"/>
  </si>
  <si>
    <t>A primer on partial least squares structural equations modeling (PLS-SEM)</t>
  </si>
  <si>
    <t>Joseph F. Hair</t>
    <phoneticPr fontId="81" type="noConversion"/>
  </si>
  <si>
    <t xml:space="preserve">SAGE  </t>
    <phoneticPr fontId="81" type="noConversion"/>
  </si>
  <si>
    <t>Geodiversity : valuing and conserving abiotic nature</t>
  </si>
  <si>
    <t>Gray</t>
    <phoneticPr fontId="81" type="noConversion"/>
  </si>
  <si>
    <t>Wiley</t>
    <phoneticPr fontId="81" type="noConversion"/>
  </si>
  <si>
    <t>Handbook of Road Ecology</t>
  </si>
  <si>
    <t>Ree</t>
    <phoneticPr fontId="5" type="noConversion"/>
  </si>
  <si>
    <t>Wiley-Blackwell</t>
    <phoneticPr fontId="81" type="noConversion"/>
  </si>
  <si>
    <t>Roads and Ecological Infrastructure</t>
    <phoneticPr fontId="5" type="noConversion"/>
  </si>
  <si>
    <t>Andrews</t>
    <phoneticPr fontId="5" type="noConversion"/>
  </si>
  <si>
    <t>Handbook of ecological restoration: Vol. 1,Principles of restoration</t>
    <phoneticPr fontId="81" type="noConversion"/>
  </si>
  <si>
    <t>Perrow</t>
  </si>
  <si>
    <t>Handbook of ecological restoration: Vol. 2,Restoration in practice</t>
    <phoneticPr fontId="81" type="noConversion"/>
  </si>
  <si>
    <t xml:space="preserve">우연과 필연 </t>
    <phoneticPr fontId="81" type="noConversion"/>
  </si>
  <si>
    <t>자크 모노</t>
  </si>
  <si>
    <t>(수환경보전을 위한)생물학</t>
    <phoneticPr fontId="81" type="noConversion"/>
  </si>
  <si>
    <t>스도우 류이치</t>
  </si>
  <si>
    <t>환경미생물학(2판)</t>
    <phoneticPr fontId="81" type="noConversion"/>
  </si>
  <si>
    <t>Maier</t>
  </si>
  <si>
    <t>환경생물학 (4판)</t>
    <phoneticPr fontId="81" type="noConversion"/>
  </si>
  <si>
    <t>박연규</t>
  </si>
  <si>
    <t>대학서림</t>
  </si>
  <si>
    <t xml:space="preserve">공생자 행성 </t>
    <phoneticPr fontId="81" type="noConversion"/>
  </si>
  <si>
    <t>왜 인간의 조상이 침팬지인가</t>
  </si>
  <si>
    <t>재레드 다이아몬드</t>
  </si>
  <si>
    <t>비트겐슈타인의 딱정벌레</t>
    <phoneticPr fontId="81" type="noConversion"/>
  </si>
  <si>
    <t>마르틴 코헨</t>
  </si>
  <si>
    <t>서광사</t>
  </si>
  <si>
    <t>환경사상 키워드</t>
    <phoneticPr fontId="81" type="noConversion"/>
  </si>
  <si>
    <t>오제키 슈지</t>
  </si>
  <si>
    <t>인간과 환경</t>
  </si>
  <si>
    <t>김광렬</t>
  </si>
  <si>
    <t>화수목</t>
  </si>
  <si>
    <t>송홍규</t>
  </si>
  <si>
    <t>성서속의 생태학</t>
    <phoneticPr fontId="81" type="noConversion"/>
  </si>
  <si>
    <t>A.P. &amp; A.H. 휘터만</t>
  </si>
  <si>
    <t>베이츠하늘소의 파랑</t>
    <phoneticPr fontId="81" type="noConversion"/>
  </si>
  <si>
    <t>파이카</t>
  </si>
  <si>
    <t>프랑켄슈타인의 고양이</t>
  </si>
  <si>
    <t>에밀리 앤더스</t>
  </si>
  <si>
    <t>친절한 과학사</t>
  </si>
  <si>
    <t>박성래</t>
  </si>
  <si>
    <t>지식탐구를 위한 과학: 현대생물학의 기초. 1</t>
  </si>
  <si>
    <t>존 무어</t>
  </si>
  <si>
    <t>지식탐구를 위한 과학: 현대생물학의 기초. 2</t>
    <phoneticPr fontId="81" type="noConversion"/>
  </si>
  <si>
    <t>해양 무척추동물의 번식과 생활사</t>
  </si>
  <si>
    <t>윤성규</t>
  </si>
  <si>
    <t>코끼리의 후퇴</t>
  </si>
  <si>
    <t>마크 엘빈</t>
  </si>
  <si>
    <t xml:space="preserve">한국의 자연지리(개정판) </t>
    <phoneticPr fontId="81" type="noConversion"/>
  </si>
  <si>
    <t>김종욱</t>
  </si>
  <si>
    <t>(스스로 배우는) 지구온난화와 기후변화</t>
    <phoneticPr fontId="81" type="noConversion"/>
  </si>
  <si>
    <t>JERRY SLIVER</t>
  </si>
  <si>
    <t>어느 지구주의자의 시선</t>
  </si>
  <si>
    <t>안병옥</t>
  </si>
  <si>
    <t xml:space="preserve">동물들의 사회 </t>
    <phoneticPr fontId="81" type="noConversion"/>
  </si>
  <si>
    <t>프랑크 세지이</t>
  </si>
  <si>
    <t>개미 세계 여행</t>
  </si>
  <si>
    <t>베르트 횔도블러</t>
  </si>
  <si>
    <t>(환경박사 제종길이 들려주는) 바다와 생태이야기</t>
    <phoneticPr fontId="81" type="noConversion"/>
  </si>
  <si>
    <t>제종길</t>
  </si>
  <si>
    <t>각</t>
  </si>
  <si>
    <t>강병국, 최종수</t>
  </si>
  <si>
    <t>녹색의 신비</t>
  </si>
  <si>
    <t>존 뮤어</t>
  </si>
  <si>
    <t>현대문화센타</t>
  </si>
  <si>
    <t>생명과 환경의 수수께끼</t>
  </si>
  <si>
    <t>고즈윈</t>
  </si>
  <si>
    <t>세상에서 가장 아름다운 수목원</t>
  </si>
  <si>
    <t>임준수</t>
  </si>
  <si>
    <t>제주 탐조일기</t>
  </si>
  <si>
    <t>김은미</t>
  </si>
  <si>
    <t>내가 만나본 새들의 세상</t>
  </si>
  <si>
    <t>김지호</t>
  </si>
  <si>
    <t xml:space="preserve">공룡 이후 </t>
    <phoneticPr fontId="81" type="noConversion"/>
  </si>
  <si>
    <t>도널드 R. 프로세로</t>
  </si>
  <si>
    <t>균류생물학(4판)</t>
    <phoneticPr fontId="81" type="noConversion"/>
  </si>
  <si>
    <t>JIM DEACON</t>
  </si>
  <si>
    <t xml:space="preserve">최초의 생명꼴, 세포 </t>
    <phoneticPr fontId="81" type="noConversion"/>
  </si>
  <si>
    <t>데이비드 디머</t>
  </si>
  <si>
    <t>빈이 들려주는 기후 이야기(개정판)</t>
    <phoneticPr fontId="81" type="noConversion"/>
  </si>
  <si>
    <t>송은영</t>
  </si>
  <si>
    <t>다윈이 들려주는 진화 이야기(개정판)</t>
    <phoneticPr fontId="81" type="noConversion"/>
  </si>
  <si>
    <t>김학현</t>
  </si>
  <si>
    <t>슐라이덴이 들려주는 식물 이야기</t>
    <phoneticPr fontId="81" type="noConversion"/>
  </si>
  <si>
    <t>엄안흠</t>
  </si>
  <si>
    <t>프리슈가 들려주는 꿀벌의 집단행동 이야기</t>
    <phoneticPr fontId="81" type="noConversion"/>
  </si>
  <si>
    <t>황신영</t>
  </si>
  <si>
    <t>틴버겐이 들려주는 동물 행동 이야기</t>
    <phoneticPr fontId="81" type="noConversion"/>
  </si>
  <si>
    <t>박시룡</t>
  </si>
  <si>
    <t>애튼버러가 들려주는 극지 생물 이야기</t>
    <phoneticPr fontId="81" type="noConversion"/>
  </si>
  <si>
    <t>장순근</t>
  </si>
  <si>
    <t xml:space="preserve">놀라운 생태계 거꾸로 살아가는 동물들 </t>
    <phoneticPr fontId="81" type="noConversion"/>
  </si>
  <si>
    <t>햇살과나무꾼</t>
  </si>
  <si>
    <t>코끼리 사쿠라</t>
    <phoneticPr fontId="81" type="noConversion"/>
  </si>
  <si>
    <t xml:space="preserve">세상의 모든 펭귄 이야기 </t>
    <phoneticPr fontId="81" type="noConversion"/>
  </si>
  <si>
    <t xml:space="preserve">꿀벌이 없어지면 딸기를 못 먹는다고 </t>
    <phoneticPr fontId="81" type="noConversion"/>
  </si>
  <si>
    <t xml:space="preserve">생물 다양성 </t>
    <phoneticPr fontId="81" type="noConversion"/>
  </si>
  <si>
    <t>카트린 스테른</t>
    <phoneticPr fontId="81" type="noConversion"/>
  </si>
  <si>
    <t>우리가 꼭 알아야 할 생물다양성 그림 백과</t>
  </si>
  <si>
    <t xml:space="preserve">로라나 지아르디  </t>
    <phoneticPr fontId="81" type="noConversion"/>
  </si>
  <si>
    <t xml:space="preserve">생물 다양성 이야기 33가지 </t>
    <phoneticPr fontId="81" type="noConversion"/>
  </si>
  <si>
    <t>황신영</t>
    <phoneticPr fontId="81" type="noConversion"/>
  </si>
  <si>
    <t>을파소</t>
  </si>
  <si>
    <t xml:space="preserve">날씨전쟁(개정증보판) </t>
    <phoneticPr fontId="81" type="noConversion"/>
  </si>
  <si>
    <t>토니 브래드먼</t>
  </si>
  <si>
    <t>진딧물을 길들이는 붉은개미</t>
    <phoneticPr fontId="81" type="noConversion"/>
  </si>
  <si>
    <t>아만다 하먼</t>
  </si>
  <si>
    <t xml:space="preserve">신기한 개미왕국 </t>
    <phoneticPr fontId="81" type="noConversion"/>
  </si>
  <si>
    <t>황정지</t>
  </si>
  <si>
    <t>주니어이서원</t>
  </si>
  <si>
    <t>석세스레터(Success Letter)</t>
    <phoneticPr fontId="81" type="noConversion"/>
  </si>
  <si>
    <t>이용성</t>
  </si>
  <si>
    <t>지금까지 없던 세상</t>
    <phoneticPr fontId="81" type="noConversion"/>
  </si>
  <si>
    <t>이민주</t>
  </si>
  <si>
    <t>착각하는 CEO</t>
    <phoneticPr fontId="81" type="noConversion"/>
  </si>
  <si>
    <t>유정식</t>
  </si>
  <si>
    <t>시작, 그림책</t>
    <phoneticPr fontId="81" type="noConversion"/>
  </si>
  <si>
    <t>도이 아키후미</t>
  </si>
  <si>
    <t>지금 시작하는 드로잉</t>
  </si>
  <si>
    <t>회사에서 바로 통하는 오토캐드 Auto CAD 2015(회사통)</t>
    <phoneticPr fontId="81" type="noConversion"/>
  </si>
  <si>
    <t>심미현</t>
  </si>
  <si>
    <t>마션</t>
  </si>
  <si>
    <t>앤디 위어</t>
  </si>
  <si>
    <t>영어 스피킹 기적의 7법칙</t>
  </si>
  <si>
    <t>윌리엄 A. 반스</t>
  </si>
  <si>
    <t>로그인</t>
  </si>
  <si>
    <t xml:space="preserve">세상의 모든 원소 118 </t>
    <phoneticPr fontId="81" type="noConversion"/>
  </si>
  <si>
    <t>시어도어 그레이</t>
  </si>
  <si>
    <t>우리 나무의 세계. 1</t>
    <phoneticPr fontId="81" type="noConversion"/>
  </si>
  <si>
    <t>우리 나무의 세계. 2</t>
    <phoneticPr fontId="81" type="noConversion"/>
  </si>
  <si>
    <t>우리나라 나무 도감</t>
    <phoneticPr fontId="81" type="noConversion"/>
  </si>
  <si>
    <t>독버섯 쉽게 알아보기</t>
  </si>
  <si>
    <t>잃어버린 게놈을 찾아서</t>
    <phoneticPr fontId="81" type="noConversion"/>
  </si>
  <si>
    <t>스반테 페보</t>
  </si>
  <si>
    <t>곤충 연대기</t>
  </si>
  <si>
    <t>스콧 R. 쇼</t>
  </si>
  <si>
    <t>동물 해방</t>
  </si>
  <si>
    <t>연암서가</t>
  </si>
  <si>
    <t xml:space="preserve">사라진 숲의 왕을 찾아서 </t>
    <phoneticPr fontId="81" type="noConversion"/>
  </si>
  <si>
    <t>바이오코드</t>
  </si>
  <si>
    <t>던 필드</t>
  </si>
  <si>
    <t>다윈의 서재(개정판)</t>
    <phoneticPr fontId="81" type="noConversion"/>
  </si>
  <si>
    <t>다윈의 식탁(개정판)</t>
    <phoneticPr fontId="81" type="noConversion"/>
  </si>
  <si>
    <t>다윈의 의문</t>
  </si>
  <si>
    <t>스티븐 C. 마이어</t>
  </si>
  <si>
    <t>겨울나무</t>
  </si>
  <si>
    <t>나무탐독</t>
  </si>
  <si>
    <t>숲이 사라지면 바다도 죽는다</t>
  </si>
  <si>
    <t>마츠나가 까츠히꼬</t>
  </si>
  <si>
    <t>현대 문명이 범한 여덟가지 죄악</t>
  </si>
  <si>
    <t>영국 낭만주의 생태학 입문</t>
    <phoneticPr fontId="81" type="noConversion"/>
  </si>
  <si>
    <t>김치헌</t>
  </si>
  <si>
    <t>서강대학교출판부</t>
  </si>
  <si>
    <t>쉬운생물</t>
  </si>
  <si>
    <t>글렌 몰턴</t>
  </si>
  <si>
    <t>화훼식물명 용어해설</t>
    <phoneticPr fontId="81" type="noConversion"/>
  </si>
  <si>
    <t>서울시립대학교 환경화훼연구실</t>
  </si>
  <si>
    <t>바퀴벌레 (애니멀 시리즈)</t>
    <phoneticPr fontId="81" type="noConversion"/>
  </si>
  <si>
    <t>메리언 코플런드</t>
  </si>
  <si>
    <t>가람기획</t>
  </si>
  <si>
    <t>까마귀 (애니멀 시리즈)</t>
    <phoneticPr fontId="81" type="noConversion"/>
  </si>
  <si>
    <t>보리아 색스</t>
  </si>
  <si>
    <t>거북 (애니멀 시리즈)</t>
    <phoneticPr fontId="81" type="noConversion"/>
  </si>
  <si>
    <t>피터 영</t>
  </si>
  <si>
    <t>철쭉</t>
  </si>
  <si>
    <t>이정식</t>
  </si>
  <si>
    <t>남해바다 물고기(남실남실)</t>
    <phoneticPr fontId="81" type="noConversion"/>
  </si>
  <si>
    <t>동해 바다 물고기(둥실둥실)</t>
    <phoneticPr fontId="81" type="noConversion"/>
  </si>
  <si>
    <t>서해 바다 물고기(살랑살랑)</t>
    <phoneticPr fontId="81" type="noConversion"/>
  </si>
  <si>
    <t>바닷물고기 이야기(팔딱팔딱)</t>
    <phoneticPr fontId="81" type="noConversion"/>
  </si>
  <si>
    <t xml:space="preserve">R 통계 프로그래밍 입문 </t>
    <phoneticPr fontId="81" type="noConversion"/>
  </si>
  <si>
    <t>프라반잔 나라야나차르 타따르</t>
  </si>
  <si>
    <t xml:space="preserve">에이콘 </t>
    <phoneticPr fontId="81" type="noConversion"/>
  </si>
  <si>
    <t>(SPSS와 G­Power를 활용한)통계학 개론 및 응용</t>
    <phoneticPr fontId="81" type="noConversion"/>
  </si>
  <si>
    <t>임회정</t>
  </si>
  <si>
    <t>왜 당신은 동물이 아닌 인간과 연애를 하는가</t>
    <phoneticPr fontId="81" type="noConversion"/>
  </si>
  <si>
    <t>김성한</t>
  </si>
  <si>
    <t>통찰</t>
  </si>
  <si>
    <t xml:space="preserve">책은 사람을 만들고 사람은 책을 만든다 </t>
    <phoneticPr fontId="81" type="noConversion"/>
  </si>
  <si>
    <t>박성천</t>
  </si>
  <si>
    <t>남자는 서재에서 딴짓한다</t>
  </si>
  <si>
    <t>조우석</t>
  </si>
  <si>
    <t>명강</t>
  </si>
  <si>
    <t>송호근</t>
  </si>
  <si>
    <t>블루엘리펀트</t>
  </si>
  <si>
    <t xml:space="preserve">지식의 통섭 </t>
    <phoneticPr fontId="81" type="noConversion"/>
  </si>
  <si>
    <t>자연을 사랑한 최재천</t>
    <phoneticPr fontId="81" type="noConversion"/>
  </si>
  <si>
    <t>서울 시</t>
  </si>
  <si>
    <t>하상욱</t>
  </si>
  <si>
    <t>서울 시. 2</t>
  </si>
  <si>
    <t>꽃잎이 지네</t>
  </si>
  <si>
    <t>최영희</t>
  </si>
  <si>
    <t>컬처플러스</t>
  </si>
  <si>
    <t>새벽에 만난 달</t>
  </si>
  <si>
    <t>민병문</t>
  </si>
  <si>
    <t>온북스</t>
  </si>
  <si>
    <t>정</t>
  </si>
  <si>
    <t>김홍은</t>
  </si>
  <si>
    <t>문학시티</t>
  </si>
  <si>
    <t xml:space="preserve">다 바람 같은 거야 </t>
    <phoneticPr fontId="81" type="noConversion"/>
  </si>
  <si>
    <t>묵연</t>
  </si>
  <si>
    <t>공</t>
  </si>
  <si>
    <t>또 다른 시작</t>
  </si>
  <si>
    <t>응원합니다</t>
  </si>
  <si>
    <t>강정애</t>
  </si>
  <si>
    <t>푸른사상</t>
  </si>
  <si>
    <t>연분홍 답장</t>
  </si>
  <si>
    <t>주한태</t>
  </si>
  <si>
    <t>천우</t>
  </si>
  <si>
    <t>쉼표에 잠수하다</t>
  </si>
  <si>
    <t>강남시문학회</t>
  </si>
  <si>
    <t>오감도</t>
  </si>
  <si>
    <t>대담</t>
    <phoneticPr fontId="81" type="noConversion"/>
  </si>
  <si>
    <t>도정일</t>
  </si>
  <si>
    <t>생명에서 생명으로</t>
    <phoneticPr fontId="81" type="noConversion"/>
  </si>
  <si>
    <t>베른트 하인리히</t>
  </si>
  <si>
    <t>사계절 약이 되는 나무도감</t>
    <phoneticPr fontId="81" type="noConversion"/>
  </si>
  <si>
    <t>성환길</t>
  </si>
  <si>
    <t>기적의 시력 회복법</t>
  </si>
  <si>
    <t>나카가와 카즈히로</t>
  </si>
  <si>
    <t>한국 호랑이는 왜 사라졌는가</t>
  </si>
  <si>
    <t>손정의 제곱 법칙</t>
  </si>
  <si>
    <t>이타가키 에이켄</t>
  </si>
  <si>
    <t>내가 정말 좋아하는 농담</t>
  </si>
  <si>
    <t>김하나</t>
  </si>
  <si>
    <t>한국인만 모르는 다른 대한민국</t>
    <phoneticPr fontId="81" type="noConversion"/>
  </si>
  <si>
    <t>임마누엘 페스트라이쉬</t>
  </si>
  <si>
    <t>인생은 속도가 아니라 방향이다</t>
  </si>
  <si>
    <t>노마드북스</t>
  </si>
  <si>
    <t>세계의 석학들 한국의 미래를 말하다</t>
  </si>
  <si>
    <t>자네 늙어봤나 나는 젊어봤네</t>
  </si>
  <si>
    <t>도야마 시케히코</t>
  </si>
  <si>
    <t>책베개</t>
  </si>
  <si>
    <t>숲과 자연환경 해설 안내</t>
  </si>
  <si>
    <t xml:space="preserve">한국산림휴양학회  </t>
    <phoneticPr fontId="81" type="noConversion"/>
  </si>
  <si>
    <t>생태관광론</t>
  </si>
  <si>
    <t>최태광</t>
    <phoneticPr fontId="81" type="noConversion"/>
  </si>
  <si>
    <t>생태관광</t>
  </si>
  <si>
    <t>DAVID A.FENNELL</t>
  </si>
  <si>
    <t>기문사</t>
  </si>
  <si>
    <t>존 뮤어(개정판)</t>
    <phoneticPr fontId="81" type="noConversion"/>
  </si>
  <si>
    <t>토마스 로커</t>
  </si>
  <si>
    <t>초록개구리</t>
  </si>
  <si>
    <t>존 뮤어(자연의 수호자)</t>
    <phoneticPr fontId="81" type="noConversion"/>
  </si>
  <si>
    <t>진저 워즈워스</t>
  </si>
  <si>
    <t>존 뮤어 걷기 여행</t>
    <phoneticPr fontId="81" type="noConversion"/>
  </si>
  <si>
    <t>김영준</t>
  </si>
  <si>
    <t>북랩</t>
  </si>
  <si>
    <t xml:space="preserve">멸종 위기의 생물들 </t>
    <phoneticPr fontId="81" type="noConversion"/>
  </si>
  <si>
    <t>이브 시아마</t>
  </si>
  <si>
    <t>생물유전자원 전통지식의 이익공유와 산업화</t>
  </si>
  <si>
    <t>김현</t>
  </si>
  <si>
    <t>습지 생태보고서(개정판)</t>
    <phoneticPr fontId="81" type="noConversion"/>
  </si>
  <si>
    <t>최규석</t>
  </si>
  <si>
    <t>거북이북스</t>
  </si>
  <si>
    <t xml:space="preserve">자발적 진화 </t>
    <phoneticPr fontId="81" type="noConversion"/>
  </si>
  <si>
    <t>브루스립튼</t>
  </si>
  <si>
    <t xml:space="preserve">발생생물학 </t>
    <phoneticPr fontId="81" type="noConversion"/>
  </si>
  <si>
    <t>유민</t>
  </si>
  <si>
    <t>보문각</t>
  </si>
  <si>
    <t>발생생물학(10판)</t>
    <phoneticPr fontId="81" type="noConversion"/>
  </si>
  <si>
    <t>Scott F. Gilbert</t>
  </si>
  <si>
    <t>작은 동물 기르기 263</t>
  </si>
  <si>
    <t>코노 토모키</t>
  </si>
  <si>
    <t xml:space="preserve">DMZ의 미래 </t>
    <phoneticPr fontId="81" type="noConversion"/>
  </si>
  <si>
    <t>조응래</t>
  </si>
  <si>
    <t>쭉정아 뭐가 되고 싶어</t>
  </si>
  <si>
    <t>최정순</t>
  </si>
  <si>
    <t>마지막 기회라니(개정신판)</t>
    <phoneticPr fontId="81" type="noConversion"/>
  </si>
  <si>
    <t>더글러스 애덤스</t>
  </si>
  <si>
    <t>세상에서 가장 재밌는 지식: 자연과학</t>
    <phoneticPr fontId="81" type="noConversion"/>
  </si>
  <si>
    <t>크리스타 푀펠만</t>
  </si>
  <si>
    <t>쌀밥 한 그릇에 생태계가 보여요</t>
    <phoneticPr fontId="81" type="noConversion"/>
  </si>
  <si>
    <t>김바다</t>
  </si>
  <si>
    <t>개인주의자 선언</t>
  </si>
  <si>
    <t>문유석</t>
  </si>
  <si>
    <t>제3의 침팬지</t>
  </si>
  <si>
    <t>쥬라기 공원의 과학</t>
  </si>
  <si>
    <t>베스 샤피로</t>
  </si>
  <si>
    <t>우리집 주치의 자연의학. 1</t>
    <phoneticPr fontId="81" type="noConversion"/>
  </si>
  <si>
    <t>이경원</t>
  </si>
  <si>
    <t>우리집 주치의 자연의학. 2</t>
  </si>
  <si>
    <t>나무, 인문학으로 읽다</t>
    <phoneticPr fontId="81" type="noConversion"/>
  </si>
  <si>
    <t>이정웅</t>
  </si>
  <si>
    <t>동물 인문학</t>
  </si>
  <si>
    <t>이상북스</t>
  </si>
  <si>
    <t xml:space="preserve">생물 교과서: 식물 편 </t>
    <phoneticPr fontId="81" type="noConversion"/>
  </si>
  <si>
    <t>다나카 오사무</t>
  </si>
  <si>
    <t>살림FRIENDS</t>
  </si>
  <si>
    <t>올바른 나무 전정</t>
  </si>
  <si>
    <t>알렉스 L. 샤이고</t>
  </si>
  <si>
    <t>우리나라 자생식물 특성 및 관리요령</t>
    <phoneticPr fontId="81" type="noConversion"/>
  </si>
  <si>
    <t>김성식</t>
  </si>
  <si>
    <t>종자</t>
  </si>
  <si>
    <t>Rob Kesseler</t>
  </si>
  <si>
    <t>동물도 지능이 있을까</t>
    <phoneticPr fontId="81" type="noConversion"/>
  </si>
  <si>
    <t>도미니크 레스텔</t>
  </si>
  <si>
    <t>민음in</t>
  </si>
  <si>
    <t>새는 왜 노래하는가</t>
  </si>
  <si>
    <t>데이비드 로텐버그</t>
  </si>
  <si>
    <t xml:space="preserve">존 오듀본 이야기 </t>
    <phoneticPr fontId="81" type="noConversion"/>
  </si>
  <si>
    <t>콘스탄스 루크</t>
  </si>
  <si>
    <t>아무도 모르는 동물들의 별난 이야기</t>
    <phoneticPr fontId="81" type="noConversion"/>
  </si>
  <si>
    <t>동물의 건축술</t>
  </si>
  <si>
    <t>KBS 동물의 건축술 제작팀</t>
  </si>
  <si>
    <t>곤충분류학</t>
    <phoneticPr fontId="81" type="noConversion"/>
  </si>
  <si>
    <t xml:space="preserve">우건석 </t>
    <phoneticPr fontId="81" type="noConversion"/>
  </si>
  <si>
    <t>반려동물행동학</t>
  </si>
  <si>
    <t>김병수</t>
  </si>
  <si>
    <t>나무야 나무</t>
    <phoneticPr fontId="81" type="noConversion"/>
  </si>
  <si>
    <t>오장근</t>
  </si>
  <si>
    <t>내 인생을 바꾼 한번의 만남</t>
  </si>
  <si>
    <t>과학 그 위대한 호기심</t>
    <phoneticPr fontId="81" type="noConversion"/>
  </si>
  <si>
    <t xml:space="preserve">최재천 </t>
    <phoneticPr fontId="81" type="noConversion"/>
  </si>
  <si>
    <t xml:space="preserve">자연의 색이 품은 비밀 </t>
    <phoneticPr fontId="81" type="noConversion"/>
  </si>
  <si>
    <t>상상 오디세이</t>
  </si>
  <si>
    <t>인문학 콘서트</t>
    <phoneticPr fontId="81" type="noConversion"/>
  </si>
  <si>
    <t>김경동</t>
  </si>
  <si>
    <t>마시멜로 테스트</t>
    <phoneticPr fontId="81" type="noConversion"/>
  </si>
  <si>
    <t>월터 미셸</t>
  </si>
  <si>
    <t>최후의 교수들</t>
  </si>
  <si>
    <t>프랭크 도너휴</t>
  </si>
  <si>
    <t>일월서각</t>
  </si>
  <si>
    <t>나는 누구인가</t>
    <phoneticPr fontId="81" type="noConversion"/>
  </si>
  <si>
    <t>인문학 명강: 서양고전</t>
    <phoneticPr fontId="81" type="noConversion"/>
  </si>
  <si>
    <t>강대진</t>
  </si>
  <si>
    <t>인문학 명강: 동양고전</t>
  </si>
  <si>
    <t>창조적인 사람들은 어떻게 행동하는가</t>
  </si>
  <si>
    <t>알렉스 펜틀런드</t>
  </si>
  <si>
    <t>상상의 아테네, 베를린 도쿄 서울</t>
    <phoneticPr fontId="81" type="noConversion"/>
  </si>
  <si>
    <t>전진성</t>
  </si>
  <si>
    <t>천년의상상</t>
  </si>
  <si>
    <t>창상의 새 두루미</t>
    <phoneticPr fontId="81" type="noConversion"/>
  </si>
  <si>
    <t>피터 매티슨</t>
  </si>
  <si>
    <t>매일 매일의 진화생물학</t>
    <phoneticPr fontId="81" type="noConversion"/>
  </si>
  <si>
    <t>롭 브룩스</t>
  </si>
  <si>
    <t xml:space="preserve">바다 </t>
    <phoneticPr fontId="81" type="noConversion"/>
  </si>
  <si>
    <t>고철환</t>
  </si>
  <si>
    <t>자연사의 신비</t>
  </si>
  <si>
    <t>이화여자대학교자연사박물관</t>
  </si>
  <si>
    <t>다윈&amp;페일리</t>
    <phoneticPr fontId="81" type="noConversion"/>
  </si>
  <si>
    <t>생명과학과 생명공학</t>
  </si>
  <si>
    <t>Helen Kreuzer</t>
  </si>
  <si>
    <t>몸과 마음은 하나다</t>
  </si>
  <si>
    <t xml:space="preserve">줄기세포의 허와 실 </t>
    <phoneticPr fontId="81" type="noConversion"/>
  </si>
  <si>
    <t>김선웅</t>
  </si>
  <si>
    <t>재밌어서 밤새 읽는 생명과학 이야기</t>
    <phoneticPr fontId="81" type="noConversion"/>
  </si>
  <si>
    <t>하세가와 에이스케</t>
  </si>
  <si>
    <t>(극지과학자가 들려주는) 툰드라 이야기</t>
    <phoneticPr fontId="81" type="noConversion"/>
  </si>
  <si>
    <t>이유경</t>
  </si>
  <si>
    <t>영화 속의 바이오 테크놀로지</t>
    <phoneticPr fontId="81" type="noConversion"/>
  </si>
  <si>
    <t>박태현</t>
  </si>
  <si>
    <t>살아있는 야생</t>
  </si>
  <si>
    <t>신디 엘겔</t>
  </si>
  <si>
    <t>자연계는 생명의 어울림으로 가득하다</t>
    <phoneticPr fontId="81" type="noConversion"/>
  </si>
  <si>
    <t>곤충(전략의 귀재들)</t>
    <phoneticPr fontId="81" type="noConversion"/>
  </si>
  <si>
    <t>토머스 아이스너</t>
  </si>
  <si>
    <t xml:space="preserve">소수매미의 수수께끼 </t>
    <phoneticPr fontId="81" type="noConversion"/>
  </si>
  <si>
    <t>요시무라 진</t>
  </si>
  <si>
    <t>당신은 혼자가 아니에요</t>
  </si>
  <si>
    <t>조슈아 아바바넬</t>
  </si>
  <si>
    <t>유쾌한 공생을 꿈꾸다</t>
  </si>
  <si>
    <t>요로 다케시</t>
  </si>
  <si>
    <t xml:space="preserve">초파리 </t>
    <phoneticPr fontId="81" type="noConversion"/>
  </si>
  <si>
    <t>마틴 브룩스</t>
  </si>
  <si>
    <t>갈매나무</t>
  </si>
  <si>
    <t>한반도 민속식물. 2</t>
    <phoneticPr fontId="81" type="noConversion"/>
  </si>
  <si>
    <t>과학공화국 생물법정. 1</t>
    <phoneticPr fontId="81" type="noConversion"/>
  </si>
  <si>
    <t>과학공화국 생물법정. 2</t>
    <phoneticPr fontId="81" type="noConversion"/>
  </si>
  <si>
    <t>과학공화국 생물법정. 3</t>
    <phoneticPr fontId="81" type="noConversion"/>
  </si>
  <si>
    <t xml:space="preserve">과학공화국 생물법정. 4 </t>
    <phoneticPr fontId="81" type="noConversion"/>
  </si>
  <si>
    <t xml:space="preserve">과학공화국 생물법정. 5  </t>
    <phoneticPr fontId="81" type="noConversion"/>
  </si>
  <si>
    <t>과학공화국 생물법정. 6</t>
    <phoneticPr fontId="81" type="noConversion"/>
  </si>
  <si>
    <t>과학공화국 생물법정. 7</t>
    <phoneticPr fontId="81" type="noConversion"/>
  </si>
  <si>
    <t xml:space="preserve">과학공화국 생물법정. 8 </t>
    <phoneticPr fontId="81" type="noConversion"/>
  </si>
  <si>
    <t>과학공화국 생물법정. 9</t>
    <phoneticPr fontId="81" type="noConversion"/>
  </si>
  <si>
    <t>과학공화국 생물법정. 10</t>
    <phoneticPr fontId="81" type="noConversion"/>
  </si>
  <si>
    <t>이미지 인문학. 1</t>
    <phoneticPr fontId="81" type="noConversion"/>
  </si>
  <si>
    <t>진중권</t>
  </si>
  <si>
    <t>이미지 인문학. 2</t>
    <phoneticPr fontId="81" type="noConversion"/>
  </si>
  <si>
    <t xml:space="preserve">미생물의 세계 </t>
    <phoneticPr fontId="81" type="noConversion"/>
  </si>
  <si>
    <t xml:space="preserve">정해상 </t>
    <phoneticPr fontId="81" type="noConversion"/>
  </si>
  <si>
    <t>지식구조론 세트(전3권)</t>
    <phoneticPr fontId="81" type="noConversion"/>
  </si>
  <si>
    <t>남태우</t>
  </si>
  <si>
    <t>한국도서관협회</t>
  </si>
  <si>
    <t>정글만리 세트(전3권)</t>
    <phoneticPr fontId="81" type="noConversion"/>
  </si>
  <si>
    <t>조정래외</t>
  </si>
  <si>
    <t xml:space="preserve">해냄 </t>
    <phoneticPr fontId="81" type="noConversion"/>
  </si>
  <si>
    <t>태백산맥 세트(전10권)</t>
    <phoneticPr fontId="81" type="noConversion"/>
  </si>
  <si>
    <t>눕기의 기술</t>
  </si>
  <si>
    <t>베른트 브루너</t>
  </si>
  <si>
    <t>인문의 바다에 빠져라 1, 2권 세트</t>
    <phoneticPr fontId="81" type="noConversion"/>
  </si>
  <si>
    <t>최진기외</t>
  </si>
  <si>
    <t>스마트북스외</t>
  </si>
  <si>
    <t xml:space="preserve">최진기의 지금당장 경제학 </t>
    <phoneticPr fontId="81" type="noConversion"/>
  </si>
  <si>
    <t>최진기</t>
  </si>
  <si>
    <t>스마트북스</t>
  </si>
  <si>
    <t>Next-Generation DNA Sequencing Informatics, Second Edition</t>
    <phoneticPr fontId="108" type="noConversion"/>
  </si>
  <si>
    <t>Brown</t>
    <phoneticPr fontId="108" type="noConversion"/>
  </si>
  <si>
    <t>Next-generation Sequencing: Current Technologies and Applications</t>
  </si>
  <si>
    <t>Xu</t>
    <phoneticPr fontId="108" type="noConversion"/>
  </si>
  <si>
    <t>Next-Generation Sequencing &amp; Molecular Diagnostics</t>
    <phoneticPr fontId="108" type="noConversion"/>
  </si>
  <si>
    <t>Roukos</t>
    <phoneticPr fontId="108" type="noConversion"/>
  </si>
  <si>
    <t>Future Medicine Ltd</t>
  </si>
  <si>
    <t>Next Generation Sequencing and Sequence Assembly: Methodologies and Algorithms</t>
  </si>
  <si>
    <t>Masoudi-Nejad</t>
    <phoneticPr fontId="108" type="noConversion"/>
  </si>
  <si>
    <t>High-Throughput Next Generation Sequencing: Methods and Applications</t>
  </si>
  <si>
    <t>Kwon</t>
    <phoneticPr fontId="108" type="noConversion"/>
  </si>
  <si>
    <t>From Genes to Genomes: Concepts and Applications of DNA Technology</t>
  </si>
  <si>
    <t>Dale</t>
    <phoneticPr fontId="108" type="noConversion"/>
  </si>
  <si>
    <t>Tag-based Next Generation Sequencing</t>
  </si>
  <si>
    <t>Harbers</t>
    <phoneticPr fontId="108" type="noConversion"/>
  </si>
  <si>
    <t>Wiley</t>
    <phoneticPr fontId="108" type="noConversion"/>
  </si>
  <si>
    <t>Next Generation Sequencing And Its Application In Forestry</t>
  </si>
  <si>
    <t>Krishnakumar</t>
    <phoneticPr fontId="108" type="noConversion"/>
  </si>
  <si>
    <t>LAP LAMBERT Academic Publishing</t>
  </si>
  <si>
    <t>Next Generation Microarray Bioinformatics: Methods and Protocols</t>
  </si>
  <si>
    <t>Wang</t>
    <phoneticPr fontId="108" type="noConversion"/>
  </si>
  <si>
    <t>Sika Deer: Biology and Management of Native and Introduced Populations</t>
    <phoneticPr fontId="108" type="noConversion"/>
  </si>
  <si>
    <t>McCullough</t>
    <phoneticPr fontId="108" type="noConversion"/>
  </si>
  <si>
    <t>Springer</t>
    <phoneticPr fontId="108" type="noConversion"/>
  </si>
  <si>
    <t>Evaluation: A Systematic Approach 7/e</t>
    <phoneticPr fontId="108" type="noConversion"/>
  </si>
  <si>
    <t>Rossi</t>
    <phoneticPr fontId="108" type="noConversion"/>
  </si>
  <si>
    <t>SAGE</t>
    <phoneticPr fontId="108" type="noConversion"/>
  </si>
  <si>
    <t>Descriptive Catalogue of the Formosan Fungi</t>
    <phoneticPr fontId="108" type="noConversion"/>
  </si>
  <si>
    <t>Sawada</t>
    <phoneticPr fontId="108" type="noConversion"/>
  </si>
  <si>
    <t>Palala Press</t>
  </si>
  <si>
    <t>Filamentous Fungi</t>
  </si>
  <si>
    <t>Hawksworth</t>
    <phoneticPr fontId="108" type="noConversion"/>
  </si>
  <si>
    <t>Industrial Applications</t>
    <phoneticPr fontId="108" type="noConversion"/>
  </si>
  <si>
    <t>Hofrichter</t>
    <phoneticPr fontId="108" type="noConversion"/>
  </si>
  <si>
    <t>Arctic and Alpine Mycology II</t>
  </si>
  <si>
    <t>Laursen</t>
    <phoneticPr fontId="108" type="noConversion"/>
  </si>
  <si>
    <t>Medical Mycology in the United States: A Historical Analysis</t>
  </si>
  <si>
    <t>Espinell-Ingroff</t>
    <phoneticPr fontId="108" type="noConversion"/>
  </si>
  <si>
    <t>Approaches to Plant Evolutionary Ecology</t>
  </si>
  <si>
    <t>Cheplick</t>
    <phoneticPr fontId="108" type="noConversion"/>
  </si>
  <si>
    <t>The Kew Book of Botanical Illustration</t>
  </si>
  <si>
    <t>King</t>
    <phoneticPr fontId="108" type="noConversion"/>
  </si>
  <si>
    <t>Search Press</t>
  </si>
  <si>
    <t>Apples: A Field Guide</t>
  </si>
  <si>
    <t>Clark</t>
    <phoneticPr fontId="108" type="noConversion"/>
  </si>
  <si>
    <t>Tewin Orchard</t>
  </si>
  <si>
    <t>Botanical Illustration Course with the Eden Project</t>
  </si>
  <si>
    <t>Martin</t>
    <phoneticPr fontId="108" type="noConversion"/>
  </si>
  <si>
    <t>Batsford</t>
    <phoneticPr fontId="108" type="noConversion"/>
  </si>
  <si>
    <t>Indicator Plants (Colour)</t>
    <phoneticPr fontId="108" type="noConversion"/>
  </si>
  <si>
    <t>Wildtrack Publishing</t>
  </si>
  <si>
    <t>Collins Tree Guide</t>
  </si>
  <si>
    <t>Johnson</t>
    <phoneticPr fontId="108" type="noConversion"/>
  </si>
  <si>
    <t>A Dendrologist's Handbook</t>
    <phoneticPr fontId="108" type="noConversion"/>
  </si>
  <si>
    <t>Davis</t>
    <phoneticPr fontId="108" type="noConversion"/>
  </si>
  <si>
    <t>Dendrologist</t>
    <phoneticPr fontId="108" type="noConversion"/>
  </si>
  <si>
    <t>Collins Fungi Guide: The Most Complete Field Guide to the Mushrooms and Toadstools of Britain &amp;amp; Ireland</t>
    <phoneticPr fontId="81" type="noConversion"/>
  </si>
  <si>
    <t>Buczacki</t>
    <phoneticPr fontId="108" type="noConversion"/>
  </si>
  <si>
    <t>Guide to Common Fungi</t>
  </si>
  <si>
    <t>Merrick</t>
    <phoneticPr fontId="108" type="noConversion"/>
  </si>
  <si>
    <t>Gatekeeper</t>
  </si>
  <si>
    <t>Rhizoctonia-Forming Fungi: A Taxonomic Guide</t>
  </si>
  <si>
    <t>Roberts</t>
    <phoneticPr fontId="108" type="noConversion"/>
  </si>
  <si>
    <t>Medically Important Fungi: A Guide to Identification 5/e</t>
    <phoneticPr fontId="108" type="noConversion"/>
  </si>
  <si>
    <t>Larone</t>
    <phoneticPr fontId="108" type="noConversion"/>
  </si>
  <si>
    <t>ASM Press</t>
    <phoneticPr fontId="108" type="noConversion"/>
  </si>
  <si>
    <t>Synopsis Fungorum</t>
  </si>
  <si>
    <t>Ryvarden</t>
    <phoneticPr fontId="108" type="noConversion"/>
  </si>
  <si>
    <t>Fungiflora A/S</t>
  </si>
  <si>
    <t>Trichoderma And Gliocladium Vol 1</t>
  </si>
  <si>
    <t>Harman</t>
    <phoneticPr fontId="108" type="noConversion"/>
  </si>
  <si>
    <t>Trichoderma And Gliocladium Vol 2</t>
  </si>
  <si>
    <t>L.Ondik</t>
    <phoneticPr fontId="108" type="noConversion"/>
  </si>
  <si>
    <t>Trichoderma: Biology and Applications</t>
  </si>
  <si>
    <t>Mukherjee</t>
    <phoneticPr fontId="108" type="noConversion"/>
  </si>
  <si>
    <t>The Ecological Genomics of Fungi</t>
  </si>
  <si>
    <t>Community Ecology: Analytical Methods Using R and Excel</t>
  </si>
  <si>
    <t>Gardener</t>
    <phoneticPr fontId="108" type="noConversion"/>
  </si>
  <si>
    <t>Effective Ecological Monitoring</t>
  </si>
  <si>
    <t>Lindenmayer</t>
    <phoneticPr fontId="108" type="noConversion"/>
  </si>
  <si>
    <t>Routledge</t>
    <phoneticPr fontId="108" type="noConversion"/>
  </si>
  <si>
    <t>Statistics for Ecologists Using R and Excel: Data Collection, Exploration, Analysis and Presentation</t>
  </si>
  <si>
    <t>Practical Field Ecology: A Project Guide</t>
  </si>
  <si>
    <t>Wheater</t>
    <phoneticPr fontId="108" type="noConversion"/>
  </si>
  <si>
    <t>Distance Sampling: Methods and Applications</t>
  </si>
  <si>
    <t>Buckland</t>
    <phoneticPr fontId="108" type="noConversion"/>
  </si>
  <si>
    <t>Fungal Populations and Species</t>
  </si>
  <si>
    <t>Burnett</t>
    <phoneticPr fontId="108" type="noConversion"/>
  </si>
  <si>
    <t>The Vegetative Key to the British Flora: A New Approach to Plant Identification</t>
  </si>
  <si>
    <t>Poland</t>
    <phoneticPr fontId="108" type="noConversion"/>
  </si>
  <si>
    <t>John Poland</t>
  </si>
  <si>
    <t>해양학 (Oceanography : an invitation to marine science) 7판</t>
    <phoneticPr fontId="108" type="noConversion"/>
  </si>
  <si>
    <t>GARRISON</t>
    <phoneticPr fontId="108" type="noConversion"/>
  </si>
  <si>
    <t>Stable Isotopes in Ecology and Environmental Science 2nd Edition</t>
  </si>
  <si>
    <t>Michener</t>
    <phoneticPr fontId="108" type="noConversion"/>
  </si>
  <si>
    <t>Stable Isotopes as Indicators of Ecological Change Vol.1</t>
    <phoneticPr fontId="108" type="noConversion"/>
  </si>
  <si>
    <t>Dawson</t>
    <phoneticPr fontId="108" type="noConversion"/>
  </si>
  <si>
    <t>Stable Isotopes as Indicators of Ecological Change Vol.2</t>
  </si>
  <si>
    <t>Hobson</t>
    <phoneticPr fontId="108" type="noConversion"/>
  </si>
  <si>
    <t>Stream Restoration in Dynamic Fluvial Systems: Scientific Approaches, Analyses, and Tools</t>
  </si>
  <si>
    <t>Simon</t>
    <phoneticPr fontId="108" type="noConversion"/>
  </si>
  <si>
    <t>American Geophysical Union</t>
  </si>
  <si>
    <t>Stream and Watershed Restoration: A Guide to Restoring Riverine Processes and Habitats</t>
  </si>
  <si>
    <t>Roni</t>
    <phoneticPr fontId="108" type="noConversion"/>
  </si>
  <si>
    <t>Stable Isotope Geochemistry</t>
  </si>
  <si>
    <t>Hoefs</t>
    <phoneticPr fontId="108" type="noConversion"/>
  </si>
  <si>
    <t>Plant Graphics</t>
    <phoneticPr fontId="108" type="noConversion"/>
  </si>
  <si>
    <t>Sandu Cultural Media</t>
    <phoneticPr fontId="108" type="noConversion"/>
  </si>
  <si>
    <t>GingkoPress</t>
    <phoneticPr fontId="108" type="noConversion"/>
  </si>
  <si>
    <t>Plant Graphics (Paperback)</t>
  </si>
  <si>
    <t>Sandu</t>
  </si>
  <si>
    <t>SanduPublicationsCo.Ltd.</t>
  </si>
  <si>
    <t>Pest Risk Modelling and Mapping for Invasive Alien Species</t>
  </si>
  <si>
    <t>Venette</t>
    <phoneticPr fontId="108" type="noConversion"/>
  </si>
  <si>
    <t>Stylus Pub Llc</t>
    <phoneticPr fontId="108" type="noConversion"/>
  </si>
  <si>
    <t>Making Spatial Decisions Using GIS and Remote Sensing: A Workbook</t>
  </si>
  <si>
    <t>Keranen</t>
    <phoneticPr fontId="108" type="noConversion"/>
  </si>
  <si>
    <t>ESRI Press</t>
  </si>
  <si>
    <t>The Gymnosperms Handbook: A Practical Guide to Extant Families and Genera of the World</t>
  </si>
  <si>
    <t>Byng</t>
    <phoneticPr fontId="108" type="noConversion"/>
  </si>
  <si>
    <t>Plant Gateway Ltd.</t>
  </si>
  <si>
    <t>Caesar: The Gallic War (Loeb Classical Library) (Latin and English Edition)</t>
  </si>
  <si>
    <t>Caesar</t>
    <phoneticPr fontId="108" type="noConversion"/>
  </si>
  <si>
    <t>Harvard University Press</t>
    <phoneticPr fontId="108" type="noConversion"/>
  </si>
  <si>
    <t>Marcus Aurelius (Loeb Classical Library)</t>
  </si>
  <si>
    <t>Aurelius</t>
    <phoneticPr fontId="108" type="noConversion"/>
  </si>
  <si>
    <t>Essential Latin VocabularyThe 1,425 Most Common Words Occurring in the Actual Writings of over 200 Latin Authors</t>
  </si>
  <si>
    <t>Williams</t>
    <phoneticPr fontId="108" type="noConversion"/>
  </si>
  <si>
    <t>Sophron</t>
  </si>
  <si>
    <t>Caesar: Alexandrian War. African War. Spanish War</t>
  </si>
  <si>
    <t>Caesar: Civil Wars</t>
  </si>
  <si>
    <t>Project Planning &amp; Management for Ecological Restoration</t>
  </si>
  <si>
    <t>Rieger</t>
    <phoneticPr fontId="108" type="noConversion"/>
  </si>
  <si>
    <t>Ecological Restoration, Second Edition: Principles, Values, and Structure of an Emerging Profession</t>
  </si>
  <si>
    <t>Clewell</t>
    <phoneticPr fontId="108" type="noConversion"/>
  </si>
  <si>
    <t>Tidal Marsh Restoration</t>
  </si>
  <si>
    <t>Roman</t>
    <phoneticPr fontId="108" type="noConversion"/>
  </si>
  <si>
    <t>Next generation sequencing and sequence assembl</t>
  </si>
  <si>
    <t>Ali Masoudi-Nejad, Zahra Narimani, Nazanin Hosseinkhan</t>
  </si>
  <si>
    <t>Springer Verlag</t>
  </si>
  <si>
    <t>From genes to genomes : concepts and applications of DNA technology</t>
  </si>
  <si>
    <t>Jeremy W. Dale, Malcolm von Schantz, and Nick Plant</t>
  </si>
  <si>
    <t>Krishnakumar N., Umesh Kanna S</t>
  </si>
  <si>
    <t>Next generation microarray bioinformatics : methods and protocols</t>
  </si>
  <si>
    <t>Junbai Wang, Aik Choon Tan, Tianhai Tian</t>
  </si>
  <si>
    <t>Humana Press ;</t>
  </si>
  <si>
    <t>Filamentous fungi</t>
  </si>
  <si>
    <t>D.L. Hawksworth and B.E. Kirsop, in collaboration with S.C. Jong ... [et al.]</t>
  </si>
  <si>
    <t>Medical mycology in the United States</t>
  </si>
  <si>
    <t>Ana Victoria Espinel-Ingroff</t>
  </si>
  <si>
    <t>Collins Fungi Guide</t>
  </si>
  <si>
    <t>Stefan Buczacki, Chris Shields</t>
  </si>
  <si>
    <t>Rhizoctonia-Forming Fungi : A Taxonomic Guide</t>
  </si>
  <si>
    <t>Royal Botanic Gardens Kew</t>
  </si>
  <si>
    <t>Stable isotopes as indicators of ecological change</t>
  </si>
  <si>
    <t>Todd E. Dawson, Rolf T.W. Siegwolf</t>
  </si>
  <si>
    <t>Stable Isotopes in Ecology and Environmental Science</t>
  </si>
  <si>
    <t>Robert Michener and Kate Lajtha</t>
  </si>
  <si>
    <t>Blackwell Pub</t>
  </si>
  <si>
    <t>日本の水族館</t>
  </si>
  <si>
    <t>內田詮三, 荒井一利</t>
  </si>
  <si>
    <t>東京大學出版會</t>
  </si>
  <si>
    <t>Metagenomics : methods, applications and perspectives</t>
  </si>
  <si>
    <t>Camilla Benedetti</t>
  </si>
  <si>
    <t>Nova Science Publisher</t>
  </si>
  <si>
    <t>Spatial analysis : statistics, visualization, and computational methods</t>
  </si>
  <si>
    <t>Tonny J. Oyana, Florence M. Margai</t>
  </si>
  <si>
    <t>Metagenomics for microbiology</t>
  </si>
  <si>
    <t>Jacques Izard, Maria C. Rivera</t>
  </si>
  <si>
    <t>Academic Press/Elsevier</t>
  </si>
  <si>
    <t>지형학 입문: 지형과 그 형성 과정</t>
    <phoneticPr fontId="81" type="noConversion"/>
  </si>
  <si>
    <t>에이드리언 하비</t>
  </si>
  <si>
    <t>지형학 (요약 Q A 용어해설)</t>
    <phoneticPr fontId="81" type="noConversion"/>
  </si>
  <si>
    <t>김주환</t>
  </si>
  <si>
    <t>구조지형학 (지형학)</t>
    <phoneticPr fontId="81" type="noConversion"/>
  </si>
  <si>
    <t>온실가스관리기사 산업기사 필기 한권으로 끝내기</t>
    <phoneticPr fontId="81" type="noConversion"/>
  </si>
  <si>
    <t>김득수</t>
  </si>
  <si>
    <t>온실가스관리 기사 산업기사 실기(2016)</t>
  </si>
  <si>
    <t>강헌</t>
  </si>
  <si>
    <t>Golden Ark(장욱진의 그림과 세계)</t>
    <phoneticPr fontId="81" type="noConversion"/>
  </si>
  <si>
    <t>장욱진</t>
  </si>
  <si>
    <t>장욱진미술문화재단</t>
  </si>
  <si>
    <t>김형국</t>
  </si>
  <si>
    <t xml:space="preserve">장욱진(새처럼 날고 싶은 화가 </t>
    <phoneticPr fontId="81" type="noConversion"/>
  </si>
  <si>
    <t>나무숲</t>
  </si>
  <si>
    <t>장욱진 도록</t>
    <phoneticPr fontId="81" type="noConversion"/>
  </si>
  <si>
    <t>유전체데이터 분석. 1: 기초편(2판)</t>
    <phoneticPr fontId="81" type="noConversion"/>
  </si>
  <si>
    <t>김주한</t>
  </si>
  <si>
    <t>오일의 공포</t>
  </si>
  <si>
    <t>손지우</t>
  </si>
  <si>
    <t>프리이코노미북스</t>
  </si>
  <si>
    <t>원격탐사입문</t>
  </si>
  <si>
    <t>김응남</t>
  </si>
  <si>
    <t>에듀컨텐츠휴피아</t>
  </si>
  <si>
    <t>에너지자원 원격탐사</t>
  </si>
  <si>
    <t>박형동</t>
  </si>
  <si>
    <t>원격탐측을 위한 이미지 프로세싱과 분류</t>
  </si>
  <si>
    <t>ROBERT A.SCHOWENGERDT</t>
  </si>
  <si>
    <t>자바 8 인 액션</t>
  </si>
  <si>
    <t>라울-게이브리얼 우르마</t>
    <phoneticPr fontId="81" type="noConversion"/>
  </si>
  <si>
    <t>한빛미디어</t>
    <phoneticPr fontId="81" type="noConversion"/>
  </si>
  <si>
    <t>자연과학의 이해</t>
    <phoneticPr fontId="81" type="noConversion"/>
  </si>
  <si>
    <t>천병수</t>
  </si>
  <si>
    <t>수문학: 기초와 응용</t>
  </si>
  <si>
    <t>윤용남</t>
  </si>
  <si>
    <t>수문학</t>
  </si>
  <si>
    <t xml:space="preserve">레이첼 카슨 </t>
    <phoneticPr fontId="81" type="noConversion"/>
  </si>
  <si>
    <t>엘린 레빈</t>
  </si>
  <si>
    <t>나무처럼</t>
  </si>
  <si>
    <t xml:space="preserve">레이첼 카슨과 침묵의 봄 </t>
    <phoneticPr fontId="81" type="noConversion"/>
  </si>
  <si>
    <t>김재호</t>
  </si>
  <si>
    <t>(생명의 봄을 일깨워 준) 레이첼 카슨</t>
    <phoneticPr fontId="81" type="noConversion"/>
  </si>
  <si>
    <t>홍당무</t>
  </si>
  <si>
    <t>인간생물학</t>
  </si>
  <si>
    <t>Michael D. Johnson</t>
  </si>
  <si>
    <t>거품예찬</t>
  </si>
  <si>
    <t>식물은 떡잎부터 다르다고요?!</t>
    <phoneticPr fontId="81" type="noConversion"/>
  </si>
  <si>
    <t>노정임</t>
  </si>
  <si>
    <t>솟은 땅 너른땅의 푸나무</t>
  </si>
  <si>
    <t>유기억</t>
  </si>
  <si>
    <t>남부지방 야생, 희귀 멸종위기식물</t>
    <phoneticPr fontId="81" type="noConversion"/>
  </si>
  <si>
    <t>백기엽</t>
  </si>
  <si>
    <t>환경인을 위한 토양오염 측정분석</t>
    <phoneticPr fontId="81" type="noConversion"/>
  </si>
  <si>
    <t>배재근</t>
    <phoneticPr fontId="81" type="noConversion"/>
  </si>
  <si>
    <t>신광문화사</t>
    <phoneticPr fontId="81" type="noConversion"/>
  </si>
  <si>
    <t>me, too! Finland</t>
  </si>
  <si>
    <t xml:space="preserve">포북 </t>
    <phoneticPr fontId="81" type="noConversion"/>
  </si>
  <si>
    <t>우리도 행복할 수 있을까</t>
  </si>
  <si>
    <t>오연호</t>
  </si>
  <si>
    <t>오마이북</t>
  </si>
  <si>
    <t>곡물의 역사</t>
  </si>
  <si>
    <t>한스외르크 퀴스터</t>
  </si>
  <si>
    <t>공사감독 핸드북: 건축</t>
  </si>
  <si>
    <t>한국토지주택공사 건설관리처</t>
  </si>
  <si>
    <t>건설도서</t>
  </si>
  <si>
    <t>공사감독 핸드북: 토목</t>
  </si>
  <si>
    <t>공사감독 핸드북: 전기 통신</t>
  </si>
  <si>
    <t>공사감독 핸드북: 기계</t>
  </si>
  <si>
    <t>공사감독 핸드북: 조경</t>
  </si>
  <si>
    <t>수리 생물학 입문(개정판)</t>
    <phoneticPr fontId="81" type="noConversion"/>
  </si>
  <si>
    <t>이와사 요</t>
  </si>
  <si>
    <t>소설 손자병법 세트</t>
    <phoneticPr fontId="81" type="noConversion"/>
  </si>
  <si>
    <t>정비석</t>
    <phoneticPr fontId="81" type="noConversion"/>
  </si>
  <si>
    <t>은행나무</t>
    <phoneticPr fontId="81" type="noConversion"/>
  </si>
  <si>
    <t>전략적기획론</t>
  </si>
  <si>
    <t>한상일</t>
  </si>
  <si>
    <t>행정학 콘서트(개정판)</t>
  </si>
  <si>
    <t>권기헌</t>
  </si>
  <si>
    <t>(핵심) 지형학</t>
    <phoneticPr fontId="81" type="noConversion"/>
  </si>
  <si>
    <t>Paul R. Bierman</t>
  </si>
  <si>
    <t>10퍼센트 인간</t>
  </si>
  <si>
    <t>앨러나 콜렌</t>
  </si>
  <si>
    <t>갯벌 나들이도감</t>
    <phoneticPr fontId="81" type="noConversion"/>
  </si>
  <si>
    <t>기초 분자 생물학(2판)</t>
    <phoneticPr fontId="81" type="noConversion"/>
  </si>
  <si>
    <t>Lizabeth A. Allison</t>
  </si>
  <si>
    <t>기후변화와 녹색환경</t>
  </si>
  <si>
    <t>윤오섭</t>
  </si>
  <si>
    <t>나무 나들이도감</t>
    <phoneticPr fontId="81" type="noConversion"/>
  </si>
  <si>
    <t>임경빈</t>
    <phoneticPr fontId="81" type="noConversion"/>
  </si>
  <si>
    <t>보리</t>
    <phoneticPr fontId="81" type="noConversion"/>
  </si>
  <si>
    <t>남극 식물 이야기</t>
    <phoneticPr fontId="81" type="noConversion"/>
  </si>
  <si>
    <t>이형석</t>
  </si>
  <si>
    <t>독도 바다자연과 지리적 중요성</t>
    <phoneticPr fontId="81" type="noConversion"/>
  </si>
  <si>
    <t>김기태</t>
  </si>
  <si>
    <t>동식물의 수학적 설계</t>
  </si>
  <si>
    <t>이정자</t>
  </si>
  <si>
    <t xml:space="preserve">명태가 노가리를 까니, 북어냐 동태냐 </t>
    <phoneticPr fontId="81" type="noConversion"/>
  </si>
  <si>
    <t>몽골의 자생식물</t>
    <phoneticPr fontId="81" type="noConversion"/>
  </si>
  <si>
    <t>권용진</t>
  </si>
  <si>
    <t>디자인포스트</t>
  </si>
  <si>
    <t>물고기가 왜?</t>
    <phoneticPr fontId="81" type="noConversion"/>
  </si>
  <si>
    <t>미생물학</t>
    <phoneticPr fontId="81" type="noConversion"/>
  </si>
  <si>
    <t>Prescott's</t>
  </si>
  <si>
    <t>바닷물고기 나들이도감</t>
    <phoneticPr fontId="81" type="noConversion"/>
  </si>
  <si>
    <t>분자생물학(핵심)</t>
  </si>
  <si>
    <t>Burton E. Tropp</t>
  </si>
  <si>
    <t>생명과학</t>
  </si>
  <si>
    <t>심문정</t>
  </si>
  <si>
    <t>생명과학 길라잡이(7판)</t>
    <phoneticPr fontId="81" type="noConversion"/>
  </si>
  <si>
    <t>전상학</t>
  </si>
  <si>
    <t>생물학 신 완전정복</t>
    <phoneticPr fontId="81" type="noConversion"/>
  </si>
  <si>
    <t>마리기획</t>
  </si>
  <si>
    <t>소나무인문사전</t>
  </si>
  <si>
    <t>한국지역인문자원연구소</t>
  </si>
  <si>
    <t>손안의 날씨</t>
    <phoneticPr fontId="81" type="noConversion"/>
  </si>
  <si>
    <t>마이클 브라이트</t>
  </si>
  <si>
    <t xml:space="preserve">숨 쉬는 것들의 역사 </t>
    <phoneticPr fontId="81" type="noConversion"/>
  </si>
  <si>
    <t>조양근</t>
  </si>
  <si>
    <t>문예바다</t>
  </si>
  <si>
    <t>습지학</t>
    <phoneticPr fontId="81" type="noConversion"/>
  </si>
  <si>
    <t>안경수</t>
  </si>
  <si>
    <t>시튼의 동물 이야기 한정판 세트</t>
  </si>
  <si>
    <t>식물분자생명과학</t>
    <phoneticPr fontId="81" type="noConversion"/>
  </si>
  <si>
    <t>Russell Jones</t>
  </si>
  <si>
    <t>식물생리학(2판)</t>
    <phoneticPr fontId="81" type="noConversion"/>
  </si>
  <si>
    <t>이진범</t>
  </si>
  <si>
    <t>약용식물학</t>
    <phoneticPr fontId="81" type="noConversion"/>
  </si>
  <si>
    <t>신삼기</t>
  </si>
  <si>
    <t>한국약초대학</t>
  </si>
  <si>
    <t>열대 태평양, 과학으로 답하다</t>
    <phoneticPr fontId="81" type="noConversion"/>
  </si>
  <si>
    <t xml:space="preserve">우리나라 갯벌 </t>
    <phoneticPr fontId="81" type="noConversion"/>
  </si>
  <si>
    <t>해양수산부</t>
  </si>
  <si>
    <t>원예식물영양학</t>
    <phoneticPr fontId="81" type="noConversion"/>
  </si>
  <si>
    <t>박권우</t>
  </si>
  <si>
    <t>융합 자연과학개론(2판)</t>
  </si>
  <si>
    <t>Hewitt</t>
  </si>
  <si>
    <t>임상 분자생물학(2판)</t>
    <phoneticPr fontId="81" type="noConversion"/>
  </si>
  <si>
    <t>권순일</t>
  </si>
  <si>
    <t>정문각</t>
  </si>
  <si>
    <t>자연해부도감</t>
    <phoneticPr fontId="81" type="noConversion"/>
  </si>
  <si>
    <t>줄리아 로스먼</t>
  </si>
  <si>
    <t>표준 생명과학</t>
  </si>
  <si>
    <t>이광배</t>
  </si>
  <si>
    <t>필수세포생물학(4판)</t>
    <phoneticPr fontId="81" type="noConversion"/>
  </si>
  <si>
    <t>Bruce Alberts</t>
  </si>
  <si>
    <t>안전 대한민국 : 사건,사고</t>
    <phoneticPr fontId="81" type="noConversion"/>
  </si>
  <si>
    <t>한국방송신문연합회</t>
    <phoneticPr fontId="81" type="noConversion"/>
  </si>
  <si>
    <t>생체 모방 이야기 33가지</t>
    <phoneticPr fontId="81" type="noConversion"/>
  </si>
  <si>
    <t>류재운</t>
  </si>
  <si>
    <t>우리가 사랑에 대해 착각하는 것들</t>
    <phoneticPr fontId="81" type="noConversion"/>
  </si>
  <si>
    <t>해나 프라이</t>
  </si>
  <si>
    <t>과학 저널리즘의 이해</t>
    <phoneticPr fontId="81" type="noConversion"/>
  </si>
  <si>
    <t>진달용</t>
  </si>
  <si>
    <t>실험통계학</t>
  </si>
  <si>
    <t>부민문제은행</t>
  </si>
  <si>
    <t xml:space="preserve">작물생리학 </t>
    <phoneticPr fontId="81" type="noConversion"/>
  </si>
  <si>
    <t>부민문화사 자연과학부</t>
  </si>
  <si>
    <t>최상민</t>
  </si>
  <si>
    <t>고시넷</t>
  </si>
  <si>
    <t>조재립</t>
  </si>
  <si>
    <t>죽파낙수</t>
  </si>
  <si>
    <t>생명에 대한 이해(2판)</t>
    <phoneticPr fontId="81" type="noConversion"/>
  </si>
  <si>
    <t>황혜진</t>
    <phoneticPr fontId="81" type="noConversion"/>
  </si>
  <si>
    <t>생태학(9판)</t>
    <phoneticPr fontId="81" type="noConversion"/>
  </si>
  <si>
    <t>Thomas M. Smith</t>
    <phoneticPr fontId="81" type="noConversion"/>
  </si>
  <si>
    <t>지질환경과학(12판)</t>
    <phoneticPr fontId="81" type="noConversion"/>
  </si>
  <si>
    <t>Frederick K. Lutgens</t>
  </si>
  <si>
    <t>생물안보 핸드북: 식물위생</t>
    <phoneticPr fontId="81" type="noConversion"/>
  </si>
  <si>
    <t>생명과학 논란과 쟁점</t>
  </si>
  <si>
    <t>금인숙</t>
  </si>
  <si>
    <t>고두미</t>
  </si>
  <si>
    <t>Dr. 영장류 개코원숭이로 살다</t>
    <phoneticPr fontId="81" type="noConversion"/>
  </si>
  <si>
    <t>로버트 M. 새폴스키</t>
  </si>
  <si>
    <t>솔빛길</t>
  </si>
  <si>
    <t>나만의 유전자: 나를 찾아낸 과학혁명</t>
    <phoneticPr fontId="81" type="noConversion"/>
  </si>
  <si>
    <t>대니얼 데이비스</t>
  </si>
  <si>
    <t>한국의 사찰숲</t>
  </si>
  <si>
    <t>모과나무</t>
  </si>
  <si>
    <t>나무수업</t>
  </si>
  <si>
    <t>페터 볼레벤</t>
  </si>
  <si>
    <t>이마</t>
  </si>
  <si>
    <t>대한민국 최고 1인자를 만나다</t>
    <phoneticPr fontId="81" type="noConversion"/>
  </si>
  <si>
    <t xml:space="preserve">김말주 </t>
    <phoneticPr fontId="81" type="noConversion"/>
  </si>
  <si>
    <t>드림리치</t>
  </si>
  <si>
    <t>건강 꽃 식물 재배와 이용</t>
    <phoneticPr fontId="81" type="noConversion"/>
  </si>
  <si>
    <t>김영아</t>
  </si>
  <si>
    <t>식충식물 재배</t>
  </si>
  <si>
    <t>장기원</t>
  </si>
  <si>
    <t>산보</t>
    <phoneticPr fontId="81" type="noConversion"/>
  </si>
  <si>
    <t>(요점으로 배우는)식물 형태학</t>
    <phoneticPr fontId="81" type="noConversion"/>
  </si>
  <si>
    <t>박홍덕</t>
  </si>
  <si>
    <t>생물영어 핸드북</t>
  </si>
  <si>
    <t xml:space="preserve">이유경  </t>
    <phoneticPr fontId="81" type="noConversion"/>
  </si>
  <si>
    <t>생물.미생물 영역의 영어표현</t>
  </si>
  <si>
    <t>식물 형태학 용어</t>
  </si>
  <si>
    <t xml:space="preserve">박흥덕  </t>
    <phoneticPr fontId="81" type="noConversion"/>
  </si>
  <si>
    <t>새와 사람</t>
  </si>
  <si>
    <t>최종수</t>
  </si>
  <si>
    <t>사라진 뒤영벌을 찾아서</t>
  </si>
  <si>
    <t>데이브 굴슨</t>
  </si>
  <si>
    <t>한국 양서류 생태 도감</t>
    <phoneticPr fontId="81" type="noConversion"/>
  </si>
  <si>
    <t>이정현</t>
  </si>
  <si>
    <t>벼과 사초과 생태도감</t>
    <phoneticPr fontId="81" type="noConversion"/>
  </si>
  <si>
    <t>조양훈</t>
  </si>
  <si>
    <t>관경하다</t>
  </si>
  <si>
    <t>지구촌 소수민족 취재현장</t>
    <phoneticPr fontId="81" type="noConversion"/>
  </si>
  <si>
    <t>한국신문기자연합회</t>
    <phoneticPr fontId="81" type="noConversion"/>
  </si>
  <si>
    <t xml:space="preserve">오픈 API를 활용한 매쉬업 가이드 </t>
  </si>
  <si>
    <t>오창훈</t>
  </si>
  <si>
    <t>빅데이터 실무 기술 가이드</t>
  </si>
  <si>
    <t>한국데이터베이스진흥원</t>
  </si>
  <si>
    <t>해안보호</t>
  </si>
  <si>
    <t xml:space="preserve">피터 W. 프렌치 </t>
    <phoneticPr fontId="81" type="noConversion"/>
  </si>
  <si>
    <t xml:space="preserve">해안위험관리 </t>
  </si>
  <si>
    <t>노버트 P. 슈티, 더글러스 D. 오피아라</t>
  </si>
  <si>
    <t>예감은 틀리지 않는다 : 줄리언 반스 장편소설</t>
  </si>
  <si>
    <t>줄리언 반스 ; 최세희 옮김</t>
  </si>
  <si>
    <t>다산책방 :</t>
  </si>
  <si>
    <t>작은 것들의 신 : 아룬다티 로이 장편소설</t>
  </si>
  <si>
    <t>아룬다티 로이 ; 박찬원 옮김</t>
  </si>
  <si>
    <t>파이 이야기 : 얀 마텔 장편소설</t>
  </si>
  <si>
    <t>얀 마텔 ; 공경희 옮김</t>
  </si>
  <si>
    <t>한밤의 아이들</t>
  </si>
  <si>
    <t>살만 루슈디 ; 김진준 옮김</t>
  </si>
  <si>
    <t>채식주의자 : 한강 연작소설</t>
  </si>
  <si>
    <t>한강</t>
  </si>
  <si>
    <t>창비 :</t>
  </si>
  <si>
    <t>타임 푸어</t>
  </si>
  <si>
    <t xml:space="preserve">브리짓 슐트 </t>
    <phoneticPr fontId="81" type="noConversion"/>
  </si>
  <si>
    <t>더퀘스트 :</t>
  </si>
  <si>
    <t>사피엔스</t>
  </si>
  <si>
    <t>유발 하라리</t>
  </si>
  <si>
    <t>한국의 잠자리 : 123종</t>
  </si>
  <si>
    <t xml:space="preserve">정광수 </t>
    <phoneticPr fontId="81" type="noConversion"/>
  </si>
  <si>
    <t>APG 풀 도감</t>
  </si>
  <si>
    <t>진선books</t>
  </si>
  <si>
    <t xml:space="preserve">갈참나무의 죽음과 곤충 왕국 </t>
  </si>
  <si>
    <t>고래 : 고래와 돌고래에 관한 모든 것</t>
  </si>
  <si>
    <t xml:space="preserve">애널리사 베르타  </t>
    <phoneticPr fontId="81" type="noConversion"/>
  </si>
  <si>
    <t>사람의무늬 :</t>
  </si>
  <si>
    <t xml:space="preserve">고슴도치 시대의 여우 </t>
  </si>
  <si>
    <t>조규형</t>
  </si>
  <si>
    <t xml:space="preserve">곤충 나들이도감  </t>
  </si>
  <si>
    <t>그림: 권혁도</t>
  </si>
  <si>
    <t>(화살표) 곤충 도감</t>
  </si>
  <si>
    <t>글·사진: 백문기</t>
  </si>
  <si>
    <t>(교실 밖,) 펄떡이는 환경 이야기</t>
  </si>
  <si>
    <t>타테야마 유지</t>
  </si>
  <si>
    <t>스마트주니어 :</t>
  </si>
  <si>
    <t>기술 중독 사회 : 첨단기술은 인류를 구원할 것인가</t>
  </si>
  <si>
    <t>켄타로 토야마</t>
  </si>
  <si>
    <t>유아이북스</t>
  </si>
  <si>
    <t>꽃도감 : 꽃집에서 인기 있는 꽃 421종</t>
  </si>
  <si>
    <t>나카무라 히로미</t>
  </si>
  <si>
    <t>한스미디어 :</t>
  </si>
  <si>
    <t xml:space="preserve">꽃을 읽다 </t>
  </si>
  <si>
    <t>스티븐 부크먼</t>
  </si>
  <si>
    <t xml:space="preserve">민물고기 나들이도감 </t>
  </si>
  <si>
    <t>그림: 박소정</t>
  </si>
  <si>
    <t>봄에 피는 꽃</t>
  </si>
  <si>
    <t xml:space="preserve">불량엄마의 생물학적 잔소리 </t>
  </si>
  <si>
    <t>송경화</t>
  </si>
  <si>
    <t>생명의 기계</t>
  </si>
  <si>
    <t>David S. Goodsell</t>
    <phoneticPr fontId="81" type="noConversion"/>
  </si>
  <si>
    <t>생명이란 무엇인가?</t>
  </si>
  <si>
    <t>세계의 식물원 산책. 2</t>
  </si>
  <si>
    <t xml:space="preserve">이숭겸 </t>
    <phoneticPr fontId="81" type="noConversion"/>
  </si>
  <si>
    <t>숲에서 긍정을 배우다</t>
  </si>
  <si>
    <t>임휘룡</t>
  </si>
  <si>
    <t>(알수록 재미있는)날씨 이야기 : 하룻밤에 읽는 생활과학</t>
  </si>
  <si>
    <t>게르하르트 슈타군</t>
  </si>
  <si>
    <t>엘리트생물학과 대중생물학 사이에서</t>
  </si>
  <si>
    <t>정혜경</t>
  </si>
  <si>
    <t>우리는 왜? : 일상이 바뀌는 29가지 궁금증</t>
  </si>
  <si>
    <t>김헌식</t>
  </si>
  <si>
    <t>페이퍼로드</t>
  </si>
  <si>
    <t>자연을 담은 디자인</t>
  </si>
  <si>
    <t xml:space="preserve">(재레드 다이아몬드의) 나와 세계 </t>
  </si>
  <si>
    <t>진화와 협력 : 고전으로 생각하다</t>
  </si>
  <si>
    <t>수유너머N 글</t>
  </si>
  <si>
    <t>한국의 원생생물. vol. 1 -3</t>
  </si>
  <si>
    <t>최중기 외 37명</t>
    <phoneticPr fontId="81" type="noConversion"/>
  </si>
  <si>
    <t>함께 모여 기후변화를 말하다</t>
  </si>
  <si>
    <t>와다 다케시</t>
    <phoneticPr fontId="81" type="noConversion"/>
  </si>
  <si>
    <t>환경과 인간</t>
  </si>
  <si>
    <t>오덕수</t>
  </si>
  <si>
    <t>이것이 생물학이다</t>
  </si>
  <si>
    <t>에른스트 마이어</t>
    <phoneticPr fontId="81" type="noConversion"/>
  </si>
  <si>
    <t>Climate change biology</t>
  </si>
  <si>
    <t>Lee Hannah</t>
  </si>
  <si>
    <t>ELSEVIER :</t>
  </si>
  <si>
    <t xml:space="preserve">Jonathan A. Newman </t>
    <phoneticPr fontId="81" type="noConversion"/>
  </si>
  <si>
    <t>Ecology of climate change : the importance of biotic interactions</t>
  </si>
  <si>
    <t>Eric Post</t>
  </si>
  <si>
    <t>Thermal adaptation : a theoretical and empirical synthesis</t>
  </si>
  <si>
    <t>Michael J. Angilletta, Jr</t>
  </si>
  <si>
    <t>Genetics and the extinction of species : DNA and the conservation of biodiversity</t>
  </si>
  <si>
    <t>Laura F. Landweber and Andrew P. Dobson, editors</t>
  </si>
  <si>
    <t>Princton University Press</t>
  </si>
  <si>
    <t>Ecological climatology : concepts and applications</t>
  </si>
  <si>
    <t>Gordon B. Bonan</t>
  </si>
  <si>
    <t>Terrestrial hydrometeorology</t>
  </si>
  <si>
    <t>W. James Shuttleworth</t>
  </si>
  <si>
    <t xml:space="preserve">Practical IDL programming </t>
  </si>
  <si>
    <t>Liam E. Gumley</t>
  </si>
  <si>
    <t>Morgan Kaufmann</t>
  </si>
  <si>
    <t>Ecological models and data in R</t>
  </si>
  <si>
    <t>Introduction to hierarchical Bayesian modeling for ecological data</t>
  </si>
  <si>
    <t>Eric Parent, Etienne Rivot</t>
  </si>
  <si>
    <t>CRC Press :</t>
  </si>
  <si>
    <t>Occupancy estimation and modeling : inferring patterns and dynamics of species occurrence</t>
  </si>
  <si>
    <t>Darryl I. MacKenzie</t>
  </si>
  <si>
    <t>Hierarchical modeling and inference in ecology</t>
  </si>
  <si>
    <t>J. Andrew Royle and Robert M. Dorazio</t>
  </si>
  <si>
    <t>Academic</t>
  </si>
  <si>
    <t>Image analysis, classification and change detection in remote sensing : with algorithms for ENVI/IDL and Python</t>
  </si>
  <si>
    <t>Morton J. Canty</t>
  </si>
  <si>
    <t>Spatial analysis along networks : statistical and computational methods</t>
  </si>
  <si>
    <t>Atsuyuki Okabe and Kokichi Sugihara</t>
  </si>
  <si>
    <t>Climate change 2014 : mitigation of climate change</t>
  </si>
  <si>
    <t xml:space="preserve">Ottmar Edenhofer </t>
    <phoneticPr fontId="81" type="noConversion"/>
  </si>
  <si>
    <t>Climate change 2014 : impacts, adaptation, and vulnerability. pt. A,Global and sectoral aspects</t>
  </si>
  <si>
    <t xml:space="preserve">Christopher B. Field </t>
    <phoneticPr fontId="81" type="noConversion"/>
  </si>
  <si>
    <t>Climate change 2014 : impacts, adaptation, and vulnerability. pt. B,Regional aspects</t>
  </si>
  <si>
    <t xml:space="preserve">Vicente R. Barros  </t>
    <phoneticPr fontId="81" type="noConversion"/>
  </si>
  <si>
    <t>Climate change 2013 : the physical science basis : Working Group I contribution to the Fifth assessment report of the Intergovernmental Panel on Climate Change</t>
  </si>
  <si>
    <t xml:space="preserve">Thomas F. Stocker  </t>
    <phoneticPr fontId="81" type="noConversion"/>
  </si>
  <si>
    <t>Remote sensing of the terrestrial water cycle</t>
  </si>
  <si>
    <t xml:space="preserve">Venkat Lakshmi  </t>
    <phoneticPr fontId="81" type="noConversion"/>
  </si>
  <si>
    <t>Plants and microclimate : a quantitative approach to environmental plant physiology</t>
  </si>
  <si>
    <t>Hamlyn G. Jones</t>
  </si>
  <si>
    <t>Remote sensing for biodiversity and wildlife management : synthesis and applications</t>
  </si>
  <si>
    <t>Steven E. Franklin</t>
  </si>
  <si>
    <t>Alien species and evolution : the evolutionary ecology of exotic plants, animals, microbes, and interacting native species</t>
  </si>
  <si>
    <t>Cox, George W</t>
  </si>
  <si>
    <t>Invasive species and global climate change</t>
  </si>
  <si>
    <t>Lewis H. Ziska ; Jeffrey S. Dukes</t>
  </si>
  <si>
    <t>Plant growth and climate change</t>
  </si>
  <si>
    <t>James I.L. Morison and Michael D. Morecroft</t>
  </si>
  <si>
    <t>Adaptation and mitigation strategies for climate change</t>
  </si>
  <si>
    <t>Akimasa Sumi, Kensuke Fukushi, Ai Hiramatsu, editors</t>
  </si>
  <si>
    <t>Bayesian essentials with R</t>
  </si>
  <si>
    <t>Marin, Jean-Michel Jean-Michel Marin, Christian P. Robert</t>
  </si>
  <si>
    <t>Successful adaptation in climate change</t>
  </si>
  <si>
    <t>[edited by] Susanne C. Moser, Maxwell T. Boykoff</t>
  </si>
  <si>
    <t>Ecological engineering and ecosystem restoration</t>
  </si>
  <si>
    <t>William J. Mitsch, Sven Erik Jorgensen</t>
  </si>
  <si>
    <t>Ecological and general systems : an introduction to systems ecology</t>
  </si>
  <si>
    <t>Howard T. Odum</t>
  </si>
  <si>
    <t>University Press of Colorado</t>
  </si>
  <si>
    <t>Introduction to systems ecology</t>
  </si>
  <si>
    <t>CRC Press/Taylor &amp; Francis</t>
  </si>
  <si>
    <t>Fundamentals of ecological modelling : applications in environmental management and research</t>
  </si>
  <si>
    <t>Sven Erik Jorgensen,  Brian Fath</t>
  </si>
  <si>
    <t>Numerical ecology</t>
  </si>
  <si>
    <t>Pierre Legendre, Louis Legendre</t>
  </si>
  <si>
    <t>An introduction to ecological modelling : putting practice into theory</t>
  </si>
  <si>
    <t>Michael Gillman, Rosemary Hails</t>
  </si>
  <si>
    <t>Blackwell Science</t>
  </si>
  <si>
    <t>Phenological research : methods for environmental and climate change analysis</t>
  </si>
  <si>
    <t>Irene L. Hudson, Marie R. Keatley, editors</t>
  </si>
  <si>
    <t>Plant Phenology as a Biomonitor for Climate Change in Germany</t>
  </si>
  <si>
    <t>Gunther Schmidt, Simon Schonrock</t>
  </si>
  <si>
    <t>Insect molecular biology and ecology</t>
  </si>
  <si>
    <t>editor: Klaus H. Hoffmann</t>
  </si>
  <si>
    <t/>
  </si>
  <si>
    <t>The birds of CITES and how to identify them</t>
  </si>
  <si>
    <t>Johannes Erritzoe ; illustrated Helga Boullet Erritzoe and the author ; foreword H.R.H. Prince Philip</t>
  </si>
  <si>
    <t>Lutterworth Press</t>
  </si>
  <si>
    <t>Statistics for ecologists using R and Excel : data collection, exploration, analysis and presentation</t>
  </si>
  <si>
    <t>Mark Gardener</t>
  </si>
  <si>
    <t>Multivariate statistics for wildlife and ecology research</t>
  </si>
  <si>
    <t>Kevin McGarigal, Sam Cushman, Susan Stafford</t>
  </si>
  <si>
    <t>Bird ecology and conservation : a handbook of techniques</t>
  </si>
  <si>
    <t>[edited by] William J. Sutherland, Ian Newton and Rhys E. Green</t>
  </si>
  <si>
    <t>Population limitation in birds</t>
  </si>
  <si>
    <t>Ian Newton ; drawings Keith Brockie</t>
  </si>
  <si>
    <t>The avian migrant : the biology of bird migration</t>
  </si>
  <si>
    <t>John H. Rappole</t>
  </si>
  <si>
    <t>The migration ecology of birds</t>
  </si>
  <si>
    <t>Ian Newton ; illustrations Keith Brockie</t>
  </si>
  <si>
    <t>Elsevier / Academic Press</t>
  </si>
  <si>
    <t>Conservation biology : foundations, concepts, applications</t>
  </si>
  <si>
    <t>Van Dyke, Fred, Fred Van Dyke ; illustrators and permissions assistants, Michael J. Bigelow, Lauren Anderson ; editorial assistant, Jo Ebihara</t>
  </si>
  <si>
    <t>(A Guide to) Plants of Inland Australia</t>
  </si>
  <si>
    <t>Philip Moore</t>
  </si>
  <si>
    <t>New Holland</t>
  </si>
  <si>
    <t>Australian native plants : the Kings Park experience</t>
  </si>
  <si>
    <t>Mark Webb</t>
  </si>
  <si>
    <t>Native plants : Amazing Facts about Australian</t>
  </si>
  <si>
    <t>Text: Cathy Hope; Photography : Steve Parish</t>
  </si>
  <si>
    <t>Steve Parish Publishing</t>
  </si>
  <si>
    <t>Climate change adaptation manual : lessons learned from European and other industrialised countries</t>
  </si>
  <si>
    <t>Andrea Prutsch, Torsten Grothmann, Sabine McCallum, Inke Schauser and Rob Swart</t>
  </si>
  <si>
    <t>Kings Park's Special Trees</t>
  </si>
  <si>
    <t>Presented The West Australian; Captured Richard Smyth</t>
  </si>
  <si>
    <t>Kings Park ＆ Botanic Garden</t>
  </si>
  <si>
    <t>新牧野日本植物圖鑑</t>
  </si>
  <si>
    <t>牧野富太郞 原著; 大橋廣好</t>
  </si>
  <si>
    <t>北隆館</t>
  </si>
  <si>
    <t>日本の哺乳類學. 1,小型哺乳類</t>
  </si>
  <si>
    <t>本川雅治 編; 大泰司紀之</t>
  </si>
  <si>
    <t>日本の哺乳類學. 2,中大型哺乳類·靈長類</t>
  </si>
  <si>
    <t>高槻成紀, 山極壽一 編</t>
  </si>
  <si>
    <t>日本の哺乳類學. 3,水生哺乳類</t>
  </si>
  <si>
    <t>加藤, 秀弘 編; 大泰司紀之</t>
  </si>
  <si>
    <t>日本産蛾類標準圖鑑 = 1 / The standard of moths in Japan</t>
  </si>
  <si>
    <t>岸田泰則 編</t>
  </si>
  <si>
    <t>學硏敎育出版</t>
  </si>
  <si>
    <t>日本産蛾類標準圖鑑 = 2 / The standard of moths in Japan</t>
  </si>
  <si>
    <t>日本産蛾類標準圖鑑 = 3 / The standard of moths in Japan</t>
  </si>
  <si>
    <t>日本産蛾類標準圖鑑 = 4 / The standard of moths in Japan</t>
  </si>
  <si>
    <t>Birds of Europe</t>
  </si>
  <si>
    <t>text &amp; maps Lars Svensson ; illustrations &amp; captions Killian Mullarney &amp; Dan Zetterstrom ; with a significant contribution Peter J. Grant ; translated David Christie &amp; Lars Svensson</t>
  </si>
  <si>
    <t>A guide to the mammals of China</t>
  </si>
  <si>
    <t>Andrew T. Smith and Yan Xie ; contributing authors , Robert S. Hoffmann ... [et al.] ; illustrator Federico Gemma ; honorary editor, Wang Sung</t>
  </si>
  <si>
    <t>Chinese wildlife : a visitor's guide</t>
  </si>
  <si>
    <t>Walters, Martin. Martin Walters ; photographs Heather Angel</t>
  </si>
  <si>
    <t>Bradt Travel Guides</t>
  </si>
  <si>
    <t>Nests, eggs, and nestlings of North American birds</t>
  </si>
  <si>
    <t>Paul J. Baicich, Colin J. O. Harrison</t>
  </si>
  <si>
    <t>Bird feathers : a guide to North American species</t>
  </si>
  <si>
    <t>Scott, David, David Scott and Casey McFarland</t>
  </si>
  <si>
    <t>Mammal tracks &amp; sign :a guide to North American species</t>
  </si>
  <si>
    <t>Mark Elbroch</t>
  </si>
  <si>
    <t>Modeling complex ecological dynamics an introduction into ecological modelling for students, teachers &amp; scientists</t>
  </si>
  <si>
    <t>Fred Jopp, Hauke Reuter, Broder Breckling, editors</t>
  </si>
  <si>
    <t>Laboratory procedures for veterinary technicians</t>
  </si>
  <si>
    <t>Charles M. Hendrix and Margi Sirois</t>
  </si>
  <si>
    <t>Mosby Elsevier</t>
  </si>
  <si>
    <t>Veterinary hematology and clinical chemistry</t>
  </si>
  <si>
    <t>Mary Anna Thrall ... [et al.]</t>
  </si>
  <si>
    <t>Veterinary hematology : atlas of common domestic and non-domestic species</t>
  </si>
  <si>
    <t>William J. Reagan, Armando R. Irizarry Rovira, Dennis B. DeNicola</t>
  </si>
  <si>
    <t>Georgis' parasitology for veterinarians</t>
  </si>
  <si>
    <t>Dwight D. Bowman</t>
  </si>
  <si>
    <t>Saunders/Elsevier</t>
  </si>
  <si>
    <t>Veterinary clinical parasitology</t>
  </si>
  <si>
    <t>Anne M. Zajac, Gary A. Conboy</t>
  </si>
  <si>
    <t>Guide for the care and use of laboratory animals</t>
  </si>
  <si>
    <t>Committee for the Update of the Guide for the Care and Use of Laboratory Animals, Institute for Laboratory Animal Research, Division on Earth and Life Studies, National Research Council of the National Academies</t>
  </si>
  <si>
    <t>National Academies Press</t>
  </si>
  <si>
    <t>Disease in wild animals : investigation and management</t>
  </si>
  <si>
    <t>Gary A. Wobeser</t>
  </si>
  <si>
    <t>New directions in conservation medicine : applied cases of ecological health</t>
  </si>
  <si>
    <t>A. Alonso Aguirre, Richard S. Ostfeld, and Peter Daszak</t>
  </si>
  <si>
    <t>Conservation medicine : ecological health in practice</t>
  </si>
  <si>
    <t>A. Alonso Aguirre...[et al.]</t>
  </si>
  <si>
    <t>The ecology of wildlife diseases</t>
  </si>
  <si>
    <t>Peter J. Hudson ... [et al.]</t>
  </si>
  <si>
    <t>Evolutionary ecology of parasites</t>
  </si>
  <si>
    <t>Robert Poulin</t>
  </si>
  <si>
    <t>Infectious disease epidemiology : theory and practice</t>
  </si>
  <si>
    <t>Kenrad E. Nelson, Carolyn Masters Williams</t>
  </si>
  <si>
    <t>Infectious Diseases of Wild Birds</t>
  </si>
  <si>
    <t>Nancy J. Thomas, D. Bruce Hunter, Carter T. Atkinson</t>
  </si>
  <si>
    <t>Parasitic diseases of wild birds</t>
  </si>
  <si>
    <t>Carter T. Atkinson, Nancy J. Thomas, D. Bruce Hunter</t>
  </si>
  <si>
    <t>Host-parasite evolution : general principles and avian models</t>
  </si>
  <si>
    <t>Dale H. Clayton and Janice Moore</t>
  </si>
  <si>
    <t>Reptile medicine and surgery</t>
  </si>
  <si>
    <t>[edited by] Douglas R. Mader, with 72 contributing authors</t>
  </si>
  <si>
    <t>Saunders Elsevier</t>
  </si>
  <si>
    <t>Ferrets, rabbits, and rodents : clinical medicine and surgery</t>
  </si>
  <si>
    <t>[edited by] Katherine E. Quesenberry, James W. Carpenter</t>
  </si>
  <si>
    <t>Elsevier :</t>
  </si>
  <si>
    <t>Handbook of avian medicine</t>
  </si>
  <si>
    <t>Thomas N. Tully, Jr., Gerry M. Dorrestein, Alan K. Jones ; foreword John E. Cooper</t>
  </si>
  <si>
    <t>Wildlife ecology and management</t>
  </si>
  <si>
    <t>Eric G. Bolen, William L. Robinson</t>
  </si>
  <si>
    <t>Flora of Korea Editorial Committee ; editor-in-chief, Chong-wook Park</t>
  </si>
  <si>
    <t>Academy Publishing Co</t>
  </si>
  <si>
    <t>Insect outbreaks revisited</t>
  </si>
  <si>
    <t>Pedro Barbosa, Deborah K. Letourneau, Anurag A. Agrawal</t>
  </si>
  <si>
    <t>John Wiley</t>
  </si>
  <si>
    <t>(復刻版)日本昆蟲圖鑑 = Ilustrated pocket book of Japanese insects</t>
  </si>
  <si>
    <t>石井悌 [ほか] 編</t>
  </si>
  <si>
    <t>原色 昆蟲大圖鑑. 第1券-第3券</t>
  </si>
  <si>
    <t>矢田 脩...[et al.]</t>
  </si>
  <si>
    <t>北隆館</t>
  </si>
  <si>
    <t>昆蟲探檢(エクスプロ-ラ)圖鑑1600</t>
  </si>
  <si>
    <t>川邊透</t>
  </si>
  <si>
    <t>全?農村?育協?</t>
  </si>
  <si>
    <t>昆蟲觀察圖鑑 : フィ-ルドで役立つ1103種の生態寫眞</t>
  </si>
  <si>
    <t>築地琢郞</t>
  </si>
  <si>
    <t>2400円</t>
  </si>
  <si>
    <t>昆蟲の圖鑑採集と標本の作り方 : 野山の寶石たち</t>
  </si>
  <si>
    <t>福田晴夫, 山下秋厚, 福田輝彦, 江平憲治, 二町一成, 大坪修一, 中峯浩司, 塚田拓</t>
  </si>
  <si>
    <t>南方新社</t>
  </si>
  <si>
    <t>3500円</t>
  </si>
  <si>
    <t>Insects of Britain and Western Europe</t>
  </si>
  <si>
    <t>Michael Chinery</t>
  </si>
  <si>
    <t>Insect-plant biology : from physiology to evolution</t>
  </si>
  <si>
    <t>L.M. Schoonhoven, T. Jermy, J.J.A. van Loon</t>
  </si>
  <si>
    <t>Chapman &amp; Hall</t>
  </si>
  <si>
    <t>(An illustrated directory of the) Insects of the world</t>
  </si>
  <si>
    <t>Martin Walters</t>
  </si>
  <si>
    <t>Taxonomy of Australian mammals</t>
  </si>
  <si>
    <t>Stephen Jackson and Colin Groves</t>
  </si>
  <si>
    <t>Handbook of the mammals of the world. 2,Hoofed mammals</t>
  </si>
  <si>
    <t>chief Don E. Wilson, Russell A. Mittermeier ; authors, Paolo Cavallini [and 16 others] ; color plates,Toni Llobet</t>
  </si>
  <si>
    <t>Lynx Edicions :</t>
  </si>
  <si>
    <t>Handbook of the mammals of the world. 4,Sea mammals</t>
  </si>
  <si>
    <t>Urban Mammals : a concise guide</t>
  </si>
  <si>
    <t>David Wembridge ; Editor : Jill Nelson ; Picture Editor : Zoe Roden ; withe a foreword byPackham</t>
  </si>
  <si>
    <t>Whitter Books</t>
  </si>
  <si>
    <t>Badger Behaviour Conservation &amp; Rehabilitation : 70 Years of Getting to Know Badgers</t>
  </si>
  <si>
    <t>George E. Pearce</t>
  </si>
  <si>
    <t>RabbitLopaedia : A Complete Guide To Rabbit Care</t>
  </si>
  <si>
    <t>Meg Brown and Virginia Richardson Ma Vet MB Mrcvs</t>
  </si>
  <si>
    <t>Ringpress Books</t>
  </si>
  <si>
    <t>500 freshwater aquarium fish : a visual reference to the most popular species</t>
  </si>
  <si>
    <t>consulting editor, Greg Jennings</t>
  </si>
  <si>
    <t>Firefly Books</t>
  </si>
  <si>
    <t>Peterson field guide to freshwater fishes of North America north of Mexico</t>
  </si>
  <si>
    <t>Page, Lawrence M. Lawrence M. Page, Brooks M. Burr ; illustrations Eugene C. Beckham III ... [et al.] ; maps Griffin E. Sheehy</t>
  </si>
  <si>
    <t>Chinese fishes</t>
  </si>
  <si>
    <t>[edited by] David L.G. Noakes ... [et al.]</t>
  </si>
  <si>
    <t>Largemouth bass</t>
  </si>
  <si>
    <t>Sheila Griffin Llanas</t>
  </si>
  <si>
    <t>ABDO Publishing Company</t>
  </si>
  <si>
    <t>Fish of the United States</t>
  </si>
  <si>
    <t>Northern Pike ...[et al.]</t>
  </si>
  <si>
    <t>Books LLC</t>
  </si>
  <si>
    <t>Bluegills : Secrets to Catching More and Bigger</t>
  </si>
  <si>
    <t>Ryan McCaw</t>
  </si>
  <si>
    <t>ICGtesting</t>
  </si>
  <si>
    <t>Freshwater fish for Beginners</t>
  </si>
  <si>
    <t>Brian Amick</t>
  </si>
  <si>
    <t>北海道の蝶と蛾 : 昆蟲圖鑑</t>
  </si>
  <si>
    <t>堀繁久, 櫻井正俊</t>
  </si>
  <si>
    <t>北海道新聞社</t>
  </si>
  <si>
    <t>4500円</t>
  </si>
  <si>
    <t>A field guide to the larger mammals of Tanzania</t>
  </si>
  <si>
    <t>Charles Foley, Lara Foley, Alex Lobora, Daniela De Luca, Maurus Msuha, Tim R.B. Davenport &amp; Sarah Durant</t>
  </si>
  <si>
    <t>The kingdon field guide to African mammals</t>
  </si>
  <si>
    <t>Kingdon, Jonathan. Jonathan Kingdon</t>
  </si>
  <si>
    <t>Mammals of Mexico : edited by Gerardo Ceballos</t>
  </si>
  <si>
    <t>ひと目でわかる病害충3の症予 防狀 對策 : 基礎の基礎からよくわかる</t>
  </si>
  <si>
    <t>雨宮良幹, 野村昌史, 三輪正幸</t>
  </si>
  <si>
    <t>ナツメ社</t>
  </si>
  <si>
    <t>1400円</t>
  </si>
  <si>
    <t>寫眞ですぐわかる安心 安全植物の病害蟲症狀と防ぎ方 : 人と自然にやさしい!</t>
  </si>
  <si>
    <t>高橋孝文 監修</t>
  </si>
  <si>
    <t>西東社</t>
  </si>
  <si>
    <t>花木 庭木 家庭果樹の病氣と害蟲 : 樹種別診斷と防除</t>
  </si>
  <si>
    <t>藤原二男, 文 寫眞</t>
  </si>
  <si>
    <t>3200円</t>
  </si>
  <si>
    <t>Aesop's fables</t>
  </si>
  <si>
    <t>edited and with an afterword Jack Zipes ; with a new introduction Sam Pickering</t>
  </si>
  <si>
    <t>Signet Classics</t>
  </si>
  <si>
    <t>Fish medicine</t>
  </si>
  <si>
    <t>[edited by] Michael K. Stoskopf ; original illustrations Timothy H. Phelps and Brent A. Bauer</t>
  </si>
  <si>
    <t>W.B. Saunders Co</t>
  </si>
  <si>
    <t>Live foods for the aquarium and terrarium</t>
  </si>
  <si>
    <t>Willy Jocher ; translated Gwynne Vevers</t>
  </si>
  <si>
    <t>T.F.H. publications</t>
  </si>
  <si>
    <t>Aquarium corals : selection, husbandry, and natural history</t>
  </si>
  <si>
    <t>Eric H. Borneman ; with a foreword J.E.N. Vernon ; principal photographers, Scott W. Michael ... [et al.]</t>
  </si>
  <si>
    <t>Microcosm Ltd;</t>
  </si>
  <si>
    <t>Dr. Burgess's atlas of marine aquarium fishes</t>
  </si>
  <si>
    <t>Burgess, Warren. Warren E. Burgess, Herbert R. Axelrod, Raymond E. Hunziker III</t>
  </si>
  <si>
    <t>T.F.H. Publications</t>
  </si>
  <si>
    <t>Monterey Bay Aquarium</t>
  </si>
  <si>
    <t>[writer, Michael Rigs; contributing writers, Hank Armstrong, Ken Peterson, Judy Rand]</t>
  </si>
  <si>
    <t>Monterey Bay Aquarium Foundation</t>
  </si>
  <si>
    <t>Sea anemones</t>
  </si>
  <si>
    <t>Martha E.H. Rustad</t>
  </si>
  <si>
    <t>Bellwether Media</t>
  </si>
  <si>
    <t>How to keep jellyfish in aquariums : an introductory guide for maintaining healthy jellies</t>
  </si>
  <si>
    <t>Chad L. Widmer</t>
  </si>
  <si>
    <t>Wheatmark</t>
  </si>
  <si>
    <t>Gliding mammals of the world : Stephen Jackson ; illustrated by Peter Schouten</t>
  </si>
  <si>
    <t>CSIRO Pub</t>
  </si>
  <si>
    <t>Birds of prey : health &amp; disease</t>
  </si>
  <si>
    <t>John E. Cooper ; with contributions from Margaret E. Cooper ... [et al.]</t>
  </si>
  <si>
    <t>Wildlife care for birds and mammals : basic manual wildlife rehabilitation</t>
  </si>
  <si>
    <t>Dale Carlson and Irene Ruth ; illustrated Hope M. Douglas</t>
  </si>
  <si>
    <t>Bick Pub. House</t>
  </si>
  <si>
    <t>47000]</t>
  </si>
  <si>
    <t>Fish and invertebrate culture : water management in closed systems</t>
  </si>
  <si>
    <t>Stephen Spotte</t>
  </si>
  <si>
    <t>Secret lives of ants</t>
  </si>
  <si>
    <t>Jae Choe ; foreword Jane Goodall ; photographs Dan Perlman ; translated Dan Leonard</t>
  </si>
  <si>
    <t>엑셀 2016 매크로 &amp; VBA 바이블</t>
  </si>
  <si>
    <t>최준선</t>
  </si>
  <si>
    <t>엑셀 2013 바이블</t>
  </si>
  <si>
    <t>엑셀 2013 매크로 &amp; VBA 무작정 따라하기</t>
  </si>
  <si>
    <t>이동숙</t>
  </si>
  <si>
    <t>(엑셀러 권현욱의)엑셀의 정석</t>
  </si>
  <si>
    <t>권현욱</t>
  </si>
  <si>
    <t>디지털북스</t>
  </si>
  <si>
    <t>(엑셀장인의) 엑셀 매크로 &amp; VBA 마스터링 북</t>
  </si>
  <si>
    <t>장기영</t>
  </si>
  <si>
    <t>(엑셀장인의) 엑셀 함수 마스터링 북</t>
  </si>
  <si>
    <t>결론부터 써라</t>
  </si>
  <si>
    <t>유세환</t>
  </si>
  <si>
    <t>(책 한 권이 머릿속에 통째로 복사되는) 7번 읽기 공부법</t>
  </si>
  <si>
    <t>야마구치 마유 ; 류두진 옮김</t>
  </si>
  <si>
    <t xml:space="preserve">기후변화가 생태계에 미치는 영향 모니터링 체계 구축 </t>
  </si>
  <si>
    <t>(지도로 보는) 기후 변화</t>
  </si>
  <si>
    <t>Kirstin Dow</t>
  </si>
  <si>
    <t>IDL 객체지향 그래픽스</t>
  </si>
  <si>
    <t>이상우</t>
  </si>
  <si>
    <t>홍릉과학</t>
  </si>
  <si>
    <t>(원색도감) 한국의 고산식물</t>
  </si>
  <si>
    <t xml:space="preserve">(Head First) Python </t>
  </si>
  <si>
    <t>폴 배리 ; 강권학 옮김</t>
  </si>
  <si>
    <t>코어 파이썬 애플리케이션 프로그래밍</t>
  </si>
  <si>
    <t>웨슬리 천 ; 오현석</t>
  </si>
  <si>
    <t>(개념을 잡아주는) 프로그래밍 정석</t>
  </si>
  <si>
    <t>제니퍼 캠벨 [외] ; 이대엽 옮김</t>
  </si>
  <si>
    <t>R 프로그래밍 기초 &amp; 활용</t>
  </si>
  <si>
    <t>래리 페이스 ; 박수현 옮김</t>
  </si>
  <si>
    <t>(R을 활용한) 통계 프로그래밍 입문</t>
  </si>
  <si>
    <t>W. John Braun, Duncan J. Murdoch</t>
  </si>
  <si>
    <t>존 R. 젠슨</t>
  </si>
  <si>
    <t>(쉬워지는 과학,) IDL 프로그래밍</t>
  </si>
  <si>
    <t>허복행</t>
  </si>
  <si>
    <t>예측 분석 모델링 실무 기법 : R로 하는 빅데이터 분석 사례</t>
  </si>
  <si>
    <t>토마스 밀러 ; 정사범 옮김</t>
  </si>
  <si>
    <t>빅데이터 분석 도구 R 프로그래밍</t>
  </si>
  <si>
    <t>노만 매트로프 ; 권정민 옮김</t>
  </si>
  <si>
    <t>R을 활용한 확률론 입문</t>
  </si>
  <si>
    <t>최기헌</t>
  </si>
  <si>
    <t>(John E. Freund의) 수리통계학 : 실제와 응용</t>
  </si>
  <si>
    <t>Irwin Miller, Marylees Miller</t>
  </si>
  <si>
    <t>서식지 생태영향평가 방법론</t>
  </si>
  <si>
    <t>생태학 : 개념과 적용</t>
  </si>
  <si>
    <t>Manuel C. Molles, Jr.; 김재근</t>
  </si>
  <si>
    <t>(입문자를 위한) 병렬 프로그래밍</t>
  </si>
  <si>
    <t>피터 파체코 ; 김성민 옮김</t>
  </si>
  <si>
    <t>제이펍</t>
  </si>
  <si>
    <t>(R과 winBUGS를 이용한) 베이지안 통계학</t>
  </si>
  <si>
    <t>김달호</t>
  </si>
  <si>
    <t>공간정보(GIS, LBS, GPS, u-City)와 공간정보산업 정책현황과 공간정보 관련 유망사업 동향과 전망</t>
  </si>
  <si>
    <t>집필총괄: BIR Research Group</t>
  </si>
  <si>
    <t>BIR(비아이알)</t>
  </si>
  <si>
    <t>코딩 클럽. Lv.2,본격 파이썬 입문</t>
  </si>
  <si>
    <t>크리스 로피 ; 이지호</t>
  </si>
  <si>
    <t>코딩 클럽. Lv.3,제대로 된 파이썬 앱 만들기</t>
  </si>
  <si>
    <t>규칙 기반 모델링에 의한 지도요소 일반화</t>
  </si>
  <si>
    <t>Head first programming</t>
  </si>
  <si>
    <t>폴 배리, 데이빗 그리피스 [공]지음</t>
  </si>
  <si>
    <t xml:space="preserve">(스마트라이프를 위한) 브이월드 완벽 활용 가이드 </t>
  </si>
  <si>
    <t>공간정보산업진흥원, 황정래</t>
  </si>
  <si>
    <t>위키북스</t>
  </si>
  <si>
    <t>지도의 이해 : 국가지도의 이해와 활용</t>
  </si>
  <si>
    <t>국토지리정보원</t>
  </si>
  <si>
    <t>생각쉼표 :</t>
  </si>
  <si>
    <t>지리정보시스템</t>
  </si>
  <si>
    <t>John R. Jensen, Ryan R. Jensen</t>
  </si>
  <si>
    <t>한국곤충명집 = Check list of insects from Korea</t>
  </si>
  <si>
    <t>한국곤충학회 , 한국응용곤충학회</t>
  </si>
  <si>
    <t>건국대학교출판부</t>
  </si>
  <si>
    <t>백문기</t>
  </si>
  <si>
    <t>나방 애벌레 도감 = 468종 / Guide book of moth larvaeCaterpillars</t>
  </si>
  <si>
    <t>허운홍 글·사진</t>
  </si>
  <si>
    <t>한국 밤 곤충 도감 = 1,570종 / Guide book of nocturnal insects in Korea</t>
  </si>
  <si>
    <t>백문기 글·사진</t>
  </si>
  <si>
    <t>한국 곤충 총 목록 = Checklist of Korean insects</t>
  </si>
  <si>
    <t>백문기 ...[등]지음</t>
  </si>
  <si>
    <t>(원색)대한식물도감 = 상-하 / Coloured flora of Korea</t>
  </si>
  <si>
    <t>(새로운) 韓國植物圖鑑 = 1-2 / New flora of Korea</t>
  </si>
  <si>
    <t>李永魯</t>
  </si>
  <si>
    <t>한국 나비 생태 도감</t>
  </si>
  <si>
    <t>김성수 글</t>
  </si>
  <si>
    <t>(세밀화와 사진으로 보는) 한국의 귀화식물</t>
  </si>
  <si>
    <t>한국양치식물도감 = Ferns and fern allies of Korea</t>
  </si>
  <si>
    <t>한국양치식물연구회</t>
  </si>
  <si>
    <t>한국의 난과 식물 도감 = Illustrated flora of Korean orchids</t>
  </si>
  <si>
    <t>(쉽게 찾는 한국의)귀화 식물 = Field guide naturalized plants of Korea</t>
  </si>
  <si>
    <t>(손에 잡히는) 생태수목도감</t>
  </si>
  <si>
    <t>오구균 ...[등]지음</t>
  </si>
  <si>
    <t>야생동물 흔적 도감 : 흔적으로 찾아가는 야생동물 생태 기행</t>
  </si>
  <si>
    <t>최태영, 최현명 [공]지음</t>
  </si>
  <si>
    <t>한국의 포유동물 = (The) Mammals of Korea</t>
  </si>
  <si>
    <t>윤명희 [외]지음</t>
  </si>
  <si>
    <t>동방미디어</t>
  </si>
  <si>
    <t>한국의 나무 바로 알기 : 우리나라 나무의 모든 것!</t>
  </si>
  <si>
    <t>이동혁 글ㆍ사진</t>
  </si>
  <si>
    <t>이비락 :</t>
  </si>
  <si>
    <t xml:space="preserve">누에나방上科, 재주나방科 : 나비目 </t>
  </si>
  <si>
    <t>朴奎澤, 權寧大</t>
  </si>
  <si>
    <t>農業科學技術院</t>
  </si>
  <si>
    <t xml:space="preserve">풍뎅이上科 : 딱정벌레目 = 下 </t>
  </si>
  <si>
    <t>金鎭一</t>
  </si>
  <si>
    <t xml:space="preserve">밤나방과 유충의 기주식물 </t>
  </si>
  <si>
    <t>朴奎澤, 孫在天</t>
  </si>
  <si>
    <t>한국의 나비 = Atlas of butterflies</t>
  </si>
  <si>
    <t>朴奎澤 , 金聖秀</t>
  </si>
  <si>
    <t>生命工學硏究所 :</t>
  </si>
  <si>
    <t>llustrated catalogue of noctuidae in Korea : Lepidoptera</t>
  </si>
  <si>
    <t>Kononenko, V.S., S.B. Ahn, L. Ronkay</t>
  </si>
  <si>
    <t>KRIBB &amp; CIS</t>
  </si>
  <si>
    <t>한국의 나방. 1</t>
  </si>
  <si>
    <t>朴奎澤  [외]</t>
  </si>
  <si>
    <t>생명공학연구소:</t>
  </si>
  <si>
    <t>북한의 나방</t>
  </si>
  <si>
    <t>朴奎澤...[等]著</t>
  </si>
  <si>
    <t>正行社:</t>
  </si>
  <si>
    <t>Atlas genitalia of Noctuidae in Korea=x한국산 밤나방 : Lepidoptera</t>
  </si>
  <si>
    <t>Vladimir Kononenko and Hui Lin Han</t>
  </si>
  <si>
    <t>Korea National Arboretum</t>
  </si>
  <si>
    <t>Gelechiidae of the Korea Peninsula and Adjacent Territories : Lepidoptera</t>
  </si>
  <si>
    <t>Kyu-Tek Park ;Margarita G. Ponomarenko</t>
  </si>
  <si>
    <t>Center for Insect SystematicsKorea</t>
  </si>
  <si>
    <t>지도학과 지리적 시각화</t>
  </si>
  <si>
    <t>Terry A. Slocum [외]지음 ; 이건학 [외]옮김</t>
  </si>
  <si>
    <t>지구의 기후변화 : 과거와 미래</t>
  </si>
  <si>
    <t>윌리엄 F. 러디먼 ; 이준호</t>
  </si>
  <si>
    <t>기후변화 전문가 포럼 운영을 통한 기후변화 정책 방향 설정 연구</t>
  </si>
  <si>
    <t>국무조정실 녹색성장지원단</t>
  </si>
  <si>
    <t>(만화로 보는) 기후변화의 거의 모든 것</t>
  </si>
  <si>
    <t>필리프 스콰르조니; 해바라기 프로젝트 옮김</t>
  </si>
  <si>
    <t>(R을 이용한) 빅데이터 분석</t>
  </si>
  <si>
    <t>임동훈</t>
  </si>
  <si>
    <t>(Excel을 활용한) 통계학</t>
  </si>
  <si>
    <t>박민재, 이상식</t>
  </si>
  <si>
    <t>One</t>
  </si>
  <si>
    <t>GIS 프로그래밍</t>
  </si>
  <si>
    <t>김의명</t>
  </si>
  <si>
    <t xml:space="preserve">(原色) 韓國魚類大圖鑑 </t>
  </si>
  <si>
    <t>김익수 ...[등]지음</t>
  </si>
  <si>
    <t>敎學社</t>
  </si>
  <si>
    <t>(형태로 찾아보는) 우리 새 도감</t>
  </si>
  <si>
    <t>김남일... [등]글.사진</t>
  </si>
  <si>
    <t>(야외원색도감)한국의 새</t>
  </si>
  <si>
    <t xml:space="preserve">야생조류 필드 가이드 </t>
  </si>
  <si>
    <t>박종길 글ㆍ사진</t>
  </si>
  <si>
    <t>성신여자대학교 출판부</t>
  </si>
  <si>
    <t>한국산 사초과 식물</t>
  </si>
  <si>
    <t>한국의 나무 : 우리 땅에 사는 나무들의 모든 것</t>
  </si>
  <si>
    <t>김진석, 김태영 [공]지음</t>
  </si>
  <si>
    <t xml:space="preserve">한국양치식물도감  </t>
  </si>
  <si>
    <t>한국곤충대도감 = Insects of Korea</t>
  </si>
  <si>
    <t>박규택 ...[등]지음</t>
  </si>
  <si>
    <t>세계곤충도감 = Insects of The World</t>
  </si>
  <si>
    <t>주흥재 [외]지음</t>
  </si>
  <si>
    <t xml:space="preserve">한국 밤 곤충 도감  </t>
  </si>
  <si>
    <t>곤충 검색 도감</t>
  </si>
  <si>
    <t>진선</t>
  </si>
  <si>
    <t>(원색)한국나방도감</t>
  </si>
  <si>
    <t>(주머니 속) 딱정벌레 도감</t>
  </si>
  <si>
    <t>손상봉 글과 사진</t>
  </si>
  <si>
    <t>황소걸음 :</t>
  </si>
  <si>
    <t xml:space="preserve">해충대사전  </t>
  </si>
  <si>
    <t>Kenji Umeya</t>
  </si>
  <si>
    <t>메뚜기 생태도감 = Orthoptera of Korea</t>
  </si>
  <si>
    <t>잎벌레 세계 = World of leaf beetles</t>
  </si>
  <si>
    <t>안승락 글·사진</t>
  </si>
  <si>
    <t xml:space="preserve">나무 병해충 도감 </t>
  </si>
  <si>
    <t>문성철</t>
  </si>
  <si>
    <t>(가정과 학교에서 함께 보는) 우리 주변식물 생태도감</t>
  </si>
  <si>
    <t>(주머니 속) 곤충도감</t>
  </si>
  <si>
    <t>손상봉 글.사진</t>
  </si>
  <si>
    <t>(삼고)해충학 : 이론과 응용</t>
  </si>
  <si>
    <t>김길하, 김동순</t>
  </si>
  <si>
    <t>강전유 외</t>
  </si>
  <si>
    <t>식물병해충도감 : 진단과 방제 : 상,병해(病害)편</t>
  </si>
  <si>
    <t>이상현 [외]집필</t>
  </si>
  <si>
    <t>식물병해충도감 : 진단과 방제 : 하,해충(害蟲)편</t>
  </si>
  <si>
    <t>(주머니 속) 애벌레 도감</t>
  </si>
  <si>
    <t>손재천 글.사진</t>
  </si>
  <si>
    <t xml:space="preserve">나방 애벌레 도감 = 468종  </t>
  </si>
  <si>
    <t>노린재 도감 = Hemiptera of Korea</t>
  </si>
  <si>
    <t>안수정 글</t>
  </si>
  <si>
    <t>필통 속 자연과생태</t>
  </si>
  <si>
    <t>박해철 [외]공저</t>
  </si>
  <si>
    <t>하늘소 생태도감 = Cerambycidae of Korea</t>
  </si>
  <si>
    <t>식물혹 보고서 = (A) report on the plant galls</t>
  </si>
  <si>
    <t>거미생태도감 : 관찰에서 기르기까지</t>
  </si>
  <si>
    <t>글·사진: 공상호</t>
  </si>
  <si>
    <t>거미 현미경 도감</t>
  </si>
  <si>
    <t>백운기</t>
  </si>
  <si>
    <t>(주머니 속) 거미도감</t>
  </si>
  <si>
    <t>이영보 글.사진</t>
  </si>
  <si>
    <t>(초등학교) 과학. 3-1</t>
  </si>
  <si>
    <t>한국과학창의재단 국정도서국어편찬위원회찬; 교육부작권</t>
  </si>
  <si>
    <t>미래엔</t>
  </si>
  <si>
    <t>(초등학교) 실험 관찰 : 3~4학년군 : 3-1</t>
  </si>
  <si>
    <t>한국과학창의재단 국정도서편찬위원회찬 ; 교육부작권</t>
  </si>
  <si>
    <t>(초등학교) 과학. 4-1</t>
  </si>
  <si>
    <t>(초등학교) 실험 관찰 : 3~4학년군 : 4-1</t>
  </si>
  <si>
    <t>(초등학교) 과학. 5-1</t>
  </si>
  <si>
    <t>(초등학교) 실험 관찰 : 5~6학년군 : 5-1</t>
  </si>
  <si>
    <t>(초등학교) 과학. 6-1</t>
  </si>
  <si>
    <t>(초등학교) 실험 관찰 : 5~6학년군 : 6-1</t>
  </si>
  <si>
    <t>(중학교) 과학. 중 1</t>
  </si>
  <si>
    <t>이규석 ...[외저]</t>
  </si>
  <si>
    <t>이면우 ...[외저]</t>
  </si>
  <si>
    <t>천재교육</t>
  </si>
  <si>
    <t>현종오 ...[외저]</t>
  </si>
  <si>
    <t>좋은책신사고</t>
  </si>
  <si>
    <t>임태훈 ...[외저]</t>
  </si>
  <si>
    <t>비상교육</t>
  </si>
  <si>
    <t>이문원 ...[외저]</t>
  </si>
  <si>
    <t>금성출판사</t>
  </si>
  <si>
    <t>(중학교) 과학. 중 2</t>
  </si>
  <si>
    <t>이문원 [외]</t>
  </si>
  <si>
    <t>(중학교) 과학. 중 3</t>
  </si>
  <si>
    <t>(고등학교) 과학</t>
  </si>
  <si>
    <t>지은이: 전동렬, 홍훈기</t>
  </si>
  <si>
    <t>안태인 ...[외]</t>
  </si>
  <si>
    <t>오필석 ...[외]</t>
  </si>
  <si>
    <t>(고등학교) 생명 과학. Ⅰ</t>
  </si>
  <si>
    <t>이준규 [외]</t>
  </si>
  <si>
    <t>심규철 [외]</t>
  </si>
  <si>
    <t>권혁빈 [외]</t>
  </si>
  <si>
    <t>(고등학교) 생명 과학. Ⅱ</t>
  </si>
  <si>
    <t>이솝 우화집</t>
  </si>
  <si>
    <t>이솝 ; 유종호 옮김</t>
  </si>
  <si>
    <t>출판 편집 실무노트</t>
  </si>
  <si>
    <t>배경희, 안종군 [공]지음</t>
  </si>
  <si>
    <t>투데이북스</t>
  </si>
  <si>
    <t>출판 편집 백서</t>
  </si>
  <si>
    <t>안종군</t>
  </si>
  <si>
    <t>출판이란 무엇인가 : 종이책에서 전자책까지</t>
  </si>
  <si>
    <t>켈빈 스미스 ; 이재석 옮김</t>
  </si>
  <si>
    <t>편집자란 무엇인가</t>
  </si>
  <si>
    <t>김학원</t>
  </si>
  <si>
    <t>(10년차 디자이너에게 1:1로 배우는)편집 디자인 강의 + 인디자인</t>
  </si>
  <si>
    <t>황지완</t>
  </si>
  <si>
    <t>열린책들 편집 매뉴얼. 2014</t>
  </si>
  <si>
    <t>열린책들집부 엮음</t>
  </si>
  <si>
    <t>한국출판의 이해</t>
  </si>
  <si>
    <t>강희일</t>
  </si>
  <si>
    <t>쥬라기 월드 공룡 백과 : 증강현실 체험북</t>
  </si>
  <si>
    <t>글: 캐롤라인 롤런즈 ; 옮김: 김아림</t>
  </si>
  <si>
    <t>예림아이</t>
  </si>
  <si>
    <t>생명, 알면 사랑하게 되지요 : 최재천 선생님의 생명 이야기</t>
  </si>
  <si>
    <t>최재천; 권순영 그림</t>
  </si>
  <si>
    <t>우리 집에 논밭이 있어요</t>
  </si>
  <si>
    <t>김바다 글.사진; 김주리 그림</t>
  </si>
  <si>
    <t>한림</t>
  </si>
  <si>
    <t>지식 탐험 워크북 : 공룡</t>
  </si>
  <si>
    <t>옮김: 김율희</t>
  </si>
  <si>
    <t>대교 :</t>
  </si>
  <si>
    <t>캠핑장 생태 도감 : 온 가족이 함께 보는 자연 백과사전</t>
  </si>
  <si>
    <t>글: 우종영, 조영권</t>
  </si>
  <si>
    <t>스콜라 :</t>
  </si>
  <si>
    <t>어메이징 공룡월드</t>
  </si>
  <si>
    <t>글: 책마중</t>
  </si>
  <si>
    <t>(재밌어서 밤새읽는) 생명과학 이야기</t>
  </si>
  <si>
    <t>(퀴즈로 배우는) 만점 생물</t>
  </si>
  <si>
    <t>이리에 히나코 ; 김남미 옮김</t>
  </si>
  <si>
    <t>다산에듀 :</t>
  </si>
  <si>
    <t>기후변화 이야기</t>
  </si>
  <si>
    <t>지은이: 이유진</t>
  </si>
  <si>
    <t>(꼭 한 번은 읽어야 할) 생물학 이야기</t>
  </si>
  <si>
    <t>김웅진</t>
  </si>
  <si>
    <t>철은 왜 자석에 붙을까요?</t>
  </si>
  <si>
    <t>김란주 동화 ; 김희영 그림</t>
  </si>
  <si>
    <t>무게는 어떻게 잴까요?</t>
  </si>
  <si>
    <t>장희정 동화 ; 이명애 그림</t>
  </si>
  <si>
    <t>열은 어떻게 전달될까요?</t>
  </si>
  <si>
    <t>함지슬 동화 ; 이선주 그림</t>
  </si>
  <si>
    <t>누가 누가 더 빠를까요?</t>
  </si>
  <si>
    <t>서윤지 동화 ; 이은진 그림</t>
  </si>
  <si>
    <t>전기 회로를 어떻게 연결할까요?</t>
  </si>
  <si>
    <t>이혜진 동화 ; 천숙연 그림</t>
  </si>
  <si>
    <t>그림자는 왜 생길까요?</t>
  </si>
  <si>
    <t>장수민 동화 ; 박윤희 그림</t>
  </si>
  <si>
    <t>거울은 왜 물체를 비출까요?</t>
  </si>
  <si>
    <t>한상해 동화 ; 이기현 그림</t>
  </si>
  <si>
    <t>에너지란 무엇일까요?</t>
  </si>
  <si>
    <t>양대승 동화 ; 김은혜 그림</t>
  </si>
  <si>
    <t>도구를 쓰면 왜 편리할까요?</t>
  </si>
  <si>
    <t>서보현 동화 ; 김연정 그림</t>
  </si>
  <si>
    <t>소리는 어떻게 날까요?</t>
  </si>
  <si>
    <t>김정희 동화 ; 이주윤 그림</t>
  </si>
  <si>
    <t>물체와 물질은 어떻게 다를까요?</t>
  </si>
  <si>
    <t>정소영 동화 ; 이동희 그림</t>
  </si>
  <si>
    <t>풍선 속에는 무엇이 들어 있을까요?</t>
  </si>
  <si>
    <t>문혜진 동화 ; 화연 그림</t>
  </si>
  <si>
    <t>혼합물은 어떻게 분리할까요?</t>
  </si>
  <si>
    <t>김현수 동화 ; 정소연 그림</t>
  </si>
  <si>
    <t>물은 어디에서 왔을까요?</t>
  </si>
  <si>
    <t>한대규 동화 ; 김수선 그림</t>
  </si>
  <si>
    <t>설탕은 어디로 사라졌을까요?</t>
  </si>
  <si>
    <t>오해민 동화 ; 클락하우스 그림</t>
  </si>
  <si>
    <t>산과 염기는 무엇일까요?</t>
  </si>
  <si>
    <t>홍경의 동화 ; 조은애 그림</t>
  </si>
  <si>
    <t>과자 봉지에 왜 기체를 넣을까요?</t>
  </si>
  <si>
    <t>김경란 동화 ; 엄선흠 그림</t>
  </si>
  <si>
    <t>불을 끄려면 어떻게 해야 하나요?</t>
  </si>
  <si>
    <t>홍기운 동화 ; 배은정 그림</t>
  </si>
  <si>
    <t>방귀 냄새는 왜 퍼질까요?</t>
  </si>
  <si>
    <t>김다윤 동화 ; 최정화 그림</t>
  </si>
  <si>
    <t>물질은 어떻게 변할까요?</t>
  </si>
  <si>
    <t>김지온 동화 ; 이나미 그림</t>
  </si>
  <si>
    <t>동물이 사는 곳은 어디일까요?</t>
  </si>
  <si>
    <t>김이진 동화 ; 권희주 그림</t>
  </si>
  <si>
    <t>토끼는 어떻게 새끼를 낳을까요?</t>
  </si>
  <si>
    <t>박주혜 동화 ; 이주은 그림</t>
  </si>
  <si>
    <t>제비는 언제 돌아올까요?</t>
  </si>
  <si>
    <t>조남형 동화 ; 강명근 그림</t>
  </si>
  <si>
    <t>누가 누가 물가에서 살까요?</t>
  </si>
  <si>
    <t>이상은 동화 ; 정순임 그림</t>
  </si>
  <si>
    <t>곤충은 왜 모습이 바뀔까요?</t>
  </si>
  <si>
    <t>정설아 동화 ; 홍숙희 그림</t>
  </si>
  <si>
    <t>식물은 어떻게 자랄까요?</t>
  </si>
  <si>
    <t>한정영 동화 ; 오희정 그림</t>
  </si>
  <si>
    <t>식물이 사는 곳은 어디일까요?</t>
  </si>
  <si>
    <t>이미영 동화 ; 김경숙 그림</t>
  </si>
  <si>
    <t>꽃은 왜 필까요?</t>
  </si>
  <si>
    <t>한만식 동화 ; 이승원 그림</t>
  </si>
  <si>
    <t>가장 특별한 동식물은 무엇일까요?</t>
  </si>
  <si>
    <t>신정민 동화 ; 이창희 그림</t>
  </si>
  <si>
    <t>작은 생물들은 어디에서 살까요?</t>
  </si>
  <si>
    <t>김병호 동화 ; 심상정 그림</t>
  </si>
  <si>
    <t>생물과 무생물은 어떻게 다를까요?</t>
  </si>
  <si>
    <t>김지연 동화 ; 란영 그림</t>
  </si>
  <si>
    <t>생태계는 무엇일까요?</t>
  </si>
  <si>
    <t>조상숙 동화 ; 장현경 그림</t>
  </si>
  <si>
    <t>아기는 어떻게 태어날까요?</t>
  </si>
  <si>
    <t>신명석 동화 ; 곽진영 그림</t>
  </si>
  <si>
    <t>뼈와 근육은 무슨 일을 할까요?</t>
  </si>
  <si>
    <t>박지숙 동화 ; 장효원 그림</t>
  </si>
  <si>
    <t>사람은 어떻게 숨을 쉴까요?</t>
  </si>
  <si>
    <t>정유리 동화 ; 최지현 그림</t>
  </si>
  <si>
    <t>두근두근 가슴은 왜 뛸까요?</t>
  </si>
  <si>
    <t>오나영 동화 ; 홍우리 그림</t>
  </si>
  <si>
    <t>내가 먹은 음식은 어디로 갈까요?</t>
  </si>
  <si>
    <t>유미정 동화 ; 서정해 그림</t>
  </si>
  <si>
    <t>오줌은 언제 마려울까요?</t>
  </si>
  <si>
    <t>신이안 동화 ; 수연 그림</t>
  </si>
  <si>
    <t>감각 기관이 없다면 어떻게 될까요?</t>
  </si>
  <si>
    <t>온유 동화 ; 김화미 그림</t>
  </si>
  <si>
    <t>우리 몸은 누가 지킬까요?</t>
  </si>
  <si>
    <t>한지수 동화 ; 김미은 그림</t>
  </si>
  <si>
    <t>물은 땅 모양을 어떻게 바꿀까요?</t>
  </si>
  <si>
    <t>이향안 동화 ; 송수미 그림</t>
  </si>
  <si>
    <t>암석은 어떻게 만들어질까요?</t>
  </si>
  <si>
    <t>장하는 동화 ; 이화 그림</t>
  </si>
  <si>
    <t>화산과 지진은 어디에서 일어날까요?</t>
  </si>
  <si>
    <t>오주영 동화 ; 구윤미 그림</t>
  </si>
  <si>
    <t>지구는 언제 생겨났을까요?</t>
  </si>
  <si>
    <t>강성은 동화 ; 정종훈 그림</t>
  </si>
  <si>
    <t>날씨를 어떻게 알 수 있을까요?</t>
  </si>
  <si>
    <t>홍윤희 동화 ; 정은미 그림</t>
  </si>
  <si>
    <t>계절은 왜 변할까요?</t>
  </si>
  <si>
    <t>강지은 동화 ; 김순영 그림</t>
  </si>
  <si>
    <t>낮과 밤은 왜 생길까요?</t>
  </si>
  <si>
    <t>김경희 동화 ; 박재현 그림</t>
  </si>
  <si>
    <t>달의 모양은 언제 바뀔까요?</t>
  </si>
  <si>
    <t>김지영 동화 ; 고상미 그림</t>
  </si>
  <si>
    <t>태양의 가족은 누구일까요?</t>
  </si>
  <si>
    <t>김용란 동화 ; 김용옥 그림</t>
  </si>
  <si>
    <t>별자리는 어떻게 바뀔까요?</t>
  </si>
  <si>
    <t>김현화 동화 ; 장윤경 그림</t>
  </si>
  <si>
    <t>유전자를 바꾸면 어떻게 될까요?</t>
  </si>
  <si>
    <t>오선희 동화 ; 최수연 그림</t>
  </si>
  <si>
    <t>물과 공기는 왜 더러워졌을까요?</t>
  </si>
  <si>
    <t>정우교 동화 ; 신보미 그림</t>
  </si>
  <si>
    <t>쓰레기를 어떻게 재활용할까요?</t>
  </si>
  <si>
    <t>김영수 동화 ; 진숙 그림</t>
  </si>
  <si>
    <t>사라져 가는 동식물은 무엇일까요?</t>
  </si>
  <si>
    <t>조이얀 동화 ; 백지원 그림</t>
  </si>
  <si>
    <t>지구는 왜 점점 더워질까요?</t>
  </si>
  <si>
    <t>조지윤 동화 ; 이경원 그림</t>
  </si>
  <si>
    <t>우주인은 우주에서 무슨 일을 할까요?</t>
  </si>
  <si>
    <t>서효원 동화 ; 연정훈 그림</t>
  </si>
  <si>
    <t>미래는 지금과 어떻게 다를까요?</t>
  </si>
  <si>
    <t>권은경 동화 ; 심보영 그림</t>
  </si>
  <si>
    <t>인터넷이 세상을 어떻게 바꾸었을까요?</t>
  </si>
  <si>
    <t>최향숙 동화 ; 김태란 그림</t>
  </si>
  <si>
    <t>로봇과 사람은 뭐가 다를까요?</t>
  </si>
  <si>
    <t>신대수 동화 ; 박지은 그림</t>
  </si>
  <si>
    <t>미래 에너지를 왜 써야 할까요?</t>
  </si>
  <si>
    <t>이혜정 동화 ; 백선웅 그림</t>
  </si>
  <si>
    <t>아쿠아리움 플랜츠</t>
  </si>
  <si>
    <t>피터 히스콕 ; [심용주</t>
  </si>
  <si>
    <t>한국어류검색도감</t>
  </si>
  <si>
    <t>윤창호</t>
  </si>
  <si>
    <t>(은은한 색채의 미학) 우리 민물고기</t>
  </si>
  <si>
    <t>백윤하</t>
  </si>
  <si>
    <t>구피 : 열대어의 보석</t>
  </si>
  <si>
    <t>수산의 이해</t>
  </si>
  <si>
    <t>김병호 [외]</t>
  </si>
  <si>
    <t>수산경제연구원</t>
  </si>
  <si>
    <t>김무상, 정우건 共著</t>
  </si>
  <si>
    <t>수산용의약품의 작용원리와 사용법</t>
  </si>
  <si>
    <t>바이오사이언스출판</t>
  </si>
  <si>
    <t>(Discus)디스커스 열대어의 태왕</t>
  </si>
  <si>
    <t>베른 디겐 원저 ; 임동주</t>
  </si>
  <si>
    <t>어류질병 현장 가이드북 : 어종별 주요질병, 양식장 질병관리, 수산용 백신, 의약품사용</t>
  </si>
  <si>
    <t>어류생물학 = Fish biology</t>
  </si>
  <si>
    <t>박홍양 [外]著</t>
  </si>
  <si>
    <t>會田勝美</t>
  </si>
  <si>
    <t>어류영양과 사료</t>
  </si>
  <si>
    <t>배승철...[등]저</t>
  </si>
  <si>
    <t>삼광출판사</t>
  </si>
  <si>
    <t>(우리바다) 어류도감 = (The) sea fishes of Korea</t>
  </si>
  <si>
    <t>명정구 글</t>
  </si>
  <si>
    <t>어류 질병학</t>
  </si>
  <si>
    <t>畑井喜司雄, 宗宮弘明</t>
  </si>
  <si>
    <t>바다의 UFO 해파리 : 발생, 생태 그리고 대책</t>
  </si>
  <si>
    <t>安田徹 編 ; 강영실</t>
  </si>
  <si>
    <t>STEAM 융합교육의 이론과 실제</t>
  </si>
  <si>
    <t>신재한</t>
  </si>
  <si>
    <t>경이로운 꿀벌의 세계 : 초개체 생태학</t>
  </si>
  <si>
    <t>위르겐 타우츠</t>
  </si>
  <si>
    <t>생태소양</t>
  </si>
  <si>
    <t>David W. Orr</t>
  </si>
  <si>
    <t>(창의·인성교육을 위한) 생태체험 프로젝트 학습의 이론과 실제</t>
  </si>
  <si>
    <t>신재한 [저]</t>
  </si>
  <si>
    <t>(2009 개정 교육과정에 따른)초등학교 통합교과 교육론</t>
  </si>
  <si>
    <t>정광순 , 홍영기</t>
  </si>
  <si>
    <t>한국의 야생화 : 이유미의 우리 꽃 사랑</t>
  </si>
  <si>
    <t>(내 마음의) 야생화 여행</t>
  </si>
  <si>
    <t>송기엽 담고</t>
  </si>
  <si>
    <t>야생화 여행 꽃따라기</t>
  </si>
  <si>
    <t>이비컴 :</t>
  </si>
  <si>
    <t>(작은 일꾼)개미</t>
  </si>
  <si>
    <t>미하라 미치히로 글</t>
  </si>
  <si>
    <t>진딧물을 길들이는 붉은 개미</t>
  </si>
  <si>
    <t xml:space="preserve">한국 밤 곤충 도감 </t>
  </si>
  <si>
    <t>한국 식물 생태 보감. 1,주변에서 늘 만나는 식물</t>
  </si>
  <si>
    <t>개미 정원</t>
  </si>
  <si>
    <t>정성란 글</t>
  </si>
  <si>
    <t xml:space="preserve">개미제국의 발견 </t>
  </si>
  <si>
    <t xml:space="preserve">꽃차 잎차 꽃음식 </t>
  </si>
  <si>
    <t>최유정</t>
  </si>
  <si>
    <t>오감으로 쉽게 찾는 우리 야생화</t>
  </si>
  <si>
    <t>이동혁 글·사진</t>
  </si>
  <si>
    <t>왜 개미는 땅속에 집을 지을까요?</t>
  </si>
  <si>
    <t>글: 이혜옥</t>
  </si>
  <si>
    <t>월드베스트</t>
  </si>
  <si>
    <t>(아이들이 주인공이 되는) 주제 통합 수업</t>
  </si>
  <si>
    <t>이윤미, 서정아</t>
  </si>
  <si>
    <t>꽃으로 보는 한국문화. 1</t>
  </si>
  <si>
    <t>꽃으로 보는 한국문화. 2</t>
  </si>
  <si>
    <t>꽃으로 보는 한국문화. 3</t>
  </si>
  <si>
    <t>개미 : 지구의 작은 지배자</t>
  </si>
  <si>
    <t>로랑 켈러, 엘리자베스 고르동 [공]지음</t>
  </si>
  <si>
    <t>파브르 곤충기. 1-10</t>
  </si>
  <si>
    <t>김명철, 천승필</t>
  </si>
  <si>
    <t>물속 생물 도감 : 저서성 대형무척추동물 = Benthic macroinvertebrates</t>
  </si>
  <si>
    <t>권순직, 전영철</t>
  </si>
  <si>
    <t>원두희, 권순직</t>
  </si>
  <si>
    <t>(필드가이드) 새 = Birds</t>
  </si>
  <si>
    <t>이기섭, 이종렬</t>
  </si>
  <si>
    <t>필드가이드</t>
  </si>
  <si>
    <t>Biography. 5,최재천(Choe Jae-Chun)</t>
  </si>
  <si>
    <t>ThreeChairs</t>
  </si>
  <si>
    <t>(기대를 현실로 바꾸는) 혼자 있는 시간의 힘</t>
  </si>
  <si>
    <t>사이토 다카시 ; 장은주 역</t>
  </si>
  <si>
    <t>기후변화 : 25인의 전문가가 답하다</t>
  </si>
  <si>
    <t>전의찬 [외]저</t>
  </si>
  <si>
    <t>기후변화 교과서</t>
  </si>
  <si>
    <t>최재천, 최용상 [공]엮음</t>
  </si>
  <si>
    <t>환경재단 도요새</t>
  </si>
  <si>
    <t>지구 온난화 이야기</t>
  </si>
  <si>
    <t>지식의풍경</t>
  </si>
  <si>
    <t>기후변화, 지구의 미래에 희망은 있는가？</t>
  </si>
  <si>
    <t>디냐르 고드레지</t>
  </si>
  <si>
    <t>(삼고) 종자학</t>
  </si>
  <si>
    <t>김석현, 홍병희</t>
  </si>
  <si>
    <t>Plant acclimation to environmental stress</t>
  </si>
  <si>
    <t>Narendra Tuteja, Sarvajeet Singh Gill, editors</t>
  </si>
  <si>
    <t>Salt stress in plants : signalling, omics and adaptations</t>
  </si>
  <si>
    <t>Parvaiz Ahmad, M.M. Azooz, M.N.V. Prasad, editors</t>
  </si>
  <si>
    <t>Heavy metal stress in plants</t>
  </si>
  <si>
    <t>Dharmendra K. Gupta, Francisco J. Corpas</t>
  </si>
  <si>
    <t>Design and analysis of long-term ecological monitoring studies</t>
  </si>
  <si>
    <t>Robert A. Gitzen ... [et al.]</t>
  </si>
  <si>
    <t>Introduction to modeling in wildlife and resource conservation</t>
  </si>
  <si>
    <t>Norman Owen-Smith</t>
  </si>
  <si>
    <t>Statistics for spatio-temporal data</t>
  </si>
  <si>
    <t>Noel Cressie, Christopher K. Wikle</t>
  </si>
  <si>
    <t>Mapping species distributions : spatial inference and prediction</t>
  </si>
  <si>
    <t>Janet Franklin ; with contributions Jennifer A. Miller</t>
  </si>
  <si>
    <t>Practical field ecology : a project guide</t>
  </si>
  <si>
    <t>C. Philip Wheater, James R. Bell, Penny A. Cook</t>
  </si>
  <si>
    <t>Invasion ecology</t>
  </si>
  <si>
    <t>Julie Lockwood, Ecology, Evolution and Natural Resources Department Rutgers University, USA, Martha F. Hoopes, Department of Biological Sciences, Mount Holyoke College, USA, Michael P. Marchetti, Fletcher Jones Professor of Ecology Biology Department, St Mary's College of California, USA</t>
  </si>
  <si>
    <t>How to be a quantitative ecologist : the 'A to R' of green mathematics and statistics</t>
  </si>
  <si>
    <t>Jason Matthiopoulos</t>
  </si>
  <si>
    <t>The complete guide to saving seeds : 322 vegetables, herbs, flowers, fruits, trees, and shrubs</t>
  </si>
  <si>
    <t>Robert Gough and Cheryl Moore-Gough</t>
  </si>
  <si>
    <t>Storey Pub</t>
  </si>
  <si>
    <t>Seed sowing and saving</t>
  </si>
  <si>
    <t>Carole B. Turner</t>
  </si>
  <si>
    <t>Storey Communications</t>
  </si>
  <si>
    <t>Ecosystem health</t>
  </si>
  <si>
    <t>David Rapport ... [et al.]</t>
  </si>
  <si>
    <t>Fundamentals of plant pathology</t>
  </si>
  <si>
    <t>N.G. Ravichandra</t>
  </si>
  <si>
    <t>PHI Learning Private Limited</t>
  </si>
  <si>
    <t>The Vegetative Key to the British Flora</t>
  </si>
  <si>
    <t>John Poland, Eric Clement</t>
  </si>
  <si>
    <t>Botanical Society of the British Istes</t>
  </si>
  <si>
    <t>Vegetation description and data analysis : a practical approach</t>
  </si>
  <si>
    <t>Martin Kent</t>
  </si>
  <si>
    <t>USD155.00</t>
  </si>
  <si>
    <t>Chemical ecology of plants : allelopathy in aquatic and terrestrial ecosystems</t>
  </si>
  <si>
    <t>Inderjit and Azim U. Mallik</t>
  </si>
  <si>
    <t>Birkhauser Verlag</t>
  </si>
  <si>
    <t>Hands-on chemical ecology : simple field and laboratory exercises</t>
  </si>
  <si>
    <t>Dietland Muller-Schwarze</t>
  </si>
  <si>
    <t>Chemical ecology : from gene to ecosystem</t>
  </si>
  <si>
    <t>Marcel Dicke and Willem Takken</t>
  </si>
  <si>
    <t>Chemical ecology and phytochemistry of forest ecosystems</t>
  </si>
  <si>
    <t>John T. Romeo</t>
  </si>
  <si>
    <t>Plant chemical biology</t>
  </si>
  <si>
    <t>Dominique Audenaert, Paul Overvoorde</t>
  </si>
  <si>
    <t>John Wiley ＆ Sons Inc</t>
  </si>
  <si>
    <t>Cosmos</t>
  </si>
  <si>
    <t>Carl Sagan</t>
  </si>
  <si>
    <t>Ballantine</t>
  </si>
  <si>
    <t>Matrix population models : construction, analysis, and interpretation</t>
  </si>
  <si>
    <t>Hal Caswell</t>
  </si>
  <si>
    <t>Sinauer Associates</t>
  </si>
  <si>
    <t>Population ecology : first principles</t>
  </si>
  <si>
    <t>John H. Vandermeer, Deborah E. Goldberg</t>
  </si>
  <si>
    <t>Methods in comparative plant population ecology</t>
  </si>
  <si>
    <t>Gibson, David J. David Gibson</t>
  </si>
  <si>
    <t>The biology of coastal sand dunes</t>
  </si>
  <si>
    <t>M. Anwar Maun</t>
  </si>
  <si>
    <t>Sand dune conservation, management and restoration</t>
  </si>
  <si>
    <t>J. Patrick Doody</t>
  </si>
  <si>
    <t>Jose J. Sanchez-Serrano and Julio Salinas</t>
  </si>
  <si>
    <t>Humana Press :</t>
  </si>
  <si>
    <t>(내 맘대로 내 멋대로) 생태 더하기 창의미술. [4],지중해</t>
  </si>
  <si>
    <t>국립생태원 엮음; 송선옥 그림</t>
  </si>
  <si>
    <t>국립생태원</t>
  </si>
  <si>
    <t>(내 맘대로 내 멋대로) 생태 더하기 창의미술. [5],온대</t>
  </si>
  <si>
    <t>(내 맘대로 내 멋대로) 생태 더하기 창의미술. [6],극지</t>
  </si>
  <si>
    <t>서비스, 서비스 : 이미욱 소설집</t>
  </si>
  <si>
    <t>지은이: 이미욱</t>
  </si>
  <si>
    <t>개를 산책시키는 남자 : 전민식 장편소설</t>
  </si>
  <si>
    <t>전민식</t>
  </si>
  <si>
    <t>고독한 산책자의 몽상</t>
  </si>
  <si>
    <t>지은이: 장 자크 루소 ; 옮긴이: 조명애</t>
  </si>
  <si>
    <t>나의 작은 파리 : 파리지엔들만 아는 비밀스러운 파리</t>
  </si>
  <si>
    <t>파니 페쉬오다 [외]지음 ; 권서원 옮김</t>
  </si>
  <si>
    <t>바람의 잔해를 줍다 : 제스민 워드 장편소설</t>
  </si>
  <si>
    <t>제스민 워드 ; 황근하 옮김</t>
  </si>
  <si>
    <t>불의 기억 : 전민식 장편소설</t>
  </si>
  <si>
    <t>비밀 친구 : 엘렌 그레미용 장편소설</t>
  </si>
  <si>
    <t>엘렌 그레미용 ; 장소미 옮김</t>
  </si>
  <si>
    <t>사랑은 어디로 가는가</t>
  </si>
  <si>
    <t>히르슈하우젠, 에카르트 폰 에카르트 폰 히르슈하우젠 ; 박규호 옮김</t>
  </si>
  <si>
    <t>사랑의 행위 : 하워드 제이콥스 장편소설</t>
  </si>
  <si>
    <t>지은이: 하워드 제이콥슨 ; 옮긴이: 신선해</t>
  </si>
  <si>
    <t>어젯밤 카레, 내일의 빵 : 기자라 이즈미 장편소설</t>
  </si>
  <si>
    <t>[기자라 이즈미]; 이수미 옮김</t>
  </si>
  <si>
    <t>용의 손은 붉게 물들고</t>
  </si>
  <si>
    <t>미치오 슈스케 ; 이영미 옮김</t>
  </si>
  <si>
    <t>앉은자리가 꽃자리 : 신재기 수필선집</t>
  </si>
  <si>
    <t>지은이: 신재기</t>
  </si>
  <si>
    <t>삼성 현대 LG가 농촌으로 가는 까닭은 : 농촌, coming soon in your life</t>
  </si>
  <si>
    <t>정연근 글 ; 김진석 사진</t>
  </si>
  <si>
    <t>녹색시민</t>
  </si>
  <si>
    <t>삼성은 지갑 속에 살고 애플은 마음속에 산다</t>
  </si>
  <si>
    <t>김재범, 김동준</t>
  </si>
  <si>
    <t>하이힐을 신고 달리는 여자 : 앨리슨 피어슨 장편소설. 1</t>
  </si>
  <si>
    <t>앨리슨 피어슨; 이세진 옮김</t>
  </si>
  <si>
    <t>하이힐을 신고 달리는 여자 : 앨리슨 피어슨 장편소설. 2</t>
  </si>
  <si>
    <t>우연에서 기적으로 : 김태원 네버엔딩 스토리</t>
  </si>
  <si>
    <t xml:space="preserve">부모와 아이 대화백과 </t>
  </si>
  <si>
    <t>도리스 호이엑-마우스 ; 이기숙 옮김</t>
  </si>
  <si>
    <t>감상여행</t>
  </si>
  <si>
    <t>다나베 세이코 ; 신유희 옮김</t>
  </si>
  <si>
    <t>된장 담그는 시인 : 이위발 산문집</t>
  </si>
  <si>
    <t>이위발</t>
  </si>
  <si>
    <t>엠블라</t>
  </si>
  <si>
    <t>마흔, 사랑하는 법이 다르다</t>
  </si>
  <si>
    <t>주병율 엮음</t>
  </si>
  <si>
    <t>더좋은책</t>
  </si>
  <si>
    <t>서른 살, 최고의 날</t>
  </si>
  <si>
    <t>카를로스 발마세다; 박채연 옮김</t>
  </si>
  <si>
    <t>와인창고 살인사건</t>
  </si>
  <si>
    <t>알프레드 코마렉 ; 진일상 옮김</t>
  </si>
  <si>
    <t>청춘을 부탁해</t>
  </si>
  <si>
    <t>곤도 후미에 ; 신유희 옮김</t>
  </si>
  <si>
    <t>태양이 지면 만나러 갈게</t>
  </si>
  <si>
    <t>키와이 나츠키; 김영주 옮김</t>
  </si>
  <si>
    <t>회사에서 살아남는 핵심인재의 비밀</t>
  </si>
  <si>
    <t>조 오웬; 김신욱 옮김</t>
  </si>
  <si>
    <t>(정유정의) 히말라야 환상 방황</t>
  </si>
  <si>
    <t>정유정</t>
  </si>
  <si>
    <t xml:space="preserve">지구에서 오래 사는  </t>
  </si>
  <si>
    <t>이도형</t>
  </si>
  <si>
    <t>청동정원 : 최영미 장편소설</t>
  </si>
  <si>
    <t>태양은 움직이지 않는다 : 요시다 슈이치 장편소설</t>
  </si>
  <si>
    <t>요시다 슈이치 ; 서혜영 옮김</t>
  </si>
  <si>
    <t xml:space="preserve">(세상 오직 하나뿐인 너와 나를 위한) 올 댓 프러포즈  </t>
  </si>
  <si>
    <t>피오나</t>
  </si>
  <si>
    <t>MBC 씨앤아이</t>
  </si>
  <si>
    <t>선덕여왕. 1~3</t>
  </si>
  <si>
    <t>류은경 소설 ; 김영현</t>
  </si>
  <si>
    <t>MBC프로덕션</t>
  </si>
  <si>
    <t xml:space="preserve">나에게, 포토샵 </t>
  </si>
  <si>
    <t>지은이: 김효정, 김진숙</t>
  </si>
  <si>
    <t>(초보자의 첫번째) 파워포인트 2007</t>
  </si>
  <si>
    <t>고경희</t>
  </si>
  <si>
    <t>(초보자의 첫 번째) 한글 2010</t>
  </si>
  <si>
    <t>양숙희</t>
  </si>
  <si>
    <t>천영준, 김나영 [공]지음</t>
  </si>
  <si>
    <t>생명과학 : 활용할 수 있는 지식</t>
  </si>
  <si>
    <t>Jay Phelan ; 한규웅</t>
  </si>
  <si>
    <t>자기개발을 위한 고전 : 고전에서 얻는 오늘의 지혜</t>
  </si>
  <si>
    <t>김상호</t>
  </si>
  <si>
    <t>대학교육문화원</t>
  </si>
  <si>
    <t>지적재산권법</t>
  </si>
  <si>
    <t>윤민원 [저]</t>
  </si>
  <si>
    <t xml:space="preserve">소울 푸드  </t>
  </si>
  <si>
    <t>원경은, 임완혁</t>
  </si>
  <si>
    <t>공공도서관 운영론</t>
  </si>
  <si>
    <t>도서관운동연구회저</t>
  </si>
  <si>
    <t>예영 커뮤니케이션</t>
  </si>
  <si>
    <t>음악을 사랑하는 아이로 키우는 법</t>
  </si>
  <si>
    <t>체리 풀러 ; 이호준 옮김</t>
  </si>
  <si>
    <t>예영커뮤니케이션</t>
  </si>
  <si>
    <t xml:space="preserve">치열한 사랑 </t>
  </si>
  <si>
    <t>이은수</t>
  </si>
  <si>
    <t>치명적 사랑 : 정영숙 장편소설</t>
  </si>
  <si>
    <t>정영숙</t>
  </si>
  <si>
    <t>성공하는 사람은 무엇이 다른가</t>
  </si>
  <si>
    <t>조지 쉰 ; 진웅기 옮김</t>
  </si>
  <si>
    <t>마이북스</t>
  </si>
  <si>
    <t>성공한 사람들의 10가지 공통법칙</t>
  </si>
  <si>
    <t>켄 셸턴 ; 신동기 옮김</t>
  </si>
  <si>
    <t>자신을 새롭게 만드는 26가지 방법 : 자기창조의 철학</t>
  </si>
  <si>
    <t>조지 웨인버그 ; 안동민 옮김</t>
  </si>
  <si>
    <t>마음 안기 육아</t>
  </si>
  <si>
    <t>하기하라 코우 ; 김욱 옮김</t>
  </si>
  <si>
    <t xml:space="preserve">꽁당 보리밥 </t>
  </si>
  <si>
    <t>경남여고 부설 방송통신고등학교 64명 글 ; 구자행 엮음</t>
  </si>
  <si>
    <t>찔레꽃 : 가난한 삶에서 피어난 어머니들의 노래</t>
  </si>
  <si>
    <t>경남여고 부설 방송통신고등학교 94명 시 ; 구자행 엮음</t>
  </si>
  <si>
    <t>말리도마 : 아프리카에서 온 메신저</t>
  </si>
  <si>
    <t>말리도마 파트리스 소메; 박윤정 옮김</t>
  </si>
  <si>
    <t xml:space="preserve">신비신학 </t>
  </si>
  <si>
    <t>오쇼 강의 ; 김석환 옮김</t>
  </si>
  <si>
    <t>제3의 이브 : 부조리의 하느님 아포리아 법정에 서다</t>
  </si>
  <si>
    <t>김사라 복자</t>
  </si>
  <si>
    <t xml:space="preserve">초생명 공동체 </t>
  </si>
  <si>
    <t>린 맥타가트 ; 황선효 옮김</t>
  </si>
  <si>
    <t>상실 연습</t>
  </si>
  <si>
    <t>아가타 투진스카 ; 홍은주 옮김</t>
  </si>
  <si>
    <t>(엄마에게 금지된) 비밀일기</t>
  </si>
  <si>
    <t>리자 아쥐엘로스 ; 이수지 옮김</t>
  </si>
  <si>
    <t>콜럼버스는 아메리카를 발견하지 못했다</t>
  </si>
  <si>
    <t>토마 아베르코른; 윤미연 옮김</t>
  </si>
  <si>
    <t>(대화전문가 이정숙 선생님이 들려주는) 똑소리나는 말하기 학교</t>
  </si>
  <si>
    <t>이정숙; 에듀팅 그림</t>
  </si>
  <si>
    <t>어린이나무생각</t>
  </si>
  <si>
    <t xml:space="preserve">으라차차! 똥고집쟁이 </t>
  </si>
  <si>
    <t>글: 권타오 ; 그림: 송교성</t>
  </si>
  <si>
    <t>키움</t>
  </si>
  <si>
    <t>커다란 느티나무</t>
  </si>
  <si>
    <t>글: 하야시 기린 ; 그림: 히로노 다카코</t>
  </si>
  <si>
    <t>(만화)아프리카의 눈물</t>
  </si>
  <si>
    <t>MBC〈아프리카의 눈물〉제작팀 ; 이한율 글</t>
  </si>
  <si>
    <t>별이의 마지막 숲 : 곶자왈과 제주마 이야기</t>
  </si>
  <si>
    <t>조미라 글 ; 이장희 그림</t>
  </si>
  <si>
    <t xml:space="preserve">(김산호 화백의 역사회화) 이순신 </t>
  </si>
  <si>
    <t>김산호</t>
  </si>
  <si>
    <t>열두 띠 이야기</t>
  </si>
  <si>
    <t>김학연 글; 정경호 그림</t>
  </si>
  <si>
    <t>자라고 자라서 : 식물</t>
  </si>
  <si>
    <t>글: 정해왕; 그림: 정수연</t>
  </si>
  <si>
    <t>웃으면 행복이 와요</t>
  </si>
  <si>
    <t>로리 켈러 ; 마음물꼬 옮김</t>
  </si>
  <si>
    <t>고래이야기</t>
  </si>
  <si>
    <t>피아노 치는 늑대, 울피</t>
  </si>
  <si>
    <t>이시다 마리 글.그림 ; 김은진 옮김</t>
  </si>
  <si>
    <t>거북이 궁금해</t>
  </si>
  <si>
    <t>미셸 피크말 글; 프랑키 메를리에</t>
  </si>
  <si>
    <t>고릴라 쿵쿵</t>
  </si>
  <si>
    <t>엠마 콜 글; 안네 바이스 그림</t>
  </si>
  <si>
    <t>곤충과 친구하기</t>
  </si>
  <si>
    <t>글: 박해철 ; 그림: 김윤경</t>
  </si>
  <si>
    <t>공룡 화석을 찾아라</t>
  </si>
  <si>
    <t>주디 웨이트 글 ; 게리 파슨스 그림</t>
  </si>
  <si>
    <t>나무와 친구하기</t>
  </si>
  <si>
    <t>심선옥 글 ; 박동국 그림</t>
  </si>
  <si>
    <t>내 이름은 맥더프</t>
  </si>
  <si>
    <t>로즈메리 웰스 글; 수잔 제퍼스 그림</t>
  </si>
  <si>
    <t>내 이름은 멍구</t>
  </si>
  <si>
    <t>야마구치 다오 글; 다마루 요시에 그림</t>
  </si>
  <si>
    <t>드넓은 육지에는 누가 살지?</t>
  </si>
  <si>
    <t>누리아 로카 글 ; 로사 M. 쿠르토 그림</t>
  </si>
  <si>
    <t>마음을 움직이는 모래</t>
  </si>
  <si>
    <t>토마 스코토 글 ; 에릭 바튀 그림</t>
  </si>
  <si>
    <t xml:space="preserve">벼룩이 세상을 바꿨다면? </t>
  </si>
  <si>
    <t>발데마르 드리헬 글·그림 ; 이은주 옮김</t>
  </si>
  <si>
    <t>별을 보며</t>
  </si>
  <si>
    <t>신자와 도시히코 시 ; 아베 히로시 그림</t>
  </si>
  <si>
    <t>세상은 어떻게 만들어졌을까 : 세계창세신화</t>
  </si>
  <si>
    <t>브누아 레스 글; 알렉시오스 조이아스 그림</t>
  </si>
  <si>
    <t>(세계 역사와 문화로 보는)수의 세계</t>
  </si>
  <si>
    <t>앙드레 들레디크 ; 이희정 옮김</t>
  </si>
  <si>
    <t>(세계 역사와 문화로 보는) 시간의 세계</t>
  </si>
  <si>
    <t>필립 드 라 코타르디에르; 이희정 옮김</t>
  </si>
  <si>
    <t>날개와 날개 : 시조새부터 비행기까지</t>
  </si>
  <si>
    <t>스니드 콜라드 3세 글 ; 로빈 브릭먼 그림</t>
  </si>
  <si>
    <t>(원리가 보이는 과학 실험)심플 사이언스</t>
  </si>
  <si>
    <t>안젤라 윌크스; 이충호 옮김</t>
  </si>
  <si>
    <t>아빠의 수정 돌</t>
  </si>
  <si>
    <t>김진경 글 ; 김재홍 그림</t>
  </si>
  <si>
    <t>아프리카의 기적</t>
  </si>
  <si>
    <t>사쿠사 가즈마사 글 ; 요 쇼메이 그림</t>
  </si>
  <si>
    <t>아주 특별한 토요일</t>
  </si>
  <si>
    <t>크리스티앙 로쉬 글 ; 에블린 페브르 그림</t>
  </si>
  <si>
    <t>야옹이의 손수건</t>
  </si>
  <si>
    <t>야마모토 쇼조 글 ; 이모토 요코 그림</t>
  </si>
  <si>
    <t>어느 날 씨앗이…</t>
  </si>
  <si>
    <t>마르케타 진네로바 글; 마리나 리히테로바 그림</t>
  </si>
  <si>
    <t>어둠을 지키는 밤의 눈</t>
  </si>
  <si>
    <t>제라르 몽콩블 글; 프랑수아 크로자 그림</t>
  </si>
  <si>
    <t>어른이 되면 안 무서워?</t>
  </si>
  <si>
    <t>브리지트 라베 글 ; 에릭 가스테 그림</t>
  </si>
  <si>
    <t>요 사고뭉치들 내가 돌아왔다</t>
  </si>
  <si>
    <t>해리 알러드 글; 제임스 마셜 그림</t>
  </si>
  <si>
    <t>(하루 여행으로 만나는 열두 가지 철학) 우나의 정글</t>
  </si>
  <si>
    <t>프레드 오티스 깁슨; 이시영 옮김</t>
  </si>
  <si>
    <t>코끼리 뿌우 = Zoo l'elephant</t>
  </si>
  <si>
    <t>안네 바이스 글.그림; 염미희 옮김</t>
  </si>
  <si>
    <t>키리쿠와 하이에나</t>
  </si>
  <si>
    <t>미셸 오슬로 , 필립 앙드리 [공]글</t>
  </si>
  <si>
    <t>털털이와 깔끔이</t>
  </si>
  <si>
    <t>한스 게르트너 글; 한스 포펠 그림</t>
  </si>
  <si>
    <t>파란 양동이</t>
  </si>
  <si>
    <t>나리타 마사코; 유문조 옮김</t>
  </si>
  <si>
    <t>폭력이 왜 나빠?</t>
  </si>
  <si>
    <t>브리지트 라베 글; 에릭 가스테 그림</t>
  </si>
  <si>
    <t>표범 으르릉</t>
  </si>
  <si>
    <t>장 프랑수아 파타랭 글; 안네 바이스 그림</t>
  </si>
  <si>
    <t>페기 수와 유령들. 1,푸른 개의 날</t>
  </si>
  <si>
    <t>세르주 브뤼솔로; 김운비 옮김</t>
  </si>
  <si>
    <t>페기 수와 유령들. 2,푸른 개의 날</t>
  </si>
  <si>
    <t>해마의 신호</t>
  </si>
  <si>
    <t>그레이엄 베이스 [글.그림] ; 권은정 옮김</t>
  </si>
  <si>
    <t>흉내쟁이 검은 괴물</t>
  </si>
  <si>
    <t>샌드라 앤 혼 글 ; 메리 맥퀼런 그림</t>
  </si>
  <si>
    <t>재미있는 분자생물학 그림여행</t>
  </si>
  <si>
    <t>유욱준, 신인철 [공저]</t>
  </si>
  <si>
    <t>분자방</t>
  </si>
  <si>
    <t>한국의 GMO재앙을 보고 통곡하다</t>
  </si>
  <si>
    <t>오로지</t>
  </si>
  <si>
    <t>명지사</t>
  </si>
  <si>
    <t>GMO(유전자변형생명체) 바로알기</t>
  </si>
  <si>
    <t>박수철, 김해영</t>
  </si>
  <si>
    <t>식안연 :</t>
  </si>
  <si>
    <t>유전자 복제와 GMO</t>
  </si>
  <si>
    <t>오딜 로베르 ; 심영섭 옮김</t>
  </si>
  <si>
    <t xml:space="preserve">먹지마세요 GMO  </t>
  </si>
  <si>
    <t>마틴 티틀, 킴벌리 윌슨 [공]지음</t>
  </si>
  <si>
    <t>파괴의 씨앗 GMO : 미국 식량제국주의의 역사와 실체</t>
  </si>
  <si>
    <t>윌리엄 엥달 ; 김홍옥 옮김</t>
  </si>
  <si>
    <t>곤충생태학 : 기초·행동·화학</t>
  </si>
  <si>
    <t>김길하 [외]저</t>
  </si>
  <si>
    <t xml:space="preserve">환경오염생태학 </t>
  </si>
  <si>
    <t>공인철</t>
  </si>
  <si>
    <t>환경미생물학</t>
  </si>
  <si>
    <t>송홍규, 오계헌</t>
  </si>
  <si>
    <t>독성학 : 생명·환경·생태계</t>
  </si>
  <si>
    <t>[藤田正一저] ; 한국약학대학협의회 예방약학분과회 역</t>
  </si>
  <si>
    <t>생물통계학 : 통계적 방법의 선택, 적용 및 해석</t>
  </si>
  <si>
    <t>(삼고) 작물생리학</t>
  </si>
  <si>
    <t>변종영 [외]지음</t>
  </si>
  <si>
    <t>쌀생산과학</t>
  </si>
  <si>
    <t>채제천</t>
  </si>
  <si>
    <t>鄕文社</t>
  </si>
  <si>
    <t>George N. Agrios</t>
  </si>
  <si>
    <t>Adrian Slater</t>
  </si>
  <si>
    <t>유전자 클로닝과 DNA 분석</t>
  </si>
  <si>
    <t>T. A. Brown ; 이병무 [외]역</t>
  </si>
  <si>
    <t>분자 세포 생물학</t>
  </si>
  <si>
    <t>Harvey Lodish..[등저] ; 이한웅...[등]역</t>
  </si>
  <si>
    <t>월드 사이언스</t>
  </si>
  <si>
    <t>잔디학과 골프장 = Turfgrass &amp; golf course</t>
  </si>
  <si>
    <t>김형기, 이상재 공저</t>
  </si>
  <si>
    <t>(산업·응용) 미생물학</t>
  </si>
  <si>
    <t>Michael J. Waites [외]지음; 김수기 [외]옮김</t>
  </si>
  <si>
    <t>글로벌 RNA 간섭기술 및 MicroRNA 치료제 국내·외 연구기술 개발 동향</t>
  </si>
  <si>
    <t>Rlsearch센터</t>
  </si>
  <si>
    <t>산업정책분석원</t>
  </si>
  <si>
    <t>생태복원 사업의 계획과 관리</t>
  </si>
  <si>
    <t>John Rieger, John Stanley</t>
  </si>
  <si>
    <t>넥서스환경디자인연구원 출판부</t>
  </si>
  <si>
    <t>GMO</t>
  </si>
  <si>
    <t>John Edwards</t>
  </si>
  <si>
    <t>Createspace Independent Publishing Platform</t>
  </si>
  <si>
    <t xml:space="preserve">Molecular cloning :a laboratory manual .v. 1 </t>
  </si>
  <si>
    <t>Michael R. Green, Joseph Sambrook</t>
  </si>
  <si>
    <t>Molecular cloning :a laboratory manual .v. 2</t>
  </si>
  <si>
    <t>Molecular cloning :a laboratory manual .v. 3</t>
  </si>
  <si>
    <t>Phytoremediation</t>
  </si>
  <si>
    <t>volume editor, David T. Tsao ; with contributions M.K. Banks ... [et al.]</t>
  </si>
  <si>
    <t>EUR139.95</t>
  </si>
  <si>
    <t>Valuation and conservation of biodiversity : interdisciplinary perspectives on the Convention on Biological Diversity</t>
  </si>
  <si>
    <t>Michael Markussen ... [et al.]</t>
  </si>
  <si>
    <t>Principles of plant genetics and breeding</t>
  </si>
  <si>
    <t>George Acquaah</t>
  </si>
  <si>
    <t>Molecular biology of the cell</t>
  </si>
  <si>
    <t>Bruce Alberts, Alexander Johnson, Julian Lewis, David Morgan, Martin Raff, Keith Roberts, Peter Walter ; with problems John Wilson, Tim Hunt</t>
  </si>
  <si>
    <t>Garland Science Taylor and Francis Group</t>
  </si>
  <si>
    <t>인적자원행정론</t>
  </si>
  <si>
    <t>이창길</t>
  </si>
  <si>
    <t>法文社</t>
  </si>
  <si>
    <t>(곽 팀장이 말하는) 전시기획</t>
  </si>
  <si>
    <t>곽수진</t>
  </si>
  <si>
    <t>TSCP :</t>
  </si>
  <si>
    <t>나는 그곳에 국수를 두고 왔네 : 소박한 미식가들의 나라, 베트남 낭만 여행</t>
  </si>
  <si>
    <t>진유정</t>
  </si>
  <si>
    <t>위대한 공존 : 숭배에서 학살까지, 역사를 움직인 여덟 동물</t>
  </si>
  <si>
    <t>브라이언 페이건 ; 김정은 옮김</t>
  </si>
  <si>
    <t>그 섬에 내가 있었네</t>
  </si>
  <si>
    <t>김영갑 사진·글</t>
  </si>
  <si>
    <t>Human &amp; Books</t>
  </si>
  <si>
    <t>꽃을 읽다 : 꽃의 인문학 ; 역사와 생태, 그 아름다움과 쓸모에 관하여</t>
  </si>
  <si>
    <t>스티븐 부크먼 ; 박인용 옮김</t>
  </si>
  <si>
    <t>버섯大도감</t>
  </si>
  <si>
    <t>최호필</t>
  </si>
  <si>
    <t>(알기쉬운 공인노무사) 민법</t>
  </si>
  <si>
    <t>신정운저</t>
  </si>
  <si>
    <t>法學社</t>
  </si>
  <si>
    <t>홀로 천천히 자유롭게</t>
  </si>
  <si>
    <t>헨리 데이비드 소로 ; 박정태 옮기고 엮음</t>
  </si>
  <si>
    <t>굿모닝북스</t>
  </si>
  <si>
    <t>소로의 속삭임 : 내가 자연을 사랑하는 이유</t>
  </si>
  <si>
    <t>헨리 데이비드 소로 ; 김욱동 옮기고 엮음</t>
  </si>
  <si>
    <t>사이언스북스 :</t>
  </si>
  <si>
    <t>산책 외</t>
  </si>
  <si>
    <t>헨리 데이비드 소로; 김완구 옮김</t>
  </si>
  <si>
    <t>경관분석론 = Theories in landscape analysis</t>
  </si>
  <si>
    <t>(최재천 교수와 함께 떠나는) 생각의 탐험</t>
  </si>
  <si>
    <t>움직이는서재 :</t>
  </si>
  <si>
    <t>자연의 발명 : 잊혀진 영웅 알렉산더 폰 홈볼트</t>
  </si>
  <si>
    <t>안드레아 울프 ; 양병찬 옮김</t>
  </si>
  <si>
    <t>모션 그래픽디자인 강의+애프터이펙트</t>
  </si>
  <si>
    <t>이수정</t>
  </si>
  <si>
    <t>한빛비디어</t>
  </si>
  <si>
    <t>사진 구도와 연출 : 사진에 눈을 뜨게 하는 시선의 미학</t>
  </si>
  <si>
    <t>김완모, 네모기획 공저</t>
  </si>
  <si>
    <t>(김산하의) 야생학교 : 도시인의 생태감수성을 깨우다</t>
  </si>
  <si>
    <t>김산하 글·그림</t>
  </si>
  <si>
    <t>(화살표) 식물 도감</t>
  </si>
  <si>
    <t>김성환 글·사진</t>
  </si>
  <si>
    <t>걷는 고래 : 그 발굽에서 지느러미까지, 고래의 진화 800만 년의 드라마</t>
  </si>
  <si>
    <t>J. G. M. '한스' 테비슨</t>
  </si>
  <si>
    <t>(배제된 생명들의 작은 승리) 경계</t>
  </si>
  <si>
    <t>김시준</t>
  </si>
  <si>
    <t>나무 친구들 소개하기</t>
  </si>
  <si>
    <t>김동조</t>
  </si>
  <si>
    <t>더웰</t>
  </si>
  <si>
    <t>나방 애벌레 도감 = 2 / Guide book of moth larvaeCaterpillars</t>
  </si>
  <si>
    <t>내게 꼭 맞는 꽃 : 자연의 빈자리를 채우는 84가지 꽃 이야기</t>
  </si>
  <si>
    <t>이굴기 글·사진</t>
  </si>
  <si>
    <t>네가 진짜 하고 싶은 게 뭐야? : 열두 살, 꿈의 멘토를 만나라!</t>
  </si>
  <si>
    <t>엮은이: 설대우</t>
  </si>
  <si>
    <t>북클라우드 :</t>
  </si>
  <si>
    <t>도마뱀의 발바닥은 신기한 테이프</t>
  </si>
  <si>
    <t>글쓴이: 마쓰다 모토코</t>
  </si>
  <si>
    <t>동물에게 배우는 노년의 삶 : 늙은 동물은 무리에서 어떻게 살아가는가</t>
  </si>
  <si>
    <t>앤 이니스 대그</t>
  </si>
  <si>
    <t>둥지로부터 배우다 : 동물들의 109가지 집을 통해 건축과 과학, 생태의 근원을 찾다</t>
  </si>
  <si>
    <t>스즈키 마모루</t>
  </si>
  <si>
    <t>(리처드 도킨스의) 진화론 강의 : 생명의 역사, 그 모든 의문에 답하다</t>
  </si>
  <si>
    <t>매혹하는 식물의 뇌 : 식물의 지능과 감각의 비밀을 풀다</t>
  </si>
  <si>
    <t>스테파노 만쿠소</t>
  </si>
  <si>
    <t>행성B이오스 :</t>
  </si>
  <si>
    <t>바이털 퀘스천 : 생명은 어떻게 탄생했는가</t>
  </si>
  <si>
    <t>닉 레인</t>
  </si>
  <si>
    <t>까치 :</t>
  </si>
  <si>
    <t>베른트 하인리히, 홀로 숲으로 가다</t>
  </si>
  <si>
    <t>베른트 하인리히 글·그림</t>
  </si>
  <si>
    <t>사라진 벌들의 경고 : 꿀벌이 사라지면 4년 이내에 인류도 멸망할 것이다!</t>
  </si>
  <si>
    <t>마크 윈스턴</t>
  </si>
  <si>
    <t>상어는 왜? : 알면 알수록 재미있는 신비한 상어의 세계</t>
  </si>
  <si>
    <t>나카야 가즈히로</t>
  </si>
  <si>
    <t>생태학이 정말 우리 지구를 지킨다고? : 하루 동안 떠나는 생태학 여행</t>
  </si>
  <si>
    <t>마리엘라 코간</t>
  </si>
  <si>
    <t>세계의 다양한 생태계와 생물</t>
  </si>
  <si>
    <t>채륜</t>
  </si>
  <si>
    <t>술 취한 식물학자 : 위대한 술을 탄생시킨 식물들의 이야기</t>
  </si>
  <si>
    <t>에이미 스튜어트</t>
  </si>
  <si>
    <t>(그림으로 해설한) 식물조직배양 입문</t>
  </si>
  <si>
    <t>淸水碩 [외]지음</t>
  </si>
  <si>
    <t>BM성안당</t>
  </si>
  <si>
    <t>식물형태학 = 새롭고 알기 쉬운 식물의 구조와 기능 / Plant morphology</t>
  </si>
  <si>
    <t>외래 침입종 생태학</t>
  </si>
  <si>
    <t>Lockwood</t>
  </si>
  <si>
    <t>홍릉과학출판사</t>
  </si>
  <si>
    <t>(월평공원·갑천) 생태도감</t>
  </si>
  <si>
    <t>강희영 [외]</t>
  </si>
  <si>
    <t>월간토마토</t>
  </si>
  <si>
    <t>이것이 모든 것을 바꾼다 : 자본주의 대 기후</t>
  </si>
  <si>
    <t>Naomi Klein</t>
  </si>
  <si>
    <t>인간 존재의 의미 : 지속 가능한 자유와 책임을 위하여</t>
  </si>
  <si>
    <t>일상적이지만 절대적인 생물학지식 50 : 진화에서 유전자 가위까지 생명에 관한 모든 것</t>
  </si>
  <si>
    <t>J. V. 샤마리</t>
  </si>
  <si>
    <t>자연주의자 : 에드워드 윌슨 자서전</t>
  </si>
  <si>
    <t>작은 딱정벌레의 위대한 탐험</t>
  </si>
  <si>
    <t>제이 호슬러 글·그림</t>
  </si>
  <si>
    <t>잠자리 표본 도감 = (An)identification guide to dragonflies and damselflies</t>
  </si>
  <si>
    <t>정상우 [외]지음</t>
  </si>
  <si>
    <t>(재밌어서 밤새 읽는) 진화론 이야기</t>
  </si>
  <si>
    <t>지의류의 자연사 : 매혹적인 생명체 지의류의 생태, 다양성, 가치</t>
  </si>
  <si>
    <t>윌리엄 퍼비스</t>
  </si>
  <si>
    <t>진화론은 어떻게 진화했는가</t>
  </si>
  <si>
    <t>신현철</t>
  </si>
  <si>
    <t>컬처룩</t>
  </si>
  <si>
    <t>판다의 엄지 : 자연의 역사 속에 감춰진 진화의 비밀</t>
  </si>
  <si>
    <t>스티븐 제이 굴드</t>
  </si>
  <si>
    <t>한국 식물 생태 보감. 2,풀밭에 사는 식물</t>
  </si>
  <si>
    <t>한국의 말벌 : 생태 사진으로 보는 말벌의 세계</t>
  </si>
  <si>
    <t>무크에코플러스 = Vol. 01,생태+문학 / Mook eco Plus</t>
  </si>
  <si>
    <t>국립생태원 Press</t>
  </si>
  <si>
    <t>생물학용어집 = English-Korean·Korean-English biological terms</t>
  </si>
  <si>
    <t>곤충학용어집 = Entomological Glossary</t>
  </si>
  <si>
    <t>박정규 ...[등]지음</t>
  </si>
  <si>
    <t>한국응용곤충학회 :</t>
  </si>
  <si>
    <t>설광열</t>
  </si>
  <si>
    <t>생물안보 핸드북 : 식물위생</t>
  </si>
  <si>
    <t>편집: Gordon Gordh</t>
  </si>
  <si>
    <t>야외생물학 및 생태학 실험서</t>
  </si>
  <si>
    <t>진영사</t>
  </si>
  <si>
    <t>곤충의 생태학 : 이론과 실제</t>
  </si>
  <si>
    <t>나방 애벌레 도감. 2</t>
  </si>
  <si>
    <t>정광수 글ㆍ사진</t>
  </si>
  <si>
    <t>산림병해충 예찰 및 민원병해충 사례집</t>
  </si>
  <si>
    <t>경상북도 산림환경연구원</t>
  </si>
  <si>
    <t>나무해충 동정·방제·치료</t>
  </si>
  <si>
    <t>대표저자: 강전유 ; 공동저자: 박형기</t>
  </si>
  <si>
    <t xml:space="preserve">벼과·사초과 생태도감  </t>
  </si>
  <si>
    <t>한국의 정원&amp;조경수 도감 : 나만의 힐링 정원 꾸미기</t>
  </si>
  <si>
    <t>이비락:</t>
  </si>
  <si>
    <t xml:space="preserve">한국의 수생식물과 생활주변식물 도감  </t>
  </si>
  <si>
    <t>구자옥 ...[등]지음</t>
  </si>
  <si>
    <t>자원식물보호연구회 :</t>
  </si>
  <si>
    <t>(日本) 歸化植物寫眞圖鑑 : plant invader 500種. 第2卷</t>
  </si>
  <si>
    <t>植村修二, 勝山輝男</t>
  </si>
  <si>
    <t>全國農村敎育協會</t>
  </si>
  <si>
    <t>昆蟲</t>
  </si>
  <si>
    <t>麥加文 作者,; 王琛柱 譯者</t>
  </si>
  <si>
    <t>中國友誼出版公司</t>
  </si>
  <si>
    <t>元39.00</t>
  </si>
  <si>
    <t>世界一うつくしい昆蟲圖鑑</t>
  </si>
  <si>
    <t>クリストファ- マ-レ-; 熊谷玲美 譯</t>
  </si>
  <si>
    <t>?島社</t>
  </si>
  <si>
    <t>日本水草圖鑑 = Aquatic plants of Japan</t>
  </si>
  <si>
    <t>角野 康郞</t>
  </si>
  <si>
    <t>日本のスゲ</t>
  </si>
  <si>
    <t>勝山輝男</t>
  </si>
  <si>
    <t>生物入侵 : 中國外來入侵植物圖鑒 = Biological invasions : color illustrations of invasive alien plants in China</t>
  </si>
  <si>
    <t>万方浩, 劉全儒</t>
  </si>
  <si>
    <t>Ke xue chu ban she</t>
  </si>
  <si>
    <t>Invasive plant species of the world : a reference guide to environmental weeds</t>
  </si>
  <si>
    <t>Ewald Weber</t>
  </si>
  <si>
    <t>CABI Pub</t>
  </si>
  <si>
    <t>Invasive species : selected laws and the role of federal agencies</t>
  </si>
  <si>
    <t>Cecilia Kimble, editor</t>
  </si>
  <si>
    <t>Nova Publishers</t>
  </si>
  <si>
    <t>(The Illustrated World Encyclopedia of) Insects</t>
  </si>
  <si>
    <t>Orenz Books</t>
  </si>
  <si>
    <t>Handbook of the mammals of the world. 1,Carnivores</t>
  </si>
  <si>
    <t>Handbook of the mammals of the world. 3,Primates</t>
  </si>
  <si>
    <t>Handbook of the mammals of the world. 5,Monotremes and Marsupials</t>
  </si>
  <si>
    <t>Invasive species management : Control Options, Congressional Issues and Major Laws</t>
  </si>
  <si>
    <t>Jeannie Saunders Editor</t>
  </si>
  <si>
    <t>Invasive freshwater species</t>
  </si>
  <si>
    <t>Linda M. Ivancic</t>
  </si>
  <si>
    <t>Cavendish Square Publishing</t>
  </si>
  <si>
    <t>Pest risk modelling and mapping for invasive alien species</t>
  </si>
  <si>
    <t>Robert C. Venette, USDA Forest Service, USA</t>
  </si>
  <si>
    <t>The nature and properties of soils</t>
  </si>
  <si>
    <t>Ray R. Weil, Nyle C. Brady</t>
  </si>
  <si>
    <t>Ballast water and invasive species : management and treatment efficacies</t>
  </si>
  <si>
    <t>Gilles Wuyts, editor</t>
  </si>
  <si>
    <t>Nova Science Publishers Inc</t>
  </si>
  <si>
    <t>Handbook of alien species in Europe</t>
  </si>
  <si>
    <t>Daisie</t>
  </si>
  <si>
    <t>Invasive species : national research opportunities and priorities and strategic management framework</t>
  </si>
  <si>
    <t>Reuben Sotelo, editor</t>
  </si>
  <si>
    <t>Farming with native beneficial insects : ecological pest control solutions : the Xerces Society guide</t>
  </si>
  <si>
    <t>Eric Lee-Mader, Assistant Director, Pollinator Program, The Xerces Society [and four others]</t>
  </si>
  <si>
    <t>Text-book of entomology</t>
  </si>
  <si>
    <t>Alpheus S. Parkard</t>
  </si>
  <si>
    <t>ForgottenBooks</t>
  </si>
  <si>
    <t>Advances in insect physiology. Vol. 49</t>
  </si>
  <si>
    <t>Russell Jurenka</t>
  </si>
  <si>
    <t>Academic Press :</t>
  </si>
  <si>
    <t>Insect physiology and biochemistry</t>
  </si>
  <si>
    <t>Nation, James L. James L. Nation</t>
  </si>
  <si>
    <t>Fishes of the world</t>
  </si>
  <si>
    <t>Nelson, Joseph S. Joseph S. Nelson, Terry C. Grande, Mark V.H. Wilson</t>
  </si>
  <si>
    <t>Armored scale insect pests of trees and shrubs (Hemiptera:Diaspididae)</t>
  </si>
  <si>
    <t>Douglass R. Miller and John A. Davidson</t>
  </si>
  <si>
    <t>Potential invasive pests of agricultural crops</t>
  </si>
  <si>
    <t>Jorge E. Pena</t>
  </si>
  <si>
    <t>Invasive forest insects, introduced forest trees, and altered ecosystems : ecological pest management in global forests of a changing world</t>
  </si>
  <si>
    <t>Timothy D. Paine</t>
  </si>
  <si>
    <t>Control of pests and weeds by natural enemies : an introduction to biological control</t>
  </si>
  <si>
    <t>Roy Van Driesche, Mark Hoddle, and Ted Center</t>
  </si>
  <si>
    <t>Alien species and insect conservation</t>
  </si>
  <si>
    <t>Tim R. New</t>
  </si>
  <si>
    <t>Springer Berlin Heidelberg</t>
  </si>
  <si>
    <t>Invasive alien species : a new synthesis : edited by Harold A. Mooney ... [et al.]</t>
  </si>
  <si>
    <t>Harold A. Mooney ... [et al.]</t>
  </si>
  <si>
    <t>Invasive species management : a handbook of principles and techniques</t>
  </si>
  <si>
    <t>Mick N. Clout and Peter A. Williams</t>
  </si>
  <si>
    <t>日本原色カメムシ圖鑑 : 陸生カメムシ類</t>
  </si>
  <si>
    <t>安永智秀 [等著]</t>
  </si>
  <si>
    <t>日本原色カメムシ圖鑑. 第2券, 陸生カメムシ</t>
  </si>
  <si>
    <t>安永智秀, 高井幹夫, 中谷至伸 [共著] ; 安永智秀, 高井幹夫, 川澤哲夫 [共編]</t>
  </si>
  <si>
    <t>日本農業害蟲大事典 = Agricultural insect pests in Japan</t>
  </si>
  <si>
    <t>梅谷獻二; 岡田利承 [共]編</t>
  </si>
  <si>
    <t>全國農村敎育敎會</t>
  </si>
  <si>
    <t>￥50000</t>
  </si>
  <si>
    <t>日本の外來生物 : 決定版</t>
  </si>
  <si>
    <t>自然環境硏究センタ- 編著</t>
  </si>
  <si>
    <t>円3400</t>
  </si>
  <si>
    <t>Handbook of alien species in Europe : Daisie</t>
  </si>
  <si>
    <t>Encyclopedia of invasive species : from Africanized honey bees to zebra mussels. Vol 1~2</t>
  </si>
  <si>
    <t>Susan L. Woodward and Joyce A. Quinn</t>
  </si>
  <si>
    <t>Greenwood</t>
  </si>
  <si>
    <t>Invasive plants : a guide to identification, impacts, and control of common North American species</t>
  </si>
  <si>
    <t>Sylvan Ramsey Kaufman and Wallace Kaufman</t>
  </si>
  <si>
    <t>How to eradicate invasive plants</t>
  </si>
  <si>
    <t>Teri Dunn Chace</t>
  </si>
  <si>
    <t>Invasive plant ecology</t>
  </si>
  <si>
    <t>Shibu Jose, Harminder Pal Singh, Daizy Rani Batish, Ravinder Kumar Kohli</t>
  </si>
  <si>
    <t>CRC Press/Taylor &amp; Francis Group</t>
  </si>
  <si>
    <t>Invasive plant ecology and management : linking processes to practice</t>
  </si>
  <si>
    <t>Thomas A. Monaco, Roger L. Sheley</t>
  </si>
  <si>
    <t>Alien reptiles and amphibians : a scientific compendium and analysis</t>
  </si>
  <si>
    <t>Fred Kraus</t>
  </si>
  <si>
    <t>Fifty years of invasion ecology :the legacy of Charles Elton</t>
  </si>
  <si>
    <t>David M. Richardson</t>
  </si>
  <si>
    <t>Encyclopedia of biological invasions[electronic resource] / [electronic resource]</t>
  </si>
  <si>
    <t>Daniel Simberloff and Marcel Rejma?nek</t>
  </si>
  <si>
    <t>中國動物志. 昆蟲鋼 :  의翅目·葉甲科·葉甲亞科 / 第61卷</t>
  </si>
  <si>
    <t>中國科學院 中國動物志 編輯委員會 主編 ; 楊星科</t>
  </si>
  <si>
    <t>科學出版社</t>
  </si>
  <si>
    <t>中國動物志. 昆蟲鋼 :  直翅目 ?斯科 露?亞科 / 第57卷</t>
  </si>
  <si>
    <t>中國科學院 中國動物志 編輯委員會 主編 ; 康樂</t>
  </si>
  <si>
    <t>中國動物志. 昆蟲鋼 :  半翅目 盲춘科（二）合점盲춘亞科 / 第61卷</t>
  </si>
  <si>
    <t>中國科學院 中國動物志 編輯委員會 主編 ; 劉國卿</t>
  </si>
  <si>
    <t>Fishes of Japan : with pictorial keys to the species. 1</t>
  </si>
  <si>
    <t>ed. Tetsuji Nakabo</t>
  </si>
  <si>
    <t>Tokai University Press</t>
  </si>
  <si>
    <t>Fishes of Japan : with pictorial keys to the species. 2</t>
  </si>
  <si>
    <t>Invasive species : what everyone needs to know</t>
  </si>
  <si>
    <t>Daniel Simberloff</t>
  </si>
  <si>
    <t>Invasive alien species : a toolkit of best prevention and management practices : edited by Rudiger Wittenberg and Matthew J.W. Cock ; Global Invasive Species Programme (GISP) ... [et al.]</t>
  </si>
  <si>
    <t>Rudiger Wittenberg and Matthew J.W. Cock ; Global Invasive Species Programme (GISP) ... [et al.]</t>
  </si>
  <si>
    <t>(McKnight의) 자연지리학 : 경관에 대한 이해</t>
  </si>
  <si>
    <t>Darrel Hess; Dennis Tasa 일러스트</t>
  </si>
  <si>
    <t>(핵심) 지형학</t>
  </si>
  <si>
    <t>도시, 인간과 공간의 커뮤니케이션</t>
  </si>
  <si>
    <t>대한국토도시계획학회 엮음</t>
  </si>
  <si>
    <t xml:space="preserve">한국 잠자리 유충  </t>
  </si>
  <si>
    <t xml:space="preserve">나방 애벌레 도감 </t>
  </si>
  <si>
    <t xml:space="preserve">나방 애벌레 도감 = 2  </t>
  </si>
  <si>
    <t>국가 생물종 목록집 : 2014년 추가종 목록집</t>
  </si>
  <si>
    <t>환경부 국립생물자원관</t>
  </si>
  <si>
    <t>황상환 글·사진</t>
  </si>
  <si>
    <t>드론(무인기) 원격탐사 사진측량 = Drone remote sensing photogrammertry</t>
  </si>
  <si>
    <t>이강원, 손호웅</t>
  </si>
  <si>
    <t>원격탐사와 디지털 영상처리</t>
  </si>
  <si>
    <t>John R. Jensen ; 임정호 [외] 옮김</t>
  </si>
  <si>
    <t>GIS와 도시분석</t>
  </si>
  <si>
    <t>오규식, 정승현 [공]지음</t>
  </si>
  <si>
    <t>환경 GIS</t>
  </si>
  <si>
    <t>김계현</t>
  </si>
  <si>
    <t xml:space="preserve">GIS 실습 </t>
  </si>
  <si>
    <t>손부순, 김임순</t>
  </si>
  <si>
    <t>이종호 [외]저</t>
  </si>
  <si>
    <t>지형학 입문 : 지형과 그 형성 과정</t>
  </si>
  <si>
    <t>에이드리언 하비 ; 이민부 옮김</t>
  </si>
  <si>
    <t>이창숙, 이강협</t>
  </si>
  <si>
    <t>식물의 정신세계 : 식물도 생각한다</t>
  </si>
  <si>
    <t>피터 톰킨스</t>
  </si>
  <si>
    <t xml:space="preserve">(신)과수병해충도감  </t>
  </si>
  <si>
    <t>농촌진흥청 원예연구소</t>
  </si>
  <si>
    <t>농경과원예:</t>
  </si>
  <si>
    <t>종자 : 생명의 타임캡슐</t>
  </si>
  <si>
    <t>Applied choice analysis : David A. Hensher, John M. Rose, William H. Greene</t>
  </si>
  <si>
    <t>(日本) 歸化植物寫眞圖鑑 : Plant invader 600種</t>
  </si>
  <si>
    <t>淸水矩宏, 森田弘彦</t>
  </si>
  <si>
    <t>Natural disaster and coastal geomorphology</t>
  </si>
  <si>
    <t>Shigeko Haruyama, Toshihiko Sugai Editors</t>
  </si>
  <si>
    <t>An introduction to disturbance ecology</t>
  </si>
  <si>
    <t>Corrado Battisti, Gianluca Poeta</t>
  </si>
  <si>
    <t>Understanding forest disturbance and spatial pattern : remote sensing and GIS approaches</t>
  </si>
  <si>
    <t>Michael A. Wulder, Steven E. Franklin</t>
  </si>
  <si>
    <t>CRC Taylor &amp; Francis</t>
  </si>
  <si>
    <t>The ecology of natural disturbance and patch dynamics</t>
  </si>
  <si>
    <t>ed.S.T.A.Pickett, P.S.White</t>
  </si>
  <si>
    <t>The Recurring Dark Ages : ecological stress, climate changes, and system transformation</t>
  </si>
  <si>
    <t>Sing C. Chew</t>
  </si>
  <si>
    <t>Altamira Press</t>
  </si>
  <si>
    <t>The biology of disturbed habitats</t>
  </si>
  <si>
    <t>Lawrence R. Walker</t>
  </si>
  <si>
    <t>Environmental Disasters, Natural Recovery and Human Responses</t>
  </si>
  <si>
    <t>Roger del Moral, Lawrence R. Walker</t>
  </si>
  <si>
    <t>Ecology of riparian forests in Japan : disturbance, life history and regeneration</t>
  </si>
  <si>
    <t>H. Sakio, T. Tamura, eds</t>
  </si>
  <si>
    <t>Disturbance and ecosystems : components of response</t>
  </si>
  <si>
    <t>ed. H. A. Mooney, M. Godron ; contributors, D. Auclair ... [et al.]</t>
  </si>
  <si>
    <t>Conservation of freshwater fishes</t>
  </si>
  <si>
    <t>Gerard P. Closs, University of Otago, New Zealand, Martin Krkosek, University of Toronto, Canada, Julian D. Olden, University of Washington, USA, and Griffith University, Australia</t>
  </si>
  <si>
    <t xml:space="preserve">原色圖鑑芽ばえとたね : 植物3態/芽ばえ·種子·成植物 </t>
  </si>
  <si>
    <t>淺野貞夫</t>
  </si>
  <si>
    <t>Ecohydraulics : an integrated approach</t>
  </si>
  <si>
    <t>Ian Maddock, Atle Harby, Paul Kemp, Paul Wood</t>
  </si>
  <si>
    <t>Secondary xylem biology : origins, functions, and applications</t>
  </si>
  <si>
    <t>Yoon Soo Kim, Ryo Funada, Adya P. Singh</t>
  </si>
  <si>
    <t>Beach and dune restoration</t>
  </si>
  <si>
    <t>Karl F. Nordstrom</t>
  </si>
  <si>
    <t>Chemical constituents of bryophytes : bio- and chemical diversity, biological activity, and chemosystematics</t>
  </si>
  <si>
    <t>authors, Y. Asakawa, A. Ludwiczuk, and F. Nagashima</t>
  </si>
  <si>
    <t>Plant pigments, flavors, and textures : the chemistry and biochemistry of selected compounds</t>
  </si>
  <si>
    <t>N. A. Michael Eskin</t>
  </si>
  <si>
    <t>Object-based image analysis and treaty verification : new approaches in remote sensing - applied to nuclear facilities in iran</t>
  </si>
  <si>
    <t>Sven Nussbaum, Gunter Menz</t>
  </si>
  <si>
    <t>Atlas of weed mapping</t>
  </si>
  <si>
    <t>Hansjoerg Kraehmer and members of the EWRS Weed Mapping Working Group</t>
  </si>
  <si>
    <t>The Genus Mycena s.l</t>
  </si>
  <si>
    <t>Arne Aronsen ＆ Thomas Lassoe</t>
  </si>
  <si>
    <t>Svampetryk</t>
  </si>
  <si>
    <t>Remote sensing and GIS for ecologists : using open source software</t>
  </si>
  <si>
    <t>Martin Wegmann, Benjamin Leutner and Stefan Dech</t>
  </si>
  <si>
    <t>原色花卉病害?百科 : 花木·庭木·綠化樹. 6,①(ア~ツ) アジサイ·サクラ·ツツジほか41種</t>
  </si>
  <si>
    <t>農文協 編</t>
  </si>
  <si>
    <t>農山漁村文化協會</t>
  </si>
  <si>
    <t>￥14286</t>
  </si>
  <si>
    <t>도로 위의 야생동물 = Wildlife on the roads</t>
  </si>
  <si>
    <t>최태영</t>
  </si>
  <si>
    <t>(생태 돋보기로 다시 읽는) 우리 속담</t>
  </si>
  <si>
    <t>국립생태원 엮음; 김영곤 외 그림</t>
  </si>
  <si>
    <t>(생태 돋보기로 다시 읽는) 안데르센 동화</t>
  </si>
  <si>
    <t>국립생태원 엮음; 송은경 외 그림</t>
  </si>
  <si>
    <t>우리 엄마예요?</t>
  </si>
  <si>
    <t>권주원 집필; 민유경 그림</t>
  </si>
  <si>
    <t>참구리의 목소리 찾기!</t>
  </si>
  <si>
    <t>담요가 사라졌다!</t>
  </si>
  <si>
    <t xml:space="preserve">모든 생명은 GMO다 </t>
  </si>
  <si>
    <t>최낙언</t>
  </si>
  <si>
    <t>DNA 발견에서 유전자변형까지</t>
  </si>
  <si>
    <t>존 판던 글; 김해영역</t>
  </si>
  <si>
    <t>목소리와 견해 : 왜 생명공학인가?</t>
  </si>
  <si>
    <t>Mariechel J. Navarro저 ; 한국식량안보연구재단</t>
  </si>
  <si>
    <t>식안연</t>
  </si>
  <si>
    <t>(KBS 스페셜) 종자, 세계를 지배하다</t>
  </si>
  <si>
    <t>KBS 스페셜 &lt;종자, 세계를 지배하다&gt; 제작팀</t>
  </si>
  <si>
    <t xml:space="preserve">유전자는 네가 한 일을 알고 있다  </t>
  </si>
  <si>
    <t>네사 캐리 ; 이충호 옮김</t>
  </si>
  <si>
    <t>해나무 :</t>
  </si>
  <si>
    <t xml:space="preserve">인간은 유전자를 어떻게 조종할 수 있을까 </t>
  </si>
  <si>
    <t>페터 슈포르크 ; 유영미 옮김</t>
  </si>
  <si>
    <t xml:space="preserve">곤충 독성학 : 이론과 응용  </t>
  </si>
  <si>
    <t>김길하, 이시혁</t>
  </si>
  <si>
    <t>농약학</t>
  </si>
  <si>
    <t>佐藤仁彦, 宮本徹 編</t>
  </si>
  <si>
    <t>(기초에서 응용까지) 식물조직배양</t>
  </si>
  <si>
    <t>The GMO handbook : genetically modified animals, microbes, and plants in biotechnology</t>
  </si>
  <si>
    <t>Sarad R. Parekh</t>
  </si>
  <si>
    <t>Genetically modified organisms in agriculture : economics and politics</t>
  </si>
  <si>
    <t>Gerald C. Nelson</t>
  </si>
  <si>
    <t>Testing of genetically modified organisms in foods</t>
  </si>
  <si>
    <t>Farid E. Ahmed, editor</t>
  </si>
  <si>
    <t>Food Products Press</t>
  </si>
  <si>
    <t xml:space="preserve">Cell biology : a laboratory handbook. Vol. 1 </t>
  </si>
  <si>
    <t>Julio E. Celis</t>
  </si>
  <si>
    <t>Elsevier Academic</t>
  </si>
  <si>
    <t>Cell biology : a laboratory handbook. Vol. 2</t>
  </si>
  <si>
    <t>Cell biology : a laboratory handbook. Vol. 3</t>
  </si>
  <si>
    <t>Cell biology : a laboratory handbook. Vol. 4</t>
  </si>
  <si>
    <t>Basic cell culture protocols</t>
  </si>
  <si>
    <t>Helgason, Cheryl D. Cheryl D. Helgason, Cindy L. Miller</t>
  </si>
  <si>
    <t>The RNA world : the nature of modern RNA suggests a prebiotic RNA world</t>
  </si>
  <si>
    <t>Raymond F. Gesteland, Thomas R. Cech, John F. Atkins</t>
  </si>
  <si>
    <t>Recombinant DNA : genes and genomes : a short course</t>
  </si>
  <si>
    <t>James D. Watson ... [et al.]</t>
  </si>
  <si>
    <t>W.H. Freeman :</t>
  </si>
  <si>
    <t>Genome duplication</t>
  </si>
  <si>
    <t>Melvin L. DePamphilis, Stephen D. Bell</t>
  </si>
  <si>
    <t>Garland Science/Taylor &amp; Francis Group</t>
  </si>
  <si>
    <t>Genetics</t>
  </si>
  <si>
    <t>D. Peter Snustad, Michael J. Simmons</t>
  </si>
  <si>
    <t>Essential genetics : a genomics perspective</t>
  </si>
  <si>
    <t>Daniel L. Hartl</t>
  </si>
  <si>
    <t>Electrophoresis in practice : a guide to methods and applications of DNA and protein separations</t>
  </si>
  <si>
    <t>Reiner Westermeier in collaboration with Sonja Gronau ... [et al.]</t>
  </si>
  <si>
    <t>DNA transfer to cultured cells</t>
  </si>
  <si>
    <t>Katya Ravid, R. Ian Freshney</t>
  </si>
  <si>
    <t>Wiley-Liss</t>
  </si>
  <si>
    <t>Short protocols in protein science : a compendium of methods from Current protocols in protein science</t>
  </si>
  <si>
    <t>editorial board, John E. Coligan ... [et al.]</t>
  </si>
  <si>
    <t>Handbook of stem cells. Vol. 1</t>
  </si>
  <si>
    <t>Robert Lanza, Anthony Atala</t>
  </si>
  <si>
    <t>Handbook of stem cells. Vol. 2</t>
  </si>
  <si>
    <t>Molecular cell biology</t>
  </si>
  <si>
    <t>Harvey Lodish, Arnood Berk, Chris A. Kaiser, Monty Krieger, Matthew P. Scott, Anthony Bretscher, Hidde Ploegh, Paul Matsudaira</t>
  </si>
  <si>
    <t>W.H. Freeman</t>
  </si>
  <si>
    <t xml:space="preserve">Clinical microbiology procedures handbook. Vol. 1 </t>
  </si>
  <si>
    <t>editor in chief, Amy L. Leber, Department of Laboratory Medicine, Nationwide Children's Hospital, Columbus, Ohio</t>
  </si>
  <si>
    <t>Clinical microbiology procedures handbook. Vol. 2</t>
  </si>
  <si>
    <t>Clinical microbiology procedures handbook. Vol. 3</t>
  </si>
  <si>
    <t>Environmental biotechnology : Alan Scragg</t>
  </si>
  <si>
    <t>Scragg, A. H</t>
  </si>
  <si>
    <t>Environmental physiology of plants</t>
  </si>
  <si>
    <t>Alastair Fitter, Robert Hay</t>
  </si>
  <si>
    <t>Essentials of molecular biology</t>
  </si>
  <si>
    <t>George M. Malacinski</t>
  </si>
  <si>
    <t>Jones and Bartlett</t>
  </si>
  <si>
    <t>Molecular biotechnology : principles and applications of recombinant DNA</t>
  </si>
  <si>
    <t>Bernard R. Glick, Jack J. Pasternak, and Cheryl L. Patten</t>
  </si>
  <si>
    <t>Physicochemical and environmental plant physiology</t>
  </si>
  <si>
    <t>Park S. Nobel</t>
  </si>
  <si>
    <t>Plant biotechnology : current and future applications of genetically modified crops</t>
  </si>
  <si>
    <t>Nigel G. Halford</t>
  </si>
  <si>
    <t>J. Wiley</t>
  </si>
  <si>
    <t>Plant pathology</t>
  </si>
  <si>
    <t>George Agrios</t>
  </si>
  <si>
    <t>Elsevier Academic Press</t>
  </si>
  <si>
    <t>Plants, genes, and crop biotechnology</t>
  </si>
  <si>
    <t>Maarten J. Chrispeels &amp; David E. Sadava</t>
  </si>
  <si>
    <t>Jones and Bartlett Publisher</t>
  </si>
  <si>
    <t>Proteins : biochemistry and biotechnology</t>
  </si>
  <si>
    <t>Gary Walsh</t>
  </si>
  <si>
    <t>Proteomics in practice : a guide to successful experimental design</t>
  </si>
  <si>
    <t>Reiner Westermeier, Tom Naven, Hans-Rudolf Hopker</t>
  </si>
  <si>
    <t>The cell : a molecular approach</t>
  </si>
  <si>
    <t>Cooper, Geoffrey M. Geoffrey M. Cooper, Robert E. Hausman</t>
  </si>
  <si>
    <t>The molecular life of plants</t>
  </si>
  <si>
    <t>Russell Jones ... [et al.]</t>
  </si>
  <si>
    <t>사라져 가는 동물들 = Wildlife on the roads</t>
  </si>
  <si>
    <t>김인경, 김선경 구성·일러스트레이션</t>
  </si>
  <si>
    <t>국립생태원 출판부</t>
  </si>
  <si>
    <t>명견만리 : 윤리, 기술, 중국, 교육 편</t>
  </si>
  <si>
    <t>KBS〈명견만리〉제작팀</t>
  </si>
  <si>
    <t>(숲 해설 전문가 양성·훈련을 위한) 숲 해설 투어 안내기획법</t>
  </si>
  <si>
    <t>국립수목원 엮음</t>
  </si>
  <si>
    <t>히어리 : 멸종위기야생식물 보전</t>
  </si>
  <si>
    <t>임동옥 대표저자</t>
  </si>
  <si>
    <t xml:space="preserve">우리 땅 곤충 관찰기. 1 </t>
  </si>
  <si>
    <t>정부희 글,사진 ; 최미란, 조원희 그림</t>
  </si>
  <si>
    <t>우리 땅 곤충 관찰기. 2</t>
  </si>
  <si>
    <t>우리 땅 곤충 관찰기. 3</t>
  </si>
  <si>
    <t>우리 땅 곤충 관찰기. 4</t>
  </si>
  <si>
    <t>(연우와 함께하는) 습지 이야기</t>
  </si>
  <si>
    <t>시화호생명지킴이 글; 임종길 그림</t>
  </si>
  <si>
    <t>수달아 수달아 꼭꼭 숨어라 : 섬진강 숨바꼭질</t>
  </si>
  <si>
    <t>글·사진: 신응섭</t>
  </si>
  <si>
    <t>늦어도 괜찮아 막내 황조롱이야</t>
  </si>
  <si>
    <t>이태수글·그림</t>
  </si>
  <si>
    <t>글·그림: 이태수</t>
  </si>
  <si>
    <t>마을 뒷산에 옹달샘이 있어요</t>
  </si>
  <si>
    <t>글: 김성호 ; 그림: 이승원</t>
  </si>
  <si>
    <t>꽃을 좋아하는 공룡이 있었을까? : 공룡의 진화와 생태</t>
  </si>
  <si>
    <t>이정모, 노정임 글</t>
  </si>
  <si>
    <t>10년 후 대한민국 미래 일자리의 길을 찾다 : 미래전략 보고서</t>
  </si>
  <si>
    <t>미래창조과학부 미래준비위원회, .KISTEP</t>
  </si>
  <si>
    <t>뇌처럼 현명하게 : 신경철학 연구</t>
  </si>
  <si>
    <t>패트리샤 처칠랜드; 박제윤</t>
  </si>
  <si>
    <t>제인 구달, 게리 매커보이</t>
  </si>
  <si>
    <t>최재천 박사님, 그러다 옷 버려요</t>
  </si>
  <si>
    <t>글: 김준영 ; 그림: 정하진</t>
  </si>
  <si>
    <t>아람</t>
  </si>
  <si>
    <t xml:space="preserve">기후변화와 해양생태계 </t>
  </si>
  <si>
    <t>공영</t>
  </si>
  <si>
    <t xml:space="preserve">(바다에서 찾은) 희망의 밥상 </t>
  </si>
  <si>
    <t>김혜경, 이희승 [공]지음</t>
  </si>
  <si>
    <t xml:space="preserve">(울릉도 보물선) 돈스코이호  </t>
  </si>
  <si>
    <t>유해수</t>
  </si>
  <si>
    <t xml:space="preserve">(세상을 바꾼) 항해술의 발달 </t>
  </si>
  <si>
    <t>김우숙, 이민수</t>
  </si>
  <si>
    <t xml:space="preserve">(바다의 정글) 산호초 </t>
  </si>
  <si>
    <t>한정기, 박흥식 [공]지음</t>
  </si>
  <si>
    <t xml:space="preserve">(세계를 움직인) 해전의 역사 </t>
  </si>
  <si>
    <t>허홍범; 한종엽 [공]지음</t>
  </si>
  <si>
    <t xml:space="preserve">(바다로 간) 플라스틱 </t>
  </si>
  <si>
    <t>홍선욱, 심원준</t>
  </si>
  <si>
    <t xml:space="preserve">바다의 맥박 조석이야기 </t>
  </si>
  <si>
    <t>이상룡, 이석</t>
  </si>
  <si>
    <t xml:space="preserve">(하늘을 나는 배) 위그선 </t>
  </si>
  <si>
    <t>강창구</t>
  </si>
  <si>
    <t xml:space="preserve">꿈의 바다 목장  </t>
  </si>
  <si>
    <t>명정구, 김종만</t>
  </si>
  <si>
    <t xml:space="preserve">포세이돈의 분노 </t>
  </si>
  <si>
    <t xml:space="preserve">파도에 춤추는 모래알 </t>
  </si>
  <si>
    <t>전동철</t>
  </si>
  <si>
    <t xml:space="preserve">바다, 신약의 보물창고  </t>
  </si>
  <si>
    <t>신희재</t>
  </si>
  <si>
    <t xml:space="preserve">생물다양성과 황해 </t>
  </si>
  <si>
    <t>최영래, 장용창 [공]지음</t>
  </si>
  <si>
    <t xml:space="preserve">갈라파고스의 꿈 </t>
  </si>
  <si>
    <t>권영인, 강정극</t>
  </si>
  <si>
    <t xml:space="preserve">도심 속 바다 생물 </t>
  </si>
  <si>
    <t>김웅서, 최승민</t>
  </si>
  <si>
    <t xml:space="preserve">(자연 습지가 있는) 한강하구 </t>
  </si>
  <si>
    <t>한동욱 ; 김웅서 [공]지음</t>
  </si>
  <si>
    <t xml:space="preserve">자연 속 야누스, 하구 </t>
  </si>
  <si>
    <t>조홍연</t>
  </si>
  <si>
    <t xml:space="preserve">(아기 낳는 아빠) 해마 </t>
  </si>
  <si>
    <t>최영웅, 박흥식</t>
  </si>
  <si>
    <t xml:space="preserve">바다 위 인공섬, 시토피아 </t>
  </si>
  <si>
    <t>권오순, 안희도</t>
  </si>
  <si>
    <t xml:space="preserve">배는 어디에서 자나요? </t>
  </si>
  <si>
    <t>오영민 ; 한정기 [공]</t>
  </si>
  <si>
    <t xml:space="preserve">삽화로 보는 심해 탐사 </t>
  </si>
  <si>
    <t>박정기 글ㆍ그림</t>
  </si>
  <si>
    <t xml:space="preserve">남극 그리고 사람들 </t>
  </si>
  <si>
    <t>장순근, 강정극</t>
  </si>
  <si>
    <t xml:space="preserve">바다의 터줏대감, 물고기 </t>
  </si>
  <si>
    <t>명정구 글·사진</t>
  </si>
  <si>
    <t xml:space="preserve">(인도양에서 출발하는) 바다 이름 여행 </t>
  </si>
  <si>
    <t>조홍연 글과 그림</t>
  </si>
  <si>
    <t xml:space="preserve">바다가 만든 보석, 진주 </t>
  </si>
  <si>
    <t>박흥식, 김한준</t>
  </si>
  <si>
    <t xml:space="preserve">상상력의 마술상자, 섬  </t>
  </si>
  <si>
    <t>최현우, 최영호 글</t>
  </si>
  <si>
    <t xml:space="preserve">잠수정, 바다 비밀의 문을 열다 </t>
  </si>
  <si>
    <t>김웅서, 최영호 [공]</t>
  </si>
  <si>
    <t xml:space="preserve">바닷길은 누가 안내하나요? </t>
  </si>
  <si>
    <t>오영민, 조정현</t>
  </si>
  <si>
    <t xml:space="preserve">바다의 방랑자 플랑크톤  </t>
  </si>
  <si>
    <t>해양과 인간</t>
  </si>
  <si>
    <t>최형태, 김웅서 [공]엮음</t>
  </si>
  <si>
    <t>한국해양과학기술원</t>
  </si>
  <si>
    <t>해양오염과 지구환경</t>
  </si>
  <si>
    <t>강성현, 강동진 [공] 엮음</t>
  </si>
  <si>
    <t>해양생물의 세계</t>
  </si>
  <si>
    <t>김웅서, 김동성 [공]엮음</t>
  </si>
  <si>
    <t>지구환경 변화사와 해저자원</t>
  </si>
  <si>
    <t>석봉출, 이희일 엮음</t>
  </si>
  <si>
    <t>지속가능한 연안개발</t>
  </si>
  <si>
    <t>박우선, 송원오 엮음</t>
  </si>
  <si>
    <t>(한국해양과학기술원</t>
  </si>
  <si>
    <t>극지와 인간</t>
  </si>
  <si>
    <t>장순근, 이재학 엮음</t>
  </si>
  <si>
    <t>해양바이오</t>
  </si>
  <si>
    <t>이희승, 이정현 엮음</t>
  </si>
  <si>
    <t>미래 자원의 보물창고, 열대바다</t>
  </si>
  <si>
    <t>박흥식</t>
  </si>
  <si>
    <t>이광수</t>
  </si>
  <si>
    <t>물과 땅이 만나는 곳, 습지</t>
  </si>
  <si>
    <t>바다를 보는 현미경, 해양과학기지</t>
  </si>
  <si>
    <t>심재설, 정진용</t>
  </si>
  <si>
    <t>울릉도, 독도에서 만난 우리바다생물</t>
  </si>
  <si>
    <t>바다에서 만나는 인공 구조물</t>
  </si>
  <si>
    <t>(2017년) 법전</t>
  </si>
  <si>
    <t>저자: 조상원</t>
  </si>
  <si>
    <t>연구계약법론</t>
  </si>
  <si>
    <t>저자: 강선준</t>
  </si>
  <si>
    <t>진원사</t>
  </si>
  <si>
    <t>GIS 지도학 가이드</t>
  </si>
  <si>
    <t>Gretchen N. Peterson ; 김화환</t>
  </si>
  <si>
    <t>레베카</t>
  </si>
  <si>
    <t>대프니 듀 모리에 ; 이상원 옮김</t>
  </si>
  <si>
    <t>(진정한 성과주의를 실현하는) 인사관리시스템 3.0</t>
  </si>
  <si>
    <t>이용석</t>
  </si>
  <si>
    <t>클라우드나인</t>
  </si>
  <si>
    <t>인사관리 : 기본과 실제</t>
  </si>
  <si>
    <t>정종태</t>
  </si>
  <si>
    <t>(기업 인사·노무 담당자를 위한) 노동관계법 = 해설과 실무</t>
  </si>
  <si>
    <t>양재모</t>
  </si>
  <si>
    <t>씨에프오아카데미</t>
  </si>
  <si>
    <t>(한 권으로 끝내는) 인사·노무 실무가이드</t>
  </si>
  <si>
    <t xml:space="preserve">인사평가와 성과관리 </t>
  </si>
  <si>
    <t>(2016년도) 징계업무 편람</t>
  </si>
  <si>
    <t>인사혁신처</t>
  </si>
  <si>
    <t>Jinhan M&amp;B</t>
  </si>
  <si>
    <t>직무성과주의 인사시스템 : HRC 휴먼리소스컨설팅</t>
  </si>
  <si>
    <t>시춘근</t>
  </si>
  <si>
    <t xml:space="preserve">내부감사매뉴얼 </t>
  </si>
  <si>
    <t>강인준</t>
  </si>
  <si>
    <t>(기업 내부의) 감사진단 실무</t>
  </si>
  <si>
    <t>세명서관</t>
  </si>
  <si>
    <t>(현대) 내부감사 : 이론과실제</t>
  </si>
  <si>
    <t>김용범</t>
  </si>
  <si>
    <t>어울림</t>
  </si>
  <si>
    <t>친환경 사인 디자인 사례집 : Sign Design Showcase</t>
  </si>
  <si>
    <t>Dream Making</t>
  </si>
  <si>
    <t>꿈만들기</t>
  </si>
  <si>
    <t>(2016)사인디자인 = 2016 sign design</t>
  </si>
  <si>
    <t>이카루스</t>
  </si>
  <si>
    <t>이카루스:</t>
  </si>
  <si>
    <t>영혼의 땅 차마고도. 제1권-2권</t>
  </si>
  <si>
    <t>취재: 여명구 외</t>
  </si>
  <si>
    <t>충청매일</t>
  </si>
  <si>
    <t>30억년의 조류 자연사 : 조류를 통해 본 생물진화 지구 환경</t>
  </si>
  <si>
    <t>Isao Inoue</t>
  </si>
  <si>
    <t>(개미에게 배우는) 단체생활</t>
  </si>
  <si>
    <t>최재천 글</t>
  </si>
  <si>
    <t>리잼</t>
  </si>
  <si>
    <t>(개미에게 배우는) 생존</t>
  </si>
  <si>
    <t>(개미에게 배우는) 지혜</t>
  </si>
  <si>
    <t>거미 이름 해설</t>
  </si>
  <si>
    <t>꽃을 기다리다 : 황경택의 자연관찰 드로잉, 두 번째 이야기</t>
  </si>
  <si>
    <t>황경택 글·그림</t>
  </si>
  <si>
    <t>나의 코스모스</t>
  </si>
  <si>
    <t>홍승수</t>
  </si>
  <si>
    <t>돌연변이 세상을 바꾸다</t>
  </si>
  <si>
    <t>이영일저</t>
  </si>
  <si>
    <t>동굴 무척추동물 = An Identification guide to cave invertebrates</t>
  </si>
  <si>
    <t>최용근 [외] 글.사진</t>
  </si>
  <si>
    <t>(아zoo~) 특별한 동물 별 이야기</t>
  </si>
  <si>
    <t>랩 걸 : 나무, 과학 그리고 사랑</t>
  </si>
  <si>
    <t>호프 자런</t>
  </si>
  <si>
    <t>말레이 제도 : 진화론의 숨은 창시자 월리스의 향해탐사기</t>
  </si>
  <si>
    <t>앨프리드 러셀 월리스</t>
  </si>
  <si>
    <t>지오북 :</t>
  </si>
  <si>
    <t xml:space="preserve">물고기, 뛰어오르다 </t>
  </si>
  <si>
    <t>물고기는 알고 있다</t>
  </si>
  <si>
    <t>조너선 밸컴</t>
  </si>
  <si>
    <t>벌레의 마음 : 예쁜꼬마선충에게 배우는 생명의 인문학</t>
  </si>
  <si>
    <t>김천아 [외]지음</t>
  </si>
  <si>
    <t xml:space="preserve">(초등학생을 위한 산마니 교장 선생님의) 산들꽃 이야기 </t>
  </si>
  <si>
    <t>김명수 글·사진</t>
  </si>
  <si>
    <t>(똑똑하고 기발하고 예술적인) 새</t>
  </si>
  <si>
    <t>노아 스트리커</t>
  </si>
  <si>
    <t>생명과학교육론</t>
  </si>
  <si>
    <t>김영신 [외]지음</t>
  </si>
  <si>
    <t xml:space="preserve">생명과학의 기원을 찾아서 </t>
  </si>
  <si>
    <t>MID :</t>
  </si>
  <si>
    <t>소리와 몸짓 : 동물은 어떻게 생각과 감정을 표현하는가?</t>
  </si>
  <si>
    <t>칼 사피나</t>
  </si>
  <si>
    <t>식물 생리와 발달</t>
  </si>
  <si>
    <t>Lincoln Taiz [외]</t>
  </si>
  <si>
    <t xml:space="preserve">식물세균병학의 이해 </t>
  </si>
  <si>
    <t>이영근</t>
  </si>
  <si>
    <t>숲이랑</t>
  </si>
  <si>
    <t>식물 유전자, 유전체 그리고 유전학</t>
  </si>
  <si>
    <t>Erich Grotewold</t>
  </si>
  <si>
    <t>(당신이 알고 싶은) 식물의 모든 것</t>
  </si>
  <si>
    <t>이화여자대학교 출판문화원</t>
  </si>
  <si>
    <t>이우신 [외]</t>
  </si>
  <si>
    <t>우리 새의 봄·여름·가을·겨울</t>
  </si>
  <si>
    <t>김성호 글.사진</t>
  </si>
  <si>
    <t>우포늪, 걸어서</t>
  </si>
  <si>
    <t>손남숙 글·사진</t>
  </si>
  <si>
    <t>잃어버린 야생을 찾아서 : 어제의 세계와 내일의 세계</t>
  </si>
  <si>
    <t>제임스 매키넌</t>
  </si>
  <si>
    <t>지구의 대기와 기후변화</t>
  </si>
  <si>
    <t>김범영</t>
  </si>
  <si>
    <t>학진북스</t>
  </si>
  <si>
    <t>최신 발병 어류 질병</t>
  </si>
  <si>
    <t>박성우</t>
  </si>
  <si>
    <t>(랜들 먼로의) 친절한 과학 그림책 : 간단한 단어로 설명하는 복잡한 것들</t>
  </si>
  <si>
    <t>핀치의 부리</t>
  </si>
  <si>
    <t>조너선 와이너</t>
  </si>
  <si>
    <t>한국 매미 생태 도감</t>
    <phoneticPr fontId="81" type="noConversion"/>
  </si>
  <si>
    <t>김선주</t>
  </si>
  <si>
    <t>(화살표) 새 도감</t>
  </si>
  <si>
    <t>글·사진: 최순규</t>
  </si>
  <si>
    <t xml:space="preserve">수달천의 그림일기 </t>
  </si>
  <si>
    <t>진상용 진상용 외 동화; 오동 외 그림</t>
  </si>
  <si>
    <t xml:space="preserve">10년 후 대한민국 4차 산업혁명 시대의 생산과 소비 </t>
    <phoneticPr fontId="81" type="noConversion"/>
  </si>
  <si>
    <t>미래창조과학부 미래준비위원회, KISTEP</t>
  </si>
  <si>
    <t>The princeton field guide to dinosaurs</t>
  </si>
  <si>
    <t>Gregory S. Paul</t>
  </si>
  <si>
    <t>Fossil fungi</t>
  </si>
  <si>
    <t>Thomas N. Taylor, Michael Krings, Edith L. Taylor</t>
  </si>
  <si>
    <t>Cold-Adapted Yeasts</t>
  </si>
  <si>
    <t>Pietro Buzzini, Rosa Margesin, editors</t>
  </si>
  <si>
    <t>Plant biodiversity : monitoring, assessment, and conservation</t>
  </si>
  <si>
    <t>Abid A. Ansari, Sarvajeet S. Gill, Zahid Khorshid Abbas, and M. Naeem</t>
  </si>
  <si>
    <t>CABI International</t>
  </si>
  <si>
    <t>Activity patterns in small mammals : an ecological approach</t>
  </si>
  <si>
    <t>S. Halle, N.C. Stenseth (eds.)</t>
  </si>
  <si>
    <t>Arboreal : a collection of new woodland writing</t>
  </si>
  <si>
    <t>Adrian Cooper</t>
  </si>
  <si>
    <t>Shorebirds of North America, Europe and Asia : a guide to field identification</t>
  </si>
  <si>
    <t>Stephen Message &amp; Don Taylor</t>
  </si>
  <si>
    <t>Shorebirds of North America, Europe, and Asia : a photographic guide</t>
  </si>
  <si>
    <t>Richard Chandler</t>
  </si>
  <si>
    <t>Ungulate management in Europe : problems and practices</t>
  </si>
  <si>
    <t>Rory Putman, Marco Apollonio, Reidar Andersen</t>
  </si>
  <si>
    <t>The science of overabundance : deer ecology and population management</t>
  </si>
  <si>
    <t>William J. McShea, H. Brian Underwood, and John H. Rappole</t>
  </si>
  <si>
    <t>Infectious disease ecology : the effects of ecosystems on disease and of disease on ecosystems</t>
  </si>
  <si>
    <t>Richard S. Ostfeld, Felicia Keesing, and Valerie T. Eviner</t>
  </si>
  <si>
    <t>Genetics and evolution of infectious diseases</t>
  </si>
  <si>
    <t>Michel Tibayrenc</t>
  </si>
  <si>
    <t>Elements of evolutionary genetics</t>
  </si>
  <si>
    <t>Brian Charlesworth and Deborah Charlesworth</t>
  </si>
  <si>
    <t>Roberts and Co</t>
  </si>
  <si>
    <t>An introduction to population genetics theory</t>
  </si>
  <si>
    <t>James F. Crow, Motoo Kimura</t>
  </si>
  <si>
    <t>Blackburn Press</t>
  </si>
  <si>
    <t>Innate immunity : Insect immune responses to virus and parasites</t>
  </si>
  <si>
    <t>Olle Terenius</t>
  </si>
  <si>
    <t>VDM-Verlag Dr. Müller</t>
  </si>
  <si>
    <t>Understanding bowel bacteria</t>
  </si>
  <si>
    <t>Gerald W. Tannock</t>
  </si>
  <si>
    <t>Ecology : global insights &amp; investigations</t>
  </si>
  <si>
    <t>Peter Stiling, University of South Florida--Tampa</t>
  </si>
  <si>
    <t>Population genetics and microevolutionary theory</t>
  </si>
  <si>
    <t>Alan R. Templeton</t>
  </si>
  <si>
    <t>Molecular and cellular biology of filamentous fungi : a practical approach</t>
  </si>
  <si>
    <t>Nick Talbot</t>
  </si>
  <si>
    <t>Methods in chemical ecology .Chemical methods. 1,Chemical methods</t>
  </si>
  <si>
    <t>Jocelyn G. Millar and Kenneth F. Haynes</t>
  </si>
  <si>
    <t>Methods in chemical ecology. 2,Bioassay methods</t>
  </si>
  <si>
    <t>Chemical ecology : the chemistry of biotic interaction</t>
  </si>
  <si>
    <t>Thomas Eisner and Jerrold Meinwald, editors</t>
  </si>
  <si>
    <t>National Academy Press</t>
  </si>
  <si>
    <t>Chemicals from plants : perspectives on plant secondary products</t>
  </si>
  <si>
    <t>N.J. Walton, D.E. Brown</t>
  </si>
  <si>
    <t>Imperial College Press;</t>
  </si>
  <si>
    <t>Why ecology matters</t>
  </si>
  <si>
    <t>Charles J. Krebs</t>
  </si>
  <si>
    <t>The University of Chicago Press</t>
  </si>
  <si>
    <t>International mycological directory</t>
  </si>
  <si>
    <t>G.S. Hall and D.W. Minter</t>
  </si>
  <si>
    <t>CAB International</t>
  </si>
  <si>
    <t>Antimicrobial drug discovery : emerging strategies</t>
  </si>
  <si>
    <t>George Tegos and Eleftherios Mylonakis</t>
  </si>
  <si>
    <t>River systems : research and management for the 21st century</t>
  </si>
  <si>
    <t>David J. Gilvear...[et al.]</t>
  </si>
  <si>
    <t>Aquatic organic matter fluorescence</t>
  </si>
  <si>
    <t>Paula G. Coble...[et al.]</t>
  </si>
  <si>
    <t>Energetic food webs : an analysis of real and model ecosystems</t>
  </si>
  <si>
    <t>John C. Moore, Peter C. De Ruiter</t>
  </si>
  <si>
    <t>Phenological synchrony and bird migration : changing climate and seasonal resources in North America</t>
  </si>
  <si>
    <t>Eric M. Wood, University of Wisconsin, Madison, Jherime L. Kellermann, Oregon Institute of Technology</t>
  </si>
  <si>
    <t>CRC Press Taylor &amp; Francis Group</t>
  </si>
  <si>
    <t>Handbook of ecological modelling and informatics</t>
  </si>
  <si>
    <t>[edited by] Jørgensen, S.E., Chon, T-S., Recknagel, F.A</t>
  </si>
  <si>
    <t>WIT Press</t>
  </si>
  <si>
    <t>Phytochemistry and Biological Activity of Secondary Metabolites</t>
  </si>
  <si>
    <t>Joyce Kiplimo</t>
  </si>
  <si>
    <t>LAP Lambert Academic Publishing</t>
  </si>
  <si>
    <t>Herbivores, their interaction with secondary plant metabolites. Vol. Ⅱ,Ecological and evolutionary processes</t>
  </si>
  <si>
    <t>Gerald A. Rosenthal, Daniel H. Janzen ; contributors, Shalom W. Applebaum ... [et al.]</t>
  </si>
  <si>
    <t>Functions and biotechnology of plant secondary metabolites</t>
  </si>
  <si>
    <t>Michael Wink</t>
  </si>
  <si>
    <t>Climate change : the facts</t>
  </si>
  <si>
    <t>Alan Moran</t>
  </si>
  <si>
    <t>Stockade Books</t>
  </si>
  <si>
    <t>Functional plant ecology</t>
  </si>
  <si>
    <t>Clive Koelling</t>
  </si>
  <si>
    <t>Syrqwood Publishing House</t>
  </si>
  <si>
    <t>Forest ecology, management and restoration</t>
  </si>
  <si>
    <t>Aduardo Hapke</t>
  </si>
  <si>
    <t>Syrawood Publishing House</t>
  </si>
  <si>
    <t>Ecosystem ecology</t>
  </si>
  <si>
    <t>editor-in-chief, Sven Erik Jørgensen</t>
  </si>
  <si>
    <t>The sustainable sites handbook : a complete guide to the principles, strategies, and practices for sustainable landscapes</t>
  </si>
  <si>
    <t>Meg Calkins</t>
  </si>
  <si>
    <t>Therapeutic gardens : design for healing spaces</t>
  </si>
  <si>
    <t>Daniel Winterbottom &amp; Amy Wagenfeld</t>
  </si>
  <si>
    <t>Foundations of theory and practice for the occupational therapy assistant</t>
  </si>
  <si>
    <t>Wagenfeld, Amy</t>
  </si>
  <si>
    <t>Wolters Kluwer</t>
  </si>
  <si>
    <t>Current therapy in reptile medicine and surgery</t>
  </si>
  <si>
    <t>[edited by] Douglas R. Mader, MS, DVM, DABVP (Canine/Feline), DABVP (Reptile/Amphibian), DipECZM (Herpetology), Stephen J. Divers, BVetMed, DZooMed, DipECZM (Herpetology), DipECZM (Zoo Health Ma</t>
  </si>
  <si>
    <t>Manual of small animal soft tissue surgery</t>
  </si>
  <si>
    <t>Karen M. Tobias</t>
  </si>
  <si>
    <t>BSAVA manual of ornamental fish</t>
  </si>
  <si>
    <t>editor, William H. Wildgoose</t>
  </si>
  <si>
    <t>British Small Animal Veterinary Association</t>
  </si>
  <si>
    <t>Bacteria and Fungi from Fish and other Aquatic Animals : A Practical Identification Manual</t>
  </si>
  <si>
    <t>Nicky B. Buller</t>
  </si>
  <si>
    <t>Applied veterinary clinical nutrition</t>
  </si>
  <si>
    <t>Andrea J. Fascetti, Sean J. Delaney</t>
  </si>
  <si>
    <t>SIGN design</t>
  </si>
  <si>
    <t>[Alpha books]</t>
  </si>
  <si>
    <t>Alpha Planning Inc. :</t>
  </si>
  <si>
    <t>Genera of Polypores Nomenclature and taxonomy</t>
  </si>
  <si>
    <t>L. Ryvarden</t>
  </si>
  <si>
    <t>Fungiflora</t>
  </si>
  <si>
    <t>A Nomenclatural Study of Armillaria and Armillariella species (Basidiomycotina, Tricholomataceae)</t>
  </si>
  <si>
    <t>Thomas J. Volk</t>
  </si>
  <si>
    <t>Tomentella (Basidiomycota) and related genera in Temperate Eurasia</t>
  </si>
  <si>
    <t>Urmas Koljalg</t>
  </si>
  <si>
    <t>A Nomenclatural Study of the Ganodermataceae Donk</t>
  </si>
  <si>
    <t>Jean-Marc Moncalvo</t>
  </si>
  <si>
    <t>The genus Aleurodiscus(Basidiomycotina)</t>
  </si>
  <si>
    <t>M. Nunez</t>
  </si>
  <si>
    <t>East Asian Polypores. Vol. 1,Ganodermataceae and Hymenochaetaceae</t>
  </si>
  <si>
    <t>East Asian Polypores. Vol. 2,Polyporaceae s. lato</t>
  </si>
  <si>
    <t>Some neotropical wood-inhabiting fungi</t>
  </si>
  <si>
    <t>Synopsis fungorum. Vol.18</t>
  </si>
  <si>
    <t>Neotropical polypores. Part.1,Introduction, Ganodermataceae ＆ Hymenochaetaceae</t>
  </si>
  <si>
    <t>Synopsis fungorum. Vol.20</t>
  </si>
  <si>
    <t>Synopsis fungorum. Vol.22</t>
  </si>
  <si>
    <t>Synopsis fungorum. Vol.23</t>
  </si>
  <si>
    <t>A Manual and Source book on the boletes and their allies</t>
  </si>
  <si>
    <t>Roy Watling</t>
  </si>
  <si>
    <t>Synopsis fungorum. Vol.25</t>
  </si>
  <si>
    <t>Synopsis fungorum. Vol.26</t>
  </si>
  <si>
    <t>Synopsis fungorum. Vol.27</t>
  </si>
  <si>
    <t>Stereoid fungi of America</t>
  </si>
  <si>
    <t>Leif Ryvarden</t>
  </si>
  <si>
    <t>Synopsis fungorum. Vol.29</t>
  </si>
  <si>
    <t>Synopsis fungorum. Vol.30</t>
    <phoneticPr fontId="81" type="noConversion"/>
  </si>
  <si>
    <t>국제환경협약의 이해</t>
    <phoneticPr fontId="81" type="noConversion"/>
  </si>
  <si>
    <t>나태준 [외]</t>
  </si>
  <si>
    <t>15000</t>
  </si>
  <si>
    <t>나는 독도의 마스코트</t>
  </si>
  <si>
    <t>서영선 글; 조재석 그림</t>
  </si>
  <si>
    <t>빙글빙글 물방울의 여행</t>
  </si>
  <si>
    <t>서영선 글; 김영곤 그림</t>
  </si>
  <si>
    <t>황금쌀과 슈퍼 연어의 비밀</t>
  </si>
  <si>
    <t>장기선 글; 김민정 그림</t>
  </si>
  <si>
    <t>하늘천의 무법자 블루길</t>
  </si>
  <si>
    <t>서영선 글; 김중석 그림</t>
  </si>
  <si>
    <t>금개구리 왕눈이의 모험</t>
  </si>
  <si>
    <t>서영선 글; 김옥재 그림</t>
  </si>
  <si>
    <t>山林環境土壤學</t>
    <phoneticPr fontId="81" type="noConversion"/>
  </si>
  <si>
    <t>李天龍</t>
  </si>
  <si>
    <t>普成文化社</t>
  </si>
  <si>
    <t xml:space="preserve">(SAS를 활용한) 통계자료분석 실습 </t>
    <phoneticPr fontId="81" type="noConversion"/>
  </si>
  <si>
    <t>정기문, 한성실</t>
  </si>
  <si>
    <t xml:space="preserve">통계학의 이해와 활용 </t>
    <phoneticPr fontId="5" type="noConversion"/>
  </si>
  <si>
    <t>고길곤</t>
  </si>
  <si>
    <t>(이 정도면 충분한) SAS 마케팅 통계분석</t>
  </si>
  <si>
    <t>김형수, 박대윤</t>
  </si>
  <si>
    <t>계량경제학. 1</t>
  </si>
  <si>
    <t xml:space="preserve">Jeffrey M. Wooldridge </t>
    <phoneticPr fontId="81" type="noConversion"/>
  </si>
  <si>
    <t xml:space="preserve">비형식 과학학습의 이해  </t>
    <phoneticPr fontId="81" type="noConversion"/>
  </si>
  <si>
    <t>김찬종, 신명경</t>
  </si>
  <si>
    <t>국가계약법 해설과 실무</t>
  </si>
  <si>
    <t>박현석</t>
  </si>
  <si>
    <t>건설경제</t>
  </si>
  <si>
    <t>공간의 재발견</t>
  </si>
  <si>
    <t xml:space="preserve">론 프리드먼 </t>
    <phoneticPr fontId="81" type="noConversion"/>
  </si>
  <si>
    <t>토네이도미디어그룹</t>
  </si>
  <si>
    <t xml:space="preserve">이중나선 </t>
    <phoneticPr fontId="81" type="noConversion"/>
  </si>
  <si>
    <t>제임스 D. 왓슨</t>
    <phoneticPr fontId="81" type="noConversion"/>
  </si>
  <si>
    <t xml:space="preserve">아무것도 아닌 것들에 대하여 </t>
    <phoneticPr fontId="81" type="noConversion"/>
  </si>
  <si>
    <t xml:space="preserve">윌리엄 데이비스 킹 </t>
    <phoneticPr fontId="81" type="noConversion"/>
  </si>
  <si>
    <t xml:space="preserve">정원생활자  </t>
    <phoneticPr fontId="81" type="noConversion"/>
  </si>
  <si>
    <t>오경아 글·그림</t>
  </si>
  <si>
    <t xml:space="preserve">(200가지 고민에 대한) 마법의 명언 </t>
    <phoneticPr fontId="81" type="noConversion"/>
  </si>
  <si>
    <t>책속의 처세</t>
    <phoneticPr fontId="81" type="noConversion"/>
  </si>
  <si>
    <t>Ritec contents</t>
  </si>
  <si>
    <t>(365) 매일 읽는 한 줄 명언</t>
  </si>
  <si>
    <t>편집부 엮음</t>
  </si>
  <si>
    <t>42미디어컨텐츠</t>
    <phoneticPr fontId="81" type="noConversion"/>
  </si>
  <si>
    <t>언어의 온도</t>
  </si>
  <si>
    <t>말글터</t>
  </si>
  <si>
    <t xml:space="preserve">진짜공간 </t>
    <phoneticPr fontId="81" type="noConversion"/>
  </si>
  <si>
    <t>홍윤주</t>
  </si>
  <si>
    <t>집은 디자인이 아니다</t>
  </si>
  <si>
    <t>김기석 글; 구승민 삽화</t>
    <phoneticPr fontId="81" type="noConversion"/>
  </si>
  <si>
    <t>디</t>
  </si>
  <si>
    <t>Gretchen N. Peterson</t>
    <phoneticPr fontId="81" type="noConversion"/>
  </si>
  <si>
    <t>Terry A. Slocum</t>
    <phoneticPr fontId="81" type="noConversion"/>
  </si>
  <si>
    <t>지도와 디자인</t>
  </si>
  <si>
    <t>John Krygier</t>
  </si>
  <si>
    <t>국제기구와 환경·농업·식량 : UNEP·FAO·WFP</t>
  </si>
  <si>
    <t>김준석</t>
  </si>
  <si>
    <t>오름</t>
  </si>
  <si>
    <t>생물다양성 보전을 위한 ODA 동향과 시사점</t>
  </si>
  <si>
    <t>임소영</t>
  </si>
  <si>
    <t xml:space="preserve">환경정책법규 원 </t>
    <phoneticPr fontId="81" type="noConversion"/>
  </si>
  <si>
    <t>환경법 = Environmental law</t>
  </si>
  <si>
    <t>박균성</t>
  </si>
  <si>
    <t xml:space="preserve">환경관련 국제기구 지식정보원 </t>
    <phoneticPr fontId="81" type="noConversion"/>
  </si>
  <si>
    <t>노영희</t>
  </si>
  <si>
    <t>국제환경법</t>
  </si>
  <si>
    <t>이재곤 [외]</t>
  </si>
  <si>
    <t>환경문제와 국제법</t>
  </si>
  <si>
    <t>니스히 마사히로</t>
  </si>
  <si>
    <t>세창출판사</t>
  </si>
  <si>
    <t>('건강한 습지, 건강한 인간'을 위한) 습지의 경제적 가치화</t>
  </si>
  <si>
    <t>마이크 아크리먼</t>
  </si>
  <si>
    <t>(손을 잡고 가르쳐 주는) DNA 클로닝</t>
  </si>
  <si>
    <t>최석용</t>
  </si>
  <si>
    <t>궁미디어 :</t>
  </si>
  <si>
    <t>균류학</t>
  </si>
  <si>
    <t>Sarah C. Watkinson</t>
  </si>
  <si>
    <t>(화살표) 물속생물 도감</t>
  </si>
  <si>
    <t>권순직 [외]지음</t>
  </si>
  <si>
    <t>운명이다 : 노무현 자서전</t>
  </si>
  <si>
    <t>[노무현]</t>
  </si>
  <si>
    <t>오늘이 마감입니다만 : [1미터 안에 아이디어가 있다]</t>
  </si>
  <si>
    <t>크리스토프 니먼</t>
  </si>
  <si>
    <t>(실 잣는 사냥꾼) 거미</t>
  </si>
  <si>
    <t>이영보 글·사진</t>
  </si>
  <si>
    <t xml:space="preserve">개미와 공작 </t>
    <phoneticPr fontId="81" type="noConversion"/>
  </si>
  <si>
    <t>헬레나 크로닌</t>
  </si>
  <si>
    <t xml:space="preserve">식물유전자원학개론  </t>
    <phoneticPr fontId="5" type="noConversion"/>
  </si>
  <si>
    <t>박철호 [외]</t>
  </si>
  <si>
    <t>眞率</t>
  </si>
  <si>
    <t>APG 나무 도감</t>
  </si>
  <si>
    <t xml:space="preserve">(어느 계절에나 비교 대조하여 찾을 수 있는) 나무도감 </t>
    <phoneticPr fontId="5" type="noConversion"/>
  </si>
  <si>
    <t>한국의 제비꽃 = Violets of Korea</t>
  </si>
  <si>
    <t>사진·해설: 박승천</t>
  </si>
  <si>
    <t>모야모 :</t>
  </si>
  <si>
    <t xml:space="preserve">동물 흔적 나들이 도감  </t>
    <phoneticPr fontId="81" type="noConversion"/>
  </si>
  <si>
    <t>박인주 글</t>
  </si>
  <si>
    <t>새 나들이 도감 : 우리나라에 사는 새 124종</t>
  </si>
  <si>
    <t>김현태 글</t>
  </si>
  <si>
    <t>버섯 나들이도감 : 우리나라에 나는 버섯 124종</t>
  </si>
  <si>
    <t>권혁도...[등] 그림</t>
  </si>
  <si>
    <t>잠자리 나들이도감:우리나라에 사는 잠자리 96종</t>
  </si>
  <si>
    <t>정광수 글</t>
  </si>
  <si>
    <t>한반도 외래식물</t>
  </si>
  <si>
    <t>김창기 글</t>
  </si>
  <si>
    <t>(계절별) 나무 생태도감</t>
  </si>
  <si>
    <t xml:space="preserve">미생물 사냥꾼 </t>
    <phoneticPr fontId="81" type="noConversion"/>
  </si>
  <si>
    <t>폴 드 크루이프</t>
  </si>
  <si>
    <t>(만화로 쉽게 배우는) 분자생물학</t>
  </si>
  <si>
    <t>Masaharu Takemura</t>
  </si>
  <si>
    <t>생물학사전</t>
  </si>
  <si>
    <t>이와오 사사키 이사오</t>
  </si>
  <si>
    <t>분화 및 화단식물 = Pot ＆ bedding plants</t>
  </si>
  <si>
    <t>서정남 [외]지음</t>
  </si>
  <si>
    <t>식물생존전략</t>
  </si>
  <si>
    <t>Manuel J. Reigosa</t>
  </si>
  <si>
    <t>수리생물학 : 개체군 동태의 수리모델링 입문</t>
  </si>
  <si>
    <t>세노 히로미</t>
  </si>
  <si>
    <t>(북한 5대 명산 중 하나인 함북금강이라 불리는) 칠보산 식물생태</t>
  </si>
  <si>
    <t>사사연</t>
  </si>
  <si>
    <t>꽃들이 나에게 들려준 이야기. 03,드문드문 피는 꽃</t>
  </si>
  <si>
    <t>신구학원신구문화사</t>
  </si>
  <si>
    <t>야생동물의 질병</t>
  </si>
  <si>
    <t>게리 A. 우베저</t>
    <phoneticPr fontId="81" type="noConversion"/>
  </si>
  <si>
    <t>Econometrics by example</t>
  </si>
  <si>
    <t>Damodar Gujarati</t>
  </si>
  <si>
    <t>Macmillan Education/Palgrave</t>
  </si>
  <si>
    <t>根據からよくわかる注射藥·輸液の配合變化 Ver.2</t>
  </si>
  <si>
    <t>赤瀨朋秀</t>
  </si>
  <si>
    <t>羊土社</t>
  </si>
  <si>
    <t xml:space="preserve">臨床にダイレクトにつながる循環生理 </t>
    <phoneticPr fontId="81" type="noConversion"/>
  </si>
  <si>
    <t>Richard E. Klabunde</t>
  </si>
  <si>
    <t>Emerging trends in dietary components for preventing and combating disease</t>
  </si>
  <si>
    <t>Bhimanagouda S. Patil, editor ... [et al.] ; sponsored the ACS Division of Agricultural and Food Chemistry</t>
  </si>
  <si>
    <t>American Chemical Society</t>
  </si>
  <si>
    <t>Candid creatures : how camera traps reveal the mysteries of nature</t>
  </si>
  <si>
    <t>Roland Kays</t>
  </si>
  <si>
    <t>Camera trapping for wildlife research</t>
  </si>
  <si>
    <t>Francesco Rovero and Fridolin Zimmermann</t>
  </si>
  <si>
    <t xml:space="preserve">Sampling rare or elusive species </t>
    <phoneticPr fontId="81" type="noConversion"/>
  </si>
  <si>
    <t>William L. Thompson ; foreword Kenneth P. Burnham</t>
  </si>
  <si>
    <t>Animal cognition : evolution, behavior and cognition</t>
  </si>
  <si>
    <t>Clive D.L. Wynne,  Monique A.R. Udell</t>
  </si>
  <si>
    <t>Palgrave Macmillan</t>
  </si>
  <si>
    <t>CCTV for wildlife monitoring : an introduction</t>
  </si>
  <si>
    <t>Susan Young</t>
  </si>
  <si>
    <t>Pelagic Pub Ltd</t>
  </si>
  <si>
    <t xml:space="preserve">Applied hierarchical modeling in ecology </t>
    <phoneticPr fontId="81" type="noConversion"/>
  </si>
  <si>
    <t>Marc Kery, J. Andrew Royle</t>
  </si>
  <si>
    <t>R graphics</t>
  </si>
  <si>
    <t>Paul Murrell</t>
  </si>
  <si>
    <t>ggplot2 : elegant graphics for data analysis</t>
  </si>
  <si>
    <t>Hadley Wickham ; with contributions Carson Sievert</t>
  </si>
  <si>
    <t>Gravel-bed rivers : processes and disasters</t>
  </si>
  <si>
    <t>Daizo Tsutsumi and Jonathan B. Laronne</t>
  </si>
  <si>
    <t>Why birds matter : avian ecological function and ecosystem services</t>
  </si>
  <si>
    <t>Cagan H. Sekercioglu, Daniel G. Wenny, and Christopher J. Whelan, editors</t>
  </si>
  <si>
    <t>Beasts of burden : animal and disability liberation</t>
  </si>
  <si>
    <t>Sunaura Taylor</t>
  </si>
  <si>
    <t>New Press</t>
  </si>
  <si>
    <t>Microbiology for dummies</t>
  </si>
  <si>
    <t>Jennifer C. Stearns, Julie Kaiser, and Michael G. Surette</t>
  </si>
  <si>
    <t>For Dummies a Wiley brand</t>
  </si>
  <si>
    <t>The selfish gene</t>
  </si>
  <si>
    <t>Richard Dawkins</t>
  </si>
  <si>
    <t>What a fish knows : the inner lives of our underwater cousins</t>
  </si>
  <si>
    <t>Jonathan Balcombe</t>
  </si>
  <si>
    <t>Scientific American/Farrar Straus and Giroux</t>
  </si>
  <si>
    <t>Nature anatomy : the curious parts &amp; pieces of the natural world</t>
  </si>
  <si>
    <t>Julia Rothman, with help from John Niekrasz</t>
  </si>
  <si>
    <t xml:space="preserve">Collins BTO Guide to British Birds </t>
    <phoneticPr fontId="81" type="noConversion"/>
  </si>
  <si>
    <t>Paul Sterry &amp; Paul Stancliffe</t>
  </si>
  <si>
    <t>Harper Collins Paperbacks</t>
  </si>
  <si>
    <t>A photographic guide to birds of the Himalayas</t>
  </si>
  <si>
    <t>Bikram Grewal and Otto Pfister</t>
  </si>
  <si>
    <t>(생태소양 함양과 지속가능한 삶을 위한) 생태교육론</t>
  </si>
  <si>
    <t>김기대 [외]</t>
  </si>
  <si>
    <t>한국문화사</t>
  </si>
  <si>
    <t>Flora of Australia .Volume 18,Podostemaceae to Combretaceae</t>
  </si>
  <si>
    <t>Australian Biological Resources Study ; editor, Alexander S. George</t>
  </si>
  <si>
    <t>AGPS Press Publishing</t>
  </si>
  <si>
    <t>Flora of Australia .Volume 26,Meliaceae, Rutaceae, Zygophyllaceae</t>
  </si>
  <si>
    <t>Australian Biological Resources Study ; editor, Annette Wilson</t>
  </si>
  <si>
    <t>Flora of Australia .Volume 37,Asteraceae 1</t>
  </si>
  <si>
    <t>Flora of Australia .Volume 39,Alismatales to Arales</t>
  </si>
  <si>
    <t>Flora of Australia .Volume 43,Poaceae 1 Introduction and Atlas</t>
  </si>
  <si>
    <t>Australian Biological Resources Study ; editor, Katy Mallett ＆ Anthony E. Orechard</t>
  </si>
  <si>
    <t>Flora of Australia .Volume 44B,Poaceae 3</t>
  </si>
  <si>
    <t>Australian Biological Resources Study ; editor, Katy Mallett</t>
  </si>
  <si>
    <t>Flora of Australia .Volume 49,Oceanic Islands 1</t>
  </si>
  <si>
    <t>Australian Biological Resources Study ; editor, Anthony E. Orchard</t>
  </si>
  <si>
    <t>Australian palms : biogeography, ecology and systematics</t>
  </si>
  <si>
    <t>John Leslie Dowe</t>
  </si>
  <si>
    <t>Genera Palmarum : The Evolution and Classification of Palms</t>
  </si>
  <si>
    <t>John Dransfield, Natalie W. Uhl, Conny B. Asmussen, William J. Baker, Madeline M. Harley and Carl E. Lewis</t>
  </si>
  <si>
    <t>Kew Publishing</t>
  </si>
  <si>
    <t>Field Guide to the Rattans of Africa</t>
  </si>
  <si>
    <t>Terry C. H. Sunderland ; Line drawing Lucy T. Smith</t>
  </si>
  <si>
    <t>Field Guide to the Palms of New Guinea</t>
  </si>
  <si>
    <t>William J. Baker and John Dransfield ; line drawings Patricia K.R. Davies, Soejatmi Dransfield and Lucy T. Smith</t>
  </si>
  <si>
    <t>Field guide to the palms of Madagascar</t>
  </si>
  <si>
    <t>John Dransfield ... [et al.]</t>
  </si>
  <si>
    <t>Kew Pub</t>
  </si>
  <si>
    <t>Evolution and ecology of palms</t>
  </si>
  <si>
    <t>Andrew Henderson</t>
  </si>
  <si>
    <t>The coconut : phylogeny, origins, and spread</t>
  </si>
  <si>
    <t>N Madhavan Nayar</t>
  </si>
  <si>
    <t>Elsevier/AP Academic Press is an imprint of Elsevier</t>
  </si>
  <si>
    <t>The genus Lavandula</t>
  </si>
  <si>
    <t>Tim Upson and Susyn Andrews ; with illustrations Georita Harriott, Christabel King and Joanna Langhorne</t>
  </si>
  <si>
    <t>The Royal Botanic Gardens Kew</t>
  </si>
  <si>
    <t xml:space="preserve">A bibliography of conifers </t>
    <phoneticPr fontId="81" type="noConversion"/>
  </si>
  <si>
    <t>compiled and annotated Aljos Farjon</t>
  </si>
  <si>
    <t>Koeltz Scientific Books</t>
  </si>
  <si>
    <t>미세먼지에 대한 산업 분야별 대응 전략과 연관 시장의 향후 전망</t>
  </si>
  <si>
    <t>[IRS Global]편집부</t>
  </si>
  <si>
    <t>IRS Global</t>
  </si>
  <si>
    <t>Orchids of Borneo. Vol. 1,Introduction And A Selection Of Species</t>
  </si>
  <si>
    <t>C.L. Chan, A. Lamb, P.S. Shim and J.J. Wood</t>
  </si>
  <si>
    <t>Slipper orchids of Vietnam : with an introduction to the flora of Vietnam</t>
  </si>
  <si>
    <t>Leonid Averyanov ... [et al.] ; watercolours, Carol Woodin</t>
  </si>
  <si>
    <t>Orchids of Borneo. Vol. 3,Dendrobium, Dendrochilum and Others</t>
  </si>
  <si>
    <t>ByJ.J. Wood</t>
  </si>
  <si>
    <t>The Genus Coelogyne : a synopsis</t>
  </si>
  <si>
    <t>Dudley Clayton ; photographs R.S. Beaman [and others] ; line illustrations Linda Gurr and Judi Stone</t>
  </si>
  <si>
    <t>Natural History Publications (Borneo)</t>
  </si>
  <si>
    <t>Ophrys : The Bee Orchids of Europe</t>
  </si>
  <si>
    <t>Henrik Aerenlund Pedersen, Niels Faurholdt</t>
  </si>
  <si>
    <t>Field guide to Ethiopian orchids</t>
  </si>
  <si>
    <t>Sebsebe Demissew, Phillip Cribb, Finn Rasmussen</t>
  </si>
  <si>
    <t>Dendrobium and its relatives</t>
  </si>
  <si>
    <t>Bill Lavarack, Wayne Harris, Geoff Stocker</t>
  </si>
  <si>
    <t>The Cattleyas and their relatives : the debatable Epidendrums</t>
  </si>
  <si>
    <t>Carl L. Withner and Patricia A. Harding</t>
  </si>
  <si>
    <t>The Dendrobiums</t>
  </si>
  <si>
    <t>Howard P. Wood. ; Roland Schettler</t>
  </si>
  <si>
    <t>Vandas : their botany, history, and culture</t>
  </si>
  <si>
    <t>Martin R. Motes ; with photography Alan L. Hoffman</t>
  </si>
  <si>
    <t>Angraecoid orchids : species from the African region</t>
  </si>
  <si>
    <t>Joyce Stewart, Johan Hermans, Bob Campbell</t>
  </si>
  <si>
    <t>Orchid : a cultural history</t>
  </si>
  <si>
    <t>Jim Endersby</t>
  </si>
  <si>
    <t>The University of Chicago Press;</t>
  </si>
  <si>
    <t xml:space="preserve">Bloom-again orchids </t>
    <phoneticPr fontId="81" type="noConversion"/>
  </si>
  <si>
    <t>Judy White</t>
  </si>
  <si>
    <t>Maxillaria : an unfinished monograph. Vol. 1,Species A-L</t>
  </si>
  <si>
    <t>Eric A. Christenson ; compiled and Patricia A. Harding, Michael McIllmurray, Mario Blanco</t>
  </si>
  <si>
    <t>Published by P.A. Harding for R. Christenson</t>
  </si>
  <si>
    <t>Maxillaria : an unfinished monograph. Vol. 2,Species M-Z</t>
  </si>
  <si>
    <t>Orchids of French Guiana</t>
  </si>
  <si>
    <t>Dariusz L. Szlachetko, Y. Veyret, J. Mytnik-Ejsmont, M. Sawicka, P. Rutkowski, P. Baranow</t>
  </si>
  <si>
    <t>A.R.G. Gantner Verlag K.G</t>
  </si>
  <si>
    <t>The orchid whisperer : expert secrets for growing beautiful orchids</t>
  </si>
  <si>
    <t>Bruce Rogers ; photographs Greg Allikas</t>
  </si>
  <si>
    <t>The scent of scandal : greed, betrayal, and the world's most beautiful orchid</t>
  </si>
  <si>
    <t>Craig Pittman ; foreword Raymond Arsenault and Gary R. Mormino</t>
  </si>
  <si>
    <t>Aerangis : Exquisite African Orchids to Discover, Identify &amp; Grow</t>
  </si>
  <si>
    <t>Isobyl La Croix</t>
  </si>
  <si>
    <t>Flora of China. Vol. 1,Introduction</t>
  </si>
  <si>
    <t>Wu Zhengyi and Peter H. Raven, Hong Deyuan</t>
  </si>
  <si>
    <t>Science Press;</t>
  </si>
  <si>
    <t>Flora of China. Vol. 2-3,Lycopodiaceae through Polypodiaceae</t>
  </si>
  <si>
    <t>Flora of China. Vol. 4,Cycadaceae through Fagaceae</t>
  </si>
  <si>
    <t>Flora of China. Vol. 5,Ulmaceae through Basellaceae</t>
  </si>
  <si>
    <t>Flora of China. Vol. 6,Caryophyllaceae through Lardizabalaceae</t>
  </si>
  <si>
    <t>Flora of China. Vol. 7,Menispermaceae through Capparaceae</t>
  </si>
  <si>
    <t>Flora of China. Vol. 8,Brassicaceae through Saxifragaceae</t>
  </si>
  <si>
    <t>Flora of China. Vol. 9,Pittosporaceae through Connaraceae</t>
  </si>
  <si>
    <t>Flora of China. Vol. 10,Fabaceae</t>
  </si>
  <si>
    <t>Flora of China. Vol. 11,Oxalidaceae through Aceraceae</t>
  </si>
  <si>
    <t>Flora of China. Vol. 12,Hippocastanaceae through Theaceae</t>
  </si>
  <si>
    <t>Flora of China. Vol. 13,Clusiaceae through Araliaceae</t>
  </si>
  <si>
    <t>Flora of China. Vol. 14,Apiaceae through Ericaceae</t>
  </si>
  <si>
    <t>Flora of China. Vol. 15,Myrsinaceae through Loganiaceae</t>
  </si>
  <si>
    <t>Flora of China. Vol. 16,Gentianaceae through Boraginaceae</t>
  </si>
  <si>
    <t>Flora of China. Vol. 17,Verbenaceae through Solanaceae</t>
  </si>
  <si>
    <t>Flora of China. Vol. 18,Scrophulariaceae through Gesneriaceae</t>
  </si>
  <si>
    <t>Flora of China. Vol. 18,Cucurbitaceae through Valerianaceae with Annonaceae and Berberidaceae</t>
  </si>
  <si>
    <t>Flora of China. Vol. 20-21,Asteraceae</t>
  </si>
  <si>
    <t>Flora of China. Vol. 22,Poaceae</t>
  </si>
  <si>
    <t>Flora of China. Vol. 23,Acoraceae through Cyperaceae</t>
  </si>
  <si>
    <t>Flora of China. Vol. 24,Flagellariaceae through Marantaceae</t>
  </si>
  <si>
    <t>Flora of China. Vol. 25,Orchidaceae</t>
  </si>
  <si>
    <t>Flora of China : Illustrations. Vol. 2-3,Lycopodiaceae through Polypodiaceae</t>
  </si>
  <si>
    <t>Wu Zhengyi and Peter H. Raven, co-chairs of the editorial committee</t>
  </si>
  <si>
    <t>Flora of China : Illustrations. Vol. 4,Cycadaceae through Fagaceae</t>
  </si>
  <si>
    <t>Flora of China : Illustrations. Vol. 5,Ulmaceae through Basellaceae</t>
  </si>
  <si>
    <t>Flora of China : Illustrations. Vol. 6,Caryophyllaceae through Lardizabalaceae</t>
  </si>
  <si>
    <t>Flora of China : Illustrations. Vol. 7,Menispermaceae through Capparaceae</t>
  </si>
  <si>
    <t>Flora of China : Illustrations. Vol. 8,Brassicaceae through Saxifragaceae</t>
  </si>
  <si>
    <t>Flora of China : Illustrations. Vol. 9,Pittosponaceae through Connaraceae</t>
  </si>
  <si>
    <t>Flora of China : Illustrations. Vol. 10,Fabaceae</t>
  </si>
  <si>
    <t>Flora of China : Illustrations. Vol. 11,Oxalidaceae through Aceraceae</t>
  </si>
  <si>
    <t>Flora of China : Illustrations. Vol. 12,Hippocastanaceae through Theaceae</t>
  </si>
  <si>
    <t>Flora of China : Illustrations. Vol. 13,Clusiaceae through Araliaceae</t>
  </si>
  <si>
    <t>Flora of China : Illustrations. Vol. 14,Apiaceae through Ericaceae</t>
  </si>
  <si>
    <t>Flora of China : Illustrations. Vol. 15,Myrsinaceae through Loganiaceae</t>
  </si>
  <si>
    <t>Flora of China : Illustrations. Vol. 16,Gentianaceae through Boraginaceae</t>
  </si>
  <si>
    <t>Flora of China : Illustrations. Vol. 17,Verbenaceae through Solanaceae</t>
  </si>
  <si>
    <t>Flora of China : Illustrations. Vol. 18,Scrophulariaceae through Gesneriaceae</t>
  </si>
  <si>
    <t>Flora of China : Illustrations. Vol. 19,Cucurbitaceae throgh Valerianaceae with Annonaceae and Berberidaceae</t>
  </si>
  <si>
    <t>Flora of China : Illustrations. Vol. 20-21,Asteraceae</t>
  </si>
  <si>
    <t>Flora of China : Illustrations. Vol. 22,Poaceae</t>
  </si>
  <si>
    <t>Flora of China : Illustrations. Vol. 23,Acoraceae through Cyperaceae</t>
  </si>
  <si>
    <t>Flora of China : Illustrations. Vol. 24,Flagellariaceae through Marantaceae</t>
  </si>
  <si>
    <t>Flora of China : Illustrations. Vol. 25,Orchidaceae</t>
  </si>
  <si>
    <t>Cacti &amp; succulents : The Complete Illustrated Guide to Growing</t>
  </si>
  <si>
    <t>Miles Anderson</t>
  </si>
  <si>
    <t>Anness Publishing</t>
  </si>
  <si>
    <t>Desert biomes</t>
  </si>
  <si>
    <t>Joyce A. Quinn</t>
  </si>
  <si>
    <t>Greenwood Press</t>
  </si>
  <si>
    <t>Cacti and succulents : an illustrated guide to the plants and their cultivation</t>
  </si>
  <si>
    <t>Graham Charles</t>
  </si>
  <si>
    <t>Crowood</t>
  </si>
  <si>
    <t>Mesembs of the world</t>
  </si>
  <si>
    <t>Gideon F. Smith ... [et al.]</t>
  </si>
  <si>
    <t>Briza Publications</t>
  </si>
  <si>
    <t>Agaves, yuccas, and related plants : a gardener's guide</t>
  </si>
  <si>
    <t>Mary &amp; Gary Irish ; illustrated Karen Bell ; photographs Gary Irish except where noted</t>
  </si>
  <si>
    <t>Ariocarpus et cetera : The special, smaller genera of Mexican cacti</t>
  </si>
  <si>
    <t>John Pilbeam, Bill Weightman</t>
  </si>
  <si>
    <t>British Cactus and Succulent Society</t>
  </si>
  <si>
    <t>Ferocactus</t>
  </si>
  <si>
    <t>John Pilbeam and Derek Bowdery</t>
  </si>
  <si>
    <t>British Cactus and Succulent</t>
  </si>
  <si>
    <t>Didiereaceae : Cacti of the Old World</t>
  </si>
  <si>
    <t>Gordon D. Rowley</t>
  </si>
  <si>
    <t>The genus Echeveria</t>
  </si>
  <si>
    <t>John Pilbeam</t>
  </si>
  <si>
    <t>British Cactus &amp; Succulent Society</t>
  </si>
  <si>
    <t>Cacti &amp; Succulents of Baja California</t>
  </si>
  <si>
    <t>Echinocereus</t>
  </si>
  <si>
    <t>Plant survival : adapting to a hostile world</t>
  </si>
  <si>
    <t>Brian Capon</t>
  </si>
  <si>
    <t>Mediterranean-type shrublands</t>
  </si>
  <si>
    <t>Francesco Di Castri, David W. Goodall, and Raymond L. Specht</t>
  </si>
  <si>
    <t>Elsevier Scientific Pub. Co. : distributors for the United States and Canada Elsevier North-Holland</t>
  </si>
  <si>
    <t>Gardening in dry climates</t>
  </si>
  <si>
    <t>created and designed the editorial staff of Ortho Books ; editor, Cedric Crocker ; writer, Scott Millard ; illustrator, Ron Hildebrand</t>
  </si>
  <si>
    <t>Chevron Chemical Co</t>
  </si>
  <si>
    <t>Gardening in the Middle East : With plant encyclopaedia</t>
  </si>
  <si>
    <t>Eric Moore</t>
  </si>
  <si>
    <t>Stacey International :</t>
  </si>
  <si>
    <t>Waterwise gardening</t>
  </si>
  <si>
    <t>the editors of Sunset books and Sunset magazine ; [research &amp; text, Kathryn Stechert Black ... et al. ; illustrators, Mary Davey Burkhardt, Jane McCreary ; maps, Rik Olson]</t>
  </si>
  <si>
    <t>Lane Pub. Co</t>
  </si>
  <si>
    <t>The Taxonomy of cultivated plants</t>
  </si>
  <si>
    <t>Susyn Andrews, Alan Leslie, Crinan Alexander</t>
  </si>
  <si>
    <t>Flowering Plants of the Seychelles</t>
  </si>
  <si>
    <t>S.A. Robertson</t>
  </si>
  <si>
    <t>Royal Botanic Gardens Kew Publishing</t>
  </si>
  <si>
    <t>The Mammillaria handbook</t>
  </si>
  <si>
    <t>Robert T. Craig</t>
  </si>
  <si>
    <t>Abbey Garden Press</t>
  </si>
  <si>
    <t>CITES and Slipper Orchids, CITES et les orchidees Sabot de Venus, CITES y las zapatillas de Venus</t>
  </si>
  <si>
    <t>H.N. McGough et al</t>
  </si>
  <si>
    <t>Growing Windowsill Orchids</t>
  </si>
  <si>
    <t>Philip Seaton</t>
  </si>
  <si>
    <t>CITES orchid checklist. 1</t>
  </si>
  <si>
    <t>Jacqueline A. Roberts et al</t>
  </si>
  <si>
    <t>CITES orchid checklist. 2</t>
  </si>
  <si>
    <t>CITES orchid checklist. 4</t>
  </si>
  <si>
    <t>Matthew J. Smith et al</t>
  </si>
  <si>
    <t>CITES orchid checklist. 5</t>
  </si>
  <si>
    <t>Sieder A., Rainer H., Kiehn M. ; final editing Alexandra Bell, Chris Brodie and Rosemary Simpson</t>
  </si>
  <si>
    <t>Dendrochilum of Borneo</t>
  </si>
  <si>
    <t>Jeffrey J. Wood ; line illustrations Susanna Stuart-Smith ... [et al.] ; photographs Todd J. Barkman ... [et al.]</t>
  </si>
  <si>
    <t>Natural History Publications (Borneo) in association with [the] Royal Botanic Gardens Kew</t>
  </si>
  <si>
    <t>Growing hardy orchids</t>
  </si>
  <si>
    <t>Philip Seaton, Phillip Cribb, Margaret Ramsay, John Haggar</t>
  </si>
  <si>
    <t>Orchids of Java</t>
  </si>
  <si>
    <t>J.B. Comber</t>
  </si>
  <si>
    <t>Orchids of Sarawak</t>
  </si>
  <si>
    <t>Teofila E. Beaman ... [et al.] ; foreword Tan Jiew Hoe ; photographs T.J. Barkman ... [et al.]</t>
  </si>
  <si>
    <t>Natural History Publications (Borneo) in association with Royal Botanic Gardens Kew</t>
  </si>
  <si>
    <t>Orchids of the Solomon Islands and Bougainville</t>
  </si>
  <si>
    <t>B.A. Lewis, P.J. Cribb</t>
  </si>
  <si>
    <t>The genus Cymbidium</t>
  </si>
  <si>
    <t>Du Puy, David. David du Puy and Phillip Cribb ; with notes on culture and breeding Michael Tibbs</t>
  </si>
  <si>
    <t>The plants of Mount Kinabalu. 2,Orchids</t>
  </si>
  <si>
    <t>Jeffrey J. Wood, Reed S. Beaman, John H. Beaman</t>
  </si>
  <si>
    <t>How to grow orchids</t>
  </si>
  <si>
    <t>Fran Barnwell</t>
  </si>
  <si>
    <t>Rowan House Publishing</t>
  </si>
  <si>
    <t>호기심쟁이 수현이와 발명가 삼촌</t>
  </si>
  <si>
    <t>현재웅 글; 이형진 그림</t>
  </si>
  <si>
    <t>와글와글 세계 어린이 환경뉴스</t>
    <phoneticPr fontId="5" type="noConversion"/>
  </si>
  <si>
    <t>현재웅 글; 송효정 그림</t>
  </si>
  <si>
    <t>자연이 주는 선물</t>
    <phoneticPr fontId="5" type="noConversion"/>
  </si>
  <si>
    <t>장기선 글; 홍기한 그림</t>
  </si>
  <si>
    <t>아슬아슬 사라지는 동물</t>
  </si>
  <si>
    <t>장기선 글; 오동 그림</t>
  </si>
  <si>
    <t>철새들의 천국 서천 유부도</t>
  </si>
  <si>
    <t>현재웅 글; 눈감고그리다 그림</t>
  </si>
  <si>
    <t>문화예술산업법</t>
  </si>
  <si>
    <t>저자: 권기일</t>
  </si>
  <si>
    <t>선비문화예술</t>
  </si>
  <si>
    <t>열정의 편집</t>
  </si>
  <si>
    <t>앙드레 쉬프랭</t>
    <phoneticPr fontId="81" type="noConversion"/>
  </si>
  <si>
    <t>한국출판마케팅연구소</t>
  </si>
  <si>
    <t>명견만리 : 정치, 생애, 직업, 탐구 편</t>
    <phoneticPr fontId="5" type="noConversion"/>
  </si>
  <si>
    <t>KBS &lt;명견만리&gt; 제작팀</t>
  </si>
  <si>
    <t>플랫폼 레볼루션</t>
  </si>
  <si>
    <t>마셜 밴 앨스타인</t>
    <phoneticPr fontId="81" type="noConversion"/>
  </si>
  <si>
    <t>플랫폼, 시장의 지배자 = The rush of platforms</t>
  </si>
  <si>
    <t>류한석</t>
  </si>
  <si>
    <t>Korea.com :</t>
  </si>
  <si>
    <t>플랫폼이다 : 세상을 바꾸는 새로운 원리</t>
  </si>
  <si>
    <t>오바라 가즈히로</t>
    <phoneticPr fontId="81" type="noConversion"/>
  </si>
  <si>
    <t>말의 품격</t>
  </si>
  <si>
    <t>잠 : 베르나르 베르베르 장편소설. 1</t>
  </si>
  <si>
    <r>
      <t>베르나르 베르베르</t>
    </r>
    <r>
      <rPr>
        <sz val="10"/>
        <rFont val="Arial"/>
        <family val="2"/>
      </rPr>
      <t/>
    </r>
    <phoneticPr fontId="5" type="noConversion"/>
  </si>
  <si>
    <t>잠 : 베르나르 베르베르 장편소설. 2</t>
  </si>
  <si>
    <t>베르나르 베르베르</t>
    <phoneticPr fontId="81" type="noConversion"/>
  </si>
  <si>
    <t>보노보노처럼 살다니 다행이야</t>
  </si>
  <si>
    <t>김신회</t>
  </si>
  <si>
    <t>놀 :</t>
  </si>
  <si>
    <t xml:space="preserve">모든 관계는 말투에서 시작된다 </t>
    <phoneticPr fontId="5" type="noConversion"/>
  </si>
  <si>
    <t>김범준</t>
  </si>
  <si>
    <t>도구와 기계의 원리 now</t>
  </si>
  <si>
    <t xml:space="preserve">데이비드 맥컬레이 글·그림 </t>
    <phoneticPr fontId="5" type="noConversion"/>
  </si>
  <si>
    <t>크래들</t>
  </si>
  <si>
    <t>(정재승의) 과학콘서트 : 복잡한 세상, 명쾌한 과학</t>
  </si>
  <si>
    <t>정재승</t>
  </si>
  <si>
    <t>어크로스</t>
  </si>
  <si>
    <t>책은 도끼다 : 박웅현 인문학 강독회</t>
  </si>
  <si>
    <t>박웅현</t>
  </si>
  <si>
    <t>다시, 책은 도끼다 : 박웅현 인문학 강독회</t>
  </si>
  <si>
    <t xml:space="preserve">플랫폼, 경영을 바꾸다 </t>
    <phoneticPr fontId="5" type="noConversion"/>
  </si>
  <si>
    <t>최병삼, 김창욱</t>
  </si>
  <si>
    <t>편집디자인 프로젝트 : by 인디자인 포토샵 일러스트레이터</t>
    <phoneticPr fontId="5" type="noConversion"/>
  </si>
  <si>
    <t>이혜진</t>
  </si>
  <si>
    <t>나무 병해 진단·방제·치료</t>
  </si>
  <si>
    <t>나무 생리적 피해 진단·예방·치료</t>
  </si>
  <si>
    <t xml:space="preserve">미생물 도감.Ⅰ </t>
    <phoneticPr fontId="5" type="noConversion"/>
  </si>
  <si>
    <t>정가진</t>
  </si>
  <si>
    <t>서울대학교 미생물연구소</t>
  </si>
  <si>
    <t xml:space="preserve">미생물 도감.Ⅱ </t>
    <phoneticPr fontId="5" type="noConversion"/>
  </si>
  <si>
    <t xml:space="preserve">미생물 도감.Ⅲ </t>
    <phoneticPr fontId="5" type="noConversion"/>
  </si>
  <si>
    <t>신비의 미생물학 : 자기 주도 학습서</t>
  </si>
  <si>
    <t>Tom Betsy, Jim Keogh</t>
    <phoneticPr fontId="81" type="noConversion"/>
  </si>
  <si>
    <t xml:space="preserve">항생제의 길잡이 </t>
    <phoneticPr fontId="5" type="noConversion"/>
  </si>
  <si>
    <t>대한감염학회</t>
    <phoneticPr fontId="81" type="noConversion"/>
  </si>
  <si>
    <t>군자</t>
  </si>
  <si>
    <t xml:space="preserve">항생제 스마트한 사용법  </t>
    <phoneticPr fontId="5" type="noConversion"/>
  </si>
  <si>
    <t>Kentaro Iwata, Isao Miyairi</t>
    <phoneticPr fontId="81" type="noConversion"/>
  </si>
  <si>
    <t>우리의학서적</t>
  </si>
  <si>
    <t>물질특허 정보 분석 자료집</t>
    <phoneticPr fontId="81" type="noConversion"/>
  </si>
  <si>
    <t>특허청</t>
    <phoneticPr fontId="81" type="noConversion"/>
  </si>
  <si>
    <t>생명공학 특허출원 길·라·잡·이</t>
    <phoneticPr fontId="5" type="noConversion"/>
  </si>
  <si>
    <t>과학자의 생각법</t>
  </si>
  <si>
    <r>
      <t>로버트 루트번스타인</t>
    </r>
    <r>
      <rPr>
        <sz val="10"/>
        <rFont val="Arial"/>
        <family val="2"/>
      </rPr>
      <t/>
    </r>
    <phoneticPr fontId="5" type="noConversion"/>
  </si>
  <si>
    <t>세포 : 세포에 관해 알고 싶었던 모든 것을 사진과 그림으로 만나다</t>
  </si>
  <si>
    <t>잭 챌로너</t>
  </si>
  <si>
    <t>누가 왜 기후변화를 부정하는가</t>
  </si>
  <si>
    <t>마이클 만</t>
  </si>
  <si>
    <t>미래인 :</t>
  </si>
  <si>
    <t>생화학과 분자생물학</t>
  </si>
  <si>
    <t>저자: Despo Papachristodoulou</t>
  </si>
  <si>
    <t>신일서적</t>
  </si>
  <si>
    <t>별별 생물들의 희한한 사생활</t>
  </si>
  <si>
    <t xml:space="preserve">문어의 영혼  </t>
    <phoneticPr fontId="81" type="noConversion"/>
  </si>
  <si>
    <t>사이 몽고메리</t>
  </si>
  <si>
    <t>한국 개미 = The ants of Korea</t>
  </si>
  <si>
    <t>동민수 글·사진</t>
  </si>
  <si>
    <t>(국립김해박물관) 나무이야기</t>
    <phoneticPr fontId="5" type="noConversion"/>
  </si>
  <si>
    <t>원고: 강판권</t>
  </si>
  <si>
    <t>국립김해박물관;</t>
  </si>
  <si>
    <t>(화분매개곤충) 뿔가위벌류</t>
    <phoneticPr fontId="5" type="noConversion"/>
  </si>
  <si>
    <r>
      <t>농촌진흥청 국립농업과학원</t>
    </r>
    <r>
      <rPr>
        <sz val="10"/>
        <rFont val="Arial"/>
        <family val="2"/>
      </rPr>
      <t/>
    </r>
    <phoneticPr fontId="5" type="noConversion"/>
  </si>
  <si>
    <t>인류는 어떻게 기후에 영향을 미치게 되었는가</t>
  </si>
  <si>
    <t>월리엄 F. 러디먼</t>
  </si>
  <si>
    <t>기후변화 : 새로운 기회와 도전</t>
  </si>
  <si>
    <t>김준하</t>
  </si>
  <si>
    <t>광주과학기술원</t>
    <phoneticPr fontId="5" type="noConversion"/>
  </si>
  <si>
    <t>(대한민국을 대표하는) 한국 야생화 식물도감. 여름 : 上,ㄱ-ㅂ</t>
  </si>
  <si>
    <t>(대한민국을 대표하는) 한국 야생화 식물도감. 여름 : 下,ㅅ-ㅎ</t>
  </si>
  <si>
    <t>오듀본, 새를 사랑한 남자</t>
  </si>
  <si>
    <t>파비앵 그롤로</t>
    <phoneticPr fontId="81" type="noConversion"/>
  </si>
  <si>
    <t>동물의 사생활과 그 이웃들</t>
  </si>
  <si>
    <t>페터 볼레벤</t>
    <phoneticPr fontId="81" type="noConversion"/>
  </si>
  <si>
    <t>숙주인간 : 우리의 생각을 조종하는 내 몸속 작은 생명체의 비밀</t>
  </si>
  <si>
    <t>캐슬린 캐콜리프</t>
    <phoneticPr fontId="81" type="noConversion"/>
  </si>
  <si>
    <t>(김정미) 우리나라 꽃그림</t>
  </si>
  <si>
    <t>김정미</t>
  </si>
  <si>
    <t>아메바</t>
  </si>
  <si>
    <t>생활주변 잡초도감</t>
  </si>
  <si>
    <t>저자: 이인용</t>
  </si>
  <si>
    <t>국립농업과학원</t>
  </si>
  <si>
    <t>흙의 시간 : 흙과 생물의 5억 년 투쟁기</t>
  </si>
  <si>
    <t>후지이 가즈미치</t>
    <phoneticPr fontId="81" type="noConversion"/>
  </si>
  <si>
    <t>곤충의 통찰력 : 해충이 우리에게 가르쳐주는 것들</t>
  </si>
  <si>
    <t>허브 : 몸과 마음을 치유하는 향긋한 식물 100가지</t>
  </si>
  <si>
    <t>카즈 힐드브란드</t>
  </si>
  <si>
    <t>어린이 대학 : 생물</t>
  </si>
  <si>
    <t>최재천</t>
    <phoneticPr fontId="81" type="noConversion"/>
  </si>
  <si>
    <r>
      <t>당신의 경쟁전략은 무엇인가</t>
    </r>
    <r>
      <rPr>
        <sz val="10"/>
        <rFont val="Arial"/>
        <family val="2"/>
      </rPr>
      <t/>
    </r>
    <phoneticPr fontId="5" type="noConversion"/>
  </si>
  <si>
    <t>조안 마그레타</t>
  </si>
  <si>
    <t>진성북스</t>
  </si>
  <si>
    <t>경영이란 무엇인가</t>
  </si>
  <si>
    <t>Core concepts in pharmacology</t>
  </si>
  <si>
    <t>Leland Norman Holland</t>
    <phoneticPr fontId="81" type="noConversion"/>
  </si>
  <si>
    <t>Pearson Prentice Hall</t>
  </si>
  <si>
    <t xml:space="preserve">フィ-ルドガイド日本の野鳥  </t>
    <phoneticPr fontId="5" type="noConversion"/>
  </si>
  <si>
    <t>高野伸二</t>
  </si>
  <si>
    <t>日本野鳥の會</t>
  </si>
  <si>
    <t xml:space="preserve">日本の野鳥さえずり.地鳴き圖鑑  </t>
    <phoneticPr fontId="5" type="noConversion"/>
  </si>
  <si>
    <t xml:space="preserve">植田睦之  </t>
    <phoneticPr fontId="81" type="noConversion"/>
  </si>
  <si>
    <t>メイツ出版</t>
  </si>
  <si>
    <t>Tigers forever : saving the world's most endangered big cat</t>
  </si>
  <si>
    <t>Steve Winter, Sharon Guynup</t>
  </si>
  <si>
    <t>National Geographic Society;</t>
  </si>
  <si>
    <t>Color atlas of equine pathology</t>
  </si>
  <si>
    <t>Claus D. Buergelt and Fabio Del Piero</t>
  </si>
  <si>
    <t>Wiley Blackwell</t>
  </si>
  <si>
    <t>Ecological Gradient Analyses in a Tropical Landscape</t>
  </si>
  <si>
    <t>Grizelle Gonzalez, Michael R. Willig, and Robert B. Waide</t>
  </si>
  <si>
    <t>Plant abiotic stress</t>
  </si>
  <si>
    <t>Matthew A. Jenks and Paul M. Hasegawa</t>
  </si>
  <si>
    <t>Veterinary Allergy</t>
  </si>
  <si>
    <t>Chiara Noli, Aiden Foster, Wayne Rosenkrantz</t>
  </si>
  <si>
    <t>The environment and landscape in motorway design</t>
  </si>
  <si>
    <t>Qian Guochao, Tang Shuyu, Zhao Min, Jing Chun</t>
  </si>
  <si>
    <t>Wiley Blackwell China Communications Press</t>
  </si>
  <si>
    <t>The ecology of lianas</t>
  </si>
  <si>
    <t>Stefan A Schnitzer, University of Wisconsin-Milwaukee, WI, USA, Frans Bongers, Wageningen University and Research Centre, The Netherlands, Robyn J. Burnham, University of Michigan, MI, USA, Francis E. Putz, University of Florida, FL, USA</t>
  </si>
  <si>
    <t>Biofuel crop sustainability</t>
  </si>
  <si>
    <t>Bharat P. Singh</t>
    <phoneticPr fontId="81" type="noConversion"/>
  </si>
  <si>
    <t xml:space="preserve">A field guide to the reptiles of South-East Asia  </t>
    <phoneticPr fontId="5" type="noConversion"/>
  </si>
  <si>
    <t>Indraneil Das</t>
    <phoneticPr fontId="81" type="noConversion"/>
  </si>
  <si>
    <t>Bloomsbury Natural History</t>
  </si>
  <si>
    <t>A Heart Full of Hope : The Tale of the Twin Arabian Colts</t>
  </si>
  <si>
    <t>Jennifer Wilson</t>
  </si>
  <si>
    <t>BookBaby</t>
  </si>
  <si>
    <t>A year in the lives of North American owls</t>
  </si>
  <si>
    <t>Paul Bannick</t>
  </si>
  <si>
    <t>Braided River</t>
  </si>
  <si>
    <t>Essentials of ecology</t>
  </si>
  <si>
    <t>G. Tyler Miller, Jr., Scott E. Spoolman</t>
  </si>
  <si>
    <t>The birds of Costa Rica : a field guide</t>
  </si>
  <si>
    <t>Richard Garrigues ; illustrated Robert Dean</t>
  </si>
  <si>
    <t>Comstock Publishing Associates a division of Cornell University</t>
  </si>
  <si>
    <t>Animal</t>
  </si>
  <si>
    <t>David Burnie and Don E. Wilson</t>
    <phoneticPr fontId="81" type="noConversion"/>
  </si>
  <si>
    <t>DK;</t>
  </si>
  <si>
    <t>Top dog : the story of Marine hero Lucca</t>
  </si>
  <si>
    <t>Maria Goodavage</t>
  </si>
  <si>
    <t>Dutton Adult</t>
  </si>
  <si>
    <t>Biology of plants</t>
  </si>
  <si>
    <t>Raven, Ray F. Evert, Susan E. Eichhorn</t>
  </si>
  <si>
    <t>W.H. Freeman and Company Publishers</t>
  </si>
  <si>
    <t xml:space="preserve">Chemical biology of nucleic acids </t>
    <phoneticPr fontId="5" type="noConversion"/>
  </si>
  <si>
    <t>Volker A. Erdmann, Wojciech T. Markiewicz, Jan Barciszewski</t>
  </si>
  <si>
    <t>Ecology : concepts and applications</t>
  </si>
  <si>
    <t>Manuel C. Molles, Jr., University of New Mexico</t>
  </si>
  <si>
    <t>McGraw-Hill Education</t>
  </si>
  <si>
    <t>Reef Creature Identification : Florida Caribbean Bahamas</t>
  </si>
  <si>
    <t>Paul Humann, Ned DeLoach</t>
  </si>
  <si>
    <t>New World Publications</t>
  </si>
  <si>
    <t xml:space="preserve">The northern pine snake (pituophis melanoleucus)  </t>
    <phoneticPr fontId="5" type="noConversion"/>
  </si>
  <si>
    <t>Joanna Burger and Robert T. Zappalorti</t>
  </si>
  <si>
    <t>Nova Science Publisher's</t>
  </si>
  <si>
    <t xml:space="preserve">Introducing biological energetics </t>
    <phoneticPr fontId="5" type="noConversion"/>
  </si>
  <si>
    <t>Norman W.H. Cheetham</t>
  </si>
  <si>
    <t>Dispersal ecology and evolution</t>
  </si>
  <si>
    <t>Jean Clobert ... [et al.]</t>
  </si>
  <si>
    <t xml:space="preserve">Dragonflies and damselflies </t>
    <phoneticPr fontId="5" type="noConversion"/>
  </si>
  <si>
    <t>Alex Cordoba-Aguilar</t>
  </si>
  <si>
    <t>A field guide to the birds of Peninsular Malaysia and Singapore</t>
  </si>
  <si>
    <t xml:space="preserve">Allen Jeyarajasingam </t>
    <phoneticPr fontId="81" type="noConversion"/>
  </si>
  <si>
    <t>Ecological speciation</t>
  </si>
  <si>
    <t>Green equilibrium : the vital balance of humans &amp; nature</t>
  </si>
  <si>
    <t>Christopher Wills</t>
  </si>
  <si>
    <t>Threatened birds of Assam</t>
  </si>
  <si>
    <t xml:space="preserve">Asad R. Rahmani and Anwaruddin Choudhury  </t>
    <phoneticPr fontId="81" type="noConversion"/>
  </si>
  <si>
    <t>The bees in your backyard : a guide to North America's bees</t>
  </si>
  <si>
    <t>Joseph S. Wilson &amp; Olivia Messinger Carril</t>
  </si>
  <si>
    <t>Every living thing</t>
  </si>
  <si>
    <t>James Herriot</t>
  </si>
  <si>
    <t>St. Martin's Press</t>
  </si>
  <si>
    <t>Plant genes, genomes, and genetics</t>
  </si>
  <si>
    <t xml:space="preserve">Erich Grotewold </t>
    <phoneticPr fontId="81" type="noConversion"/>
  </si>
  <si>
    <t>Biochemistry &amp; molecular biology of plants</t>
  </si>
  <si>
    <t>Bob B. Buchanan, Wilhelm Gruissem, and Russell L. Jones</t>
  </si>
  <si>
    <t>Environmental forensics : proceedings of the 2014 INEF conference</t>
  </si>
  <si>
    <t>Gwen O'Sullivan, David Megson</t>
  </si>
  <si>
    <t>General, organic, and biological chemistry : structures of life</t>
  </si>
  <si>
    <t>Karen C. Timberlake</t>
  </si>
  <si>
    <t>Basic water treatment</t>
  </si>
  <si>
    <t>Chris Binnie, Martin Kimber, Atkins Water</t>
  </si>
  <si>
    <t>Vegetation of the Peak District</t>
  </si>
  <si>
    <t>C. E. Moss</t>
  </si>
  <si>
    <t>Botanical Lectures And the Florist's Manual</t>
  </si>
  <si>
    <t>Maria Elizabeth Jacson</t>
  </si>
  <si>
    <t>Trees of Great Britain and Ireland. Vol.6</t>
  </si>
  <si>
    <t>Elwes, Henry John</t>
  </si>
  <si>
    <t>A Caribbean forest tapestry : the multidimensional nature of disturbance and response</t>
  </si>
  <si>
    <t xml:space="preserve">Nicholas Brokaw  </t>
    <phoneticPr fontId="81" type="noConversion"/>
  </si>
  <si>
    <t>The birds of Gloucestershire</t>
  </si>
  <si>
    <t xml:space="preserve">Gordon Kirk  </t>
    <phoneticPr fontId="81" type="noConversion"/>
  </si>
  <si>
    <t>Liverpool University Press</t>
  </si>
  <si>
    <t>Innovative strategies for teaching in the plant sciences</t>
  </si>
  <si>
    <t>Cassandra L. Quave</t>
  </si>
  <si>
    <t xml:space="preserve">Gondwana landscapes in southern South America </t>
    <phoneticPr fontId="5" type="noConversion"/>
  </si>
  <si>
    <t>Jorge Rabassa, Cliff Ollier</t>
  </si>
  <si>
    <t>Reporting research : a biologist's guide to articles, talks and posters</t>
  </si>
  <si>
    <t>R.S. Clymo, Queen Mary University of London, UK</t>
  </si>
  <si>
    <t>The soils of Taiwan</t>
  </si>
  <si>
    <t>Zueng-Sang Chen, Zeng-Yei Hseu, Chen-Chi Tsai</t>
  </si>
  <si>
    <t xml:space="preserve">Butterfly Conservation in North America </t>
    <phoneticPr fontId="5" type="noConversion"/>
  </si>
  <si>
    <t>Jaret C. Daniels</t>
  </si>
  <si>
    <t>Forests and global change</t>
  </si>
  <si>
    <t>David A. Coomes, David F.R.P. Burslem, William D. Simonson</t>
  </si>
  <si>
    <t>Coastal saline soil rehabilitation and utilization based on forestry approaches in China</t>
  </si>
  <si>
    <t>Jianfeng Zhang</t>
  </si>
  <si>
    <t xml:space="preserve">Gender research in natural resource management  </t>
    <phoneticPr fontId="5" type="noConversion"/>
  </si>
  <si>
    <t>Malika Abdelali-Martini and Aden Aw-Hassan</t>
  </si>
  <si>
    <t xml:space="preserve">Animals and hunters in the late Middle Ages  </t>
    <phoneticPr fontId="5" type="noConversion"/>
  </si>
  <si>
    <t>Klemettila, Hannele</t>
  </si>
  <si>
    <t>Routledge Taylor &amp; Francis Group</t>
  </si>
  <si>
    <t>Occurrence, fate and impact of atmospheric pollutants on environmental and human health</t>
  </si>
  <si>
    <t>Laura L. McConnell, editor, USDA-ARS, Beltsville, Maryland, United States, Jordi Dachs, editor Institute of Environmental Assessment and Water Research Barcelona, Spain, Cathleen J. Hapeman, editor, USDA-ARS Beltsville, Maryland, United States ; sponsored the ACS Division of Agrochemicals</t>
  </si>
  <si>
    <t>Tree biotechnology</t>
  </si>
  <si>
    <t xml:space="preserve"> K.G. Ramawat, Jean-Michel Merillon, M.R. Ahuja</t>
  </si>
  <si>
    <t>Biology of European sea bass</t>
  </si>
  <si>
    <t>F. Javier Sanchez Vazquez ; Jose A. Munoz-Cueto</t>
  </si>
  <si>
    <t>CRC Press Taylor ＆ Francis Group</t>
  </si>
  <si>
    <t>Compendium of bioenergy plants : corn</t>
  </si>
  <si>
    <t xml:space="preserve"> Stephen L. Goldman, Chittaranjan Kole</t>
  </si>
  <si>
    <t xml:space="preserve">Imaging marine life </t>
    <phoneticPr fontId="81" type="noConversion"/>
  </si>
  <si>
    <t>Emmanuel G. Reynaud</t>
  </si>
  <si>
    <t>Compendium of bioenergy plants : switchgrass</t>
  </si>
  <si>
    <t xml:space="preserve"> Hong Luo, Yanqi Wu</t>
  </si>
  <si>
    <t>Human Paleoneurology</t>
  </si>
  <si>
    <t>Emiliano Bruner</t>
  </si>
  <si>
    <t>Palms and People in the Amazon</t>
  </si>
  <si>
    <t>Nigel Smith</t>
  </si>
  <si>
    <t>The potato : botany, production and uses</t>
  </si>
  <si>
    <t xml:space="preserve">Roy Navarre </t>
    <phoneticPr fontId="81" type="noConversion"/>
  </si>
  <si>
    <t>Food Security Among Small-Scale Agricultural Producers in Southern Africa</t>
  </si>
  <si>
    <t>Josephine Phillip Msangi</t>
  </si>
  <si>
    <t>Insect-plant interactions</t>
  </si>
  <si>
    <t>Claudia Voelckel, Georg Jander</t>
  </si>
  <si>
    <t>Progress in botany. 75</t>
  </si>
  <si>
    <t>Ulrich Luttge, Wolfram Beyschlag, John Cushman, editors</t>
  </si>
  <si>
    <t>Advances in plant biopesticides</t>
  </si>
  <si>
    <t>Dwijendra Singh, editor</t>
  </si>
  <si>
    <t>Water contamination emergencies : managing the threats</t>
  </si>
  <si>
    <t>Ulrich Borchers, John Gray, K Clive Thompson</t>
  </si>
  <si>
    <t xml:space="preserve">CD鳴き聲ガイド日本の野鳥/ [錄音資料]  </t>
    <phoneticPr fontId="5" type="noConversion"/>
  </si>
  <si>
    <r>
      <t>松田道生 編</t>
    </r>
    <r>
      <rPr>
        <sz val="10"/>
        <rFont val="Arial"/>
        <family val="2"/>
      </rPr>
      <t/>
    </r>
    <phoneticPr fontId="5" type="noConversion"/>
  </si>
  <si>
    <t>Green materials for sustainable water remediation and treatment</t>
  </si>
  <si>
    <t>Anuradha Mishra and James H. Clark</t>
  </si>
  <si>
    <t>RSC Publishing</t>
  </si>
  <si>
    <t>Environmental impacts of modern agriculture</t>
  </si>
  <si>
    <t>R.E. Hester and R.M. Harrison</t>
  </si>
  <si>
    <t>RSC Pub</t>
  </si>
  <si>
    <t>Heavy metals in water : presence, removal and safety</t>
  </si>
  <si>
    <t>Sanjay Sharma</t>
  </si>
  <si>
    <t>구글의 아침은 자유가 시작된다</t>
  </si>
  <si>
    <t xml:space="preserve">라즐로 복 </t>
    <phoneticPr fontId="81" type="noConversion"/>
  </si>
  <si>
    <t>랜덤하우스코리아 :</t>
  </si>
  <si>
    <t xml:space="preserve">홀라크라시 </t>
    <phoneticPr fontId="5" type="noConversion"/>
  </si>
  <si>
    <t>브라이언 J. 로버트슨</t>
    <phoneticPr fontId="81" type="noConversion"/>
  </si>
  <si>
    <t>강의 : 나의 동양고전 독법</t>
  </si>
  <si>
    <t>신영복</t>
  </si>
  <si>
    <t>코딩시대</t>
  </si>
  <si>
    <t xml:space="preserve">바트(BArt), 장재용 </t>
    <phoneticPr fontId="81" type="noConversion"/>
  </si>
  <si>
    <t xml:space="preserve">센스메이킹 </t>
    <phoneticPr fontId="81" type="noConversion"/>
  </si>
  <si>
    <t>크리스티안 마두스베르그</t>
    <phoneticPr fontId="81" type="noConversion"/>
  </si>
  <si>
    <t>논백 경쟁 전략</t>
  </si>
  <si>
    <t>신병철</t>
  </si>
  <si>
    <t>빅 픽처 : 더글라스 케네디 장편소설</t>
  </si>
  <si>
    <t>더글라스 케네디</t>
    <phoneticPr fontId="81" type="noConversion"/>
  </si>
  <si>
    <t>실리콘밸리 사람들은 어떻게 일할까?</t>
    <phoneticPr fontId="5" type="noConversion"/>
  </si>
  <si>
    <t xml:space="preserve">정권택, 예지은 </t>
    <phoneticPr fontId="81" type="noConversion"/>
  </si>
  <si>
    <t xml:space="preserve">횡설수설하지 않고 정확하게 설명하는 법 </t>
    <phoneticPr fontId="5" type="noConversion"/>
  </si>
  <si>
    <t>고구레 다이치</t>
    <phoneticPr fontId="81" type="noConversion"/>
  </si>
  <si>
    <t xml:space="preserve">생산성 </t>
    <phoneticPr fontId="5" type="noConversion"/>
  </si>
  <si>
    <t>이가 야스요</t>
    <phoneticPr fontId="81" type="noConversion"/>
  </si>
  <si>
    <t>결국, 컨셉 : 마음을 흔드는 것들의 비밀</t>
  </si>
  <si>
    <t>김동욱</t>
  </si>
  <si>
    <r>
      <t>(교양인을 위한) 물리지식</t>
    </r>
    <r>
      <rPr>
        <sz val="10"/>
        <rFont val="Arial"/>
        <family val="2"/>
      </rPr>
      <t/>
    </r>
    <phoneticPr fontId="5" type="noConversion"/>
  </si>
  <si>
    <t>이남영, 정태문</t>
  </si>
  <si>
    <t xml:space="preserve">(2018 한국이 열광할) 세계 트렌드 </t>
    <phoneticPr fontId="5" type="noConversion"/>
  </si>
  <si>
    <t>알키 :</t>
  </si>
  <si>
    <t xml:space="preserve">기술지능 </t>
    <phoneticPr fontId="5" type="noConversion"/>
  </si>
  <si>
    <t>정두희</t>
  </si>
  <si>
    <t>여덟 단어 : 인생을 대하는 우리의 자세</t>
  </si>
  <si>
    <t xml:space="preserve">똑똑한 사람들의 멍청한 선택 </t>
    <phoneticPr fontId="5" type="noConversion"/>
  </si>
  <si>
    <t>리처드 탈러</t>
    <phoneticPr fontId="81" type="noConversion"/>
  </si>
  <si>
    <t>리더스북 :</t>
  </si>
  <si>
    <t xml:space="preserve">승자의 공부 </t>
    <phoneticPr fontId="5" type="noConversion"/>
  </si>
  <si>
    <t>유필화</t>
  </si>
  <si>
    <t xml:space="preserve">1천권 독서법 </t>
    <phoneticPr fontId="5" type="noConversion"/>
  </si>
  <si>
    <t>전안나</t>
  </si>
  <si>
    <t>다산 4.0 :</t>
  </si>
  <si>
    <t xml:space="preserve">1시간에 1권 퀀텀 독서법  </t>
    <phoneticPr fontId="5" type="noConversion"/>
  </si>
  <si>
    <t>김병완</t>
  </si>
  <si>
    <t>트렌드 코리아 2018 : Trend Korea</t>
    <phoneticPr fontId="5" type="noConversion"/>
  </si>
  <si>
    <t>김난도, 전미영</t>
    <phoneticPr fontId="81" type="noConversion"/>
  </si>
  <si>
    <t>생태복원 계획·설계론. 제1권,생태복원 이론과 법·제도</t>
  </si>
  <si>
    <t>조동길</t>
  </si>
  <si>
    <t xml:space="preserve">넥서스환경디자인연구원  </t>
    <phoneticPr fontId="81" type="noConversion"/>
  </si>
  <si>
    <t xml:space="preserve">생태복원 계획·설계론. 제2권 </t>
    <phoneticPr fontId="81" type="noConversion"/>
  </si>
  <si>
    <t>소셜네트워크분석 = Social network analysis</t>
  </si>
  <si>
    <t>곽기영</t>
    <phoneticPr fontId="81" type="noConversion"/>
  </si>
  <si>
    <t>청람</t>
  </si>
  <si>
    <t>네트워크 분석 방법론</t>
  </si>
  <si>
    <t>이수상</t>
  </si>
  <si>
    <t xml:space="preserve">스튜디오 201, 다르게 디자인하기  </t>
    <phoneticPr fontId="5" type="noConversion"/>
  </si>
  <si>
    <t>세계문화지리</t>
  </si>
  <si>
    <t>테리 조든-비치코프</t>
  </si>
  <si>
    <t>현대 문화지리의 이해</t>
  </si>
  <si>
    <t>한국문화역사지리학회</t>
  </si>
  <si>
    <t>대기과학</t>
  </si>
  <si>
    <t>Frederick K. Lutgens</t>
    <phoneticPr fontId="81" type="noConversion"/>
  </si>
  <si>
    <t xml:space="preserve">(입문) 대기과학  </t>
    <phoneticPr fontId="81" type="noConversion"/>
  </si>
  <si>
    <t>소선섭</t>
    <phoneticPr fontId="81" type="noConversion"/>
  </si>
  <si>
    <t xml:space="preserve">행복의 가격 </t>
    <phoneticPr fontId="81" type="noConversion"/>
  </si>
  <si>
    <t>태미 스트로벨</t>
  </si>
  <si>
    <t>코딩 더 매트릭스</t>
  </si>
  <si>
    <t>필립 클라인</t>
  </si>
  <si>
    <t>루비페이퍼(Ruby Paper)</t>
  </si>
  <si>
    <t xml:space="preserve">머신러닝 인 액션 </t>
    <phoneticPr fontId="81" type="noConversion"/>
  </si>
  <si>
    <t>피터 해링턴</t>
  </si>
  <si>
    <t>Enjoy 러시아 : no plan! no problem!</t>
  </si>
  <si>
    <t>넥서스books :</t>
  </si>
  <si>
    <t>(프렌즈) 다낭 = 호이안·후에 : Da Nang</t>
  </si>
  <si>
    <t>중앙books :</t>
  </si>
  <si>
    <t>알고보면 재미있는 커피 인문학</t>
  </si>
  <si>
    <t>지은이: 최우성</t>
  </si>
  <si>
    <t>퀀텀북스 :</t>
  </si>
  <si>
    <t xml:space="preserve">나는 오늘도 칼퇴근 </t>
    <phoneticPr fontId="81" type="noConversion"/>
  </si>
  <si>
    <t>노다 요시나리</t>
  </si>
  <si>
    <t>SPSS 22 매뉴얼</t>
  </si>
  <si>
    <t>이학식</t>
  </si>
  <si>
    <t>집현재</t>
  </si>
  <si>
    <t>R&amp;Excel 사례와 예제로 보는 통계분석</t>
  </si>
  <si>
    <t>박천건</t>
  </si>
  <si>
    <t>한나래아카데미 :</t>
  </si>
  <si>
    <t>(SPSS를 활용한) 응용통계학</t>
  </si>
  <si>
    <t xml:space="preserve">R을 이용한 빅데이터분석 입문 </t>
    <phoneticPr fontId="5" type="noConversion"/>
  </si>
  <si>
    <t>민만식</t>
  </si>
  <si>
    <t xml:space="preserve">(R활용) 통계모델링 입문 </t>
    <phoneticPr fontId="81" type="noConversion"/>
  </si>
  <si>
    <t>쿠보 타쿠야</t>
  </si>
  <si>
    <t xml:space="preserve">(꼭 알아야 할) 생화학 </t>
    <phoneticPr fontId="81" type="noConversion"/>
  </si>
  <si>
    <t>(101개소 생태학자가 바라본) 일본정원</t>
  </si>
  <si>
    <t>이경재</t>
  </si>
  <si>
    <t>(화살표) 버섯 도감</t>
  </si>
  <si>
    <t>최호필</t>
    <phoneticPr fontId="81" type="noConversion"/>
  </si>
  <si>
    <t>거룩한 똥 : 인류를 살리는 거름 이야기</t>
  </si>
  <si>
    <t>진 록스던</t>
  </si>
  <si>
    <t xml:space="preserve">경이로운 생명 </t>
    <phoneticPr fontId="81" type="noConversion"/>
  </si>
  <si>
    <t xml:space="preserve">미샤 메이너릭 블레즈 </t>
    <phoneticPr fontId="81" type="noConversion"/>
  </si>
  <si>
    <t>공감의 시대</t>
  </si>
  <si>
    <t>프란스 드 발</t>
    <phoneticPr fontId="81" type="noConversion"/>
  </si>
  <si>
    <t xml:space="preserve">기후변화와 여성 </t>
    <phoneticPr fontId="81" type="noConversion"/>
  </si>
  <si>
    <t>남영숙</t>
  </si>
  <si>
    <t xml:space="preserve">(개정) 대기과학 에센스 </t>
    <phoneticPr fontId="81" type="noConversion"/>
  </si>
  <si>
    <t>하경자</t>
    <phoneticPr fontId="81" type="noConversion"/>
  </si>
  <si>
    <t xml:space="preserve">독도학 </t>
    <phoneticPr fontId="81" type="noConversion"/>
  </si>
  <si>
    <t>채형복</t>
  </si>
  <si>
    <t>동방문화사</t>
  </si>
  <si>
    <t>딱정벌레 = A guide book of beetles</t>
  </si>
  <si>
    <t xml:space="preserve">김윤호 </t>
    <phoneticPr fontId="81" type="noConversion"/>
  </si>
  <si>
    <t>아름원</t>
  </si>
  <si>
    <t>멸종위기동물 그래픽 아카이브. 1</t>
    <phoneticPr fontId="81" type="noConversion"/>
  </si>
  <si>
    <t>성실Graphics</t>
  </si>
  <si>
    <t>멸종위기동물 그래픽아카이브. 2</t>
    <phoneticPr fontId="81" type="noConversion"/>
  </si>
  <si>
    <t>Juran Park Designer</t>
  </si>
  <si>
    <t>Sungsil Graphics</t>
  </si>
  <si>
    <t>물발자국평가매뉴얼 : 글로벌 표준 설정</t>
  </si>
  <si>
    <t>아르옌 훅스트라</t>
  </si>
  <si>
    <t xml:space="preserve">미생물학 </t>
    <phoneticPr fontId="5" type="noConversion"/>
  </si>
  <si>
    <t>한국미생물학회</t>
  </si>
  <si>
    <t xml:space="preserve">새로운 해양학  </t>
    <phoneticPr fontId="5" type="noConversion"/>
  </si>
  <si>
    <t xml:space="preserve">이문옥 </t>
    <phoneticPr fontId="81" type="noConversion"/>
  </si>
  <si>
    <t>전남대학교출판문화원</t>
  </si>
  <si>
    <t>생명공학의 세계 : 기초부터 전문지식까지</t>
  </si>
  <si>
    <t>Reinhard Renneberg</t>
    <phoneticPr fontId="81" type="noConversion"/>
  </si>
  <si>
    <t>생명은 판도라다 : 생물학과 철학의 접점찾기</t>
  </si>
  <si>
    <t>원더북스</t>
  </si>
  <si>
    <t>생명이란 무엇인가 : 물리학자의 관점에서 본 생명현상</t>
  </si>
  <si>
    <t>에르빈 슈뢰딩거</t>
  </si>
  <si>
    <t xml:space="preserve">생물분석: 환경인을 위한 미생물 시험법 </t>
    <phoneticPr fontId="5" type="noConversion"/>
  </si>
  <si>
    <t>박철희</t>
    <phoneticPr fontId="81" type="noConversion"/>
  </si>
  <si>
    <t>북스홀릭 Publishing(북스홀릭 퍼블리싱)</t>
  </si>
  <si>
    <t xml:space="preserve">생태관광론 </t>
    <phoneticPr fontId="5" type="noConversion"/>
  </si>
  <si>
    <t>Stephen Wearing</t>
    <phoneticPr fontId="81" type="noConversion"/>
  </si>
  <si>
    <t>한올</t>
  </si>
  <si>
    <t xml:space="preserve">수목의 이해  </t>
    <phoneticPr fontId="5" type="noConversion"/>
  </si>
  <si>
    <t>성은숙</t>
    <phoneticPr fontId="81" type="noConversion"/>
  </si>
  <si>
    <t>(2016)엘니뇨 백서</t>
  </si>
  <si>
    <t>기상청</t>
  </si>
  <si>
    <t>(최신) 해양과학</t>
  </si>
  <si>
    <t>Alan P. Trujillo</t>
  </si>
  <si>
    <t>(캠벨) 생명과학 포커스</t>
  </si>
  <si>
    <t xml:space="preserve">저자: Urry </t>
    <phoneticPr fontId="81" type="noConversion"/>
  </si>
  <si>
    <t xml:space="preserve">특수 촬영! 갑충의 세계 </t>
    <phoneticPr fontId="5" type="noConversion"/>
  </si>
  <si>
    <t>고히야마 겐지</t>
    <phoneticPr fontId="81" type="noConversion"/>
  </si>
  <si>
    <t>아이뉴턴</t>
  </si>
  <si>
    <t xml:space="preserve">한국특산식물도감 </t>
    <phoneticPr fontId="5" type="noConversion"/>
  </si>
  <si>
    <t>김무열</t>
  </si>
  <si>
    <t>해진미디어</t>
  </si>
  <si>
    <t xml:space="preserve">한반도의 새 : 세밀화로 보는 야생조류 540종  </t>
    <phoneticPr fontId="5" type="noConversion"/>
  </si>
  <si>
    <t xml:space="preserve">송순창 </t>
    <phoneticPr fontId="81" type="noConversion"/>
  </si>
  <si>
    <t>해양생물의 독</t>
  </si>
  <si>
    <t>전중균</t>
  </si>
  <si>
    <t>환경과학 : 과학비하인드 스토리</t>
  </si>
  <si>
    <t>Jay Withgott</t>
    <phoneticPr fontId="81" type="noConversion"/>
  </si>
  <si>
    <t>(28개의 카테고리로 알아 보는) 한국의 조경수. 1</t>
  </si>
  <si>
    <t>(28개의 카테고리로 알아 보는) 한국의 조경수. 2</t>
  </si>
  <si>
    <t xml:space="preserve">동물의 생리 </t>
    <phoneticPr fontId="5" type="noConversion"/>
  </si>
  <si>
    <t>강원대학교 출판부</t>
  </si>
  <si>
    <t>환경관계법규</t>
  </si>
  <si>
    <t>서경수</t>
    <phoneticPr fontId="81" type="noConversion"/>
  </si>
  <si>
    <t>지우북스</t>
  </si>
  <si>
    <t>주홍거미 연구</t>
  </si>
  <si>
    <t>써네스트</t>
  </si>
  <si>
    <t>Geospatial Analysis and Influencing Factors of Unplanned Landuse</t>
  </si>
  <si>
    <t>Hoque Kazi Samiul</t>
  </si>
  <si>
    <t xml:space="preserve">Landuse Change Detection Using GIS, Remote Sensing and Spatial Metrics  </t>
    <phoneticPr fontId="81" type="noConversion"/>
  </si>
  <si>
    <t>Mesfin Tadesse Bekalo</t>
  </si>
  <si>
    <t>Landuse/Landcover Dynamics and Soil Erosion Risk Analysis</t>
  </si>
  <si>
    <t>Abiy Debay, K.V. Suryabhagavan</t>
  </si>
  <si>
    <t>Data mining : practical machine learning tools and techniques</t>
  </si>
  <si>
    <t>Ian H. Witten</t>
    <phoneticPr fontId="81" type="noConversion"/>
  </si>
  <si>
    <t>水邊の樹木誌</t>
  </si>
  <si>
    <t xml:space="preserve">崎尾均 </t>
    <phoneticPr fontId="81" type="noConversion"/>
  </si>
  <si>
    <t xml:space="preserve">淡水珪藻生態圖鑑 </t>
    <phoneticPr fontId="81" type="noConversion"/>
  </si>
  <si>
    <t>渡邊仁治</t>
    <phoneticPr fontId="81" type="noConversion"/>
  </si>
  <si>
    <t>?田老鶴圃</t>
  </si>
  <si>
    <t>Diatomeen im Sußwasser-Benthos von Mitteleuropa</t>
  </si>
  <si>
    <t>Horst Lange-Bertalot</t>
  </si>
  <si>
    <t>Koelts Scientific Books</t>
  </si>
  <si>
    <t>Microbiome Community Ecology : Fundamentals and Applications</t>
  </si>
  <si>
    <t>Muhammad Saleem</t>
  </si>
  <si>
    <t>Arthropod vector controller of disease transmission. v.1</t>
    <phoneticPr fontId="81" type="noConversion"/>
  </si>
  <si>
    <t>Stephen Wikel, Serap Aksoy, George Dimopoulos</t>
    <phoneticPr fontId="81" type="noConversion"/>
  </si>
  <si>
    <t>Arthropod vector controller of disease transmission. v.2</t>
  </si>
  <si>
    <t>Life at the edge of sight : a photographic exploration of the microbial world</t>
  </si>
  <si>
    <t>Scott Chimileski, Roberto Kolter</t>
  </si>
  <si>
    <t>The Belknap Press of Harvard University Press</t>
  </si>
  <si>
    <t>Mushrooms and Toadstools of Britain and Europe. Vol. 1</t>
  </si>
  <si>
    <t>Geoffrey Kibby</t>
  </si>
  <si>
    <t>Great Britain</t>
  </si>
  <si>
    <t>Analysis of capture-recapture data</t>
  </si>
  <si>
    <t>Rachel S. McCrea, Byron J.T. Morgan</t>
    <phoneticPr fontId="81" type="noConversion"/>
  </si>
  <si>
    <t>CRC Press Taylor &amp; Francis</t>
  </si>
  <si>
    <t xml:space="preserve">Getting started with Julia </t>
    <phoneticPr fontId="81" type="noConversion"/>
  </si>
  <si>
    <t xml:space="preserve">Ivo Balbaert </t>
    <phoneticPr fontId="81" type="noConversion"/>
  </si>
  <si>
    <t>Handbook of ecological indicators for assessment of ecosystem health</t>
  </si>
  <si>
    <t>Sven E. Jørgensen, Fu-Liu Xu, Robert Costanza</t>
    <phoneticPr fontId="81" type="noConversion"/>
  </si>
  <si>
    <t>Habitat suitability and distribution models with applications in R</t>
  </si>
  <si>
    <t xml:space="preserve">Antoine Guisan </t>
    <phoneticPr fontId="81" type="noConversion"/>
  </si>
  <si>
    <t xml:space="preserve">Wetland indicators </t>
    <phoneticPr fontId="81" type="noConversion"/>
  </si>
  <si>
    <t>Ralph Tiner</t>
  </si>
  <si>
    <t>R for data science : import, tidy, transform, visualize, and model data</t>
  </si>
  <si>
    <t>Hadley Wickham &amp; Garrett Grolemund</t>
  </si>
  <si>
    <t>O'Reilly Media</t>
  </si>
  <si>
    <t>Hands-on programming with R</t>
  </si>
  <si>
    <t>Garrett Grolemund</t>
  </si>
  <si>
    <t>O'Reilly</t>
  </si>
  <si>
    <t>Julia for data science</t>
  </si>
  <si>
    <t>Zacharias Voulgaris</t>
  </si>
  <si>
    <t>Technics Publications</t>
  </si>
  <si>
    <t>Green infrastructure : linking landscapes and communities</t>
  </si>
  <si>
    <t>Mark A. Benedict, Edward T. McMahon</t>
  </si>
  <si>
    <t>Foundations of ecological resilience</t>
  </si>
  <si>
    <t>Lance H. Gunderson, Craig R. Allen, and C.S. Holling</t>
  </si>
  <si>
    <t>American tropics : the Caribbean roots of biodiversity science</t>
  </si>
  <si>
    <t>Megan Raby</t>
  </si>
  <si>
    <t>University of North Carolina Press</t>
  </si>
  <si>
    <t>Extinct birds</t>
  </si>
  <si>
    <t>Julian P. Hume</t>
  </si>
  <si>
    <t>Christopher Helm</t>
  </si>
  <si>
    <t>Genetic management of fragmented animal and plant populations</t>
  </si>
  <si>
    <t>Richard Frankham [et al.]</t>
  </si>
  <si>
    <t>The plant endoplasmic reticulum</t>
  </si>
  <si>
    <t>Chris Hawes, Verena Kriechbaumer</t>
  </si>
  <si>
    <t>The Wonder of birds</t>
  </si>
  <si>
    <t>Jim Robbins</t>
  </si>
  <si>
    <t>Black Inc</t>
  </si>
  <si>
    <t>Invertebrate zoology : a functional evolutionary approach</t>
  </si>
  <si>
    <t>Edward E. Ruppert, Richard S. Fox, Robert D. Barnes</t>
  </si>
  <si>
    <t>Thomson-Brooks/Cole</t>
  </si>
  <si>
    <t>Principles of neural science</t>
  </si>
  <si>
    <t>Eric R. Kandel ... [et al.] ; art editor, Sarah Mack</t>
  </si>
  <si>
    <t>Plant systematics</t>
  </si>
  <si>
    <t>The singularity is near : when humans transcend biology</t>
  </si>
  <si>
    <t>Ray Kurzweil</t>
  </si>
  <si>
    <t>Penguin</t>
  </si>
  <si>
    <t>Biology : course companion</t>
  </si>
  <si>
    <t>Andrew Allott, David Mindorff</t>
  </si>
  <si>
    <t>The physiology coloring book</t>
  </si>
  <si>
    <t>Wynn Kapit, Robert I. Macey, Esmail Meisami</t>
  </si>
  <si>
    <t>Addison Wesley Longman</t>
  </si>
  <si>
    <t>Campbell biology</t>
  </si>
  <si>
    <t>Jane B. Reece</t>
    <phoneticPr fontId="81" type="noConversion"/>
  </si>
  <si>
    <t>Textbook of biochemistry : with clinical correlations</t>
  </si>
  <si>
    <t>Thomas M. Devlin</t>
    <phoneticPr fontId="81" type="noConversion"/>
  </si>
  <si>
    <t>Essential developmental biology</t>
  </si>
  <si>
    <t>Jonathan M.W. Slack</t>
  </si>
  <si>
    <t>Human biology : an evolutionary and biocultural perspective</t>
  </si>
  <si>
    <t xml:space="preserve">Sara Stinson </t>
    <phoneticPr fontId="81" type="noConversion"/>
  </si>
  <si>
    <t>Wastewater microbiology</t>
  </si>
  <si>
    <t>Gabriel Bitton</t>
  </si>
  <si>
    <t>Wiley-Liss John Wiley &amp; Sons</t>
  </si>
  <si>
    <t>Green fluorescent protein : properties, applications, and protocols</t>
  </si>
  <si>
    <t>Martin Chalfie, Steven Kain</t>
    <phoneticPr fontId="81" type="noConversion"/>
  </si>
  <si>
    <t>Introduction to Botany</t>
  </si>
  <si>
    <t>Murray W. Nabors</t>
  </si>
  <si>
    <t>Pearson/Benjamin Cummings</t>
  </si>
  <si>
    <t>Cambridge IGCSE biology</t>
  </si>
  <si>
    <t>Jones, Mary</t>
  </si>
  <si>
    <t>Gene cloning and DNA analysis : an introduction</t>
  </si>
  <si>
    <t>T.A. Brown</t>
  </si>
  <si>
    <t>John Wiley &amp; Sons Ltd</t>
  </si>
  <si>
    <t>Insect bioecology and nutrition for integrated pest management</t>
  </si>
  <si>
    <t>Antonio R. Panizzi, Jose R. P. Parra</t>
  </si>
  <si>
    <t>Biology : a global approach</t>
  </si>
  <si>
    <t>Neil A. Campbell ... [et al.]</t>
  </si>
  <si>
    <t>Stem cell wars : inside stories from the frontlines</t>
  </si>
  <si>
    <t>Eve Herold ; foreword George Daley</t>
  </si>
  <si>
    <t>Integrated principles of zoology</t>
  </si>
  <si>
    <t>Will Fisher</t>
  </si>
  <si>
    <t>The book of palms</t>
  </si>
  <si>
    <t>Carl Friedrich Philipp von Martius ; text H. Walter Lack</t>
  </si>
  <si>
    <t>Taschen</t>
  </si>
  <si>
    <t>Botany : an introduction to plant biology</t>
  </si>
  <si>
    <t>James D. Mauseth</t>
  </si>
  <si>
    <t>Jones and Bartlett Publishers</t>
  </si>
  <si>
    <t>유리 : 어느 아나키스트의 맨발에 관한 전설</t>
  </si>
  <si>
    <t>박범신</t>
    <phoneticPr fontId="81" type="noConversion"/>
  </si>
  <si>
    <t xml:space="preserve">동적평형 </t>
    <phoneticPr fontId="81" type="noConversion"/>
  </si>
  <si>
    <t xml:space="preserve">후쿠오카 신이치 </t>
    <phoneticPr fontId="81" type="noConversion"/>
  </si>
  <si>
    <t>왕좌의 게임 : 조지 R.R. 마틴 장편소설. 1</t>
  </si>
  <si>
    <t>조지 R.R. 마틴 ; 이수현 옮김</t>
    <phoneticPr fontId="81" type="noConversion"/>
  </si>
  <si>
    <t>왕좌의 게임 : 조지 R.R. 마틴 장편소설. 2</t>
  </si>
  <si>
    <t>그린가이드</t>
  </si>
  <si>
    <t>데이비드 스즈키, 데이비드 보이드</t>
  </si>
  <si>
    <t>도미노북스</t>
  </si>
  <si>
    <t>식물 분자 생리학</t>
    <phoneticPr fontId="81" type="noConversion"/>
  </si>
  <si>
    <t>심웅섭</t>
  </si>
  <si>
    <t>에코 사전 : 생각하는 십대를 위한 환경 교과서</t>
  </si>
  <si>
    <t>강찬수</t>
  </si>
  <si>
    <t>꿈결</t>
  </si>
  <si>
    <t xml:space="preserve">배롱나무 꽃필 적엔 병산에 가라 </t>
    <phoneticPr fontId="81" type="noConversion"/>
  </si>
  <si>
    <t xml:space="preserve">배국환  </t>
    <phoneticPr fontId="81" type="noConversion"/>
  </si>
  <si>
    <t>나눔사</t>
  </si>
  <si>
    <t>나는 골목의 CEO다 : 전통시장의 부자상인들</t>
  </si>
  <si>
    <t xml:space="preserve">이갑수 </t>
    <phoneticPr fontId="81" type="noConversion"/>
  </si>
  <si>
    <t>피부색깔=꿀색</t>
    <phoneticPr fontId="81" type="noConversion"/>
  </si>
  <si>
    <t xml:space="preserve">전정식  </t>
    <phoneticPr fontId="81" type="noConversion"/>
  </si>
  <si>
    <t>길찾기</t>
  </si>
  <si>
    <t xml:space="preserve">열 살 미루의 입양 마주이야기 </t>
    <phoneticPr fontId="81" type="noConversion"/>
  </si>
  <si>
    <t xml:space="preserve">김미루 </t>
    <phoneticPr fontId="81" type="noConversion"/>
  </si>
  <si>
    <t>가족나무</t>
  </si>
  <si>
    <t>Medicinal orchids of Asia</t>
  </si>
  <si>
    <t>Eng Soon Teoh</t>
  </si>
  <si>
    <t>Orchid Species Culture : Dendrobium</t>
  </si>
  <si>
    <t>Margaret L. Baker, Charles O. Baker</t>
  </si>
  <si>
    <t xml:space="preserve">새로운 황금 시대 </t>
    <phoneticPr fontId="81" type="noConversion"/>
  </si>
  <si>
    <t>제이 하먼 ; 이영래 옮김</t>
  </si>
  <si>
    <t>한국이 싫어서 : 장강명 장편소설</t>
  </si>
  <si>
    <t>댓글부대 : 장강명 장편소설</t>
  </si>
  <si>
    <t>파이썬 코딩의 기술 : 똑똑하게 코딩하는 법</t>
  </si>
  <si>
    <t xml:space="preserve">브렛 슬라킨 </t>
    <phoneticPr fontId="81" type="noConversion"/>
  </si>
  <si>
    <t>(공학 모델링을 위한) 파이썬 프로그래밍</t>
  </si>
  <si>
    <t>Jesse M. Kinder, Philip Nelson</t>
  </si>
  <si>
    <t>휴먼싸이언스</t>
  </si>
  <si>
    <t xml:space="preserve">(밑바닥부터 시작하는) 데이터 과학 </t>
    <phoneticPr fontId="5" type="noConversion"/>
  </si>
  <si>
    <t xml:space="preserve">조엘 그루스 </t>
    <phoneticPr fontId="81" type="noConversion"/>
  </si>
  <si>
    <t xml:space="preserve">세계의 과학관  </t>
    <phoneticPr fontId="81" type="noConversion"/>
  </si>
  <si>
    <t>미중전쟁 : 김진명 장편소설. 1</t>
    <phoneticPr fontId="81" type="noConversion"/>
  </si>
  <si>
    <t>김진명</t>
    <phoneticPr fontId="81" type="noConversion"/>
  </si>
  <si>
    <t>미중전쟁 : 김진명 장편소설. 2</t>
  </si>
  <si>
    <t>기다리는 행복</t>
  </si>
  <si>
    <t>호모사이언스. 1</t>
    <phoneticPr fontId="81" type="noConversion"/>
  </si>
  <si>
    <t>EBS &lt;과학혁명의 이정표&gt; 제작팀</t>
  </si>
  <si>
    <t>이비에스미디어:</t>
  </si>
  <si>
    <t>호모사이언스. 2</t>
  </si>
  <si>
    <t>EBS 다섯개의 열쇠 제작팀</t>
  </si>
  <si>
    <t>이비에스미디어 :</t>
  </si>
  <si>
    <t>정원의 역사 : 지상 낙원의 삼천 년</t>
  </si>
  <si>
    <t>자크 브누아 메샹 ; 이봉재 옮김</t>
  </si>
  <si>
    <t>타샤의 정원</t>
  </si>
  <si>
    <t>타샤 튜더, 토바 마틴</t>
  </si>
  <si>
    <t>환경정책론 = Environmental policy</t>
  </si>
  <si>
    <t xml:space="preserve">강민아 </t>
    <phoneticPr fontId="81" type="noConversion"/>
  </si>
  <si>
    <t xml:space="preserve">박물관 교육과 질적연구 </t>
    <phoneticPr fontId="5" type="noConversion"/>
  </si>
  <si>
    <t>김명희</t>
    <phoneticPr fontId="81" type="noConversion"/>
  </si>
  <si>
    <t>생태와 대안의 로컬리티</t>
  </si>
  <si>
    <t>공윤경</t>
    <phoneticPr fontId="81" type="noConversion"/>
  </si>
  <si>
    <t>소명출판</t>
  </si>
  <si>
    <t>(新) 한국정밀지도</t>
  </si>
  <si>
    <t>영진문화사집부</t>
    <phoneticPr fontId="81" type="noConversion"/>
  </si>
  <si>
    <t>영진문화사</t>
  </si>
  <si>
    <t>영진 7만5천 지도[지도자료]</t>
  </si>
  <si>
    <t>영진문화사</t>
    <phoneticPr fontId="81" type="noConversion"/>
  </si>
  <si>
    <t>나비와 나방 = Butterfly &amp; Moth</t>
  </si>
  <si>
    <t>농촌진흥청</t>
  </si>
  <si>
    <t xml:space="preserve">교육과 지속가능발전의 만남 </t>
    <phoneticPr fontId="5" type="noConversion"/>
  </si>
  <si>
    <t>조성화</t>
  </si>
  <si>
    <t>한국 환경교육의 흐름. 1,체험의 시대</t>
  </si>
  <si>
    <t>이재영</t>
  </si>
  <si>
    <t>한국 환경교육의 흐름. 2,체험에서 참여로</t>
  </si>
  <si>
    <t>한국 환경교육의 흐름. 3,참여의 시대</t>
  </si>
  <si>
    <t>e-Learning 구축기반의 중등학교 생태친화적 환경윤리교육</t>
  </si>
  <si>
    <t>이종흔</t>
  </si>
  <si>
    <t>조선의 생태환경사</t>
  </si>
  <si>
    <t>김동진</t>
  </si>
  <si>
    <t>(교실 속)생태 환경 이야기</t>
  </si>
  <si>
    <t>김광철</t>
  </si>
  <si>
    <t>맘에드림</t>
  </si>
  <si>
    <r>
      <t>내가 찍고 싶은 사진</t>
    </r>
    <r>
      <rPr>
        <sz val="10"/>
        <rFont val="Arial"/>
        <family val="2"/>
      </rPr>
      <t/>
    </r>
    <phoneticPr fontId="5" type="noConversion"/>
  </si>
  <si>
    <t>윤광준</t>
    <phoneticPr fontId="81" type="noConversion"/>
  </si>
  <si>
    <t>웅진지식하우스 :</t>
  </si>
  <si>
    <t>책을 지키려는 고양이 : 나쓰카와 소스케 장편소설</t>
  </si>
  <si>
    <t xml:space="preserve">나쓰카와 소스케 </t>
    <phoneticPr fontId="81" type="noConversion"/>
  </si>
  <si>
    <t>Arte</t>
  </si>
  <si>
    <t>당신에게 말을 건다 : 속초 동아서점 이야기</t>
  </si>
  <si>
    <t xml:space="preserve">김영건 </t>
    <phoneticPr fontId="81" type="noConversion"/>
  </si>
  <si>
    <t>alma</t>
  </si>
  <si>
    <t>소설의 첫 문장 : 다시 사는 삶을 위하여</t>
  </si>
  <si>
    <t>김정선</t>
  </si>
  <si>
    <t xml:space="preserve">사람아 아, 사람아! </t>
    <phoneticPr fontId="5" type="noConversion"/>
  </si>
  <si>
    <t>다이허우잉</t>
  </si>
  <si>
    <t xml:space="preserve">한국인은 왜 이렇게 먹을까 </t>
    <phoneticPr fontId="5" type="noConversion"/>
  </si>
  <si>
    <t>주영하</t>
  </si>
  <si>
    <t>휴머니스트</t>
    <phoneticPr fontId="81" type="noConversion"/>
  </si>
  <si>
    <t xml:space="preserve">나무늘보처럼, 슬렁슬렁  </t>
    <phoneticPr fontId="5" type="noConversion"/>
  </si>
  <si>
    <t>비하인드</t>
  </si>
  <si>
    <t>미래시간</t>
  </si>
  <si>
    <t>(요즘) 제주</t>
  </si>
  <si>
    <t>염관식</t>
    <phoneticPr fontId="81" type="noConversion"/>
  </si>
  <si>
    <t>두 바퀴로 그리는 맥주 일기</t>
  </si>
  <si>
    <t xml:space="preserve">최승하  </t>
    <phoneticPr fontId="81" type="noConversion"/>
  </si>
  <si>
    <t>영진북스</t>
  </si>
  <si>
    <t xml:space="preserve">지적 대화를 위한 넓고 얕은 지식 </t>
    <phoneticPr fontId="5" type="noConversion"/>
  </si>
  <si>
    <t>레이아웃 불변의 법칙 100가지</t>
    <phoneticPr fontId="81" type="noConversion"/>
  </si>
  <si>
    <t>베스 톤드로</t>
  </si>
  <si>
    <t>고려문화사</t>
  </si>
  <si>
    <t>(한라에서 백두까지) 고산식물</t>
  </si>
  <si>
    <t xml:space="preserve">김태정 </t>
    <phoneticPr fontId="81" type="noConversion"/>
  </si>
  <si>
    <t>자연에서 배우는 정원 : 암석원 습지원 그늘정원</t>
  </si>
  <si>
    <t>김봉찬</t>
  </si>
  <si>
    <t>생태농업이란 무엇인가</t>
  </si>
  <si>
    <t xml:space="preserve">전국귀농운동본부 </t>
    <phoneticPr fontId="81" type="noConversion"/>
  </si>
  <si>
    <t xml:space="preserve">초한지 : 이문열의 史記이야기. 1 </t>
    <phoneticPr fontId="5" type="noConversion"/>
  </si>
  <si>
    <t>이문열</t>
  </si>
  <si>
    <r>
      <t>초한지 : 이문열의 史記이야기. 2</t>
    </r>
    <r>
      <rPr>
        <sz val="11"/>
        <rFont val="돋움"/>
        <family val="3"/>
        <charset val="129"/>
      </rPr>
      <t/>
    </r>
  </si>
  <si>
    <r>
      <t>초한지 : 이문열의 史記이야기. 3</t>
    </r>
    <r>
      <rPr>
        <sz val="11"/>
        <rFont val="돋움"/>
        <family val="3"/>
        <charset val="129"/>
      </rPr>
      <t/>
    </r>
  </si>
  <si>
    <r>
      <t>초한지 : 이문열의 史記이야기. 4</t>
    </r>
    <r>
      <rPr>
        <sz val="11"/>
        <rFont val="돋움"/>
        <family val="3"/>
        <charset val="129"/>
      </rPr>
      <t/>
    </r>
  </si>
  <si>
    <r>
      <t>초한지 : 이문열의 史記이야기. 5</t>
    </r>
    <r>
      <rPr>
        <sz val="11"/>
        <rFont val="돋움"/>
        <family val="3"/>
        <charset val="129"/>
      </rPr>
      <t/>
    </r>
  </si>
  <si>
    <r>
      <t>초한지 : 이문열의 史記이야기. 6</t>
    </r>
    <r>
      <rPr>
        <sz val="11"/>
        <rFont val="돋움"/>
        <family val="3"/>
        <charset val="129"/>
      </rPr>
      <t/>
    </r>
  </si>
  <si>
    <r>
      <t>초한지 : 이문열의 史記이야기. 7</t>
    </r>
    <r>
      <rPr>
        <sz val="11"/>
        <rFont val="돋움"/>
        <family val="3"/>
        <charset val="129"/>
      </rPr>
      <t/>
    </r>
  </si>
  <si>
    <r>
      <t>초한지 : 이문열의 史記이야기. 8</t>
    </r>
    <r>
      <rPr>
        <sz val="11"/>
        <rFont val="돋움"/>
        <family val="3"/>
        <charset val="129"/>
      </rPr>
      <t/>
    </r>
  </si>
  <si>
    <r>
      <t>초한지 : 이문열의 史記이야기. 9</t>
    </r>
    <r>
      <rPr>
        <sz val="11"/>
        <rFont val="돋움"/>
        <family val="3"/>
        <charset val="129"/>
      </rPr>
      <t/>
    </r>
  </si>
  <si>
    <r>
      <t>초한지 : 이문열의 史記이야기. 10</t>
    </r>
    <r>
      <rPr>
        <sz val="11"/>
        <rFont val="돋움"/>
        <family val="3"/>
        <charset val="129"/>
      </rPr>
      <t/>
    </r>
  </si>
  <si>
    <t>인 콜드 블러드</t>
  </si>
  <si>
    <t>트루먼 커포티</t>
  </si>
  <si>
    <t>(움베르토 에코의) 논문 잘 쓰는 방법</t>
  </si>
  <si>
    <t>(헨더슨)생물학사전</t>
  </si>
  <si>
    <t>바이오사이언스</t>
    <phoneticPr fontId="81" type="noConversion"/>
  </si>
  <si>
    <t>(신고) 산림생태학</t>
  </si>
  <si>
    <t xml:space="preserve">손요환 </t>
    <phoneticPr fontId="81" type="noConversion"/>
  </si>
  <si>
    <t>(개미에게 배우는) 협동 : 잎꾼개미의 버섯 농사</t>
  </si>
  <si>
    <t xml:space="preserve">최재천  </t>
    <phoneticPr fontId="81" type="noConversion"/>
  </si>
  <si>
    <t>(개미에게 배우는) 생명의 탄생 : 개미의 혼인비행</t>
  </si>
  <si>
    <t>(개미에게 배우는) 부지런함 : 개미의 직업</t>
  </si>
  <si>
    <t>(개미에게 배우는) 참을성 : 개미의 사냥</t>
  </si>
  <si>
    <t>(개미에게 배우는) 의사소통 : 개미의 언어</t>
  </si>
  <si>
    <t>(개미에게 배우는) 창의성 : 개미의 집짓기</t>
  </si>
  <si>
    <t>동아시아 농업사상의 똥(人糞) 생태학</t>
  </si>
  <si>
    <t>최덕경</t>
  </si>
  <si>
    <t>자산어보 : 우리나라 최초의 해양생물 백과사전</t>
  </si>
  <si>
    <t>나비효과의 수수께끼 : 프랙탈·카오스와 친해지기</t>
  </si>
  <si>
    <t>장톈룽</t>
  </si>
  <si>
    <t>꾸벅</t>
  </si>
  <si>
    <t>에코 산책 생태 교육 : 갯벌과 더불어 사는 아이들</t>
  </si>
  <si>
    <t>안만홍</t>
  </si>
  <si>
    <r>
      <t>모든 이가 스승이고, 모든 곳이 학교다</t>
    </r>
    <r>
      <rPr>
        <sz val="10"/>
        <rFont val="Arial"/>
        <family val="2"/>
      </rPr>
      <t/>
    </r>
    <phoneticPr fontId="5" type="noConversion"/>
  </si>
  <si>
    <t xml:space="preserve">신영복 </t>
    <phoneticPr fontId="81" type="noConversion"/>
  </si>
  <si>
    <t>창비교육</t>
  </si>
  <si>
    <t>모기가 궁금해?</t>
  </si>
  <si>
    <t>신이현</t>
  </si>
  <si>
    <t>여름엔 북극에 갑니다 : 어느 생태학자의 북극 일기</t>
  </si>
  <si>
    <t>이원영</t>
  </si>
  <si>
    <t>모든 진화는 공진화다 : 경이로운 생명의 나비효과</t>
  </si>
  <si>
    <t>지은이: 박재용</t>
  </si>
  <si>
    <t>엠아이디</t>
  </si>
  <si>
    <t>모든 것의 기원 : 예일대 최고의 과학 강의</t>
  </si>
  <si>
    <t>데이비드 버코비치</t>
  </si>
  <si>
    <t>손그림 생태도감</t>
  </si>
  <si>
    <t>책마을해리 생태학교 1기</t>
    <phoneticPr fontId="81" type="noConversion"/>
  </si>
  <si>
    <t>나무늘보</t>
  </si>
  <si>
    <t>(화살표) 민물고기 도감</t>
  </si>
  <si>
    <t xml:space="preserve">송호복 </t>
    <phoneticPr fontId="81" type="noConversion"/>
  </si>
  <si>
    <t>미래가 원하는 아이</t>
  </si>
  <si>
    <t>다르면 다를수록</t>
  </si>
  <si>
    <t>arte :</t>
  </si>
  <si>
    <t>(우리 숲의) 나무·풀·버섯 생태도감</t>
  </si>
  <si>
    <t xml:space="preserve">버려진 것들은 어디로 가는가 </t>
    <phoneticPr fontId="5" type="noConversion"/>
  </si>
  <si>
    <t>리처드 존스</t>
  </si>
  <si>
    <t>MiD :</t>
  </si>
  <si>
    <t>최초의 물고기 이야기 : 신우해이어보</t>
  </si>
  <si>
    <t>최헌섭</t>
  </si>
  <si>
    <t>지앤유 :</t>
  </si>
  <si>
    <t>Roger B. McDornld</t>
  </si>
  <si>
    <t>수상한 식물들</t>
  </si>
  <si>
    <t>와일리 블레빈스</t>
  </si>
  <si>
    <t>숲에서 경영을 가꾸다</t>
  </si>
  <si>
    <t>진화론의 상징들</t>
  </si>
  <si>
    <t>조나단 웰스</t>
  </si>
  <si>
    <t>부흥과개혁사</t>
  </si>
  <si>
    <t>곤충 화분매개 : 경제적 가치 추정법</t>
    <phoneticPr fontId="5" type="noConversion"/>
  </si>
  <si>
    <t>정철의</t>
  </si>
  <si>
    <t>가이아의 어깨</t>
  </si>
  <si>
    <t xml:space="preserve">(극지과학자가 들려주는) 남극의 사계 </t>
    <phoneticPr fontId="5" type="noConversion"/>
  </si>
  <si>
    <t>안인영</t>
  </si>
  <si>
    <t>지구의 절반 : 생명의 터전을 지키기 위한 제안</t>
  </si>
  <si>
    <t>나무, 섬으로 가다 : 열두 달 남이섬 나무 여행기</t>
  </si>
  <si>
    <t>김선미</t>
  </si>
  <si>
    <t>나미북스</t>
  </si>
  <si>
    <t>광릉 숲 딱정벌레 1993</t>
    <phoneticPr fontId="5" type="noConversion"/>
  </si>
  <si>
    <t>권태성</t>
    <phoneticPr fontId="81" type="noConversion"/>
  </si>
  <si>
    <t>논 생태계 수서갑각류 및 패류 도감</t>
  </si>
  <si>
    <t>집필대표: 한민수</t>
  </si>
  <si>
    <t>(재밌어서 밤새 읽는) 유전자 이야기</t>
  </si>
  <si>
    <t>다케우치 가오루</t>
  </si>
  <si>
    <t>개념 잡는 비주얼 진화책</t>
  </si>
  <si>
    <t>니콜라스 배티</t>
  </si>
  <si>
    <t>(숫자로 풀어가는) 생물학이야기</t>
  </si>
  <si>
    <t>Ron Milo</t>
  </si>
  <si>
    <t>다윈에게 직접 듣는 종의 기원 이야기</t>
  </si>
  <si>
    <t>박성관 글</t>
  </si>
  <si>
    <t>밀원식물의 한살이 생태도감</t>
  </si>
  <si>
    <t>(나무와 신화와 전설) 나무 스토리텔링</t>
  </si>
  <si>
    <t>생명의 이름 : 달팽이 박사의 생명 찬가</t>
  </si>
  <si>
    <t>(한눈에 보는) 생명과학개론</t>
  </si>
  <si>
    <t>Sylvia S. Mader</t>
  </si>
  <si>
    <t>제이엠케이</t>
  </si>
  <si>
    <t>독도의 생물다양성 : 육상식물, 곤충, 조류</t>
  </si>
  <si>
    <t xml:space="preserve">환경부 국립생물자원관 </t>
    <phoneticPr fontId="81" type="noConversion"/>
  </si>
  <si>
    <t>평화의 산책 : 생명은 하나입니다</t>
  </si>
  <si>
    <t>김성란 글</t>
  </si>
  <si>
    <t xml:space="preserve">물 밖으로 나온 물고기들 </t>
    <phoneticPr fontId="81" type="noConversion"/>
  </si>
  <si>
    <t>다키타 도오루</t>
  </si>
  <si>
    <t>인체생물학</t>
  </si>
  <si>
    <t>Cecie Starr</t>
  </si>
  <si>
    <r>
      <t>미생물군 유전체는 내 몸을 어떻게 바꾸는가</t>
    </r>
    <r>
      <rPr>
        <sz val="10"/>
        <rFont val="Arial"/>
        <family val="2"/>
      </rPr>
      <t/>
    </r>
    <phoneticPr fontId="5" type="noConversion"/>
  </si>
  <si>
    <t>롭 드살레</t>
  </si>
  <si>
    <t>거미가 궁금해?</t>
  </si>
  <si>
    <t>이영보</t>
    <phoneticPr fontId="81" type="noConversion"/>
  </si>
  <si>
    <t>나무의 노래 : 자연의 위대한 연결망에 대하여</t>
  </si>
  <si>
    <t>데이비드 조지 해스컬</t>
    <phoneticPr fontId="81" type="noConversion"/>
  </si>
  <si>
    <t xml:space="preserve">슬픈 옥수수 </t>
    <phoneticPr fontId="5" type="noConversion"/>
  </si>
  <si>
    <t xml:space="preserve">케이틀린 셰털리 </t>
    <phoneticPr fontId="81" type="noConversion"/>
  </si>
  <si>
    <t>366일 탄생화 : 2월</t>
  </si>
  <si>
    <t>날마다그림</t>
    <phoneticPr fontId="81" type="noConversion"/>
  </si>
  <si>
    <t>꽃뜨락</t>
  </si>
  <si>
    <t>미생물에 관한 거의 모든 것</t>
  </si>
  <si>
    <t>존 L. 잉그럼</t>
  </si>
  <si>
    <t>이케이북</t>
  </si>
  <si>
    <t>생명과학 : 개념과 현상의 이해</t>
  </si>
  <si>
    <t>Taylor [외]</t>
  </si>
  <si>
    <t>인체 구조와 기능</t>
  </si>
  <si>
    <t>Valerie C. Scanlon</t>
  </si>
  <si>
    <t>메디컬사이언스</t>
  </si>
  <si>
    <t xml:space="preserve">캐터필러. 1 </t>
    <phoneticPr fontId="5" type="noConversion"/>
  </si>
  <si>
    <t>이강운</t>
  </si>
  <si>
    <t>홀로세</t>
  </si>
  <si>
    <t>캐터필러. 2</t>
  </si>
  <si>
    <t>illustrated encyclopedia of clematis</t>
  </si>
  <si>
    <t>Mary Toomey &amp; Everett Leeds; photography editor, Charles Chesshire</t>
  </si>
  <si>
    <t>Bamboo for gardens</t>
  </si>
  <si>
    <t>Ted Jordan Meredith</t>
  </si>
  <si>
    <t>Spatial analysis : a guide for ecologists</t>
  </si>
  <si>
    <t>Mark R.T. Dale, University of Northern British Columbia; Marie-Jose Fortin, Univesity of Toronto</t>
  </si>
  <si>
    <t>An introduction to R for spatial analysis &amp; mapping</t>
  </si>
  <si>
    <t>Chris Brunsdon and Lex Comber</t>
  </si>
  <si>
    <t>Sage Publications</t>
  </si>
  <si>
    <t>Rock garden and alpine plants</t>
  </si>
  <si>
    <t>Henry Correvon; Leonard Barron</t>
  </si>
  <si>
    <t>Literary Licensing</t>
  </si>
  <si>
    <t>The alpine flora</t>
  </si>
  <si>
    <t>Henry Correvon</t>
  </si>
  <si>
    <t>Methuen</t>
  </si>
  <si>
    <t>RHS Genealogy for Gardeners : Plant Families Explained and Explored</t>
  </si>
  <si>
    <t>Ross Bayton &amp; Simon Maughan</t>
  </si>
  <si>
    <t>A Gardener's Five Year Record Book</t>
  </si>
  <si>
    <t xml:space="preserve">Occupancy estimation and modeling </t>
    <phoneticPr fontId="5" type="noConversion"/>
  </si>
  <si>
    <t>Urban carnivores : ecology, conflict, and conservation</t>
  </si>
  <si>
    <t>Stanley D. Gehrt, Seth P. D. Riley, Brian L. Cypher</t>
  </si>
  <si>
    <t>Ecology of invertebrate diseases</t>
  </si>
  <si>
    <t>Editied Ann E. Hajek, David I. Shapiro-Ilan</t>
  </si>
  <si>
    <t>Exotic animal medicine : a quick reference guide</t>
  </si>
  <si>
    <t>Lance Jepson</t>
  </si>
  <si>
    <t>Current therapy in exotic pet practice</t>
  </si>
  <si>
    <t>[edited by]  Mark A Mitchell, Thomas N Tully</t>
  </si>
  <si>
    <t>Clinical veterinary microbiology</t>
  </si>
  <si>
    <t>B.K. Markey ... [et al.]</t>
  </si>
  <si>
    <t>Fowler's zoo and wild animal medicine</t>
  </si>
  <si>
    <t>R. Eric Miller</t>
    <phoneticPr fontId="5" type="noConversion"/>
  </si>
  <si>
    <t>Orchid biotechnology III</t>
  </si>
  <si>
    <t>Wen-Huei Chen and Hong-Hwa Chen, National Cheng Kung University, Taiwan</t>
    <phoneticPr fontId="5" type="noConversion"/>
  </si>
  <si>
    <t>World Scientific</t>
  </si>
  <si>
    <t>The Orchid</t>
  </si>
  <si>
    <t>Robert Grant; illustated Alonzo Kimball</t>
  </si>
  <si>
    <t>Charles Scribner's Sons</t>
  </si>
  <si>
    <t>The Orchid Review. Volume 10</t>
  </si>
  <si>
    <t>Marshall Brothers</t>
  </si>
  <si>
    <t>Orchids of Malawi</t>
  </si>
  <si>
    <t>I.F. LA Croix, E.A.S LA LaCroix, T.M. LA Croix</t>
  </si>
  <si>
    <t>Balkema</t>
  </si>
  <si>
    <t>Orchids of Borneo. Vol 4</t>
  </si>
  <si>
    <t>J. J. Wood</t>
  </si>
  <si>
    <t xml:space="preserve">The pollination biology of North American orchids. Vol 1 </t>
    <phoneticPr fontId="81" type="noConversion"/>
  </si>
  <si>
    <t>Charles L. Argue</t>
  </si>
  <si>
    <t>The pollination biology of North American orchids. Vol 2</t>
  </si>
  <si>
    <t>Darwin's orchids : : then and now</t>
  </si>
  <si>
    <t>Retha Edens-Meier and Peter Bernhardt</t>
  </si>
  <si>
    <t>Eden</t>
  </si>
  <si>
    <t>Tim Smit</t>
  </si>
  <si>
    <t>Transworld Publishers Ltd</t>
  </si>
  <si>
    <t>The Spirit of Rewilding : Steps Toward a Shamanic Ecology</t>
  </si>
  <si>
    <t>Peter Taylor</t>
  </si>
  <si>
    <t>Ethos-UK.com</t>
  </si>
  <si>
    <t>Yellowstone grizzly bears : ecology and conservation of an icon of wildness</t>
  </si>
  <si>
    <t>P.J. White, Kerry A. Gunther, and Frank T. van Manen ; contributing authors, Daniel D. Bjornlie [and thirteen others] ; managing editor, Jennifer A. Jerrett</t>
  </si>
  <si>
    <t>National Park Service Yellowstone National Park;</t>
  </si>
  <si>
    <t>The songs of trees : stories from nature's great connectors</t>
  </si>
  <si>
    <t>Viking</t>
  </si>
  <si>
    <t>Creating an ecological society : toward a revolutionary transformation</t>
  </si>
  <si>
    <t>Fred Magdoff and Chris Williams</t>
  </si>
  <si>
    <t>Monthly Review Press</t>
  </si>
  <si>
    <t>The Serengeti rules : the quest to discover how life works and why it matters</t>
  </si>
  <si>
    <t>Sean B. Carroll</t>
  </si>
  <si>
    <t>Plant evolution : an introduction to the history of life</t>
  </si>
  <si>
    <t>Karl J. Niklas</t>
  </si>
  <si>
    <t>Growing a revolution : bringing our soil back to life</t>
  </si>
  <si>
    <t>David R. Montgomery</t>
  </si>
  <si>
    <t>W.W. Norton &amp; Company</t>
  </si>
  <si>
    <t>Sea ice</t>
  </si>
  <si>
    <t>David N. Thomas</t>
  </si>
  <si>
    <t>Feral : rewilding the land, the sea, and human life</t>
  </si>
  <si>
    <t>George Monbiot</t>
  </si>
  <si>
    <t xml:space="preserve">One Green Deed Spawns Another  </t>
    <phoneticPr fontId="5" type="noConversion"/>
  </si>
  <si>
    <t>David C. Mahood</t>
  </si>
  <si>
    <t>Olive Designs</t>
  </si>
  <si>
    <t>A Short Sound in the Silence : An Eco-Critical Anthology</t>
  </si>
  <si>
    <t>Jared de Roo</t>
  </si>
  <si>
    <t>Zebra Ways</t>
  </si>
  <si>
    <t>Djamal Gharfara</t>
  </si>
  <si>
    <t>Beyond Dystopia! : The Human Journey from Barbarism to Posthumanism</t>
  </si>
  <si>
    <t>James Thomas Lukasavage</t>
  </si>
  <si>
    <t>Elements of ecology</t>
  </si>
  <si>
    <t>Silas Burke</t>
  </si>
  <si>
    <t>Larsen &amp; Keller Educ</t>
  </si>
  <si>
    <t>Eco Culture : Disaster, Narrative, Discourse</t>
  </si>
  <si>
    <t>Robert Bell and Robert Ficociello</t>
  </si>
  <si>
    <t>Lexington Books</t>
  </si>
  <si>
    <t>Ewan Lewis</t>
  </si>
  <si>
    <t>Callisto Reference</t>
  </si>
  <si>
    <t>Dark ecology : for a logic of future coexistence</t>
  </si>
  <si>
    <t>Gaia : a new look at life on earth</t>
  </si>
  <si>
    <t>James Lovelock</t>
  </si>
  <si>
    <t xml:space="preserve">Media art and the urban environment </t>
    <phoneticPr fontId="5" type="noConversion"/>
  </si>
  <si>
    <t>Francis T. Marchese, editor</t>
  </si>
  <si>
    <t xml:space="preserve">Hyperspectral Remote Sensing of Nearshore Water Quality  </t>
    <phoneticPr fontId="5" type="noConversion"/>
  </si>
  <si>
    <t>Sima Bagheri</t>
  </si>
  <si>
    <t>Walden</t>
  </si>
  <si>
    <t>Henry David Thoreau ; with an afterword Sam Gilpin</t>
  </si>
  <si>
    <t>Collectors Library</t>
  </si>
  <si>
    <t xml:space="preserve">The triumph of seeds  </t>
    <phoneticPr fontId="5" type="noConversion"/>
  </si>
  <si>
    <t>Thor Hanson</t>
  </si>
  <si>
    <t>Basic Books a member of the Perseus Books Group</t>
  </si>
  <si>
    <t>Vanishing bees : science, politics, and honeybee health</t>
  </si>
  <si>
    <t>Sainath Suryanarayanan and Daniel Lee Kleinman</t>
  </si>
  <si>
    <t>Rutgers University Press</t>
  </si>
  <si>
    <t>Behaviorial ecology of the Eastern red-backed salamander : 50 years of research</t>
  </si>
  <si>
    <t xml:space="preserve"> Robert G. Jaeger</t>
    <phoneticPr fontId="5" type="noConversion"/>
  </si>
  <si>
    <t>Sustainability : A History</t>
  </si>
  <si>
    <t>Jeremy L. Caradonna</t>
  </si>
  <si>
    <t>Oxford University Press Inc</t>
  </si>
  <si>
    <t>Patterns in nature : why the natural world looks the way it does</t>
  </si>
  <si>
    <t>Philip Ball</t>
  </si>
  <si>
    <t>Mycorrhizal mediation of soil : fertility, structure, and carbon storage</t>
  </si>
  <si>
    <t xml:space="preserve"> Nancy Collins Johnson</t>
    <phoneticPr fontId="5" type="noConversion"/>
  </si>
  <si>
    <t>Urban horticulture : ecology, landscape, and agriculture</t>
  </si>
  <si>
    <t>editor: Janaki Blum</t>
  </si>
  <si>
    <t>Apple Academic Press</t>
  </si>
  <si>
    <t>Quantitative ecology and evolutionary biology : integrating models with data</t>
  </si>
  <si>
    <t>Otso Ovaskainen</t>
    <phoneticPr fontId="5" type="noConversion"/>
  </si>
  <si>
    <t xml:space="preserve">Ascidians of coastal waters </t>
    <phoneticPr fontId="5" type="noConversion"/>
  </si>
  <si>
    <t>H Abdul Jaffar Ali, M Tamilselvi</t>
  </si>
  <si>
    <t>Phylogenies in ecology : a guide to concepts and methods</t>
  </si>
  <si>
    <t>Marc W. Cadotte</t>
    <phoneticPr fontId="5" type="noConversion"/>
  </si>
  <si>
    <t>Biology and ecology of anguillid eels</t>
  </si>
  <si>
    <t>Takaomi Arai</t>
    <phoneticPr fontId="5" type="noConversion"/>
  </si>
  <si>
    <t>Biology of Wonder</t>
    <phoneticPr fontId="5" type="noConversion"/>
  </si>
  <si>
    <t>Andreas Weber</t>
  </si>
  <si>
    <t>New Society Publishers</t>
  </si>
  <si>
    <t>Nature, environment and poetry</t>
    <phoneticPr fontId="5" type="noConversion"/>
  </si>
  <si>
    <t>[edited by] Susanna Lidstrom</t>
  </si>
  <si>
    <t>Biochar application : essential soil microbial ecology</t>
  </si>
  <si>
    <t>T. Komang Ralebitso-Senior, Caroline H. Orr</t>
  </si>
  <si>
    <t>The radiation legacy of the Soviet nuclear complex : an analytical overview</t>
  </si>
  <si>
    <t xml:space="preserve">Nikolai N. Egorov </t>
    <phoneticPr fontId="5" type="noConversion"/>
  </si>
  <si>
    <t>IIASA International Institute for Applied Systems Analysis :</t>
  </si>
  <si>
    <t>The Physiology of Microalgae</t>
  </si>
  <si>
    <t>Michael Borowitzka</t>
  </si>
  <si>
    <t>Q방법론 연구의 실행 : 이론ㆍ방법ㆍ해석</t>
  </si>
  <si>
    <t>사이먼 와츠</t>
    <phoneticPr fontId="81" type="noConversion"/>
  </si>
  <si>
    <t>Q 방법론과 사회과학</t>
  </si>
  <si>
    <t>김순은</t>
  </si>
  <si>
    <t>조명문화사</t>
  </si>
  <si>
    <t>Q의 의미</t>
  </si>
  <si>
    <t>이제영</t>
  </si>
  <si>
    <t>시간의물레</t>
  </si>
  <si>
    <t>시골의 발견</t>
  </si>
  <si>
    <t xml:space="preserve">오경아  </t>
    <phoneticPr fontId="81" type="noConversion"/>
  </si>
  <si>
    <t xml:space="preserve">정원생활자의 열두 달 </t>
    <phoneticPr fontId="5" type="noConversion"/>
  </si>
  <si>
    <t>환경 커뮤니케이션</t>
  </si>
  <si>
    <t>로버트 콕스</t>
  </si>
  <si>
    <t>도시 어메니티와 생태</t>
  </si>
  <si>
    <t>우에타 가즈히로</t>
  </si>
  <si>
    <t>(Do it!) 쉽게 배우는 R 데이터 분석</t>
  </si>
  <si>
    <t>이지스</t>
  </si>
  <si>
    <t>(R을 이용한) 데이터 처리&amp;분석 실무</t>
  </si>
  <si>
    <t>서민구</t>
  </si>
  <si>
    <t xml:space="preserve">제로 성장 시대가 온다 </t>
    <phoneticPr fontId="5" type="noConversion"/>
  </si>
  <si>
    <t>리처드 하인버그</t>
  </si>
  <si>
    <t>시스템 다이내믹스 모델링과 시뮬레이션</t>
    <phoneticPr fontId="81" type="noConversion"/>
  </si>
  <si>
    <t>유재국</t>
  </si>
  <si>
    <t>시스템 다이내믹스</t>
  </si>
  <si>
    <t>김도훈</t>
  </si>
  <si>
    <t>한국의 지형</t>
    <phoneticPr fontId="81" type="noConversion"/>
  </si>
  <si>
    <t>권동희</t>
  </si>
  <si>
    <t>한국의 지형 발달과 제4기 환경 변화</t>
  </si>
  <si>
    <t>조화룡교수 논문집 발간위원회</t>
    <phoneticPr fontId="81" type="noConversion"/>
  </si>
  <si>
    <t>충적하천학</t>
  </si>
  <si>
    <t>Koichi Yamamoto</t>
  </si>
  <si>
    <r>
      <t>파이썬으로 데이터 주무르기</t>
    </r>
    <r>
      <rPr>
        <sz val="10"/>
        <rFont val="Arial"/>
        <family val="2"/>
      </rPr>
      <t/>
    </r>
    <phoneticPr fontId="5" type="noConversion"/>
  </si>
  <si>
    <t>민형기</t>
  </si>
  <si>
    <t>비제이퍼블릭</t>
  </si>
  <si>
    <t>어번던스</t>
  </si>
  <si>
    <t>피터 다이어맨디스</t>
  </si>
  <si>
    <t>와이즈베리 :</t>
  </si>
  <si>
    <t xml:space="preserve">사라지는 동물 친구들 </t>
    <phoneticPr fontId="5" type="noConversion"/>
  </si>
  <si>
    <t>이자벨라 버넬</t>
  </si>
  <si>
    <t>그림책공작소</t>
  </si>
  <si>
    <t>(진짜 진짜 재밌는) 멸종위기동물 그림책</t>
  </si>
  <si>
    <t>사라 우트리지</t>
  </si>
  <si>
    <t>부즈펌:</t>
  </si>
  <si>
    <t>생체모방기술 = Biomimetics</t>
  </si>
  <si>
    <t>계명대학교 출판부</t>
  </si>
  <si>
    <t>소로의 야생화 일기</t>
    <phoneticPr fontId="81" type="noConversion"/>
  </si>
  <si>
    <t>헨리 데이비드 소로</t>
  </si>
  <si>
    <t>위즈덤하우스 :</t>
  </si>
  <si>
    <t>독도를 지키는 우리 야생화</t>
  </si>
  <si>
    <t>박선주</t>
  </si>
  <si>
    <t>깊은나무</t>
  </si>
  <si>
    <r>
      <t>자연의 비밀 네트워크</t>
    </r>
    <r>
      <rPr>
        <sz val="10"/>
        <rFont val="Arial"/>
        <family val="2"/>
      </rPr>
      <t/>
    </r>
    <phoneticPr fontId="5" type="noConversion"/>
  </si>
  <si>
    <t>던바의 수 : 진화심리학이 밝히는 관계의 메커니즘</t>
  </si>
  <si>
    <t>로빈 던바</t>
  </si>
  <si>
    <t>아르테(arte)</t>
  </si>
  <si>
    <t>송골매, 바다를 지배하다</t>
  </si>
  <si>
    <t>박지택</t>
  </si>
  <si>
    <t>투나미스</t>
  </si>
  <si>
    <t>물 밖으로 나온 물고기들</t>
    <phoneticPr fontId="81" type="noConversion"/>
  </si>
  <si>
    <t>침팬지 폴리틱스 : 권력 투쟁의 동물적 기원</t>
  </si>
  <si>
    <t>까마귀책</t>
  </si>
  <si>
    <t>마츠바라 하지메</t>
  </si>
  <si>
    <t>ats</t>
    <phoneticPr fontId="81" type="noConversion"/>
  </si>
  <si>
    <t>라벤더, 빛의 선물</t>
  </si>
  <si>
    <t>마기 티설랜드</t>
  </si>
  <si>
    <t>수목진료용어사전</t>
  </si>
  <si>
    <t>한국나무병원협회</t>
  </si>
  <si>
    <t>세상의 모든 딱정벌레</t>
  </si>
  <si>
    <t>패트리스 부샤르</t>
    <phoneticPr fontId="81" type="noConversion"/>
  </si>
  <si>
    <t>코끼리의 시간, 쥐의 시간 : 크기의 생물학</t>
  </si>
  <si>
    <t>모토카와 다쓰오</t>
  </si>
  <si>
    <t>잃어버린 숲 : 레이첼 카슨 유고집</t>
  </si>
  <si>
    <t xml:space="preserve">린다 리어 </t>
    <phoneticPr fontId="81" type="noConversion"/>
  </si>
  <si>
    <t>나무에서 숲을 보다 : 리처드 포티의 생태 관찰 기록</t>
  </si>
  <si>
    <t>리처드 포티</t>
  </si>
  <si>
    <t>소소의책</t>
  </si>
  <si>
    <t>물거미 연구 : 천연기념물 412호</t>
  </si>
  <si>
    <t>강화의 나무와 풀</t>
  </si>
  <si>
    <t>박찬숙</t>
  </si>
  <si>
    <t xml:space="preserve">반려동물 행동학 </t>
    <phoneticPr fontId="5" type="noConversion"/>
  </si>
  <si>
    <t>강성호</t>
  </si>
  <si>
    <t>박영story :</t>
  </si>
  <si>
    <t>생물공정공학</t>
  </si>
  <si>
    <t>Michael L. Shuler</t>
  </si>
  <si>
    <r>
      <t>나는 비트코인 말고, 미생물에 투자하기로 결심했다</t>
    </r>
    <r>
      <rPr>
        <sz val="10"/>
        <rFont val="Arial"/>
        <family val="2"/>
      </rPr>
      <t/>
    </r>
    <phoneticPr fontId="5" type="noConversion"/>
  </si>
  <si>
    <t>비피기술거래</t>
  </si>
  <si>
    <t>생명환경과학</t>
  </si>
  <si>
    <t>강신규...[등]저</t>
  </si>
  <si>
    <t>지식생태학 : 생태학, 죽은 지식을 깨우다</t>
  </si>
  <si>
    <t>유영만 외 9인 공저</t>
    <phoneticPr fontId="81" type="noConversion"/>
  </si>
  <si>
    <t xml:space="preserve">곤충 생리학 개론 </t>
    <phoneticPr fontId="5" type="noConversion"/>
  </si>
  <si>
    <t>김용균</t>
  </si>
  <si>
    <t>생물과 독</t>
  </si>
  <si>
    <t>입속에서 시작하는 미생물 이야기 : 내 안의 우주</t>
  </si>
  <si>
    <t>김혜성</t>
  </si>
  <si>
    <t>파라사이언스</t>
  </si>
  <si>
    <t>조경설계수목도감</t>
  </si>
  <si>
    <t>차욱진</t>
  </si>
  <si>
    <t xml:space="preserve">내가 사랑한 생물학 이야기 </t>
    <phoneticPr fontId="5" type="noConversion"/>
  </si>
  <si>
    <t>가네코 야스코</t>
  </si>
  <si>
    <t>청어람e :</t>
  </si>
  <si>
    <t>세상을 바꾼 생물</t>
    <phoneticPr fontId="81" type="noConversion"/>
  </si>
  <si>
    <t>원정현</t>
  </si>
  <si>
    <t>Wild Flowers of the Mediterranean</t>
  </si>
  <si>
    <t>Peter and Ingrid Schoenfelder</t>
  </si>
  <si>
    <t>John Beaufoy Publishing</t>
  </si>
  <si>
    <t>Nutrient requirements of nonhuman primates</t>
  </si>
  <si>
    <t>Committee on Animal Nutrition</t>
    <phoneticPr fontId="5" type="noConversion"/>
  </si>
  <si>
    <t>Python scripting for ArcGIS</t>
  </si>
  <si>
    <t>Paul A. Zandbergen</t>
  </si>
  <si>
    <t>Biodiversity in environmental assessment</t>
    <phoneticPr fontId="5" type="noConversion"/>
  </si>
  <si>
    <t>Roel Slootweg ... [et al.]</t>
  </si>
  <si>
    <t>Handbook of input-output analysis</t>
  </si>
  <si>
    <t>Thijs ten Raa</t>
  </si>
  <si>
    <t>Edward Elgar</t>
  </si>
  <si>
    <t>The tiger : a true story of vengeance and survival</t>
  </si>
  <si>
    <t>John Vaillant</t>
  </si>
  <si>
    <t>Vintage Books</t>
  </si>
  <si>
    <t>Methods For Monitoring Tiger And Prey Populations</t>
  </si>
  <si>
    <t>K. Ullas Karanth, James D. Nichols</t>
  </si>
  <si>
    <t>Analysis and management of animal populations</t>
    <phoneticPr fontId="5" type="noConversion"/>
  </si>
  <si>
    <t>Byron K. Williams, James D. Nichols, Michael J. Conroy</t>
  </si>
  <si>
    <t>Multilevel modeling using R</t>
  </si>
  <si>
    <t>W. Holmes Finch, Jocelyn E. Bolin, Ken Kelley</t>
  </si>
  <si>
    <t>Geographic information science and systems</t>
  </si>
  <si>
    <t>Paul A. Longley...[et al]</t>
  </si>
  <si>
    <t>Draft Report for Presentation</t>
  </si>
  <si>
    <t>United States Bureau of Reclamation</t>
  </si>
  <si>
    <t>Forgotten Books</t>
  </si>
  <si>
    <t xml:space="preserve">Dams and development </t>
    <phoneticPr fontId="81" type="noConversion"/>
  </si>
  <si>
    <t>The report of the World Commission on Dams</t>
  </si>
  <si>
    <t>Earthscan</t>
  </si>
  <si>
    <t xml:space="preserve">Environmental flows </t>
    <phoneticPr fontId="81" type="noConversion"/>
  </si>
  <si>
    <t>Angela Helen Arthington</t>
  </si>
  <si>
    <t>Python data science handbook</t>
    <phoneticPr fontId="5" type="noConversion"/>
  </si>
  <si>
    <t>Jake VanderPlas</t>
  </si>
  <si>
    <t>(생태 돋보기로 다시 읽는) 그림 형제 동화</t>
  </si>
  <si>
    <t xml:space="preserve">국립생태원  </t>
    <phoneticPr fontId="81" type="noConversion"/>
  </si>
  <si>
    <t>국립생태원 PRESS</t>
  </si>
  <si>
    <t>인공지능 머디봇을 이긴 짱뚱어들</t>
    <phoneticPr fontId="5" type="noConversion"/>
  </si>
  <si>
    <t>이금안, 김미숙</t>
    <phoneticPr fontId="81" type="noConversion"/>
  </si>
  <si>
    <t>운곡 본초도감 medicinal materials</t>
    <phoneticPr fontId="81" type="noConversion"/>
  </si>
  <si>
    <t>주영승</t>
  </si>
  <si>
    <t>우석</t>
  </si>
  <si>
    <t>(생태 돋보기로 다시 읽는) 탈무드</t>
  </si>
  <si>
    <t>생태로 읽는 독도이야기</t>
  </si>
  <si>
    <t xml:space="preserve">국립생태원 </t>
    <phoneticPr fontId="81" type="noConversion"/>
  </si>
  <si>
    <t xml:space="preserve">환경통계 및 데이터 분석 </t>
    <phoneticPr fontId="81" type="noConversion"/>
  </si>
  <si>
    <t>김준하, 김범조</t>
  </si>
  <si>
    <t>한나래아카데미</t>
  </si>
  <si>
    <t xml:space="preserve">R을 활용한 데이터 시각화  </t>
    <phoneticPr fontId="81" type="noConversion"/>
  </si>
  <si>
    <t>유충현</t>
  </si>
  <si>
    <t>(EasyFlow) 회귀분석</t>
  </si>
  <si>
    <t>이일현</t>
  </si>
  <si>
    <t>SPSS활용 미래 예측과 시계열 분석</t>
  </si>
  <si>
    <t>한광종</t>
  </si>
  <si>
    <t>(R프로그램에 기반한) 시계열 자료 분석</t>
  </si>
  <si>
    <t>이재길</t>
  </si>
  <si>
    <t>황소걸음 아카데미</t>
  </si>
  <si>
    <t xml:space="preserve">생명의 틈새 </t>
    <phoneticPr fontId="81" type="noConversion"/>
  </si>
  <si>
    <t>박순철</t>
  </si>
  <si>
    <t>무례한 사람에게 웃으며 대처하는 법</t>
  </si>
  <si>
    <t>정문정</t>
  </si>
  <si>
    <t>가나</t>
  </si>
  <si>
    <t xml:space="preserve">(대한민국 대표 브랜드) 한글 </t>
    <phoneticPr fontId="81" type="noConversion"/>
  </si>
  <si>
    <t>한글파크 :</t>
  </si>
  <si>
    <t xml:space="preserve">엄마의 자존감 공부 </t>
    <phoneticPr fontId="81" type="noConversion"/>
  </si>
  <si>
    <t>21세기북스 :</t>
  </si>
  <si>
    <t xml:space="preserve">역사의 역사  </t>
    <phoneticPr fontId="81" type="noConversion"/>
  </si>
  <si>
    <t>국가란 무엇인가</t>
  </si>
  <si>
    <t xml:space="preserve">힘콩의 재미어트 </t>
    <phoneticPr fontId="81" type="noConversion"/>
  </si>
  <si>
    <t>유석종</t>
  </si>
  <si>
    <t>RHK(알에이치코리아)</t>
  </si>
  <si>
    <t xml:space="preserve">한국정원식물 A-Z  </t>
    <phoneticPr fontId="81" type="noConversion"/>
  </si>
  <si>
    <t xml:space="preserve">송기훈  </t>
    <phoneticPr fontId="81" type="noConversion"/>
  </si>
  <si>
    <t>Designpost(디자인포스트)</t>
  </si>
  <si>
    <t>빨간 모자가 하고 싶은 말</t>
  </si>
  <si>
    <t>조이스 박</t>
  </si>
  <si>
    <t>부모와 다른 아이들 : 열두 가지 사랑. 1</t>
  </si>
  <si>
    <t>앤드루 솔로몬</t>
  </si>
  <si>
    <t>경애의 마음 : 김금희 장편소설</t>
  </si>
  <si>
    <t>열두 발자국</t>
  </si>
  <si>
    <t xml:space="preserve">나미야 잡화점의 기적 </t>
    <phoneticPr fontId="81" type="noConversion"/>
  </si>
  <si>
    <t>히가시노 게이고</t>
  </si>
  <si>
    <t>기호와 공간의 경제</t>
  </si>
  <si>
    <t>스코트 래쉬</t>
  </si>
  <si>
    <t>현대미학사</t>
  </si>
  <si>
    <t>서울 도시계획 이야기. 1</t>
    <phoneticPr fontId="81" type="noConversion"/>
  </si>
  <si>
    <t>손정목</t>
  </si>
  <si>
    <t>한울 :</t>
  </si>
  <si>
    <t>서울 도시계획 이야기. 2</t>
  </si>
  <si>
    <t>서울 도시계획 이야기. 3</t>
  </si>
  <si>
    <t>서울 도시계획 이야기. 4</t>
  </si>
  <si>
    <t>서울 도시계획 이야기. 5</t>
  </si>
  <si>
    <t xml:space="preserve">지적대화를 위한 넓고 얕은 지식. [2],현실너머 편 </t>
    <phoneticPr fontId="5" type="noConversion"/>
  </si>
  <si>
    <t>정해진 미래 시장의 기회  측법</t>
    <phoneticPr fontId="5" type="noConversion"/>
  </si>
  <si>
    <t>조영태</t>
  </si>
  <si>
    <t>북스톤</t>
  </si>
  <si>
    <t>시골빵집에서 자본론을 굽다</t>
  </si>
  <si>
    <t>와타나베 이타루</t>
  </si>
  <si>
    <t xml:space="preserve">어린 왕자와의 일주일  </t>
    <phoneticPr fontId="5" type="noConversion"/>
  </si>
  <si>
    <t xml:space="preserve">장태수 </t>
    <phoneticPr fontId="81" type="noConversion"/>
  </si>
  <si>
    <t>프로작북스</t>
  </si>
  <si>
    <t>(너도 나도 상처받지 않는) 적당한 거리</t>
  </si>
  <si>
    <t>김소원</t>
  </si>
  <si>
    <t>예테보리 쌍쌍바 : 박상 소설</t>
  </si>
  <si>
    <t>박상</t>
  </si>
  <si>
    <t>당신의 행복이 어떻게 세상을 구하냐고 물으신다면</t>
  </si>
  <si>
    <t>콜린 베번</t>
  </si>
  <si>
    <t xml:space="preserve">굿라이프 </t>
    <phoneticPr fontId="5" type="noConversion"/>
  </si>
  <si>
    <t>최인철</t>
  </si>
  <si>
    <t xml:space="preserve">Money 2.0  </t>
    <phoneticPr fontId="81" type="noConversion"/>
  </si>
  <si>
    <t>사토 가쓰아키</t>
  </si>
  <si>
    <t xml:space="preserve">킬링 마케팅  </t>
    <phoneticPr fontId="81" type="noConversion"/>
  </si>
  <si>
    <t>조 풀리지</t>
  </si>
  <si>
    <t xml:space="preserve">판사유감 </t>
    <phoneticPr fontId="5" type="noConversion"/>
  </si>
  <si>
    <t>21세기북스 :</t>
    <phoneticPr fontId="5" type="noConversion"/>
  </si>
  <si>
    <t xml:space="preserve">어린 왕자  </t>
    <phoneticPr fontId="81" type="noConversion"/>
  </si>
  <si>
    <t>생텍쥐베리</t>
  </si>
  <si>
    <t>(학예사를 위한) 전시기획입문</t>
  </si>
  <si>
    <t>윤병화</t>
  </si>
  <si>
    <t>366일 탄생화 : 7월</t>
  </si>
  <si>
    <t>날마다그림</t>
  </si>
  <si>
    <t>(인조이) 발리</t>
  </si>
  <si>
    <t>한동엽</t>
  </si>
  <si>
    <t>넥서스BOOKS :</t>
  </si>
  <si>
    <t>자연의 예술가들</t>
  </si>
  <si>
    <t xml:space="preserve">한국의 자나방  </t>
    <phoneticPr fontId="5" type="noConversion"/>
  </si>
  <si>
    <t xml:space="preserve">김성수 </t>
    <phoneticPr fontId="81" type="noConversion"/>
  </si>
  <si>
    <t>박물관 전시 및 교육론</t>
  </si>
  <si>
    <t>미즈시마 에이지</t>
  </si>
  <si>
    <t xml:space="preserve">국제전시기획론 </t>
    <phoneticPr fontId="5" type="noConversion"/>
  </si>
  <si>
    <t xml:space="preserve">한국전시주최자협회 </t>
    <phoneticPr fontId="81" type="noConversion"/>
  </si>
  <si>
    <t xml:space="preserve">식물 산책 </t>
    <phoneticPr fontId="81" type="noConversion"/>
  </si>
  <si>
    <t>나는 미생물과 산다</t>
  </si>
  <si>
    <t>고통받은 동물들의 평생 안식처, 동물보호구역</t>
  </si>
  <si>
    <t>생명과학 이야기</t>
  </si>
  <si>
    <t>박광하</t>
  </si>
  <si>
    <t xml:space="preserve">전시, 이렇게 만든다  </t>
    <phoneticPr fontId="5" type="noConversion"/>
  </si>
  <si>
    <t>박우찬</t>
  </si>
  <si>
    <t>재원</t>
  </si>
  <si>
    <t>청소년을 위한 융복합 특강</t>
  </si>
  <si>
    <t xml:space="preserve">생명공학을 열다  </t>
    <phoneticPr fontId="81" type="noConversion"/>
  </si>
  <si>
    <t xml:space="preserve">조익훈  </t>
    <phoneticPr fontId="81" type="noConversion"/>
  </si>
  <si>
    <t>영지문화사</t>
  </si>
  <si>
    <t xml:space="preserve">숲은 생각한다 </t>
    <phoneticPr fontId="81" type="noConversion"/>
  </si>
  <si>
    <t>에두아르도 콘</t>
  </si>
  <si>
    <t>(인류 역사를 바꾼) 동물과 수의학</t>
  </si>
  <si>
    <t xml:space="preserve">춤추는 식물 </t>
    <phoneticPr fontId="81" type="noConversion"/>
  </si>
  <si>
    <t>리처드 메이비</t>
  </si>
  <si>
    <t xml:space="preserve">벌 </t>
    <phoneticPr fontId="81" type="noConversion"/>
  </si>
  <si>
    <t>노아 윌슨 리치</t>
  </si>
  <si>
    <t>북미의 새</t>
  </si>
  <si>
    <t>존 제임스 오듀본</t>
  </si>
  <si>
    <t>그림씨</t>
  </si>
  <si>
    <t xml:space="preserve">(프렌즈) 베트남  </t>
    <phoneticPr fontId="81" type="noConversion"/>
  </si>
  <si>
    <t>긴꼬리투구새우가 궁금해?</t>
  </si>
  <si>
    <t>변영호 글·사진</t>
  </si>
  <si>
    <t>우리 땅에 피는 야생화</t>
  </si>
  <si>
    <t>공생, 생명은 서로 돕는다</t>
  </si>
  <si>
    <t>요세프 H 라이하홀프</t>
  </si>
  <si>
    <t>이랑 Books</t>
  </si>
  <si>
    <t xml:space="preserve">동물의 무기 </t>
    <phoneticPr fontId="81" type="noConversion"/>
  </si>
  <si>
    <t>더글러스 엠린</t>
  </si>
  <si>
    <t>북트리거 :</t>
  </si>
  <si>
    <t xml:space="preserve">습지 그림일기 </t>
    <phoneticPr fontId="81" type="noConversion"/>
  </si>
  <si>
    <t>박은경</t>
  </si>
  <si>
    <t xml:space="preserve">올 댓 허브 </t>
    <phoneticPr fontId="5" type="noConversion"/>
  </si>
  <si>
    <t>박선영 글·그림</t>
  </si>
  <si>
    <t>(한국최초) 먹이식물로 찾아보는 곤충도감</t>
  </si>
  <si>
    <t>유쾌한 잡초 캐릭터 도감</t>
  </si>
  <si>
    <t>한즈미디어</t>
  </si>
  <si>
    <t>진화의 산증인, 화석 25</t>
  </si>
  <si>
    <t>브라이언 콕스</t>
  </si>
  <si>
    <t>지오북(Geobook)</t>
  </si>
  <si>
    <t>세포 짠 DNA 쏙 북적북적 생명 과학 수업</t>
  </si>
  <si>
    <t>지은이: 신인철</t>
  </si>
  <si>
    <t>나무를 심는 사람들</t>
  </si>
  <si>
    <t>동물은 인간에게 무엇인가</t>
  </si>
  <si>
    <t>마고 드멜로</t>
  </si>
  <si>
    <t>공존</t>
  </si>
  <si>
    <t>생명 : 생물의 과학. 상권</t>
    <phoneticPr fontId="81" type="noConversion"/>
  </si>
  <si>
    <t xml:space="preserve">David Sadava  </t>
    <phoneticPr fontId="81" type="noConversion"/>
  </si>
  <si>
    <t>생명 : 생물의 과학. 하권</t>
    <phoneticPr fontId="81" type="noConversion"/>
  </si>
  <si>
    <t xml:space="preserve">세실의 전설 </t>
    <phoneticPr fontId="81" type="noConversion"/>
  </si>
  <si>
    <t>브렌트 스타펠캄프</t>
  </si>
  <si>
    <t>제주도 식물도감</t>
  </si>
  <si>
    <t>서하</t>
  </si>
  <si>
    <t>시대인</t>
  </si>
  <si>
    <t xml:space="preserve">바다에서 건진 생명의 이름들  </t>
    <phoneticPr fontId="81" type="noConversion"/>
  </si>
  <si>
    <t xml:space="preserve">박수현  </t>
    <phoneticPr fontId="81" type="noConversion"/>
  </si>
  <si>
    <t xml:space="preserve">생명, 알면 사랑하게 되지요   </t>
    <phoneticPr fontId="81" type="noConversion"/>
  </si>
  <si>
    <t>(구별하기 쉬운)야생화 비교도감</t>
  </si>
  <si>
    <t>이명호</t>
  </si>
  <si>
    <r>
      <t>발밑의 혁명</t>
    </r>
    <r>
      <rPr>
        <sz val="10"/>
        <rFont val="Arial"/>
        <family val="2"/>
      </rPr>
      <t/>
    </r>
    <phoneticPr fontId="5" type="noConversion"/>
  </si>
  <si>
    <t>데이비드 몽고메리</t>
  </si>
  <si>
    <t>은여우 길들이기</t>
  </si>
  <si>
    <t>리 앨런 듀가킨</t>
  </si>
  <si>
    <r>
      <t>필로소픽</t>
    </r>
    <r>
      <rPr>
        <sz val="10"/>
        <rFont val="Arial"/>
        <family val="2"/>
      </rPr>
      <t/>
    </r>
    <phoneticPr fontId="5" type="noConversion"/>
  </si>
  <si>
    <t>(이야기가 담겨 있는)사시사철 생태놀이</t>
  </si>
  <si>
    <t>박항재</t>
  </si>
  <si>
    <t>한국 육서 노린재</t>
  </si>
  <si>
    <t xml:space="preserve">안수정 </t>
    <phoneticPr fontId="81" type="noConversion"/>
  </si>
  <si>
    <t xml:space="preserve">도감이라는 것 </t>
    <phoneticPr fontId="81" type="noConversion"/>
  </si>
  <si>
    <t>(새로워진) 세계의 바다와 해양생물</t>
  </si>
  <si>
    <t>3D 디자인의 개념모음집</t>
  </si>
  <si>
    <t xml:space="preserve">화인출판사 </t>
    <phoneticPr fontId="81" type="noConversion"/>
  </si>
  <si>
    <t>화인출판사</t>
  </si>
  <si>
    <t>The little prince = 어린 왕자</t>
  </si>
  <si>
    <t xml:space="preserve">Antoine De Saint-Exupery </t>
    <phoneticPr fontId="5" type="noConversion"/>
  </si>
  <si>
    <t>Indigo</t>
  </si>
  <si>
    <t>Wildlife watcher guide : by wildlife photographers</t>
  </si>
  <si>
    <t>Michael Leach and Meriel Lland</t>
  </si>
  <si>
    <t>Christopher Columbus</t>
  </si>
  <si>
    <t>Rob Waring</t>
  </si>
  <si>
    <t>Seed Learning |</t>
  </si>
  <si>
    <t>Geoheritage : assessment, protection, and management</t>
  </si>
  <si>
    <t>Emmanuel Reynard, University of Lausanne</t>
    <phoneticPr fontId="5" type="noConversion"/>
  </si>
  <si>
    <t xml:space="preserve">Functional assessment of wetlands  </t>
    <phoneticPr fontId="81" type="noConversion"/>
  </si>
  <si>
    <t>Edward Maltby</t>
  </si>
  <si>
    <t>CRC Press;</t>
  </si>
  <si>
    <t>Plumb's veterinary drug handbook</t>
  </si>
  <si>
    <t>Donald C. Plumb, Pharm.D</t>
  </si>
  <si>
    <t>PharmaVet Inc</t>
  </si>
  <si>
    <t>BSAVA manual of canine and feline clinical pathology</t>
  </si>
  <si>
    <t xml:space="preserve"> Elizabeth Villiers, Jelena Ristic</t>
  </si>
  <si>
    <t>The Merck veterinary manual</t>
  </si>
  <si>
    <t>Susan E. Aiello, DVM, ELS</t>
    <phoneticPr fontId="81" type="noConversion"/>
  </si>
  <si>
    <t>Merck Sharp &amp; Dohme</t>
  </si>
  <si>
    <t>Veterinary microbiology and microbial disease</t>
  </si>
  <si>
    <t>P.J. Quinn</t>
  </si>
  <si>
    <t>Exotic animal formulary</t>
  </si>
  <si>
    <t>James W. Carpenter ; assistant editor, Christopher J. Marion</t>
    <phoneticPr fontId="81" type="noConversion"/>
  </si>
  <si>
    <t xml:space="preserve">Small animal dermatology </t>
    <phoneticPr fontId="81" type="noConversion"/>
  </si>
  <si>
    <t>Keith A. Hnilica, Adam P. Patterson</t>
  </si>
  <si>
    <t>Vertical gardens : design guide &amp; 42 case studies</t>
  </si>
  <si>
    <t>Carles Broto</t>
  </si>
  <si>
    <t>Links</t>
  </si>
  <si>
    <t xml:space="preserve">International yearbook communication design 2017-2018. Vol 1 </t>
    <phoneticPr fontId="81" type="noConversion"/>
  </si>
  <si>
    <t>Peter Zec</t>
  </si>
  <si>
    <t>Red dot edition</t>
  </si>
  <si>
    <t>International yearbook communication design 2017-2018. Vol 2</t>
  </si>
  <si>
    <t xml:space="preserve">60 Beautiful Bat Facts  </t>
    <phoneticPr fontId="81" type="noConversion"/>
  </si>
  <si>
    <t>Jess Schira</t>
  </si>
  <si>
    <t xml:space="preserve">Murmurs of the Galapagos  </t>
    <phoneticPr fontId="81" type="noConversion"/>
  </si>
  <si>
    <t>Shelby Lewis Jones</t>
  </si>
  <si>
    <t xml:space="preserve">A taste for the beautiful  </t>
    <phoneticPr fontId="81" type="noConversion"/>
  </si>
  <si>
    <t>Michael J. Ryan</t>
  </si>
  <si>
    <t>Illumanatomy</t>
  </si>
  <si>
    <t>Carnovsky ; written by Kate Davies</t>
    <phoneticPr fontId="5" type="noConversion"/>
  </si>
  <si>
    <t>Wide Eyed Editions</t>
  </si>
  <si>
    <t xml:space="preserve">Plant evolutionary developmental biology  </t>
    <phoneticPr fontId="81" type="noConversion"/>
  </si>
  <si>
    <t>Alessandro Minelli</t>
    <phoneticPr fontId="5" type="noConversion"/>
  </si>
  <si>
    <t>The Gulf : the making of an American sea</t>
  </si>
  <si>
    <t>Jack E. Davis</t>
  </si>
  <si>
    <t>Liveright Publishing Corporation</t>
  </si>
  <si>
    <t>Who we are and how we got here</t>
    <phoneticPr fontId="5" type="noConversion"/>
  </si>
  <si>
    <t>David Reich</t>
  </si>
  <si>
    <t>Pantheon Books</t>
  </si>
  <si>
    <t>The evolution of beauty</t>
    <phoneticPr fontId="5" type="noConversion"/>
  </si>
  <si>
    <t>Richard O. Prum</t>
  </si>
  <si>
    <t>Doubleday</t>
  </si>
  <si>
    <t>Biodiversity and Climate Change Adaptation in Tropical Islands</t>
  </si>
  <si>
    <t>Chandrakasan Sivaperuman</t>
    <phoneticPr fontId="5" type="noConversion"/>
  </si>
  <si>
    <t>Handbook of Endangered Species</t>
  </si>
  <si>
    <t>Walter Barlow</t>
  </si>
  <si>
    <t>Larsen and Keller Education</t>
  </si>
  <si>
    <t>Until the Streets of the Hood Flood with Green</t>
  </si>
  <si>
    <t>Kelly Curry</t>
  </si>
  <si>
    <t>Freedom Voices Publications</t>
  </si>
  <si>
    <t>Wildlife's Quiet War</t>
  </si>
  <si>
    <t>Terry Grosz</t>
  </si>
  <si>
    <t>Wolfpack Publishing LLC</t>
  </si>
  <si>
    <t>Handbook of Western Palearctic Birds. VolⅠ</t>
    <phoneticPr fontId="81" type="noConversion"/>
  </si>
  <si>
    <t>Hadoram Shirihai</t>
  </si>
  <si>
    <t>Christopher Helm Publishers Ltd</t>
  </si>
  <si>
    <t xml:space="preserve">Chemical ecology of plants  </t>
    <phoneticPr fontId="81" type="noConversion"/>
  </si>
  <si>
    <t>Inderjit and Azim U. Mallik</t>
    <phoneticPr fontId="5" type="noConversion"/>
  </si>
  <si>
    <t>Marine ecology : processes, systems, and impacts</t>
  </si>
  <si>
    <t xml:space="preserve">Michel J. Kaiser </t>
    <phoneticPr fontId="5" type="noConversion"/>
  </si>
  <si>
    <t xml:space="preserve">Handbook of Western Palearctic Birds. Vol.Ⅱ. </t>
    <phoneticPr fontId="81" type="noConversion"/>
  </si>
  <si>
    <t>도서관</t>
    <phoneticPr fontId="81" type="noConversion"/>
  </si>
  <si>
    <t>비도서</t>
    <phoneticPr fontId="81" type="noConversion"/>
  </si>
  <si>
    <t>카 잉글리시 = audio book. [녹음자료] / Vol.1-Vol.5</t>
    <phoneticPr fontId="5" type="noConversion"/>
  </si>
  <si>
    <t>성호경</t>
    <phoneticPr fontId="81" type="noConversion"/>
  </si>
  <si>
    <t>베이직북스</t>
  </si>
  <si>
    <t>송승환이 읽는 이상의 날개/ [녹음자료]</t>
    <phoneticPr fontId="5" type="noConversion"/>
  </si>
  <si>
    <t>원작: 이상 ; 낭독: 송승환</t>
    <phoneticPr fontId="81" type="noConversion"/>
  </si>
  <si>
    <t xml:space="preserve">박희순이 읽는 지하련의 도정[녹음자료]  </t>
    <phoneticPr fontId="81" type="noConversion"/>
  </si>
  <si>
    <t>원작: 지하련 ; 낭독: 박희순</t>
  </si>
  <si>
    <t>뛰어난 업무성과 관리 노하우원하는 업무성과를 이끌어내는 방법 / [녹음자료]</t>
    <phoneticPr fontId="5" type="noConversion"/>
  </si>
  <si>
    <t>강규형 강의</t>
    <phoneticPr fontId="81" type="noConversion"/>
  </si>
  <si>
    <t>북리슨 [기획·제작]</t>
  </si>
  <si>
    <t>강부자가 읽는 계용묵의 백치 아다다/ [녹음자료]</t>
    <phoneticPr fontId="5" type="noConversion"/>
  </si>
  <si>
    <t>원작: 계용묵 ; 낭독: 강부자</t>
  </si>
  <si>
    <t>13층 나무집 시리즈 오디오북/ [녹음자료]</t>
    <phoneticPr fontId="5" type="noConversion"/>
  </si>
  <si>
    <t>Andy Griffiths, Terry Denton</t>
  </si>
  <si>
    <t>국내서</t>
    <phoneticPr fontId="81" type="noConversion"/>
  </si>
  <si>
    <t>(생태 돋보기로 다시 읽는) 세계 속담</t>
  </si>
  <si>
    <t xml:space="preserve">국립생태원  </t>
    <phoneticPr fontId="81" type="noConversion"/>
  </si>
  <si>
    <t>박물관 교육론</t>
  </si>
  <si>
    <t xml:space="preserve">George E Hein  </t>
    <phoneticPr fontId="81" type="noConversion"/>
  </si>
  <si>
    <t>나의 눈부신 친구</t>
  </si>
  <si>
    <t xml:space="preserve">엘레나 페란테  </t>
    <phoneticPr fontId="81" type="noConversion"/>
  </si>
  <si>
    <t>펌프의 이론과 실제</t>
  </si>
  <si>
    <t>전인식 [등]편저</t>
  </si>
  <si>
    <t>건설연구사</t>
  </si>
  <si>
    <t>필로아키텍처 : 현대건축과 공간 그리고 철학적 담론</t>
  </si>
  <si>
    <t>박영욱 지음</t>
  </si>
  <si>
    <t>향연</t>
  </si>
  <si>
    <t>함께 살아가는 생물들</t>
  </si>
  <si>
    <t>봄봄 스토리 글</t>
  </si>
  <si>
    <t>아이세움(i-seum)</t>
  </si>
  <si>
    <r>
      <t>우리는 어떻게 화학물질에 중독되는가</t>
    </r>
    <r>
      <rPr>
        <sz val="10"/>
        <rFont val="Arial"/>
        <family val="2"/>
      </rPr>
      <t/>
    </r>
    <phoneticPr fontId="5" type="noConversion"/>
  </si>
  <si>
    <t>로랑 슈발리에 지음</t>
  </si>
  <si>
    <t>흐름 :</t>
  </si>
  <si>
    <t>자연과 친구되는 생태미술놀이</t>
  </si>
  <si>
    <t>양은희 지음</t>
  </si>
  <si>
    <t>음식해부도감</t>
  </si>
  <si>
    <t>줄리아 로스먼 글·그림</t>
  </si>
  <si>
    <t>원소가 뭐길래 : 일상 속 흥미진진한 화학 이야기</t>
  </si>
  <si>
    <t>장홍제 지음</t>
  </si>
  <si>
    <t>농촌생활 교과서 : 슬기로운 귀농인을 위한 자급자족 기술</t>
  </si>
  <si>
    <t>성미당출판 지음</t>
  </si>
  <si>
    <t>(정시퇴근 하게 해주는) 인사노무 실전 활용 가이드 300</t>
    <phoneticPr fontId="5" type="noConversion"/>
  </si>
  <si>
    <t>박진호 [외]지음</t>
  </si>
  <si>
    <t>주 52시간, 굿바이 야근</t>
  </si>
  <si>
    <t>김우탁 지음</t>
  </si>
  <si>
    <t>삼일인포마인</t>
  </si>
  <si>
    <t>(알쏭달쏭) 주 52시간 근무제 100문 100답</t>
  </si>
  <si>
    <t xml:space="preserve">한경Business 특별취재팀 </t>
    <phoneticPr fontId="81" type="noConversion"/>
  </si>
  <si>
    <t>한국경제매거진</t>
  </si>
  <si>
    <t>휴먼 임팩트</t>
  </si>
  <si>
    <t>앤드루 가우디 지음</t>
  </si>
  <si>
    <t>세상을 이루는 모든 원소 118 : 비주얼 원소 백과</t>
  </si>
  <si>
    <t>톰 잭슨 글</t>
  </si>
  <si>
    <t xml:space="preserve">바이오미메틱스 : 총알도 막는 날개의 비밀 = </t>
    <phoneticPr fontId="81" type="noConversion"/>
  </si>
  <si>
    <t>로버트 앨런 외 지음</t>
  </si>
  <si>
    <t>(9급·7급 도시계획 2018) 도시계획 법령집</t>
  </si>
  <si>
    <t>정명재 편저</t>
  </si>
  <si>
    <t>공무원장원급제</t>
  </si>
  <si>
    <t>법의학, 예술작품을 해부하다</t>
  </si>
  <si>
    <t>문국진 지음</t>
  </si>
  <si>
    <t>이야기가있는집</t>
  </si>
  <si>
    <t>사무인간의 모험</t>
  </si>
  <si>
    <t>이종서 지음</t>
  </si>
  <si>
    <t>Whale books(웨일북)</t>
  </si>
  <si>
    <t>조선명저기행</t>
  </si>
  <si>
    <t>박영규 지음</t>
  </si>
  <si>
    <t>드론(무인기) 원격탐사 사진측량</t>
    <phoneticPr fontId="5" type="noConversion"/>
  </si>
  <si>
    <t>이강원</t>
  </si>
  <si>
    <t>드론 초경량비행장치(무인멀티콥터) 조종자격 필기(한권으로 끝내기)</t>
    <phoneticPr fontId="5" type="noConversion"/>
  </si>
  <si>
    <t>서일수</t>
  </si>
  <si>
    <t xml:space="preserve">우리의 소원은 전쟁 </t>
    <phoneticPr fontId="81" type="noConversion"/>
  </si>
  <si>
    <t>장강명 지음</t>
  </si>
  <si>
    <t>예담 :</t>
  </si>
  <si>
    <t>미시경제학</t>
  </si>
  <si>
    <t>이준구 저</t>
  </si>
  <si>
    <t>어떻게 살 것인가</t>
  </si>
  <si>
    <t>유시민 지음</t>
  </si>
  <si>
    <t>도서출판 아름다운사람들</t>
  </si>
  <si>
    <t>나의 한국 현대사 : 1959-2014, 55년의 기록</t>
  </si>
  <si>
    <t>돌베게</t>
  </si>
  <si>
    <t>그들이 말하지 않는 23가지</t>
  </si>
  <si>
    <t>장하준 지음</t>
  </si>
  <si>
    <t xml:space="preserve">데이터 과학 무엇을 하는가? </t>
    <phoneticPr fontId="81" type="noConversion"/>
  </si>
  <si>
    <t>김옥기 지음</t>
  </si>
  <si>
    <t>이지스퍼블리싱</t>
  </si>
  <si>
    <t>핸즈온 머신러닝</t>
  </si>
  <si>
    <t>오렐리앙 제롱 지음</t>
  </si>
  <si>
    <r>
      <t>ISO 26000을 통해 사회책임 살펴보기</t>
    </r>
    <r>
      <rPr>
        <sz val="10"/>
        <rFont val="Arial"/>
        <family val="2"/>
      </rPr>
      <t/>
    </r>
    <phoneticPr fontId="5" type="noConversion"/>
  </si>
  <si>
    <t>노한균 저</t>
  </si>
  <si>
    <t xml:space="preserve">(사회책임의 시대) ISO 26000 이해와 활용 </t>
    <phoneticPr fontId="5" type="noConversion"/>
  </si>
  <si>
    <t>황상규 지음</t>
  </si>
  <si>
    <t>틔움</t>
  </si>
  <si>
    <t>기후변화와 환경</t>
  </si>
  <si>
    <t>김임순</t>
  </si>
  <si>
    <r>
      <t>나무가 자라는 모습을 보았다</t>
    </r>
    <r>
      <rPr>
        <sz val="10"/>
        <rFont val="Arial"/>
        <family val="2"/>
      </rPr>
      <t/>
    </r>
    <phoneticPr fontId="5" type="noConversion"/>
  </si>
  <si>
    <t>Erwin Thoma 지음</t>
  </si>
  <si>
    <t>늑대의 지혜</t>
  </si>
  <si>
    <t>엘리 H. 라딩어 지음</t>
  </si>
  <si>
    <t>다윈의 섬 갈라파고스</t>
  </si>
  <si>
    <t>조홍섭 지음</t>
  </si>
  <si>
    <t>도대체 날씨가 왜 이래? : 지구 온난화·기후 변화 바로 알기</t>
  </si>
  <si>
    <t>안동희 지음</t>
  </si>
  <si>
    <t>아롬주니어</t>
  </si>
  <si>
    <t>도덕의 기원 : 영장류학자가 밝히는 도덕의 탄생과 진화</t>
  </si>
  <si>
    <t>마이클 토마셀로 지음</t>
  </si>
  <si>
    <t>이데아</t>
  </si>
  <si>
    <r>
      <t>독도의 사계절 식물 리포트</t>
    </r>
    <r>
      <rPr>
        <sz val="10"/>
        <rFont val="Arial"/>
        <family val="2"/>
      </rPr>
      <t/>
    </r>
    <phoneticPr fontId="5" type="noConversion"/>
  </si>
  <si>
    <t>김철환 [외]지음</t>
  </si>
  <si>
    <r>
      <t>물속을 나는 새</t>
    </r>
    <r>
      <rPr>
        <sz val="10"/>
        <rFont val="Arial"/>
        <family val="2"/>
      </rPr>
      <t/>
    </r>
    <phoneticPr fontId="5" type="noConversion"/>
  </si>
  <si>
    <t>이원영 지음</t>
  </si>
  <si>
    <t>사이언스북스</t>
    <phoneticPr fontId="5" type="noConversion"/>
  </si>
  <si>
    <t>발생생물학</t>
  </si>
  <si>
    <t>사라지는 섬</t>
    <phoneticPr fontId="5" type="noConversion"/>
  </si>
  <si>
    <t>정종오 지음</t>
  </si>
  <si>
    <t>생물공학의 기초</t>
    <phoneticPr fontId="5" type="noConversion"/>
  </si>
  <si>
    <t>서진호 [등저]</t>
  </si>
  <si>
    <t>수학사</t>
  </si>
  <si>
    <t>숲에서 1년</t>
  </si>
  <si>
    <t>토르비에른 에켈룬 지음</t>
  </si>
  <si>
    <t>심플라이프</t>
  </si>
  <si>
    <t>습지생태학</t>
    <phoneticPr fontId="5" type="noConversion"/>
  </si>
  <si>
    <t>구본학 지음</t>
  </si>
  <si>
    <t>이규배 지음</t>
  </si>
  <si>
    <t>식물해충학</t>
  </si>
  <si>
    <t>(아슬아슬) 기후 변화</t>
  </si>
  <si>
    <t>댄 그린 지음</t>
  </si>
  <si>
    <t>야생벌의 세계</t>
  </si>
  <si>
    <t>정계준 지음</t>
  </si>
  <si>
    <t>오늘도, 녹색 이슈</t>
  </si>
  <si>
    <t>김기범 지음</t>
  </si>
  <si>
    <t xml:space="preserve">오해의 동물원 </t>
    <phoneticPr fontId="5" type="noConversion"/>
  </si>
  <si>
    <t>루시 쿡 지음</t>
  </si>
  <si>
    <t>곰출판</t>
  </si>
  <si>
    <t>왜 기후변화가 문제일까?</t>
  </si>
  <si>
    <t>공우석 지음</t>
  </si>
  <si>
    <t>우리가 몰랐던 도시</t>
  </si>
  <si>
    <t>나다나엘 존슨 지음</t>
  </si>
  <si>
    <t>원더풀 라이프</t>
  </si>
  <si>
    <t>스티븐 제이 굴드 지음</t>
  </si>
  <si>
    <t>유전자 정치와 호모 데우스</t>
  </si>
  <si>
    <t>김광연 지음</t>
  </si>
  <si>
    <t>서현사</t>
  </si>
  <si>
    <t>인류세</t>
  </si>
  <si>
    <t>클라이브 해밀턴 지음</t>
  </si>
  <si>
    <t>자연에 빠져 이야기를 찍다</t>
  </si>
  <si>
    <t>권영삼 글·사진</t>
  </si>
  <si>
    <t>자연의 비너스</t>
  </si>
  <si>
    <t>피에르 루이 모로 드 모페르튀 지음</t>
  </si>
  <si>
    <t>b</t>
  </si>
  <si>
    <t>자연이 마음을 살린다</t>
  </si>
  <si>
    <t>플로렌스 윌리엄스 지음</t>
  </si>
  <si>
    <t>조경 식물의 무생물적 장애 진단 가이드</t>
  </si>
  <si>
    <t>Laurence R. Costello [외 공저]</t>
  </si>
  <si>
    <r>
      <t>조류학자라고 새를 다 좋아하는 건 아닙니다만</t>
    </r>
    <r>
      <rPr>
        <sz val="10"/>
        <rFont val="Arial"/>
        <family val="2"/>
      </rPr>
      <t/>
    </r>
    <phoneticPr fontId="5" type="noConversion"/>
  </si>
  <si>
    <t xml:space="preserve">가와카미 가즈토 </t>
    <phoneticPr fontId="81" type="noConversion"/>
  </si>
  <si>
    <t>국외서</t>
    <phoneticPr fontId="81" type="noConversion"/>
  </si>
  <si>
    <t xml:space="preserve">Tourism geography  </t>
    <phoneticPr fontId="81" type="noConversion"/>
  </si>
  <si>
    <t>Stephen Williams and Alan A. Lew</t>
  </si>
  <si>
    <t>CRC handbook of avian body masses</t>
  </si>
  <si>
    <t>John B. Dunning, Jr</t>
  </si>
  <si>
    <t>Urban forests : ecosystem services and management</t>
  </si>
  <si>
    <t>editor, J. Blum</t>
  </si>
  <si>
    <t xml:space="preserve">Pollination services to agriculture </t>
    <phoneticPr fontId="81" type="noConversion"/>
  </si>
  <si>
    <t>Barbara Gemmill-Herren</t>
  </si>
  <si>
    <t>Carnivore conservation</t>
  </si>
  <si>
    <t>John L. Gittleman ... [et al.]</t>
  </si>
  <si>
    <t>Cambridge University press</t>
  </si>
  <si>
    <t>Large carnivores and the conservation of biodiversity</t>
  </si>
  <si>
    <t>Justina C. Ray ... [et al.]</t>
  </si>
  <si>
    <t>Large carnivore conservation and management : human dimensions</t>
  </si>
  <si>
    <t>Tasos Hovardas</t>
  </si>
  <si>
    <t>Reintroduction of top-order predators</t>
  </si>
  <si>
    <t>Matt W. Hayward</t>
  </si>
  <si>
    <t>Reintroduction of fish and wildlife populations</t>
  </si>
  <si>
    <t>David Jachowski, Joshua J. Millspaugh, Paul L. Angermeier, and Rob Slotow</t>
  </si>
  <si>
    <t>Impact of Biological Invasions on Ecosystem Services</t>
  </si>
  <si>
    <t>Montserrat Vila, Philip E Hulme</t>
  </si>
  <si>
    <t>Springer International Publishing AG</t>
  </si>
  <si>
    <t>A global overview of the conservation of freshwater decapod crustaceans</t>
  </si>
  <si>
    <t>Tadashi Kawai, Neil Cumberlidge</t>
  </si>
  <si>
    <t>Interactions Between Biosphere, Atmosphere and Human Land Use in the Amazon Basin</t>
  </si>
  <si>
    <t>Laszlo Nagy, Bruce R. Forsberg, Paulo Artaxo</t>
  </si>
  <si>
    <t>Lake Ecology in Kashmir, India</t>
  </si>
  <si>
    <t>Mubashir Jeelani</t>
  </si>
  <si>
    <t>Ecological Impacts of Tsunamis on Coastal Ecosystems</t>
  </si>
  <si>
    <t>Jotaro Urabe</t>
  </si>
  <si>
    <t>Other Animals in Twenty-First Century Fiction</t>
  </si>
  <si>
    <t>Catherine Parry</t>
  </si>
  <si>
    <t>Fiber Plants</t>
  </si>
  <si>
    <t>K.G. Ramawat, M.R. Ahuja</t>
  </si>
  <si>
    <t>Stem Anatomy of Dalbergia and Diospyros Species from Madagascar</t>
  </si>
  <si>
    <t>Bako Harisoa Ravaomanalina</t>
  </si>
  <si>
    <t>Ulrich Luttge, Francisco M. Canovas, Rainer Matyssek, editors</t>
  </si>
  <si>
    <t>Bioresource and Stress Management</t>
  </si>
  <si>
    <t>Ratikanta Maiti</t>
  </si>
  <si>
    <t>Climate Change, Glacier Response, and Vegetation Dynamics in the Himalay</t>
    <phoneticPr fontId="5" type="noConversion"/>
  </si>
  <si>
    <t>R.B. Singh</t>
  </si>
  <si>
    <t>Ecology and Conservation of Mountaintop Grasslands in Brazil</t>
  </si>
  <si>
    <t>Geraldo Wilson Fernandes</t>
  </si>
  <si>
    <t>지구를 구하는 열 가지 생각</t>
  </si>
  <si>
    <t>존 B. 캅 주니어 지음</t>
  </si>
  <si>
    <t>1.5도의 미래</t>
  </si>
  <si>
    <t>윤신영 지음</t>
  </si>
  <si>
    <t>나무야</t>
  </si>
  <si>
    <t>검은물잠자리는 사랑을 그린다</t>
  </si>
  <si>
    <t>송국 씀</t>
  </si>
  <si>
    <t>푸른들녘 :</t>
  </si>
  <si>
    <t>나비 도감 : 우리나라에 사는 나비 219종</t>
  </si>
  <si>
    <t>백문기 글</t>
  </si>
  <si>
    <t>나무의 병 피해 : 나무진료 실무교재</t>
  </si>
  <si>
    <t>강전유 지음</t>
  </si>
  <si>
    <t>나무의 비생물적 피해 : 나무진료 실무교재</t>
  </si>
  <si>
    <t>나무의 해충 피해 : 나무진료 실무교재</t>
  </si>
  <si>
    <t>김태영</t>
  </si>
  <si>
    <t>한국의 들꽃 : 우리 들에 사는 꽃들의 모든 것</t>
  </si>
  <si>
    <t>김진석</t>
  </si>
  <si>
    <t>Insect biodiversity : science and society. Ⅰ</t>
  </si>
  <si>
    <t>Dr. Robert G. Foottit, Peter H. Adler</t>
  </si>
  <si>
    <t>Insect biodiversity : science and society. Ⅱ</t>
  </si>
  <si>
    <t xml:space="preserve">Biodiversity and pests </t>
    <phoneticPr fontId="81" type="noConversion"/>
  </si>
  <si>
    <t xml:space="preserve">Geoff M. Gurr, Steve D. Wratten, William E. Snyder </t>
    <phoneticPr fontId="81" type="noConversion"/>
  </si>
  <si>
    <t>Alexander von Humboldt and the botanical exploration of the Americas</t>
  </si>
  <si>
    <t xml:space="preserve">H. Walter Lack  </t>
    <phoneticPr fontId="81" type="noConversion"/>
  </si>
  <si>
    <t>Prestel Publishing</t>
  </si>
  <si>
    <t>Insect species conservation</t>
  </si>
  <si>
    <t>T. R. New</t>
  </si>
  <si>
    <t>새의 번식 = Bird Breeding</t>
  </si>
  <si>
    <t>이창회 지음</t>
  </si>
  <si>
    <t>국립생태원  Press</t>
  </si>
  <si>
    <t>장욱진 = Chang Ucchin</t>
  </si>
  <si>
    <t>김정락, 이미정</t>
    <phoneticPr fontId="81" type="noConversion"/>
  </si>
  <si>
    <t>서울대학교미술관 :</t>
  </si>
  <si>
    <t xml:space="preserve">장욱진의 색깔있는 종이그림 </t>
    <phoneticPr fontId="5" type="noConversion"/>
  </si>
  <si>
    <t>김형국 편</t>
  </si>
  <si>
    <t>張旭鎭 : 모더니스트 民畵匠</t>
  </si>
  <si>
    <t>김형국 지음</t>
  </si>
  <si>
    <t xml:space="preserve">오픈소스 QGIS 활용 가이드북 </t>
    <phoneticPr fontId="5" type="noConversion"/>
  </si>
  <si>
    <t>김남신 [외] 지음</t>
  </si>
  <si>
    <t>한울아카데미 :</t>
  </si>
  <si>
    <t>Programming ArcGIS with Python Cookbook</t>
  </si>
  <si>
    <t>Eric Pimpler</t>
  </si>
  <si>
    <t>Python for ArcGIS</t>
  </si>
  <si>
    <t>Laura Tateosian</t>
  </si>
  <si>
    <t xml:space="preserve">(가장 쉬운) 파이썬 입문교실 </t>
    <phoneticPr fontId="5" type="noConversion"/>
  </si>
  <si>
    <t xml:space="preserve">오오사와 후미타카  </t>
    <phoneticPr fontId="81" type="noConversion"/>
  </si>
  <si>
    <t xml:space="preserve">Youngjin.com </t>
    <phoneticPr fontId="81" type="noConversion"/>
  </si>
  <si>
    <t xml:space="preserve">Jesse M. Kinder, Philip Nelson </t>
    <phoneticPr fontId="81" type="noConversion"/>
  </si>
  <si>
    <r>
      <t>(파이썬으로 배우는) 머신러닝의 교과서</t>
    </r>
    <r>
      <rPr>
        <sz val="10"/>
        <rFont val="Arial"/>
        <family val="2"/>
      </rPr>
      <t/>
    </r>
    <phoneticPr fontId="5" type="noConversion"/>
  </si>
  <si>
    <t xml:space="preserve">이토 마코토  </t>
    <phoneticPr fontId="81" type="noConversion"/>
  </si>
  <si>
    <r>
      <t>파이썬이 보이는 그림책</t>
    </r>
    <r>
      <rPr>
        <sz val="10"/>
        <rFont val="Arial"/>
        <family val="2"/>
      </rPr>
      <t/>
    </r>
    <phoneticPr fontId="5" type="noConversion"/>
  </si>
  <si>
    <t xml:space="preserve">ANK Co. Ltd.  </t>
    <phoneticPr fontId="81" type="noConversion"/>
  </si>
  <si>
    <t>(한 권으로 배우는) 파이썬 기초 &amp; 알고리즘 사고법</t>
  </si>
  <si>
    <t xml:space="preserve">Aristides Bouras, Loukia Ainarozidou  </t>
    <phoneticPr fontId="81" type="noConversion"/>
  </si>
  <si>
    <t>(빅 데이터 분석을 위한) R 프로그래밍</t>
  </si>
  <si>
    <t>김진성 지음</t>
  </si>
  <si>
    <t>가메</t>
  </si>
  <si>
    <t>(R을 활용한) 통계수학</t>
  </si>
  <si>
    <t>최기헌 지음</t>
  </si>
  <si>
    <t>(R프로그램에 기반한) 베이지안 통계학</t>
  </si>
  <si>
    <t>이재길 지음</t>
  </si>
  <si>
    <t>황소걸음아카데미</t>
  </si>
  <si>
    <t>(R프로그램에 기반한) 지리공간정보 자료 분석</t>
  </si>
  <si>
    <t>베이지안 통계학의 이론·계산 및 응용</t>
  </si>
  <si>
    <t>정윤식 지음</t>
  </si>
  <si>
    <t>파이썬을 활용한 베이지안 통계</t>
  </si>
  <si>
    <t xml:space="preserve">앨런 B. 다우니  </t>
    <phoneticPr fontId="81" type="noConversion"/>
  </si>
  <si>
    <t>(R 프로그램에 기반한) 다변량분석 및 데이터마이닝</t>
  </si>
  <si>
    <t>초미세먼지 측정기술의 현재와 미래</t>
  </si>
  <si>
    <t xml:space="preserve">박기홍, 김영준 </t>
    <phoneticPr fontId="81" type="noConversion"/>
  </si>
  <si>
    <t>광주과학기술원 :</t>
  </si>
  <si>
    <t>무인이동체(unmanned vehicle) 차세대 글로벌 스마트 드론 산업ㆍ기술 동향과 드론 정보 보안 및 안티드론(anti drone) 시스템 요소기술 및 국가별 기술 동향</t>
    <phoneticPr fontId="5" type="noConversion"/>
  </si>
  <si>
    <t>IPResearch센터</t>
  </si>
  <si>
    <t>산업정책Research</t>
  </si>
  <si>
    <t xml:space="preserve">무크에코플러스 Vol. 02,생태+교육 </t>
    <phoneticPr fontId="5" type="noConversion"/>
  </si>
  <si>
    <t>국립생태원 [편]</t>
  </si>
  <si>
    <t>P.J. Gullan</t>
  </si>
  <si>
    <t>곤충분류학</t>
  </si>
  <si>
    <t>우건석 [외]집필</t>
  </si>
  <si>
    <t xml:space="preserve">나비 도감  </t>
    <phoneticPr fontId="5" type="noConversion"/>
  </si>
  <si>
    <t xml:space="preserve">딱정벌레  </t>
    <phoneticPr fontId="5" type="noConversion"/>
  </si>
  <si>
    <t>글·사진 김윤호 [외]</t>
  </si>
  <si>
    <t xml:space="preserve">반짝반짝 딱정벌레  </t>
    <phoneticPr fontId="5" type="noConversion"/>
  </si>
  <si>
    <t xml:space="preserve">마루야마 무네토시  </t>
    <phoneticPr fontId="81" type="noConversion"/>
  </si>
  <si>
    <t>유나</t>
  </si>
  <si>
    <t>손민우 저</t>
  </si>
  <si>
    <t xml:space="preserve">세계 사슴벌레 컬렉션  </t>
    <phoneticPr fontId="5" type="noConversion"/>
  </si>
  <si>
    <t xml:space="preserve">세계 장수풍뎅이 컬렉션 </t>
    <phoneticPr fontId="5" type="noConversion"/>
  </si>
  <si>
    <t xml:space="preserve">패트리스 부샤르  </t>
    <phoneticPr fontId="81" type="noConversion"/>
  </si>
  <si>
    <t>손상규 [지음]</t>
  </si>
  <si>
    <t>한국 매미 생태 도감</t>
  </si>
  <si>
    <t>안수정 [외] 글·사진</t>
  </si>
  <si>
    <t xml:space="preserve">한국 개미  </t>
    <phoneticPr fontId="5" type="noConversion"/>
  </si>
  <si>
    <t xml:space="preserve">한국의 하늘소  </t>
    <phoneticPr fontId="5" type="noConversion"/>
  </si>
  <si>
    <t>(도시농업 재배작물) 해충 생태와 방제 도감</t>
  </si>
  <si>
    <t xml:space="preserve">농촌진흥청 국립농업과학원 작물보호과  </t>
    <phoneticPr fontId="81" type="noConversion"/>
  </si>
  <si>
    <t>생각쉼표;휴먼컬처아리랑</t>
  </si>
  <si>
    <t xml:space="preserve">동굴 무척추동물  </t>
    <phoneticPr fontId="5" type="noConversion"/>
  </si>
  <si>
    <t>최용근 [외] 글.사진</t>
    <phoneticPr fontId="81" type="noConversion"/>
  </si>
  <si>
    <t xml:space="preserve">잠자리 표본 도감  </t>
    <phoneticPr fontId="5" type="noConversion"/>
  </si>
  <si>
    <t xml:space="preserve">울릉도 독도 식물도감  </t>
    <phoneticPr fontId="5" type="noConversion"/>
  </si>
  <si>
    <t>김태원 글·사진</t>
  </si>
  <si>
    <t>한국 잠자리 그림검색표</t>
  </si>
  <si>
    <t>정광수, 이종은</t>
  </si>
  <si>
    <t xml:space="preserve">산업곤충 사육기준 </t>
    <phoneticPr fontId="5" type="noConversion"/>
  </si>
  <si>
    <t>이상현, 박영규 [공]지음</t>
  </si>
  <si>
    <t>光文閣</t>
  </si>
  <si>
    <t>생물다양성 위협 외래생물 관리 기술개발사업</t>
  </si>
  <si>
    <t xml:space="preserve">한국과학기술기획평가원  </t>
    <phoneticPr fontId="81" type="noConversion"/>
  </si>
  <si>
    <t>정부희 지음</t>
  </si>
  <si>
    <t>The fire ants</t>
  </si>
  <si>
    <t>Walter R. Tschinkel</t>
  </si>
  <si>
    <t>Belknap Press of Harvard University Press</t>
  </si>
  <si>
    <t>Fire Ants</t>
  </si>
  <si>
    <t>Stephen Welton Taber</t>
  </si>
  <si>
    <t>Carabidae (Insecta : coleoptera): synopsis of supraspecific taxa</t>
    <phoneticPr fontId="81" type="noConversion"/>
  </si>
  <si>
    <t>Andre Larochelle and Marie-Claude Lariviere</t>
    <phoneticPr fontId="81" type="noConversion"/>
  </si>
  <si>
    <t>Manaaki Whenua Press</t>
  </si>
  <si>
    <t>(The Complete Illustrated World Encyclopedia of) Insects</t>
  </si>
  <si>
    <t>Martin Walters</t>
    <phoneticPr fontId="81" type="noConversion"/>
  </si>
  <si>
    <t>Hermes House</t>
  </si>
  <si>
    <t>Directions for collecting and preserving insects</t>
  </si>
  <si>
    <t xml:space="preserve"> A. S. Packard</t>
    <phoneticPr fontId="81" type="noConversion"/>
  </si>
  <si>
    <t>Smithsonian Institution</t>
  </si>
  <si>
    <t>Insect pests of farm, garden, and orchard</t>
  </si>
  <si>
    <t>E. Dwight Sanderson</t>
    <phoneticPr fontId="81" type="noConversion"/>
  </si>
  <si>
    <t>J. Wiley &amp; Sons inc;</t>
  </si>
  <si>
    <t>Insects of mount Wilhelm Papua New Guinea</t>
  </si>
  <si>
    <t>Ton Robillard, Frederic Legendre, Claire Villemant, Maurice Leponce</t>
    <phoneticPr fontId="81" type="noConversion"/>
  </si>
  <si>
    <t>外來生物 : 學硏の圖鑑 LIVE eco</t>
  </si>
  <si>
    <t xml:space="preserve">今泉忠明, 岡島秀治 </t>
    <phoneticPr fontId="81" type="noConversion"/>
  </si>
  <si>
    <t>學硏プラス</t>
  </si>
  <si>
    <t>水邊の外來生物</t>
  </si>
  <si>
    <t xml:space="preserve">阿部浩志, 丸山貴史  </t>
    <phoneticPr fontId="81" type="noConversion"/>
  </si>
  <si>
    <t>ミネルヴァ書房</t>
  </si>
  <si>
    <t>危險SOS!外來生物圖鑑 : 知る!見る!捕まえる!</t>
  </si>
  <si>
    <t xml:space="preserve">加藤英明 </t>
    <phoneticPr fontId="81" type="noConversion"/>
  </si>
  <si>
    <t>世界文化社</t>
  </si>
  <si>
    <t>The great cacti : ethnobotany &amp; biogeography</t>
  </si>
  <si>
    <t>David Yetman</t>
  </si>
  <si>
    <t>The University of Arizona Press</t>
  </si>
  <si>
    <t xml:space="preserve">Columnar cacti and their mutualists </t>
    <phoneticPr fontId="81" type="noConversion"/>
  </si>
  <si>
    <t>Theodore H. Fleming and Alfonso Valiente-Banuet</t>
  </si>
  <si>
    <t>University of Arizona Press</t>
  </si>
  <si>
    <t>Cacti : biology and uses</t>
  </si>
  <si>
    <t>Cacti of Eastern Brazil</t>
  </si>
  <si>
    <t>Nigel Taylor and Daniela Zappi</t>
  </si>
  <si>
    <t>CITES Cactaceae checklist</t>
  </si>
  <si>
    <t>David Hunt</t>
  </si>
  <si>
    <t>Threatened Cacti of Mexico</t>
  </si>
  <si>
    <t>Edward F. Anderson, Salvador Arias Montes, Nigel P. Taylor</t>
  </si>
  <si>
    <t>Kakteen von A bis Z</t>
  </si>
  <si>
    <t>Walther Haage</t>
  </si>
  <si>
    <t>ANANCONDA</t>
  </si>
  <si>
    <t>Biologie der Kakteen. Vol.1, Systematik-Nomenkatur-Bedeutung der Namen</t>
  </si>
  <si>
    <t>Dieter Helm</t>
  </si>
  <si>
    <t>Lulu.com</t>
  </si>
  <si>
    <t>Biologie der Kakteen. Vol.2, Evolution Okophysiologie-Blutenbiologie</t>
  </si>
  <si>
    <t>Biologie der Kakteen. Vol.3, Morphologie-Naturschutz-Nutzung</t>
  </si>
  <si>
    <t>Plants of Central Asia. v. 2,Chenopodiaceae</t>
    <phoneticPr fontId="81" type="noConversion"/>
  </si>
  <si>
    <t>V.I. Grubov</t>
  </si>
  <si>
    <t>Plants of Central Asia. v. 3,Sedges-Rushes</t>
  </si>
  <si>
    <t>Plants of Central Asia. v. 4,Gramineae(Grasses)</t>
  </si>
  <si>
    <t>Plants of Central Asia. v. 5,Verbenaceae--Scrophulariaceae</t>
  </si>
  <si>
    <t>Plants of Central Asia. v. 6,Equisetaceae--Butomaceae. Bibliography (Supplement 1)</t>
  </si>
  <si>
    <t>Plants of Central Asia. v. 7,Liliaceae--Orchidaceae</t>
  </si>
  <si>
    <t>Plants of Central Asia. v. 8a,Leguminosae</t>
  </si>
  <si>
    <t>Plants of Central Asia. v. 8b,Genus: Oxytropis</t>
  </si>
  <si>
    <t>Plants of Central Asia. v. 8c,Astragalus L</t>
  </si>
  <si>
    <t>Plants of Central Asia. v. 9,Salicaceae-Polygonaceae</t>
  </si>
  <si>
    <t>Plants of Central Asia. v. 10,Araliaceae, Umbelliferae, Cornaceae</t>
  </si>
  <si>
    <t>Plants of Central Asia. v. 11,Amaranthaceae-Caryophyllaceae</t>
  </si>
  <si>
    <t>Plants of Central Asia. v. 12,Nymphaeaceae-Ceratophyllaceae, Ranuculaceae-Berberidaceae, Menisperaceae</t>
  </si>
  <si>
    <t>Plants of Central Asia. v. 13,Plumbaginaceae, Oleaceae, Buddlejaceae, Gentianaceae, Menyanthaceae, Apocynaceae, Asclepiadaceae</t>
  </si>
  <si>
    <t>Plants of Central Asia. v. 14a,Compositae (Anthemideae)</t>
  </si>
  <si>
    <t>Flora of Peninsular Malaysia. Series 2 Vol. 1,Seed plants</t>
  </si>
  <si>
    <t>R. Kiew ... [et al.]</t>
  </si>
  <si>
    <t>Forest Research Institute Malaysia</t>
  </si>
  <si>
    <t>Flora of Peninsular Malaysia. Series 2 Vol. 2,Seed plants</t>
  </si>
  <si>
    <t>Flora of Peninsular Malaysia. Series 2 Vol. 3,Seed plants</t>
  </si>
  <si>
    <t>Flora of Peninsular Malaysia. Series 2 Vol. 4,Seed plants</t>
  </si>
  <si>
    <t>Flora of Peninsular Malaysia. Series 2 Vol. 5,Seed plants</t>
  </si>
  <si>
    <t>Flora of Peninsular Malaysia. Series 2 Vol. 6,Seed plants</t>
  </si>
  <si>
    <t>Flora of Thailand. volume Three part One,Pteridophytea</t>
  </si>
  <si>
    <t>Tem Smitinand, Kai Larsen</t>
  </si>
  <si>
    <t>The Forest Herbarium</t>
  </si>
  <si>
    <t>Flora of Thailand. volume Three part Two,Pteridophytea</t>
  </si>
  <si>
    <t>Flora of Thailand. volume Three part Three,Pteridophytea</t>
  </si>
  <si>
    <t>Flora of Thailand. volume Three part Four,Dipteridaceae</t>
  </si>
  <si>
    <t>Flora of Thailand. volume Five part Two,Scrophulariaceae</t>
  </si>
  <si>
    <t>Flora of Thailand. volume Five part Three,Bretschneideraceae</t>
  </si>
  <si>
    <t>Flora of Thailand. volume Five part Four,Amaranthaceae</t>
  </si>
  <si>
    <t>Flora of Thailand. volume Six part One,Taccaceae. Tilliaceae</t>
  </si>
  <si>
    <t>Flora of Thailand. volume Six part Two,Myrsinaceae</t>
  </si>
  <si>
    <t>Flora of Thailand. volume Six part Three,Cruciferae</t>
  </si>
  <si>
    <t>Flora of Thailand. volume Six part Four,Cyperaceae</t>
  </si>
  <si>
    <t>Flora of Thailand. volume Seven part Two,Callitrichacea</t>
  </si>
  <si>
    <t>Flora of Thailand. volume Eight part Two,Euphorbiaceae</t>
  </si>
  <si>
    <t>Flora of Thailand. volume Nine part Two,Cannaceae</t>
  </si>
  <si>
    <t>Flora of Thailand. volume Nine part Three,Fagaceae</t>
  </si>
  <si>
    <t>Flora of Thailand. volume Nine part Four,Cucurbitaceae</t>
  </si>
  <si>
    <t>Flora of Thailand. volume Ten part One,Dioscoraceae</t>
  </si>
  <si>
    <t>Flora of Thailand. volume Ten part Two,Celastraceae, Herenandiaceae</t>
  </si>
  <si>
    <t>Flora of Thailand. volume Ten part Three,Anacardiaceae, Convolvulaceae</t>
  </si>
  <si>
    <t>Flora of Thailand. volume Ten part Three,Cecropiaceae ＆ Moraceae</t>
  </si>
  <si>
    <t>Flora of Thailand. volume Eleven part One,Cornaceae, daphniphyllaceae, erythroxylaceae, helwingiaceae, lentibulariaceae, monimiaceae, ranunculaceae &amp; stemonacea</t>
  </si>
  <si>
    <t>Flora of Thailand. volume Eleven part Two,Araceae, Ascoraceae</t>
  </si>
  <si>
    <t>Flora of Thailand. volume Eleven part Three,Arecaceae (palmae)</t>
  </si>
  <si>
    <t>Flora of Thailand. volume Eleven part Four,Campanulaceae</t>
  </si>
  <si>
    <t>Flora of Thailand. volume Twelve part One,Orchidaceae 1 (cypripedioideae, orchidoideae, vanilloideae)</t>
  </si>
  <si>
    <t>Flora of Thailand. volume Twelve part Two,Orchidaceae 2</t>
  </si>
  <si>
    <t>Flora of Thailand. volume Thirteen part One,Achariaceae, adoxaceae, cannabaceae, caprifoliaceae, ericaceae, salicaceae &amp; ulmaceae</t>
  </si>
  <si>
    <t>Flora of Thailand. volume Thirteen part Two,Compositae(Asteraceae)</t>
  </si>
  <si>
    <t>Flora of Thailand. volume Thirteen part Three,Dipsacaceae</t>
  </si>
  <si>
    <t>Flora of Thailand. volume Thirteen part Four,Dipterocarpaceae</t>
  </si>
  <si>
    <t>Flora of Australia. Volume 1,Introduction</t>
  </si>
  <si>
    <t xml:space="preserve">Anthony E. Ochard   </t>
    <phoneticPr fontId="81" type="noConversion"/>
  </si>
  <si>
    <t>Flora of Australia. Volume 2,Winteraceae to Platanaceae</t>
  </si>
  <si>
    <t>Annette J.G. Wilson</t>
  </si>
  <si>
    <t>Flora of Australia. Volume 12,Mimosaceae (excl. Acacia Caesalpiniaceae)</t>
  </si>
  <si>
    <t>Flora of Australia. Volume 17B,Proteaceae 3 Hakea to Dryandra</t>
  </si>
  <si>
    <t xml:space="preserve">Anthony E. Ochard </t>
    <phoneticPr fontId="81" type="noConversion"/>
  </si>
  <si>
    <t>Flora of Australia. Volume 28,Gentianales</t>
  </si>
  <si>
    <t>Flora of Australia. Volume 35,Brunoniaceae Goodeniaceae</t>
  </si>
  <si>
    <t xml:space="preserve">Alexander S. Geoge </t>
    <phoneticPr fontId="81" type="noConversion"/>
  </si>
  <si>
    <t>Flora of Australia .Volume. 51.Mosses 1</t>
  </si>
  <si>
    <t>Patrick M. McCarthy</t>
  </si>
  <si>
    <t>Flora of Australia .Volume. 55.Lichens-Lecanorales 2, Parmeliaceae</t>
  </si>
  <si>
    <t>Anthony E. Ochard</t>
  </si>
  <si>
    <t>The plants of Mount Kinabalu. Vol. 1, Ferns and Fern Allies</t>
  </si>
  <si>
    <t>Babara S. Parris; R. S. Beaman</t>
  </si>
  <si>
    <t>The plants of Mount Kinabalu. Vol. 3, Gymnosperms and non-Orchid Monocotyledons</t>
  </si>
  <si>
    <t>R. S. Beaman; J. H. Beaman</t>
  </si>
  <si>
    <t>The plants of Mount Kinabalu. Vol. 2,Orchids</t>
  </si>
  <si>
    <t>The plants of Mount Kinabalu. Vol. 4, Dicotyledon families acanthaceae to lythracea</t>
  </si>
  <si>
    <t>R. S. Beaman, Christiane Anderson</t>
  </si>
  <si>
    <t>The plants of Mount Kinabalu. Vol. 5, Dicotyledon families Magnoliaceae to Winteraceae</t>
  </si>
  <si>
    <t>John. H. Beaman, Christiane Anderson</t>
  </si>
  <si>
    <t>Tree flora of Sabah and Sarawak. Vol. 1</t>
  </si>
  <si>
    <t>E. Soepadmo and K.M. Wong</t>
  </si>
  <si>
    <t>Joint publication of Sabah Forestry Dept. Malaysia [and] Forest Research Institute Malaysia [and] Sarawak Forestry Dept. Malaysia</t>
  </si>
  <si>
    <t>Tree flora of Sabah and Sarawak. Vol. 2</t>
  </si>
  <si>
    <t>E. Soepadmo, K.M. Wong and L.G. Saw</t>
  </si>
  <si>
    <t>Tree flora of Sabah and Sarawak. Vol. 4</t>
  </si>
  <si>
    <t>E. Soepadmo, L.G. Saw and R.C.K. Chung</t>
  </si>
  <si>
    <t>Tree flora of Sabah and Sarawak. Vol. 5</t>
  </si>
  <si>
    <t>Tree flora of Sabah and Sarawak. Vol. 6</t>
  </si>
  <si>
    <t>E. Soepadmo, L.G. Saw, R.C.K. Chung and Ruth Kiew</t>
  </si>
  <si>
    <t>Tree flora of Sabah and Sarawak. Vol. 7</t>
  </si>
  <si>
    <t>Tree flora of Sabah and Sarawak. Vol. 8</t>
  </si>
  <si>
    <t>(남생이와 친구들이 지키는) 큰바위얼굴 월출산</t>
  </si>
  <si>
    <t>안오일 글 ; 명승희 그림</t>
  </si>
  <si>
    <t>상상오디자인</t>
  </si>
  <si>
    <t>(상괭이와 함께 떠나는) 다도해의 보물 흑산도 홍도 여행</t>
  </si>
  <si>
    <t>김미성 글 ; 문윤정 그림</t>
  </si>
  <si>
    <t>(몽이와 함께 하는 변산반도 여행 ) 산이 좋아 바다가 좋아</t>
  </si>
  <si>
    <t>이진글 ; 임슬예 그림</t>
  </si>
  <si>
    <t>4차 산업 수업 혁명 : With STEAM 교육 &amp; Maker 교육</t>
  </si>
  <si>
    <t>최인수, 변문경</t>
  </si>
  <si>
    <t>다빈치books</t>
  </si>
  <si>
    <t>(4차 산업혁명을 이끌) IT 과학이야기</t>
  </si>
  <si>
    <t>이재영 지음</t>
  </si>
  <si>
    <t>로드북</t>
  </si>
  <si>
    <t>5G 이동통신 입문 : 4차산업혁명의 대동맥</t>
  </si>
  <si>
    <t>전창범 지음</t>
  </si>
  <si>
    <t>R로 배우는 실무 데이터 과학</t>
  </si>
  <si>
    <t>니나 줌멜, 존 마운트 [공]지음</t>
  </si>
  <si>
    <t>(그림으로 배우는) 클라우드 인프라와 API의 구조</t>
  </si>
  <si>
    <t>히라야마 쯔요시 [외] 지음 ; 신상재 옮김</t>
  </si>
  <si>
    <t>디지털시대, 프로듀서와 프로그램을 묻다</t>
  </si>
  <si>
    <t>장해랑, 이상요 지음</t>
  </si>
  <si>
    <t>러시아 연해주와 극동의 선사시대</t>
  </si>
  <si>
    <t xml:space="preserve">러시아과학아카데미 극동분소 역사고고학민속학연구소 편 </t>
    <phoneticPr fontId="5" type="noConversion"/>
  </si>
  <si>
    <t>서경문화사</t>
  </si>
  <si>
    <t>메이저리그 야구 통계학 : 빅데이터 분석의 시작 R</t>
  </si>
  <si>
    <t>김재민 지음</t>
  </si>
  <si>
    <t>메이커 교육 : 4차 산업혁명 시대에 다시 만난 구성주의</t>
  </si>
  <si>
    <t>강인애 강인애, 윤혜진</t>
  </si>
  <si>
    <t>내하</t>
  </si>
  <si>
    <t>모두의 딥러닝</t>
  </si>
  <si>
    <t>조태호 지음</t>
  </si>
  <si>
    <t xml:space="preserve">미디어 철학과 역사 </t>
    <phoneticPr fontId="5" type="noConversion"/>
  </si>
  <si>
    <t>김병선 지음</t>
  </si>
  <si>
    <t>빛을여는책방 :</t>
  </si>
  <si>
    <t>블록체인 펼쳐보기 : 4차 산업혁명을 이끌 또 하나의 기술</t>
  </si>
  <si>
    <t>김석원 지음</t>
  </si>
  <si>
    <t>BJpublic :</t>
  </si>
  <si>
    <t>(4차 산업혁명을 견인하는 다이버전스 기술) 사물 인터넷(IoT)</t>
  </si>
  <si>
    <t>양순옥, 김성석 지음</t>
  </si>
  <si>
    <t>생능</t>
  </si>
  <si>
    <t xml:space="preserve">소프트웨어 품질관리 실무가이드 </t>
    <phoneticPr fontId="5" type="noConversion"/>
  </si>
  <si>
    <t xml:space="preserve">정보통신산업진흥원 편집부 </t>
    <phoneticPr fontId="5" type="noConversion"/>
  </si>
  <si>
    <t xml:space="preserve">수학으로 이해하는 암호의 원리 </t>
    <phoneticPr fontId="5" type="noConversion"/>
  </si>
  <si>
    <t>조슈아 홀던 지음 ; 허성심 옮김</t>
  </si>
  <si>
    <t>스트레이트 뉴스, 이렇게 쓴다</t>
  </si>
  <si>
    <t>이건호 지음</t>
  </si>
  <si>
    <t>이화여자대학교출판문화원</t>
  </si>
  <si>
    <t>실리콘밸리(Silicon valley) 데이터 과학자(data scientist)가 알려주는 따라 하며 배우는 데이터 과학(data science)</t>
  </si>
  <si>
    <t>권재명 지음</t>
  </si>
  <si>
    <t>(실무자가 말하는) 모의해킹 : 모의해킹 업무를 선택한 당신을 위한 조언!</t>
  </si>
  <si>
    <t>조정원 지음</t>
  </si>
  <si>
    <t>실용주의 소프트웨어 개발</t>
  </si>
  <si>
    <t>오병곤 지음</t>
  </si>
  <si>
    <t>알고리즘 산책 : 수학에서 제네릭 프로그래밍까지</t>
  </si>
  <si>
    <t xml:space="preserve">알렉산더 A. 스테파노프  </t>
    <phoneticPr fontId="5" type="noConversion"/>
  </si>
  <si>
    <t>오픈 소스 소프트웨어 비즈니스 모델</t>
  </si>
  <si>
    <t>김종배 지음</t>
  </si>
  <si>
    <t>정형기법 = Formal methods</t>
  </si>
  <si>
    <t>이문근 저</t>
  </si>
  <si>
    <t>(제대로 배우는) 프론트엔드 웹 개발</t>
  </si>
  <si>
    <t>크리스 아키노, 토드 간디 지음</t>
  </si>
  <si>
    <t>BJpublic(비제이퍼블릭)</t>
  </si>
  <si>
    <t>지능의 본질과 구현</t>
  </si>
  <si>
    <t>이재현 지음</t>
  </si>
  <si>
    <t>직접 설계하고 개발하는 IoT 백신 : 초급</t>
  </si>
  <si>
    <t>이창우 지음</t>
  </si>
  <si>
    <t xml:space="preserve">처음 배우는 머신러닝 </t>
    <phoneticPr fontId="5" type="noConversion"/>
  </si>
  <si>
    <t>김승연, 정용주 [공]지음</t>
  </si>
  <si>
    <t xml:space="preserve">(처음부터 다시 배우는) 서비스 디자인 씽킹 </t>
    <phoneticPr fontId="5" type="noConversion"/>
  </si>
  <si>
    <t>배성환 지음</t>
  </si>
  <si>
    <t xml:space="preserve">(파이썬으로 배우는) 알고리즘 트레이딩 </t>
    <phoneticPr fontId="5" type="noConversion"/>
  </si>
  <si>
    <t>조대표 지음</t>
  </si>
  <si>
    <t xml:space="preserve">파이썬으로 배우는 웹 크롤러 </t>
    <phoneticPr fontId="5" type="noConversion"/>
  </si>
  <si>
    <t>박정태 지음</t>
  </si>
  <si>
    <t>노동사회에서 구상하는 놀이의 윤리</t>
  </si>
  <si>
    <t>김겸섭 지음</t>
  </si>
  <si>
    <t>지성人</t>
  </si>
  <si>
    <t>논어의 지평 : 교육학적 관점에서</t>
  </si>
  <si>
    <t>신창호 지음</t>
  </si>
  <si>
    <t>우물이 있는 집 :</t>
  </si>
  <si>
    <t xml:space="preserve">다문화 사회와 철학  </t>
    <phoneticPr fontId="5" type="noConversion"/>
  </si>
  <si>
    <t>이정은, 이병욱</t>
  </si>
  <si>
    <t>돌봄과 공생의 유가생태철학</t>
  </si>
  <si>
    <t>김세정 지음</t>
  </si>
  <si>
    <t xml:space="preserve">로컬문화윤리학 </t>
    <phoneticPr fontId="5" type="noConversion"/>
  </si>
  <si>
    <t>최용성 지음</t>
  </si>
  <si>
    <t>인간사랑</t>
  </si>
  <si>
    <t>범죄수사심리학 : 범죄, 사법, 법률, 개입</t>
  </si>
  <si>
    <t>Graham Davies, Anthony Beech 공저</t>
  </si>
  <si>
    <t>서경</t>
  </si>
  <si>
    <t>권용호 역주</t>
  </si>
  <si>
    <t>學古房</t>
  </si>
  <si>
    <t>안전심리학 = Safety psychology</t>
  </si>
  <si>
    <t>이순열, 이순열, 이순철</t>
  </si>
  <si>
    <t>유학과 사회생물학 : 선진유학의 사회생물학적 재조명</t>
  </si>
  <si>
    <t>최문형 지음</t>
  </si>
  <si>
    <t>성균관대학교 출판부</t>
  </si>
  <si>
    <t>인지신경과학 입문</t>
  </si>
  <si>
    <t>Jamie ward 지음 ; 이동훈</t>
  </si>
  <si>
    <t>재난정신건강 : 이론과 실제</t>
  </si>
  <si>
    <t>지은이: James Halpern, Mary Tramontin</t>
  </si>
  <si>
    <t>PNC(피앤씨미디어)</t>
  </si>
  <si>
    <t>(정의와 행복을 위한) 키케로의 철학</t>
  </si>
  <si>
    <t>김용민 지음</t>
  </si>
  <si>
    <t xml:space="preserve">(총성 없는 전쟁을 위한) 군사심리학 </t>
    <phoneticPr fontId="5" type="noConversion"/>
  </si>
  <si>
    <t>송경재, 김민종</t>
  </si>
  <si>
    <t>(더불어 건강하고 행복한 생태계를 만들어가는) 가정·교회·마을 교육공동체</t>
  </si>
  <si>
    <t>김도일 지음</t>
  </si>
  <si>
    <t>동연</t>
  </si>
  <si>
    <t xml:space="preserve">디트리히 본회퍼의 타자를 위한 교회 </t>
    <phoneticPr fontId="5" type="noConversion"/>
  </si>
  <si>
    <t>김성호 지음</t>
  </si>
  <si>
    <t>잊혀진 한국의 불교사상가</t>
  </si>
  <si>
    <t xml:space="preserve">금강대학교 불교문화연구소 </t>
    <phoneticPr fontId="5" type="noConversion"/>
  </si>
  <si>
    <t>(寺誌와 僧傳으로 본) 조선후기 불교사학사</t>
  </si>
  <si>
    <t>오경후 지음</t>
  </si>
  <si>
    <t>문현</t>
  </si>
  <si>
    <t>4차 산업혁명, 교육이 희망이다</t>
  </si>
  <si>
    <t>류태호 지음</t>
  </si>
  <si>
    <t>경희대학교 출판문화원</t>
  </si>
  <si>
    <t xml:space="preserve">Beyond risk society  </t>
    <phoneticPr fontId="5" type="noConversion"/>
  </si>
  <si>
    <t>Han, Sang-Jin</t>
  </si>
  <si>
    <t>SNU Press</t>
  </si>
  <si>
    <t>감세 국가의 함정</t>
  </si>
  <si>
    <t>김미경 지음</t>
  </si>
  <si>
    <t>거장들의 만남과 헤어짐 : 학문과 예술의 교육적 진보</t>
  </si>
  <si>
    <t>엄태동 지음</t>
  </si>
  <si>
    <t>경제사상과 전환시대 자본주의 : 法古創新의 經濟學</t>
  </si>
  <si>
    <t>이병천 편</t>
  </si>
  <si>
    <t>해남</t>
  </si>
  <si>
    <t>경제학의 역사와 사상</t>
  </si>
  <si>
    <t>이천우 지음</t>
  </si>
  <si>
    <t>율곡</t>
  </si>
  <si>
    <t>고등학교 문학교육의 형성과 흐름</t>
  </si>
  <si>
    <t>최창헌 지음</t>
  </si>
  <si>
    <t>역락</t>
  </si>
  <si>
    <t>고전서사와 문화콘텐츠 스토리텔링</t>
  </si>
  <si>
    <t>이명현 지음</t>
  </si>
  <si>
    <t>경진출판</t>
  </si>
  <si>
    <t>공감 수업</t>
  </si>
  <si>
    <t>김홍탁, 강영아 지음</t>
  </si>
  <si>
    <t>공직윤리 핸드북. 제1권</t>
  </si>
  <si>
    <t>테리 L. 쿠퍼 엮음; 신충식</t>
  </si>
  <si>
    <t>공직윤리 핸드북. 제2권</t>
  </si>
  <si>
    <t>테리 L. 쿠퍼 엮음 ; 신춘식</t>
  </si>
  <si>
    <t xml:space="preserve">교육막방 </t>
    <phoneticPr fontId="5" type="noConversion"/>
  </si>
  <si>
    <t>정한호 지음</t>
  </si>
  <si>
    <t>군자들의 행진 : 유교인의 건국운동과 민주화운동</t>
  </si>
  <si>
    <t>이황직 지음</t>
  </si>
  <si>
    <t>균형재정론은 틀렸다 : 화폐의 비밀과 현대화폐이론</t>
  </si>
  <si>
    <t>L. 랜덜 레이 지음 ; 홍기빈 옮김</t>
  </si>
  <si>
    <t>책담 :</t>
  </si>
  <si>
    <t>글로벌 환경정치와 정책</t>
  </si>
  <si>
    <t>Pamela S. Chasek, David L. Downie</t>
  </si>
  <si>
    <t>명인문화사</t>
  </si>
  <si>
    <t>기업 소유권의 진화 : 주식회사는 영원하지 않다!</t>
  </si>
  <si>
    <t>헨리 한스만 지음 ; 박주희 옮김</t>
  </si>
  <si>
    <t>한국협동조합연구소;</t>
  </si>
  <si>
    <t>기업 처벌과 미래의 형법</t>
  </si>
  <si>
    <t>김성돈 지음</t>
  </si>
  <si>
    <t xml:space="preserve">내 안의 디아스포라 </t>
    <phoneticPr fontId="5" type="noConversion"/>
  </si>
  <si>
    <t>서덕희 지음</t>
  </si>
  <si>
    <t>대학 평가의 정치학</t>
  </si>
  <si>
    <t>김용, 김민희</t>
  </si>
  <si>
    <t>도덕교육 탐구</t>
  </si>
  <si>
    <t>추병완 지음</t>
  </si>
  <si>
    <t>독도 영유권 확립을 위한 연구. Ⅸ</t>
  </si>
  <si>
    <t>영남대학교 독도연구소 엮음</t>
  </si>
  <si>
    <t>독일 헌법학의 원천 = Quellen zur deutschen verfassungslehre</t>
  </si>
  <si>
    <t>지은이: 카를 슈미트 외 ; 편역: 김효전</t>
  </si>
  <si>
    <t>(동북아시아의) 파워 매트릭스 : 전쟁과 평화의 기로에 선 한반도</t>
  </si>
  <si>
    <t>NEAR재단 편저</t>
  </si>
  <si>
    <t>이새</t>
  </si>
  <si>
    <t>동서양의 경계에서 중국을 읽다</t>
  </si>
  <si>
    <t>민정기, 심혜영 [공]엮음</t>
  </si>
  <si>
    <t>새물결 출판사</t>
  </si>
  <si>
    <t>듀이와 인문학 교육</t>
  </si>
  <si>
    <t>Paul Fairfield 저 ; 김찬미 역</t>
  </si>
  <si>
    <t xml:space="preserve">디지털 마케팅 4.0 </t>
    <phoneticPr fontId="5" type="noConversion"/>
  </si>
  <si>
    <t>조창환, 이희준 지음</t>
  </si>
  <si>
    <t>청송미디어</t>
  </si>
  <si>
    <t xml:space="preserve">레지덴셜 칼리지에서 길을 찾다 </t>
    <phoneticPr fontId="5" type="noConversion"/>
  </si>
  <si>
    <t xml:space="preserve">Daniel F. Chambliss </t>
    <phoneticPr fontId="5" type="noConversion"/>
  </si>
  <si>
    <t>말아먹고 세 번째 : 소설로 배우는 실전 창업 마케팅</t>
  </si>
  <si>
    <t>성형철 [지음]</t>
  </si>
  <si>
    <t xml:space="preserve">모성과 모성 경험에 관하여 </t>
    <phoneticPr fontId="5" type="noConversion"/>
  </si>
  <si>
    <t>한지희 [지음]</t>
  </si>
  <si>
    <t>무엇이 우리를 행복하게 하는가?</t>
  </si>
  <si>
    <t>구교준, 임재영</t>
  </si>
  <si>
    <t xml:space="preserve">(문화사회학으로 바라본) 한국의 세대 연대기 </t>
    <phoneticPr fontId="5" type="noConversion"/>
  </si>
  <si>
    <t>최샛별 지음</t>
  </si>
  <si>
    <t>미국의 정책결정과 로비</t>
  </si>
  <si>
    <t>성영화 [지음]</t>
  </si>
  <si>
    <t>민주주의의 전환 : 온라인 선거운동의 이론·사례·제도</t>
  </si>
  <si>
    <t>조희정 지음</t>
  </si>
  <si>
    <t>복지국가의 사회이론 : 고전이론부터 현대이론까지</t>
  </si>
  <si>
    <t>조영훈 지음</t>
  </si>
  <si>
    <t>분배적 정의와 한국사회의 통합</t>
  </si>
  <si>
    <t>김성진, 김안나</t>
  </si>
  <si>
    <t>비즈니스 분석 = 비즈니스 데이터 분석사 자격 대비 / Business analytics</t>
  </si>
  <si>
    <t>김승민, 김인현</t>
  </si>
  <si>
    <t>한경사</t>
  </si>
  <si>
    <t>(빅데이터 활용과 광고 사례 기반의) 소비자 행동론 = Consumer behavior</t>
  </si>
  <si>
    <t>고민정, 김용진 지음</t>
  </si>
  <si>
    <t>사회보장법과 의회 = The social security act and the assembly</t>
  </si>
  <si>
    <t>이신용 지음</t>
  </si>
  <si>
    <t>사회적 대화</t>
  </si>
  <si>
    <t>손영우 지음</t>
  </si>
  <si>
    <t>상상된 공동체 : 민족주의의 기원과 보급에 대한 고찰</t>
  </si>
  <si>
    <t>베네딕트 앤더슨 지음 ; 서지원 옮김</t>
  </si>
  <si>
    <t>샤머니즘과 타종교의 융합과 갈등</t>
  </si>
  <si>
    <t>샤머니즘사상연구회 엮음</t>
  </si>
  <si>
    <t>(석박사학위 및 학술논문 작성 중심의) SmartPLS 3.0 구조방정식모델링</t>
  </si>
  <si>
    <t>신건권 지음</t>
  </si>
  <si>
    <t>선거와 복지국가</t>
  </si>
  <si>
    <t>권혁용 지음</t>
  </si>
  <si>
    <t>고려대학교출판문화원</t>
  </si>
  <si>
    <t>선진국의 탄생 : 한국의 서구 중심 담론과 발전의 계보학</t>
  </si>
  <si>
    <t>김종태 지음</t>
  </si>
  <si>
    <t>세계는 역사를 어떻게 교육하는가 : 9개국의 역사 교육과정 분석</t>
  </si>
  <si>
    <t>강선주 엮음</t>
  </si>
  <si>
    <t>세월호가 묻고 사회과학이 답하다</t>
  </si>
  <si>
    <t>이재열, 홍찬숙</t>
  </si>
  <si>
    <t>소비자계약의 법리</t>
  </si>
  <si>
    <t>서희석 지음</t>
  </si>
  <si>
    <t>수업 비평가의 시선 : 수업에 관한 오해와 이해</t>
  </si>
  <si>
    <t>이혁규 지음</t>
  </si>
  <si>
    <t>교육공동체 벗</t>
  </si>
  <si>
    <t>수용소</t>
  </si>
  <si>
    <t>어빙 고프먼 지음 ; 심보선 옮김</t>
  </si>
  <si>
    <t>숲은 생각한다 : 숲의 눈으로 인간을 보다</t>
  </si>
  <si>
    <t>에두아르도 콘 지음</t>
  </si>
  <si>
    <t>스마트시대 농업경영학</t>
  </si>
  <si>
    <t>김배성, 김태균</t>
  </si>
  <si>
    <t>시니어 산업화 글로벌 마케팅 : 고령 친화 제품 창업과 비즈니스</t>
  </si>
  <si>
    <t>정환묵 지음</t>
  </si>
  <si>
    <t>리빙북스</t>
  </si>
  <si>
    <t>시민교육이 희망이다</t>
  </si>
  <si>
    <t>장은주 지음</t>
  </si>
  <si>
    <t>피어나</t>
  </si>
  <si>
    <t>식민 이주어촌의 흔적과 기억</t>
  </si>
  <si>
    <t>박정석 지음</t>
  </si>
  <si>
    <t>신탁의 기본 법리에 관한 연구 : 본질과 독립재산성</t>
  </si>
  <si>
    <t>이계정 지음</t>
  </si>
  <si>
    <t>경인문화사</t>
  </si>
  <si>
    <t>신한류 : 소셜 미디어 시대의 초국가적 문화 권력</t>
  </si>
  <si>
    <t>진달용 지음 ; 나보라 옮김</t>
  </si>
  <si>
    <t>신화, 성경, 문학과 서양 정치사상</t>
  </si>
  <si>
    <t>진미경 지음</t>
  </si>
  <si>
    <t>아이들에게 배우는 선생님 그래서 행복한 아이들</t>
  </si>
  <si>
    <t>박부숙 저</t>
  </si>
  <si>
    <t>동문사</t>
  </si>
  <si>
    <t>엔트로피와 경제 : 인간 활동에 관한 또 다른 시각</t>
  </si>
  <si>
    <t>니콜라스 게오르게스쿠-뢰겐 지음 ; 김학진</t>
  </si>
  <si>
    <t>여성, 종교개혁과 통하다</t>
  </si>
  <si>
    <t>박효근 지음</t>
  </si>
  <si>
    <t>역사는 왜 가르쳐야 하는가 : 민주시민을 키우는 새로운 역사교육</t>
  </si>
  <si>
    <t>키쓰 바튼, 린다 렙스틱 지음</t>
  </si>
  <si>
    <t>유아교사의 정서역량 : 교사인성교육의 첫걸음</t>
  </si>
  <si>
    <t>조혜진 지음</t>
  </si>
  <si>
    <t>윤리역량 : 공직리더십을 위한 윤리역량 성취</t>
  </si>
  <si>
    <t>테리 쿠퍼, 도날드 멘젤 지음</t>
  </si>
  <si>
    <t>융합 지식과 융합 교육과정</t>
  </si>
  <si>
    <t>박휴용 지음</t>
  </si>
  <si>
    <t>전북대학교 출판문화원</t>
  </si>
  <si>
    <t>이주민법연구</t>
  </si>
  <si>
    <t>태평양, 동천 공동편집</t>
  </si>
  <si>
    <t>景仁文化社</t>
  </si>
  <si>
    <t>인간성 수업 : 새로운 전인교육을 위한 고전의 변론</t>
  </si>
  <si>
    <t>마사 C. 누스바움 지음 ; 정영목 옮김</t>
  </si>
  <si>
    <t>(인간의 영성을 일깨우는) 문학과 사랑의 교육학</t>
  </si>
  <si>
    <t>진선희 지음</t>
  </si>
  <si>
    <t>인문학의 길찾기</t>
  </si>
  <si>
    <t xml:space="preserve">대동철학회 출판기획위원회 편 </t>
    <phoneticPr fontId="5" type="noConversion"/>
  </si>
  <si>
    <t>일본 정치의 구조 변동과 보수화 : 정치적 표상과 생활세계의 실상</t>
  </si>
  <si>
    <t>남기정 엮음</t>
  </si>
  <si>
    <t>박문사</t>
  </si>
  <si>
    <t>장마당과 선군정치</t>
  </si>
  <si>
    <t>헤이즐 스미스 지음 ; 김재오 옮김</t>
  </si>
  <si>
    <t>전문가의 조건 : 기술적 숙련가에서 성찰적 실천가로</t>
  </si>
  <si>
    <t>도날드 쇤 지음 ; 배을규 옮김</t>
  </si>
  <si>
    <t>제2차 중국 정치엘리트의 전환 : '기술 관료'에서 '일반 간부'로</t>
  </si>
  <si>
    <t>주장환 지음</t>
  </si>
  <si>
    <t>한신대학교 출판부</t>
  </si>
  <si>
    <t>제4차 산업혁명의 핵심동력 : 장수기업의 소프트 파워</t>
  </si>
  <si>
    <t>노형진, 이애경 [공]지음</t>
  </si>
  <si>
    <t>조선의 법추론 인율비부</t>
  </si>
  <si>
    <t>김대홍 지음</t>
  </si>
  <si>
    <t>중국조선족 기업의 기업가정신과 글로벌네트워크</t>
  </si>
  <si>
    <t>이장섭 지음</t>
  </si>
  <si>
    <t xml:space="preserve">진보주의 교육의 세계적 동향 </t>
    <phoneticPr fontId="5" type="noConversion"/>
  </si>
  <si>
    <t>한국교육네트워크 엮음</t>
  </si>
  <si>
    <t>차이의 정치와 정의</t>
  </si>
  <si>
    <t>아이리스 매리언 영 지음; 김도균</t>
  </si>
  <si>
    <t>모티브북</t>
  </si>
  <si>
    <t>스타트업 교과서</t>
  </si>
  <si>
    <t>카이스트 기술경영전문대학원 지음</t>
  </si>
  <si>
    <t>스타트업 인사이드</t>
  </si>
  <si>
    <t>토층에 담긴 인천의 시간 : 유적으로 보는 인천 이야기</t>
  </si>
  <si>
    <t>박성우, 이희인 [공]지음</t>
  </si>
  <si>
    <t>팔레스타인 현대사 : 무엇이 문제인가</t>
  </si>
  <si>
    <t>홍미정, 마흐디 압둘 하디 지음</t>
  </si>
  <si>
    <t>질적 연구의 이해 : 포스트실증주의 전통의 관점에서</t>
    <phoneticPr fontId="5" type="noConversion"/>
  </si>
  <si>
    <t xml:space="preserve">Pushkala Prasad 지음 </t>
    <phoneticPr fontId="5" type="noConversion"/>
  </si>
  <si>
    <t>포퓰리즘과 민주주의 = Populism and democracy</t>
  </si>
  <si>
    <t>진태원 편; 진태원</t>
  </si>
  <si>
    <t>프랑스 수사·예심제도의 이해 : 우리 수사절차의 원류를 찾아서</t>
  </si>
  <si>
    <t>김택수 지음</t>
  </si>
  <si>
    <t>한국의 교육 : 모순의 근원과 대안</t>
  </si>
  <si>
    <t>김영석 지음</t>
  </si>
  <si>
    <t>한국의 불안정 노동자</t>
  </si>
  <si>
    <t>이승윤, 백승호</t>
  </si>
  <si>
    <t>한국의 헌법개정</t>
  </si>
  <si>
    <t>박재창 엮음</t>
  </si>
  <si>
    <t>Huine :</t>
  </si>
  <si>
    <t>한반도 헌법국가의 주요문제 : 정통성확립과 민주법치 그리고 평화통일</t>
  </si>
  <si>
    <t>김승대 저</t>
  </si>
  <si>
    <t>行政法의 特殊問題</t>
  </si>
  <si>
    <t>鄭南哲 著</t>
  </si>
  <si>
    <t>혁신교육 정책피디아</t>
  </si>
  <si>
    <t>한기현 지음</t>
  </si>
  <si>
    <t>(현장에서 필요한) 유아교사의 상호작용</t>
  </si>
  <si>
    <t>이영미, 이인용</t>
  </si>
  <si>
    <t xml:space="preserve">20세기 기술의 문화사 </t>
    <phoneticPr fontId="5" type="noConversion"/>
  </si>
  <si>
    <t>김명진 지음</t>
  </si>
  <si>
    <t>Cartoon college 생화학. 조곤조곤 풀어주는 생화학 / 1</t>
    <phoneticPr fontId="81" type="noConversion"/>
  </si>
  <si>
    <t>신인철 글.그림</t>
  </si>
  <si>
    <t>프린스턴 응용수학 안내서. 1</t>
  </si>
  <si>
    <t>니콜라스 하이엄, 마크 데니스</t>
  </si>
  <si>
    <t>프린스턴 응용수학 안내서. 2</t>
  </si>
  <si>
    <t>박선주, 정연옥 지음</t>
  </si>
  <si>
    <t>김인선 지음</t>
  </si>
  <si>
    <t xml:space="preserve">세상의 시작, 118개의 원소 이야기  </t>
    <phoneticPr fontId="5" type="noConversion"/>
  </si>
  <si>
    <t>석원경 지음</t>
  </si>
  <si>
    <t>수학기호의 역사 : 상징의 기원을 탐구하는 매혹적인 여정</t>
  </si>
  <si>
    <t>조지프 마주르 지음 ; 권혜승 옮김</t>
  </si>
  <si>
    <t>여성의 진화 : 몸, 생애사 그리고 건강</t>
  </si>
  <si>
    <t>웬다 트레바탄 지음 ; 박한선 옮김</t>
  </si>
  <si>
    <t>3D 게임을 움직이는 수학과 물리</t>
  </si>
  <si>
    <t>가토 키요시 지음 ; 김성재 옮김</t>
  </si>
  <si>
    <t>4차 산업혁명 3D프린팅 총서 : 메탈3D 프린팅. 1</t>
  </si>
  <si>
    <t>주승환 지음</t>
  </si>
  <si>
    <t>청미디어</t>
  </si>
  <si>
    <t>4차 산업혁명 3D프린팅 총서 : 메탈3D 프린팅. 2</t>
  </si>
  <si>
    <t>4차 산업혁명과 미래 신성장동력</t>
  </si>
  <si>
    <t>이종호 글</t>
  </si>
  <si>
    <t>JinhanM&amp;B(진한엠앤비)</t>
  </si>
  <si>
    <t>해양시추와 동적위치제어의 이론과 실무</t>
  </si>
  <si>
    <t>김창수, 이준수 지음</t>
  </si>
  <si>
    <t xml:space="preserve">물 차  </t>
    <phoneticPr fontId="81" type="noConversion"/>
  </si>
  <si>
    <t>이자윤, 배형근 [공]지음</t>
  </si>
  <si>
    <t>가족 파트너십 모델</t>
  </si>
  <si>
    <t>Hilton Davis, Crispin Day 공저</t>
  </si>
  <si>
    <t>정담미디어 :</t>
  </si>
  <si>
    <t xml:space="preserve">건축 개념의 네 가지 기둥 </t>
    <phoneticPr fontId="5" type="noConversion"/>
  </si>
  <si>
    <t>James Tait 저 ; 김훈 역</t>
  </si>
  <si>
    <t>Spacetime(시공문화사)</t>
  </si>
  <si>
    <t xml:space="preserve">과학기술 정책연구 </t>
    <phoneticPr fontId="5" type="noConversion"/>
  </si>
  <si>
    <t>이찬구 엮음</t>
  </si>
  <si>
    <t xml:space="preserve">꿀벌과 양봉 </t>
    <phoneticPr fontId="5" type="noConversion"/>
  </si>
  <si>
    <t>장영덕, 정헌관</t>
  </si>
  <si>
    <t>Osung(오성출판사)</t>
  </si>
  <si>
    <t xml:space="preserve">다윈의 물고기 </t>
    <phoneticPr fontId="5" type="noConversion"/>
  </si>
  <si>
    <t>존 롱 지음 ; 노승영 옮김</t>
  </si>
  <si>
    <t>플루토</t>
  </si>
  <si>
    <t>(대부분의 기후에서 재배가 가능한) 추위에 강한 다육식물</t>
  </si>
  <si>
    <t>그웬 무어 켈레이디스 지음 ; 색손 홀트 사진</t>
  </si>
  <si>
    <t>RGB :</t>
  </si>
  <si>
    <t>대학생을 위한 하수처리의 이론과 설계</t>
  </si>
  <si>
    <t>이우범 저</t>
  </si>
  <si>
    <t>면역의 배신</t>
  </si>
  <si>
    <t>수잔 블룸, 미셸 벤더 지음</t>
  </si>
  <si>
    <t xml:space="preserve">병원경영학 </t>
    <phoneticPr fontId="5" type="noConversion"/>
  </si>
  <si>
    <t>황병덕, 최령</t>
  </si>
  <si>
    <t xml:space="preserve">블록체인 구조와 이론 </t>
    <phoneticPr fontId="5" type="noConversion"/>
  </si>
  <si>
    <t>아카하네 요시하루, 아이케이 마나부 지음</t>
  </si>
  <si>
    <t>(사물인터넷을 위한) 라즈베리파이 3 활용</t>
  </si>
  <si>
    <t>정원석 지음</t>
  </si>
  <si>
    <t>(실무를 위한) 패션 MD</t>
  </si>
  <si>
    <t>홍원표 지음</t>
  </si>
  <si>
    <t>언어발달장애 기초</t>
  </si>
  <si>
    <t>Vicki A. Reed 지음 ; 김화수</t>
  </si>
  <si>
    <t xml:space="preserve">연하장애 </t>
    <phoneticPr fontId="5" type="noConversion"/>
  </si>
  <si>
    <t>대한연하장애학회 지음</t>
  </si>
  <si>
    <t>의사를 위한 실전 인공지능</t>
  </si>
  <si>
    <t>차유진 지음</t>
  </si>
  <si>
    <t xml:space="preserve">재난안전  </t>
    <phoneticPr fontId="5" type="noConversion"/>
  </si>
  <si>
    <t>진병문, 박재영</t>
  </si>
  <si>
    <t xml:space="preserve">(재미있는) 식품신제품개발  </t>
    <phoneticPr fontId="5" type="noConversion"/>
  </si>
  <si>
    <t>노봉수, 김계원</t>
  </si>
  <si>
    <t>초등 소프트웨어 교육의 이해와 실제</t>
  </si>
  <si>
    <t>박정호, 한병래</t>
  </si>
  <si>
    <t xml:space="preserve">Human Science </t>
    <phoneticPr fontId="5" type="noConversion"/>
  </si>
  <si>
    <t>(큰 발자취를 남긴) 세계의 여객선</t>
  </si>
  <si>
    <t>한창용, 이한석 [공]지음</t>
  </si>
  <si>
    <t>그린</t>
  </si>
  <si>
    <t>특허공학 : 가치 있는 특허 포트폴리오 구축 및 시장 지배를 위한 가이드</t>
  </si>
  <si>
    <t>Donald S. Rimai 지음 ; 정재철 옮김</t>
  </si>
  <si>
    <t xml:space="preserve">파이썬과 케라스로 배우는 강화학습 </t>
    <phoneticPr fontId="5" type="noConversion"/>
  </si>
  <si>
    <t>이웅원, 양혁렬</t>
  </si>
  <si>
    <t xml:space="preserve">(한반도에 사드를 끌어들인) 북한 미사일 </t>
    <phoneticPr fontId="5" type="noConversion"/>
  </si>
  <si>
    <t>최현수, 최진환</t>
  </si>
  <si>
    <t>(환경인의 시각으로 바라 본) 양식환경론</t>
  </si>
  <si>
    <t>조주현, 신종암</t>
  </si>
  <si>
    <t xml:space="preserve">관계를 디자인하다 </t>
    <phoneticPr fontId="5" type="noConversion"/>
  </si>
  <si>
    <t>프롬나드디자인연구원 지음</t>
  </si>
  <si>
    <t>광야와 도시 : 건축가가 본 기독교 미술</t>
  </si>
  <si>
    <t>임석재 지음</t>
  </si>
  <si>
    <t>태학사</t>
  </si>
  <si>
    <t>디자인인간공학 101</t>
  </si>
  <si>
    <t>나건, 조성주</t>
  </si>
  <si>
    <t xml:space="preserve">변방의 사운드  </t>
    <phoneticPr fontId="5" type="noConversion"/>
  </si>
  <si>
    <t>신현준, 이기웅 편</t>
  </si>
  <si>
    <t xml:space="preserve">스포츠 리터러시 </t>
    <phoneticPr fontId="5" type="noConversion"/>
  </si>
  <si>
    <t>최의창 지음</t>
  </si>
  <si>
    <t xml:space="preserve">Rainbow Books </t>
    <phoneticPr fontId="5" type="noConversion"/>
  </si>
  <si>
    <t>조선영화의 탄생</t>
  </si>
  <si>
    <t>한상언 지음</t>
  </si>
  <si>
    <t>박이정</t>
  </si>
  <si>
    <t xml:space="preserve">사법 통역의 이론과 실제 </t>
    <phoneticPr fontId="5" type="noConversion"/>
  </si>
  <si>
    <t>이지은 지음</t>
  </si>
  <si>
    <t>조선시대어 형태 사전</t>
  </si>
  <si>
    <t>이상억, 서승완 [공]지음</t>
  </si>
  <si>
    <t>중국어와 문화 교류</t>
  </si>
  <si>
    <t>양德峰 엮음 ; 이선희 옮김</t>
  </si>
  <si>
    <t>한국어 형태론의 이해</t>
  </si>
  <si>
    <t>최규수 지음</t>
  </si>
  <si>
    <t>허신 설문 사어 집성</t>
  </si>
  <si>
    <t>금하연 역주</t>
  </si>
  <si>
    <t>일월산방</t>
  </si>
  <si>
    <t>현대국어 한자음</t>
  </si>
  <si>
    <t>김무림, 김유범</t>
  </si>
  <si>
    <t>17세기 전반 정치·사회 변동과 시가사</t>
  </si>
  <si>
    <t>최재남 지음</t>
  </si>
  <si>
    <t xml:space="preserve">겨울을 향하는 풀벌레의 울음처럼  </t>
    <phoneticPr fontId="5" type="noConversion"/>
  </si>
  <si>
    <t>심익운 지음 ; 김동준 역주</t>
  </si>
  <si>
    <t>근대 여성문학의 탄생과 미디어의 교통</t>
  </si>
  <si>
    <t>김경연 지음</t>
  </si>
  <si>
    <t>나무의 수사학</t>
  </si>
  <si>
    <t>우찬제 지음</t>
  </si>
  <si>
    <t>낯선 사람들과의 불화 : 윤리학 연구</t>
  </si>
  <si>
    <t>테리 이글턴 지음 ; 김준환 옮김</t>
  </si>
  <si>
    <t>노장선역, 동아시아 근원사유</t>
  </si>
  <si>
    <t>오태석 저</t>
  </si>
  <si>
    <t>리듬의 이론 : 시, 정치 그리고 인간</t>
  </si>
  <si>
    <t>박슬기 지음</t>
  </si>
  <si>
    <t>미디어의 출현과 근대소설 독자</t>
  </si>
  <si>
    <t>전은경 지음</t>
  </si>
  <si>
    <t>반계유고</t>
  </si>
  <si>
    <t>유형원 지음 ; 임형택 외 편역</t>
  </si>
  <si>
    <t xml:space="preserve">북한 소설에 나타난 여성 의식과 성 역할 </t>
    <phoneticPr fontId="5" type="noConversion"/>
  </si>
  <si>
    <t>박태상 지음</t>
  </si>
  <si>
    <t xml:space="preserve">서양인의 한국고전학 선집. 1 </t>
    <phoneticPr fontId="81" type="noConversion"/>
  </si>
  <si>
    <t>이진숙 [외]역주</t>
  </si>
  <si>
    <t>서양인의 한국고전학 선집. 2</t>
  </si>
  <si>
    <t xml:space="preserve">성격과 모더니티 </t>
    <phoneticPr fontId="5" type="noConversion"/>
  </si>
  <si>
    <t>오양진 지음</t>
  </si>
  <si>
    <t>청동거울</t>
  </si>
  <si>
    <t>소설의 본질</t>
  </si>
  <si>
    <t>조남현 지음</t>
  </si>
  <si>
    <t>서정시학</t>
  </si>
  <si>
    <t>송시의 선학적 이해 : 선禪, 송시를 밝히다</t>
  </si>
  <si>
    <t>박영환 著</t>
  </si>
  <si>
    <t>시베리아의 향수 : 근대 한국과 러시아 문학, 1896-1946</t>
  </si>
  <si>
    <t>김진영 지음</t>
  </si>
  <si>
    <t>시에 대한 질문 몇 가지</t>
  </si>
  <si>
    <t>오문석 지음</t>
  </si>
  <si>
    <t>앨피</t>
  </si>
  <si>
    <t>아비뇽의 여인들 또는 폭력의 두 얼굴</t>
  </si>
  <si>
    <t>정항균 지음</t>
  </si>
  <si>
    <t>遺逸文學의 이해</t>
  </si>
  <si>
    <t>강정화 지음</t>
  </si>
  <si>
    <t>작은 섬 큰 문학</t>
  </si>
  <si>
    <t>김동윤 지음</t>
  </si>
  <si>
    <t>Gak(각)</t>
  </si>
  <si>
    <t>전후 현실과 아동의 세계 : 한국아동문학연구</t>
  </si>
  <si>
    <t>장영미 지음</t>
  </si>
  <si>
    <t xml:space="preserve">조선족설화 연구 </t>
    <phoneticPr fontId="81" type="noConversion"/>
  </si>
  <si>
    <t>임철호 지음</t>
  </si>
  <si>
    <t>주해 악학습령 : 조선시대 최대 가곡집</t>
  </si>
  <si>
    <t>이정옥 주해</t>
  </si>
  <si>
    <t xml:space="preserve">중국소설과 지식의 조우 </t>
    <phoneticPr fontId="81" type="noConversion"/>
  </si>
  <si>
    <t>정선경 지음</t>
  </si>
  <si>
    <t xml:space="preserve">천두슈 사상선집 </t>
    <phoneticPr fontId="81" type="noConversion"/>
  </si>
  <si>
    <t>천두슈 지음 ; 심혜영 옮김</t>
  </si>
  <si>
    <t xml:space="preserve">타자의 정치학과 문학 </t>
    <phoneticPr fontId="81" type="noConversion"/>
  </si>
  <si>
    <t>왕은철 지음</t>
  </si>
  <si>
    <t>한국문학의 동아시아적 지평</t>
  </si>
  <si>
    <t>오무라 마스오 지음 ; 곽형덕 옮김</t>
  </si>
  <si>
    <t>현실비판가사 연구</t>
  </si>
  <si>
    <t>고순희 저</t>
  </si>
  <si>
    <t>현실비판가사 자료 및 이본</t>
  </si>
  <si>
    <t>고순희 지음</t>
  </si>
  <si>
    <t>The Jesuits, images, and devotional practices in China and Japan, 1549-1644</t>
  </si>
  <si>
    <t>Junhyoung Michael Shin</t>
  </si>
  <si>
    <t>Seoul National University Press</t>
  </si>
  <si>
    <t>감각유산의 이해</t>
  </si>
  <si>
    <t>이태희 지음</t>
  </si>
  <si>
    <t>고려 도읍과 동아시아 도읍의 비교연구</t>
  </si>
  <si>
    <t>김창현 지음</t>
  </si>
  <si>
    <t>새문사</t>
  </si>
  <si>
    <t xml:space="preserve">군신, 함께 정치를 논하다  </t>
    <phoneticPr fontId="5" type="noConversion"/>
  </si>
  <si>
    <t>윤정분 지음</t>
  </si>
  <si>
    <t>그리스 비극 깊이 읽기</t>
  </si>
  <si>
    <t>최혜영 지음</t>
  </si>
  <si>
    <t xml:space="preserve">동아시아사를 보는 눈 </t>
    <phoneticPr fontId="5" type="noConversion"/>
  </si>
  <si>
    <t>유용태 지음</t>
  </si>
  <si>
    <t xml:space="preserve">블랙 아테나의 반론 </t>
    <phoneticPr fontId="5" type="noConversion"/>
  </si>
  <si>
    <t>마틴 버날 지음 ; 오흥식 옮김</t>
  </si>
  <si>
    <t xml:space="preserve">여운형과 上海임시정부 </t>
    <phoneticPr fontId="5" type="noConversion"/>
  </si>
  <si>
    <t>강덕상 저 ; 김광열 역</t>
  </si>
  <si>
    <t xml:space="preserve">이혼 법정에 선 식민지 조선 여성들 </t>
    <phoneticPr fontId="5" type="noConversion"/>
  </si>
  <si>
    <t>소현숙 지음</t>
  </si>
  <si>
    <t>(정본) 발해고</t>
  </si>
  <si>
    <t>유득공 지음 ; 김종복 옮김</t>
  </si>
  <si>
    <t>책과함께</t>
  </si>
  <si>
    <t>조선전기 특권신분</t>
  </si>
  <si>
    <t>최이돈 지음</t>
  </si>
  <si>
    <t>중국의 가정, 민간계약문서로 엿보다 : 분가와 상속</t>
  </si>
  <si>
    <t>손승희 편저</t>
  </si>
  <si>
    <t>포스트사회주의 중국의 문화정체성과 문화정치</t>
  </si>
  <si>
    <t>임춘성 지음</t>
  </si>
  <si>
    <t>문화과학사</t>
  </si>
  <si>
    <t>한국 천문학사</t>
  </si>
  <si>
    <t>전용훈 지음</t>
  </si>
  <si>
    <t>습지는 숨 쉬는 땅이야</t>
  </si>
  <si>
    <t>이효혜미 글; 이해정 그림</t>
  </si>
  <si>
    <t>김도훈, 문태훈</t>
  </si>
  <si>
    <t>시스템사고로 본 지속가능한 도시</t>
  </si>
  <si>
    <t>문태훈 저</t>
  </si>
  <si>
    <t>(박물관학·문화예술경영 입문자를 위한) 박물관 경영과 마케팅</t>
    <phoneticPr fontId="5" type="noConversion"/>
  </si>
  <si>
    <t>이보아 지음</t>
  </si>
  <si>
    <t xml:space="preserve">박물관 테크놀로지 </t>
    <phoneticPr fontId="5" type="noConversion"/>
  </si>
  <si>
    <t>경영전략 : 박물관·미술관</t>
  </si>
  <si>
    <t>전영웅 지음</t>
  </si>
  <si>
    <r>
      <t>(마이클 프리맨의) 사진가 눈</t>
    </r>
    <r>
      <rPr>
        <sz val="10"/>
        <rFont val="Arial"/>
        <family val="2"/>
      </rPr>
      <t/>
    </r>
    <phoneticPr fontId="5" type="noConversion"/>
  </si>
  <si>
    <t>마이클 프리맨 지음; 노용헌</t>
  </si>
  <si>
    <t>비즈앤비즈</t>
  </si>
  <si>
    <r>
      <t>광고 사진 워크북</t>
    </r>
    <r>
      <rPr>
        <sz val="10"/>
        <rFont val="Arial"/>
        <family val="2"/>
      </rPr>
      <t/>
    </r>
    <phoneticPr fontId="5" type="noConversion"/>
  </si>
  <si>
    <t>임재문, 한광석 [공]지음</t>
  </si>
  <si>
    <t>100장면으로 읽는 조경의 역사</t>
    <phoneticPr fontId="5" type="noConversion"/>
  </si>
  <si>
    <t>고정희 지음</t>
  </si>
  <si>
    <t>개인맞춤형 건강관리시스템과 생체모방 디바이스 기술동향</t>
    <phoneticPr fontId="5" type="noConversion"/>
  </si>
  <si>
    <t xml:space="preserve">[산업정책분석원] Rlsearch 센터  </t>
    <phoneticPr fontId="81" type="noConversion"/>
  </si>
  <si>
    <t>크로마토그래피 및 질량 분석학의 이해</t>
  </si>
  <si>
    <t>명승운 지음</t>
  </si>
  <si>
    <t xml:space="preserve">(조금 상세한) 액체크로마토그래피 </t>
    <phoneticPr fontId="5" type="noConversion"/>
  </si>
  <si>
    <t>오승호 역자</t>
  </si>
  <si>
    <t>기기분석</t>
  </si>
  <si>
    <t>James W. Robinson</t>
  </si>
  <si>
    <t>(스쿠그의)분석화학강의</t>
  </si>
  <si>
    <t>Douglas A. Skoog [외]지음</t>
  </si>
  <si>
    <t>사이플러스</t>
  </si>
  <si>
    <t>(보타니컬 아티스트를 위한)식물노트 작성법</t>
  </si>
  <si>
    <t>리자베스 리치 지음</t>
  </si>
  <si>
    <r>
      <t>(플로렛 농장의) 컷 플라워 가든</t>
    </r>
    <r>
      <rPr>
        <sz val="10"/>
        <rFont val="Arial"/>
        <family val="2"/>
      </rPr>
      <t/>
    </r>
    <phoneticPr fontId="5" type="noConversion"/>
  </si>
  <si>
    <t>에린 벤자킨</t>
  </si>
  <si>
    <r>
      <t>세계의 정원 디자인</t>
    </r>
    <r>
      <rPr>
        <sz val="10"/>
        <rFont val="Arial"/>
        <family val="2"/>
      </rPr>
      <t/>
    </r>
    <phoneticPr fontId="5" type="noConversion"/>
  </si>
  <si>
    <t>김원희 엮음</t>
  </si>
  <si>
    <t>식재 디자인 핸드북</t>
  </si>
  <si>
    <t>닉 로빈슨 지음</t>
  </si>
  <si>
    <t>나무의 마음에 귀 기울이다</t>
  </si>
  <si>
    <t xml:space="preserve">세이와 겐지 </t>
    <phoneticPr fontId="81" type="noConversion"/>
  </si>
  <si>
    <t xml:space="preserve">텃밭정원 가이드북 </t>
    <phoneticPr fontId="5" type="noConversion"/>
  </si>
  <si>
    <t>오도 지음</t>
  </si>
  <si>
    <t>아무튼, 비건</t>
  </si>
  <si>
    <t xml:space="preserve">김한민 </t>
    <phoneticPr fontId="81" type="noConversion"/>
  </si>
  <si>
    <t xml:space="preserve">당신이 허락한다면 나는 이 말 하고 싶어요 </t>
    <phoneticPr fontId="5" type="noConversion"/>
  </si>
  <si>
    <t>김제동 지음</t>
  </si>
  <si>
    <t>통계학, 빅데이터를 잡다</t>
  </si>
  <si>
    <t>조재근 지음</t>
  </si>
  <si>
    <t>한국문학사</t>
  </si>
  <si>
    <t>도시사회지리학의 이해</t>
  </si>
  <si>
    <t>Paul Knox</t>
  </si>
  <si>
    <t>사회공간론 : 사회지리학 이론 발달사</t>
  </si>
  <si>
    <t xml:space="preserve">베노 베를렌 </t>
    <phoneticPr fontId="81" type="noConversion"/>
  </si>
  <si>
    <t>(만화) 갈릴레이 두 우주 체계에 대한 대화</t>
  </si>
  <si>
    <t>정창훈 글</t>
  </si>
  <si>
    <t>주니어김영사 :</t>
  </si>
  <si>
    <t>데미안</t>
  </si>
  <si>
    <t xml:space="preserve">헤르만 헤세 </t>
    <phoneticPr fontId="81" type="noConversion"/>
  </si>
  <si>
    <t>융의 영혼의 지도</t>
  </si>
  <si>
    <t>머리 스타인 지음</t>
  </si>
  <si>
    <t>닥터 도티의 삶을 바꾸는 마술가게</t>
  </si>
  <si>
    <t>제임스 도티 지음</t>
  </si>
  <si>
    <t>포토샵 &amp; 일러스트레이터 CC 2018 무작정 따라하기</t>
  </si>
  <si>
    <t>민지영 [외]지음</t>
  </si>
  <si>
    <t>(대한민국 Top 크리에이터 유튜브 스타가 직접 알려주는) 유튜브로 돈벌기</t>
  </si>
  <si>
    <t>이혜강</t>
  </si>
  <si>
    <t>유튜브의 神 : 1인 크리에이터들의 롤모델</t>
  </si>
  <si>
    <t>대도서관 지음</t>
  </si>
  <si>
    <t>(비됴클래스 하쥔의) 유튜브 동영상 편집 with 프리미어 프로</t>
  </si>
  <si>
    <t>하지원 지음</t>
  </si>
  <si>
    <t>잘돼가? 무엇이든</t>
  </si>
  <si>
    <t>이경미 지음</t>
  </si>
  <si>
    <t>Arte(아르테)</t>
  </si>
  <si>
    <t>형사소송법</t>
  </si>
  <si>
    <t>임동규 지음</t>
  </si>
  <si>
    <t>민사소송법 = Civil procedure</t>
  </si>
  <si>
    <t>김홍엽 지음</t>
  </si>
  <si>
    <t>R을 활용한 머신 러닝 2/e</t>
  </si>
  <si>
    <t>브레트 란츠 지음</t>
  </si>
  <si>
    <t>여행의 지리학</t>
  </si>
  <si>
    <t>권동희 지음</t>
  </si>
  <si>
    <t>황금비율</t>
  </si>
  <si>
    <t>우리 괴물을 말해요 : 대중문화로 읽는 지금 여기 괴물의 표정들</t>
  </si>
  <si>
    <t>이유리</t>
  </si>
  <si>
    <t>제철소</t>
  </si>
  <si>
    <t>가볼만한 수목원·식물원</t>
  </si>
  <si>
    <t>테헤란씨씨 [편]</t>
  </si>
  <si>
    <t>테헤란씨씨</t>
  </si>
  <si>
    <t>(개미에게 배우는) 끈기 : 개미와 자연재해</t>
  </si>
  <si>
    <t>(개미에게 배우는) 나눔 : 개미와 식물</t>
  </si>
  <si>
    <t>(개미에게 배우는) 적응력 : 개미와 기후</t>
  </si>
  <si>
    <t>개와 사람의 행복한 동행을 위한 한 뼘 더 깊은 지식</t>
  </si>
  <si>
    <t>마크 베코프 지음</t>
  </si>
  <si>
    <t>동녘 사이언스</t>
  </si>
  <si>
    <t>겨울잠을 자는 동물의 세계</t>
  </si>
  <si>
    <t>리자 바르네케 지음</t>
  </si>
  <si>
    <t>곤충 도감 : 세밀화로 그린 보리 큰도감</t>
  </si>
  <si>
    <t>권혁도 그림</t>
  </si>
  <si>
    <t>광합성의 세계 : 지구상의 생명을 지탱하는 비밀</t>
  </si>
  <si>
    <t>이와나미 요조 지음</t>
  </si>
  <si>
    <t>나무 도감 : 세밀화로 그린 보리 큰도감</t>
  </si>
  <si>
    <t>이제호</t>
  </si>
  <si>
    <t>나무 입문 : 꽃 피는 순서로 만나는 남이섬 나무. 1</t>
  </si>
  <si>
    <t>민점호 글.사진</t>
  </si>
  <si>
    <t>다윈의 진화론 : 자연 선택의 비밀을 벗기다</t>
  </si>
  <si>
    <t>이은희 글</t>
  </si>
  <si>
    <t>작은길</t>
  </si>
  <si>
    <t>다트프록 ABC</t>
  </si>
  <si>
    <t>이강 지음</t>
  </si>
  <si>
    <t>하움</t>
  </si>
  <si>
    <t xml:space="preserve">도시에 살기 위해 진화 중입니다 </t>
    <phoneticPr fontId="81" type="noConversion"/>
  </si>
  <si>
    <t>메노 스힐트하위전 지음</t>
  </si>
  <si>
    <t>메뚜기를 잡으러 아프리카로</t>
  </si>
  <si>
    <t>마에노 울드 고타로 지음</t>
  </si>
  <si>
    <t>빙하여 잘 있거라 : 극지 기후변화 현장 연구 보고서</t>
  </si>
  <si>
    <t>피터 와담스 지음</t>
  </si>
  <si>
    <t>사소하지만 중요한 남극동물의 사생활.킹조지섬 편</t>
  </si>
  <si>
    <t>김정훈 지음</t>
  </si>
  <si>
    <t>(사진으로 읽는) 제비꽃의 모든 것</t>
  </si>
  <si>
    <t>조명환</t>
  </si>
  <si>
    <t>마음서재</t>
  </si>
  <si>
    <t>(새로운 만남 가까워진 이별) 양서류</t>
  </si>
  <si>
    <t>이태원 지음</t>
  </si>
  <si>
    <t>생명과학 : 이론과 응용</t>
  </si>
  <si>
    <t>생명과학을 쉽게 쓰려고 노력했습니다</t>
  </si>
  <si>
    <t>박종현 글</t>
  </si>
  <si>
    <t xml:space="preserve">생명은 어떻게 작동하는가 </t>
    <phoneticPr fontId="5" type="noConversion"/>
  </si>
  <si>
    <t>박문호 지음</t>
  </si>
  <si>
    <t>생물공학</t>
    <phoneticPr fontId="5" type="noConversion"/>
  </si>
  <si>
    <t>고정삼</t>
  </si>
  <si>
    <t>James W. Kalat 지음</t>
  </si>
  <si>
    <t>생화학 : 분자생물학 실험서</t>
  </si>
  <si>
    <t>김준 [외]저</t>
  </si>
  <si>
    <t>성경 식물 사전</t>
    <phoneticPr fontId="5" type="noConversion"/>
  </si>
  <si>
    <t>김혜정 편저</t>
  </si>
  <si>
    <r>
      <t>소재일기</t>
    </r>
    <r>
      <rPr>
        <sz val="10"/>
        <rFont val="Arial"/>
        <family val="2"/>
      </rPr>
      <t/>
    </r>
    <phoneticPr fontId="5" type="noConversion"/>
  </si>
  <si>
    <t>김알바</t>
  </si>
  <si>
    <t>자부리 가줄 지음</t>
  </si>
  <si>
    <t>교유서가 :</t>
  </si>
  <si>
    <t>쉽게 키우는 선인장과 다육식물</t>
    <phoneticPr fontId="5" type="noConversion"/>
  </si>
  <si>
    <t>엠마 시블리 지음</t>
  </si>
  <si>
    <t>북커스</t>
  </si>
  <si>
    <t xml:space="preserve">(쉽게 키우는 실내식물) HOUSE PLANTS  </t>
    <phoneticPr fontId="81" type="noConversion"/>
  </si>
  <si>
    <t>BOOKERS</t>
  </si>
  <si>
    <t>(한반도 중부지방 숲) 식물 생태 데이터북</t>
  </si>
  <si>
    <t>정연숙</t>
  </si>
  <si>
    <t>식물학 : 식물생명과학 입문서</t>
  </si>
  <si>
    <t>James D. Mauseth 저</t>
  </si>
  <si>
    <t>식물혁명 = Plant revolution</t>
  </si>
  <si>
    <t>스테파노 만쿠소 지음</t>
  </si>
  <si>
    <t>동아엠앤비</t>
  </si>
  <si>
    <t>(부산대학교 양산캠퍼스) 약용식물도감</t>
  </si>
  <si>
    <t>김정훈 글·사진</t>
  </si>
  <si>
    <t>부산대학교 출판부</t>
  </si>
  <si>
    <t>(화살표) 양서·파충류 도감</t>
  </si>
  <si>
    <t>김현태 [외]글·사진</t>
  </si>
  <si>
    <t xml:space="preserve">오늘도 나무에 오릅니다 </t>
    <phoneticPr fontId="5" type="noConversion"/>
  </si>
  <si>
    <t>마거릿 D. 로우먼 지음</t>
  </si>
  <si>
    <r>
      <t>오늘은 빨간 열매를 주웠습니다</t>
    </r>
    <r>
      <rPr>
        <sz val="10"/>
        <rFont val="Arial"/>
        <family val="2"/>
      </rPr>
      <t/>
    </r>
    <phoneticPr fontId="5" type="noConversion"/>
  </si>
  <si>
    <t>(우리 산야의) 야생 약초 도감</t>
  </si>
  <si>
    <t>우리 약초의 쓰임새 도감</t>
  </si>
  <si>
    <r>
      <t>울릉도·독도의 바다 생태계</t>
    </r>
    <r>
      <rPr>
        <sz val="10"/>
        <rFont val="Arial"/>
        <family val="2"/>
      </rPr>
      <t/>
    </r>
    <phoneticPr fontId="5" type="noConversion"/>
  </si>
  <si>
    <t>김윤배</t>
  </si>
  <si>
    <t>유치원 숲 놀이 365일</t>
  </si>
  <si>
    <t>송성근 지음</t>
  </si>
  <si>
    <t>지식과감성#</t>
  </si>
  <si>
    <r>
      <t>왜 크고 사나운 동물은 희귀한가</t>
    </r>
    <r>
      <rPr>
        <sz val="10"/>
        <rFont val="Arial"/>
        <family val="2"/>
      </rPr>
      <t/>
    </r>
    <phoneticPr fontId="5" type="noConversion"/>
  </si>
  <si>
    <t>폴 콜린보 지음</t>
  </si>
  <si>
    <t>(은밀하고 위대한) 식물의 감각법</t>
  </si>
  <si>
    <t>대니얼 샤모비츠 지음</t>
  </si>
  <si>
    <t>응용동물행동학</t>
  </si>
  <si>
    <t>임신재 지음</t>
  </si>
  <si>
    <t>자연의 소통기술</t>
  </si>
  <si>
    <t>윤용진 지음</t>
  </si>
  <si>
    <r>
      <t>저도 과학은 어렵습니다만</t>
    </r>
    <r>
      <rPr>
        <sz val="10"/>
        <rFont val="Arial"/>
        <family val="2"/>
      </rPr>
      <t/>
    </r>
    <phoneticPr fontId="5" type="noConversion"/>
  </si>
  <si>
    <t>이정모 지음</t>
  </si>
  <si>
    <t>바틀비</t>
  </si>
  <si>
    <r>
      <t>조경 수목 피해 병해충 진단 및 처방</t>
    </r>
    <r>
      <rPr>
        <sz val="10"/>
        <rFont val="Arial"/>
        <family val="2"/>
      </rPr>
      <t/>
    </r>
    <phoneticPr fontId="5" type="noConversion"/>
  </si>
  <si>
    <t>유성호</t>
  </si>
  <si>
    <r>
      <t>좋은 균, 나쁜 균, 이상한 균</t>
    </r>
    <r>
      <rPr>
        <sz val="10"/>
        <rFont val="Arial"/>
        <family val="2"/>
      </rPr>
      <t/>
    </r>
    <phoneticPr fontId="5" type="noConversion"/>
  </si>
  <si>
    <t>류충민 지음</t>
  </si>
  <si>
    <t>지구 온난화의 이해</t>
  </si>
  <si>
    <t>존 호턴 지음</t>
  </si>
  <si>
    <r>
      <t>진화와 인간 행동</t>
    </r>
    <r>
      <rPr>
        <sz val="10"/>
        <rFont val="Arial"/>
        <family val="2"/>
      </rPr>
      <t/>
    </r>
    <phoneticPr fontId="5" type="noConversion"/>
  </si>
  <si>
    <t>존 카트라이트 지음</t>
  </si>
  <si>
    <t>진화한 마음 : 전중환의 본격 진화심리학</t>
  </si>
  <si>
    <t>전중환 지음</t>
  </si>
  <si>
    <t>Humanist :</t>
  </si>
  <si>
    <t>캠벨 생명과학의 이해</t>
  </si>
  <si>
    <t>Lisa A. Urry</t>
  </si>
  <si>
    <t>토토라 미생물학 포커스</t>
  </si>
  <si>
    <t>Tortora</t>
  </si>
  <si>
    <t>펭귄과 바닷새들</t>
  </si>
  <si>
    <t>맷 슈얼 지음</t>
  </si>
  <si>
    <t>클</t>
  </si>
  <si>
    <r>
      <t>플라이룸</t>
    </r>
    <r>
      <rPr>
        <sz val="10"/>
        <rFont val="Arial"/>
        <family val="2"/>
      </rPr>
      <t/>
    </r>
    <phoneticPr fontId="5" type="noConversion"/>
  </si>
  <si>
    <t>김우재 지음</t>
  </si>
  <si>
    <t>필수 생물학</t>
  </si>
  <si>
    <t>Marielle Hoefnagels 지음</t>
  </si>
  <si>
    <t>한국 잠자리 도감</t>
    <phoneticPr fontId="5" type="noConversion"/>
  </si>
  <si>
    <t>조성빈 著</t>
  </si>
  <si>
    <t>한국의 버섯대백과사전</t>
    <phoneticPr fontId="5" type="noConversion"/>
  </si>
  <si>
    <t>동의보감 약초사랑 [엮음]</t>
  </si>
  <si>
    <t>꿈이있는집플러스</t>
  </si>
  <si>
    <t xml:space="preserve">(대학인을 위한) 핵심 생물학 </t>
    <phoneticPr fontId="5" type="noConversion"/>
  </si>
  <si>
    <t>김주희</t>
  </si>
  <si>
    <t>의학교육</t>
  </si>
  <si>
    <r>
      <t>호두왕국</t>
    </r>
    <r>
      <rPr>
        <sz val="10"/>
        <rFont val="Arial"/>
        <family val="2"/>
      </rPr>
      <t/>
    </r>
    <phoneticPr fontId="5" type="noConversion"/>
  </si>
  <si>
    <t>한국호두산업 지음</t>
  </si>
  <si>
    <t>바른북스</t>
  </si>
  <si>
    <t>김동석</t>
  </si>
  <si>
    <t>Fatty acids : chemistry, synthesis, and applications</t>
  </si>
  <si>
    <t>Moghis U. Ahmad</t>
    <phoneticPr fontId="5" type="noConversion"/>
  </si>
  <si>
    <t>AOCS Press :</t>
  </si>
  <si>
    <t xml:space="preserve">Old-growth forests and coniferous forests  </t>
    <phoneticPr fontId="5" type="noConversion"/>
  </si>
  <si>
    <t>Ronald P. Weber</t>
  </si>
  <si>
    <t>International Code of Nomenclature for algae, fungi and plants (Melbourne Code)</t>
    <phoneticPr fontId="5" type="noConversion"/>
  </si>
  <si>
    <t>International Botanical Congress Melbourne</t>
    <phoneticPr fontId="5" type="noConversion"/>
  </si>
  <si>
    <t>Cat wars : the devastating consequences of a cuddly killer</t>
    <phoneticPr fontId="81" type="noConversion"/>
  </si>
  <si>
    <t xml:space="preserve">Marra, Peter P. </t>
    <phoneticPr fontId="5" type="noConversion"/>
  </si>
  <si>
    <t>Otters of the world</t>
  </si>
  <si>
    <t>Paul Yoxon and Grace M. Yoxon</t>
  </si>
  <si>
    <t>Whittles Publishing</t>
  </si>
  <si>
    <t xml:space="preserve">Matrix population models </t>
    <phoneticPr fontId="5" type="noConversion"/>
  </si>
  <si>
    <t>Mitochondria : practical protocols</t>
  </si>
  <si>
    <t>Dario Leister, Johannes M. Herrmann</t>
  </si>
  <si>
    <t>Ectomycorrhizal Fungi in China</t>
  </si>
  <si>
    <t>Lin Xiaomin</t>
  </si>
  <si>
    <t>China Forestry Publishing House</t>
  </si>
  <si>
    <t>Fungi in the ancient world</t>
  </si>
  <si>
    <t>Frank Matthews Dugan</t>
  </si>
  <si>
    <t>Comparative and evolutionary genomics of angiosperm trees</t>
  </si>
  <si>
    <t>Andrew Groover, Quentin Cronk</t>
  </si>
  <si>
    <t xml:space="preserve">PCR applications  </t>
    <phoneticPr fontId="5" type="noConversion"/>
  </si>
  <si>
    <t>Michael A. Innis, David H. Gelfand, John J. Sninsky</t>
  </si>
  <si>
    <t>Comparative genomics : using fungi as models</t>
  </si>
  <si>
    <t xml:space="preserve">Per Sunnerhagen, Jure Piskur </t>
    <phoneticPr fontId="5" type="noConversion"/>
  </si>
  <si>
    <t>Genomics of plants and fungi</t>
  </si>
  <si>
    <t>Rolf A. Prade, Hans J. Bohnert</t>
  </si>
  <si>
    <t>M. Dekker</t>
  </si>
  <si>
    <t xml:space="preserve">Biomimicry : resource handbook </t>
    <phoneticPr fontId="5" type="noConversion"/>
  </si>
  <si>
    <t xml:space="preserve">Dayna Baumeister </t>
    <phoneticPr fontId="5" type="noConversion"/>
  </si>
  <si>
    <t>Biomimicry 3.8</t>
  </si>
  <si>
    <t>Geomatic Approaches for Modeling Land Change Scenarios</t>
    <phoneticPr fontId="5" type="noConversion"/>
  </si>
  <si>
    <t>Maria Teresa Camacho Olmedo</t>
    <phoneticPr fontId="5" type="noConversion"/>
  </si>
  <si>
    <t>The cutting garden : growing and arranging garden flowers</t>
  </si>
  <si>
    <t>Sarah Raven</t>
    <phoneticPr fontId="5" type="noConversion"/>
  </si>
  <si>
    <t>Companion plants &amp; how to use them</t>
  </si>
  <si>
    <t xml:space="preserve">Helen Philbrick </t>
    <phoneticPr fontId="5" type="noConversion"/>
  </si>
  <si>
    <t>Devin-Adair Co</t>
  </si>
  <si>
    <t>Organic Gardening : The natural no-dig way</t>
  </si>
  <si>
    <t>Charles Dowding</t>
  </si>
  <si>
    <t>Green Books</t>
  </si>
  <si>
    <t xml:space="preserve">Roses love garlic  </t>
    <phoneticPr fontId="81" type="noConversion"/>
  </si>
  <si>
    <t>Louise Riotte</t>
  </si>
  <si>
    <t>Storey Books</t>
  </si>
  <si>
    <t>(RSPB) Gardening for Wildlife</t>
  </si>
  <si>
    <t>Adrian Thomas</t>
  </si>
  <si>
    <t>Home Gardener's Compost</t>
  </si>
  <si>
    <t>David Squire</t>
  </si>
  <si>
    <t>Creative Homeowner Press</t>
  </si>
  <si>
    <t>Pruning &amp; training</t>
  </si>
  <si>
    <t xml:space="preserve">Designer plant combinations  </t>
    <phoneticPr fontId="5" type="noConversion"/>
  </si>
  <si>
    <t>Scott Calhoun</t>
  </si>
  <si>
    <t>Designing and Planting Borders</t>
  </si>
  <si>
    <t>Roger Harvey</t>
  </si>
  <si>
    <t>The Crowood Press</t>
  </si>
  <si>
    <t xml:space="preserve">Program evaluation and performance measurement </t>
    <phoneticPr fontId="5" type="noConversion"/>
  </si>
  <si>
    <t>James C. McDavid</t>
    <phoneticPr fontId="5" type="noConversion"/>
  </si>
  <si>
    <t>SAGE</t>
  </si>
  <si>
    <t xml:space="preserve">Research design </t>
    <phoneticPr fontId="5" type="noConversion"/>
  </si>
  <si>
    <t>John W. Creswell</t>
    <phoneticPr fontId="5" type="noConversion"/>
  </si>
  <si>
    <t>Basic and advanced focus groups</t>
  </si>
  <si>
    <t>David L. Morgan</t>
    <phoneticPr fontId="5" type="noConversion"/>
  </si>
  <si>
    <t xml:space="preserve">How to write a lot </t>
    <phoneticPr fontId="5" type="noConversion"/>
  </si>
  <si>
    <t>Paul J. Silvia, PhD</t>
  </si>
  <si>
    <t>American Psychological Association</t>
  </si>
  <si>
    <t>Multisensor data fusion and machine learning for environmental remote sensing</t>
  </si>
  <si>
    <t>Ni-Bin Chang and Kaixu Bai</t>
  </si>
  <si>
    <t xml:space="preserve">Fundamentals of satellite remote sensing </t>
    <phoneticPr fontId="5" type="noConversion"/>
  </si>
  <si>
    <t>Emilio Chuvieco</t>
  </si>
  <si>
    <t>Remote Sensing Geology</t>
  </si>
  <si>
    <t>Ravi P. Gupta</t>
  </si>
  <si>
    <t xml:space="preserve">Remote sensing for landscape ecology  </t>
    <phoneticPr fontId="5" type="noConversion"/>
  </si>
  <si>
    <t>Ricardo D. Lopez, Robert C. Frohn</t>
  </si>
  <si>
    <t xml:space="preserve">Satellite remote sensing </t>
    <phoneticPr fontId="5" type="noConversion"/>
  </si>
  <si>
    <t>Rosa Lasaponara, Nicola Masini</t>
  </si>
  <si>
    <t xml:space="preserve">Advances in environmental remote sensing  </t>
    <phoneticPr fontId="5" type="noConversion"/>
  </si>
  <si>
    <t>Qihao Weng</t>
  </si>
  <si>
    <t xml:space="preserve">Remote sensing of the environment </t>
    <phoneticPr fontId="5" type="noConversion"/>
  </si>
  <si>
    <t>John R. Jensen</t>
  </si>
  <si>
    <t xml:space="preserve">Thermal infrared remote sensing </t>
    <phoneticPr fontId="5" type="noConversion"/>
  </si>
  <si>
    <t>Claudia Kuenzer, Stefan Dech</t>
  </si>
  <si>
    <t>Remote sensing of soils</t>
  </si>
  <si>
    <t>Ravi Shankar Dwivedi</t>
  </si>
  <si>
    <t xml:space="preserve">Citizenship, sustainability and enviromental research </t>
    <phoneticPr fontId="5" type="noConversion"/>
  </si>
  <si>
    <t>John Barry and John Proops</t>
  </si>
  <si>
    <t xml:space="preserve">Social discourse and environmental policy </t>
    <phoneticPr fontId="5" type="noConversion"/>
  </si>
  <si>
    <t>Helen Addams and John Proops</t>
    <phoneticPr fontId="5" type="noConversion"/>
  </si>
  <si>
    <t>Q methodology</t>
  </si>
  <si>
    <t>Bruce McKeown ; Dan B. Thomas</t>
  </si>
  <si>
    <t xml:space="preserve">Q-squared  </t>
    <phoneticPr fontId="5" type="noConversion"/>
  </si>
  <si>
    <t>Paul Shaffer</t>
  </si>
  <si>
    <t>Integration of insect-resistant genetically modified crops within IPM programs</t>
  </si>
  <si>
    <t>Jorg Romeis, Anthony M. Shelton, George G. Kennedy</t>
    <phoneticPr fontId="81" type="noConversion"/>
  </si>
  <si>
    <t>Extractive industries and ape conservation</t>
  </si>
  <si>
    <t xml:space="preserve"> Helga Rainer, Alison White and Annette Lanjouw</t>
  </si>
  <si>
    <t>위대한 왕</t>
  </si>
  <si>
    <t>니콜라이 바이코프 지음</t>
  </si>
  <si>
    <t>아모르문디</t>
  </si>
  <si>
    <t>(국회 수석전문위원이 말하는) 입법의 현장</t>
  </si>
  <si>
    <t>정재룡 지음</t>
  </si>
  <si>
    <t>Fides</t>
  </si>
  <si>
    <t>정원사를 위한 라틴어 수업 : 식물의 이름을 이해하는 법</t>
  </si>
  <si>
    <t>리처드 버드 지음</t>
  </si>
  <si>
    <t>일빵빵 + 입에 달고 사는 기초영어. 1,동사 조동사편</t>
    <phoneticPr fontId="81" type="noConversion"/>
  </si>
  <si>
    <t>서장혁 저</t>
  </si>
  <si>
    <t>토마토</t>
  </si>
  <si>
    <t>일빵빵 + 입에 달고 사는 기초영어. 2,의문사, be동사편</t>
  </si>
  <si>
    <t>일빵빵 + 입에 달고 사는 기초영어. 3,전치사·시제 편</t>
  </si>
  <si>
    <t>일빵빵 + 입에 달고 사는 기초영어. 4,접속사 길게 말하기 편</t>
  </si>
  <si>
    <t>일빵빵 + 입에 달고 사는 기초영어. 5,문장 활용하기 편</t>
  </si>
  <si>
    <t>일빵빵 + 입에 달고 사는 기초영어 : 특별판</t>
  </si>
  <si>
    <t xml:space="preserve">(2019) 세법개론. 1 </t>
    <phoneticPr fontId="5" type="noConversion"/>
  </si>
  <si>
    <t>강경태 지음</t>
  </si>
  <si>
    <t>샘앤북스</t>
  </si>
  <si>
    <t>(2019) 세법개론. 2</t>
  </si>
  <si>
    <t xml:space="preserve">(IFRS) 중급회계. 1  </t>
    <phoneticPr fontId="5" type="noConversion"/>
  </si>
  <si>
    <t>김기동</t>
  </si>
  <si>
    <t>(IFRS) 중급회계. 2</t>
  </si>
  <si>
    <t>IFRS 밀레니엄 회계원리</t>
  </si>
  <si>
    <t>신현걸 지음</t>
  </si>
  <si>
    <t>탐진</t>
  </si>
  <si>
    <t>(혼자서 터득하는) 부가가치세신고실무 업무 가이드</t>
  </si>
  <si>
    <t>곽장미</t>
  </si>
  <si>
    <t>(혼자서 터득하는) 원천징수와 4대보험 업무 가이드</t>
  </si>
  <si>
    <t>윤지영</t>
  </si>
  <si>
    <t xml:space="preserve">트렌드 코리아 2019 </t>
    <phoneticPr fontId="5" type="noConversion"/>
  </si>
  <si>
    <t>김난도 ...[등저]</t>
  </si>
  <si>
    <t xml:space="preserve">디지털 현기증 </t>
    <phoneticPr fontId="5" type="noConversion"/>
  </si>
  <si>
    <t>앤드루 킨 지음</t>
  </si>
  <si>
    <t>디지털 사회와 PR 윤리</t>
  </si>
  <si>
    <t>김영욱 [등]지음</t>
  </si>
  <si>
    <t xml:space="preserve">공중 관계 핸드북 </t>
    <phoneticPr fontId="5" type="noConversion"/>
  </si>
  <si>
    <t>신호창</t>
  </si>
  <si>
    <t xml:space="preserve">갈등 해소와 대체적 분쟁 해결 </t>
    <phoneticPr fontId="5" type="noConversion"/>
  </si>
  <si>
    <t>김영욱 지음</t>
  </si>
  <si>
    <t>위기, 관리와 예방</t>
  </si>
  <si>
    <t>이안 미트로프</t>
  </si>
  <si>
    <t>PR 커뮤니케이션 이론의 진화</t>
  </si>
  <si>
    <t xml:space="preserve">나의 어머니는 컴퓨터였다 </t>
    <phoneticPr fontId="5" type="noConversion"/>
  </si>
  <si>
    <t>N. 캐서린 헤일스 지음</t>
  </si>
  <si>
    <t>특이점의 예술</t>
  </si>
  <si>
    <t>최선주 지음</t>
  </si>
  <si>
    <t>스리체어스 :</t>
  </si>
  <si>
    <t>유튜버의 일</t>
  </si>
  <si>
    <t>이수진 지음</t>
  </si>
  <si>
    <t>도시화 이후의 도시</t>
  </si>
  <si>
    <t>임동우 지음</t>
  </si>
  <si>
    <t>넥스트 플랫폼</t>
  </si>
  <si>
    <t>송희경</t>
  </si>
  <si>
    <t xml:space="preserve">하루종일 우주 생각 </t>
    <phoneticPr fontId="5" type="noConversion"/>
  </si>
  <si>
    <t>지웅배 지음</t>
  </si>
  <si>
    <t xml:space="preserve">해가 지는 곳으로 </t>
    <phoneticPr fontId="5" type="noConversion"/>
  </si>
  <si>
    <t>최진영 지음</t>
  </si>
  <si>
    <t xml:space="preserve">걱정 말아요, 마흔 </t>
    <phoneticPr fontId="5" type="noConversion"/>
  </si>
  <si>
    <t>김은미 지음</t>
  </si>
  <si>
    <t>원앤원북스 :</t>
  </si>
  <si>
    <t>올빼미와 부엉이</t>
  </si>
  <si>
    <t xml:space="preserve">식물의 죽살이 </t>
    <phoneticPr fontId="5" type="noConversion"/>
  </si>
  <si>
    <t>이유 지음</t>
  </si>
  <si>
    <t xml:space="preserve">아름다움의 진화  </t>
    <phoneticPr fontId="5" type="noConversion"/>
  </si>
  <si>
    <t>리처드 프럼 지음</t>
  </si>
  <si>
    <t>논 생태계 어류·양서류·파충류 도감</t>
  </si>
  <si>
    <t>농촌진흥청 著</t>
  </si>
  <si>
    <t>꽃, 그 은밀한 세계</t>
  </si>
  <si>
    <t>손광성 지음</t>
  </si>
  <si>
    <t>이지출판</t>
  </si>
  <si>
    <t>선인장 바이블</t>
  </si>
  <si>
    <t>파와폰 수파난타나논 지음</t>
  </si>
  <si>
    <t xml:space="preserve">(실물 크기로 보는) 고생물도감 </t>
    <phoneticPr fontId="5" type="noConversion"/>
  </si>
  <si>
    <t>츠치야 켄 지음</t>
  </si>
  <si>
    <t>정원수로 좋은 우리 나무 252</t>
  </si>
  <si>
    <t>나무 입문. 2</t>
    <phoneticPr fontId="5" type="noConversion"/>
  </si>
  <si>
    <t>민점호 글·사진</t>
  </si>
  <si>
    <t>(교과서에 나오는) 우리 꽃 우리 새 : 초등학교</t>
  </si>
  <si>
    <t>오영상 [지음]</t>
  </si>
  <si>
    <t>(화살표) 풀꽃 도감</t>
  </si>
  <si>
    <t>화초 쉽게 찾기</t>
  </si>
  <si>
    <t>윤주복 지음</t>
  </si>
  <si>
    <t>진선books :</t>
  </si>
  <si>
    <t>(핵심) 필수생물학</t>
  </si>
  <si>
    <t xml:space="preserve">Marielle Hoefnagels  </t>
    <phoneticPr fontId="81" type="noConversion"/>
  </si>
  <si>
    <t>생명의 프린키피아</t>
  </si>
  <si>
    <t xml:space="preserve">김희수  </t>
    <phoneticPr fontId="81" type="noConversion"/>
  </si>
  <si>
    <t>전환기의 박테리아 분류학 : 개념과 실제</t>
  </si>
  <si>
    <t xml:space="preserve">조병철 </t>
    <phoneticPr fontId="81" type="noConversion"/>
  </si>
  <si>
    <t>파란하늘 빨간지구</t>
  </si>
  <si>
    <t xml:space="preserve">조천호 </t>
    <phoneticPr fontId="81" type="noConversion"/>
  </si>
  <si>
    <t>기후와 문명</t>
  </si>
  <si>
    <t xml:space="preserve">노의근 </t>
    <phoneticPr fontId="81" type="noConversion"/>
  </si>
  <si>
    <t>연세대학교 대학출판문화원</t>
  </si>
  <si>
    <t>모두의 정원 : 삶의 기술, 다섯 번째</t>
  </si>
  <si>
    <t>크리킨디센터 하자작업장학교 청년작업장</t>
  </si>
  <si>
    <t>Effective ecological monitoring</t>
  </si>
  <si>
    <t>David B. Lindenmayer and Gene E. Likens</t>
  </si>
  <si>
    <t xml:space="preserve">Human-wildlife interactions  </t>
    <phoneticPr fontId="81" type="noConversion"/>
  </si>
  <si>
    <t>Beatrice Frank, Jenny A. Glikman, Silvio Marchini</t>
  </si>
  <si>
    <t xml:space="preserve">Understanding conflicts about wildlife </t>
    <phoneticPr fontId="81" type="noConversion"/>
  </si>
  <si>
    <t>Catherine M. Hill, Amanda D. Webber, and Nancy E. C. Priston</t>
    <phoneticPr fontId="81" type="noConversion"/>
  </si>
  <si>
    <t>Berghahn</t>
  </si>
  <si>
    <t>Elwha : a river reborn</t>
  </si>
  <si>
    <t>Lynda V. Mapes ; photography by Steve Ringman</t>
  </si>
  <si>
    <t>The Mountaineers Books ;</t>
  </si>
  <si>
    <t xml:space="preserve">Same river twice  </t>
    <phoneticPr fontId="81" type="noConversion"/>
  </si>
  <si>
    <t>Peter Brewitt</t>
  </si>
  <si>
    <t>Oregon State University Press</t>
  </si>
  <si>
    <t>Sediment dynamics upon dam removal</t>
  </si>
  <si>
    <t xml:space="preserve"> Athanasios (Thanos) N. Papanicolaou and Brian D. Barkdoll</t>
  </si>
  <si>
    <t>American Society of Civil Engineers</t>
  </si>
  <si>
    <t>Animal Training 101</t>
  </si>
  <si>
    <t>Jenifer A. Zeligs</t>
  </si>
  <si>
    <t>MILL CITY Press</t>
  </si>
  <si>
    <t>진짜꿀벌이 나타났다!</t>
  </si>
  <si>
    <t>김은찬 외 동화</t>
  </si>
  <si>
    <t>(생태 돋보기로 다시 읽는) 우리 옛이야기</t>
  </si>
  <si>
    <t>국립생태원 엮음</t>
  </si>
  <si>
    <t>(야외원색도감) 한국의 민물고기</t>
  </si>
  <si>
    <t>채병수</t>
  </si>
  <si>
    <t>(생태 돋보기로 다시 읽는) 세계 옛이야기</t>
  </si>
  <si>
    <t>서브텍스트 읽기 : 이야기는 어디에 있는가</t>
  </si>
  <si>
    <t>찰스 백스터 지음</t>
  </si>
  <si>
    <t>Xbooks</t>
  </si>
  <si>
    <t>기억의 비밀 : 정신부터 분자까지</t>
  </si>
  <si>
    <t>에릭 캔델</t>
  </si>
  <si>
    <t>1.4킬로그램의 우주, 뇌</t>
  </si>
  <si>
    <t>정용</t>
  </si>
  <si>
    <t>큐비즘이 슈뢰딩거의 고양이를 구하다 : 양자역학의 미래</t>
  </si>
  <si>
    <t>한스 크리스천 폰 베이어 지음</t>
  </si>
  <si>
    <t>(청소년이 꼭 알아야 할) 과학이슈 11. Season 1</t>
  </si>
  <si>
    <t>이충환 외 11명 지음</t>
  </si>
  <si>
    <t>(청소년이 꼭 알아야 할) 과학이슈11 : season 2</t>
  </si>
  <si>
    <t>강석기 외 10명 지음</t>
  </si>
  <si>
    <t>동아엠앤비 :</t>
  </si>
  <si>
    <t>(청소년이 꼭 알아야 할) 과학이슈 11. Season 3</t>
  </si>
  <si>
    <t>(청소년이 꼭 알아야 할) 과학이슈 11. Season 4</t>
  </si>
  <si>
    <t>박기혁 외 10명 지음</t>
  </si>
  <si>
    <t>동아엠앤비:</t>
  </si>
  <si>
    <t>(미래를 읽다) 과학이슈 11. Season 5</t>
  </si>
  <si>
    <t>이은희 외 10명 지음</t>
  </si>
  <si>
    <t>(미래를 읽다) 과학이슈 11. Season 6</t>
  </si>
  <si>
    <t>홍희범 외 10명 지음</t>
  </si>
  <si>
    <t>(미래를 읽다) 과학이슈 11. Season 7</t>
  </si>
  <si>
    <t xml:space="preserve">이유가 있어서 멸종했습니다  </t>
    <phoneticPr fontId="81" type="noConversion"/>
  </si>
  <si>
    <t>글: 마루야마 다카시</t>
  </si>
  <si>
    <t>(만화로 배우는) 곤충의 진화</t>
  </si>
  <si>
    <t>김도윤 글·그림</t>
  </si>
  <si>
    <t>보고서의 법칙</t>
  </si>
  <si>
    <t>백승권 지음</t>
  </si>
  <si>
    <t xml:space="preserve">(미국에서 기죽지 않는) 쓸만한 영어 </t>
    <phoneticPr fontId="81" type="noConversion"/>
  </si>
  <si>
    <t>소피 반 지음</t>
  </si>
  <si>
    <t>여행의 이유 : 김영하 산문</t>
  </si>
  <si>
    <t>김영하 지음</t>
  </si>
  <si>
    <t>엄마, 일단 가고봅시다!</t>
  </si>
  <si>
    <t>태원준 글·사진</t>
  </si>
  <si>
    <t>엄마, 결국은 해피엔딩이야!</t>
  </si>
  <si>
    <t>엄마, 내친김에 남미까지!</t>
  </si>
  <si>
    <t>나는 나로 살기로 했다</t>
  </si>
  <si>
    <t>김수현 글·그림</t>
  </si>
  <si>
    <t>마음의숲</t>
  </si>
  <si>
    <t xml:space="preserve">습관의 재발견 </t>
    <phoneticPr fontId="81" type="noConversion"/>
  </si>
  <si>
    <t>스티븐 기즈 지음</t>
  </si>
  <si>
    <t xml:space="preserve">색채용어사전  </t>
    <phoneticPr fontId="81" type="noConversion"/>
  </si>
  <si>
    <t>박연선 편</t>
  </si>
  <si>
    <t>예림 :</t>
  </si>
  <si>
    <t>눈의 탄생</t>
  </si>
  <si>
    <t>앤드루 파커 지음</t>
  </si>
  <si>
    <t>화성의 인류학자</t>
  </si>
  <si>
    <t>올리버 색스 지음</t>
  </si>
  <si>
    <t>한반도 30억년의 비밀. 2,공룡들의 천국</t>
  </si>
  <si>
    <t>유정아 글</t>
  </si>
  <si>
    <t>한반도 30억년의 비밀. 3,불의 시대</t>
  </si>
  <si>
    <t>생리심리학</t>
  </si>
  <si>
    <t>Neil R. Carlson 지음</t>
  </si>
  <si>
    <t>백두산의 화산 지질</t>
  </si>
  <si>
    <t>원저자: 金伯祿</t>
  </si>
  <si>
    <t>흙에서 시작하는 농사과학 : 토명 이완주 박사의 토양학 강의</t>
  </si>
  <si>
    <t>이완주 지음</t>
  </si>
  <si>
    <t>씨앗을 뿌리는 사람</t>
  </si>
  <si>
    <t>사진</t>
  </si>
  <si>
    <t>바바라 런던</t>
  </si>
  <si>
    <t>리눅스 서버 관리 바이블</t>
  </si>
  <si>
    <t>정철 지음</t>
  </si>
  <si>
    <t>정보보안 = Information security</t>
  </si>
  <si>
    <t>삼성SDS 기술사회</t>
  </si>
  <si>
    <t xml:space="preserve">전산실 실무자와 관리자로 사는 법  </t>
    <phoneticPr fontId="81" type="noConversion"/>
  </si>
  <si>
    <t>고재일 지음</t>
  </si>
  <si>
    <t>비팬북스 :</t>
  </si>
  <si>
    <t xml:space="preserve">(알기사 2019)정보보안기사 &amp; 산업기사 실기.1,이론편  </t>
    <phoneticPr fontId="81" type="noConversion"/>
  </si>
  <si>
    <t>정일영</t>
  </si>
  <si>
    <t>탑스팟</t>
  </si>
  <si>
    <t xml:space="preserve">(알기사 2019)정보보안기사 &amp; 산업기사 실기.2,문제편 </t>
    <phoneticPr fontId="81" type="noConversion"/>
  </si>
  <si>
    <t>(2019) 정보보안기사＆산업기사 필기. 1,이론편</t>
  </si>
  <si>
    <t>조현준 편저</t>
  </si>
  <si>
    <t>(2019) 정보보안기사＆산업기사 필기. 2,이론편</t>
  </si>
  <si>
    <t>(알기사 2019) 정보보안기사&amp;산업기사 : 필기</t>
    <phoneticPr fontId="81" type="noConversion"/>
  </si>
  <si>
    <t>(윤성우의) 열혈 Java 프로그래밍</t>
  </si>
  <si>
    <t>윤성우 저</t>
  </si>
  <si>
    <t>오렌지미디어</t>
  </si>
  <si>
    <t>조선 정신과 의사 유세풍 : 이은소 장편소설</t>
  </si>
  <si>
    <t>이은소 지음</t>
  </si>
  <si>
    <t>봄에 나는 없었다 : 애거서 크리스티 장편소설</t>
  </si>
  <si>
    <t>애거서 크리스티 지음</t>
  </si>
  <si>
    <t>포레 :</t>
  </si>
  <si>
    <t>산림테라피</t>
  </si>
  <si>
    <t>히라노 히데키</t>
  </si>
  <si>
    <t xml:space="preserve">(최신) 산림치유개론  </t>
    <phoneticPr fontId="81" type="noConversion"/>
  </si>
  <si>
    <t>저자: 오오이 겐</t>
  </si>
  <si>
    <t>우리의 꽃, 우리의 나무</t>
  </si>
  <si>
    <t>문화재제자리찾기 청소년연대 지음</t>
  </si>
  <si>
    <t>생각나눔</t>
  </si>
  <si>
    <t>식물 예찬</t>
  </si>
  <si>
    <t>예른 비움달 지음</t>
  </si>
  <si>
    <t>더난 :</t>
  </si>
  <si>
    <t>한국의 균류. 4,담자균류</t>
  </si>
  <si>
    <t>조덕현 지음</t>
  </si>
  <si>
    <t xml:space="preserve">아름다운 미생물 이야기 </t>
    <phoneticPr fontId="81" type="noConversion"/>
  </si>
  <si>
    <t>김완기</t>
  </si>
  <si>
    <t>논 생태계 수서무척추 동물 도감</t>
  </si>
  <si>
    <t>물고기 쉽게 찾기</t>
  </si>
  <si>
    <t>노세윤 지음</t>
  </si>
  <si>
    <t xml:space="preserve">(한의사 김오곤 원장이 추천하는) 약이 되는 식물 도감 456종 </t>
    <phoneticPr fontId="81" type="noConversion"/>
  </si>
  <si>
    <t>김오곤 篇著</t>
  </si>
  <si>
    <t>로빈 던바 지음</t>
  </si>
  <si>
    <t>미세먼지에 관한 거의 모든 것</t>
  </si>
  <si>
    <t>김동식</t>
  </si>
  <si>
    <t xml:space="preserve">기후변화와 환경의 미래  </t>
    <phoneticPr fontId="81" type="noConversion"/>
  </si>
  <si>
    <t>자연덕후, 자연에 빠지다</t>
  </si>
  <si>
    <t>지은이: 장이권 외 25인</t>
  </si>
  <si>
    <t>꽃처럼 산다는 것 : 꽃에게 배우는 삶의 지혜</t>
  </si>
  <si>
    <t>송정섭 지음</t>
  </si>
  <si>
    <t>(우리 강·호수) 민물고기 도감</t>
  </si>
  <si>
    <t>장호일 엮음</t>
  </si>
  <si>
    <t>아더 마인즈 : 문어, 바다, 그리고 의식의 기원</t>
  </si>
  <si>
    <t>피터 고프리스미스 지음</t>
  </si>
  <si>
    <t>이김</t>
  </si>
  <si>
    <t xml:space="preserve">(재미있는) 식물 산책 도감  </t>
    <phoneticPr fontId="81" type="noConversion"/>
  </si>
  <si>
    <t>하나후쿠 코자루 지음</t>
  </si>
  <si>
    <t>BM성안북스</t>
  </si>
  <si>
    <t xml:space="preserve">길고 긴 나무의 삶 </t>
    <phoneticPr fontId="81" type="noConversion"/>
  </si>
  <si>
    <t>피오나 스태퍼드 지음</t>
  </si>
  <si>
    <t>(우리가 몰랐던) 유전이야기</t>
  </si>
  <si>
    <t>지앤유</t>
  </si>
  <si>
    <t xml:space="preserve">살아있는 것은 모두 싸움을 한다 </t>
    <phoneticPr fontId="81" type="noConversion"/>
  </si>
  <si>
    <t>미야타케 다카히사 지음</t>
  </si>
  <si>
    <t>더메이커</t>
  </si>
  <si>
    <t>다윈의 실험실</t>
  </si>
  <si>
    <t>제임스 코스타 지음</t>
  </si>
  <si>
    <t>(이야기가 있는) 나무백과. 1</t>
  </si>
  <si>
    <t>임경빈 저</t>
  </si>
  <si>
    <t>(이야기가 있는) 나무백과. 2</t>
  </si>
  <si>
    <t>(이야기가 있는) 나무백과. 3</t>
  </si>
  <si>
    <t>다윈의 생애</t>
  </si>
  <si>
    <t xml:space="preserve">야스기 류이치 </t>
    <phoneticPr fontId="81" type="noConversion"/>
  </si>
  <si>
    <t>AK</t>
  </si>
  <si>
    <t>(캠벨) 생명과학</t>
  </si>
  <si>
    <t xml:space="preserve">Neil A. Campbell  </t>
    <phoneticPr fontId="81" type="noConversion"/>
  </si>
  <si>
    <t xml:space="preserve">(내 몸 안의 작은 우주) 분자 생물학  </t>
    <phoneticPr fontId="81" type="noConversion"/>
  </si>
  <si>
    <t xml:space="preserve">하기와라 기요후미 </t>
    <phoneticPr fontId="81" type="noConversion"/>
  </si>
  <si>
    <t xml:space="preserve">날개가 닮았네  </t>
    <phoneticPr fontId="81" type="noConversion"/>
  </si>
  <si>
    <t xml:space="preserve">미하엘 크베팅 </t>
    <phoneticPr fontId="81" type="noConversion"/>
  </si>
  <si>
    <t>복어는 복어독을 만들지 않는다</t>
  </si>
  <si>
    <t>전중균 지음</t>
  </si>
  <si>
    <t xml:space="preserve">그럼, 동물이 되어보자 </t>
    <phoneticPr fontId="81" type="noConversion"/>
  </si>
  <si>
    <t xml:space="preserve">찰스 포스터 </t>
    <phoneticPr fontId="81" type="noConversion"/>
  </si>
  <si>
    <t xml:space="preserve">식물학자의 식탁 </t>
    <phoneticPr fontId="81" type="noConversion"/>
  </si>
  <si>
    <t>스쥔 지음</t>
  </si>
  <si>
    <t>현대지성</t>
  </si>
  <si>
    <t xml:space="preserve">펭귄의 여름 </t>
    <phoneticPr fontId="81" type="noConversion"/>
  </si>
  <si>
    <t xml:space="preserve">이원영 </t>
    <phoneticPr fontId="81" type="noConversion"/>
  </si>
  <si>
    <t>(만화로 배우는) 공룡의 생태</t>
  </si>
  <si>
    <t xml:space="preserve">김도윤 </t>
    <phoneticPr fontId="81" type="noConversion"/>
  </si>
  <si>
    <t>한 눈에 보는 스발바르 식물 = Handbook of Svalbard plants</t>
  </si>
  <si>
    <t>Yoo Kyung Lee</t>
  </si>
  <si>
    <t>지오북(GEOBOOK)</t>
  </si>
  <si>
    <t xml:space="preserve">한국의 비해산 패류 </t>
    <phoneticPr fontId="81" type="noConversion"/>
  </si>
  <si>
    <t>이준상</t>
  </si>
  <si>
    <t>이인용</t>
  </si>
  <si>
    <t>다육식물도감 : cacti &amp; succulents</t>
  </si>
  <si>
    <t>선인장 상담실</t>
  </si>
  <si>
    <t>이기적 유전자, 반격의 사피엔스</t>
  </si>
  <si>
    <t>권행백 지음</t>
  </si>
  <si>
    <t>늑대가 온다 : 늑대를 사랑한 남자의 야생일기</t>
  </si>
  <si>
    <t>최현명 지음</t>
  </si>
  <si>
    <t xml:space="preserve">나무의 말이 좋아서  </t>
    <phoneticPr fontId="81" type="noConversion"/>
  </si>
  <si>
    <t>김준태 글·사진</t>
  </si>
  <si>
    <t>공부머리 독서법</t>
    <phoneticPr fontId="81" type="noConversion"/>
  </si>
  <si>
    <t>최승필 지음</t>
  </si>
  <si>
    <t>책구루</t>
  </si>
  <si>
    <t xml:space="preserve">Advances in plant phenolics  </t>
    <phoneticPr fontId="81" type="noConversion"/>
  </si>
  <si>
    <t xml:space="preserve">Guddadarangavvanahally K. Jayaprakasha, Bhimangouda S. Patil, Giuseppe Gattuso </t>
    <phoneticPr fontId="81" type="noConversion"/>
  </si>
  <si>
    <t xml:space="preserve">Studies in natural products chemistry. v. 36 </t>
    <phoneticPr fontId="81" type="noConversion"/>
  </si>
  <si>
    <t>Atta-ur Rahman</t>
  </si>
  <si>
    <t>Defensive mutualism in microbial symbiosis</t>
  </si>
  <si>
    <t>James F. White, Monica S. Torres</t>
  </si>
  <si>
    <t>CRC</t>
  </si>
  <si>
    <t xml:space="preserve">Pharmaceuticals from microbes </t>
    <phoneticPr fontId="81" type="noConversion"/>
  </si>
  <si>
    <t>Divya Arora, Chetan Sharma, Sundeep Jaglan, Eric Lichtfouse</t>
  </si>
  <si>
    <t>Natural Products from Endophytic Fungus Talaromyces wortmannii</t>
  </si>
  <si>
    <t>Robert Bara</t>
  </si>
  <si>
    <t>Scholar's Press</t>
  </si>
  <si>
    <t xml:space="preserve">Endophytic fungi </t>
    <phoneticPr fontId="81" type="noConversion"/>
  </si>
  <si>
    <t>editor, Evelyn Hughes</t>
  </si>
  <si>
    <t>Fungi : applications and management strategies</t>
  </si>
  <si>
    <t xml:space="preserve"> S.K. Deshmukh, J.K. Misra, J.P. Tewari, Tamas Papp</t>
  </si>
  <si>
    <t xml:space="preserve">Mycelium running </t>
    <phoneticPr fontId="81" type="noConversion"/>
  </si>
  <si>
    <t>Paul Stamets</t>
  </si>
  <si>
    <t>Biotechnology of endophytic fungi of grasses</t>
  </si>
  <si>
    <t>Charles W. Bacon and James F. White,Jr</t>
  </si>
  <si>
    <t>Chemical fungal taxonomy</t>
  </si>
  <si>
    <t>Jens C. Frisvad, Paul D. Bridge, Dilip K. Arora</t>
  </si>
  <si>
    <t>Marcel Dekker</t>
  </si>
  <si>
    <t>Pine wilt disease</t>
  </si>
  <si>
    <t>Bo Guang Zhao ...[et al.]</t>
  </si>
  <si>
    <t>Handbook of Arbuscular Mycorrhizal Fungi</t>
  </si>
  <si>
    <t>Tancredo Souza</t>
  </si>
  <si>
    <t>Westcott's plant disease handbook</t>
  </si>
  <si>
    <t>revised by R. Kenneth Horst</t>
  </si>
  <si>
    <t xml:space="preserve">Ascomycete systematics </t>
    <phoneticPr fontId="81" type="noConversion"/>
  </si>
  <si>
    <t>David L.Hawksworth</t>
  </si>
  <si>
    <t>Plenum Press</t>
  </si>
  <si>
    <t xml:space="preserve">Natural product biosynthesis </t>
    <phoneticPr fontId="81" type="noConversion"/>
  </si>
  <si>
    <t>Christopher T. Walsh and Yi Tang</t>
  </si>
  <si>
    <t>Royal Society of Chemitry</t>
  </si>
  <si>
    <t xml:space="preserve">Natural products chemistry  </t>
    <phoneticPr fontId="81" type="noConversion"/>
  </si>
  <si>
    <t>Raymond Cooper, George Nicola</t>
  </si>
  <si>
    <t>Medicinal natural products : a biosynthetic approach</t>
  </si>
  <si>
    <t>Paul M. Dewick</t>
  </si>
  <si>
    <t>Natural Products : Isolation, Structure Elucidation, History</t>
    <phoneticPr fontId="81" type="noConversion"/>
  </si>
  <si>
    <t>Dieter Sicker, Klaus-Peter Zeller, Hans-Ullrich Siehl, Stefan Berger</t>
  </si>
  <si>
    <t>Wiley-Vch Verlag GmbH</t>
  </si>
  <si>
    <t>국내서</t>
    <phoneticPr fontId="81" type="noConversion"/>
  </si>
  <si>
    <t xml:space="preserve">환경정책론  </t>
    <phoneticPr fontId="81" type="noConversion"/>
  </si>
  <si>
    <t>윤경준 지음</t>
  </si>
  <si>
    <t>도서관</t>
    <phoneticPr fontId="81" type="noConversion"/>
  </si>
  <si>
    <t>추가</t>
    <phoneticPr fontId="81" type="noConversion"/>
  </si>
  <si>
    <t>중국사를 움직인 100대 사건</t>
  </si>
  <si>
    <t>홍문숙</t>
  </si>
  <si>
    <t>청아</t>
  </si>
  <si>
    <t xml:space="preserve">음식으로 읽는 중국사 </t>
    <phoneticPr fontId="81" type="noConversion"/>
  </si>
  <si>
    <t>윤덕노 지음</t>
  </si>
  <si>
    <t>더난</t>
  </si>
  <si>
    <t>세계사를 바꾼 13가지 식물</t>
  </si>
  <si>
    <t>이나가키 히데히로 지음</t>
  </si>
  <si>
    <t>사람과나무사이</t>
  </si>
  <si>
    <t>세계사를 움직인 100인</t>
  </si>
  <si>
    <t>김지원</t>
  </si>
  <si>
    <t xml:space="preserve">세계사를 움직인 100대 사건 </t>
    <phoneticPr fontId="81" type="noConversion"/>
  </si>
  <si>
    <t>박영흠</t>
  </si>
  <si>
    <t xml:space="preserve">6차산업 유형별 사업매뉴얼 </t>
    <phoneticPr fontId="81" type="noConversion"/>
  </si>
  <si>
    <t>농촌진흥청 저</t>
  </si>
  <si>
    <t>Jinhan M&amp;B(진한엠앤비)</t>
  </si>
  <si>
    <t>일본사를 움직인 100인</t>
  </si>
  <si>
    <t>양은경 엮음</t>
  </si>
  <si>
    <t>공사 및 기타원가계산 실무</t>
  </si>
  <si>
    <t>한상준</t>
  </si>
  <si>
    <t>건설경제연구원</t>
  </si>
  <si>
    <t>제조원가계산 실무. 1</t>
  </si>
  <si>
    <t>성백춘</t>
  </si>
  <si>
    <t>건설경제연구원 :</t>
  </si>
  <si>
    <t>제조원가계산 실무. 2</t>
  </si>
  <si>
    <t>원가관련 제도 및 법규</t>
  </si>
  <si>
    <t>양창호 著</t>
  </si>
  <si>
    <t>(국가·지방자치단체 및 공공기관의) 공공계약 법규 및 실무</t>
  </si>
  <si>
    <t>강인옥</t>
  </si>
  <si>
    <t>국가계약(질의회신)유권해석집 : 공사, 물품, 용역</t>
  </si>
  <si>
    <t>한국정책연구원 편</t>
  </si>
  <si>
    <t>건설정보사</t>
  </si>
  <si>
    <t>난(蘭) 기르기 : 최신 컬러 화보</t>
  </si>
  <si>
    <t>[태을출판사] 편집부 편</t>
  </si>
  <si>
    <t>발트3국 여행 완벽 가이드북</t>
  </si>
  <si>
    <t>서진석 지음</t>
  </si>
  <si>
    <t>카멜북스</t>
  </si>
  <si>
    <t>핀란드 = Finland</t>
  </si>
  <si>
    <t>김문희 글</t>
  </si>
  <si>
    <t>샬레트래블앤라이프</t>
  </si>
  <si>
    <t>공유의 비극을 넘어</t>
  </si>
  <si>
    <t>엘리너 오스트롬 지음</t>
  </si>
  <si>
    <t>(통계와 R을 함께 배우는)R까기2 : R 입문용</t>
  </si>
  <si>
    <t>박찬성 지음</t>
  </si>
  <si>
    <t>느린생각</t>
  </si>
  <si>
    <t>(사회과학을 위한) 고급 통계학 : R을 이용한 분석</t>
  </si>
  <si>
    <t>김청택 저</t>
  </si>
  <si>
    <t>내부통제 평가와 적발감사 실무 : 통계기법을 이용한 적발감사 실무</t>
  </si>
  <si>
    <t>박태수 지음</t>
  </si>
  <si>
    <t>내부감사 매뉴얼</t>
  </si>
  <si>
    <t>강인중</t>
  </si>
  <si>
    <t>내부 감사와 리스크 관리 프로세스</t>
  </si>
  <si>
    <t>K. H. 스펜스 피켓 지음</t>
  </si>
  <si>
    <t>연암사</t>
  </si>
  <si>
    <t>내부감사품질관리 : IIA QAIP 해설</t>
  </si>
  <si>
    <t>샐리-앤 피트 지음</t>
  </si>
  <si>
    <t>회사를 망하게 하는 법 : 은밀하고 치명적인 CIA 방해공작 매뉴얼</t>
  </si>
  <si>
    <t>로버트 M. 갈포드</t>
  </si>
  <si>
    <t>리얼부커스</t>
  </si>
  <si>
    <t>내부통제 = Internal control</t>
  </si>
  <si>
    <t>이병철 지음</t>
  </si>
  <si>
    <t>정의로운 공공기관 혁신 = (The) innovation of public sector</t>
  </si>
  <si>
    <t>한언</t>
  </si>
  <si>
    <t>(건설분야) 감사의 이해</t>
  </si>
  <si>
    <t>강승우 저</t>
  </si>
  <si>
    <t>공공계약 실무가이드</t>
  </si>
  <si>
    <t>감사원 [편]</t>
  </si>
  <si>
    <t>공공기관 자체감사 이론과 실무</t>
  </si>
  <si>
    <t>송기국 지음</t>
  </si>
  <si>
    <t>구상</t>
  </si>
  <si>
    <t xml:space="preserve">리더의 승패는 청렴이다 </t>
    <phoneticPr fontId="81" type="noConversion"/>
  </si>
  <si>
    <t>배정애 지음</t>
  </si>
  <si>
    <t>가나북스</t>
  </si>
  <si>
    <t xml:space="preserve">공직자가 청렴하면 청와대도 안 무섭다  </t>
    <phoneticPr fontId="81" type="noConversion"/>
  </si>
  <si>
    <t>임용근 지음</t>
  </si>
  <si>
    <t>출판사 에디터가 알려주는 책쓰기 기술</t>
  </si>
  <si>
    <t>양춘미 지음</t>
  </si>
  <si>
    <t xml:space="preserve">책 제작과 출판종합  </t>
    <phoneticPr fontId="81" type="noConversion"/>
  </si>
  <si>
    <t>김효선 지음</t>
  </si>
  <si>
    <t>아로새글 북스</t>
  </si>
  <si>
    <t>출판 마케팅 전략 가이드</t>
  </si>
  <si>
    <t>박주훈 지음</t>
  </si>
  <si>
    <t>(읽으면서 바로 써먹는) 어린이 고사성어</t>
  </si>
  <si>
    <t>한날 글·그림</t>
  </si>
  <si>
    <t>파란정원</t>
  </si>
  <si>
    <t>이해력이 쑥쑥 교과서 고사성어 사자성어 100</t>
  </si>
  <si>
    <t>김성준 글</t>
  </si>
  <si>
    <t>아주 좋은 날</t>
  </si>
  <si>
    <t>라 퐁텐 우화집 : 세상에서 가장 지혜로운 이야기</t>
  </si>
  <si>
    <t>라 퐁텐 지음</t>
  </si>
  <si>
    <t>라 퐁텐 그림 우화</t>
  </si>
  <si>
    <t>장 드 라 퐁텐 지음</t>
  </si>
  <si>
    <t>우리 나무 이름 사전</t>
  </si>
  <si>
    <t>박상진 지음</t>
  </si>
  <si>
    <t>(재밌어서 밤새 읽는) 식물학 이야기</t>
  </si>
  <si>
    <t xml:space="preserve">미생물 전쟁 </t>
    <phoneticPr fontId="81" type="noConversion"/>
  </si>
  <si>
    <t>아일사 와일드</t>
  </si>
  <si>
    <t>(일반인을 위한) 기후변화의 과학과 정치</t>
  </si>
  <si>
    <t>정진영</t>
  </si>
  <si>
    <t>동물주의 선언</t>
  </si>
  <si>
    <t>코린 펠뤼숑 지음</t>
  </si>
  <si>
    <t xml:space="preserve">줄기세포 생물학 </t>
    <phoneticPr fontId="81" type="noConversion"/>
  </si>
  <si>
    <t>도정태 지음</t>
  </si>
  <si>
    <t>(곰팡이와 효모와 버섯을 공부하는) 곰팡이 문답노트</t>
  </si>
  <si>
    <t>신현동 지음</t>
  </si>
  <si>
    <t>(익숙한 듯 낯선 이웃) 참새가 궁금해?</t>
  </si>
  <si>
    <t>채희영 글</t>
  </si>
  <si>
    <t xml:space="preserve">수수하지만 위대한 흙 이야기  </t>
    <phoneticPr fontId="81" type="noConversion"/>
  </si>
  <si>
    <t>후지이 가즈미치 지음</t>
  </si>
  <si>
    <t>끌레마 :</t>
  </si>
  <si>
    <t>왜 동물원이 문제일까?</t>
  </si>
  <si>
    <t>전채은 지음</t>
  </si>
  <si>
    <t xml:space="preserve">동물의 감정에 관한 생각 </t>
    <phoneticPr fontId="81" type="noConversion"/>
  </si>
  <si>
    <t>프란스 드 발 지음</t>
  </si>
  <si>
    <t xml:space="preserve">야생버섯도감 </t>
    <phoneticPr fontId="81" type="noConversion"/>
  </si>
  <si>
    <t>가교출판</t>
  </si>
  <si>
    <t>우리 나무와 숲의 이력서</t>
  </si>
  <si>
    <t>종의 기원</t>
  </si>
  <si>
    <t>찰스 다윈 지음</t>
  </si>
  <si>
    <t>동물원에 동물이 없다면</t>
  </si>
  <si>
    <t>노정래 지음</t>
  </si>
  <si>
    <t>나무처럼 생각하기</t>
  </si>
  <si>
    <t>자크 타상 지음</t>
  </si>
  <si>
    <t>레오나르도 다 빈치가 조개화석을 주운 날 : 고생물학자의 자연사 산책</t>
  </si>
  <si>
    <t>스티븐 J. 굴드 지음</t>
  </si>
  <si>
    <t>(미생물과 공존하는) 나는 통생명체다 : 내 안의 우주</t>
  </si>
  <si>
    <t>김혜성 지음</t>
  </si>
  <si>
    <t>파라사이언스 :</t>
  </si>
  <si>
    <t>발 밑의 미생물 몸 속의 미생물 : 조용하고 강력한 삶의 동반자</t>
  </si>
  <si>
    <t>생명의 위대한 역사 : 출간 40주년 기념 개정판</t>
  </si>
  <si>
    <t>데이비드 애튼버러 지음</t>
  </si>
  <si>
    <t>숲을 듣다。 : 숲연구가 황호림의 세 번째 숲 이야기</t>
  </si>
  <si>
    <t>황호림 지음</t>
  </si>
  <si>
    <t>책나무 출판사</t>
  </si>
  <si>
    <r>
      <t>(가와구치 요시카즈의) 자연농 교실</t>
    </r>
    <r>
      <rPr>
        <sz val="10"/>
        <rFont val="Arial"/>
        <family val="2"/>
      </rPr>
      <t/>
    </r>
    <phoneticPr fontId="5" type="noConversion"/>
  </si>
  <si>
    <t>아라이 요시미</t>
  </si>
  <si>
    <t>내일은 프라하 : 플젠, 카를로비바리, 체스키크룸로프</t>
  </si>
  <si>
    <t>온 더 로드 지음</t>
  </si>
  <si>
    <t>착한책방</t>
  </si>
  <si>
    <t>말레이시아 홀리데이 = Malaysia</t>
  </si>
  <si>
    <t>양인선 글·사진</t>
  </si>
  <si>
    <t>(프렌즈) 뉴욕 : 2019~2020</t>
  </si>
  <si>
    <t>제이민</t>
  </si>
  <si>
    <t>토양환경의 오염과 정화 개론</t>
  </si>
  <si>
    <t>환경판례 및 국내사례집 : 유기성폐자원분야</t>
  </si>
  <si>
    <t>황석환</t>
  </si>
  <si>
    <t>한비CO</t>
  </si>
  <si>
    <t>R을 활용한 기초환경자료 분석 및 시각화</t>
  </si>
  <si>
    <t>이태권 저</t>
  </si>
  <si>
    <t>전원주택 조경 = 아름다운 정원 디자인 / House landscaping and design</t>
  </si>
  <si>
    <t>이정우 지음</t>
  </si>
  <si>
    <t>한문화사</t>
  </si>
  <si>
    <t>국외서</t>
    <phoneticPr fontId="81" type="noConversion"/>
  </si>
  <si>
    <t>考える花 :進化.園藝.生殖戰略</t>
  </si>
  <si>
    <t>スティ-ブン.バックマン 著</t>
  </si>
  <si>
    <t>築地書館</t>
  </si>
  <si>
    <t>(最新) 花き園芸ハンドブック = Handbook of floriculture</t>
  </si>
  <si>
    <t>鶴島久男 著</t>
  </si>
  <si>
    <t>養賢堂</t>
  </si>
  <si>
    <r>
      <t>園芸</t>
    </r>
    <r>
      <rPr>
        <sz val="10"/>
        <rFont val="맑은 고딕"/>
        <family val="2"/>
        <scheme val="minor"/>
      </rPr>
      <t>学</t>
    </r>
    <r>
      <rPr>
        <sz val="10"/>
        <rFont val="맑은 고딕"/>
        <family val="3"/>
        <charset val="129"/>
        <scheme val="minor"/>
      </rPr>
      <t>の基礎</t>
    </r>
  </si>
  <si>
    <t>鈴木正彦 編著</t>
  </si>
  <si>
    <r>
      <t>農山漁村文化協</t>
    </r>
    <r>
      <rPr>
        <sz val="10"/>
        <rFont val="맑은 고딕"/>
        <family val="2"/>
        <scheme val="minor"/>
      </rPr>
      <t>会</t>
    </r>
  </si>
  <si>
    <r>
      <t>花卉園藝學の基礎 : 農</t>
    </r>
    <r>
      <rPr>
        <sz val="10"/>
        <rFont val="맑은 고딕"/>
        <family val="2"/>
        <scheme val="minor"/>
      </rPr>
      <t>学</t>
    </r>
    <r>
      <rPr>
        <sz val="10"/>
        <rFont val="맑은 고딕"/>
        <family val="3"/>
        <charset val="129"/>
        <scheme val="minor"/>
      </rPr>
      <t>基礎シリ</t>
    </r>
    <r>
      <rPr>
        <sz val="10"/>
        <rFont val="맑은 고딕"/>
        <family val="2"/>
        <scheme val="minor"/>
      </rPr>
      <t>ー</t>
    </r>
    <r>
      <rPr>
        <sz val="10"/>
        <rFont val="맑은 고딕"/>
        <family val="3"/>
        <charset val="129"/>
        <scheme val="minor"/>
      </rPr>
      <t>ズ</t>
    </r>
  </si>
  <si>
    <t>腰岡政二 編著</t>
  </si>
  <si>
    <r>
      <t>野菜園藝學の基礎 : 農</t>
    </r>
    <r>
      <rPr>
        <sz val="10"/>
        <rFont val="맑은 고딕"/>
        <family val="2"/>
        <scheme val="minor"/>
      </rPr>
      <t>学</t>
    </r>
    <r>
      <rPr>
        <sz val="10"/>
        <rFont val="맑은 고딕"/>
        <family val="3"/>
        <charset val="129"/>
        <scheme val="minor"/>
      </rPr>
      <t>基礎シリ</t>
    </r>
    <r>
      <rPr>
        <sz val="10"/>
        <rFont val="맑은 고딕"/>
        <family val="2"/>
        <scheme val="minor"/>
      </rPr>
      <t>ー</t>
    </r>
    <r>
      <rPr>
        <sz val="10"/>
        <rFont val="맑은 고딕"/>
        <family val="3"/>
        <charset val="129"/>
        <scheme val="minor"/>
      </rPr>
      <t>ズ</t>
    </r>
  </si>
  <si>
    <t>篠原溫 編著</t>
  </si>
  <si>
    <r>
      <t>果樹園藝學の基礎 : 農</t>
    </r>
    <r>
      <rPr>
        <sz val="10"/>
        <rFont val="맑은 고딕"/>
        <family val="2"/>
        <scheme val="minor"/>
      </rPr>
      <t>学</t>
    </r>
    <r>
      <rPr>
        <sz val="10"/>
        <rFont val="맑은 고딕"/>
        <family val="3"/>
        <charset val="129"/>
        <scheme val="minor"/>
      </rPr>
      <t>基礎シリ</t>
    </r>
    <r>
      <rPr>
        <sz val="10"/>
        <rFont val="맑은 고딕"/>
        <family val="2"/>
        <scheme val="minor"/>
      </rPr>
      <t>ー</t>
    </r>
    <r>
      <rPr>
        <sz val="10"/>
        <rFont val="맑은 고딕"/>
        <family val="3"/>
        <charset val="129"/>
        <scheme val="minor"/>
      </rPr>
      <t>ズ</t>
    </r>
  </si>
  <si>
    <t>伴野潔</t>
  </si>
  <si>
    <r>
      <t>熱</t>
    </r>
    <r>
      <rPr>
        <sz val="10"/>
        <rFont val="맑은 고딕"/>
        <family val="2"/>
        <scheme val="minor"/>
      </rPr>
      <t>帯</t>
    </r>
    <r>
      <rPr>
        <sz val="10"/>
        <rFont val="맑은 고딕"/>
        <family val="3"/>
        <charset val="129"/>
        <scheme val="minor"/>
      </rPr>
      <t>特産果樹</t>
    </r>
  </si>
  <si>
    <r>
      <t>たたかう植物 : 仁義なき生存</t>
    </r>
    <r>
      <rPr>
        <sz val="10"/>
        <rFont val="맑은 고딕"/>
        <family val="2"/>
        <scheme val="minor"/>
      </rPr>
      <t>戦</t>
    </r>
    <r>
      <rPr>
        <sz val="10"/>
        <rFont val="맑은 고딕"/>
        <family val="3"/>
        <charset val="129"/>
        <scheme val="minor"/>
      </rPr>
      <t>略</t>
    </r>
  </si>
  <si>
    <t>稻垣榮洋 著</t>
  </si>
  <si>
    <t>筑摩書房</t>
  </si>
  <si>
    <r>
      <t>聖書植物園圖鑑 = 聖書で出</t>
    </r>
    <r>
      <rPr>
        <sz val="10"/>
        <rFont val="맑은 고딕"/>
        <family val="3"/>
        <charset val="128"/>
        <scheme val="minor"/>
      </rPr>
      <t>会</t>
    </r>
    <r>
      <rPr>
        <sz val="10"/>
        <rFont val="맑은 고딕"/>
        <family val="3"/>
        <charset val="129"/>
        <scheme val="minor"/>
      </rPr>
      <t>った植物たちと、出</t>
    </r>
    <r>
      <rPr>
        <sz val="10"/>
        <rFont val="맑은 고딕"/>
        <family val="3"/>
        <charset val="128"/>
        <scheme val="minor"/>
      </rPr>
      <t>会</t>
    </r>
    <r>
      <rPr>
        <sz val="10"/>
        <rFont val="맑은 고딕"/>
        <family val="3"/>
        <charset val="129"/>
        <scheme val="minor"/>
      </rPr>
      <t>う / Biblical Botanical Garden</t>
    </r>
    <phoneticPr fontId="5" type="noConversion"/>
  </si>
  <si>
    <t>西南學院大學聖書植物園書籍.出版委員會</t>
  </si>
  <si>
    <t>丸善プラネット</t>
  </si>
  <si>
    <r>
      <t>名</t>
    </r>
    <r>
      <rPr>
        <sz val="10"/>
        <rFont val="맑은 고딕"/>
        <family val="2"/>
        <scheme val="minor"/>
      </rPr>
      <t>画</t>
    </r>
    <r>
      <rPr>
        <sz val="10"/>
        <rFont val="맑은 고딕"/>
        <family val="3"/>
        <charset val="129"/>
        <scheme val="minor"/>
      </rPr>
      <t>の中の植物 : 〈美術の植物</t>
    </r>
    <r>
      <rPr>
        <sz val="10"/>
        <rFont val="맑은 고딕"/>
        <family val="2"/>
        <scheme val="minor"/>
      </rPr>
      <t>学</t>
    </r>
    <r>
      <rPr>
        <sz val="10"/>
        <rFont val="맑은 고딕"/>
        <family val="3"/>
        <charset val="129"/>
        <scheme val="minor"/>
      </rPr>
      <t>〉への招待</t>
    </r>
  </si>
  <si>
    <t>大場秀章 著</t>
  </si>
  <si>
    <t>(精密イラスト) 植物畵 動物畵コレクション</t>
  </si>
  <si>
    <t>大津樹 編</t>
  </si>
  <si>
    <t>紫紅社</t>
  </si>
  <si>
    <r>
      <t>植物新品種保護の</t>
    </r>
    <r>
      <rPr>
        <sz val="10"/>
        <rFont val="맑은 고딕"/>
        <family val="2"/>
        <scheme val="minor"/>
      </rPr>
      <t>実</t>
    </r>
    <r>
      <rPr>
        <sz val="10"/>
        <rFont val="맑은 고딕"/>
        <family val="3"/>
        <charset val="129"/>
        <scheme val="minor"/>
      </rPr>
      <t>務 : 權利の取得と侵害</t>
    </r>
  </si>
  <si>
    <t>村林隆一, 松本好史, 伊原友己, 平野和宏, 中野睦子 共著</t>
  </si>
  <si>
    <t>經濟産業調査會</t>
  </si>
  <si>
    <r>
      <t xml:space="preserve">(さらにわかった!) </t>
    </r>
    <r>
      <rPr>
        <sz val="10"/>
        <rFont val="맑은 고딕"/>
        <family val="2"/>
        <scheme val="minor"/>
      </rPr>
      <t>縄</t>
    </r>
    <r>
      <rPr>
        <sz val="10"/>
        <rFont val="맑은 고딕"/>
        <family val="3"/>
        <charset val="129"/>
        <scheme val="minor"/>
      </rPr>
      <t>文人の植物利用 = Further perspectives on the plant use of Jomon People</t>
    </r>
  </si>
  <si>
    <r>
      <rPr>
        <sz val="10"/>
        <rFont val="맑은 고딕"/>
        <family val="2"/>
        <scheme val="minor"/>
      </rPr>
      <t>鯵</t>
    </r>
    <r>
      <rPr>
        <sz val="10"/>
        <rFont val="맑은 고딕"/>
        <family val="3"/>
        <charset val="129"/>
        <scheme val="minor"/>
      </rPr>
      <t>本眞友美</t>
    </r>
  </si>
  <si>
    <t>新泉社</t>
  </si>
  <si>
    <t>新しい植物分類體系 : APGでみる日本の植物</t>
  </si>
  <si>
    <t>伊藤元己</t>
  </si>
  <si>
    <r>
      <t>これでナットク!植物の謎. PART2 ,ふしぎと驚きに</t>
    </r>
    <r>
      <rPr>
        <sz val="10"/>
        <rFont val="맑은 고딕"/>
        <family val="2"/>
        <scheme val="minor"/>
      </rPr>
      <t>満</t>
    </r>
    <r>
      <rPr>
        <sz val="10"/>
        <rFont val="맑은 고딕"/>
        <family val="3"/>
        <charset val="129"/>
        <scheme val="minor"/>
      </rPr>
      <t>ちたその生き方</t>
    </r>
  </si>
  <si>
    <t>日本植物生理學會 編</t>
  </si>
  <si>
    <t>講談社</t>
  </si>
  <si>
    <t>なぜ佛像はハスの花の上に座っているのか : 佛敎と植物の切っても切れない66の關係</t>
  </si>
  <si>
    <t>幻冬舍</t>
  </si>
  <si>
    <t>ボタニカル.グラフィックス = 植物モチ-フの美しいデザイン / BOTANICAL GRAPHICS</t>
  </si>
  <si>
    <t>サンドゥ-.パブリッシング 編</t>
  </si>
  <si>
    <t>グラフィック社</t>
  </si>
  <si>
    <r>
      <t>醫者も知らない亞麻仁油パワ― : ガン</t>
    </r>
    <r>
      <rPr>
        <sz val="10"/>
        <rFont val="맑은 고딕"/>
        <family val="2"/>
        <scheme val="minor"/>
      </rPr>
      <t>・</t>
    </r>
    <r>
      <rPr>
        <sz val="10"/>
        <rFont val="맑은 고딕"/>
        <family val="3"/>
        <charset val="129"/>
        <scheme val="minor"/>
      </rPr>
      <t>心</t>
    </r>
    <r>
      <rPr>
        <sz val="10"/>
        <rFont val="맑은 고딕"/>
        <family val="2"/>
        <scheme val="minor"/>
      </rPr>
      <t>臓</t>
    </r>
    <r>
      <rPr>
        <sz val="10"/>
        <rFont val="맑은 고딕"/>
        <family val="3"/>
        <charset val="129"/>
        <scheme val="minor"/>
      </rPr>
      <t>病も治す、植物オイル</t>
    </r>
  </si>
  <si>
    <t>D.ラディン</t>
  </si>
  <si>
    <t>中央ア―ト出版社</t>
  </si>
  <si>
    <t>The biology of sole</t>
  </si>
  <si>
    <r>
      <t>editors, Jose</t>
    </r>
    <r>
      <rPr>
        <sz val="10"/>
        <rFont val="맑은 고딕"/>
        <family val="2"/>
        <scheme val="minor"/>
      </rPr>
      <t>́</t>
    </r>
    <r>
      <rPr>
        <sz val="10"/>
        <rFont val="맑은 고딕"/>
        <family val="3"/>
        <charset val="129"/>
        <scheme val="minor"/>
      </rPr>
      <t xml:space="preserve"> A. Mun</t>
    </r>
    <r>
      <rPr>
        <sz val="10"/>
        <rFont val="맑은 고딕"/>
        <family val="2"/>
        <scheme val="minor"/>
      </rPr>
      <t>̃</t>
    </r>
    <r>
      <rPr>
        <sz val="10"/>
        <rFont val="맑은 고딕"/>
        <family val="3"/>
        <charset val="129"/>
        <scheme val="minor"/>
      </rPr>
      <t>oz-Cueto, Evaristo L. Man</t>
    </r>
    <r>
      <rPr>
        <sz val="10"/>
        <rFont val="맑은 고딕"/>
        <family val="2"/>
        <scheme val="minor"/>
      </rPr>
      <t>̃</t>
    </r>
    <r>
      <rPr>
        <sz val="10"/>
        <rFont val="맑은 고딕"/>
        <family val="3"/>
        <charset val="129"/>
        <scheme val="minor"/>
      </rPr>
      <t>ano</t>
    </r>
    <r>
      <rPr>
        <sz val="10"/>
        <rFont val="맑은 고딕"/>
        <family val="2"/>
        <scheme val="minor"/>
      </rPr>
      <t>́</t>
    </r>
    <r>
      <rPr>
        <sz val="10"/>
        <rFont val="맑은 고딕"/>
        <family val="3"/>
        <charset val="129"/>
        <scheme val="minor"/>
      </rPr>
      <t>s Sa</t>
    </r>
    <r>
      <rPr>
        <sz val="10"/>
        <rFont val="맑은 고딕"/>
        <family val="2"/>
        <scheme val="minor"/>
      </rPr>
      <t>́</t>
    </r>
    <r>
      <rPr>
        <sz val="10"/>
        <rFont val="맑은 고딕"/>
        <family val="3"/>
        <charset val="129"/>
        <scheme val="minor"/>
      </rPr>
      <t>nchez, F.Javier Sa</t>
    </r>
    <r>
      <rPr>
        <sz val="10"/>
        <rFont val="맑은 고딕"/>
        <family val="2"/>
        <scheme val="minor"/>
      </rPr>
      <t>́</t>
    </r>
    <r>
      <rPr>
        <sz val="10"/>
        <rFont val="맑은 고딕"/>
        <family val="3"/>
        <charset val="129"/>
        <scheme val="minor"/>
      </rPr>
      <t>nchez Va</t>
    </r>
    <r>
      <rPr>
        <sz val="10"/>
        <rFont val="맑은 고딕"/>
        <family val="2"/>
        <scheme val="minor"/>
      </rPr>
      <t>́</t>
    </r>
    <r>
      <rPr>
        <sz val="10"/>
        <rFont val="맑은 고딕"/>
        <family val="3"/>
        <charset val="129"/>
        <scheme val="minor"/>
      </rPr>
      <t>zquez</t>
    </r>
  </si>
  <si>
    <t>The Bee Book</t>
  </si>
  <si>
    <t>Jane Russ</t>
  </si>
  <si>
    <t>Graffeg</t>
  </si>
  <si>
    <t>The Population Ecology and Conservation of Charadrius Plovers</t>
  </si>
  <si>
    <t>Mark A. Colwell</t>
  </si>
  <si>
    <t>Encyclopedia of plants and flowers</t>
  </si>
  <si>
    <t>editors in chief, Christopher Brickell</t>
  </si>
  <si>
    <t>Buzz</t>
  </si>
  <si>
    <t>Icon Books Ltd</t>
  </si>
  <si>
    <t>Animal Beauty:On the Evolution of Biological Aesthetics</t>
  </si>
  <si>
    <t>Christiane Nusslein-Volhard ; Illustrated by Suse Grutzmacher ; Translated by Jonathan Howard</t>
  </si>
  <si>
    <t>The ecology and silviculture of oaks</t>
  </si>
  <si>
    <t>Paul S. Johnson, Stephen R. Shifley, Robert Rogers, Daniel C. Dey, and John M. Kabrick</t>
  </si>
  <si>
    <t>(데카르트가 다시 쓰는) 라퐁텐 우화</t>
  </si>
  <si>
    <t>정완상 지음</t>
  </si>
  <si>
    <t>위풍당당 고사성어 자신만만 국어왕 : 고전으로 보는 사자성어</t>
  </si>
  <si>
    <t>남상욱 글; 박정인 그림</t>
  </si>
  <si>
    <t>상상의집 :</t>
  </si>
  <si>
    <t>위풍당당 고사성어 자신만만 국어왕. 2</t>
  </si>
  <si>
    <t>남상욱 글</t>
  </si>
  <si>
    <t>Flora analitica della Toscana. Vol. 1</t>
  </si>
  <si>
    <t>Pier Virgilio Arrigoni</t>
  </si>
  <si>
    <t>Polistampa</t>
  </si>
  <si>
    <t>Flora analitica della Toscana. Vol. 2</t>
  </si>
  <si>
    <t>Flora analitica della Toscana. Vol. 3</t>
  </si>
  <si>
    <t>Flora analitica della Toscana. Vol. 4</t>
  </si>
  <si>
    <t>Flora analitica della Toscana. Vol. 5</t>
  </si>
  <si>
    <t>Flora mesoamericana. v. 1,Psilotaceae a Salviniaceae</t>
  </si>
  <si>
    <t>Gerrit Davidse, Mario Sousa S., Sandra Knapp</t>
  </si>
  <si>
    <t>Universidad Nacional Autonoma de Mexico Instituto de Biologia;</t>
  </si>
  <si>
    <t>Flora mesoamericana. v. 2, pt. 3. ,Saururaceae a zygophyllaceae</t>
  </si>
  <si>
    <t>Gerrit Davidse, Mario Sousa S., Sandra Knapp, Fernando Chiang</t>
  </si>
  <si>
    <t>Flora mesoamericana. v. 4, pt. 1. ,Rubiaceae a Verbenaceae</t>
  </si>
  <si>
    <t>Flora mesoamericana. v. 4, pt. 2. ,Rubiaceae a Verbenaceae</t>
  </si>
  <si>
    <t>Flora mesoamericana. v. 5, pt. 2. ,Asteraceae</t>
  </si>
  <si>
    <t>Flora mesoamericana. v. 6. ,Alismataceae a Cyperaceae</t>
  </si>
  <si>
    <t>Gerrit Davidse, Mario Sousa S., Arthur O. Chater</t>
  </si>
  <si>
    <t>Flore du Cambodge, du Laos et du Vietnam. v. 1,SABIACEES</t>
  </si>
  <si>
    <t>Publiee sous la direction de A. Aubreville. Redacteur principal: Mme Tardieu-Blot</t>
  </si>
  <si>
    <t>Museum national d'histoire naturelle</t>
  </si>
  <si>
    <t>Flore du Cambodge, du Laos et du Vietnam. v. 2,Anacardiacees, Moringacees, Connaracees</t>
  </si>
  <si>
    <t>Flore du Cambodge, du Laos et du Vietnam. v. 3,Sapotacees</t>
  </si>
  <si>
    <t>Flore du Cambodge, du Laos et du Vietnam. v. 4,Saxifragaceae, Crypteroniaceae Droseraceae, Hamamelidaceae, Haloragaceae, Rhizophoraceae, Sonneratiaceae, Punicaceae</t>
  </si>
  <si>
    <t>Flore du Cambodge, du Laos et du Vietnam. v. 5,Umbelliferae, Aizoaceae, Molluginaceae, Passifloraceae</t>
  </si>
  <si>
    <t>Flore du Cambodge, du Laos et du Vietnam. v. 5,Rosaceae Ⅰ(excl. Rubus)</t>
  </si>
  <si>
    <t>Flore du Cambodge, du Laos et du Vietnam. v. 7,Rosaceae Ⅱ(Rubus)</t>
  </si>
  <si>
    <t>Flore du Cambodge, du Laos et du Vietnam. v. 8,Nyssaceae, Cornaceae, Alangiaceae</t>
  </si>
  <si>
    <t>Flore du Cambodge, du Laos et du Vietnam. v. 9,Campanulaceae</t>
  </si>
  <si>
    <t>Flore du Cambodge, du Laos et du Vietnam. v. 10,Combretaceae</t>
  </si>
  <si>
    <t>Flore du Cambodge, du Laos et du Vietnam. v. 11,Flacourtiaceae, Bixaceae, Cochlospermaceae</t>
  </si>
  <si>
    <t>Publiee sous la direction de A. Aubreville,  Jean-F. Leroy. Redacteur principal: Mme Tardieu-Blot</t>
  </si>
  <si>
    <t>Flore du Cambodge, du Laos et du Vietnam. v. 12,Hernandlaceae</t>
  </si>
  <si>
    <t>Publiee sous la direction de A. Aubreville, Jean-F. Leroy. Redacteur principal: Mme Tardieu-Blot</t>
  </si>
  <si>
    <t>Flore du Cambodge, du Laos et du Vietnam. v. 13,Loganiaceae, Buddlejaceae (Buddleja)</t>
  </si>
  <si>
    <t>Flore du Cambodge, du Laos et du Vietnam. v. 14,Ochnacees, Onagracess, Trapacees, Balanophoracees, Rafflesiacees, Podostemacees, Tristichacees</t>
  </si>
  <si>
    <t>Publiee sous la direction de A. Aubreville, Jean-F. Leroy</t>
  </si>
  <si>
    <t>Flore du Cambodge, du Laos et du Vietnam. v. 15,Cucurbitacees</t>
  </si>
  <si>
    <t>Flore du Cambodge, du Laos et du Vietnam. v. 16,Symplocacees</t>
  </si>
  <si>
    <t>Flore du Cambodge, du Laos et du Vietnam. v. 17,Legumineuses-Phaseolees</t>
  </si>
  <si>
    <t>Flore du Cambodge, du Laos et du Vietnam. v. 18,Legumineuses-Cesalpinioidees</t>
  </si>
  <si>
    <t>Flore du Cambodge, du Laos et du Vietnam. v. 19,Legumineuses-Mimosoidees</t>
  </si>
  <si>
    <t>Flore du Cambodge, du Laos et du Vietnam. v. 20,Pandanacees, Sparganiacees, Ruppiacees, Potamogetonacees, Aponogetonacees, Smilacacees, Philydracees, Hanguanacees, Flagellariacees, Restionacees, Centrolepidacees, Lowiacees, Xyridacees</t>
  </si>
  <si>
    <t>Publiee sous la direction de Jean-F. Leroy</t>
  </si>
  <si>
    <t>Flore du Cambodge, du Laos et du Vietnam. v. 21,Scrophulariacees</t>
  </si>
  <si>
    <t>Flore du Cambodge, du Laos et du Vietnam. v. 22,Bignoniacees</t>
  </si>
  <si>
    <t>Flore du Cambodge, du Laos et du Vietnam. v. 23,Legumineuses-Papilionoidees</t>
  </si>
  <si>
    <t>Publiee sous la direction de Ph. Morat</t>
  </si>
  <si>
    <t>Flore du Cambodge, du Laos et du Vietnam. v. 24,Caryophyllales</t>
  </si>
  <si>
    <t>Flore du Cambodge, du Laos et du Vietnam. v. 25,Dipterocarpacees</t>
  </si>
  <si>
    <t>Flore du Cambodge, du Laos et du Vietnam. v. 26,Rhoipteleacees, Juglandacees, Thymelaeacees, Proteacees, Primulacees, Styracacees</t>
  </si>
  <si>
    <t>Flore du Cambodge, du Laos et du Vietnam. v. 27,Legumineuses - Desmodiees</t>
  </si>
  <si>
    <t>Flore du Cambodge, du Laos et du Vietnam. v. 28,Gymnospermae</t>
  </si>
  <si>
    <t>Flore du Cambodge, du Laos et du Vietnam. v. 29,Legumineuses-Papilionoidees-Dalbergiees</t>
  </si>
  <si>
    <t>Flore du Cambodge, du Laos et du Vietnam. v. 30,Legumineuses-Papilionoidees-Millettieae</t>
  </si>
  <si>
    <t>Flore du Cambodge, du Laos et du Vietnam. v. 31,Gentianaceae</t>
  </si>
  <si>
    <t>Flore du Cambodge, du Laos et du Vietnam. v. 32,Myrsinaceae</t>
  </si>
  <si>
    <t>Flore du Cambodge, du Laos et du Vietnam. v. 33,MApocynaceae</t>
  </si>
  <si>
    <t>David J. Middleton</t>
  </si>
  <si>
    <t>Flore du Cambodge, du Laos et du Vietnam. v. 34,Polygalaceae</t>
  </si>
  <si>
    <t>Colin A. Pendry</t>
  </si>
  <si>
    <t>Flore du Cambodge, du Laos et du Vietnam. v. 35,Solanaceae</t>
  </si>
  <si>
    <t>Sovanmoly Hul &amp; Pauline Dy Phon</t>
  </si>
  <si>
    <t>Flore du Cambodge, du Laos et du Vietnam. v. 36,Convolvulaceae</t>
  </si>
  <si>
    <t>George Staples</t>
  </si>
  <si>
    <t>Bibliographie botanique indochinoise de 1970 a 1985 : documents pour la flore du Cambodge, du Laos et du Vietnam</t>
  </si>
  <si>
    <t>J.E. Vidal, Y. Vidal &amp; Pham Hoang Ho</t>
  </si>
  <si>
    <t>Museum national d'histoire naturelle Laboratoire de phanerogamie :</t>
  </si>
  <si>
    <t>Bibliographie botanique indochinoise de 1986 a 1993 : documents pour la flore du Cambodge, du Laos et du Vietnam</t>
  </si>
  <si>
    <t>J.E. Vidal, H. Falaise, Phan Ke Loc, Nguyen Thi Ky</t>
  </si>
  <si>
    <t>Flora of North America :north of Mexico Vol. 1</t>
    <phoneticPr fontId="5" type="noConversion"/>
  </si>
  <si>
    <t>edited by Flora of North America Editorial Committee</t>
  </si>
  <si>
    <r>
      <t>Flora of North America :north of Mexico Vol. 2</t>
    </r>
    <r>
      <rPr>
        <sz val="11"/>
        <rFont val="돋움"/>
        <family val="3"/>
        <charset val="129"/>
      </rPr>
      <t/>
    </r>
  </si>
  <si>
    <r>
      <t>Flora of North America :north of Mexico Vol. 3</t>
    </r>
    <r>
      <rPr>
        <sz val="11"/>
        <rFont val="돋움"/>
        <family val="3"/>
        <charset val="129"/>
      </rPr>
      <t/>
    </r>
  </si>
  <si>
    <r>
      <t>Flora of North America :north of Mexico Vol. 4</t>
    </r>
    <r>
      <rPr>
        <sz val="11"/>
        <rFont val="돋움"/>
        <family val="3"/>
        <charset val="129"/>
      </rPr>
      <t/>
    </r>
  </si>
  <si>
    <r>
      <t>Flora of North America :north of Mexico Vol. 5</t>
    </r>
    <r>
      <rPr>
        <sz val="11"/>
        <rFont val="돋움"/>
        <family val="3"/>
        <charset val="129"/>
      </rPr>
      <t/>
    </r>
  </si>
  <si>
    <r>
      <t>Flora of North America :north of Mexico Vol. 6</t>
    </r>
    <r>
      <rPr>
        <sz val="11"/>
        <rFont val="돋움"/>
        <family val="3"/>
        <charset val="129"/>
      </rPr>
      <t/>
    </r>
  </si>
  <si>
    <r>
      <t>Flora of North America :north of Mexico Vol. 7</t>
    </r>
    <r>
      <rPr>
        <sz val="11"/>
        <rFont val="돋움"/>
        <family val="3"/>
        <charset val="129"/>
      </rPr>
      <t/>
    </r>
  </si>
  <si>
    <r>
      <t>Flora of North America :north of Mexico Vol. 8</t>
    </r>
    <r>
      <rPr>
        <sz val="11"/>
        <rFont val="돋움"/>
        <family val="3"/>
        <charset val="129"/>
      </rPr>
      <t/>
    </r>
  </si>
  <si>
    <r>
      <t>Flora of North America :north of Mexico Vol. 9</t>
    </r>
    <r>
      <rPr>
        <sz val="11"/>
        <rFont val="돋움"/>
        <family val="3"/>
        <charset val="129"/>
      </rPr>
      <t/>
    </r>
  </si>
  <si>
    <t>Flora of North America :north of Mexico Vol. 12</t>
    <phoneticPr fontId="5" type="noConversion"/>
  </si>
  <si>
    <t>Flora of North America :north of Mexico Vol. 20</t>
    <phoneticPr fontId="5" type="noConversion"/>
  </si>
  <si>
    <t>Flora of North America :north of Mexico Vol. 21</t>
  </si>
  <si>
    <t>Flora of North America :north of Mexico Vol. 22</t>
  </si>
  <si>
    <t>Flora of North America :north of Mexico Vol. 23</t>
  </si>
  <si>
    <t>Flora of North America :north of Mexico Vol. 24</t>
  </si>
  <si>
    <t>Flora of North America :north of Mexico Vol. 25</t>
  </si>
  <si>
    <t>Flora of North America :north of Mexico Vol. 26</t>
  </si>
  <si>
    <t>Flora of North America :north of Mexico Vol. 27</t>
  </si>
  <si>
    <t>Flora of the Sultanate of Oman .Vol. 1,Piperaceae - Primulaceae</t>
  </si>
  <si>
    <t>S.A. Ghazanfar</t>
  </si>
  <si>
    <t>National Botanic Garden of Belgium</t>
  </si>
  <si>
    <t>Flora of the Sultanate of Oman .Vol. 2,Crassulaceae - Apiaceae</t>
  </si>
  <si>
    <t>Flora of the Sultanate of Oman .Vol. 3,Loganiaceae - Asteraceae</t>
  </si>
  <si>
    <t>Flora of the Sultanate of Oman .Vol. 4,Hydrocharitaceae - Orchidaceae</t>
  </si>
  <si>
    <t>Flora of Siberia Vol. 1</t>
    <phoneticPr fontId="5" type="noConversion"/>
  </si>
  <si>
    <t>series editor, I.M. Krasnoborov ; [translator, P.M. Rao]</t>
  </si>
  <si>
    <r>
      <t>Flora of Siberia Vol. 2</t>
    </r>
    <r>
      <rPr>
        <sz val="11"/>
        <rFont val="돋움"/>
        <family val="3"/>
        <charset val="129"/>
      </rPr>
      <t/>
    </r>
  </si>
  <si>
    <r>
      <t>Flora of Siberia Vol. 3</t>
    </r>
    <r>
      <rPr>
        <sz val="11"/>
        <rFont val="돋움"/>
        <family val="3"/>
        <charset val="129"/>
      </rPr>
      <t/>
    </r>
  </si>
  <si>
    <r>
      <t>Flora of Siberia Vol. 4</t>
    </r>
    <r>
      <rPr>
        <sz val="11"/>
        <rFont val="돋움"/>
        <family val="3"/>
        <charset val="129"/>
      </rPr>
      <t/>
    </r>
  </si>
  <si>
    <r>
      <t>Flora of Siberia Vol. 5</t>
    </r>
    <r>
      <rPr>
        <sz val="11"/>
        <rFont val="돋움"/>
        <family val="3"/>
        <charset val="129"/>
      </rPr>
      <t/>
    </r>
  </si>
  <si>
    <r>
      <t>Flora of Siberia Vol. 6</t>
    </r>
    <r>
      <rPr>
        <sz val="11"/>
        <rFont val="돋움"/>
        <family val="3"/>
        <charset val="129"/>
      </rPr>
      <t/>
    </r>
  </si>
  <si>
    <r>
      <t>Flora of Siberia Vol. 7</t>
    </r>
    <r>
      <rPr>
        <sz val="11"/>
        <rFont val="돋움"/>
        <family val="3"/>
        <charset val="129"/>
      </rPr>
      <t/>
    </r>
  </si>
  <si>
    <r>
      <t>Flora of Siberia Vol. 8</t>
    </r>
    <r>
      <rPr>
        <sz val="11"/>
        <rFont val="돋움"/>
        <family val="3"/>
        <charset val="129"/>
      </rPr>
      <t/>
    </r>
  </si>
  <si>
    <r>
      <t>Flora of Siberia Vol. 9</t>
    </r>
    <r>
      <rPr>
        <sz val="11"/>
        <rFont val="돋움"/>
        <family val="3"/>
        <charset val="129"/>
      </rPr>
      <t/>
    </r>
  </si>
  <si>
    <r>
      <t>Flora of Siberia Vol. 10</t>
    </r>
    <r>
      <rPr>
        <sz val="11"/>
        <rFont val="돋움"/>
        <family val="3"/>
        <charset val="129"/>
      </rPr>
      <t/>
    </r>
  </si>
  <si>
    <t>Flora of Somalia Vol. 1</t>
    <phoneticPr fontId="5" type="noConversion"/>
  </si>
  <si>
    <t>edited by Mats Thulin</t>
  </si>
  <si>
    <t>Flora of Somalia Vol. 3</t>
    <phoneticPr fontId="5" type="noConversion"/>
  </si>
  <si>
    <r>
      <t>Flora of Somalia Vol. 4</t>
    </r>
    <r>
      <rPr>
        <sz val="11"/>
        <rFont val="돋움"/>
        <family val="3"/>
        <charset val="129"/>
      </rPr>
      <t/>
    </r>
  </si>
  <si>
    <t>Flora of Taiwan=Vol. 1,Pteridophya Gymnospermae/ [Taiwan zhi wu zhi]</t>
  </si>
  <si>
    <t>edited and published under the auspices of the National Science Council of the Republic of China ; edited by Editorial Committee of the Flora of Taiwan, Second Edition</t>
  </si>
  <si>
    <t>published by Department of Botany National Taiwan University</t>
  </si>
  <si>
    <t>Flora of Taiwan=Vol. 2,Angiospermae/ [Taiwan zhi wu zhi]</t>
  </si>
  <si>
    <t>Flora of Taiwan=Vol. 3,Angiosperms Dicotyledons [Hamamelidaceae - Umbelliferae]/ [Taiwan zhi wu zhi]</t>
  </si>
  <si>
    <t>Flora of Taiwan=Vol. 4,Angiosperms Dicotyledons [Diapensiaceae - Compositae]/ [Taiwan zhi wu zhi]</t>
  </si>
  <si>
    <t>Flora of Taiwan=Vol. 5,Angiosperms Monocotyledons [Alismataceae - Triuridaceae]/ [Taiwan zhi wu zhi]</t>
  </si>
  <si>
    <t>Flora of Taiwan=Vol. 6,Vascular Plants/ [Taiwan zhi wu zhi]</t>
  </si>
  <si>
    <t>Edited by Flora of Taiwan Editorial Committee</t>
  </si>
  <si>
    <t>Epoch Pub. Co</t>
  </si>
  <si>
    <t>Flora of Taiwan=Vol. 6/ [Taiwan zhi wu zhi]</t>
  </si>
  <si>
    <t>Forest trees of southern Thailand .Vol. 1, Acanthaceae to Escalloniaceae</t>
  </si>
  <si>
    <t>Simon Gardner, Pindar Sidisunthorn, Kongkanda Chayamarit ; assisted by Tim Utteridge ; The Forest Herbarium, Bangkok, the Royal Botanic Gardens, Kew</t>
  </si>
  <si>
    <t>Kobfai Publishing Project</t>
  </si>
  <si>
    <t>Forest trees of southern Thailand .Vol. 2, Euphorbiaceae to Menispermaceae</t>
  </si>
  <si>
    <t>Forest trees of southern Thailand .Vol. 3, Monimiaceae to Ximeniaceae &amp; Gymnosperms</t>
  </si>
  <si>
    <t>Flora of Thailand. volume Four part 3.1,Leguminosae - Papilionoideae Vol. 4-3-1</t>
    <phoneticPr fontId="5" type="noConversion"/>
  </si>
  <si>
    <t>Thawatchai Smtisuk</t>
  </si>
  <si>
    <t>Flora of Thailand. volume Thirteen part One,Betulaceae, Buxaceae, Cornaceae Vol. 14-1</t>
    <phoneticPr fontId="5" type="noConversion"/>
  </si>
  <si>
    <t>Flora of Kazakstan .Vol. 4</t>
    <phoneticPr fontId="5" type="noConversion"/>
  </si>
  <si>
    <t>N. V. Pavlov</t>
  </si>
  <si>
    <t>ACADEMY NAUK KAZAKHSKOI SSR</t>
  </si>
  <si>
    <t>Flora of Tajikstan .Vol. 1</t>
  </si>
  <si>
    <t>N.H. Obynhhnkob</t>
  </si>
  <si>
    <t>Hallipheth Akaaemhrn Qahxon CCCP</t>
  </si>
  <si>
    <t>Flora Uzbekistana .Tom 2,Campanulaceae, Linderniaceae, Mazaceae, Plantaginaceae, Primulaceae, Sphenocleaceae, Scrophulariaceae</t>
  </si>
  <si>
    <t>Sennikov A.N</t>
  </si>
  <si>
    <t>Navruz</t>
  </si>
  <si>
    <t>Flora d'Italia .Vol. 1</t>
  </si>
  <si>
    <t>Sandro Pignatti</t>
  </si>
  <si>
    <t>Edagricole</t>
  </si>
  <si>
    <t>Flora d'Italia .Vol. 2</t>
  </si>
  <si>
    <t>Flora d'Italia .Vol. 3</t>
  </si>
  <si>
    <t>Flora d'Italia .Vol. 4</t>
  </si>
  <si>
    <t>Flora of Australia .Volume 11A,Mimosaceae, Acacia 1</t>
  </si>
  <si>
    <t>Australian Biological Resources Study ; editor, Anthony E. Orchard, Annette J.G. Wilson</t>
  </si>
  <si>
    <t>Flora of Australia .Volume 11B,Mimosaceae, Acacia 2</t>
  </si>
  <si>
    <t>Flora of Australia .Volume 25,Melianthaceae to Simaroubaceae</t>
  </si>
  <si>
    <t>Flora of Australia .Volume. 50.Oceanic Islands 2</t>
  </si>
  <si>
    <t>Alexander S. George, Anthony E. Orchard, Helen J. Jewson</t>
  </si>
  <si>
    <t>Flora of Australia .Volume. 56A.Lichens 4</t>
  </si>
  <si>
    <t>Patrick M. McCarthy, Katy Mallett</t>
  </si>
  <si>
    <t>Catalogue of Australian Liveworts and Hornworts</t>
  </si>
  <si>
    <t>Flora of Peninsular Malaysia. Series 2 Vol. 7,Seed plants</t>
  </si>
  <si>
    <t>edited by R. Kiew ... [et al.]</t>
  </si>
  <si>
    <t>Flora of the Arabian Peninsula and Socotra .Vol. 5, Part 1</t>
  </si>
  <si>
    <t>T.A. Cope ; edited by S. G. Knees and A. G. Miller</t>
  </si>
  <si>
    <t>Edinburgh University Press in association with Royal Botanic Garden Edinburgh Royal Botanic Gardens Kew</t>
  </si>
  <si>
    <t>Flora of southern Africa .Volume 5, Part 1,Fascicule 1: Aloaceae (First part): Aloe</t>
  </si>
  <si>
    <t>H.F. Glen and D.S. Hardy</t>
  </si>
  <si>
    <t>National Botanical Institute</t>
  </si>
  <si>
    <t>Flora of southern Africa .Volume 5, Part 1,Fascicule 2: Asphodelaceae (First part): Kniphofia</t>
  </si>
  <si>
    <t>L.E. Codd</t>
  </si>
  <si>
    <t>Christmas Cacti:The Genus Schlumbergera and its Hybrids</t>
  </si>
  <si>
    <t>A.J.S. McMillan and J.F. Horobin</t>
  </si>
  <si>
    <t>Seed-Diversity in the Cactaceae:subfamily Cactoideae</t>
  </si>
  <si>
    <t>Wilhem Barthlott and David Hunt</t>
  </si>
  <si>
    <t>Mapping the Cacti of Mexico</t>
  </si>
  <si>
    <t>Hector M. Hernandez and Carlos Gomez-Hinostrosa</t>
  </si>
  <si>
    <t>Studies in the Opuntioideae:Cactaceae</t>
  </si>
  <si>
    <t>David Hunt and Nigel Taylor</t>
  </si>
  <si>
    <t>Mapping the Cacti of Mexico .Pat 2,Mammillaria</t>
  </si>
  <si>
    <t>Further Studies Studies in the Opuntioideae:Cactaceae</t>
  </si>
  <si>
    <t>Obligate pollination mutualism</t>
  </si>
  <si>
    <t>edited by Makoto Kato, Atsushi Kawakita</t>
  </si>
  <si>
    <t>Common weeds of Central Sudan</t>
  </si>
  <si>
    <t>M. Braun ... [et al.]</t>
  </si>
  <si>
    <t>Verlag Josef Margraf</t>
  </si>
  <si>
    <t>The genus Sclerocactus :tribe Cacteae, family Cactaceae</t>
  </si>
  <si>
    <t>Fritz Hochstatter ; English translation by Chris Holland</t>
  </si>
  <si>
    <t>Hochstatter</t>
  </si>
  <si>
    <t>A Guide to species irises :their identification and cultivation</t>
  </si>
  <si>
    <t>edited by the Species Group of the British Iris Society ; line drawings by Christabel King and maps by William R. Killens</t>
  </si>
  <si>
    <t>Sasol proteas :a field guide to the proteas of southern Africa</t>
  </si>
  <si>
    <t>Tony Rebelo ; photographs by Colin Paterson-Jones ; line illustrations by Nicci Page</t>
  </si>
  <si>
    <t>Fernwood Press in association with the National Botanical Institute</t>
  </si>
  <si>
    <t>The world of harworthias .Vol. 1, Bibliography and annoatated Index</t>
  </si>
  <si>
    <t>Adrian Hardi Haworth</t>
  </si>
  <si>
    <t>Ingo Breuer</t>
  </si>
  <si>
    <t>CRC world dictionary of plant names :common names, scientific names, eponyms, synonyms, and etymology .Vol. 1. A-C</t>
  </si>
  <si>
    <t>Umberto Quattrocchi</t>
  </si>
  <si>
    <t>CRC world dictionary of plant names :common names, scientific names, eponyms, synonyms, and etymology .Vol. 2. D-L</t>
  </si>
  <si>
    <t>CRC world dictionary of plant names :common names, scientific names, eponyms, synonyms, and etymology .Vol. 3. M-Q</t>
  </si>
  <si>
    <t>Genera Euphorbiacearum</t>
  </si>
  <si>
    <t>Alan Radcliffe-Smith</t>
  </si>
  <si>
    <t>The world of harworthias .Vol. 2, Descriptions</t>
  </si>
  <si>
    <t>The Karoo :ecological patterns and processes</t>
  </si>
  <si>
    <t>edited by W. Richard J. Dean and Suzanne J. Milton</t>
  </si>
  <si>
    <t>Guide to the aloes of South Africa</t>
  </si>
  <si>
    <t>Ben-Erik Van Wyk, Gideon Smith</t>
  </si>
  <si>
    <t>Coastal plants :Perth and the south-west region</t>
  </si>
  <si>
    <t>Elizabeth Rippey and Barbara Rowland</t>
  </si>
  <si>
    <t>Ethnoflora of the Soqotra Archipelago</t>
  </si>
  <si>
    <t>Anthony G. Miller, Miranda Morris</t>
  </si>
  <si>
    <t>Royal Botanic Gardens Edinburgh</t>
  </si>
  <si>
    <t>The Caucasus and its Flowers</t>
  </si>
  <si>
    <t>Vojtech Holubec, Pavel Krivka</t>
  </si>
  <si>
    <t>Loxia</t>
  </si>
  <si>
    <t>CRC world dictionary of plant names .Vol. 4. R-Z</t>
    <phoneticPr fontId="81" type="noConversion"/>
  </si>
  <si>
    <t>Grass aloes in the South African veld</t>
  </si>
  <si>
    <t>Charles Craib ; paintings by Gillian Condy ; drawings by Murray Ralfe</t>
  </si>
  <si>
    <t>Umdaus Press</t>
  </si>
  <si>
    <t>Etlingrea of Borneo</t>
  </si>
  <si>
    <t>Alex Dalberg Poulsen</t>
  </si>
  <si>
    <t>Natural History Publications(Borneo)</t>
  </si>
  <si>
    <t>Flowers of Turkey :A Photo guide</t>
  </si>
  <si>
    <t>Gerhard Pils</t>
  </si>
  <si>
    <t>Eigenverlag G. Pils</t>
  </si>
  <si>
    <t>Endemic Plants of the Altai Mountain Country</t>
  </si>
  <si>
    <t>A. I. Payk</t>
  </si>
  <si>
    <t>WILD Guides</t>
  </si>
  <si>
    <t>A Guide to Gingers of Borneo</t>
  </si>
  <si>
    <t>Anthony Lamb, Januarius Gobilik, Marlina Ardiyani, Axel Dalberg Poulsen</t>
  </si>
  <si>
    <t>Photographic guide to wildflowers of South Africa</t>
  </si>
  <si>
    <t>John Manning ; photographs by John Manning and Colin Paterson-Jones</t>
  </si>
  <si>
    <t>Briza</t>
  </si>
  <si>
    <t>Rhododendrons and Azaleas:A Colour Guide</t>
  </si>
  <si>
    <t>Kenneth Cox</t>
  </si>
  <si>
    <t>CROWOOD</t>
  </si>
  <si>
    <t>The global migrations of ornamental plants :how the world got into your garden</t>
  </si>
  <si>
    <t>by Judith M. Taylor ; with foreword by Peter H. Raven</t>
  </si>
  <si>
    <t>Missouri Botanical Garden</t>
  </si>
  <si>
    <t>The flowering of Australia's rainforests :a plant and pollination miscellany</t>
  </si>
  <si>
    <t>Geoff Williams and Paul Adam</t>
  </si>
  <si>
    <t>Plants of the Klein Karoo</t>
  </si>
  <si>
    <t>Jan Vlok</t>
  </si>
  <si>
    <t>UMDAUS PRESS</t>
  </si>
  <si>
    <t>A Field Guide to the Bulbs of Greece</t>
  </si>
  <si>
    <t>Christopher Greyt-wilso</t>
  </si>
  <si>
    <t>Alpine Garden Society</t>
  </si>
  <si>
    <t>The aloe names book</t>
  </si>
  <si>
    <t>Olwen M. Grace ... [et al.]</t>
  </si>
  <si>
    <t>South African National Biodiversity Institute</t>
  </si>
  <si>
    <t>Medicinal plants of Central Asia :Uzbekistan and Kyrgyzstan</t>
  </si>
  <si>
    <t>Sasha W. Eisenman, David E. Zaurov, Lena Struwe, editors ; translations by David E. Zaurov...[et al.]</t>
  </si>
  <si>
    <t>Etlingera of Sulawesi</t>
  </si>
  <si>
    <t>Axel Dalberg Poulsen</t>
  </si>
  <si>
    <t>Natural History Publications (Borneo)o</t>
    <phoneticPr fontId="5" type="noConversion"/>
  </si>
  <si>
    <t>Field Guide to Wild Flowers of Turkey .Vol. 1,Bulbous Plants</t>
  </si>
  <si>
    <t>L. Yasemin Konuralp</t>
  </si>
  <si>
    <t>MGRUP Kayseri</t>
  </si>
  <si>
    <t xml:space="preserve">Illiustrirovannaia flora iuga Rossiiskogo Prichernomoria  </t>
    <phoneticPr fontId="81" type="noConversion"/>
  </si>
  <si>
    <t>A.S. Zernov</t>
  </si>
  <si>
    <t>Tovarishchestvo nauchnykh izdanii KMK</t>
  </si>
  <si>
    <t>Domestication of plants in the Old World</t>
  </si>
  <si>
    <t>Daniel Zohary, Maria Hopf, Ehud Weiss</t>
  </si>
  <si>
    <t>Neil A. Campbell [외] 저</t>
  </si>
  <si>
    <t>Flowers of the Patagonian Mountains</t>
  </si>
  <si>
    <t>Martin Sheader</t>
  </si>
  <si>
    <t>Patagonian Mountain Flower Holidays</t>
  </si>
  <si>
    <t>John Fitzpatrick</t>
  </si>
  <si>
    <t xml:space="preserve">Red list of the endemic plants of the Caucasus </t>
    <phoneticPr fontId="81" type="noConversion"/>
  </si>
  <si>
    <t>James Solomon, Tatyana Shulkina, and George E. Schatz, editors</t>
  </si>
  <si>
    <t>A glance at the wild flowers of Iranian mountains</t>
  </si>
  <si>
    <t>Jalil Noroozi</t>
  </si>
  <si>
    <t>Karimkhan zand Publication</t>
  </si>
  <si>
    <t>Plants in the deserts of the Middle East</t>
  </si>
  <si>
    <t>Kamal H. Batanouny</t>
  </si>
  <si>
    <t xml:space="preserve">Photographic field guide to the plants of the western Hajar mountains, Sultanate of Oman </t>
    <phoneticPr fontId="81" type="noConversion"/>
  </si>
  <si>
    <t>Annette Patzelt</t>
  </si>
  <si>
    <t>Sultan Qaboos University.</t>
  </si>
  <si>
    <t>Plant ecology in the Middle East</t>
  </si>
  <si>
    <t>Ahmad Hegazy, University of Cairo, Giza, Egypt, Jonathan Lovett-Doust, University of Windsor, Windsor, Ontario, Canada</t>
  </si>
  <si>
    <t>Taxonomy of the Cactaceae .Vol.1,Acanthocalycium to Lymanbensonia</t>
  </si>
  <si>
    <t>Joel Lode</t>
  </si>
  <si>
    <t>Cactus Adventures</t>
  </si>
  <si>
    <t>Taxonomy of the Cactaceae .Vol.2,Maihuenia - Yungasocereus</t>
  </si>
  <si>
    <t>Plants of the Perth coast and islands</t>
  </si>
  <si>
    <t>Russell Barrett and Eng Pin Tay</t>
  </si>
  <si>
    <t>CRISO PUBLISHING</t>
  </si>
  <si>
    <t>Gingers of Cambodia, Laos &amp; Vietnam</t>
  </si>
  <si>
    <t>Jana Leong-Skornickova &amp; Mark Newman</t>
  </si>
  <si>
    <t xml:space="preserve">Singapore Botanic Gardens National Parks Board </t>
    <phoneticPr fontId="5" type="noConversion"/>
  </si>
  <si>
    <t>Bulbs of the Eastern Mediterranean</t>
  </si>
  <si>
    <t>Oron Peri</t>
  </si>
  <si>
    <t>The botany of mangroves</t>
  </si>
  <si>
    <t>P.B. Tomlinson</t>
  </si>
  <si>
    <t>Succulent flora of Southern Africa</t>
  </si>
  <si>
    <t>Robin Fracdsen</t>
  </si>
  <si>
    <t>Honeyguide Publications CC</t>
  </si>
  <si>
    <t>Guide d'Identification des Arbres du Mali</t>
  </si>
  <si>
    <t>Moctar Sacande, Sidi Sanogo, Henk Beentje</t>
  </si>
  <si>
    <t>Rangelands of the arid and semi-arid zones in Uzbekistan</t>
  </si>
  <si>
    <t>G. Gintzburger ... [et al.]</t>
  </si>
  <si>
    <t>CIRAD ;</t>
  </si>
  <si>
    <t>The world of Crocuses</t>
  </si>
  <si>
    <t>Janis Ruksans</t>
  </si>
  <si>
    <t>The Laztvian Academy of Sciences</t>
  </si>
  <si>
    <t>Phylogeny and evolution of the angiosperms</t>
  </si>
  <si>
    <t>Douglas Soltis [and seven others]</t>
  </si>
  <si>
    <t xml:space="preserve">Plants of the world </t>
    <phoneticPr fontId="81" type="noConversion"/>
  </si>
  <si>
    <t>Maarten J. M. Christenhusz, Michael F. Fay, and Mark W. Chase</t>
  </si>
  <si>
    <t>Kew Publishing Royal Botanic Gardens Kew ;</t>
  </si>
  <si>
    <t>The cactus of Colorado</t>
  </si>
  <si>
    <t>Don Barnett and Donnie Barnett</t>
  </si>
  <si>
    <t>Colorado Cactus and Succulent Society</t>
  </si>
  <si>
    <t>Arboles·Trees Patagonia</t>
  </si>
  <si>
    <t>Bernardo Gut</t>
  </si>
  <si>
    <t>Vazquez Mazzini</t>
  </si>
  <si>
    <t xml:space="preserve">Flores· Flowers de la Estepa Patagonica </t>
    <phoneticPr fontId="81" type="noConversion"/>
  </si>
  <si>
    <t>Lorraine Green, Marcela Ferreyra</t>
  </si>
  <si>
    <t>(A field guide) Aloes of Uganda</t>
  </si>
  <si>
    <t>Thomas Cole, Tom Forrest</t>
  </si>
  <si>
    <t>Oakleigh Press</t>
  </si>
  <si>
    <t>Mountain Flowers and Trees of Caucasia</t>
  </si>
  <si>
    <t>Shamil Shetekauri, Martin Jacoby, Tolkha Shetekauri</t>
  </si>
  <si>
    <t>Illustrated Flora of Cyprus</t>
  </si>
  <si>
    <t>Yiannis Christofides</t>
  </si>
  <si>
    <t>Giannes Hristofides</t>
  </si>
  <si>
    <t>Vegetation of Central Asia and environs</t>
  </si>
  <si>
    <t>Dilfuza Egamberdieva, Munir Ozturk</t>
  </si>
  <si>
    <t>Springer Science+Business Media LLC</t>
  </si>
  <si>
    <t>Biogeographie de la Flore du Sahara:Une Biodiversite en Situation</t>
  </si>
  <si>
    <t>Frederic Medail, Pierre Quezel</t>
  </si>
  <si>
    <t>IRD Editions</t>
  </si>
  <si>
    <t>Illustrated Field Guide to the Flora of Georgia (South Caucasus)</t>
  </si>
  <si>
    <t>Eberhard Fische, Andreas Groger, Wolfram Lobin</t>
  </si>
  <si>
    <t>University of Georgia Press</t>
  </si>
  <si>
    <t>The Tian Shan and its Flowers</t>
  </si>
  <si>
    <t>Vohtech Holubec &amp; David Horak</t>
  </si>
  <si>
    <t>Vojtech Holubec</t>
  </si>
  <si>
    <t>Strelitzias of the world :a historical &amp; contemporary exploration</t>
  </si>
  <si>
    <t>Himansu Baijnath &amp; Patricia A. McCracken</t>
  </si>
  <si>
    <t>Durban Botanic Gardens Trust</t>
    <phoneticPr fontId="5" type="noConversion"/>
  </si>
  <si>
    <t>Field guide to succulents in Southern Africa</t>
  </si>
  <si>
    <t>Gideon F. Smith, Neil R. Crouch, Estrela Figueiredo</t>
  </si>
  <si>
    <t>Struik Nature</t>
  </si>
  <si>
    <t>Gingers of Sarawak</t>
  </si>
  <si>
    <t>Natural History Publications (Borneo) in association with Royal Botanic Garden Edinburgh</t>
  </si>
  <si>
    <t>Desert plants :biology and biotechnology</t>
  </si>
  <si>
    <t>K.G. Ramawat</t>
  </si>
  <si>
    <t>Remote sensing and image interpretation</t>
  </si>
  <si>
    <t>Thomas M. Lillesand, Ralph W. Kiefer, Jonathan W. Chipman</t>
  </si>
  <si>
    <t>Learn QGIS : your step-by-step guide to the fundamental of QGIS 3.4</t>
  </si>
  <si>
    <t>Andrew Cutts, Anita Graser</t>
  </si>
  <si>
    <t>Cost-benefit analysis:concepts and practice</t>
  </si>
  <si>
    <t>Anthony E. Boardman ... [et al.]</t>
  </si>
  <si>
    <t xml:space="preserve">Applied environmental economics </t>
    <phoneticPr fontId="81" type="noConversion"/>
  </si>
  <si>
    <t>Ian J. Bateman, Andrew A. Lovett, Julii S. Brainard</t>
  </si>
  <si>
    <t>Invasive species :Risk assessment and management</t>
  </si>
  <si>
    <t>Andrew Robinson, Terry Walshe, Mark Burgman, Mike Nunn</t>
    <phoneticPr fontId="5" type="noConversion"/>
  </si>
  <si>
    <t>edited by Robert C. Venette, USDA Forest Service, USA</t>
  </si>
  <si>
    <t xml:space="preserve">The long-term fate of invasive species </t>
    <phoneticPr fontId="81" type="noConversion"/>
  </si>
  <si>
    <t>Arne Jernel!ouv</t>
  </si>
  <si>
    <t xml:space="preserve">Invasive alien species  </t>
    <phoneticPr fontId="81" type="noConversion"/>
  </si>
  <si>
    <t>Rudiger Wittenberg and Matthew J.W. Cock</t>
    <phoneticPr fontId="5" type="noConversion"/>
  </si>
  <si>
    <t>Environmental and Socioeconomic impact of Invasive alien Plant Species</t>
  </si>
  <si>
    <t>Hadas Beyene</t>
  </si>
  <si>
    <t>Julie Lockwood, Martha F. Hoopes, Michael P. Marchetti</t>
  </si>
  <si>
    <t>Classification analysis of DNA microarrays</t>
  </si>
  <si>
    <t>Leif E. Peterson</t>
  </si>
  <si>
    <t>A course in environmental economics :theory, policy, and practice</t>
  </si>
  <si>
    <t>Daniel J. Phaneuf</t>
  </si>
  <si>
    <r>
      <t>(서울시립과학관 선생님들과 함께하는) 과학 여행</t>
    </r>
    <r>
      <rPr>
        <sz val="10"/>
        <rFont val="Arial"/>
        <family val="2"/>
      </rPr>
      <t/>
    </r>
    <phoneticPr fontId="5" type="noConversion"/>
  </si>
  <si>
    <t>상상아카데미</t>
  </si>
  <si>
    <t>무럭무럭 쑥쑥 식물 성장의 비밀</t>
  </si>
  <si>
    <t>한수프 글</t>
  </si>
  <si>
    <t>한밤중 동물 친구들에게 생긴 일</t>
  </si>
  <si>
    <t>세렌디 글</t>
  </si>
  <si>
    <t>푸른이의 두근두근 생태 교실</t>
  </si>
  <si>
    <t>다시 만날 동식물 친구들</t>
  </si>
  <si>
    <t>신나는 생태지도 만들기</t>
  </si>
  <si>
    <t>생태로 배우는 유부도 이야기 = Yubudo</t>
  </si>
  <si>
    <t>국립생태원 역음</t>
  </si>
  <si>
    <t xml:space="preserve">엑셀만 알아도 할 수 있는 데이터 과학  </t>
    <phoneticPr fontId="5" type="noConversion"/>
  </si>
  <si>
    <t>우와후지 이치로우</t>
  </si>
  <si>
    <t>도시계획론</t>
  </si>
  <si>
    <t>대한국토·도시계획학회 편저</t>
  </si>
  <si>
    <t>토지이용계획론 = Land use planning</t>
  </si>
  <si>
    <t>고사성어 속 과학</t>
  </si>
  <si>
    <t>다이우싼 지음</t>
  </si>
  <si>
    <t>행복, 경제학의 혁명</t>
  </si>
  <si>
    <t>브루노 S. 프라이 지음</t>
  </si>
  <si>
    <t>(자연을 닮은) 생태모방건축기법</t>
  </si>
  <si>
    <t>Michael Pawlyn 지음</t>
  </si>
  <si>
    <t>임석재의 생태건축 : 일곱 번의 위기와 일곱 개의 자연</t>
  </si>
  <si>
    <t>지은이: 임석재</t>
  </si>
  <si>
    <t>한국 풍토건축의 멋</t>
  </si>
  <si>
    <t>이상정 지음</t>
  </si>
  <si>
    <t>知&amp;You :</t>
  </si>
  <si>
    <t>실험 미생물학</t>
  </si>
  <si>
    <t>미생물·면역분과학회 지음</t>
  </si>
  <si>
    <t xml:space="preserve">하멜표류기  </t>
    <phoneticPr fontId="5" type="noConversion"/>
  </si>
  <si>
    <t>헨드릭 하멜 지음</t>
  </si>
  <si>
    <t>아내를 모자로 착각한 남자</t>
  </si>
  <si>
    <t>Alma(알마 출판사)</t>
  </si>
  <si>
    <t>세계사를 바꾼 10가지 약</t>
  </si>
  <si>
    <t>사토 겐타로 지음</t>
  </si>
  <si>
    <t>나쁜 과학자들 : 생명 윤리가 사라진 인체 실험의 역사</t>
  </si>
  <si>
    <t>비키 오랜스키 위튼스타인 지음</t>
  </si>
  <si>
    <t>서민의 의학세계사</t>
  </si>
  <si>
    <t>지은이: 서민</t>
  </si>
  <si>
    <t>생각정원(Thinking Garden)</t>
  </si>
  <si>
    <t>선량한 차별주의자</t>
  </si>
  <si>
    <t>김지혜 지음</t>
  </si>
  <si>
    <t>잊기 좋은 이름 : 김애란 산문</t>
  </si>
  <si>
    <t>김애란 지음</t>
  </si>
  <si>
    <t>이병윤</t>
  </si>
  <si>
    <t xml:space="preserve">KNOU Pres </t>
    <phoneticPr fontId="5" type="noConversion"/>
  </si>
  <si>
    <t>출판 혁명</t>
  </si>
  <si>
    <t>류영호 지음</t>
  </si>
  <si>
    <t>출판실무와 저작권</t>
  </si>
  <si>
    <t>김기태 지음</t>
  </si>
  <si>
    <t>화산미디어</t>
  </si>
  <si>
    <t>명화 속 신화와 의학</t>
  </si>
  <si>
    <t>지은이: 신재용</t>
  </si>
  <si>
    <t>우리 화가 우리 그림 : 암각화부터 이중섭까지</t>
  </si>
  <si>
    <t>지은이: 장세현</t>
  </si>
  <si>
    <t>(집중력 폭발) 명화 수수께끼</t>
  </si>
  <si>
    <t>[주니어RHK] 편집부 지음</t>
  </si>
  <si>
    <t>주니어RHK :</t>
  </si>
  <si>
    <t>(관찰력 껑충) 명화 수수께끼</t>
  </si>
  <si>
    <t>키즈콘텐츠클럽 지음</t>
  </si>
  <si>
    <t>(추리력 반짝) 명화 수수께끼</t>
  </si>
  <si>
    <t>(사고력 쑥쑥) 명화 수수께끼</t>
  </si>
  <si>
    <t>주니어RHK:</t>
  </si>
  <si>
    <t>(창의력 팡팡) 명화 수수께끼</t>
  </si>
  <si>
    <t>(명화로 만나는) 냠냠 맛있는 음식</t>
  </si>
  <si>
    <t>글: 호박별</t>
  </si>
  <si>
    <t>(명화로 만나는) 재미난 동물 친구들</t>
  </si>
  <si>
    <t>오디오북과 낭독</t>
  </si>
  <si>
    <t>지은이: 이진숙</t>
  </si>
  <si>
    <t>힙한 문화예술 트렌드를 읽다</t>
  </si>
  <si>
    <t>지은이: 신형덕</t>
  </si>
  <si>
    <t>사회과학 연구방법론</t>
  </si>
  <si>
    <t>노성호</t>
  </si>
  <si>
    <t xml:space="preserve">(이훈영교수의) 연구조사방법론  </t>
    <phoneticPr fontId="5" type="noConversion"/>
  </si>
  <si>
    <t>저자: 이훈영</t>
  </si>
  <si>
    <t>현대 통계학의 이해와 응용</t>
  </si>
  <si>
    <t>이외숙</t>
  </si>
  <si>
    <t xml:space="preserve">제3의 장소  </t>
    <phoneticPr fontId="5" type="noConversion"/>
  </si>
  <si>
    <t>레이 올든버그 지음</t>
  </si>
  <si>
    <t>기획자의 습관</t>
  </si>
  <si>
    <t>최장순 지음</t>
  </si>
  <si>
    <t>문학 속의 지리 이야기 : 20가지 문학작품으로 지리 읽기</t>
  </si>
  <si>
    <t>조지욱 지음</t>
  </si>
  <si>
    <t xml:space="preserve">일상에서 지리를 만나다 </t>
    <phoneticPr fontId="5" type="noConversion"/>
  </si>
  <si>
    <t>지은이: 이경한</t>
  </si>
  <si>
    <t>한국의 기후&amp;문화 산책 : 생활 속 기후 여행</t>
  </si>
  <si>
    <t>이승호 지음</t>
  </si>
  <si>
    <t>지리, 세상을 날다</t>
  </si>
  <si>
    <t>전국지리교사모임 지음</t>
  </si>
  <si>
    <t>세계 지리, 세상과 통하다. 1,아시아에서 오세아니아까지</t>
  </si>
  <si>
    <t>세계 지리, 세상과 통하다. 2,아프리카에서 남북극까지</t>
  </si>
  <si>
    <t>속삭이는 자</t>
  </si>
  <si>
    <t>도나토 카리시 지음</t>
  </si>
  <si>
    <t>검은숲 :</t>
  </si>
  <si>
    <t>설민석의 조선왕조실록 : 대한민국이 선택한 역사 이야기</t>
  </si>
  <si>
    <t>설민석 지음</t>
  </si>
  <si>
    <t>언제부턴가 사람들이 내 말에 집중하기 시작했다</t>
  </si>
  <si>
    <t>김현아 지음</t>
  </si>
  <si>
    <t>포레스트북스</t>
  </si>
  <si>
    <t>동물법, 변호사가 알려드립니다</t>
  </si>
  <si>
    <t>동물권연구변호사단체 PNR 지음</t>
  </si>
  <si>
    <t>리리 퍼블리셔</t>
  </si>
  <si>
    <t>(1일 1페이지, 세상에서 가장 짧은) 교양 수업 365</t>
  </si>
  <si>
    <t>데이비드 S. 키더</t>
  </si>
  <si>
    <t>바그다드 동물원 구하기</t>
  </si>
  <si>
    <t>로렌스 앤서니</t>
  </si>
  <si>
    <t>깃털도둑 : 아름다움과 집착, 그리고 세기의 자연사 도둑</t>
  </si>
  <si>
    <t>커크 월리스 존슨 지음</t>
  </si>
  <si>
    <t>그것은 사랑이 아니다</t>
  </si>
  <si>
    <t>로빈 스턴 지음</t>
  </si>
  <si>
    <t xml:space="preserve">지나치게 불안한 사람들 </t>
    <phoneticPr fontId="5" type="noConversion"/>
  </si>
  <si>
    <t>엘렌 헨드릭센 지음</t>
  </si>
  <si>
    <t>동물권</t>
  </si>
  <si>
    <t>이정화 글</t>
  </si>
  <si>
    <t>서유재</t>
  </si>
  <si>
    <t>(신문 사설과 칼럼으로 보는) 2019년의 이슈들</t>
  </si>
  <si>
    <t>최홍수 지음</t>
  </si>
  <si>
    <t>사설닷컴</t>
  </si>
  <si>
    <t>백종원이 추천하는 집밥 메뉴 56</t>
  </si>
  <si>
    <t>백종원 지음</t>
  </si>
  <si>
    <t>오늘도 배부른 다이어트 : {꿈꾸는 할멈} 김옥란의 비법 요리책</t>
  </si>
  <si>
    <t>김옥란 요리·글</t>
  </si>
  <si>
    <t>For Book</t>
  </si>
  <si>
    <t xml:space="preserve">(건축, 실내 인테리어 설계 초보자와 실무자를 위한) Auto CAD 2015  </t>
    <phoneticPr fontId="5" type="noConversion"/>
  </si>
  <si>
    <t>고현정 지음</t>
  </si>
  <si>
    <t>(지방자치단체 및 공공기관의) 예산회계실무.기본편</t>
  </si>
  <si>
    <t>(전기설비 현장관리자를 위한) 전기설비관리</t>
  </si>
  <si>
    <t>김순기</t>
  </si>
  <si>
    <t>동일</t>
  </si>
  <si>
    <t>(최신)전기설비설계</t>
  </si>
  <si>
    <t>강태은</t>
  </si>
  <si>
    <t>(현장실무중심의) 전기설비관리실무 해석</t>
  </si>
  <si>
    <t>조규판</t>
  </si>
  <si>
    <t>엔트미디어</t>
  </si>
  <si>
    <t>전기공사 시공도 보는 법</t>
  </si>
  <si>
    <t>구로키 노부토모</t>
  </si>
  <si>
    <t>(국가화재안전기준(NFSC)에 따른) 소방전기설비의 설계 및 시공</t>
  </si>
  <si>
    <t>백동현</t>
  </si>
  <si>
    <t>소방실무 핸드북</t>
  </si>
  <si>
    <t>강주형 [외] 지음</t>
  </si>
  <si>
    <t>한국안전인증원;</t>
  </si>
  <si>
    <t>떨림과 울림</t>
  </si>
  <si>
    <t>김상욱 지음</t>
  </si>
  <si>
    <t>관계의 과학</t>
  </si>
  <si>
    <t>김범준 지음</t>
  </si>
  <si>
    <t>어느 작가의 오후 : 페터 한트케 중편소설</t>
  </si>
  <si>
    <t>페터 한트케 지음</t>
  </si>
  <si>
    <t>방랑자들 : 올가 토카르추크 장편소설</t>
  </si>
  <si>
    <t>올가 토카르추크 지음</t>
  </si>
  <si>
    <t xml:space="preserve">시간은 흐르지 않는다  </t>
    <phoneticPr fontId="5" type="noConversion"/>
  </si>
  <si>
    <t>카를로 로벨리 지음</t>
  </si>
  <si>
    <t xml:space="preserve">뇌가 지어낸 모든 세계  </t>
    <phoneticPr fontId="5" type="noConversion"/>
  </si>
  <si>
    <t>엘리에저 J. 스턴버그 지음</t>
  </si>
  <si>
    <t>(2019) 나노테크놀로지와 나노융합산업 기술개발 전략과 시장 동향</t>
    <phoneticPr fontId="5" type="noConversion"/>
  </si>
  <si>
    <t>아이알에스글로벌 편집부 지음</t>
  </si>
  <si>
    <t>아이알에스글로벌</t>
  </si>
  <si>
    <t>한 줄 정리의 힘</t>
  </si>
  <si>
    <t>아사다 스구루 지음</t>
  </si>
  <si>
    <t>센시오</t>
  </si>
  <si>
    <t>(개미에게 배우는) 판단력 : 개미의 전쟁</t>
  </si>
  <si>
    <t>(개미에게 배우는) 사고력 : 개미의 귀갓길</t>
  </si>
  <si>
    <t>(개미에게 배우는) 책임감 : 일개미의 희생</t>
  </si>
  <si>
    <t>Eco-tourism +26 : 국내 생태관광 유형과 프로그램</t>
  </si>
  <si>
    <t>안병철 지음</t>
  </si>
  <si>
    <t>에듀팩토리</t>
  </si>
  <si>
    <t>조심! 우리는 살아 있어요 : 자연을 생각하는책</t>
  </si>
  <si>
    <t>안트예 담 지음</t>
  </si>
  <si>
    <t>시금치</t>
  </si>
  <si>
    <t>하천·호수 생태학</t>
  </si>
  <si>
    <t>Winfried Lampert</t>
  </si>
  <si>
    <t>(주머니 속) 메뚜기 도감</t>
  </si>
  <si>
    <t>김태우 글과 사진</t>
  </si>
  <si>
    <t>곤충의 교미</t>
  </si>
  <si>
    <t>가미무라 요시타카 지음</t>
  </si>
  <si>
    <t>거미줄 바이올린</t>
  </si>
  <si>
    <t>오사키 시게요시 지음</t>
  </si>
  <si>
    <t xml:space="preserve">한국 나비애벌레 생태도감 </t>
    <phoneticPr fontId="5" type="noConversion"/>
  </si>
  <si>
    <t>이상현 글·사진</t>
  </si>
  <si>
    <t>光文閣 :</t>
  </si>
  <si>
    <t>(극지과학자가 들려주는) 눈덩어리 지구 이야기</t>
  </si>
  <si>
    <t>유규철</t>
  </si>
  <si>
    <t>(알면 보이고 배우면 느끼는) 생태인문교실</t>
  </si>
  <si>
    <t>서혜리 지음</t>
  </si>
  <si>
    <t>기역</t>
  </si>
  <si>
    <t>나무 다시 보기를 권함</t>
  </si>
  <si>
    <t>페터 볼레벤 지음</t>
  </si>
  <si>
    <t xml:space="preserve">컨테이너에 들어간 식물학자 </t>
    <phoneticPr fontId="5" type="noConversion"/>
  </si>
  <si>
    <t>최성화 지음</t>
  </si>
  <si>
    <t>바이오스펙테이터</t>
  </si>
  <si>
    <t>종의 기원 : 톺아보기</t>
  </si>
  <si>
    <t>찰스 다윈 저</t>
  </si>
  <si>
    <t>1.5도 생존을 위한 멈춤 : 기후위기 비상행동 핸드북</t>
  </si>
  <si>
    <t>박재용 지음</t>
  </si>
  <si>
    <t>세상에 나쁜 곤충은 없다</t>
  </si>
  <si>
    <t>안네 스베르드루프-튀게손 지음</t>
  </si>
  <si>
    <t>지리산을 살리러 돌아온 동물은?</t>
  </si>
  <si>
    <t>사회평론 과학교육연구소 글</t>
  </si>
  <si>
    <t>사회평론</t>
  </si>
  <si>
    <t>때를 알다 해를 살다 : 생명살이를 위한 24절기 인문학</t>
  </si>
  <si>
    <t>유종반 지음</t>
  </si>
  <si>
    <t>작은것이 아름답다</t>
  </si>
  <si>
    <t xml:space="preserve">생명이 지나오는 길에서 </t>
    <phoneticPr fontId="5" type="noConversion"/>
  </si>
  <si>
    <t>최만규 지음</t>
  </si>
  <si>
    <t>미래사</t>
  </si>
  <si>
    <t>구름을 사랑하는 기술</t>
  </si>
  <si>
    <t>아라키 켄타로 지음</t>
  </si>
  <si>
    <t>(디딤돌) 기초생물학 = Basic biology</t>
  </si>
  <si>
    <t>정문각(JMK)</t>
  </si>
  <si>
    <t>꽃의 세계 = 식물도감 / The world of flowers</t>
  </si>
  <si>
    <t>최우일 사진·글</t>
  </si>
  <si>
    <t>Nosvos :</t>
  </si>
  <si>
    <t>우리 소나무</t>
  </si>
  <si>
    <t>전영우 지음</t>
  </si>
  <si>
    <t>(인문학자가 보여주는) 새 이야기, 인간 이야기</t>
  </si>
  <si>
    <t>서정기 지음</t>
  </si>
  <si>
    <t>지식의날개 :</t>
  </si>
  <si>
    <t>향모를 땋으며</t>
  </si>
  <si>
    <t>로빈 월 키머러 지음</t>
  </si>
  <si>
    <t>나무와문화 연구소</t>
  </si>
  <si>
    <t>(사소하지만 중요한) 남극 바닷속 무척추동물: 킹조지섬 편</t>
    <phoneticPr fontId="5" type="noConversion"/>
  </si>
  <si>
    <t>김상희</t>
  </si>
  <si>
    <t>향기로운 꽃 안내서</t>
  </si>
  <si>
    <t>핫토리 아사미</t>
  </si>
  <si>
    <t>열매하나</t>
  </si>
  <si>
    <t>싱그러운 허브 안내서</t>
  </si>
  <si>
    <t>식물 : 대백과사전</t>
  </si>
  <si>
    <t>DK『식물』 편집 위원회 지음</t>
  </si>
  <si>
    <t>에르빈 슈뢰딩거 지음</t>
  </si>
  <si>
    <t>힘의 역전 = Turn the power around</t>
  </si>
  <si>
    <t>정혜승</t>
  </si>
  <si>
    <t>메디치 :</t>
  </si>
  <si>
    <t>기이한 DMZ 생태공원</t>
  </si>
  <si>
    <t>강현아 글·그림</t>
  </si>
  <si>
    <t>소동</t>
  </si>
  <si>
    <t>(핸드북) 나무도감</t>
  </si>
  <si>
    <t>이끼와 함께 : 작지만 우아한 식물, 이끼가 전하는 지혜</t>
  </si>
  <si>
    <t>진화를 묻다</t>
  </si>
  <si>
    <t>데이비드 쾀멘 지음</t>
  </si>
  <si>
    <t>환경을 해치는 25가지 미신</t>
  </si>
  <si>
    <t>대니얼 B. 보트킨 지음</t>
  </si>
  <si>
    <t>개마고원</t>
  </si>
  <si>
    <t>늑대와 야생의 개</t>
  </si>
  <si>
    <t>곤도 유키</t>
  </si>
  <si>
    <t>라의눈</t>
  </si>
  <si>
    <r>
      <t>우리가 몰랐던 바이러스 이야기</t>
    </r>
    <r>
      <rPr>
        <sz val="10"/>
        <rFont val="Arial"/>
        <family val="2"/>
      </rPr>
      <t/>
    </r>
    <phoneticPr fontId="5" type="noConversion"/>
  </si>
  <si>
    <t>대한바이러스학회 지음</t>
  </si>
  <si>
    <t>무기가 사라진 DMZ : 탈군사의 흔적 그리고 생태복원</t>
    <phoneticPr fontId="5" type="noConversion"/>
  </si>
  <si>
    <t>데이비드 하블릭 지음</t>
  </si>
  <si>
    <t>세상을 바꾼 경이로운 나무들</t>
  </si>
  <si>
    <t>크리스티나 해리슨</t>
  </si>
  <si>
    <r>
      <t>실은 나도 식물이 알고 싶었어</t>
    </r>
    <r>
      <rPr>
        <sz val="10"/>
        <rFont val="Arial"/>
        <family val="2"/>
      </rPr>
      <t/>
    </r>
    <phoneticPr fontId="5" type="noConversion"/>
  </si>
  <si>
    <t>안드레아스 바를라게 지음</t>
  </si>
  <si>
    <t>애플북스 :</t>
  </si>
  <si>
    <t>임상 분자생물학 = Clinical molecular biology</t>
  </si>
  <si>
    <t>생명과학 : 개념과 탐구</t>
  </si>
  <si>
    <t xml:space="preserve">트렌드 코리아 2020  </t>
    <phoneticPr fontId="5" type="noConversion"/>
  </si>
  <si>
    <t>김난도</t>
  </si>
  <si>
    <t>유튜브 트렌드 2020</t>
  </si>
  <si>
    <t>김경달</t>
  </si>
  <si>
    <t>이은북</t>
  </si>
  <si>
    <t>트렌드 로드 = 뉴욕 임파서블 / Trend road</t>
  </si>
  <si>
    <t>Green House(그린하우스)</t>
  </si>
  <si>
    <t>세계미래보고서 2020 : the millennium project</t>
  </si>
  <si>
    <t>박영숙</t>
  </si>
  <si>
    <t>(2020) 트렌드 노트 : 혼자만의 시공간</t>
  </si>
  <si>
    <t>염한결 [외] 지음</t>
  </si>
  <si>
    <t>(2020) 트렌드 모니터 : 대중을 읽고 기획하는 힘</t>
  </si>
  <si>
    <t>마크로밀 엠브레인</t>
  </si>
  <si>
    <t>시크릿하우스</t>
  </si>
  <si>
    <t>디지털 트렌드 2020</t>
  </si>
  <si>
    <t>연대성 지음</t>
  </si>
  <si>
    <t>책들의정원</t>
  </si>
  <si>
    <t>(2020) 대한민국 재테크 트렌드 : 저성장 고착화 시대의 생존 투자법</t>
  </si>
  <si>
    <t>조선일보 경제부 엮음</t>
  </si>
  <si>
    <t>Momentum :</t>
  </si>
  <si>
    <t>(2020) 한국이 열광할 세계 트렌드 : KOTRA 글로벌 비즈니스 전망</t>
  </si>
  <si>
    <t>KOTRA 지음</t>
  </si>
  <si>
    <t>(2020) 대한민국 부동산 트렌드</t>
  </si>
  <si>
    <t>조선일보 산업1부 부동산팀 엮음</t>
  </si>
  <si>
    <t>밀레니얼-Z세대 트렌드 2020</t>
  </si>
  <si>
    <t>대학내일20대연구소 지음</t>
  </si>
  <si>
    <t>북한 트렌드 2020 : 전통과 미래의 융합</t>
  </si>
  <si>
    <t>김민종 지음</t>
  </si>
  <si>
    <t>책과나무</t>
  </si>
  <si>
    <t>재테크 트랜드 2020 : 최고 전문가 5인의 2020 투자 전략</t>
  </si>
  <si>
    <t>김학렬</t>
  </si>
  <si>
    <t>(제4차 산업시대 부의 핵심) 디지털 트렌드 2040</t>
  </si>
  <si>
    <t>푼 킹 왕</t>
  </si>
  <si>
    <t>Gbrain:</t>
  </si>
  <si>
    <t>키워드 2020 : 전문가들이 전망한 2020 트렌드</t>
  </si>
  <si>
    <t>이데일리 편집보도국 엮음</t>
  </si>
  <si>
    <t>이데일리</t>
  </si>
  <si>
    <t>(2020) 글로벌 트렌드 : Global Trends 2020</t>
  </si>
  <si>
    <t>美국가정보위원회 지음</t>
  </si>
  <si>
    <t>젊은 전원주택 트렌드. 2</t>
  </si>
  <si>
    <t xml:space="preserve">(도전! 생생탐)가시박 잎의 구멍은 누가 만든 걸까? </t>
    <phoneticPr fontId="5" type="noConversion"/>
  </si>
  <si>
    <t>(자연이 알려 주는) 우리 속담</t>
  </si>
  <si>
    <t>Teaming with fungi : the organic grower's guide to mycorrhizae</t>
  </si>
  <si>
    <t>Jeff Lowenfels</t>
  </si>
  <si>
    <t>Urban land use planning</t>
  </si>
  <si>
    <t>Philip R. Berke ... [et al.]</t>
  </si>
  <si>
    <t>University of Illinois Press</t>
  </si>
  <si>
    <t>Bayesian models : a statistical primer for ecologists</t>
  </si>
  <si>
    <t>N. Thompson Hobbs and Mevin B. Hooten</t>
  </si>
  <si>
    <t>Camera trapping guide : tracks, sign, and behavior of Eastern wildlife</t>
  </si>
  <si>
    <t>Janet Pesaturo</t>
  </si>
  <si>
    <t>The photo ark : one man's quest to document the world's animals</t>
  </si>
  <si>
    <t>Joel Sartore ; foreword by Harrison Ford ; introduction by Douglas H. Chadwick</t>
  </si>
  <si>
    <t>Wild cats of the world</t>
  </si>
  <si>
    <t>Luke Hunter ; illustrated by Priscilla Barrett</t>
  </si>
  <si>
    <t>Bloomsbury Wildlife</t>
  </si>
  <si>
    <t>Complete guide to water gardens, ponds &amp; fountains</t>
  </si>
  <si>
    <t>Kathleen Fisher</t>
  </si>
  <si>
    <t>Creative Homeowner</t>
  </si>
  <si>
    <t>Encyclopedia of water garden plants</t>
  </si>
  <si>
    <t>Greg Speichert &amp; Sue Speichert ; foreword by Ann Lovejoy</t>
  </si>
  <si>
    <t>The water garden encyclopedia</t>
  </si>
  <si>
    <t>Philip Swindells</t>
  </si>
  <si>
    <t>Timber Press pocket guide to water garden plants</t>
  </si>
  <si>
    <t>Greg Speichert and Susan Speichert</t>
  </si>
  <si>
    <t>Ground Force Water Garden Workbook</t>
  </si>
  <si>
    <t>Charlie Dimmock</t>
  </si>
  <si>
    <t>BBC BOOKS</t>
  </si>
  <si>
    <t>(The Kew Gardener's Guide to) Growing Vegetables</t>
  </si>
  <si>
    <t>Helena Dove</t>
  </si>
  <si>
    <t>Fungal genomics : methods and protocols</t>
  </si>
  <si>
    <t>edited by Jin-Rong Xu, Burton H. Bluhm</t>
  </si>
  <si>
    <t>Fungal secondary metabolism : methods and protocols</t>
  </si>
  <si>
    <t>edited by Nancy P. Keller, Geoffrey Turner</t>
  </si>
  <si>
    <t xml:space="preserve">The Aspergilli  </t>
    <phoneticPr fontId="81" type="noConversion"/>
  </si>
  <si>
    <t>edited by Gustavo H. Goldman, Stephen A. Osmani</t>
  </si>
  <si>
    <t>Biogeography of Mycorrhizal Symbiosis</t>
  </si>
  <si>
    <t>Leho Tedersoo</t>
  </si>
  <si>
    <t>Capture-Recapture : Parameter Estimation for Open Animal Populations</t>
  </si>
  <si>
    <t>George A. F. Seber</t>
  </si>
  <si>
    <t>Springer Nature Switzerland AG</t>
  </si>
  <si>
    <t>Geomorphosites</t>
  </si>
  <si>
    <t>Emmanuel Reynard, Paola Coratza and Ge?raldine Regolini-Bissig (editors)</t>
  </si>
  <si>
    <t>Verlag Dr. Friedrich Pfeil</t>
  </si>
  <si>
    <t>Key concepts in geomorphology</t>
  </si>
  <si>
    <t>Paul R. Bierman, David R. Montgomery</t>
  </si>
  <si>
    <t>W.H. Freeman and Company Publishers ;</t>
  </si>
  <si>
    <t>Physical Geography</t>
  </si>
  <si>
    <t>James F. Petersen, Dorothy Sack, Robert E. Gabler</t>
  </si>
  <si>
    <t>Road ecology : science and solutions</t>
  </si>
  <si>
    <t>Richard T.T. Forman ... [et al.]</t>
  </si>
  <si>
    <t>Safe passages : highways, wildlife, and habitat connectivity</t>
  </si>
  <si>
    <t>edited by Jon P. Beckmann</t>
    <phoneticPr fontId="5" type="noConversion"/>
  </si>
  <si>
    <t>The common marmoset in captivity and biomedical research</t>
  </si>
  <si>
    <t>edited by James G. Fox</t>
    <phoneticPr fontId="5" type="noConversion"/>
  </si>
  <si>
    <t>Academic Press an imprint of Elsevier</t>
    <phoneticPr fontId="5" type="noConversion"/>
  </si>
  <si>
    <t>Manual of parrot behavior</t>
  </si>
  <si>
    <t>Andrew U. Luescher, editor</t>
  </si>
  <si>
    <t>Blackwell</t>
  </si>
  <si>
    <t>Population-level ecological risk assessment</t>
  </si>
  <si>
    <t>Lawrence W. Barnthouse, Wayne R. Munns, Jr., Mary T. Sorensen</t>
  </si>
  <si>
    <t>SETAC;</t>
  </si>
  <si>
    <t>Bioinformatics challenges at the interface of biology and computer science : mind the gap</t>
  </si>
  <si>
    <t>Teresa K. Attwood, Stephen R. Pettifer and David Thorne</t>
  </si>
  <si>
    <t>An introduction to plant structure and development : plant anatomy for the twenty-first century</t>
  </si>
  <si>
    <t>Charles B. Beck</t>
  </si>
  <si>
    <t>The Shirley Sherwood collection : modern masterpieces of botanical art</t>
  </si>
  <si>
    <t>Shirley Sherwood</t>
  </si>
  <si>
    <t>Moths : a complete guide to biology and behavior</t>
  </si>
  <si>
    <t>David Lees and Alberto Zilli</t>
  </si>
  <si>
    <t>The conservation revolution : radical ideas for saving nature beyond the anthropocene</t>
  </si>
  <si>
    <t>Bram Buscher and Robert Fletcher</t>
  </si>
  <si>
    <t>Verso</t>
  </si>
  <si>
    <t>Nature's best hope : a new approach to conservation that starts in your yard</t>
  </si>
  <si>
    <t>Douglas W. Tallamy</t>
  </si>
  <si>
    <t>Timber press</t>
  </si>
  <si>
    <t>Joseph Banks' Florilegium : botanical treasures from cook's first voyage</t>
  </si>
  <si>
    <t>Mel Gooding, David Mabberley, Joe Studholme</t>
  </si>
  <si>
    <t>Birds of Mongolia</t>
  </si>
  <si>
    <t>Gombobaatar Sundev, Christopher W. Leahy</t>
    <phoneticPr fontId="5" type="noConversion"/>
  </si>
  <si>
    <t>Trees, leaves, flowers &amp; seeds : a visual encyclopedia of the plant kingdom</t>
  </si>
  <si>
    <t>written by Dr. Sarah Jose ; consultant, Dr. Chris Clennett</t>
  </si>
  <si>
    <t>A wild child's guide to endangered animals</t>
  </si>
  <si>
    <t>Millie Marotta</t>
  </si>
  <si>
    <t>Zoology : the secret world of animals</t>
  </si>
  <si>
    <t>RHS encyclopedia of plants and flowers</t>
  </si>
  <si>
    <t>Jack Wallington</t>
  </si>
  <si>
    <t>Handbook of Whales, Dolphins and Porpoises</t>
  </si>
  <si>
    <t>Mark Carwardine, illustrated by Martin Camm</t>
  </si>
  <si>
    <t>Bloomsbury Academic</t>
  </si>
  <si>
    <t>Amazing facts about baby animals : an illustrated compendium</t>
  </si>
  <si>
    <t>Maja Safstrom</t>
  </si>
  <si>
    <t>Wild about Weeds : Garden Design with Rebel Plants</t>
  </si>
  <si>
    <t>Laurence King</t>
  </si>
  <si>
    <t>경제학원론 = Principles of economics</t>
  </si>
  <si>
    <t>정창영 지음</t>
  </si>
  <si>
    <t>열린책들 편집 매뉴얼 2020 = The open books editorial manual</t>
  </si>
  <si>
    <t>열린책들 편집부 엮음</t>
  </si>
  <si>
    <t xml:space="preserve">(이미지로 이해하는) 지형학  </t>
    <phoneticPr fontId="5" type="noConversion"/>
  </si>
  <si>
    <t>이광률 지음</t>
  </si>
  <si>
    <t>가디언북</t>
  </si>
  <si>
    <t>(지리 덕후가 떠먹여주는) 풀코스 세계지리</t>
  </si>
  <si>
    <t>서지선 지음</t>
  </si>
  <si>
    <t>이담 Books :</t>
  </si>
  <si>
    <t>영화, 환경을 이야기하다</t>
  </si>
  <si>
    <t>홍상우 지음</t>
  </si>
  <si>
    <t>경상대학교 출판부</t>
  </si>
  <si>
    <t>뉴턴의 아틀리에</t>
  </si>
  <si>
    <t>김상욱</t>
  </si>
  <si>
    <t>미술관에 간 화학자</t>
  </si>
  <si>
    <t>전창림 지음</t>
  </si>
  <si>
    <t>어바웃어북</t>
  </si>
  <si>
    <t>세계 장수풍뎅이 사전</t>
  </si>
  <si>
    <t>황슬마로 지음</t>
  </si>
  <si>
    <t>비글스쿨</t>
  </si>
  <si>
    <t>그레타 툰베리의 금요일 : 지구를 살리는 어느 가족 이야기</t>
  </si>
  <si>
    <t>그레타 툰베리</t>
  </si>
  <si>
    <t>ICT 기술의 급성장으로 다가올 무인화 산업 관련 비즈니스 전략 모색을 위한 종합 분석</t>
  </si>
  <si>
    <t>천연색삽화</t>
  </si>
  <si>
    <t>로봇이 아닙니다 곤충입니다 : 로봇 곤충</t>
  </si>
  <si>
    <t>이상헌 글·사진</t>
  </si>
  <si>
    <t>작은 너의 힘</t>
  </si>
  <si>
    <t>조영권 글</t>
  </si>
  <si>
    <t>내 문장이 그렇게 이상한가요? : 내가 쓴 글, 내가 다듬는 법</t>
  </si>
  <si>
    <t>김정선 지음</t>
  </si>
  <si>
    <t>내가 새를 만나는 법</t>
  </si>
  <si>
    <t>방윤희 글·그림</t>
  </si>
  <si>
    <t>섬 생태계 : 자연과 인간의 공생경관</t>
  </si>
  <si>
    <t>홍선기 지음</t>
  </si>
  <si>
    <t>도서연안의 생물문화다양성과 생태가치 : 지속가능발전을 위한 제언</t>
  </si>
  <si>
    <t>생태 수학 : 자연에서 찾은 수학의 원리</t>
  </si>
  <si>
    <t>한상직 지음</t>
  </si>
  <si>
    <t>알고보면 나방은 참 예쁜 벌레</t>
  </si>
  <si>
    <t>다니모토 유지 지음</t>
  </si>
  <si>
    <t>북이십일 을파소</t>
  </si>
  <si>
    <t xml:space="preserve">(은밀하고 위대한) 변신도감 </t>
    <phoneticPr fontId="5" type="noConversion"/>
  </si>
  <si>
    <t>프레데릭 클레망 글·그림</t>
  </si>
  <si>
    <t>곤충기능의 비밀</t>
  </si>
  <si>
    <t>竹田敏 지음</t>
  </si>
  <si>
    <t>독서지도의 이론과 실제</t>
  </si>
  <si>
    <t>황금숙</t>
  </si>
  <si>
    <t>태일사</t>
  </si>
  <si>
    <t>온라인 수업 어떻게 할까 : 교사가 찾는 온라인 수업의 길</t>
  </si>
  <si>
    <t>김현수 [외]</t>
  </si>
  <si>
    <t>장애아동을 키우는 엄마들을 위한 통합적 독서치료</t>
  </si>
  <si>
    <t>김수희 지음</t>
  </si>
  <si>
    <t>뜨는 관광에는 이유가 있다 : 세계 관광 트렌드 인사이트 2020</t>
  </si>
  <si>
    <t>한국관광공사 지음</t>
  </si>
  <si>
    <t>Pushkin House(뿌쉬낀하우스)</t>
  </si>
  <si>
    <t>제주 생태관광</t>
  </si>
  <si>
    <t>박정환 편저</t>
  </si>
  <si>
    <t>모두북스협동조합출판</t>
  </si>
  <si>
    <t xml:space="preserve">우리 지역은 SDGs 이행을 어떻게 했는가? : </t>
    <phoneticPr fontId="5" type="noConversion"/>
  </si>
  <si>
    <t>정무권 [등]지음</t>
  </si>
  <si>
    <t>조경수 컨테이너 재배 신기술</t>
  </si>
  <si>
    <t>권영휴 [외]저</t>
  </si>
  <si>
    <t>북큐레이션 : 책과 사람을 연결하는 힘</t>
  </si>
  <si>
    <t>김미정 지음</t>
  </si>
  <si>
    <t>씽크스마트</t>
  </si>
  <si>
    <t>콘텐츠 큐레이션 = Contents curation</t>
  </si>
  <si>
    <t>허두영 지음</t>
  </si>
  <si>
    <t>아카이브 콘텐츠 아카이빙</t>
  </si>
  <si>
    <t>노명환 외 지음</t>
  </si>
  <si>
    <t>HUiNE</t>
  </si>
  <si>
    <t>미국 의회기록컬렉션 관리 매뉴얼</t>
  </si>
  <si>
    <t>신시아 피스 밀러 저</t>
  </si>
  <si>
    <t>한국 근현대 기록관리</t>
  </si>
  <si>
    <t>이영학 지음</t>
  </si>
  <si>
    <t>신서원</t>
  </si>
  <si>
    <t xml:space="preserve">기록관리의 이론과 실제 </t>
    <phoneticPr fontId="5" type="noConversion"/>
  </si>
  <si>
    <t>한국기록관리학회 편저</t>
  </si>
  <si>
    <t>조은글터</t>
  </si>
  <si>
    <t xml:space="preserve">전시 A to Z  </t>
    <phoneticPr fontId="81" type="noConversion"/>
  </si>
  <si>
    <t>강희수</t>
  </si>
  <si>
    <t xml:space="preserve">전시마케팅  </t>
    <phoneticPr fontId="81" type="noConversion"/>
  </si>
  <si>
    <t>서민교</t>
  </si>
  <si>
    <t>이프레스</t>
  </si>
  <si>
    <t xml:space="preserve">전시기획과 실무  </t>
    <phoneticPr fontId="81" type="noConversion"/>
  </si>
  <si>
    <t>이은성</t>
  </si>
  <si>
    <t>大旺社</t>
  </si>
  <si>
    <t>색의 인문학</t>
  </si>
  <si>
    <t>(이토록 다채로운) 컬러의 안목</t>
  </si>
  <si>
    <t>오창근</t>
  </si>
  <si>
    <t xml:space="preserve">제주의 숲과 난초  </t>
    <phoneticPr fontId="81" type="noConversion"/>
  </si>
  <si>
    <t>국립산림과학원 지음</t>
  </si>
  <si>
    <t>휴먼컬쳐아리랑</t>
  </si>
  <si>
    <t xml:space="preserve">북한 관속식물 체크리스트  </t>
    <phoneticPr fontId="5" type="noConversion"/>
  </si>
  <si>
    <t>장진성 [외]저</t>
  </si>
  <si>
    <t>디자인포스트 :</t>
  </si>
  <si>
    <t>한영식 지음</t>
  </si>
  <si>
    <t>진선북스:</t>
  </si>
  <si>
    <t xml:space="preserve">박쥐 생태 도감 </t>
    <phoneticPr fontId="81" type="noConversion"/>
  </si>
  <si>
    <t>정철운 글·사진</t>
  </si>
  <si>
    <t xml:space="preserve">365 야생화도감 </t>
    <phoneticPr fontId="81" type="noConversion"/>
  </si>
  <si>
    <t>정연옥 지음</t>
  </si>
  <si>
    <t>(실물 크기로 보는) 고생물도감,중생대 편</t>
  </si>
  <si>
    <t>털 없는 원숭이 : 동물학적 인간론</t>
  </si>
  <si>
    <t>데즈먼드 모리스 지음</t>
  </si>
  <si>
    <t>(머릿속에 쏙쏙!) 미생물 노트</t>
  </si>
  <si>
    <t>사마키 다케오 엮고 씀</t>
  </si>
  <si>
    <t>재배식물의 기원</t>
  </si>
  <si>
    <t>다나카 마사타케 지음</t>
  </si>
  <si>
    <t xml:space="preserve">정신과 물질 </t>
    <phoneticPr fontId="81" type="noConversion"/>
  </si>
  <si>
    <t>다치바나 다카시</t>
  </si>
  <si>
    <t>세균, 두 얼굴의 룸메이트</t>
  </si>
  <si>
    <t>마르쿠스 에거트</t>
  </si>
  <si>
    <t>책밥</t>
  </si>
  <si>
    <t xml:space="preserve">양서파충류사육학 </t>
    <phoneticPr fontId="81" type="noConversion"/>
  </si>
  <si>
    <t>이태원 [외] 지음</t>
  </si>
  <si>
    <t>미생물학 : 기초에서 응용까지</t>
  </si>
  <si>
    <t>한국미생물학회 지음</t>
  </si>
  <si>
    <t xml:space="preserve">믹스처  </t>
    <phoneticPr fontId="81" type="noConversion"/>
  </si>
  <si>
    <t>데이비드 라이크 지음 ; 김명주 옮김</t>
  </si>
  <si>
    <t>동녘사이언스</t>
  </si>
  <si>
    <t xml:space="preserve">미생물 해양학  </t>
    <phoneticPr fontId="81" type="noConversion"/>
  </si>
  <si>
    <t>조병철 저</t>
  </si>
  <si>
    <t xml:space="preserve">보이지 않는 권력자 </t>
    <phoneticPr fontId="81" type="noConversion"/>
  </si>
  <si>
    <t>이재열 지음</t>
  </si>
  <si>
    <t xml:space="preserve">운명의 과학 </t>
    <phoneticPr fontId="81" type="noConversion"/>
  </si>
  <si>
    <t>한나 크리츨로우 지음</t>
  </si>
  <si>
    <t>Bronstein :</t>
  </si>
  <si>
    <t>공룡 사냥꾼</t>
  </si>
  <si>
    <t>페이지 윌리엄스 지음</t>
  </si>
  <si>
    <t>식물의 이름이 알려주는 것</t>
  </si>
  <si>
    <t>정수진 글</t>
  </si>
  <si>
    <t>Edit :</t>
  </si>
  <si>
    <t>(세상에서 가장 재미있는) 생물학</t>
  </si>
  <si>
    <t>래리 고닉 그림</t>
  </si>
  <si>
    <t>전염병과 함께한 인류 역사</t>
  </si>
  <si>
    <t>David P. Clark 지음</t>
  </si>
  <si>
    <t xml:space="preserve">흥미로운 곤충세계  </t>
    <phoneticPr fontId="81" type="noConversion"/>
  </si>
  <si>
    <t>동물과 인간</t>
  </si>
  <si>
    <t>박재학</t>
  </si>
  <si>
    <t>토일렛프레스</t>
  </si>
  <si>
    <t xml:space="preserve">식물의 책  </t>
    <phoneticPr fontId="81" type="noConversion"/>
  </si>
  <si>
    <t>이소영 지음</t>
  </si>
  <si>
    <t>책읽는수요일 :</t>
  </si>
  <si>
    <t xml:space="preserve">한국의 균류. 5,담자균류 </t>
    <phoneticPr fontId="81" type="noConversion"/>
  </si>
  <si>
    <t>말하지 않고 동물과 대화하는 법</t>
  </si>
  <si>
    <t>피 호슬리 지음</t>
  </si>
  <si>
    <t xml:space="preserve">(사소하지만 중요한) 남극이 품은 작은 식물 이야기 </t>
    <phoneticPr fontId="5" type="noConversion"/>
  </si>
  <si>
    <t>김지희 지음</t>
  </si>
  <si>
    <t>새는 건축가다</t>
  </si>
  <si>
    <t>차이진원 글·그림</t>
  </si>
  <si>
    <t xml:space="preserve">치유하는 나무 위로하는 숲 </t>
    <phoneticPr fontId="81" type="noConversion"/>
  </si>
  <si>
    <t>마르코 멘칼리</t>
  </si>
  <si>
    <t xml:space="preserve">포토 아크, 새 </t>
    <phoneticPr fontId="81" type="noConversion"/>
  </si>
  <si>
    <t>조엘 사토리 찍음</t>
  </si>
  <si>
    <t xml:space="preserve">선택된 자연 </t>
    <phoneticPr fontId="81" type="noConversion"/>
  </si>
  <si>
    <t xml:space="preserve">모든 이의 과학사 강의  </t>
    <phoneticPr fontId="81" type="noConversion"/>
  </si>
  <si>
    <t>정인경 지음</t>
  </si>
  <si>
    <t>여문책</t>
  </si>
  <si>
    <t>이기적 유인원</t>
  </si>
  <si>
    <t>니컬러스 머니 지음</t>
  </si>
  <si>
    <t>(그림으로 배우는) 지층의 과학</t>
  </si>
  <si>
    <t>모쿠다이 쿠니야스 글</t>
  </si>
  <si>
    <t>지노</t>
  </si>
  <si>
    <t>생물학이 철학을 어떻게 말하는가</t>
  </si>
  <si>
    <t>데이비드 리빙스턴 스미스 엮음</t>
  </si>
  <si>
    <t xml:space="preserve">(완전히 새로운) 공룡의 역사 </t>
    <phoneticPr fontId="5" type="noConversion"/>
  </si>
  <si>
    <t>스티브 브루사테 지음</t>
  </si>
  <si>
    <t>빙하의 반격 : 이미 시작한 인류 재앙의 현장</t>
  </si>
  <si>
    <t>비에른 로아르 바스네스 지음</t>
  </si>
  <si>
    <t>인류의 미래를 바꿀 유전자 이야기</t>
  </si>
  <si>
    <t>김경철 지음</t>
  </si>
  <si>
    <t xml:space="preserve">유감스러운 생물, 수컷 </t>
    <phoneticPr fontId="81" type="noConversion"/>
  </si>
  <si>
    <t>후지타 고이치로 지음</t>
  </si>
  <si>
    <t>(곽재식의) 세균 박람회</t>
  </si>
  <si>
    <t>곽재식 지음</t>
  </si>
  <si>
    <t xml:space="preserve">돌아보니 녀석이 있었다 </t>
    <phoneticPr fontId="81" type="noConversion"/>
  </si>
  <si>
    <t>마쓰바라 하지메 지음</t>
  </si>
  <si>
    <t>열린세상</t>
  </si>
  <si>
    <t>집을 읽다 : 여덟 집과의 대화</t>
  </si>
  <si>
    <t>포머티브건축사사무소 외 저</t>
  </si>
  <si>
    <t>시공문화사</t>
  </si>
  <si>
    <t>예술과 함께 유럽의 도시를 걷다</t>
  </si>
  <si>
    <t>이석원 글·사진</t>
  </si>
  <si>
    <t>방구석 미술관</t>
  </si>
  <si>
    <t>조원재 지음</t>
  </si>
  <si>
    <t>블랙피쉬 :</t>
  </si>
  <si>
    <t xml:space="preserve">(전영백의) 발상의 전환 </t>
    <phoneticPr fontId="81" type="noConversion"/>
  </si>
  <si>
    <t>전영백 지음</t>
  </si>
  <si>
    <t>지구별을 사랑하는 방법 100</t>
  </si>
  <si>
    <t>김나나 지음</t>
  </si>
  <si>
    <t>앤의서재</t>
  </si>
  <si>
    <t>필(必)환경도시</t>
  </si>
  <si>
    <t>클레멘스 아르바이 지음</t>
  </si>
  <si>
    <t>율리시즈</t>
  </si>
  <si>
    <t xml:space="preserve">쓰레기책  </t>
    <phoneticPr fontId="81" type="noConversion"/>
  </si>
  <si>
    <t>이동학 지음</t>
  </si>
  <si>
    <t>Odos(오도스)</t>
  </si>
  <si>
    <t>2050 거주불능 지구</t>
  </si>
  <si>
    <t>데이비드 월러스-웰즈 지음</t>
  </si>
  <si>
    <t>추수밭:</t>
  </si>
  <si>
    <t>자연에 대한 존중 : 생명 중심주의 환경 윤리론</t>
  </si>
  <si>
    <t>폴 W. 테일러 지음</t>
  </si>
  <si>
    <t xml:space="preserve">제국 문화의 종말과 흙의 생태학 </t>
    <phoneticPr fontId="81" type="noConversion"/>
  </si>
  <si>
    <t>윌리엄 코키 지음</t>
  </si>
  <si>
    <t>순환경제연구소</t>
  </si>
  <si>
    <t xml:space="preserve">기후위기와 불평등에 맞선 그린 뉴딜  </t>
    <phoneticPr fontId="5" type="noConversion"/>
  </si>
  <si>
    <t>김병권 지음</t>
  </si>
  <si>
    <t>책숲</t>
  </si>
  <si>
    <t>환경관리</t>
  </si>
  <si>
    <t>오태선 지음</t>
  </si>
  <si>
    <t xml:space="preserve">미세먼지 제로 프로젝트 </t>
    <phoneticPr fontId="81" type="noConversion"/>
  </si>
  <si>
    <t xml:space="preserve">우리 환경 바르게 알고 지키자 </t>
    <phoneticPr fontId="81" type="noConversion"/>
  </si>
  <si>
    <t>이창석 지음</t>
  </si>
  <si>
    <t>말벗</t>
  </si>
  <si>
    <t>에코사이드</t>
  </si>
  <si>
    <t>마리-모니크 로뱅 지음</t>
  </si>
  <si>
    <t xml:space="preserve">전통공간 숲의 변화 </t>
    <phoneticPr fontId="81" type="noConversion"/>
  </si>
  <si>
    <t>이경재 저</t>
  </si>
  <si>
    <t>서울 남산 숲 40년 (1978~2018) 간의 변화</t>
  </si>
  <si>
    <t>국영공원 그리고 역사, 힐링공간 : 일본도시 공원과 녹지</t>
  </si>
  <si>
    <t>북국의 섬 홋카이도 자연의 이해</t>
  </si>
  <si>
    <t>도시별 생명공간 : 일본도시 공원과 녹지</t>
  </si>
  <si>
    <t>식물이 좋아지는 식물책</t>
  </si>
  <si>
    <t>김진옥 글, 사진</t>
  </si>
  <si>
    <t>멸종 동물</t>
  </si>
  <si>
    <t xml:space="preserve">수목해충학  </t>
    <phoneticPr fontId="5" type="noConversion"/>
  </si>
  <si>
    <t>홍기정</t>
  </si>
  <si>
    <t>(서민의) 기생충 콘서트</t>
  </si>
  <si>
    <t>서민 지음</t>
  </si>
  <si>
    <t xml:space="preserve">좋은 생명체로 산다는 것은 </t>
    <phoneticPr fontId="5" type="noConversion"/>
  </si>
  <si>
    <t>사이 몽고메리 글</t>
  </si>
  <si>
    <t xml:space="preserve">쇠제비갈매기의 꿈 </t>
    <phoneticPr fontId="81" type="noConversion"/>
  </si>
  <si>
    <t>신동만 지음</t>
  </si>
  <si>
    <t>스토리존</t>
  </si>
  <si>
    <t xml:space="preserve">바이오파이썬으로 만나는 생물정보학 </t>
    <phoneticPr fontId="5" type="noConversion"/>
  </si>
  <si>
    <t>한주현 지음</t>
  </si>
  <si>
    <t>파이썬을 활용한 생명정보학 2/e</t>
  </si>
  <si>
    <t>티아구 안타오 지음</t>
  </si>
  <si>
    <t xml:space="preserve">바다, 우리가 사는 곳 </t>
    <phoneticPr fontId="81" type="noConversion"/>
  </si>
  <si>
    <t>핫핑크돌핀스 지음</t>
  </si>
  <si>
    <t>Riri(리리 퍼블리셔)</t>
  </si>
  <si>
    <t>개념 잡는 비주얼 생물학책</t>
  </si>
  <si>
    <t>닉 배티</t>
  </si>
  <si>
    <t>녹색동물 = Green animal</t>
  </si>
  <si>
    <t>손승우 지음</t>
  </si>
  <si>
    <t>숲토리텔링 만들기 = Forest story telling</t>
  </si>
  <si>
    <t>김서정 지음</t>
  </si>
  <si>
    <t>(쉽게 따라 하는) 수종별 나무 번식 매뉴얼</t>
  </si>
  <si>
    <t>오마타 요시노리 지음</t>
  </si>
  <si>
    <t>나무를 심은 사람들 : 이 땅에 누가 왜 나무를 심었을까?</t>
  </si>
  <si>
    <t>고규홍 지음</t>
  </si>
  <si>
    <t>휴머니스트 출판그룹</t>
  </si>
  <si>
    <t xml:space="preserve">(식물 번식법을 알 수 있는) 접목 삽목의 실제  </t>
    <phoneticPr fontId="81" type="noConversion"/>
  </si>
  <si>
    <t>권영한 편저</t>
  </si>
  <si>
    <t>전원문화사</t>
  </si>
  <si>
    <t xml:space="preserve">삼국시대의 꽃 이야기 </t>
    <phoneticPr fontId="81" type="noConversion"/>
  </si>
  <si>
    <t>김규원 지음</t>
  </si>
  <si>
    <t xml:space="preserve">다윈의 정원 </t>
    <phoneticPr fontId="5" type="noConversion"/>
  </si>
  <si>
    <t>장대익 지음</t>
  </si>
  <si>
    <t xml:space="preserve">(No.1) 자연생태복원기사 실기 </t>
    <phoneticPr fontId="5" type="noConversion"/>
  </si>
  <si>
    <t>이효준</t>
  </si>
  <si>
    <t xml:space="preserve">석회석광산의 생태적 복원  </t>
    <phoneticPr fontId="5" type="noConversion"/>
  </si>
  <si>
    <t>김경훈</t>
  </si>
  <si>
    <t>침엽수 사이언스. 1,한반도 소나무과의 식물지리, 생태, 자연사</t>
  </si>
  <si>
    <t>(우리 옛이야기로 들려주는) 생태자원 스토리텔링. 1,식물·곤충자원</t>
  </si>
  <si>
    <t>(우리 옛이야기로 들려주는) 생태자원 스토리텔링. 2,동물·지형·수자원</t>
  </si>
  <si>
    <t>(문학으로 관찰하고 과학으로 감상하는) 모빌리티 생태인문학</t>
  </si>
  <si>
    <t>플라스틱 없는 삶 : 플라스틱제로</t>
  </si>
  <si>
    <t>윌 맥컬럼 지음</t>
  </si>
  <si>
    <t>북하이브</t>
  </si>
  <si>
    <t>(Brock의) 핵심미생물학</t>
  </si>
  <si>
    <t>Michael T. Madigan</t>
  </si>
  <si>
    <t>식물 유전·육종학</t>
  </si>
  <si>
    <t>福井希一</t>
  </si>
  <si>
    <t>(기초에서 임상까지 재미있게 따라하는) 미생물 실험서</t>
  </si>
  <si>
    <t>(보건의료인을 위한) 핵심 생물학 = Biology</t>
  </si>
  <si>
    <t>김주희 편저</t>
  </si>
  <si>
    <t>(알기 쉬운) 생물학 = Biology</t>
  </si>
  <si>
    <t>함순아 외 공저</t>
  </si>
  <si>
    <t>식물 형태형성학 : 형태형성과 환경반응</t>
  </si>
  <si>
    <t>岡穆宏</t>
  </si>
  <si>
    <t>(미래를 여는) 21세기 생물자원</t>
  </si>
  <si>
    <t>(Starr) 생명과학</t>
  </si>
  <si>
    <t>필수세포생물학</t>
  </si>
  <si>
    <t>글로벌 생명학 : 동서 통합을 위한 생명 담론</t>
  </si>
  <si>
    <t>이기상 지음</t>
  </si>
  <si>
    <t xml:space="preserve">(우리가 몰랐던) 자연재배 놀라운 기술 </t>
    <phoneticPr fontId="81" type="noConversion"/>
  </si>
  <si>
    <t>기무라 아키노리 지음</t>
  </si>
  <si>
    <t>무비료 텃밭농사 교과서</t>
  </si>
  <si>
    <t>오카모토 요리타카 지음</t>
  </si>
  <si>
    <t>(누구나 쉽게 따라하는) 친환경 농법 : SHOQ-UP(슉업 농법)</t>
    <phoneticPr fontId="5" type="noConversion"/>
  </si>
  <si>
    <t>주정현 지음</t>
  </si>
  <si>
    <t>메이킹북스</t>
  </si>
  <si>
    <t>습지주의자</t>
  </si>
  <si>
    <t>김산하 지음</t>
  </si>
  <si>
    <t>기후변화 대응 아열대작목 : 최신 연구성과 모음집</t>
  </si>
  <si>
    <t>농촌진흥청 지음</t>
  </si>
  <si>
    <t xml:space="preserve">뉴욕 오디세이 </t>
    <phoneticPr fontId="5" type="noConversion"/>
  </si>
  <si>
    <t>이철재 지음</t>
  </si>
  <si>
    <t>여행 후, 오늘</t>
  </si>
  <si>
    <t>임지혜 지음</t>
  </si>
  <si>
    <t>하모니북</t>
  </si>
  <si>
    <t xml:space="preserve">빌 브라이슨 발칙한 유럽산책 </t>
    <phoneticPr fontId="5" type="noConversion"/>
  </si>
  <si>
    <t>빌 브라이슨 지음</t>
  </si>
  <si>
    <t xml:space="preserve">유럽에 간 복돌이  </t>
    <phoneticPr fontId="5" type="noConversion"/>
  </si>
  <si>
    <t>오진혁</t>
  </si>
  <si>
    <t>둘이서 걸었네</t>
  </si>
  <si>
    <t>송언 지음</t>
  </si>
  <si>
    <t>나는 스리랑카주의자입니다</t>
  </si>
  <si>
    <t>고선정 지음</t>
  </si>
  <si>
    <t>오래 준비해온 대답 : 김영하의 시칠리아</t>
    <phoneticPr fontId="81" type="noConversion"/>
  </si>
  <si>
    <t>김영하 글·사진</t>
  </si>
  <si>
    <t>복복서가</t>
  </si>
  <si>
    <t xml:space="preserve">내 마음이 그래서 </t>
    <phoneticPr fontId="5" type="noConversion"/>
  </si>
  <si>
    <t>김희정 글·사진</t>
  </si>
  <si>
    <r>
      <t>함부로 사랑하고 수시로 떠나다</t>
    </r>
    <r>
      <rPr>
        <sz val="10"/>
        <rFont val="Arial"/>
        <family val="2"/>
      </rPr>
      <t/>
    </r>
    <phoneticPr fontId="5" type="noConversion"/>
  </si>
  <si>
    <t>변종모 글·사진</t>
  </si>
  <si>
    <t>꼼지락</t>
  </si>
  <si>
    <t xml:space="preserve">세상에서 가장 먼 여행 </t>
    <phoneticPr fontId="5" type="noConversion"/>
  </si>
  <si>
    <t>홍지 지음</t>
  </si>
  <si>
    <t>부암 게스트하우스 출판사</t>
  </si>
  <si>
    <t xml:space="preserve">어느 여행자의 케케묵은 일기장 </t>
    <phoneticPr fontId="5" type="noConversion"/>
  </si>
  <si>
    <t>김다연 지음</t>
  </si>
  <si>
    <t>Harmonybook(하모니북)</t>
  </si>
  <si>
    <t>퇴근 후, 동네 책방</t>
  </si>
  <si>
    <t>구선아 지음</t>
  </si>
  <si>
    <t>리얼북스</t>
  </si>
  <si>
    <t xml:space="preserve">남부 유럽 도시 기행 </t>
    <phoneticPr fontId="5" type="noConversion"/>
  </si>
  <si>
    <t>이경한 지음</t>
  </si>
  <si>
    <t>젊은 지구를 걷다 : 아이슬란드 가족여행</t>
  </si>
  <si>
    <t>김현실</t>
  </si>
  <si>
    <t xml:space="preserve">포르투갈, 시간이 머무는 곳 </t>
    <phoneticPr fontId="81" type="noConversion"/>
  </si>
  <si>
    <t>최경화 지음</t>
  </si>
  <si>
    <r>
      <t>때론 대충 살고 가끔은 완벽하게 살아</t>
    </r>
    <r>
      <rPr>
        <sz val="10"/>
        <rFont val="Arial"/>
        <family val="2"/>
      </rPr>
      <t/>
    </r>
    <phoneticPr fontId="5" type="noConversion"/>
  </si>
  <si>
    <t>해의시간</t>
  </si>
  <si>
    <t>(거의없다의) 방구석 영화관</t>
  </si>
  <si>
    <t>거의없다 지음</t>
  </si>
  <si>
    <t>왼쪽주머니 :</t>
  </si>
  <si>
    <t>계획이 다 있었던 남자, 봉준호</t>
  </si>
  <si>
    <t>이형석 지음</t>
  </si>
  <si>
    <t>북오션</t>
  </si>
  <si>
    <t>그때 그 영화처럼 : 이동기 영화 에세이</t>
  </si>
  <si>
    <t>이동기 지음</t>
  </si>
  <si>
    <t xml:space="preserve">멀티플렉스, 그 너머의 이야기 </t>
    <phoneticPr fontId="81" type="noConversion"/>
  </si>
  <si>
    <t>임종길</t>
  </si>
  <si>
    <t>책나무출판사</t>
  </si>
  <si>
    <t>(블루리본서베이) 전국의 맛집 2020</t>
  </si>
  <si>
    <t>블루리본서베이 지음</t>
  </si>
  <si>
    <t>BR미디어</t>
  </si>
  <si>
    <t xml:space="preserve">(식객 허영만의) 백반기행 </t>
    <phoneticPr fontId="81" type="noConversion"/>
  </si>
  <si>
    <t>허영만</t>
  </si>
  <si>
    <t>가디언</t>
  </si>
  <si>
    <t xml:space="preserve">여행자의 방 </t>
    <phoneticPr fontId="81" type="noConversion"/>
  </si>
  <si>
    <t>두사람</t>
  </si>
  <si>
    <t>(따라만 하면 완성되는) 주말여행 버킷리스트 99</t>
  </si>
  <si>
    <t>김혜영 글·사진</t>
  </si>
  <si>
    <t xml:space="preserve">반차 여행 </t>
    <phoneticPr fontId="5" type="noConversion"/>
  </si>
  <si>
    <t>지콜론북 편집부 지음</t>
  </si>
  <si>
    <r>
      <t>이동진이 말하는 봉준호의 세계</t>
    </r>
    <r>
      <rPr>
        <sz val="10"/>
        <rFont val="Arial"/>
        <family val="2"/>
      </rPr>
      <t/>
    </r>
    <phoneticPr fontId="5" type="noConversion"/>
  </si>
  <si>
    <t>이동진 지음</t>
  </si>
  <si>
    <t xml:space="preserve">영화로 세상 보기 </t>
    <phoneticPr fontId="81" type="noConversion"/>
  </si>
  <si>
    <t>유지나 지음</t>
  </si>
  <si>
    <t>사계절 우리 식물들</t>
  </si>
  <si>
    <t>김인경</t>
  </si>
  <si>
    <r>
      <t>맹꽁이의 집을 찾아 주세요</t>
    </r>
    <r>
      <rPr>
        <sz val="10"/>
        <rFont val="Arial"/>
        <family val="2"/>
      </rPr>
      <t/>
    </r>
    <phoneticPr fontId="5" type="noConversion"/>
  </si>
  <si>
    <t>이영미 외 동화</t>
  </si>
  <si>
    <t xml:space="preserve">Teaching the global dimension </t>
    <phoneticPr fontId="81" type="noConversion"/>
  </si>
  <si>
    <t>David Hicks and Cathie Holden</t>
  </si>
  <si>
    <t>KRW67056</t>
  </si>
  <si>
    <t>Introduction to WinBUGS for ecologists</t>
  </si>
  <si>
    <t>Marc Kery</t>
  </si>
  <si>
    <t>Noninvasive survey methods for carnivores</t>
  </si>
  <si>
    <t>Robert A. Long ... [et al.]</t>
  </si>
  <si>
    <t>Facilitator's guide to participatory decision-making</t>
  </si>
  <si>
    <t>Sam Kaner ... [et al.] ; foreword by Michael Doyle</t>
  </si>
  <si>
    <t>John Wiley &amp; Sons/Jossey-Bass</t>
  </si>
  <si>
    <t>Survey research methods</t>
  </si>
  <si>
    <t>Floyd J. Fowler, Jr</t>
  </si>
  <si>
    <t>Scale development :theory and applications</t>
  </si>
  <si>
    <t>Robert F. DeVellis</t>
  </si>
  <si>
    <t>Internet, phone, mail, and mixed-mode surveys :the tailored design method</t>
  </si>
  <si>
    <t>Don A. Dillman, Jolene D. Smyth, Leah Melani Christian</t>
  </si>
  <si>
    <t>Spatial ecology and conservation modeling :applications with R</t>
  </si>
  <si>
    <t>Robert Fletcher and Marie-Josee</t>
  </si>
  <si>
    <t>Springer Nature</t>
  </si>
  <si>
    <t>Ecological biochemistry :environmental and interspecies interactions</t>
  </si>
  <si>
    <t>Gerd-Joachim Krauss and Dietrich H. Nies</t>
  </si>
  <si>
    <t>Plant Responses to Air Pollution</t>
  </si>
  <si>
    <t>Umesh Kulshrestha</t>
  </si>
  <si>
    <t xml:space="preserve">Environmental Plant Physiology </t>
    <phoneticPr fontId="81" type="noConversion"/>
  </si>
  <si>
    <t>Vir Singh</t>
  </si>
  <si>
    <t>Climate Change and Soil Interactions</t>
  </si>
  <si>
    <t>Majeti Narasimha Vara Prasad</t>
  </si>
  <si>
    <t>Elsevier Science Ltd</t>
  </si>
  <si>
    <t>The diversity of fishes :biology, evolution, and ecology</t>
  </si>
  <si>
    <t>Gene Helfman ... [et al.]</t>
  </si>
  <si>
    <t>Micropropagation of Orchid Vanilla planifolia</t>
  </si>
  <si>
    <t>Ruby Sharma</t>
  </si>
  <si>
    <t>(The Royal Horticultural Society) what plant where encyclopedia</t>
  </si>
  <si>
    <t>Rare and Exotic Orchid</t>
  </si>
  <si>
    <t>Joel L. Schiff</t>
  </si>
  <si>
    <t>Planting for Honeybees:The Grower's Guide to Creating a Buzz</t>
  </si>
  <si>
    <t>Sarah Wyndham Lewis</t>
  </si>
  <si>
    <t>Quadrille Publishing</t>
  </si>
  <si>
    <t>Handbook of Vanilla Science and Technology</t>
  </si>
  <si>
    <t>Daphna Havkin-frenkel and Faith C Belanger</t>
  </si>
  <si>
    <t>Propagating plants :how to create new plants for free</t>
  </si>
  <si>
    <t>Alan Toogood, editor-in-chief ; Peter Anderson, photography</t>
  </si>
  <si>
    <t>The Kew Gardener's Guide to Growing Bulbs</t>
  </si>
  <si>
    <t>Richard Wilford</t>
  </si>
  <si>
    <t>White Lion Publishing</t>
  </si>
  <si>
    <t>あっ笑いた!洋ランコツのコツ : どんな品種も必ず?かせる</t>
  </si>
  <si>
    <t>岡田 弘</t>
  </si>
  <si>
    <t>自然塾トンボクラブ : 濕地にかえってきた生命たち</t>
  </si>
  <si>
    <t>鎌奧哲男</t>
  </si>
  <si>
    <t>同時代社</t>
  </si>
  <si>
    <t>日本濕原紀行 : 訪ねてみたい41コ-ス</t>
  </si>
  <si>
    <t>日野 東</t>
  </si>
  <si>
    <t>信濃每日新聞社</t>
  </si>
  <si>
    <t>濕地への招待 : ウエットランド北海道</t>
  </si>
  <si>
    <t>北海道ラムサ-ルネットワ-ク 편</t>
  </si>
  <si>
    <t>濕地の博物誌</t>
  </si>
  <si>
    <t>高田雅之 責任編集</t>
  </si>
  <si>
    <t>北海道大學出版會</t>
  </si>
  <si>
    <t>濕原の植物誌 : 北海道のフィ-ルドから</t>
  </si>
  <si>
    <t>富士田裕子</t>
  </si>
  <si>
    <t>(圖說) 日本の濕地 : 人と自然と多樣な水邊</t>
  </si>
  <si>
    <t>日本濕地學會 [監修]</t>
  </si>
  <si>
    <t>濕地敎育·海洋敎育</t>
  </si>
  <si>
    <t>朝岡幸彦</t>
  </si>
  <si>
    <t>筑波書房</t>
  </si>
  <si>
    <t xml:space="preserve">日本の水生昆蟲  </t>
    <phoneticPr fontId="81" type="noConversion"/>
  </si>
  <si>
    <t>中島淳</t>
  </si>
  <si>
    <t>濕原力 : 神秘の大地とその未來</t>
  </si>
  <si>
    <t>십井達一</t>
  </si>
  <si>
    <t>日本の濕原</t>
  </si>
  <si>
    <t>原口昭</t>
  </si>
  <si>
    <t>生物硏究社</t>
  </si>
  <si>
    <t>Field guide to fynbos</t>
  </si>
  <si>
    <t>John Manning ; photography by Colin Paterson-Jones and John Manning</t>
  </si>
  <si>
    <t>Struik</t>
  </si>
  <si>
    <t>Flora of Siberia</t>
    <phoneticPr fontId="5" type="noConversion"/>
  </si>
  <si>
    <t>Flora of Siberia</t>
  </si>
  <si>
    <t>World catalogue of insects. 14,Coleoptera : Elmidae and Protelmidae</t>
  </si>
  <si>
    <t>Manfred A. Jach, Jan Kodada, Michaela Brojer, William D. Shepard, Fedor Ciampor</t>
  </si>
  <si>
    <t>Rapidly evolving genes and genetic systems</t>
  </si>
  <si>
    <t>edited by Rama S. Singh, Jianping Xu and Rob J. Kulathinal</t>
  </si>
  <si>
    <t>Wetland environments : a global perspective</t>
  </si>
  <si>
    <t>James Sandusky Aber, Firooza Pavri, Susan Ward Aber</t>
  </si>
  <si>
    <t>Advances in insect physiology .vol. 41,Spider physiology and behavior : Physiology</t>
  </si>
  <si>
    <t>edited by Jerome Casas</t>
  </si>
  <si>
    <t>Reactive oxygen species in plants :boon or bane : revisiting the role of ROS</t>
  </si>
  <si>
    <t>edited by Vijay Pratap Singh, Samiksha Singh, Durgesh Kumar Tripathi, Sheo Mohan Prasad, Devendra Kumar Chauhan</t>
  </si>
  <si>
    <t>Plant centromere biology</t>
  </si>
  <si>
    <t>Jiming Jiang, James A. Birchler</t>
  </si>
  <si>
    <t>Chemical ecology in aquatic systems</t>
  </si>
  <si>
    <t>Christer Bronmark and Lars-Anders Hansson</t>
  </si>
  <si>
    <t>Climate change in the polar regions</t>
  </si>
  <si>
    <t>John Turner and Gareth J. Marshall</t>
  </si>
  <si>
    <t>Managing the risks of extreme events and disasters to advance climate change adaption</t>
  </si>
  <si>
    <t>Christopher B. Field ... [et al.]</t>
  </si>
  <si>
    <t>An introduction to animal behaviour</t>
  </si>
  <si>
    <t>Aubrey Manning, Marian Stamp Dawkins</t>
  </si>
  <si>
    <t>Encyclopedia of Animal Behavior .v.1</t>
  </si>
  <si>
    <t>Jae Chun Choe</t>
  </si>
  <si>
    <t>Elsevier:</t>
  </si>
  <si>
    <t>Encyclopedia of Animal Behavior .v.2</t>
  </si>
  <si>
    <t>Encyclopedia of Animal Behavior .v.3</t>
  </si>
  <si>
    <t>Encyclopedia of Animal Behavior .v.4</t>
  </si>
  <si>
    <t>(생태 돋보기로 다시 읽는) 라퐁텐 우화</t>
  </si>
  <si>
    <t xml:space="preserve">신약의 탄생  </t>
    <phoneticPr fontId="5" type="noConversion"/>
  </si>
  <si>
    <t>윤태진 지음</t>
  </si>
  <si>
    <t>매혹적인 꽃 사진 기법</t>
  </si>
  <si>
    <t>해럴드 데이비스 지음</t>
  </si>
  <si>
    <t>여행사진 무작정 따라하기</t>
  </si>
  <si>
    <t>정윤희 지음</t>
  </si>
  <si>
    <t>(좋은 사진을 만드는 ZAKO의) 여행사진 잘 찍는 법</t>
    <phoneticPr fontId="5" type="noConversion"/>
  </si>
  <si>
    <t>ZAKO 지음</t>
  </si>
  <si>
    <t xml:space="preserve">유전체데이터 분석  </t>
    <phoneticPr fontId="5" type="noConversion"/>
  </si>
  <si>
    <t>김주한 지음</t>
  </si>
  <si>
    <t>Genomes 4 : 유전체 분자생물학</t>
  </si>
  <si>
    <t>T.A. Brown 지음</t>
  </si>
  <si>
    <t xml:space="preserve">더 자연스러운 자연해설 </t>
    <phoneticPr fontId="5" type="noConversion"/>
  </si>
  <si>
    <t>최수경 지음</t>
  </si>
  <si>
    <t xml:space="preserve">착한 펭귄 사나운 펭귄 이상한 펭귄 </t>
    <phoneticPr fontId="5" type="noConversion"/>
  </si>
  <si>
    <t>정진우 지음</t>
  </si>
  <si>
    <t>지식인하우스</t>
  </si>
  <si>
    <t>더불어 사는 일곱 빛깔 공생 동물들</t>
  </si>
  <si>
    <t>차보금 지음</t>
  </si>
  <si>
    <t xml:space="preserve">마티스의 빨간 물고기 </t>
    <phoneticPr fontId="5" type="noConversion"/>
  </si>
  <si>
    <t>상드린 앤드류 글</t>
  </si>
  <si>
    <t>톡</t>
  </si>
  <si>
    <t>명화로 풀어 보는 세계사 수수께끼</t>
  </si>
  <si>
    <t>주득선 글</t>
  </si>
  <si>
    <t>조선Books</t>
  </si>
  <si>
    <t xml:space="preserve">미술관에 간 수학자 </t>
    <phoneticPr fontId="5" type="noConversion"/>
  </si>
  <si>
    <t>이광연 지음</t>
  </si>
  <si>
    <t xml:space="preserve">미술관에 간 의학자 </t>
    <phoneticPr fontId="5" type="noConversion"/>
  </si>
  <si>
    <t>박광혁 지음</t>
  </si>
  <si>
    <t xml:space="preserve">미술관에 간 인문학자 </t>
    <phoneticPr fontId="5" type="noConversion"/>
  </si>
  <si>
    <t>안현배 지음</t>
  </si>
  <si>
    <t xml:space="preserve">(난생 처음 한번 공부하는) 미술 이야기. 1 </t>
    <phoneticPr fontId="5" type="noConversion"/>
  </si>
  <si>
    <t>양정무 지음</t>
  </si>
  <si>
    <r>
      <t>(난생 처음 한번 공부하는) 미술 이야기. 2</t>
    </r>
    <r>
      <rPr>
        <sz val="11"/>
        <rFont val="돋움"/>
        <family val="3"/>
        <charset val="129"/>
      </rPr>
      <t/>
    </r>
  </si>
  <si>
    <r>
      <t>(난생 처음 한번 공부하는) 미술 이야기. 3</t>
    </r>
    <r>
      <rPr>
        <sz val="11"/>
        <rFont val="돋움"/>
        <family val="3"/>
        <charset val="129"/>
      </rPr>
      <t/>
    </r>
  </si>
  <si>
    <r>
      <t>(난생 처음 한번 공부하는) 미술 이야기. 4</t>
    </r>
    <r>
      <rPr>
        <sz val="11"/>
        <rFont val="돋움"/>
        <family val="3"/>
        <charset val="129"/>
      </rPr>
      <t/>
    </r>
  </si>
  <si>
    <r>
      <t>(난생 처음 한번 공부하는) 미술 이야기. 5</t>
    </r>
    <r>
      <rPr>
        <sz val="11"/>
        <rFont val="돋움"/>
        <family val="3"/>
        <charset val="129"/>
      </rPr>
      <t/>
    </r>
  </si>
  <si>
    <r>
      <t>(난생 처음 한번 공부하는) 미술 이야기. 6</t>
    </r>
    <r>
      <rPr>
        <sz val="11"/>
        <rFont val="돋움"/>
        <family val="3"/>
        <charset val="129"/>
      </rPr>
      <t/>
    </r>
  </si>
  <si>
    <t>Coffee dictionary : 커피에 대한 모든 것</t>
  </si>
  <si>
    <t>맥스웰 콜로나-대시우드 지음</t>
  </si>
  <si>
    <t>맛있는 커피를 집에서 내리는 책</t>
    <phoneticPr fontId="81" type="noConversion"/>
  </si>
  <si>
    <t>도미타 사나에 글</t>
  </si>
  <si>
    <t xml:space="preserve">컴퓨터 시대의 통계적 추론 </t>
    <phoneticPr fontId="81" type="noConversion"/>
  </si>
  <si>
    <t>브래들리 에프론</t>
  </si>
  <si>
    <t>에이콘(에이콘출판)</t>
  </si>
  <si>
    <t>패턴 인식과 머신 러닝</t>
  </si>
  <si>
    <t>크리스토퍼 비숍 지음</t>
  </si>
  <si>
    <t>Jpub(제이펍)</t>
  </si>
  <si>
    <t>아침에는 죽음을 생각하는 것이 좋다</t>
  </si>
  <si>
    <t>김영민 지음</t>
  </si>
  <si>
    <t xml:space="preserve">페미니즘 인공지능 </t>
    <phoneticPr fontId="5" type="noConversion"/>
  </si>
  <si>
    <t>메러디스 브루서드 지음</t>
  </si>
  <si>
    <t xml:space="preserve">수학의 쓸모 </t>
    <phoneticPr fontId="5" type="noConversion"/>
  </si>
  <si>
    <t>닉 폴슨</t>
  </si>
  <si>
    <t xml:space="preserve">모든 것은 그 자리에 </t>
    <phoneticPr fontId="5" type="noConversion"/>
  </si>
  <si>
    <t>Alma(알마)</t>
  </si>
  <si>
    <t>온 더 무브 : 올리버 색스 자서전</t>
  </si>
  <si>
    <t>동물도감 : 세밀화로 그린 보리 큰도감</t>
  </si>
  <si>
    <t>김성수 [외] 공지음</t>
  </si>
  <si>
    <t xml:space="preserve">(선생님들이 직접 만든) 이야기야생동물도감 </t>
    <phoneticPr fontId="5" type="noConversion"/>
  </si>
  <si>
    <t>한상훈</t>
  </si>
  <si>
    <t xml:space="preserve">스케치업 &amp; V-Ray 트레이닝 북 </t>
    <phoneticPr fontId="5" type="noConversion"/>
  </si>
  <si>
    <t>강석창 지음</t>
  </si>
  <si>
    <t xml:space="preserve">스케치업 2019  </t>
    <phoneticPr fontId="5" type="noConversion"/>
  </si>
  <si>
    <t>신명철 저</t>
  </si>
  <si>
    <t>번식과 육묘 : 최신 원예식물</t>
  </si>
  <si>
    <t>정병룡</t>
  </si>
  <si>
    <t xml:space="preserve">면역, 메치니코프에 묻다 </t>
    <phoneticPr fontId="5" type="noConversion"/>
  </si>
  <si>
    <t>루바 비칸스키 지음</t>
  </si>
  <si>
    <t>기후에 관한 새로운 시선</t>
  </si>
  <si>
    <t>엠마 지음</t>
  </si>
  <si>
    <t>우리나비</t>
  </si>
  <si>
    <t xml:space="preserve">세계의 내일 </t>
    <phoneticPr fontId="5" type="noConversion"/>
  </si>
  <si>
    <t>야나 슈타인게써</t>
  </si>
  <si>
    <t>리리</t>
  </si>
  <si>
    <t xml:space="preserve">한국의 날도래  </t>
    <phoneticPr fontId="5" type="noConversion"/>
  </si>
  <si>
    <t>강미숙 글·사진</t>
  </si>
  <si>
    <t>들꽃 쉽게 찾기</t>
  </si>
  <si>
    <t>한국의 들꽃 메꽃 : 한국자생식물백과도감</t>
  </si>
  <si>
    <t>주상우 지음</t>
  </si>
  <si>
    <t>한국식물연구원</t>
  </si>
  <si>
    <t xml:space="preserve">한국 나방 도감  </t>
    <phoneticPr fontId="5" type="noConversion"/>
  </si>
  <si>
    <t>김상수</t>
  </si>
  <si>
    <t>나무가 좋아지는 나무책</t>
  </si>
  <si>
    <t>박효섭 지음</t>
  </si>
  <si>
    <t xml:space="preserve">글로벌 그린 뉴딜 </t>
    <phoneticPr fontId="5" type="noConversion"/>
  </si>
  <si>
    <t>제러미 리프킨 지음</t>
  </si>
  <si>
    <t>조류학자 무모하게도 공룡을 말하다</t>
  </si>
  <si>
    <t>가와카미 가즈토 지음</t>
  </si>
  <si>
    <t xml:space="preserve">식물학자의 정원 산책 </t>
    <phoneticPr fontId="5" type="noConversion"/>
  </si>
  <si>
    <t>레나토 브루니 지음</t>
  </si>
  <si>
    <t>초사흘달</t>
  </si>
  <si>
    <t xml:space="preserve">나무 이야기  </t>
    <phoneticPr fontId="5" type="noConversion"/>
  </si>
  <si>
    <t>케빈 홉스</t>
  </si>
  <si>
    <t>한스미디어:</t>
  </si>
  <si>
    <t xml:space="preserve">나무의 세계  </t>
    <phoneticPr fontId="5" type="noConversion"/>
  </si>
  <si>
    <t>조너선 드로리 지음</t>
  </si>
  <si>
    <t xml:space="preserve">붉은점모시나비와 곤충들의 시간  </t>
    <phoneticPr fontId="5" type="noConversion"/>
  </si>
  <si>
    <t>이강운 지음</t>
  </si>
  <si>
    <t>자연정원을 위한 꿈의 식물</t>
  </si>
  <si>
    <t>피트 아우돌프</t>
  </si>
  <si>
    <t xml:space="preserve">식물처럼, 살다 </t>
    <phoneticPr fontId="5" type="noConversion"/>
  </si>
  <si>
    <t>김해란 지음</t>
  </si>
  <si>
    <t>파피에</t>
  </si>
  <si>
    <t xml:space="preserve">위기의 지구, 물러설 곳 없는 인간 </t>
    <phoneticPr fontId="5" type="noConversion"/>
  </si>
  <si>
    <t>남성현 지음</t>
  </si>
  <si>
    <r>
      <t>21세기북스</t>
    </r>
    <r>
      <rPr>
        <sz val="10"/>
        <rFont val="Arial"/>
        <family val="2"/>
      </rPr>
      <t/>
    </r>
    <phoneticPr fontId="5" type="noConversion"/>
  </si>
  <si>
    <t xml:space="preserve">가볍게 꺼내 읽는 찰스 다윈  </t>
    <phoneticPr fontId="5" type="noConversion"/>
  </si>
  <si>
    <t>장바티스트 드 파나피외 지음</t>
  </si>
  <si>
    <t xml:space="preserve">가볍게 꺼내 읽는 사피엔스 </t>
    <phoneticPr fontId="5" type="noConversion"/>
  </si>
  <si>
    <t xml:space="preserve">코로나 사피엔스 </t>
    <phoneticPr fontId="5" type="noConversion"/>
  </si>
  <si>
    <t xml:space="preserve">생태 : 지구와 공생하는 사람  </t>
    <phoneticPr fontId="5" type="noConversion"/>
  </si>
  <si>
    <t>이다books(이다북스)</t>
  </si>
  <si>
    <t>지구와 생명의 역사는 처음이지?</t>
  </si>
  <si>
    <t>곽영직 지음</t>
  </si>
  <si>
    <t>(세상을 바꾸는) 생명과학</t>
  </si>
  <si>
    <t>서영훈</t>
  </si>
  <si>
    <t xml:space="preserve">생물신소재공학의 이해  </t>
    <phoneticPr fontId="5" type="noConversion"/>
  </si>
  <si>
    <t>최명석</t>
  </si>
  <si>
    <t xml:space="preserve">경관생태계 </t>
    <phoneticPr fontId="5" type="noConversion"/>
  </si>
  <si>
    <t>Sarah E. Gergel</t>
  </si>
  <si>
    <t>국내서</t>
    <phoneticPr fontId="81" type="noConversion"/>
  </si>
  <si>
    <t>Manuel C. Molles</t>
  </si>
  <si>
    <t>도서관</t>
    <phoneticPr fontId="81" type="noConversion"/>
  </si>
  <si>
    <t>추가</t>
    <phoneticPr fontId="81" type="noConversion"/>
  </si>
  <si>
    <t>합계</t>
    <phoneticPr fontId="81" type="noConversion"/>
  </si>
  <si>
    <t>■  정보통신장비</t>
    <phoneticPr fontId="5" type="noConversion"/>
  </si>
  <si>
    <t>본관 통신실</t>
  </si>
  <si>
    <t>본관 MDF실</t>
  </si>
  <si>
    <t>각 건물 TPS실</t>
  </si>
  <si>
    <t>본관 전산실, 
전략회의실</t>
  </si>
  <si>
    <t>원내 사무실</t>
  </si>
  <si>
    <t>동물관리사육동</t>
  </si>
  <si>
    <t>동물관리 배후실</t>
  </si>
  <si>
    <t>극지관 모니터링실</t>
  </si>
  <si>
    <t>*전산실 도입일 : 2018</t>
  </si>
  <si>
    <t>*백업서버는 멸종으로 이관설치됨
*백업테입 운휴장비</t>
  </si>
  <si>
    <t>*전산실 도입일 : 2019</t>
  </si>
  <si>
    <t>NAC</t>
  </si>
  <si>
    <t>1ea 멸종이관
1ea 불량</t>
  </si>
  <si>
    <t>슈퍼컴퓨팅 스토리지#1, 스토리지#2, 슈퍼컴퓨팅SAN 포함</t>
  </si>
  <si>
    <t>*전산실 도입일 : 2016</t>
  </si>
  <si>
    <t>*전산실 도입일 : 2017</t>
  </si>
  <si>
    <t>미평가(취득년도미확인)</t>
    <phoneticPr fontId="5" type="noConversion"/>
  </si>
  <si>
    <t xml:space="preserve">상기 자산 중 취득년도가 확인되지 않은 자산의 경우 제시하여주신 취득금액으로 미평가하였으니 실제 취득년도를 확인하시어 가입 전 재평가 요청바랍니다. </t>
    <phoneticPr fontId="5" type="noConversion"/>
  </si>
  <si>
    <t>차종</t>
    <phoneticPr fontId="5" type="noConversion"/>
  </si>
  <si>
    <t>차명</t>
    <phoneticPr fontId="5" type="noConversion"/>
  </si>
  <si>
    <t>전기셔틀버스</t>
    <phoneticPr fontId="81" type="noConversion"/>
  </si>
  <si>
    <t>전기유틸리티차</t>
    <phoneticPr fontId="81" type="noConversion"/>
  </si>
  <si>
    <t>전기트럭카트</t>
    <phoneticPr fontId="81" type="noConversion"/>
  </si>
  <si>
    <t>전기유틸리티차</t>
  </si>
  <si>
    <t>2인승</t>
  </si>
  <si>
    <t>5인승, 3.2kw</t>
  </si>
  <si>
    <t>전기유틸버스1</t>
    <phoneticPr fontId="81" type="noConversion"/>
  </si>
  <si>
    <t>전기유틸버스2</t>
    <phoneticPr fontId="81" type="noConversion"/>
  </si>
  <si>
    <t>전기유틸버스3</t>
    <phoneticPr fontId="81" type="noConversion"/>
  </si>
  <si>
    <t>전기유틸버스4</t>
    <phoneticPr fontId="81" type="noConversion"/>
  </si>
  <si>
    <t>전기유틸버스5</t>
    <phoneticPr fontId="81" type="noConversion"/>
  </si>
  <si>
    <t>전기유틸버스6</t>
    <phoneticPr fontId="81" type="noConversion"/>
  </si>
  <si>
    <t>전기유틸1</t>
    <phoneticPr fontId="81" type="noConversion"/>
  </si>
  <si>
    <t>전기유틸2</t>
    <phoneticPr fontId="81" type="noConversion"/>
  </si>
  <si>
    <t>전기유틸3</t>
    <phoneticPr fontId="81" type="noConversion"/>
  </si>
  <si>
    <t>전기유틸</t>
    <phoneticPr fontId="81" type="noConversion"/>
  </si>
  <si>
    <t>전기유틸4</t>
    <phoneticPr fontId="81" type="noConversion"/>
  </si>
  <si>
    <t>전기유틸6</t>
    <phoneticPr fontId="81" type="noConversion"/>
  </si>
  <si>
    <t>전기트럭</t>
    <phoneticPr fontId="81" type="noConversion"/>
  </si>
  <si>
    <t>전기유틸7</t>
    <phoneticPr fontId="81" type="noConversion"/>
  </si>
  <si>
    <t>전기유틸1</t>
  </si>
  <si>
    <t>전기유틸2</t>
  </si>
  <si>
    <t>전기유틸3</t>
  </si>
  <si>
    <t>전기유틸4</t>
  </si>
  <si>
    <t>전기유틸5</t>
  </si>
  <si>
    <t>전기유틸6</t>
  </si>
  <si>
    <t>전기유틸</t>
  </si>
  <si>
    <t>13/7</t>
    <phoneticPr fontId="81" type="noConversion"/>
  </si>
  <si>
    <t>15/5</t>
    <phoneticPr fontId="81" type="noConversion"/>
  </si>
  <si>
    <t>14/12</t>
    <phoneticPr fontId="81" type="noConversion"/>
  </si>
  <si>
    <t>14/10</t>
    <phoneticPr fontId="81" type="noConversion"/>
  </si>
  <si>
    <t>15/6</t>
    <phoneticPr fontId="81" type="noConversion"/>
  </si>
  <si>
    <t>14/6</t>
    <phoneticPr fontId="81" type="noConversion"/>
  </si>
  <si>
    <t>14/4</t>
    <phoneticPr fontId="81" type="noConversion"/>
  </si>
  <si>
    <t>15/11</t>
    <phoneticPr fontId="81" type="noConversion"/>
  </si>
  <si>
    <t>13/6</t>
    <phoneticPr fontId="81" type="noConversion"/>
  </si>
  <si>
    <t>18/10</t>
  </si>
  <si>
    <t>13/8</t>
  </si>
  <si>
    <t>18/12</t>
  </si>
  <si>
    <t>19/3</t>
  </si>
  <si>
    <t>14인승, 5kw</t>
  </si>
  <si>
    <t>29인승, 10kw</t>
  </si>
  <si>
    <t>8인승, 4.5kw</t>
  </si>
  <si>
    <t>5인승, 4.5kw</t>
  </si>
  <si>
    <t>2인승, 4.5kw, 롱데크500kg</t>
  </si>
  <si>
    <t>5인승, 3.5kw</t>
  </si>
  <si>
    <t>2인승, 6.5kw</t>
  </si>
  <si>
    <t>관람객 운송용</t>
  </si>
  <si>
    <t>부상자 후송 및 순찰</t>
  </si>
  <si>
    <t>기자 및 내외빈용</t>
  </si>
  <si>
    <t>부보검토</t>
    <phoneticPr fontId="5" type="noConversion"/>
  </si>
  <si>
    <t>전년도 취득금액상이</t>
    <phoneticPr fontId="5" type="noConversion"/>
  </si>
  <si>
    <t>충남 서천군 마서면 송내리 755 (도로명주소 : 금강로 1210)</t>
  </si>
  <si>
    <t>대형5호</t>
  </si>
  <si>
    <t>대형6호</t>
  </si>
  <si>
    <t>대형1호</t>
  </si>
  <si>
    <t>대형2호</t>
  </si>
  <si>
    <t>대형3호</t>
  </si>
  <si>
    <t>대형4호</t>
  </si>
  <si>
    <t>1호</t>
  </si>
  <si>
    <t>11호</t>
  </si>
  <si>
    <t>2호</t>
  </si>
  <si>
    <t>3호</t>
  </si>
  <si>
    <t>13호</t>
  </si>
  <si>
    <t>4호</t>
  </si>
  <si>
    <t>6호</t>
  </si>
  <si>
    <t>10호</t>
  </si>
  <si>
    <t>7호</t>
  </si>
  <si>
    <t>8호</t>
  </si>
  <si>
    <t>9호</t>
  </si>
  <si>
    <t>12호</t>
  </si>
  <si>
    <t>5호</t>
  </si>
  <si>
    <t>방문자센터(안내데스크) - 전시운영부</t>
  </si>
  <si>
    <t>갤럭시플레이어</t>
  </si>
  <si>
    <t>YP-GB1EW(메모리:16GB)</t>
  </si>
  <si>
    <t>방문자센터(1층 조정실) - 전시운영부</t>
  </si>
  <si>
    <t>앰프(50W)</t>
  </si>
  <si>
    <t>방문자센터(2층 조정실) - 전시운영부</t>
  </si>
  <si>
    <t>앰프(200W)</t>
  </si>
  <si>
    <t>방문자센터(1층, 2층 조정실) - 전시운영부</t>
  </si>
  <si>
    <t>RACK(11,27,39H)</t>
  </si>
  <si>
    <t>SWED 2000W× 4</t>
  </si>
  <si>
    <t>방문자센터(1층 전시공간) - 전시운영부</t>
  </si>
  <si>
    <t>방문자센터(1층, 2층 전시공간) - 전시운영부</t>
  </si>
  <si>
    <t>PA-6810E</t>
  </si>
  <si>
    <t>MIR-7000</t>
  </si>
  <si>
    <t>MIR-S</t>
  </si>
  <si>
    <t>M9120-E512LPUFU</t>
  </si>
  <si>
    <t>UN40EH5000F</t>
  </si>
  <si>
    <t>MIR-HC2000</t>
  </si>
  <si>
    <t>R-300PLUS</t>
  </si>
  <si>
    <t xml:space="preserve">CONTROL 23 </t>
  </si>
  <si>
    <t>UN60ES6400F</t>
  </si>
  <si>
    <t>DM300T2A</t>
  </si>
  <si>
    <t>OT24W</t>
  </si>
  <si>
    <t xml:space="preserve">250V,3A </t>
  </si>
  <si>
    <t>MIR-5000</t>
  </si>
  <si>
    <t>TL-SG1016</t>
  </si>
  <si>
    <t>PN43E450A1F</t>
  </si>
  <si>
    <t>PLC-ZM5000</t>
  </si>
  <si>
    <t>1.3 - 1.7: 1</t>
  </si>
  <si>
    <t>GRFM-3KEY</t>
  </si>
  <si>
    <t>MIR-6000</t>
  </si>
  <si>
    <t>SHATKSTOOTH</t>
  </si>
  <si>
    <t>40H</t>
  </si>
  <si>
    <t>PA-9359A</t>
  </si>
  <si>
    <t>B1940</t>
  </si>
  <si>
    <t>MIR-4000</t>
  </si>
  <si>
    <t>MIR-4100</t>
  </si>
  <si>
    <t>3U</t>
  </si>
  <si>
    <t>IR-050</t>
  </si>
  <si>
    <t>A200 XP2</t>
  </si>
  <si>
    <t>TIS-140FS</t>
  </si>
  <si>
    <t>Z-1200LL</t>
  </si>
  <si>
    <t>T24B350T</t>
  </si>
  <si>
    <t>LAMP137</t>
  </si>
  <si>
    <t>ORD1982DB</t>
  </si>
  <si>
    <t>DPH1750HD</t>
  </si>
  <si>
    <t>UN32EH4000F</t>
  </si>
  <si>
    <t>OT22W2</t>
  </si>
  <si>
    <t>바이브홀릭</t>
  </si>
  <si>
    <t>PD-9359A</t>
  </si>
  <si>
    <t>수동식스템프</t>
  </si>
  <si>
    <t>'15.12.10.</t>
  </si>
  <si>
    <t>극지관 -전시운영부</t>
  </si>
  <si>
    <t>DIGITAL SOUND PROCESSOR</t>
  </si>
  <si>
    <t>TST-6400</t>
  </si>
  <si>
    <t>TST-4100</t>
  </si>
  <si>
    <t>EDGE BLENDING PLAYER</t>
  </si>
  <si>
    <t>DISPLAY SERVER</t>
  </si>
  <si>
    <t>EDGE BLENDING SERVER PLAYER</t>
  </si>
  <si>
    <t>PRODUCTION SERVER</t>
  </si>
  <si>
    <t>DISPLAY SERVER 프로그램</t>
  </si>
  <si>
    <t>SDK S/W</t>
  </si>
  <si>
    <t>PRODUCTION SERVER 프로그램</t>
  </si>
  <si>
    <t>SDK S/W LISCENSE</t>
  </si>
  <si>
    <t>디지털액자</t>
  </si>
  <si>
    <t>25cm</t>
  </si>
  <si>
    <t>MEMORY CARD</t>
  </si>
  <si>
    <t>2G</t>
  </si>
  <si>
    <t>DVD CONTROLLER</t>
  </si>
  <si>
    <t>TST-9000</t>
  </si>
  <si>
    <t>산업용</t>
  </si>
  <si>
    <t>WIN용</t>
  </si>
  <si>
    <t>102cm</t>
  </si>
  <si>
    <t>CRT MONITOR</t>
  </si>
  <si>
    <t>발급기 HOUSING</t>
  </si>
  <si>
    <t>WOOFER SPEAKER</t>
  </si>
  <si>
    <t>100W</t>
  </si>
  <si>
    <t>PF-9302</t>
  </si>
  <si>
    <t>BP-9100</t>
  </si>
  <si>
    <t>PA-391D</t>
  </si>
  <si>
    <t>POWER CONTROLLER</t>
  </si>
  <si>
    <t>TST-1000</t>
  </si>
  <si>
    <t>VIDEO SELECTOR SWITCHER</t>
  </si>
  <si>
    <t>8IN 1OUT</t>
  </si>
  <si>
    <t>전시온실 - 전시운영부</t>
  </si>
  <si>
    <t>DC12V/50EA용</t>
  </si>
  <si>
    <t>감지기 고정기</t>
  </si>
  <si>
    <t>H150mm</t>
  </si>
  <si>
    <t>STH-360NPO</t>
  </si>
  <si>
    <t>5"*5m 제작</t>
  </si>
  <si>
    <t>DVR</t>
  </si>
  <si>
    <t>16CH, 1T</t>
  </si>
  <si>
    <t>도난방지기</t>
  </si>
  <si>
    <t>EM2300</t>
  </si>
  <si>
    <t>안테나 고정 BASE</t>
  </si>
  <si>
    <t>라벨지</t>
  </si>
  <si>
    <t>전용지</t>
  </si>
  <si>
    <t>본관 3층 서버실 - 전시운영부</t>
  </si>
  <si>
    <t>에코모자이크 - 전시운영부</t>
  </si>
  <si>
    <t>일체형키오스크</t>
  </si>
  <si>
    <t>Main PC</t>
  </si>
  <si>
    <t>코어 i5, 2GB</t>
  </si>
  <si>
    <t>DID</t>
  </si>
  <si>
    <t>140Cm(55형)</t>
  </si>
  <si>
    <t>DID Bracket</t>
  </si>
  <si>
    <t>그래픽카드</t>
  </si>
  <si>
    <t>6분할</t>
  </si>
  <si>
    <t>Power AMP</t>
  </si>
  <si>
    <t>R150Plus</t>
  </si>
  <si>
    <t>Speaker</t>
  </si>
  <si>
    <t>3Com 16port</t>
  </si>
  <si>
    <t>LCD Monitor</t>
  </si>
  <si>
    <t>22형</t>
  </si>
  <si>
    <t>intel i3, 23"</t>
  </si>
  <si>
    <t>E-Book Software</t>
  </si>
  <si>
    <t>교보문고 전자도서관</t>
  </si>
  <si>
    <t>도서류</t>
  </si>
  <si>
    <t xml:space="preserve">                                </t>
  </si>
  <si>
    <t>Server</t>
  </si>
  <si>
    <t>HP DL360G7</t>
  </si>
  <si>
    <t>극지관</t>
  </si>
  <si>
    <t xml:space="preserve">박제 쇼케이스 </t>
  </si>
  <si>
    <t>13.3.30</t>
  </si>
  <si>
    <t>국내박제 (고라니외 5개체)</t>
  </si>
  <si>
    <t>13.6.20</t>
  </si>
  <si>
    <t>해외박제 (북극곰외 37 개체)</t>
  </si>
  <si>
    <t>사막관, 지중해관 - 전시운영부</t>
  </si>
  <si>
    <t>디지털 액자 옥외용</t>
  </si>
  <si>
    <t>극지관 - 전시운영부</t>
  </si>
  <si>
    <t>13.7.20</t>
  </si>
  <si>
    <t>에코리움 (조형물) - 전시운영부</t>
  </si>
  <si>
    <t>1920*1024</t>
  </si>
  <si>
    <t>에코리움 (4D 입구) - 전시운영부</t>
  </si>
  <si>
    <t>P.D.P</t>
  </si>
  <si>
    <t>128cm(51형)</t>
  </si>
  <si>
    <t>WMN-4270S</t>
  </si>
  <si>
    <t>에코리움 (4D 조정실) - 전시운영부</t>
  </si>
  <si>
    <t>통합제어 컨트롤러</t>
  </si>
  <si>
    <t>SX2000</t>
  </si>
  <si>
    <t>x-mirror</t>
  </si>
  <si>
    <t>5HP</t>
  </si>
  <si>
    <t>TANK. FILTER, DRYER</t>
  </si>
  <si>
    <t>TRANSDUCER COMP/LIMIT AMP</t>
  </si>
  <si>
    <t>DLP Cinema Projector  - 영상 스위쳐 , 기본 LAMP 포함)</t>
  </si>
  <si>
    <t>2K , 20000ansi</t>
  </si>
  <si>
    <t>130dB ,800W</t>
  </si>
  <si>
    <t>600W</t>
  </si>
  <si>
    <t>250W</t>
  </si>
  <si>
    <t>800W+800W</t>
  </si>
  <si>
    <t>950W</t>
  </si>
  <si>
    <t>700MHz</t>
  </si>
  <si>
    <t>DYNAMIC</t>
  </si>
  <si>
    <t>DOUBLE</t>
  </si>
  <si>
    <t>COMBO</t>
  </si>
  <si>
    <t>8CH</t>
  </si>
  <si>
    <t>FAN</t>
  </si>
  <si>
    <t>교보문고 이북</t>
  </si>
  <si>
    <t>전자책</t>
  </si>
  <si>
    <t>갯벌생태와 환경</t>
  </si>
  <si>
    <t>100만 번 산 고양이 외 10,292권</t>
  </si>
  <si>
    <t>'14.12.28.</t>
  </si>
  <si>
    <t>우주는 어떻게 시작 등 외 573 종</t>
  </si>
  <si>
    <t>15.12.28.</t>
  </si>
  <si>
    <t>자연의 놀라운 62가지 신기록 외 43 종</t>
  </si>
  <si>
    <t>16.5.31.</t>
  </si>
  <si>
    <t>사서용데스크탑 리더/라이터기</t>
  </si>
  <si>
    <t>EZ-RD900U/900MHz</t>
  </si>
  <si>
    <t>'14.12.23.</t>
  </si>
  <si>
    <t>도서분실방지기(듀얼)</t>
  </si>
  <si>
    <t>EZ-DT910U/900MHz</t>
  </si>
  <si>
    <t>RFID TAG</t>
  </si>
  <si>
    <t>EZ-795RT/900MHz</t>
  </si>
  <si>
    <t>22 inch</t>
  </si>
  <si>
    <t>Computer</t>
  </si>
  <si>
    <t>i5</t>
  </si>
  <si>
    <t>WIFI 공유기</t>
  </si>
  <si>
    <t>4포토/802.11ac</t>
  </si>
  <si>
    <t>갤럭시탭</t>
  </si>
  <si>
    <t>10.5"/32G</t>
  </si>
  <si>
    <t>Headphone Amp</t>
  </si>
  <si>
    <t>Headphone</t>
  </si>
  <si>
    <t>960H-04(HDD포함)</t>
  </si>
  <si>
    <t>카메라</t>
  </si>
  <si>
    <t>RD-52S2</t>
  </si>
  <si>
    <t>미디리움-전시운영부</t>
  </si>
  <si>
    <t>출입통제 게이트</t>
  </si>
  <si>
    <t>플립형/3POST/장애인용</t>
  </si>
  <si>
    <t>20.12.28</t>
  </si>
  <si>
    <t>티켓발매기</t>
  </si>
  <si>
    <t>현금/신용카드 겸용</t>
  </si>
  <si>
    <t>운영서버</t>
  </si>
  <si>
    <t>PC프로그램/바코드리더기</t>
  </si>
  <si>
    <t>현황판</t>
  </si>
  <si>
    <t>49인치 모니터</t>
  </si>
  <si>
    <t>휴계용의자</t>
  </si>
  <si>
    <t>1200mm</t>
  </si>
  <si>
    <t>미디리움(미디리움속으로)-전시운영부</t>
  </si>
  <si>
    <t>DIDI 멀티형</t>
  </si>
  <si>
    <t>49inch</t>
  </si>
  <si>
    <t>video wall SERVER</t>
  </si>
  <si>
    <t>UTP CAT6</t>
  </si>
  <si>
    <t>100M</t>
  </si>
  <si>
    <t>ZED 카메라</t>
  </si>
  <si>
    <t>CAMERA</t>
  </si>
  <si>
    <t>미디리움(소리의숲)-전시운영부</t>
  </si>
  <si>
    <t>21.5 inch</t>
  </si>
  <si>
    <t>SURROUND SERVER</t>
  </si>
  <si>
    <t>WIN10</t>
  </si>
  <si>
    <t>SURROUND AMP</t>
  </si>
  <si>
    <t>CC카메라</t>
  </si>
  <si>
    <t>미디리움(네모네모집짓기)-전시운영부</t>
  </si>
  <si>
    <t>PROJECTOR</t>
  </si>
  <si>
    <t>PROJECTOR OPTION LENS</t>
  </si>
  <si>
    <t>PROJECT BRACKET</t>
  </si>
  <si>
    <t>MAIN SERVER</t>
  </si>
  <si>
    <t>리얼센서</t>
  </si>
  <si>
    <t>미디리움(즐거운탐구생활)-전시운영부</t>
  </si>
  <si>
    <t>아이패드</t>
  </si>
  <si>
    <t>아이패드 범퍼</t>
  </si>
  <si>
    <t>미디리움(신비한생태놀이터)-전시운영부</t>
  </si>
  <si>
    <t>레이저 센서</t>
  </si>
  <si>
    <t>UST-10LX</t>
  </si>
  <si>
    <t>USB광 리피터</t>
  </si>
  <si>
    <t>미디리움(망원경)-전시운영부</t>
  </si>
  <si>
    <t>VR만원경</t>
  </si>
  <si>
    <t>야외전망망원경</t>
  </si>
  <si>
    <t>AR용 패드</t>
  </si>
  <si>
    <t>미디리움(컨트롤룸)-전시운영부</t>
  </si>
  <si>
    <t>POWER DISTRIBUTOR UNIT</t>
  </si>
  <si>
    <t>MAIN CONTROLLER</t>
  </si>
  <si>
    <t>CONTROL SERVER</t>
  </si>
  <si>
    <t>PROGRAM LICENSE</t>
  </si>
  <si>
    <t>기타잡공작물</t>
  </si>
  <si>
    <t>포장</t>
  </si>
  <si>
    <t>국립생태원 지중화 송전선로</t>
  </si>
  <si>
    <t>국립생태원 지하차도(포장)</t>
  </si>
  <si>
    <t>부보검토</t>
    <phoneticPr fontId="5" type="noConversion"/>
  </si>
  <si>
    <t>관상수</t>
  </si>
  <si>
    <t>국립생태원 수목 등록</t>
  </si>
  <si>
    <t>부보제외(조경)</t>
    <phoneticPr fontId="5" type="noConversion"/>
  </si>
  <si>
    <t>수량</t>
    <phoneticPr fontId="5" type="noConversion"/>
  </si>
  <si>
    <t>소재지</t>
    <phoneticPr fontId="5" type="noConversion"/>
  </si>
  <si>
    <t>충남 서천군 마서면 금강로 1210</t>
  </si>
  <si>
    <t>국립생태원 상징조형물
(미술과조형, WM75-A6*4.3*7.5m)</t>
    <phoneticPr fontId="5" type="noConversion"/>
  </si>
  <si>
    <t>S/W 부보검토</t>
    <phoneticPr fontId="5" type="noConversion"/>
  </si>
  <si>
    <t>계약자요청(유형자산)</t>
    <phoneticPr fontId="5" type="noConversion"/>
  </si>
  <si>
    <t>주1)</t>
    <phoneticPr fontId="5" type="noConversion"/>
  </si>
  <si>
    <t>취득금액이 전년도 평가자료와 상이하므로 실제 취득금액을 확인하시어 변동사항이 있을시에 재평가 요청바랍니다.</t>
    <phoneticPr fontId="5" type="noConversion"/>
  </si>
  <si>
    <t>주2)</t>
    <phoneticPr fontId="5" type="noConversion"/>
  </si>
  <si>
    <t>상기 평가 시 귀사에서 제시하여 주신 취득금액 및 취득년도가 원시취득금액과 원시취득년도가 아닐 경우 실제 재조달가액이 차이가 발생 할수 있으므로 가입 전 검토바랍니다.</t>
    <phoneticPr fontId="5" type="noConversion"/>
  </si>
  <si>
    <t>주3)</t>
    <phoneticPr fontId="5" type="noConversion"/>
  </si>
  <si>
    <t>상기 평가는 건물의 구조 및 면적이 제시되지 않아 제시하여주신 원본자료［2020년 재산종합보험 건물 및 물품내역서(국립생태원).xlsx］를 기초로</t>
    <phoneticPr fontId="5" type="noConversion"/>
  </si>
  <si>
    <t>상기 평가는 담당자의 요청에 의해 전년도 평가자료 및 귀사에서 제공한 원본자료［2020년 재산종합보험 건물 및 물품내역서(국립생태원).xlsx］, 한국화재보험협회 자료를 기초로 평가하였습니다.</t>
    <phoneticPr fontId="5" type="noConversion"/>
  </si>
  <si>
    <t>상기 자산 중 일부 건물의 경우 건물의 구조 및 면적이 제시되지 않아 제시하여주신 원본자료［2020년 재산종합보험 건물 및 물품내역서(국립생태원).xlsx］를 기초로</t>
    <phoneticPr fontId="5" type="noConversion"/>
  </si>
  <si>
    <t>자산이동(전시용품-&gt;공작물)</t>
    <phoneticPr fontId="5" type="noConversion"/>
  </si>
  <si>
    <t xml:space="preserve">상기 평가는 담당자의 요청에 의해 전년도 평가자료 및 귀사에서 제공한 원본자료［2020년 재산종합보험 건물 및 물품내역서(국립생태원).xlsx］의 "취득일자" 및 "취득금액(원)"을 기초로 평가하였으며, </t>
    <phoneticPr fontId="5" type="noConversion"/>
  </si>
  <si>
    <t>"취득금액(원)"에 물가지수를 적용하여 평가하였으며 최하감가율을 적용하였습니다.</t>
    <phoneticPr fontId="5" type="noConversion"/>
  </si>
  <si>
    <t>B1F</t>
  </si>
  <si>
    <t>1F</t>
  </si>
  <si>
    <t>B1F~1F</t>
  </si>
  <si>
    <t>2F</t>
  </si>
  <si>
    <t>1F~2F</t>
  </si>
  <si>
    <t>3F</t>
  </si>
  <si>
    <t>■ 공작물 및 입목(위탁관리 대상 국유재산)</t>
    <phoneticPr fontId="5"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</si>
</sst>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22">
    <numFmt numFmtId="42" formatCode="_-&quot;₩&quot;* #,##0_-;\-&quot;₩&quot;* #,##0_-;_-&quot;₩&quot;* &quot;-&quot;_-;_-@_-"/>
    <numFmt numFmtId="41" formatCode="_-* #,##0_-;\-* #,##0_-;_-* &quot;-&quot;_-;_-@_-"/>
    <numFmt numFmtId="44" formatCode="_-&quot;₩&quot;* #,##0.00_-;\-&quot;₩&quot;* #,##0.00_-;_-&quot;₩&quot;* &quot;-&quot;??_-;_-@_-"/>
    <numFmt numFmtId="43" formatCode="_-* #,##0.00_-;\-* #,##0.00_-;_-* &quot;-&quot;??_-;_-@_-"/>
    <numFmt numFmtId="176" formatCode="#,##0,"/>
    <numFmt numFmtId="177" formatCode="_ * #,##0.00_ ;_ * \-#,##0.00_ ;_ * &quot;-&quot;??_ ;_ @_ "/>
    <numFmt numFmtId="178" formatCode="_ &quot;₩&quot;* #,##0.00_ ;_ &quot;₩&quot;* \-#,##0.00_ ;_ &quot;₩&quot;* &quot;-&quot;??_ ;_ @_ "/>
    <numFmt numFmtId="179" formatCode="_ &quot;₩&quot;* #,##0_ ;_ &quot;₩&quot;* \-#,##0_ ;_ &quot;₩&quot;* &quot;-&quot;_ ;_ @_ "/>
    <numFmt numFmtId="180" formatCode="0.00_ "/>
    <numFmt numFmtId="181" formatCode="0_);[Red]\(0\)"/>
    <numFmt numFmtId="182" formatCode="0_ "/>
    <numFmt numFmtId="183" formatCode="_-* #,##0.00_-;\-* #,##0.00_-;_-* &quot;-&quot;_-;_-@_-"/>
    <numFmt numFmtId="184" formatCode="#,##0_);[Red]\(#,##0\)"/>
    <numFmt numFmtId="185" formatCode="#"/>
    <numFmt numFmtId="186" formatCode="_-[$€-2]* #,##0.00_-;\-[$€-2]* #,##0.00_-;_-[$€-2]* &quot;-&quot;??_-"/>
    <numFmt numFmtId="187" formatCode="#,##0.00_ "/>
    <numFmt numFmtId="188" formatCode="??,???"/>
    <numFmt numFmtId="189" formatCode="???,???"/>
    <numFmt numFmtId="190" formatCode="?,???"/>
    <numFmt numFmtId="191" formatCode="?,???,???"/>
    <numFmt numFmtId="192" formatCode="mm&quot;월&quot;\ dd&quot;일&quot;"/>
    <numFmt numFmtId="193" formatCode="#,##0;[Red]#,##0"/>
  </numFmts>
  <fonts count="122">
    <font>
      <sz val="11"/>
      <name val="돋움"/>
      <family val="3"/>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name val="돋움"/>
      <family val="3"/>
      <charset val="129"/>
    </font>
    <font>
      <sz val="8"/>
      <name val="돋움"/>
      <family val="3"/>
      <charset val="129"/>
    </font>
    <font>
      <sz val="12"/>
      <name val="바탕체"/>
      <family val="1"/>
      <charset val="129"/>
    </font>
    <font>
      <sz val="11"/>
      <name val="돋움"/>
      <family val="3"/>
      <charset val="129"/>
    </font>
    <font>
      <sz val="10"/>
      <name val="Arial"/>
      <family val="2"/>
    </font>
    <font>
      <u/>
      <sz val="11"/>
      <color indexed="12"/>
      <name val="돋움"/>
      <family val="3"/>
      <charset val="129"/>
    </font>
    <font>
      <sz val="10"/>
      <name val="MS Sans Serif"/>
      <family val="2"/>
    </font>
    <font>
      <u/>
      <sz val="10"/>
      <color indexed="12"/>
      <name val="MS Sans Serif"/>
      <family val="2"/>
    </font>
    <font>
      <sz val="12"/>
      <name val="¹UAAA¼"/>
      <family val="1"/>
      <charset val="129"/>
    </font>
    <font>
      <sz val="8"/>
      <name val="???"/>
      <family val="1"/>
    </font>
    <font>
      <sz val="10"/>
      <name val="PragmaticaCTT"/>
      <family val="1"/>
    </font>
    <font>
      <sz val="12"/>
      <name val="ⓒoUAAA¨u"/>
      <family val="1"/>
      <charset val="129"/>
    </font>
    <font>
      <sz val="11"/>
      <name val="μ¸¿o"/>
      <family val="3"/>
      <charset val="129"/>
    </font>
    <font>
      <sz val="12"/>
      <name val="1UAAA?"/>
      <family val="1"/>
    </font>
    <font>
      <sz val="11"/>
      <name val="µ¸¿ò"/>
      <family val="3"/>
      <charset val="129"/>
    </font>
    <font>
      <sz val="12"/>
      <name val="¹ÙÅÁÃ¼"/>
      <family val="1"/>
      <charset val="129"/>
    </font>
    <font>
      <sz val="12"/>
      <name val="±¼¸²A¼"/>
      <family val="3"/>
      <charset val="129"/>
    </font>
    <font>
      <sz val="12"/>
      <name val="∂?좲2A?"/>
      <family val="3"/>
      <charset val="129"/>
    </font>
    <font>
      <sz val="9"/>
      <name val="±¼¸²Ã¼"/>
      <family val="3"/>
      <charset val="129"/>
    </font>
    <font>
      <sz val="10"/>
      <name val="±¼¸²Ã¼"/>
      <family val="3"/>
      <charset val="129"/>
    </font>
    <font>
      <sz val="10"/>
      <name val="±¼¸²A¼"/>
      <family val="3"/>
      <charset val="129"/>
    </font>
    <font>
      <sz val="11"/>
      <name val="µ¸¿òÃ¼"/>
      <family val="3"/>
      <charset val="129"/>
    </font>
    <font>
      <sz val="10"/>
      <name val="¹UAAA¼"/>
      <family val="1"/>
      <charset val="129"/>
    </font>
    <font>
      <sz val="10"/>
      <name val="µ¸¿òÃ¼"/>
      <family val="3"/>
      <charset val="129"/>
    </font>
    <font>
      <sz val="8"/>
      <name val="1UAAA?"/>
      <family val="1"/>
    </font>
    <font>
      <sz val="1"/>
      <color indexed="8"/>
      <name val="Courier"/>
      <family val="3"/>
    </font>
    <font>
      <sz val="10"/>
      <name val="Times New Roman"/>
      <family val="1"/>
    </font>
    <font>
      <u/>
      <sz val="10"/>
      <color indexed="14"/>
      <name val="MS Sans Serif"/>
      <family val="2"/>
    </font>
    <font>
      <u/>
      <sz val="18"/>
      <name val="Times New Roman"/>
      <family val="1"/>
    </font>
    <font>
      <sz val="12"/>
      <name val="¾©"/>
      <family val="1"/>
      <charset val="129"/>
    </font>
    <font>
      <sz val="11"/>
      <name val="??????o"/>
      <family val="3"/>
    </font>
    <font>
      <sz val="11"/>
      <name val="¥ì¢¬¢¯o"/>
      <family val="3"/>
    </font>
    <font>
      <sz val="11"/>
      <name val="￥i￠￢￠?o"/>
      <family val="3"/>
      <charset val="129"/>
    </font>
    <font>
      <sz val="10"/>
      <name val="맑은 고딕"/>
      <family val="3"/>
      <charset val="129"/>
    </font>
    <font>
      <sz val="11"/>
      <name val="맑은 고딕"/>
      <family val="3"/>
      <charset val="129"/>
    </font>
    <font>
      <b/>
      <sz val="10"/>
      <name val="맑은 고딕"/>
      <family val="3"/>
      <charset val="129"/>
    </font>
    <font>
      <b/>
      <sz val="10"/>
      <color indexed="9"/>
      <name val="맑은 고딕"/>
      <family val="3"/>
      <charset val="129"/>
    </font>
    <font>
      <b/>
      <sz val="10"/>
      <color rgb="FFFF0000"/>
      <name val="맑은 고딕"/>
      <family val="3"/>
      <charset val="129"/>
      <scheme val="major"/>
    </font>
    <font>
      <sz val="10"/>
      <name val="맑은 고딕"/>
      <family val="3"/>
      <charset val="129"/>
      <scheme val="major"/>
    </font>
    <font>
      <b/>
      <sz val="18"/>
      <name val="맑은 고딕"/>
      <family val="3"/>
      <charset val="129"/>
    </font>
    <font>
      <sz val="10"/>
      <color indexed="8"/>
      <name val="맑은 고딕"/>
      <family val="3"/>
      <charset val="129"/>
    </font>
    <font>
      <b/>
      <sz val="18"/>
      <name val="맑은 고딕"/>
      <family val="3"/>
      <charset val="129"/>
      <scheme val="major"/>
    </font>
    <font>
      <b/>
      <sz val="10"/>
      <color indexed="9"/>
      <name val="맑은 고딕"/>
      <family val="3"/>
      <charset val="129"/>
      <scheme val="major"/>
    </font>
    <font>
      <b/>
      <sz val="10"/>
      <name val="맑은 고딕"/>
      <family val="3"/>
      <charset val="129"/>
      <scheme val="major"/>
    </font>
    <font>
      <sz val="11"/>
      <name val="맑은 고딕"/>
      <family val="3"/>
      <charset val="129"/>
      <scheme val="major"/>
    </font>
    <font>
      <sz val="10"/>
      <color indexed="8"/>
      <name val="맑은 고딕"/>
      <family val="3"/>
      <charset val="129"/>
      <scheme val="major"/>
    </font>
    <font>
      <sz val="11"/>
      <color indexed="8"/>
      <name val="맑은 고딕"/>
      <family val="3"/>
      <charset val="129"/>
      <scheme val="major"/>
    </font>
    <font>
      <sz val="9"/>
      <name val="맑은 고딕"/>
      <family val="3"/>
      <charset val="129"/>
      <scheme val="major"/>
    </font>
    <font>
      <sz val="11"/>
      <name val="ⓒoUAAA¨u"/>
      <family val="1"/>
      <charset val="129"/>
    </font>
    <font>
      <sz val="1"/>
      <color indexed="16"/>
      <name val="Courier"/>
      <family val="3"/>
    </font>
    <font>
      <u/>
      <sz val="12"/>
      <color indexed="15"/>
      <name val="Courier"/>
      <family val="3"/>
    </font>
    <font>
      <sz val="11"/>
      <color indexed="72"/>
      <name val="Courier"/>
      <family val="3"/>
    </font>
    <font>
      <sz val="12"/>
      <name val="┭병릇"/>
      <family val="1"/>
      <charset val="129"/>
    </font>
    <font>
      <sz val="11"/>
      <name val="돋움"/>
      <family val="3"/>
    </font>
    <font>
      <sz val="10"/>
      <color indexed="20"/>
      <name val="宋体"/>
      <charset val="129"/>
    </font>
    <font>
      <sz val="10"/>
      <color indexed="17"/>
      <name val="宋体"/>
      <charset val="129"/>
    </font>
    <font>
      <b/>
      <sz val="10"/>
      <color rgb="FFFF0000"/>
      <name val="맑은 고딕"/>
      <family val="3"/>
      <charset val="129"/>
    </font>
    <font>
      <b/>
      <sz val="18"/>
      <color theme="3"/>
      <name val="맑은 고딕"/>
      <family val="2"/>
      <charset val="129"/>
      <scheme val="major"/>
    </font>
    <font>
      <b/>
      <sz val="15"/>
      <color theme="3"/>
      <name val="맑은 고딕"/>
      <family val="2"/>
      <charset val="129"/>
      <scheme val="minor"/>
    </font>
    <font>
      <b/>
      <sz val="13"/>
      <color theme="3"/>
      <name val="맑은 고딕"/>
      <family val="2"/>
      <charset val="129"/>
      <scheme val="minor"/>
    </font>
    <font>
      <b/>
      <sz val="11"/>
      <color theme="3"/>
      <name val="맑은 고딕"/>
      <family val="2"/>
      <charset val="129"/>
      <scheme val="minor"/>
    </font>
    <font>
      <sz val="11"/>
      <color rgb="FF006100"/>
      <name val="맑은 고딕"/>
      <family val="2"/>
      <charset val="129"/>
      <scheme val="minor"/>
    </font>
    <font>
      <sz val="11"/>
      <color rgb="FF9C0006"/>
      <name val="맑은 고딕"/>
      <family val="2"/>
      <charset val="129"/>
      <scheme val="minor"/>
    </font>
    <font>
      <sz val="11"/>
      <color rgb="FF9C6500"/>
      <name val="맑은 고딕"/>
      <family val="2"/>
      <charset val="129"/>
      <scheme val="minor"/>
    </font>
    <font>
      <b/>
      <sz val="11"/>
      <color rgb="FF3F3F3F"/>
      <name val="맑은 고딕"/>
      <family val="2"/>
      <charset val="129"/>
      <scheme val="minor"/>
    </font>
    <font>
      <b/>
      <sz val="11"/>
      <color rgb="FFFA7D00"/>
      <name val="맑은 고딕"/>
      <family val="2"/>
      <charset val="129"/>
      <scheme val="minor"/>
    </font>
    <font>
      <sz val="11"/>
      <color rgb="FFFA7D00"/>
      <name val="맑은 고딕"/>
      <family val="2"/>
      <charset val="129"/>
      <scheme val="minor"/>
    </font>
    <font>
      <b/>
      <sz val="11"/>
      <color theme="0"/>
      <name val="맑은 고딕"/>
      <family val="2"/>
      <charset val="129"/>
      <scheme val="minor"/>
    </font>
    <font>
      <sz val="11"/>
      <color rgb="FFFF0000"/>
      <name val="맑은 고딕"/>
      <family val="2"/>
      <charset val="129"/>
      <scheme val="minor"/>
    </font>
    <font>
      <i/>
      <sz val="11"/>
      <color rgb="FF7F7F7F"/>
      <name val="맑은 고딕"/>
      <family val="2"/>
      <charset val="129"/>
      <scheme val="minor"/>
    </font>
    <font>
      <b/>
      <sz val="11"/>
      <color theme="1"/>
      <name val="맑은 고딕"/>
      <family val="2"/>
      <charset val="129"/>
      <scheme val="minor"/>
    </font>
    <font>
      <sz val="11"/>
      <color theme="0"/>
      <name val="맑은 고딕"/>
      <family val="2"/>
      <charset val="129"/>
      <scheme val="minor"/>
    </font>
    <font>
      <b/>
      <sz val="11"/>
      <name val="맑은 고딕"/>
      <family val="3"/>
      <charset val="129"/>
    </font>
    <font>
      <sz val="10"/>
      <color theme="1"/>
      <name val="맑은 고딕"/>
      <family val="3"/>
      <charset val="129"/>
    </font>
    <font>
      <b/>
      <sz val="11"/>
      <color theme="1"/>
      <name val="맑은 고딕"/>
      <family val="3"/>
      <charset val="129"/>
      <scheme val="minor"/>
    </font>
    <font>
      <sz val="10"/>
      <name val="맑은 고딕"/>
      <family val="3"/>
      <charset val="129"/>
      <scheme val="minor"/>
    </font>
    <font>
      <sz val="10"/>
      <color rgb="FFFF0000"/>
      <name val="맑은 고딕"/>
      <family val="3"/>
      <charset val="129"/>
    </font>
    <font>
      <sz val="8"/>
      <name val="맑은 고딕"/>
      <family val="2"/>
      <charset val="129"/>
      <scheme val="minor"/>
    </font>
    <font>
      <b/>
      <sz val="11"/>
      <color rgb="FFFF0000"/>
      <name val="맑은 고딕"/>
      <family val="3"/>
      <charset val="129"/>
    </font>
    <font>
      <b/>
      <sz val="11"/>
      <name val="맑은 고딕"/>
      <family val="3"/>
      <charset val="129"/>
      <scheme val="major"/>
    </font>
    <font>
      <b/>
      <sz val="11"/>
      <color rgb="FF0070C0"/>
      <name val="맑은 고딕"/>
      <family val="3"/>
      <charset val="129"/>
    </font>
    <font>
      <sz val="11"/>
      <color theme="1"/>
      <name val="맑은 고딕"/>
      <family val="3"/>
      <charset val="129"/>
      <scheme val="minor"/>
    </font>
    <font>
      <sz val="11"/>
      <color rgb="FFFF0000"/>
      <name val="맑은 고딕"/>
      <family val="3"/>
      <charset val="129"/>
      <scheme val="major"/>
    </font>
    <font>
      <b/>
      <sz val="11"/>
      <color rgb="FFFF0000"/>
      <name val="맑은 고딕"/>
      <family val="3"/>
      <charset val="129"/>
      <scheme val="major"/>
    </font>
    <font>
      <sz val="10"/>
      <color rgb="FF0070C0"/>
      <name val="맑은 고딕"/>
      <family val="3"/>
      <charset val="129"/>
      <scheme val="major"/>
    </font>
    <font>
      <sz val="10"/>
      <color rgb="FFFF0000"/>
      <name val="맑은 고딕"/>
      <family val="3"/>
      <charset val="129"/>
      <scheme val="major"/>
    </font>
    <font>
      <sz val="10"/>
      <color theme="1"/>
      <name val="맑은 고딕"/>
      <family val="3"/>
      <charset val="129"/>
      <scheme val="major"/>
    </font>
    <font>
      <b/>
      <sz val="11"/>
      <color rgb="FF0070C0"/>
      <name val="맑은 고딕"/>
      <family val="3"/>
      <charset val="129"/>
      <scheme val="major"/>
    </font>
    <font>
      <sz val="10"/>
      <color theme="1"/>
      <name val="맑은 고딕"/>
      <family val="3"/>
      <charset val="129"/>
      <scheme val="minor"/>
    </font>
    <font>
      <sz val="10"/>
      <name val="Helv"/>
      <family val="2"/>
    </font>
    <font>
      <sz val="10"/>
      <color rgb="FF000000"/>
      <name val="맑은 고딕"/>
      <family val="3"/>
      <charset val="129"/>
    </font>
    <font>
      <sz val="11"/>
      <color indexed="8"/>
      <name val="맑은 고딕"/>
      <family val="3"/>
      <charset val="129"/>
    </font>
    <font>
      <sz val="9"/>
      <color indexed="8"/>
      <name val="굴림체"/>
      <family val="3"/>
      <charset val="129"/>
    </font>
    <font>
      <sz val="10"/>
      <color theme="1"/>
      <name val="새굴림"/>
      <family val="1"/>
      <charset val="129"/>
    </font>
    <font>
      <sz val="12"/>
      <color indexed="8"/>
      <name val="굴림"/>
      <family val="3"/>
      <charset val="129"/>
    </font>
    <font>
      <u/>
      <sz val="11"/>
      <color theme="10"/>
      <name val="맑은 고딕"/>
      <family val="3"/>
      <charset val="129"/>
      <scheme val="minor"/>
    </font>
    <font>
      <b/>
      <sz val="10"/>
      <name val="돋움"/>
      <family val="3"/>
      <charset val="129"/>
    </font>
    <font>
      <b/>
      <sz val="10"/>
      <color theme="1"/>
      <name val="돋움"/>
      <family val="3"/>
      <charset val="129"/>
    </font>
    <font>
      <sz val="10"/>
      <color rgb="FF000000"/>
      <name val="맑은 고딕"/>
      <family val="3"/>
      <charset val="129"/>
      <scheme val="minor"/>
    </font>
    <font>
      <sz val="10"/>
      <name val="맑은 고딕"/>
      <family val="3"/>
      <charset val="128"/>
      <scheme val="minor"/>
    </font>
    <font>
      <sz val="10"/>
      <name val="맑은 고딕"/>
      <family val="3"/>
      <charset val="134"/>
      <scheme val="minor"/>
    </font>
    <font>
      <sz val="10"/>
      <name val="맑은 고딕"/>
      <family val="3"/>
      <charset val="136"/>
      <scheme val="minor"/>
    </font>
    <font>
      <sz val="10"/>
      <color rgb="FF000000"/>
      <name val="맑은 고딕"/>
      <family val="3"/>
      <charset val="128"/>
      <scheme val="minor"/>
    </font>
    <font>
      <b/>
      <sz val="10"/>
      <name val="맑은 고딕"/>
      <family val="3"/>
      <charset val="129"/>
      <scheme val="minor"/>
    </font>
    <font>
      <sz val="8"/>
      <name val="맑은 고딕"/>
      <family val="3"/>
      <charset val="129"/>
    </font>
    <font>
      <sz val="10"/>
      <color indexed="8"/>
      <name val="맑은 고딕"/>
      <family val="3"/>
      <charset val="129"/>
      <scheme val="minor"/>
    </font>
    <font>
      <b/>
      <sz val="10"/>
      <color indexed="8"/>
      <name val="맑은 고딕"/>
      <family val="3"/>
      <charset val="129"/>
      <scheme val="minor"/>
    </font>
    <font>
      <sz val="10"/>
      <color rgb="FF444444"/>
      <name val="맑은 고딕"/>
      <family val="3"/>
      <charset val="129"/>
      <scheme val="minor"/>
    </font>
    <font>
      <sz val="9"/>
      <name val="돋움"/>
      <family val="3"/>
      <charset val="129"/>
    </font>
    <font>
      <b/>
      <sz val="10"/>
      <color indexed="8"/>
      <name val="굴림"/>
      <family val="3"/>
      <charset val="129"/>
    </font>
    <font>
      <sz val="10"/>
      <color indexed="8"/>
      <name val="굴림"/>
      <family val="3"/>
      <charset val="129"/>
    </font>
    <font>
      <sz val="9"/>
      <color indexed="8"/>
      <name val="굴림"/>
      <family val="3"/>
      <charset val="129"/>
    </font>
    <font>
      <sz val="9"/>
      <name val="굴림"/>
      <family val="3"/>
      <charset val="129"/>
    </font>
    <font>
      <sz val="10"/>
      <name val="맑은 고딕"/>
      <family val="2"/>
      <scheme val="minor"/>
    </font>
    <font>
      <b/>
      <sz val="11"/>
      <color indexed="8"/>
      <name val="맑은 고딕"/>
      <family val="3"/>
      <charset val="129"/>
      <scheme val="major"/>
    </font>
    <font>
      <sz val="10"/>
      <color rgb="FF0070C0"/>
      <name val="맑은 고딕"/>
      <family val="3"/>
      <charset val="129"/>
    </font>
    <font>
      <sz val="10"/>
      <color theme="0"/>
      <name val="맑은 고딕"/>
      <family val="3"/>
      <charset val="129"/>
      <scheme val="major"/>
    </font>
    <font>
      <b/>
      <sz val="11"/>
      <color theme="0"/>
      <name val="맑은 고딕"/>
      <family val="3"/>
      <charset val="129"/>
      <scheme val="major"/>
    </font>
  </fonts>
  <fills count="47">
    <fill>
      <patternFill patternType="none"/>
    </fill>
    <fill>
      <patternFill patternType="gray125"/>
    </fill>
    <fill>
      <patternFill patternType="solid">
        <fgColor indexed="44"/>
        <bgColor indexed="64"/>
      </patternFill>
    </fill>
    <fill>
      <patternFill patternType="solid">
        <fgColor indexed="9"/>
        <bgColor indexed="64"/>
      </patternFill>
    </fill>
    <fill>
      <patternFill patternType="solid">
        <fgColor indexed="45"/>
      </patternFill>
    </fill>
    <fill>
      <patternFill patternType="solid">
        <fgColor indexed="42"/>
      </patternFill>
    </fill>
    <fill>
      <patternFill patternType="solid">
        <fgColor indexed="23"/>
        <bgColor indexed="64"/>
      </patternFill>
    </fill>
    <fill>
      <patternFill patternType="solid">
        <fgColor indexed="46"/>
        <bgColor indexed="64"/>
      </patternFill>
    </fill>
    <fill>
      <patternFill patternType="solid">
        <fgColor rgb="FFFFFF99"/>
        <bgColor indexed="64"/>
      </patternFill>
    </fill>
    <fill>
      <patternFill patternType="solid">
        <fgColor theme="0"/>
        <bgColor indexed="64"/>
      </patternFill>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6" tint="0.39997558519241921"/>
        <bgColor indexed="64"/>
      </patternFill>
    </fill>
    <fill>
      <patternFill patternType="solid">
        <fgColor rgb="FFFFC000"/>
        <bgColor indexed="64"/>
      </patternFill>
    </fill>
    <fill>
      <patternFill patternType="solid">
        <fgColor theme="8" tint="0.79998168889431442"/>
        <bgColor indexed="64"/>
      </patternFill>
    </fill>
    <fill>
      <patternFill patternType="solid">
        <fgColor rgb="FF00B0F0"/>
        <bgColor indexed="64"/>
      </patternFill>
    </fill>
    <fill>
      <patternFill patternType="solid">
        <fgColor rgb="FFFFFFFF"/>
        <bgColor indexed="64"/>
      </patternFill>
    </fill>
    <fill>
      <patternFill patternType="solid">
        <fgColor rgb="FFF7E2FE"/>
        <bgColor indexed="64"/>
      </patternFill>
    </fill>
    <fill>
      <patternFill patternType="solid">
        <fgColor rgb="FFFF0000"/>
        <bgColor indexed="64"/>
      </patternFill>
    </fill>
  </fills>
  <borders count="34">
    <border>
      <left/>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hair">
        <color indexed="64"/>
      </left>
      <right/>
      <top style="hair">
        <color indexed="64"/>
      </top>
      <bottom style="hair">
        <color indexed="64"/>
      </bottom>
      <diagonal/>
    </border>
    <border>
      <left style="thin">
        <color rgb="FF000000"/>
      </left>
      <right style="thin">
        <color rgb="FF000000"/>
      </right>
      <top style="thin">
        <color rgb="FF000000"/>
      </top>
      <bottom style="thin">
        <color rgb="FF000000"/>
      </bottom>
      <diagonal/>
    </border>
    <border>
      <left style="medium">
        <color indexed="64"/>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hair">
        <color auto="1"/>
      </right>
      <top style="medium">
        <color indexed="64"/>
      </top>
      <bottom style="hair">
        <color auto="1"/>
      </bottom>
      <diagonal/>
    </border>
    <border>
      <left style="hair">
        <color auto="1"/>
      </left>
      <right style="hair">
        <color auto="1"/>
      </right>
      <top style="medium">
        <color indexed="64"/>
      </top>
      <bottom style="hair">
        <color auto="1"/>
      </bottom>
      <diagonal/>
    </border>
    <border>
      <left style="hair">
        <color auto="1"/>
      </left>
      <right style="medium">
        <color indexed="64"/>
      </right>
      <top/>
      <bottom style="hair">
        <color auto="1"/>
      </bottom>
      <diagonal/>
    </border>
    <border>
      <left style="medium">
        <color indexed="64"/>
      </left>
      <right style="hair">
        <color auto="1"/>
      </right>
      <top style="hair">
        <color auto="1"/>
      </top>
      <bottom style="hair">
        <color auto="1"/>
      </bottom>
      <diagonal/>
    </border>
    <border>
      <left style="hair">
        <color auto="1"/>
      </left>
      <right style="medium">
        <color indexed="64"/>
      </right>
      <top style="hair">
        <color auto="1"/>
      </top>
      <bottom style="hair">
        <color auto="1"/>
      </bottom>
      <diagonal/>
    </border>
    <border>
      <left/>
      <right/>
      <top style="hair">
        <color auto="1"/>
      </top>
      <bottom style="hair">
        <color auto="1"/>
      </bottom>
      <diagonal/>
    </border>
    <border>
      <left style="medium">
        <color indexed="64"/>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s>
  <cellStyleXfs count="302">
    <xf numFmtId="0" fontId="0" fillId="0" borderId="0"/>
    <xf numFmtId="38" fontId="10" fillId="0" borderId="0" applyFont="0" applyFill="0" applyBorder="0" applyAlignment="0" applyProtection="0"/>
    <xf numFmtId="0" fontId="8" fillId="0" borderId="0"/>
    <xf numFmtId="0" fontId="13" fillId="0" borderId="0"/>
    <xf numFmtId="0" fontId="33" fillId="0" borderId="0"/>
    <xf numFmtId="41" fontId="34" fillId="0" borderId="0" applyFont="0" applyFill="0" applyBorder="0" applyAlignment="0" applyProtection="0"/>
    <xf numFmtId="43" fontId="34" fillId="0" borderId="0" applyFont="0" applyFill="0" applyBorder="0" applyAlignment="0" applyProtection="0"/>
    <xf numFmtId="41" fontId="35" fillId="0" borderId="0" applyFont="0" applyFill="0" applyBorder="0" applyAlignment="0" applyProtection="0"/>
    <xf numFmtId="43" fontId="35" fillId="0" borderId="0" applyFont="0" applyFill="0" applyBorder="0" applyAlignment="0" applyProtection="0"/>
    <xf numFmtId="0" fontId="16" fillId="0" borderId="0" applyFont="0" applyFill="0" applyBorder="0" applyAlignment="0" applyProtection="0"/>
    <xf numFmtId="0" fontId="17" fillId="0" borderId="0" applyFont="0" applyFill="0" applyBorder="0" applyAlignment="0" applyProtection="0"/>
    <xf numFmtId="0" fontId="19" fillId="0" borderId="0" applyFont="0" applyFill="0" applyBorder="0" applyAlignment="0" applyProtection="0"/>
    <xf numFmtId="0" fontId="7" fillId="0" borderId="0" applyFont="0" applyFill="0" applyBorder="0" applyAlignment="0" applyProtection="0"/>
    <xf numFmtId="0" fontId="17" fillId="0" borderId="0" applyFont="0" applyFill="0" applyBorder="0" applyAlignment="0" applyProtection="0"/>
    <xf numFmtId="0" fontId="12" fillId="0" borderId="0" applyFont="0" applyFill="0" applyBorder="0" applyAlignment="0" applyProtection="0"/>
    <xf numFmtId="0" fontId="17" fillId="0" borderId="0" applyFont="0" applyFill="0" applyBorder="0" applyAlignment="0" applyProtection="0"/>
    <xf numFmtId="0" fontId="20" fillId="0" borderId="0" applyFont="0" applyFill="0" applyBorder="0" applyAlignment="0" applyProtection="0"/>
    <xf numFmtId="0" fontId="21" fillId="0" borderId="0" applyFont="0" applyFill="0" applyBorder="0" applyAlignment="0" applyProtection="0"/>
    <xf numFmtId="0" fontId="12" fillId="0" borderId="0" applyFont="0" applyFill="0" applyBorder="0" applyAlignment="0" applyProtection="0"/>
    <xf numFmtId="0" fontId="17" fillId="0" borderId="0" applyFont="0" applyFill="0" applyBorder="0" applyAlignment="0" applyProtection="0"/>
    <xf numFmtId="0" fontId="19" fillId="0" borderId="0" applyFont="0" applyFill="0" applyBorder="0" applyAlignment="0" applyProtection="0"/>
    <xf numFmtId="0" fontId="12" fillId="0" borderId="0" applyFont="0" applyFill="0" applyBorder="0" applyAlignment="0" applyProtection="0"/>
    <xf numFmtId="0" fontId="12" fillId="0" borderId="0" applyFont="0" applyFill="0" applyBorder="0" applyAlignment="0" applyProtection="0"/>
    <xf numFmtId="0" fontId="17" fillId="0" borderId="0" applyFont="0" applyFill="0" applyBorder="0" applyAlignment="0" applyProtection="0"/>
    <xf numFmtId="0" fontId="19" fillId="0" borderId="0" applyFont="0" applyFill="0" applyBorder="0" applyAlignment="0" applyProtection="0"/>
    <xf numFmtId="0" fontId="12" fillId="0" borderId="0" applyFont="0" applyFill="0" applyBorder="0" applyAlignment="0" applyProtection="0"/>
    <xf numFmtId="0" fontId="17" fillId="0" borderId="0" applyFont="0" applyFill="0" applyBorder="0" applyAlignment="0" applyProtection="0"/>
    <xf numFmtId="0" fontId="12" fillId="0" borderId="0" applyFont="0" applyFill="0" applyBorder="0" applyAlignment="0" applyProtection="0"/>
    <xf numFmtId="0" fontId="17" fillId="0" borderId="0" applyFont="0" applyFill="0" applyBorder="0" applyAlignment="0" applyProtection="0"/>
    <xf numFmtId="0" fontId="20" fillId="0" borderId="0" applyFont="0" applyFill="0" applyBorder="0" applyAlignment="0" applyProtection="0"/>
    <xf numFmtId="0" fontId="21" fillId="0" borderId="0" applyFont="0" applyFill="0" applyBorder="0" applyAlignment="0" applyProtection="0"/>
    <xf numFmtId="0" fontId="12" fillId="0" borderId="0" applyFont="0" applyFill="0" applyBorder="0" applyAlignment="0" applyProtection="0"/>
    <xf numFmtId="0" fontId="17" fillId="0" borderId="0" applyFont="0" applyFill="0" applyBorder="0" applyAlignment="0" applyProtection="0"/>
    <xf numFmtId="0" fontId="19" fillId="0" borderId="0" applyFont="0" applyFill="0" applyBorder="0" applyAlignment="0" applyProtection="0"/>
    <xf numFmtId="0" fontId="12" fillId="0" borderId="0" applyFont="0" applyFill="0" applyBorder="0" applyAlignment="0" applyProtection="0"/>
    <xf numFmtId="42" fontId="34" fillId="0" borderId="0" applyFont="0" applyFill="0" applyBorder="0" applyAlignment="0" applyProtection="0"/>
    <xf numFmtId="44" fontId="34" fillId="0" borderId="0" applyFont="0" applyFill="0" applyBorder="0" applyAlignment="0" applyProtection="0"/>
    <xf numFmtId="42" fontId="35" fillId="0" borderId="0" applyFont="0" applyFill="0" applyBorder="0" applyAlignment="0" applyProtection="0"/>
    <xf numFmtId="44" fontId="35" fillId="0" borderId="0" applyFont="0" applyFill="0" applyBorder="0" applyAlignment="0" applyProtection="0"/>
    <xf numFmtId="0" fontId="16" fillId="0" borderId="0" applyFont="0" applyFill="0" applyBorder="0" applyAlignment="0" applyProtection="0"/>
    <xf numFmtId="0" fontId="18" fillId="0" borderId="0" applyFont="0" applyFill="0" applyBorder="0" applyAlignment="0" applyProtection="0"/>
    <xf numFmtId="0" fontId="12" fillId="0" borderId="0" applyFont="0" applyFill="0" applyBorder="0" applyAlignment="0" applyProtection="0"/>
    <xf numFmtId="0" fontId="18" fillId="0" borderId="0" applyFont="0" applyFill="0" applyBorder="0" applyAlignment="0" applyProtection="0"/>
    <xf numFmtId="0" fontId="12"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34" fillId="0" borderId="0"/>
    <xf numFmtId="0" fontId="35" fillId="0" borderId="0"/>
    <xf numFmtId="0" fontId="12" fillId="0" borderId="0"/>
    <xf numFmtId="0" fontId="22" fillId="0" borderId="0"/>
    <xf numFmtId="0" fontId="20" fillId="0" borderId="0"/>
    <xf numFmtId="0" fontId="24" fillId="0" borderId="0"/>
    <xf numFmtId="0" fontId="19" fillId="0" borderId="0"/>
    <xf numFmtId="0" fontId="12" fillId="0" borderId="0"/>
    <xf numFmtId="0" fontId="25" fillId="0" borderId="0"/>
    <xf numFmtId="0" fontId="16" fillId="0" borderId="0"/>
    <xf numFmtId="0" fontId="23" fillId="0" borderId="0"/>
    <xf numFmtId="0" fontId="26" fillId="0" borderId="0"/>
    <xf numFmtId="0" fontId="23" fillId="0" borderId="0"/>
    <xf numFmtId="0" fontId="12" fillId="0" borderId="0"/>
    <xf numFmtId="0" fontId="27" fillId="0" borderId="0"/>
    <xf numFmtId="0" fontId="8" fillId="0" borderId="0"/>
    <xf numFmtId="0" fontId="8" fillId="0" borderId="0"/>
    <xf numFmtId="4" fontId="29" fillId="0" borderId="0">
      <protection locked="0"/>
    </xf>
    <xf numFmtId="0" fontId="10" fillId="0" borderId="0" applyFont="0" applyFill="0" applyBorder="0" applyAlignment="0" applyProtection="0"/>
    <xf numFmtId="0" fontId="12" fillId="0" borderId="0">
      <protection locked="0"/>
    </xf>
    <xf numFmtId="0" fontId="10" fillId="0" borderId="0" applyFont="0" applyFill="0" applyBorder="0" applyAlignment="0" applyProtection="0"/>
    <xf numFmtId="177" fontId="7" fillId="0" borderId="0"/>
    <xf numFmtId="0" fontId="28" fillId="0" borderId="0"/>
    <xf numFmtId="0" fontId="31" fillId="0" borderId="0" applyNumberFormat="0" applyFill="0" applyBorder="0" applyAlignment="0" applyProtection="0"/>
    <xf numFmtId="0" fontId="11" fillId="0" borderId="0" applyNumberFormat="0" applyFill="0" applyBorder="0" applyAlignment="0" applyProtection="0"/>
    <xf numFmtId="0" fontId="32" fillId="0" borderId="0" applyFont="0" applyFill="0" applyBorder="0" applyAlignment="0" applyProtection="0">
      <alignment horizontal="centerContinuous"/>
    </xf>
    <xf numFmtId="0" fontId="30" fillId="0" borderId="0" applyFont="0" applyFill="0" applyBorder="0" applyAlignment="0" applyProtection="0">
      <alignment horizontal="centerContinuous"/>
    </xf>
    <xf numFmtId="0" fontId="30" fillId="0" borderId="0" applyFont="0" applyFill="0" applyBorder="0" applyAlignment="0" applyProtection="0">
      <alignment horizontal="centerContinuous"/>
    </xf>
    <xf numFmtId="0" fontId="30" fillId="0" borderId="0" applyFont="0" applyFill="0" applyBorder="0" applyAlignment="0" applyProtection="0">
      <alignment horizontal="centerContinuous"/>
    </xf>
    <xf numFmtId="0" fontId="12" fillId="0" borderId="0">
      <protection locked="0"/>
    </xf>
    <xf numFmtId="0" fontId="14" fillId="0" borderId="0"/>
    <xf numFmtId="0" fontId="8" fillId="0" borderId="0" applyFont="0" applyFill="0" applyBorder="0" applyAlignment="0" applyProtection="0"/>
    <xf numFmtId="0" fontId="8" fillId="0" borderId="0" applyFont="0" applyFill="0" applyBorder="0" applyAlignment="0" applyProtection="0"/>
    <xf numFmtId="41" fontId="4" fillId="0" borderId="0" applyFont="0" applyFill="0" applyBorder="0" applyAlignment="0" applyProtection="0"/>
    <xf numFmtId="0" fontId="7" fillId="0" borderId="3">
      <alignment vertical="center"/>
    </xf>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0" fillId="0" borderId="0" applyFont="0" applyFill="0" applyBorder="0" applyAlignment="0" applyProtection="0"/>
    <xf numFmtId="0" fontId="9" fillId="0" borderId="0" applyNumberFormat="0" applyFill="0" applyBorder="0" applyAlignment="0" applyProtection="0">
      <alignment vertical="top"/>
      <protection locked="0"/>
    </xf>
    <xf numFmtId="0" fontId="52" fillId="0" borderId="0" applyFont="0" applyFill="0" applyBorder="0" applyAlignment="0" applyProtection="0"/>
    <xf numFmtId="0" fontId="15" fillId="0" borderId="0" applyFont="0" applyFill="0" applyBorder="0" applyAlignment="0" applyProtection="0"/>
    <xf numFmtId="0" fontId="36" fillId="0" borderId="0" applyFont="0" applyFill="0" applyBorder="0" applyAlignment="0" applyProtection="0"/>
    <xf numFmtId="0" fontId="15"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5" fillId="0" borderId="0"/>
    <xf numFmtId="0" fontId="19" fillId="0" borderId="0"/>
    <xf numFmtId="0" fontId="12" fillId="0" borderId="0"/>
    <xf numFmtId="10" fontId="15" fillId="0" borderId="0" applyFont="0" applyFill="0" applyBorder="0" applyAlignment="0" applyProtection="0"/>
    <xf numFmtId="0" fontId="29" fillId="0" borderId="0">
      <protection locked="0"/>
    </xf>
    <xf numFmtId="0" fontId="8" fillId="0" borderId="0"/>
    <xf numFmtId="0" fontId="8" fillId="0" borderId="0"/>
    <xf numFmtId="185" fontId="53" fillId="0" borderId="0">
      <protection locked="0"/>
    </xf>
    <xf numFmtId="0" fontId="29" fillId="0" borderId="0">
      <protection locked="0"/>
    </xf>
    <xf numFmtId="185" fontId="53" fillId="0" borderId="0">
      <protection locked="0"/>
    </xf>
    <xf numFmtId="185" fontId="53" fillId="0" borderId="0">
      <protection locked="0"/>
    </xf>
    <xf numFmtId="0" fontId="53" fillId="0" borderId="0">
      <protection locked="0"/>
    </xf>
    <xf numFmtId="0" fontId="6" fillId="0" borderId="0"/>
    <xf numFmtId="43" fontId="4" fillId="0" borderId="0" applyFont="0" applyFill="0" applyBorder="0" applyAlignment="0" applyProtection="0"/>
    <xf numFmtId="0" fontId="53" fillId="0" borderId="0">
      <protection locked="0"/>
    </xf>
    <xf numFmtId="185" fontId="53" fillId="0" borderId="0">
      <protection locked="0"/>
    </xf>
    <xf numFmtId="0" fontId="29"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0" fontId="29" fillId="0" borderId="0">
      <protection locked="0"/>
    </xf>
    <xf numFmtId="0" fontId="53" fillId="0" borderId="0">
      <protection locked="0"/>
    </xf>
    <xf numFmtId="0" fontId="53" fillId="0" borderId="0">
      <protection locked="0"/>
    </xf>
    <xf numFmtId="0" fontId="53" fillId="0" borderId="0">
      <protection locked="0"/>
    </xf>
    <xf numFmtId="0" fontId="8" fillId="0" borderId="0"/>
    <xf numFmtId="0" fontId="53" fillId="0" borderId="0">
      <protection locked="0"/>
    </xf>
    <xf numFmtId="0" fontId="29" fillId="0" borderId="0">
      <protection locked="0"/>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2">
      <alignment vertical="center"/>
    </xf>
    <xf numFmtId="0" fontId="6" fillId="0" borderId="0"/>
    <xf numFmtId="0" fontId="53" fillId="0" borderId="0">
      <protection locked="0"/>
    </xf>
    <xf numFmtId="0" fontId="54" fillId="0" borderId="0">
      <protection locked="0"/>
    </xf>
    <xf numFmtId="0" fontId="15" fillId="0" borderId="0" applyFont="0" applyFill="0" applyBorder="0" applyAlignment="0" applyProtection="0"/>
    <xf numFmtId="0" fontId="36"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xf numFmtId="43"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56" fillId="0" borderId="0" applyFont="0" applyFill="0" applyBorder="0" applyAlignment="0" applyProtection="0"/>
    <xf numFmtId="0" fontId="56" fillId="0" borderId="0" applyFont="0" applyFill="0" applyBorder="0" applyAlignment="0" applyProtection="0"/>
    <xf numFmtId="0" fontId="55" fillId="0" borderId="0">
      <protection locked="0"/>
    </xf>
    <xf numFmtId="0" fontId="56" fillId="0" borderId="0" applyFont="0" applyFill="0" applyBorder="0" applyAlignment="0" applyProtection="0"/>
    <xf numFmtId="0" fontId="56"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xf numFmtId="186" fontId="8" fillId="0" borderId="0"/>
    <xf numFmtId="186" fontId="8" fillId="0" borderId="0"/>
    <xf numFmtId="186" fontId="8" fillId="0" borderId="0"/>
    <xf numFmtId="186" fontId="29" fillId="0" borderId="0">
      <protection locked="0"/>
    </xf>
    <xf numFmtId="186" fontId="29" fillId="0" borderId="0">
      <protection locked="0"/>
    </xf>
    <xf numFmtId="186" fontId="29" fillId="0" borderId="0">
      <protection locked="0"/>
    </xf>
    <xf numFmtId="186" fontId="29" fillId="0" borderId="0">
      <protection locked="0"/>
    </xf>
    <xf numFmtId="186" fontId="29" fillId="0" borderId="0">
      <protection locked="0"/>
    </xf>
    <xf numFmtId="186" fontId="53" fillId="0" borderId="0">
      <protection locked="0"/>
    </xf>
    <xf numFmtId="186" fontId="6" fillId="0" borderId="0"/>
    <xf numFmtId="0" fontId="57" fillId="0" borderId="0"/>
    <xf numFmtId="0" fontId="57" fillId="0" borderId="0"/>
    <xf numFmtId="0" fontId="58" fillId="4" borderId="0" applyNumberFormat="0" applyBorder="0" applyAlignment="0" applyProtection="0">
      <alignment vertical="center"/>
    </xf>
    <xf numFmtId="0" fontId="59" fillId="5" borderId="0" applyNumberFormat="0" applyBorder="0" applyAlignment="0" applyProtection="0">
      <alignment vertical="center"/>
    </xf>
    <xf numFmtId="179" fontId="12" fillId="0" borderId="0" applyFont="0" applyFill="0" applyBorder="0" applyAlignment="0" applyProtection="0"/>
    <xf numFmtId="178" fontId="16" fillId="0" borderId="0" applyFont="0" applyFill="0" applyBorder="0" applyAlignment="0" applyProtection="0"/>
    <xf numFmtId="178" fontId="12" fillId="0" borderId="0" applyFont="0" applyFill="0" applyBorder="0" applyAlignment="0" applyProtection="0"/>
    <xf numFmtId="177" fontId="12" fillId="0" borderId="0" applyFont="0" applyFill="0" applyBorder="0" applyAlignment="0" applyProtection="0"/>
    <xf numFmtId="0" fontId="61" fillId="0" borderId="0" applyNumberFormat="0" applyFill="0" applyBorder="0" applyAlignment="0" applyProtection="0">
      <alignment vertical="center"/>
    </xf>
    <xf numFmtId="0" fontId="62" fillId="0" borderId="16" applyNumberFormat="0" applyFill="0" applyAlignment="0" applyProtection="0">
      <alignment vertical="center"/>
    </xf>
    <xf numFmtId="0" fontId="63" fillId="0" borderId="17" applyNumberFormat="0" applyFill="0" applyAlignment="0" applyProtection="0">
      <alignment vertical="center"/>
    </xf>
    <xf numFmtId="0" fontId="64" fillId="0" borderId="18" applyNumberFormat="0" applyFill="0" applyAlignment="0" applyProtection="0">
      <alignment vertical="center"/>
    </xf>
    <xf numFmtId="0" fontId="64" fillId="0" borderId="0" applyNumberFormat="0" applyFill="0" applyBorder="0" applyAlignment="0" applyProtection="0">
      <alignment vertical="center"/>
    </xf>
    <xf numFmtId="0" fontId="65" fillId="11" borderId="0" applyNumberFormat="0" applyBorder="0" applyAlignment="0" applyProtection="0">
      <alignment vertical="center"/>
    </xf>
    <xf numFmtId="0" fontId="66" fillId="12" borderId="0" applyNumberFormat="0" applyBorder="0" applyAlignment="0" applyProtection="0">
      <alignment vertical="center"/>
    </xf>
    <xf numFmtId="0" fontId="67" fillId="13" borderId="0" applyNumberFormat="0" applyBorder="0" applyAlignment="0" applyProtection="0">
      <alignment vertical="center"/>
    </xf>
    <xf numFmtId="0" fontId="68" fillId="14" borderId="11" applyNumberFormat="0" applyAlignment="0" applyProtection="0">
      <alignment vertical="center"/>
    </xf>
    <xf numFmtId="0" fontId="69" fillId="14" borderId="12" applyNumberFormat="0" applyAlignment="0" applyProtection="0">
      <alignment vertical="center"/>
    </xf>
    <xf numFmtId="0" fontId="70" fillId="0" borderId="13" applyNumberFormat="0" applyFill="0" applyAlignment="0" applyProtection="0">
      <alignment vertical="center"/>
    </xf>
    <xf numFmtId="0" fontId="71" fillId="15" borderId="14" applyNumberFormat="0" applyAlignment="0" applyProtection="0">
      <alignment vertical="center"/>
    </xf>
    <xf numFmtId="0" fontId="72"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74" fillId="0" borderId="15" applyNumberFormat="0" applyFill="0" applyAlignment="0" applyProtection="0">
      <alignment vertical="center"/>
    </xf>
    <xf numFmtId="0" fontId="75" fillId="16" borderId="0" applyNumberFormat="0" applyBorder="0" applyAlignment="0" applyProtection="0">
      <alignment vertical="center"/>
    </xf>
    <xf numFmtId="0" fontId="3" fillId="17" borderId="0" applyNumberFormat="0" applyBorder="0" applyAlignment="0" applyProtection="0">
      <alignment vertical="center"/>
    </xf>
    <xf numFmtId="0" fontId="3" fillId="18" borderId="0" applyNumberFormat="0" applyBorder="0" applyAlignment="0" applyProtection="0">
      <alignment vertical="center"/>
    </xf>
    <xf numFmtId="0" fontId="75" fillId="19" borderId="0" applyNumberFormat="0" applyBorder="0" applyAlignment="0" applyProtection="0">
      <alignment vertical="center"/>
    </xf>
    <xf numFmtId="0" fontId="75" fillId="20" borderId="0" applyNumberFormat="0" applyBorder="0" applyAlignment="0" applyProtection="0">
      <alignment vertical="center"/>
    </xf>
    <xf numFmtId="0" fontId="3" fillId="21" borderId="0" applyNumberFormat="0" applyBorder="0" applyAlignment="0" applyProtection="0">
      <alignment vertical="center"/>
    </xf>
    <xf numFmtId="0" fontId="3" fillId="22" borderId="0" applyNumberFormat="0" applyBorder="0" applyAlignment="0" applyProtection="0">
      <alignment vertical="center"/>
    </xf>
    <xf numFmtId="0" fontId="75" fillId="23" borderId="0" applyNumberFormat="0" applyBorder="0" applyAlignment="0" applyProtection="0">
      <alignment vertical="center"/>
    </xf>
    <xf numFmtId="0" fontId="75" fillId="24" borderId="0" applyNumberFormat="0" applyBorder="0" applyAlignment="0" applyProtection="0">
      <alignment vertical="center"/>
    </xf>
    <xf numFmtId="0" fontId="3" fillId="25" borderId="0" applyNumberFormat="0" applyBorder="0" applyAlignment="0" applyProtection="0">
      <alignment vertical="center"/>
    </xf>
    <xf numFmtId="0" fontId="3" fillId="26" borderId="0" applyNumberFormat="0" applyBorder="0" applyAlignment="0" applyProtection="0">
      <alignment vertical="center"/>
    </xf>
    <xf numFmtId="0" fontId="75" fillId="27" borderId="0" applyNumberFormat="0" applyBorder="0" applyAlignment="0" applyProtection="0">
      <alignment vertical="center"/>
    </xf>
    <xf numFmtId="0" fontId="75" fillId="28" borderId="0" applyNumberFormat="0" applyBorder="0" applyAlignment="0" applyProtection="0">
      <alignment vertical="center"/>
    </xf>
    <xf numFmtId="0" fontId="3" fillId="29" borderId="0" applyNumberFormat="0" applyBorder="0" applyAlignment="0" applyProtection="0">
      <alignment vertical="center"/>
    </xf>
    <xf numFmtId="0" fontId="3" fillId="30" borderId="0" applyNumberFormat="0" applyBorder="0" applyAlignment="0" applyProtection="0">
      <alignment vertical="center"/>
    </xf>
    <xf numFmtId="0" fontId="75" fillId="31" borderId="0" applyNumberFormat="0" applyBorder="0" applyAlignment="0" applyProtection="0">
      <alignment vertical="center"/>
    </xf>
    <xf numFmtId="0" fontId="75" fillId="32" borderId="0" applyNumberFormat="0" applyBorder="0" applyAlignment="0" applyProtection="0">
      <alignment vertical="center"/>
    </xf>
    <xf numFmtId="0" fontId="3" fillId="33" borderId="0" applyNumberFormat="0" applyBorder="0" applyAlignment="0" applyProtection="0">
      <alignment vertical="center"/>
    </xf>
    <xf numFmtId="0" fontId="3" fillId="34" borderId="0" applyNumberFormat="0" applyBorder="0" applyAlignment="0" applyProtection="0">
      <alignment vertical="center"/>
    </xf>
    <xf numFmtId="0" fontId="75" fillId="35" borderId="0" applyNumberFormat="0" applyBorder="0" applyAlignment="0" applyProtection="0">
      <alignment vertical="center"/>
    </xf>
    <xf numFmtId="0" fontId="75" fillId="36" borderId="0" applyNumberFormat="0" applyBorder="0" applyAlignment="0" applyProtection="0">
      <alignment vertical="center"/>
    </xf>
    <xf numFmtId="0" fontId="3" fillId="37" borderId="0" applyNumberFormat="0" applyBorder="0" applyAlignment="0" applyProtection="0">
      <alignment vertical="center"/>
    </xf>
    <xf numFmtId="0" fontId="3" fillId="38" borderId="0" applyNumberFormat="0" applyBorder="0" applyAlignment="0" applyProtection="0">
      <alignment vertical="center"/>
    </xf>
    <xf numFmtId="0" fontId="75" fillId="39" borderId="0" applyNumberFormat="0" applyBorder="0" applyAlignment="0" applyProtection="0">
      <alignment vertical="center"/>
    </xf>
    <xf numFmtId="43" fontId="4" fillId="0" borderId="0" applyFont="0" applyFill="0" applyBorder="0" applyAlignment="0" applyProtection="0">
      <alignment vertical="center"/>
    </xf>
    <xf numFmtId="44" fontId="4" fillId="0" borderId="0" applyFont="0" applyFill="0" applyBorder="0" applyAlignment="0" applyProtection="0">
      <alignment vertical="center"/>
    </xf>
    <xf numFmtId="42" fontId="4" fillId="0" borderId="0" applyFont="0" applyFill="0" applyBorder="0" applyAlignment="0" applyProtection="0">
      <alignment vertical="center"/>
    </xf>
    <xf numFmtId="9" fontId="4" fillId="0" borderId="0" applyFont="0" applyFill="0" applyBorder="0" applyAlignment="0" applyProtection="0">
      <alignment vertical="center"/>
    </xf>
    <xf numFmtId="0" fontId="85" fillId="0" borderId="0">
      <alignment vertical="center"/>
    </xf>
    <xf numFmtId="41" fontId="85" fillId="0" borderId="0" applyFont="0" applyFill="0" applyBorder="0" applyAlignment="0" applyProtection="0">
      <alignment vertical="center"/>
    </xf>
    <xf numFmtId="41" fontId="4" fillId="0" borderId="0" applyFont="0" applyFill="0" applyBorder="0" applyAlignment="0" applyProtection="0"/>
    <xf numFmtId="0" fontId="6" fillId="0" borderId="0"/>
    <xf numFmtId="41" fontId="4" fillId="0" borderId="0" applyFont="0" applyFill="0" applyBorder="0" applyAlignment="0" applyProtection="0"/>
    <xf numFmtId="0" fontId="2" fillId="0" borderId="0">
      <alignment vertical="center"/>
    </xf>
    <xf numFmtId="41" fontId="2" fillId="0" borderId="0" applyFont="0" applyFill="0" applyBorder="0" applyAlignment="0" applyProtection="0">
      <alignment vertical="center"/>
    </xf>
    <xf numFmtId="9" fontId="95" fillId="0" borderId="0" applyFont="0" applyFill="0" applyBorder="0" applyAlignment="0" applyProtection="0">
      <alignment vertical="center"/>
    </xf>
    <xf numFmtId="41" fontId="4" fillId="0" borderId="0" applyFont="0" applyFill="0" applyBorder="0" applyAlignment="0" applyProtection="0">
      <alignment vertical="center"/>
    </xf>
    <xf numFmtId="41" fontId="4" fillId="0" borderId="0" applyFont="0" applyFill="0" applyBorder="0" applyAlignment="0" applyProtection="0"/>
    <xf numFmtId="41" fontId="4" fillId="0" borderId="0" applyFont="0" applyFill="0" applyBorder="0" applyAlignment="0" applyProtection="0">
      <alignment vertical="center"/>
    </xf>
    <xf numFmtId="41" fontId="85" fillId="0" borderId="0" applyFont="0" applyFill="0" applyBorder="0" applyAlignment="0" applyProtection="0">
      <alignment vertical="center"/>
    </xf>
    <xf numFmtId="41" fontId="85" fillId="0" borderId="0" applyFont="0" applyFill="0" applyBorder="0" applyAlignment="0" applyProtection="0">
      <alignment vertical="center"/>
    </xf>
    <xf numFmtId="41" fontId="4" fillId="0" borderId="0" applyFont="0" applyFill="0" applyBorder="0" applyAlignment="0" applyProtection="0">
      <alignment vertical="center"/>
    </xf>
    <xf numFmtId="41" fontId="2" fillId="0" borderId="0" applyFont="0" applyFill="0" applyBorder="0" applyAlignment="0" applyProtection="0">
      <alignment vertical="center"/>
    </xf>
    <xf numFmtId="0" fontId="8" fillId="0" borderId="0"/>
    <xf numFmtId="0" fontId="96" fillId="0" borderId="0"/>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85" fillId="0" borderId="0">
      <alignment vertical="center"/>
    </xf>
    <xf numFmtId="0" fontId="4" fillId="0" borderId="0">
      <alignment vertical="center"/>
    </xf>
    <xf numFmtId="0" fontId="2" fillId="0" borderId="0">
      <alignment vertical="center"/>
    </xf>
    <xf numFmtId="0" fontId="97" fillId="0" borderId="0">
      <alignment vertical="center"/>
    </xf>
    <xf numFmtId="0" fontId="85" fillId="0" borderId="0">
      <alignment vertical="center"/>
    </xf>
    <xf numFmtId="0" fontId="2" fillId="0" borderId="0">
      <alignment vertical="center"/>
    </xf>
    <xf numFmtId="0" fontId="85" fillId="0" borderId="0">
      <alignment vertical="center"/>
    </xf>
    <xf numFmtId="0" fontId="4" fillId="0" borderId="0"/>
    <xf numFmtId="0" fontId="98" fillId="0" borderId="0"/>
    <xf numFmtId="0" fontId="93" fillId="0" borderId="0"/>
    <xf numFmtId="0" fontId="99" fillId="0" borderId="0" applyNumberFormat="0" applyFill="0" applyBorder="0" applyAlignment="0" applyProtection="0">
      <alignment vertical="center"/>
    </xf>
    <xf numFmtId="0" fontId="1" fillId="0" borderId="0">
      <alignment vertical="center"/>
    </xf>
    <xf numFmtId="43" fontId="1" fillId="0" borderId="0" applyFont="0" applyFill="0" applyBorder="0" applyAlignment="0" applyProtection="0">
      <alignment vertical="center"/>
    </xf>
    <xf numFmtId="41" fontId="1" fillId="0" borderId="0" applyFont="0" applyFill="0" applyBorder="0" applyAlignment="0" applyProtection="0">
      <alignment vertical="center"/>
    </xf>
    <xf numFmtId="43" fontId="1" fillId="0" borderId="0" applyFont="0" applyFill="0" applyBorder="0" applyAlignment="0" applyProtection="0">
      <alignment vertical="center"/>
    </xf>
    <xf numFmtId="0" fontId="97" fillId="0" borderId="0">
      <alignment vertical="center"/>
    </xf>
    <xf numFmtId="41" fontId="4" fillId="0" borderId="0" applyFont="0" applyFill="0" applyBorder="0" applyAlignment="0" applyProtection="0"/>
    <xf numFmtId="43" fontId="1" fillId="0" borderId="0" applyFont="0" applyFill="0" applyBorder="0" applyAlignment="0" applyProtection="0">
      <alignment vertical="center"/>
    </xf>
    <xf numFmtId="0" fontId="1" fillId="0" borderId="0">
      <alignment vertical="center"/>
    </xf>
    <xf numFmtId="0" fontId="1" fillId="0" borderId="0">
      <alignment vertical="center"/>
    </xf>
    <xf numFmtId="43" fontId="1" fillId="0" borderId="0" applyFont="0" applyFill="0" applyBorder="0" applyAlignment="0" applyProtection="0">
      <alignment vertical="center"/>
    </xf>
    <xf numFmtId="41" fontId="1" fillId="0" borderId="0" applyFont="0" applyFill="0" applyBorder="0" applyAlignment="0" applyProtection="0">
      <alignment vertical="center"/>
    </xf>
    <xf numFmtId="0" fontId="85" fillId="0" borderId="0">
      <alignment vertical="center"/>
    </xf>
    <xf numFmtId="41" fontId="1" fillId="0" borderId="0" applyFont="0" applyFill="0" applyBorder="0" applyAlignment="0" applyProtection="0">
      <alignment vertical="center"/>
    </xf>
    <xf numFmtId="43" fontId="1" fillId="0" borderId="0" applyFont="0" applyFill="0" applyBorder="0" applyAlignment="0" applyProtection="0">
      <alignment vertical="center"/>
    </xf>
    <xf numFmtId="43" fontId="1" fillId="0" borderId="0" applyFont="0" applyFill="0" applyBorder="0" applyAlignment="0" applyProtection="0">
      <alignment vertical="center"/>
    </xf>
    <xf numFmtId="43" fontId="1" fillId="0" borderId="0" applyFont="0" applyFill="0" applyBorder="0" applyAlignment="0" applyProtection="0">
      <alignment vertical="center"/>
    </xf>
    <xf numFmtId="43" fontId="1" fillId="0" borderId="0" applyFont="0" applyFill="0" applyBorder="0" applyAlignment="0" applyProtection="0">
      <alignment vertical="center"/>
    </xf>
    <xf numFmtId="43" fontId="1" fillId="0" borderId="0" applyFont="0" applyFill="0" applyBorder="0" applyAlignment="0" applyProtection="0">
      <alignment vertical="center"/>
    </xf>
    <xf numFmtId="43" fontId="1" fillId="0" borderId="0" applyFont="0" applyFill="0" applyBorder="0" applyAlignment="0" applyProtection="0">
      <alignment vertical="center"/>
    </xf>
    <xf numFmtId="43" fontId="1" fillId="0" borderId="0" applyFont="0" applyFill="0" applyBorder="0" applyAlignment="0" applyProtection="0">
      <alignment vertical="center"/>
    </xf>
    <xf numFmtId="43" fontId="1" fillId="0" borderId="0" applyFont="0" applyFill="0" applyBorder="0" applyAlignment="0" applyProtection="0">
      <alignment vertical="center"/>
    </xf>
    <xf numFmtId="43" fontId="1" fillId="0" borderId="0" applyFont="0" applyFill="0" applyBorder="0" applyAlignment="0" applyProtection="0">
      <alignment vertical="center"/>
    </xf>
    <xf numFmtId="43" fontId="1" fillId="0" borderId="0" applyFont="0" applyFill="0" applyBorder="0" applyAlignment="0" applyProtection="0">
      <alignment vertical="center"/>
    </xf>
    <xf numFmtId="43" fontId="1" fillId="0" borderId="0" applyFont="0" applyFill="0" applyBorder="0" applyAlignment="0" applyProtection="0">
      <alignment vertical="center"/>
    </xf>
    <xf numFmtId="43" fontId="1" fillId="0" borderId="0" applyFont="0" applyFill="0" applyBorder="0" applyAlignment="0" applyProtection="0">
      <alignment vertical="center"/>
    </xf>
  </cellStyleXfs>
  <cellXfs count="473">
    <xf numFmtId="0" fontId="0" fillId="0" borderId="0" xfId="0"/>
    <xf numFmtId="0" fontId="0" fillId="0" borderId="0" xfId="0"/>
    <xf numFmtId="0" fontId="37" fillId="0" borderId="0" xfId="0" applyFont="1" applyAlignment="1">
      <alignment vertical="center"/>
    </xf>
    <xf numFmtId="0" fontId="41" fillId="0" borderId="0" xfId="0" applyFont="1" applyAlignment="1">
      <alignment horizontal="center" vertical="center"/>
    </xf>
    <xf numFmtId="0" fontId="42" fillId="0" borderId="0" xfId="0" applyFont="1" applyBorder="1" applyAlignment="1">
      <alignment horizontal="left" vertical="center"/>
    </xf>
    <xf numFmtId="0" fontId="37" fillId="3" borderId="0" xfId="0" applyFont="1" applyFill="1" applyAlignment="1">
      <alignment horizontal="center" vertical="center"/>
    </xf>
    <xf numFmtId="176" fontId="37" fillId="3" borderId="0" xfId="0" applyNumberFormat="1" applyFont="1" applyFill="1" applyAlignment="1">
      <alignment vertical="center"/>
    </xf>
    <xf numFmtId="0" fontId="37" fillId="3" borderId="0" xfId="0" applyFont="1" applyFill="1" applyAlignment="1">
      <alignment vertical="center"/>
    </xf>
    <xf numFmtId="0" fontId="43" fillId="3" borderId="0" xfId="0" applyFont="1" applyFill="1" applyAlignment="1">
      <alignment vertical="center"/>
    </xf>
    <xf numFmtId="0" fontId="43" fillId="3" borderId="0" xfId="0" applyFont="1" applyFill="1" applyAlignment="1">
      <alignment horizontal="left" vertical="center"/>
    </xf>
    <xf numFmtId="0" fontId="37" fillId="3" borderId="0" xfId="0" applyFont="1" applyFill="1" applyAlignment="1">
      <alignment horizontal="right" vertical="center"/>
    </xf>
    <xf numFmtId="0" fontId="38" fillId="0" borderId="0" xfId="0" applyFont="1" applyAlignment="1">
      <alignment vertical="center"/>
    </xf>
    <xf numFmtId="176" fontId="40" fillId="6" borderId="3" xfId="0" applyNumberFormat="1" applyFont="1" applyFill="1" applyBorder="1" applyAlignment="1">
      <alignment horizontal="center" vertical="center" shrinkToFit="1"/>
    </xf>
    <xf numFmtId="0" fontId="37" fillId="0" borderId="3" xfId="0" applyFont="1" applyFill="1" applyBorder="1" applyAlignment="1">
      <alignment horizontal="center" vertical="center" shrinkToFit="1"/>
    </xf>
    <xf numFmtId="0" fontId="37" fillId="0" borderId="3" xfId="0" applyFont="1" applyFill="1" applyBorder="1" applyAlignment="1">
      <alignment horizontal="left" vertical="center" shrinkToFit="1"/>
    </xf>
    <xf numFmtId="176" fontId="37" fillId="0" borderId="3" xfId="0" applyNumberFormat="1" applyFont="1" applyFill="1" applyBorder="1" applyAlignment="1">
      <alignment horizontal="right" vertical="center" shrinkToFit="1"/>
    </xf>
    <xf numFmtId="176" fontId="44" fillId="3" borderId="1" xfId="0" applyNumberFormat="1" applyFont="1" applyFill="1" applyBorder="1" applyAlignment="1">
      <alignment vertical="center" shrinkToFit="1"/>
    </xf>
    <xf numFmtId="0" fontId="37" fillId="3" borderId="3" xfId="0" applyFont="1" applyFill="1" applyBorder="1" applyAlignment="1">
      <alignment horizontal="center" vertical="center" shrinkToFit="1"/>
    </xf>
    <xf numFmtId="0" fontId="38" fillId="3" borderId="0" xfId="0" applyFont="1" applyFill="1" applyAlignment="1">
      <alignment vertical="center"/>
    </xf>
    <xf numFmtId="176" fontId="39" fillId="2" borderId="3" xfId="0" applyNumberFormat="1" applyFont="1" applyFill="1" applyBorder="1" applyAlignment="1">
      <alignment vertical="center"/>
    </xf>
    <xf numFmtId="176" fontId="38" fillId="0" borderId="0" xfId="0" applyNumberFormat="1" applyFont="1" applyAlignment="1">
      <alignment vertical="center"/>
    </xf>
    <xf numFmtId="0" fontId="42" fillId="3" borderId="0" xfId="0" applyFont="1" applyFill="1" applyAlignment="1">
      <alignment horizontal="center" vertical="center"/>
    </xf>
    <xf numFmtId="176" fontId="42" fillId="3" borderId="0" xfId="0" applyNumberFormat="1" applyFont="1" applyFill="1" applyAlignment="1">
      <alignment horizontal="center" vertical="center"/>
    </xf>
    <xf numFmtId="176" fontId="42" fillId="3" borderId="0" xfId="0" applyNumberFormat="1" applyFont="1" applyFill="1" applyAlignment="1">
      <alignment vertical="center"/>
    </xf>
    <xf numFmtId="176" fontId="42" fillId="3" borderId="0" xfId="0" applyNumberFormat="1" applyFont="1" applyFill="1" applyAlignment="1">
      <alignment horizontal="center" vertical="center"/>
    </xf>
    <xf numFmtId="0" fontId="42" fillId="3" borderId="0" xfId="0" applyFont="1" applyFill="1" applyAlignment="1">
      <alignment vertical="center"/>
    </xf>
    <xf numFmtId="0" fontId="45" fillId="3" borderId="0" xfId="0" applyFont="1" applyFill="1" applyAlignment="1">
      <alignment horizontal="left" vertical="center"/>
    </xf>
    <xf numFmtId="0" fontId="42" fillId="3" borderId="0" xfId="0" applyFont="1" applyFill="1" applyAlignment="1">
      <alignment horizontal="right" vertical="center"/>
    </xf>
    <xf numFmtId="0" fontId="46" fillId="6" borderId="6" xfId="0" applyFont="1" applyFill="1" applyBorder="1" applyAlignment="1">
      <alignment horizontal="center" vertical="center"/>
    </xf>
    <xf numFmtId="0" fontId="48" fillId="0" borderId="0" xfId="0" applyFont="1" applyAlignment="1">
      <alignment vertical="center"/>
    </xf>
    <xf numFmtId="0" fontId="46" fillId="6" borderId="1" xfId="0" applyFont="1" applyFill="1" applyBorder="1" applyAlignment="1">
      <alignment horizontal="center" vertical="center"/>
    </xf>
    <xf numFmtId="176" fontId="46" fillId="6" borderId="3" xfId="0" applyNumberFormat="1" applyFont="1" applyFill="1" applyBorder="1" applyAlignment="1">
      <alignment horizontal="center" vertical="center"/>
    </xf>
    <xf numFmtId="176" fontId="46" fillId="6" borderId="3" xfId="0" applyNumberFormat="1" applyFont="1" applyFill="1" applyBorder="1" applyAlignment="1">
      <alignment horizontal="center" vertical="center" shrinkToFit="1"/>
    </xf>
    <xf numFmtId="0" fontId="42" fillId="0" borderId="3" xfId="0" applyFont="1" applyFill="1" applyBorder="1" applyAlignment="1">
      <alignment horizontal="center" vertical="center" shrinkToFit="1"/>
    </xf>
    <xf numFmtId="176" fontId="42" fillId="0" borderId="3" xfId="0" applyNumberFormat="1" applyFont="1" applyFill="1" applyBorder="1" applyAlignment="1">
      <alignment horizontal="right" vertical="center" shrinkToFit="1"/>
    </xf>
    <xf numFmtId="176" fontId="49" fillId="3" borderId="1" xfId="0" applyNumberFormat="1" applyFont="1" applyFill="1" applyBorder="1" applyAlignment="1">
      <alignment vertical="center" shrinkToFit="1"/>
    </xf>
    <xf numFmtId="0" fontId="49" fillId="3" borderId="3" xfId="0" applyFont="1" applyFill="1" applyBorder="1" applyAlignment="1">
      <alignment horizontal="center" vertical="center" shrinkToFit="1"/>
    </xf>
    <xf numFmtId="176" fontId="49" fillId="3" borderId="3" xfId="0" applyNumberFormat="1" applyFont="1" applyFill="1" applyBorder="1" applyAlignment="1">
      <alignment horizontal="right" vertical="center" shrinkToFit="1"/>
    </xf>
    <xf numFmtId="0" fontId="50" fillId="3" borderId="0" xfId="0" applyFont="1" applyFill="1" applyAlignment="1">
      <alignment vertical="center"/>
    </xf>
    <xf numFmtId="176" fontId="47" fillId="2" borderId="3" xfId="0" applyNumberFormat="1" applyFont="1" applyFill="1" applyBorder="1" applyAlignment="1">
      <alignment vertical="center"/>
    </xf>
    <xf numFmtId="0" fontId="47" fillId="2" borderId="3" xfId="0" applyFont="1" applyFill="1" applyBorder="1" applyAlignment="1">
      <alignment vertical="center"/>
    </xf>
    <xf numFmtId="176" fontId="48" fillId="0" borderId="0" xfId="0" applyNumberFormat="1" applyFont="1" applyAlignment="1">
      <alignment vertical="center"/>
    </xf>
    <xf numFmtId="0" fontId="48" fillId="0" borderId="0" xfId="0" applyNumberFormat="1" applyFont="1" applyAlignment="1">
      <alignment vertical="center"/>
    </xf>
    <xf numFmtId="0" fontId="45" fillId="3" borderId="0" xfId="0" applyFont="1" applyFill="1" applyAlignment="1">
      <alignment vertical="center"/>
    </xf>
    <xf numFmtId="0" fontId="51" fillId="0" borderId="5" xfId="0" applyFont="1" applyBorder="1" applyAlignment="1">
      <alignment horizontal="right" vertical="center"/>
    </xf>
    <xf numFmtId="0" fontId="42" fillId="3" borderId="3" xfId="0" applyFont="1" applyFill="1" applyBorder="1" applyAlignment="1">
      <alignment horizontal="left" vertical="center" shrinkToFit="1"/>
    </xf>
    <xf numFmtId="0" fontId="42" fillId="3" borderId="3" xfId="0" applyFont="1" applyFill="1" applyBorder="1" applyAlignment="1">
      <alignment horizontal="center" vertical="center" shrinkToFit="1"/>
    </xf>
    <xf numFmtId="0" fontId="45" fillId="0" borderId="0" xfId="0" applyFont="1" applyAlignment="1">
      <alignment vertical="center"/>
    </xf>
    <xf numFmtId="0" fontId="42" fillId="0" borderId="0" xfId="0" applyFont="1" applyAlignment="1">
      <alignment horizontal="center" vertical="center"/>
    </xf>
    <xf numFmtId="183" fontId="42" fillId="0" borderId="0" xfId="0" applyNumberFormat="1" applyFont="1" applyAlignment="1">
      <alignment vertical="center"/>
    </xf>
    <xf numFmtId="176" fontId="42" fillId="0" borderId="0" xfId="0" applyNumberFormat="1" applyFont="1" applyAlignment="1">
      <alignment vertical="center"/>
    </xf>
    <xf numFmtId="0" fontId="42" fillId="0" borderId="0" xfId="0" applyFont="1" applyAlignment="1">
      <alignment vertical="center"/>
    </xf>
    <xf numFmtId="0" fontId="46" fillId="6" borderId="6" xfId="0" applyFont="1" applyFill="1" applyBorder="1" applyAlignment="1">
      <alignment horizontal="center" vertical="center"/>
    </xf>
    <xf numFmtId="183" fontId="46" fillId="6" borderId="6" xfId="0" applyNumberFormat="1" applyFont="1" applyFill="1" applyBorder="1" applyAlignment="1">
      <alignment horizontal="center" vertical="center"/>
    </xf>
    <xf numFmtId="0" fontId="42" fillId="0" borderId="0" xfId="0" applyFont="1" applyBorder="1" applyAlignment="1">
      <alignment vertical="center"/>
    </xf>
    <xf numFmtId="0" fontId="46" fillId="6" borderId="7" xfId="0" applyFont="1" applyFill="1" applyBorder="1" applyAlignment="1">
      <alignment horizontal="center" vertical="center"/>
    </xf>
    <xf numFmtId="183" fontId="46" fillId="6" borderId="7" xfId="0" applyNumberFormat="1" applyFont="1" applyFill="1" applyBorder="1" applyAlignment="1">
      <alignment horizontal="center" vertical="center"/>
    </xf>
    <xf numFmtId="0" fontId="42" fillId="0" borderId="3" xfId="0" applyFont="1" applyBorder="1" applyAlignment="1">
      <alignment horizontal="center" vertical="center" shrinkToFit="1"/>
    </xf>
    <xf numFmtId="176" fontId="42" fillId="0" borderId="3" xfId="0" applyNumberFormat="1" applyFont="1" applyBorder="1" applyAlignment="1">
      <alignment vertical="center" shrinkToFit="1"/>
    </xf>
    <xf numFmtId="0" fontId="42" fillId="0" borderId="3" xfId="0" applyFont="1" applyBorder="1" applyAlignment="1">
      <alignment horizontal="center" vertical="center" shrinkToFit="1"/>
    </xf>
    <xf numFmtId="183" fontId="42" fillId="0" borderId="3" xfId="0" applyNumberFormat="1" applyFont="1" applyBorder="1" applyAlignment="1">
      <alignment vertical="center" shrinkToFit="1"/>
    </xf>
    <xf numFmtId="0" fontId="42" fillId="0" borderId="0" xfId="0" applyFont="1" applyBorder="1" applyAlignment="1">
      <alignment vertical="center"/>
    </xf>
    <xf numFmtId="183" fontId="47" fillId="2" borderId="3" xfId="0" applyNumberFormat="1" applyFont="1" applyFill="1" applyBorder="1" applyAlignment="1">
      <alignment vertical="center"/>
    </xf>
    <xf numFmtId="0" fontId="42" fillId="0" borderId="0" xfId="0" applyFont="1" applyBorder="1" applyAlignment="1">
      <alignment horizontal="center" vertical="center"/>
    </xf>
    <xf numFmtId="183" fontId="42" fillId="0" borderId="0" xfId="0" applyNumberFormat="1" applyFont="1" applyBorder="1" applyAlignment="1">
      <alignment vertical="center"/>
    </xf>
    <xf numFmtId="176" fontId="42" fillId="0" borderId="0" xfId="0" applyNumberFormat="1" applyFont="1" applyBorder="1" applyAlignment="1">
      <alignment vertical="center"/>
    </xf>
    <xf numFmtId="0" fontId="42" fillId="0" borderId="0" xfId="0" applyFont="1" applyAlignment="1">
      <alignment horizontal="left" vertical="center"/>
    </xf>
    <xf numFmtId="0" fontId="47" fillId="2" borderId="3" xfId="0" applyFont="1" applyFill="1" applyBorder="1" applyAlignment="1">
      <alignment horizontal="center" vertical="center"/>
    </xf>
    <xf numFmtId="0" fontId="48" fillId="0" borderId="0" xfId="0" applyFont="1" applyAlignment="1">
      <alignment horizontal="center" vertical="center"/>
    </xf>
    <xf numFmtId="0" fontId="39" fillId="2" borderId="3" xfId="0" applyFont="1" applyFill="1" applyBorder="1" applyAlignment="1">
      <alignment horizontal="center" vertical="center"/>
    </xf>
    <xf numFmtId="0" fontId="38" fillId="0" borderId="0" xfId="0" applyFont="1" applyAlignment="1">
      <alignment horizontal="center" vertical="center"/>
    </xf>
    <xf numFmtId="0" fontId="42" fillId="0" borderId="0" xfId="0" applyFont="1" applyBorder="1" applyAlignment="1">
      <alignment horizontal="center" vertical="center"/>
    </xf>
    <xf numFmtId="0" fontId="42" fillId="0" borderId="0" xfId="0" applyFont="1" applyBorder="1" applyAlignment="1">
      <alignment vertical="center"/>
    </xf>
    <xf numFmtId="0" fontId="42" fillId="0" borderId="0" xfId="0" applyFont="1" applyAlignment="1">
      <alignment horizontal="left" vertical="center"/>
    </xf>
    <xf numFmtId="0" fontId="45" fillId="3" borderId="0" xfId="0" applyFont="1" applyFill="1" applyAlignment="1">
      <alignment horizontal="center" vertical="center"/>
    </xf>
    <xf numFmtId="0" fontId="42" fillId="0" borderId="3" xfId="0" applyNumberFormat="1" applyFont="1" applyFill="1" applyBorder="1" applyAlignment="1">
      <alignment horizontal="center" vertical="center" shrinkToFit="1"/>
    </xf>
    <xf numFmtId="0" fontId="51" fillId="0" borderId="5" xfId="0" applyFont="1" applyBorder="1" applyAlignment="1">
      <alignment horizontal="right" vertical="center"/>
    </xf>
    <xf numFmtId="0" fontId="46" fillId="6" borderId="6" xfId="0" applyFont="1" applyFill="1" applyBorder="1" applyAlignment="1">
      <alignment horizontal="center" vertical="center"/>
    </xf>
    <xf numFmtId="0" fontId="46" fillId="6" borderId="1" xfId="0" applyFont="1" applyFill="1" applyBorder="1" applyAlignment="1">
      <alignment horizontal="center" vertical="center"/>
    </xf>
    <xf numFmtId="0" fontId="60" fillId="0" borderId="0" xfId="0" applyFont="1" applyAlignment="1">
      <alignment horizontal="center" vertical="center"/>
    </xf>
    <xf numFmtId="0" fontId="38" fillId="0" borderId="0" xfId="0" applyFont="1"/>
    <xf numFmtId="0" fontId="37" fillId="0" borderId="0" xfId="0" applyFont="1" applyAlignment="1">
      <alignment horizontal="left" vertical="center"/>
    </xf>
    <xf numFmtId="0" fontId="46" fillId="6" borderId="6" xfId="0" applyFont="1" applyFill="1" applyBorder="1" applyAlignment="1">
      <alignment horizontal="center" vertical="center"/>
    </xf>
    <xf numFmtId="0" fontId="46" fillId="6" borderId="1" xfId="0" applyFont="1" applyFill="1" applyBorder="1" applyAlignment="1">
      <alignment horizontal="center" vertical="center"/>
    </xf>
    <xf numFmtId="0" fontId="40" fillId="6" borderId="6" xfId="0" applyFont="1" applyFill="1" applyBorder="1" applyAlignment="1">
      <alignment horizontal="center" vertical="center"/>
    </xf>
    <xf numFmtId="0" fontId="40" fillId="6" borderId="1" xfId="0" applyFont="1" applyFill="1" applyBorder="1" applyAlignment="1">
      <alignment horizontal="center" vertical="center"/>
    </xf>
    <xf numFmtId="2" fontId="46" fillId="7" borderId="6" xfId="0" applyNumberFormat="1" applyFont="1" applyFill="1" applyBorder="1" applyAlignment="1">
      <alignment horizontal="center" vertical="center"/>
    </xf>
    <xf numFmtId="2" fontId="46" fillId="7" borderId="1" xfId="0" applyNumberFormat="1" applyFont="1" applyFill="1" applyBorder="1" applyAlignment="1">
      <alignment horizontal="center" vertical="center"/>
    </xf>
    <xf numFmtId="0" fontId="42" fillId="3" borderId="0" xfId="0" applyFont="1" applyFill="1" applyBorder="1" applyAlignment="1">
      <alignment horizontal="left" vertical="center" shrinkToFit="1"/>
    </xf>
    <xf numFmtId="0" fontId="82" fillId="3" borderId="0" xfId="0" applyFont="1" applyFill="1" applyAlignment="1">
      <alignment vertical="center"/>
    </xf>
    <xf numFmtId="0" fontId="76" fillId="0" borderId="0" xfId="0" applyFont="1" applyAlignment="1">
      <alignment vertical="center"/>
    </xf>
    <xf numFmtId="0" fontId="84" fillId="3" borderId="0" xfId="0" applyFont="1" applyFill="1" applyAlignment="1">
      <alignment vertical="center"/>
    </xf>
    <xf numFmtId="0" fontId="46" fillId="6" borderId="6" xfId="0" applyFont="1" applyFill="1" applyBorder="1" applyAlignment="1">
      <alignment horizontal="center" vertical="center"/>
    </xf>
    <xf numFmtId="0" fontId="46" fillId="6" borderId="1" xfId="0" applyFont="1" applyFill="1" applyBorder="1" applyAlignment="1">
      <alignment horizontal="center" vertical="center"/>
    </xf>
    <xf numFmtId="0" fontId="77" fillId="9" borderId="3" xfId="0" applyFont="1" applyFill="1" applyBorder="1" applyAlignment="1">
      <alignment horizontal="center" vertical="center"/>
    </xf>
    <xf numFmtId="0" fontId="37" fillId="0" borderId="3" xfId="0" applyFont="1" applyBorder="1" applyAlignment="1">
      <alignment horizontal="center" vertical="center"/>
    </xf>
    <xf numFmtId="0" fontId="77" fillId="0" borderId="3" xfId="0" applyFont="1" applyBorder="1" applyAlignment="1">
      <alignment horizontal="center" vertical="center"/>
    </xf>
    <xf numFmtId="184" fontId="77" fillId="9" borderId="3" xfId="0" applyNumberFormat="1" applyFont="1" applyFill="1" applyBorder="1" applyAlignment="1">
      <alignment horizontal="center" vertical="center"/>
    </xf>
    <xf numFmtId="0" fontId="37" fillId="10" borderId="3" xfId="0" applyFont="1" applyFill="1" applyBorder="1" applyAlignment="1">
      <alignment horizontal="center" vertical="center"/>
    </xf>
    <xf numFmtId="0" fontId="37" fillId="0" borderId="3" xfId="0" applyFont="1" applyFill="1" applyBorder="1" applyAlignment="1">
      <alignment horizontal="center" vertical="center"/>
    </xf>
    <xf numFmtId="184" fontId="77" fillId="10" borderId="3" xfId="0" applyNumberFormat="1" applyFont="1" applyFill="1" applyBorder="1" applyAlignment="1">
      <alignment horizontal="center" vertical="center"/>
    </xf>
    <xf numFmtId="0" fontId="77" fillId="9" borderId="3" xfId="0" applyFont="1" applyFill="1" applyBorder="1" applyAlignment="1">
      <alignment vertical="center"/>
    </xf>
    <xf numFmtId="0" fontId="77" fillId="0" borderId="3" xfId="0" applyFont="1" applyBorder="1" applyAlignment="1">
      <alignment vertical="center"/>
    </xf>
    <xf numFmtId="0" fontId="87" fillId="0" borderId="0" xfId="0" applyFont="1" applyAlignment="1">
      <alignment vertical="center"/>
    </xf>
    <xf numFmtId="0" fontId="88" fillId="0" borderId="3" xfId="0" applyFont="1" applyFill="1" applyBorder="1" applyAlignment="1">
      <alignment horizontal="center" vertical="center" shrinkToFit="1"/>
    </xf>
    <xf numFmtId="183" fontId="42" fillId="0" borderId="3" xfId="247" applyNumberFormat="1" applyFont="1" applyBorder="1" applyAlignment="1">
      <alignment vertical="center" shrinkToFit="1"/>
    </xf>
    <xf numFmtId="0" fontId="89" fillId="0" borderId="3" xfId="0" applyFont="1" applyBorder="1" applyAlignment="1">
      <alignment horizontal="center" vertical="center" shrinkToFit="1"/>
    </xf>
    <xf numFmtId="0" fontId="91" fillId="0" borderId="0" xfId="0" applyFont="1" applyAlignment="1">
      <alignment vertical="center"/>
    </xf>
    <xf numFmtId="0" fontId="42" fillId="0" borderId="3" xfId="248" applyFont="1" applyBorder="1" applyAlignment="1">
      <alignment horizontal="center" vertical="center" shrinkToFit="1"/>
    </xf>
    <xf numFmtId="183" fontId="42" fillId="0" borderId="3" xfId="247" applyNumberFormat="1" applyFont="1" applyBorder="1" applyAlignment="1">
      <alignment horizontal="right" vertical="center" shrinkToFit="1"/>
    </xf>
    <xf numFmtId="183" fontId="47" fillId="8" borderId="3" xfId="247" applyNumberFormat="1" applyFont="1" applyFill="1" applyBorder="1" applyAlignment="1">
      <alignment vertical="center" shrinkToFit="1"/>
    </xf>
    <xf numFmtId="176" fontId="47" fillId="8" borderId="3" xfId="247" applyNumberFormat="1" applyFont="1" applyFill="1" applyBorder="1" applyAlignment="1">
      <alignment vertical="center" shrinkToFit="1"/>
    </xf>
    <xf numFmtId="0" fontId="89" fillId="0" borderId="3" xfId="248" applyFont="1" applyBorder="1" applyAlignment="1">
      <alignment horizontal="center" vertical="center" shrinkToFit="1"/>
    </xf>
    <xf numFmtId="0" fontId="42" fillId="0" borderId="6" xfId="248" applyFont="1" applyBorder="1" applyAlignment="1">
      <alignment horizontal="center" vertical="center"/>
    </xf>
    <xf numFmtId="176" fontId="42" fillId="0" borderId="3" xfId="247" applyNumberFormat="1" applyFont="1" applyBorder="1" applyAlignment="1">
      <alignment vertical="center" shrinkToFit="1"/>
    </xf>
    <xf numFmtId="0" fontId="83" fillId="0" borderId="0" xfId="248" applyFont="1" applyBorder="1" applyAlignment="1">
      <alignment vertical="center"/>
    </xf>
    <xf numFmtId="0" fontId="42" fillId="0" borderId="0" xfId="248" applyFont="1" applyBorder="1" applyAlignment="1">
      <alignment vertical="center"/>
    </xf>
    <xf numFmtId="180" fontId="86" fillId="0" borderId="0" xfId="0" applyNumberFormat="1" applyFont="1" applyBorder="1" applyAlignment="1">
      <alignment vertical="center"/>
    </xf>
    <xf numFmtId="0" fontId="87" fillId="0" borderId="0" xfId="0" applyFont="1" applyBorder="1" applyAlignment="1">
      <alignment vertical="center"/>
    </xf>
    <xf numFmtId="176" fontId="47" fillId="8" borderId="3" xfId="0" applyNumberFormat="1" applyFont="1" applyFill="1" applyBorder="1" applyAlignment="1">
      <alignment vertical="center" shrinkToFit="1"/>
    </xf>
    <xf numFmtId="0" fontId="47" fillId="8" borderId="3" xfId="0" applyFont="1" applyFill="1" applyBorder="1" applyAlignment="1">
      <alignment horizontal="center" vertical="center" shrinkToFit="1"/>
    </xf>
    <xf numFmtId="180" fontId="88" fillId="0" borderId="3" xfId="0" applyNumberFormat="1" applyFont="1" applyBorder="1" applyAlignment="1">
      <alignment horizontal="center" vertical="center" shrinkToFit="1"/>
    </xf>
    <xf numFmtId="183" fontId="41" fillId="8" borderId="3" xfId="247" applyNumberFormat="1" applyFont="1" applyFill="1" applyBorder="1" applyAlignment="1">
      <alignment vertical="center" shrinkToFit="1"/>
    </xf>
    <xf numFmtId="0" fontId="91" fillId="0" borderId="0" xfId="0" applyFont="1" applyBorder="1" applyAlignment="1">
      <alignment vertical="center"/>
    </xf>
    <xf numFmtId="0" fontId="92" fillId="0" borderId="20" xfId="0" applyFont="1" applyBorder="1" applyAlignment="1">
      <alignment horizontal="center" vertical="center" wrapText="1"/>
    </xf>
    <xf numFmtId="0" fontId="82" fillId="0" borderId="0" xfId="0" applyFont="1" applyAlignment="1">
      <alignment vertical="center"/>
    </xf>
    <xf numFmtId="183" fontId="42" fillId="10" borderId="3" xfId="0" applyNumberFormat="1" applyFont="1" applyFill="1" applyBorder="1" applyAlignment="1">
      <alignment vertical="center" shrinkToFit="1"/>
    </xf>
    <xf numFmtId="183" fontId="89" fillId="0" borderId="3" xfId="247" applyNumberFormat="1" applyFont="1" applyBorder="1" applyAlignment="1">
      <alignment vertical="center" shrinkToFit="1"/>
    </xf>
    <xf numFmtId="183" fontId="42" fillId="0" borderId="3" xfId="247" applyNumberFormat="1" applyFont="1" applyFill="1" applyBorder="1" applyAlignment="1">
      <alignment vertical="center" shrinkToFit="1"/>
    </xf>
    <xf numFmtId="183" fontId="42" fillId="0" borderId="3" xfId="247" applyNumberFormat="1" applyFont="1" applyFill="1" applyBorder="1" applyAlignment="1">
      <alignment horizontal="right" vertical="center" shrinkToFit="1"/>
    </xf>
    <xf numFmtId="0" fontId="42" fillId="10" borderId="6" xfId="0" applyFont="1" applyFill="1" applyBorder="1" applyAlignment="1">
      <alignment horizontal="center" vertical="center"/>
    </xf>
    <xf numFmtId="0" fontId="42" fillId="10" borderId="3" xfId="0" applyFont="1" applyFill="1" applyBorder="1" applyAlignment="1">
      <alignment horizontal="center" vertical="center" shrinkToFit="1"/>
    </xf>
    <xf numFmtId="0" fontId="92" fillId="10" borderId="20" xfId="0" applyFont="1" applyFill="1" applyBorder="1" applyAlignment="1">
      <alignment horizontal="center" vertical="center" wrapText="1"/>
    </xf>
    <xf numFmtId="176" fontId="42" fillId="10" borderId="3" xfId="0" applyNumberFormat="1" applyFont="1" applyFill="1" applyBorder="1" applyAlignment="1">
      <alignment horizontal="right" vertical="center" shrinkToFit="1"/>
    </xf>
    <xf numFmtId="176" fontId="49" fillId="10" borderId="1" xfId="0" applyNumberFormat="1" applyFont="1" applyFill="1" applyBorder="1" applyAlignment="1">
      <alignment vertical="center" shrinkToFit="1"/>
    </xf>
    <xf numFmtId="180" fontId="88" fillId="10" borderId="3" xfId="0" applyNumberFormat="1" applyFont="1" applyFill="1" applyBorder="1" applyAlignment="1">
      <alignment horizontal="center" vertical="center" shrinkToFit="1"/>
    </xf>
    <xf numFmtId="0" fontId="77" fillId="0" borderId="3" xfId="249" applyNumberFormat="1" applyFont="1" applyFill="1" applyBorder="1" applyAlignment="1">
      <alignment horizontal="center" vertical="center" shrinkToFit="1"/>
    </xf>
    <xf numFmtId="193" fontId="37" fillId="0" borderId="3" xfId="249" applyNumberFormat="1" applyFont="1" applyFill="1" applyBorder="1" applyAlignment="1">
      <alignment horizontal="center" vertical="center" shrinkToFit="1"/>
    </xf>
    <xf numFmtId="193" fontId="77" fillId="0" borderId="3" xfId="249" applyNumberFormat="1" applyFont="1" applyFill="1" applyBorder="1" applyAlignment="1">
      <alignment horizontal="center" vertical="center" shrinkToFit="1"/>
    </xf>
    <xf numFmtId="193" fontId="37" fillId="0" borderId="3" xfId="249" applyNumberFormat="1" applyFont="1" applyFill="1" applyBorder="1" applyAlignment="1">
      <alignment horizontal="center" vertical="center"/>
    </xf>
    <xf numFmtId="0" fontId="77" fillId="0" borderId="3" xfId="0" applyFont="1" applyFill="1" applyBorder="1" applyAlignment="1">
      <alignment horizontal="center" vertical="center"/>
    </xf>
    <xf numFmtId="0" fontId="77" fillId="0" borderId="3" xfId="0" applyFont="1" applyFill="1" applyBorder="1" applyAlignment="1">
      <alignment vertical="center"/>
    </xf>
    <xf numFmtId="0" fontId="77" fillId="0" borderId="3" xfId="0" applyFont="1" applyFill="1" applyBorder="1" applyAlignment="1">
      <alignment vertical="center" wrapText="1"/>
    </xf>
    <xf numFmtId="0" fontId="89" fillId="0" borderId="3" xfId="0" applyFont="1" applyFill="1" applyBorder="1" applyAlignment="1">
      <alignment horizontal="center" vertical="center" shrinkToFit="1"/>
    </xf>
    <xf numFmtId="0" fontId="42" fillId="40" borderId="3" xfId="0" applyFont="1" applyFill="1" applyBorder="1" applyAlignment="1">
      <alignment horizontal="center" vertical="center" shrinkToFit="1"/>
    </xf>
    <xf numFmtId="176" fontId="49" fillId="40" borderId="3" xfId="0" applyNumberFormat="1" applyFont="1" applyFill="1" applyBorder="1" applyAlignment="1">
      <alignment horizontal="right" vertical="center" shrinkToFit="1"/>
    </xf>
    <xf numFmtId="176" fontId="49" fillId="40" borderId="1" xfId="0" applyNumberFormat="1" applyFont="1" applyFill="1" applyBorder="1" applyAlignment="1">
      <alignment vertical="center" shrinkToFit="1"/>
    </xf>
    <xf numFmtId="0" fontId="77" fillId="40" borderId="3" xfId="249" applyNumberFormat="1" applyFont="1" applyFill="1" applyBorder="1" applyAlignment="1">
      <alignment horizontal="center" vertical="center" shrinkToFit="1"/>
    </xf>
    <xf numFmtId="193" fontId="37" fillId="40" borderId="3" xfId="249" applyNumberFormat="1" applyFont="1" applyFill="1" applyBorder="1" applyAlignment="1">
      <alignment horizontal="center" vertical="center" shrinkToFit="1"/>
    </xf>
    <xf numFmtId="0" fontId="89" fillId="40" borderId="3" xfId="0" applyFont="1" applyFill="1" applyBorder="1" applyAlignment="1">
      <alignment horizontal="center" vertical="center" shrinkToFit="1"/>
    </xf>
    <xf numFmtId="176" fontId="49" fillId="10" borderId="3" xfId="0" applyNumberFormat="1" applyFont="1" applyFill="1" applyBorder="1" applyAlignment="1">
      <alignment horizontal="right" vertical="center" shrinkToFit="1"/>
    </xf>
    <xf numFmtId="0" fontId="42" fillId="10" borderId="3" xfId="0" applyNumberFormat="1" applyFont="1" applyFill="1" applyBorder="1" applyAlignment="1">
      <alignment horizontal="center" vertical="center" shrinkToFit="1"/>
    </xf>
    <xf numFmtId="0" fontId="89" fillId="10" borderId="3" xfId="0" applyFont="1" applyFill="1" applyBorder="1" applyAlignment="1">
      <alignment horizontal="center" vertical="center" shrinkToFit="1"/>
    </xf>
    <xf numFmtId="0" fontId="42" fillId="41" borderId="3" xfId="0" applyFont="1" applyFill="1" applyBorder="1" applyAlignment="1">
      <alignment horizontal="center" vertical="center" shrinkToFit="1"/>
    </xf>
    <xf numFmtId="176" fontId="49" fillId="41" borderId="3" xfId="0" applyNumberFormat="1" applyFont="1" applyFill="1" applyBorder="1" applyAlignment="1">
      <alignment horizontal="right" vertical="center" shrinkToFit="1"/>
    </xf>
    <xf numFmtId="176" fontId="49" fillId="41" borderId="1" xfId="0" applyNumberFormat="1" applyFont="1" applyFill="1" applyBorder="1" applyAlignment="1">
      <alignment vertical="center" shrinkToFit="1"/>
    </xf>
    <xf numFmtId="0" fontId="89" fillId="41" borderId="3" xfId="0" applyFont="1" applyFill="1" applyBorder="1" applyAlignment="1">
      <alignment horizontal="center" vertical="center" shrinkToFit="1"/>
    </xf>
    <xf numFmtId="176" fontId="48" fillId="0" borderId="0" xfId="247" applyNumberFormat="1" applyFont="1" applyAlignment="1">
      <alignment vertical="center"/>
    </xf>
    <xf numFmtId="0" fontId="91" fillId="3" borderId="0" xfId="0" applyFont="1" applyFill="1" applyAlignment="1">
      <alignment vertical="center"/>
    </xf>
    <xf numFmtId="49" fontId="77" fillId="0" borderId="3" xfId="0" applyNumberFormat="1" applyFont="1" applyFill="1" applyBorder="1" applyAlignment="1">
      <alignment horizontal="left" vertical="center" wrapText="1"/>
    </xf>
    <xf numFmtId="49" fontId="77" fillId="0" borderId="3" xfId="0" applyNumberFormat="1" applyFont="1" applyFill="1" applyBorder="1" applyAlignment="1">
      <alignment horizontal="center" vertical="center" wrapText="1"/>
    </xf>
    <xf numFmtId="14" fontId="77" fillId="0" borderId="3" xfId="0" applyNumberFormat="1" applyFont="1" applyFill="1" applyBorder="1" applyAlignment="1">
      <alignment horizontal="center" vertical="center" wrapText="1"/>
    </xf>
    <xf numFmtId="0" fontId="90" fillId="0" borderId="3" xfId="0" applyNumberFormat="1" applyFont="1" applyFill="1" applyBorder="1" applyAlignment="1">
      <alignment horizontal="center" vertical="center" shrinkToFit="1"/>
    </xf>
    <xf numFmtId="49" fontId="77" fillId="40" borderId="3" xfId="0" applyNumberFormat="1" applyFont="1" applyFill="1" applyBorder="1" applyAlignment="1">
      <alignment horizontal="left" vertical="center" wrapText="1"/>
    </xf>
    <xf numFmtId="49" fontId="77" fillId="40" borderId="3" xfId="0" applyNumberFormat="1" applyFont="1" applyFill="1" applyBorder="1" applyAlignment="1">
      <alignment horizontal="center" vertical="center" wrapText="1"/>
    </xf>
    <xf numFmtId="14" fontId="77" fillId="40" borderId="3" xfId="0" applyNumberFormat="1" applyFont="1" applyFill="1" applyBorder="1" applyAlignment="1">
      <alignment horizontal="center" vertical="center" wrapText="1"/>
    </xf>
    <xf numFmtId="0" fontId="90" fillId="40" borderId="3" xfId="0" applyNumberFormat="1" applyFont="1" applyFill="1" applyBorder="1" applyAlignment="1">
      <alignment horizontal="center" vertical="center" shrinkToFit="1"/>
    </xf>
    <xf numFmtId="49" fontId="77" fillId="10" borderId="3" xfId="0" applyNumberFormat="1" applyFont="1" applyFill="1" applyBorder="1" applyAlignment="1">
      <alignment horizontal="left" vertical="center" wrapText="1"/>
    </xf>
    <xf numFmtId="49" fontId="77" fillId="10" borderId="3" xfId="0" applyNumberFormat="1" applyFont="1" applyFill="1" applyBorder="1" applyAlignment="1">
      <alignment horizontal="center" vertical="center" wrapText="1"/>
    </xf>
    <xf numFmtId="14" fontId="77" fillId="10" borderId="3" xfId="0" applyNumberFormat="1" applyFont="1" applyFill="1" applyBorder="1" applyAlignment="1">
      <alignment horizontal="center" vertical="center" wrapText="1"/>
    </xf>
    <xf numFmtId="0" fontId="90" fillId="10" borderId="3" xfId="0" applyNumberFormat="1" applyFont="1" applyFill="1" applyBorder="1" applyAlignment="1">
      <alignment horizontal="center" vertical="center" shrinkToFit="1"/>
    </xf>
    <xf numFmtId="0" fontId="37" fillId="0" borderId="0" xfId="0" applyFont="1" applyAlignment="1">
      <alignment horizontal="center" vertical="center"/>
    </xf>
    <xf numFmtId="41" fontId="77" fillId="0" borderId="3" xfId="251" applyFont="1" applyBorder="1">
      <alignment vertical="center"/>
    </xf>
    <xf numFmtId="41" fontId="77" fillId="0" borderId="3" xfId="251" applyFont="1" applyBorder="1" applyAlignment="1">
      <alignment horizontal="center" vertical="center"/>
    </xf>
    <xf numFmtId="0" fontId="77" fillId="0" borderId="3" xfId="250" applyFont="1" applyBorder="1">
      <alignment vertical="center"/>
    </xf>
    <xf numFmtId="0" fontId="77" fillId="0" borderId="3" xfId="250" applyFont="1" applyBorder="1" applyAlignment="1">
      <alignment horizontal="center" vertical="center"/>
    </xf>
    <xf numFmtId="0" fontId="100" fillId="42" borderId="21" xfId="275" applyFont="1" applyFill="1" applyBorder="1" applyAlignment="1">
      <alignment horizontal="center" vertical="center"/>
    </xf>
    <xf numFmtId="0" fontId="100" fillId="42" borderId="22" xfId="275" applyFont="1" applyFill="1" applyBorder="1" applyAlignment="1">
      <alignment horizontal="center" vertical="center"/>
    </xf>
    <xf numFmtId="41" fontId="100" fillId="42" borderId="22" xfId="251" applyFont="1" applyFill="1" applyBorder="1" applyAlignment="1">
      <alignment horizontal="center" vertical="center"/>
    </xf>
    <xf numFmtId="0" fontId="100" fillId="42" borderId="23" xfId="275" applyFont="1" applyFill="1" applyBorder="1" applyAlignment="1">
      <alignment horizontal="center" vertical="center"/>
    </xf>
    <xf numFmtId="0" fontId="100" fillId="42" borderId="24" xfId="275" applyFont="1" applyFill="1" applyBorder="1" applyAlignment="1">
      <alignment horizontal="center" vertical="center"/>
    </xf>
    <xf numFmtId="0" fontId="2" fillId="0" borderId="0" xfId="250">
      <alignment vertical="center"/>
    </xf>
    <xf numFmtId="0" fontId="79" fillId="0" borderId="25" xfId="274" applyFont="1" applyFill="1" applyBorder="1" applyAlignment="1">
      <alignment horizontal="center" vertical="center" shrinkToFit="1"/>
    </xf>
    <xf numFmtId="0" fontId="92" fillId="0" borderId="26" xfId="250" applyFont="1" applyFill="1" applyBorder="1" applyAlignment="1">
      <alignment horizontal="center" vertical="center" shrinkToFit="1"/>
    </xf>
    <xf numFmtId="49" fontId="79" fillId="0" borderId="26" xfId="250" applyNumberFormat="1" applyFont="1" applyFill="1" applyBorder="1" applyAlignment="1">
      <alignment vertical="center" shrinkToFit="1"/>
    </xf>
    <xf numFmtId="0" fontId="79" fillId="0" borderId="26" xfId="274" applyFont="1" applyFill="1" applyBorder="1" applyAlignment="1">
      <alignment horizontal="left" vertical="center" shrinkToFit="1"/>
    </xf>
    <xf numFmtId="181" fontId="79" fillId="0" borderId="26" xfId="250" applyNumberFormat="1" applyFont="1" applyFill="1" applyBorder="1" applyAlignment="1">
      <alignment horizontal="left" vertical="center" shrinkToFit="1"/>
    </xf>
    <xf numFmtId="0" fontId="79" fillId="0" borderId="26" xfId="250" applyNumberFormat="1" applyFont="1" applyFill="1" applyBorder="1" applyAlignment="1">
      <alignment horizontal="center" vertical="center" shrinkToFit="1"/>
    </xf>
    <xf numFmtId="41" fontId="79" fillId="0" borderId="26" xfId="251" applyFont="1" applyFill="1" applyBorder="1" applyAlignment="1">
      <alignment horizontal="right" vertical="center" shrinkToFit="1"/>
    </xf>
    <xf numFmtId="0" fontId="79" fillId="0" borderId="26" xfId="275" applyFont="1" applyFill="1" applyBorder="1" applyAlignment="1">
      <alignment horizontal="center" vertical="center" shrinkToFit="1"/>
    </xf>
    <xf numFmtId="0" fontId="92" fillId="0" borderId="27" xfId="250" applyFont="1" applyFill="1" applyBorder="1">
      <alignment vertical="center"/>
    </xf>
    <xf numFmtId="0" fontId="79" fillId="0" borderId="28" xfId="274" applyFont="1" applyFill="1" applyBorder="1" applyAlignment="1">
      <alignment horizontal="center" vertical="center" shrinkToFit="1"/>
    </xf>
    <xf numFmtId="0" fontId="92" fillId="0" borderId="9" xfId="250" applyFont="1" applyFill="1" applyBorder="1" applyAlignment="1">
      <alignment horizontal="center" vertical="center" shrinkToFit="1"/>
    </xf>
    <xf numFmtId="49" fontId="79" fillId="0" borderId="9" xfId="250" applyNumberFormat="1" applyFont="1" applyFill="1" applyBorder="1" applyAlignment="1">
      <alignment vertical="center" shrinkToFit="1"/>
    </xf>
    <xf numFmtId="0" fontId="102" fillId="0" borderId="9" xfId="250" applyFont="1" applyFill="1" applyBorder="1" applyAlignment="1">
      <alignment horizontal="left" vertical="center" shrinkToFit="1"/>
    </xf>
    <xf numFmtId="181" fontId="79" fillId="0" borderId="9" xfId="250" applyNumberFormat="1" applyFont="1" applyFill="1" applyBorder="1" applyAlignment="1">
      <alignment horizontal="left" vertical="center" shrinkToFit="1"/>
    </xf>
    <xf numFmtId="0" fontId="79" fillId="0" borderId="9" xfId="250" applyNumberFormat="1" applyFont="1" applyFill="1" applyBorder="1" applyAlignment="1">
      <alignment horizontal="center" vertical="center" shrinkToFit="1"/>
    </xf>
    <xf numFmtId="41" fontId="79" fillId="0" borderId="9" xfId="251" applyFont="1" applyFill="1" applyBorder="1" applyAlignment="1">
      <alignment horizontal="right" vertical="center" shrinkToFit="1"/>
    </xf>
    <xf numFmtId="0" fontId="79" fillId="0" borderId="9" xfId="275" applyFont="1" applyFill="1" applyBorder="1" applyAlignment="1">
      <alignment horizontal="center" vertical="center" shrinkToFit="1"/>
    </xf>
    <xf numFmtId="0" fontId="92" fillId="0" borderId="29" xfId="250" applyFont="1" applyFill="1" applyBorder="1">
      <alignment vertical="center"/>
    </xf>
    <xf numFmtId="0" fontId="79" fillId="0" borderId="9" xfId="250" applyFont="1" applyFill="1" applyBorder="1" applyAlignment="1">
      <alignment horizontal="left" vertical="center" shrinkToFit="1"/>
    </xf>
    <xf numFmtId="0" fontId="79" fillId="0" borderId="9" xfId="250" applyFont="1" applyFill="1" applyBorder="1" applyAlignment="1">
      <alignment vertical="center" shrinkToFit="1"/>
    </xf>
    <xf numFmtId="0" fontId="79" fillId="0" borderId="9" xfId="274" applyFont="1" applyFill="1" applyBorder="1" applyAlignment="1">
      <alignment horizontal="left" vertical="center" shrinkToFit="1"/>
    </xf>
    <xf numFmtId="181" fontId="79" fillId="0" borderId="9" xfId="250" applyNumberFormat="1" applyFont="1" applyFill="1" applyBorder="1" applyAlignment="1">
      <alignment horizontal="center" vertical="center" shrinkToFit="1"/>
    </xf>
    <xf numFmtId="0" fontId="79" fillId="0" borderId="9" xfId="274" applyFont="1" applyFill="1" applyBorder="1" applyAlignment="1">
      <alignment vertical="center" shrinkToFit="1"/>
    </xf>
    <xf numFmtId="0" fontId="102" fillId="0" borderId="9" xfId="250" applyFont="1" applyFill="1" applyBorder="1" applyAlignment="1">
      <alignment vertical="center" shrinkToFit="1"/>
    </xf>
    <xf numFmtId="41" fontId="92" fillId="0" borderId="9" xfId="251" applyFont="1" applyFill="1" applyBorder="1" applyAlignment="1">
      <alignment horizontal="right" vertical="center" shrinkToFit="1"/>
    </xf>
    <xf numFmtId="0" fontId="79" fillId="0" borderId="9" xfId="251" applyNumberFormat="1" applyFont="1" applyFill="1" applyBorder="1" applyAlignment="1">
      <alignment horizontal="center" vertical="center" shrinkToFit="1"/>
    </xf>
    <xf numFmtId="0" fontId="79" fillId="0" borderId="9" xfId="250" applyFont="1" applyFill="1" applyBorder="1" applyAlignment="1">
      <alignment horizontal="justify" vertical="center" shrinkToFit="1"/>
    </xf>
    <xf numFmtId="0" fontId="79" fillId="0" borderId="9" xfId="262" applyFont="1" applyFill="1" applyBorder="1" applyAlignment="1">
      <alignment vertical="center" shrinkToFit="1"/>
    </xf>
    <xf numFmtId="0" fontId="92" fillId="0" borderId="9" xfId="250" applyNumberFormat="1" applyFont="1" applyFill="1" applyBorder="1" applyAlignment="1">
      <alignment horizontal="center" vertical="center" shrinkToFit="1"/>
    </xf>
    <xf numFmtId="0" fontId="79" fillId="0" borderId="9" xfId="274" applyNumberFormat="1" applyFont="1" applyFill="1" applyBorder="1" applyAlignment="1">
      <alignment horizontal="center" vertical="center" shrinkToFit="1"/>
    </xf>
    <xf numFmtId="0" fontId="92" fillId="0" borderId="9" xfId="250" applyFont="1" applyFill="1" applyBorder="1" applyAlignment="1">
      <alignment vertical="center" shrinkToFit="1"/>
    </xf>
    <xf numFmtId="0" fontId="92" fillId="0" borderId="9" xfId="250" applyFont="1" applyFill="1" applyBorder="1" applyAlignment="1">
      <alignment horizontal="left" vertical="center" shrinkToFit="1"/>
    </xf>
    <xf numFmtId="0" fontId="92" fillId="0" borderId="9" xfId="262" applyFont="1" applyFill="1" applyBorder="1" applyAlignment="1">
      <alignment vertical="center" shrinkToFit="1"/>
    </xf>
    <xf numFmtId="0" fontId="102" fillId="0" borderId="9" xfId="250" applyFont="1" applyFill="1" applyBorder="1" applyAlignment="1">
      <alignment horizontal="justify" vertical="center" shrinkToFit="1"/>
    </xf>
    <xf numFmtId="0" fontId="92" fillId="0" borderId="9" xfId="250" applyFont="1" applyFill="1" applyBorder="1" applyAlignment="1">
      <alignment vertical="center" wrapText="1" shrinkToFit="1"/>
    </xf>
    <xf numFmtId="0" fontId="102" fillId="0" borderId="9" xfId="250" applyNumberFormat="1" applyFont="1" applyFill="1" applyBorder="1" applyAlignment="1">
      <alignment horizontal="center" vertical="center" shrinkToFit="1"/>
    </xf>
    <xf numFmtId="41" fontId="102" fillId="0" borderId="9" xfId="251" applyFont="1" applyFill="1" applyBorder="1" applyAlignment="1">
      <alignment horizontal="right" vertical="center" shrinkToFit="1"/>
    </xf>
    <xf numFmtId="0" fontId="79" fillId="0" borderId="9" xfId="250" applyFont="1" applyFill="1" applyBorder="1" applyAlignment="1">
      <alignment horizontal="left" vertical="center" wrapText="1" shrinkToFit="1"/>
    </xf>
    <xf numFmtId="0" fontId="79" fillId="0" borderId="9" xfId="250" applyFont="1" applyFill="1" applyBorder="1" applyAlignment="1">
      <alignment horizontal="center" vertical="center" shrinkToFit="1"/>
    </xf>
    <xf numFmtId="0" fontId="79" fillId="0" borderId="9" xfId="271" applyFont="1" applyFill="1" applyBorder="1" applyAlignment="1">
      <alignment vertical="center" shrinkToFit="1"/>
    </xf>
    <xf numFmtId="49" fontId="79" fillId="0" borderId="9" xfId="268" applyNumberFormat="1" applyFont="1" applyFill="1" applyBorder="1" applyAlignment="1" applyProtection="1">
      <alignment vertical="center" shrinkToFit="1"/>
      <protection locked="0"/>
    </xf>
    <xf numFmtId="49" fontId="79" fillId="0" borderId="9" xfId="268" applyNumberFormat="1" applyFont="1" applyFill="1" applyBorder="1" applyAlignment="1" applyProtection="1">
      <alignment horizontal="left" vertical="center" shrinkToFit="1"/>
      <protection locked="0"/>
    </xf>
    <xf numFmtId="41" fontId="79" fillId="0" borderId="9" xfId="251" applyFont="1" applyFill="1" applyBorder="1" applyAlignment="1" applyProtection="1">
      <alignment horizontal="right" vertical="center" shrinkToFit="1"/>
      <protection locked="0"/>
    </xf>
    <xf numFmtId="182" fontId="79" fillId="0" borderId="9" xfId="275" applyNumberFormat="1" applyFont="1" applyFill="1" applyBorder="1" applyAlignment="1">
      <alignment horizontal="center" vertical="center"/>
    </xf>
    <xf numFmtId="0" fontId="79" fillId="0" borderId="9" xfId="275" applyFont="1" applyFill="1" applyBorder="1" applyAlignment="1">
      <alignment vertical="center" shrinkToFit="1"/>
    </xf>
    <xf numFmtId="0" fontId="92" fillId="0" borderId="9" xfId="250" applyFont="1" applyFill="1" applyBorder="1">
      <alignment vertical="center"/>
    </xf>
    <xf numFmtId="41" fontId="79" fillId="0" borderId="9" xfId="251" applyFont="1" applyFill="1" applyBorder="1" applyAlignment="1">
      <alignment horizontal="right" vertical="center"/>
    </xf>
    <xf numFmtId="0" fontId="79" fillId="0" borderId="9" xfId="250" applyFont="1" applyFill="1" applyBorder="1" applyAlignment="1">
      <alignment vertical="center" wrapText="1" shrinkToFit="1"/>
    </xf>
    <xf numFmtId="182" fontId="79" fillId="0" borderId="9" xfId="275" applyNumberFormat="1" applyFont="1" applyFill="1" applyBorder="1" applyAlignment="1">
      <alignment horizontal="center"/>
    </xf>
    <xf numFmtId="0" fontId="92" fillId="0" borderId="9" xfId="250" applyFont="1" applyFill="1" applyBorder="1" applyAlignment="1">
      <alignment vertical="center" wrapText="1"/>
    </xf>
    <xf numFmtId="0" fontId="92" fillId="0" borderId="9" xfId="250" applyFont="1" applyFill="1" applyBorder="1" applyAlignment="1">
      <alignment horizontal="center" vertical="center" wrapText="1"/>
    </xf>
    <xf numFmtId="41" fontId="92" fillId="0" borderId="9" xfId="251" applyFont="1" applyFill="1" applyBorder="1" applyAlignment="1">
      <alignment horizontal="right" vertical="center" wrapText="1"/>
    </xf>
    <xf numFmtId="0" fontId="92" fillId="0" borderId="9" xfId="250" applyFont="1" applyFill="1" applyBorder="1" applyAlignment="1">
      <alignment vertical="center"/>
    </xf>
    <xf numFmtId="0" fontId="92" fillId="0" borderId="9" xfId="250" applyFont="1" applyFill="1" applyBorder="1" applyAlignment="1">
      <alignment horizontal="center" vertical="center"/>
    </xf>
    <xf numFmtId="0" fontId="79" fillId="0" borderId="9" xfId="250" applyNumberFormat="1" applyFont="1" applyFill="1" applyBorder="1" applyAlignment="1">
      <alignment horizontal="center" vertical="center" wrapText="1"/>
    </xf>
    <xf numFmtId="0" fontId="92" fillId="0" borderId="9" xfId="250" applyNumberFormat="1" applyFont="1" applyFill="1" applyBorder="1" applyAlignment="1">
      <alignment horizontal="center" vertical="center" wrapText="1"/>
    </xf>
    <xf numFmtId="49" fontId="79" fillId="0" borderId="9" xfId="250" applyNumberFormat="1" applyFont="1" applyFill="1" applyBorder="1" applyAlignment="1">
      <alignment vertical="center" wrapText="1"/>
    </xf>
    <xf numFmtId="49" fontId="79" fillId="0" borderId="9" xfId="250" applyNumberFormat="1" applyFont="1" applyFill="1" applyBorder="1" applyAlignment="1">
      <alignment horizontal="center" vertical="center" wrapText="1"/>
    </xf>
    <xf numFmtId="41" fontId="79" fillId="0" borderId="9" xfId="251" applyFont="1" applyFill="1" applyBorder="1" applyAlignment="1">
      <alignment horizontal="right" vertical="center" wrapText="1"/>
    </xf>
    <xf numFmtId="0" fontId="79" fillId="0" borderId="29" xfId="250" applyFont="1" applyFill="1" applyBorder="1" applyAlignment="1">
      <alignment horizontal="center" vertical="center" wrapText="1"/>
    </xf>
    <xf numFmtId="41" fontId="109" fillId="0" borderId="9" xfId="251" applyFont="1" applyFill="1" applyBorder="1" applyAlignment="1">
      <alignment horizontal="right" vertical="top"/>
    </xf>
    <xf numFmtId="0" fontId="110" fillId="0" borderId="29" xfId="250" applyFont="1" applyFill="1" applyBorder="1" applyAlignment="1">
      <alignment horizontal="left" vertical="top"/>
    </xf>
    <xf numFmtId="187" fontId="109" fillId="0" borderId="29" xfId="250" applyNumberFormat="1" applyFont="1" applyFill="1" applyBorder="1" applyAlignment="1">
      <alignment horizontal="left" vertical="top"/>
    </xf>
    <xf numFmtId="41" fontId="92" fillId="0" borderId="9" xfId="251" applyFont="1" applyFill="1" applyBorder="1" applyAlignment="1">
      <alignment horizontal="right" vertical="top" wrapText="1"/>
    </xf>
    <xf numFmtId="0" fontId="92" fillId="0" borderId="29" xfId="250" applyFont="1" applyFill="1" applyBorder="1" applyAlignment="1">
      <alignment horizontal="left" vertical="top" wrapText="1"/>
    </xf>
    <xf numFmtId="0" fontId="109" fillId="0" borderId="29" xfId="250" applyFont="1" applyFill="1" applyBorder="1" applyAlignment="1">
      <alignment horizontal="left" vertical="top"/>
    </xf>
    <xf numFmtId="41" fontId="109" fillId="0" borderId="9" xfId="251" applyFont="1" applyFill="1" applyBorder="1" applyAlignment="1">
      <alignment horizontal="right" vertical="top" wrapText="1"/>
    </xf>
    <xf numFmtId="0" fontId="109" fillId="0" borderId="29" xfId="250" applyFont="1" applyFill="1" applyBorder="1" applyAlignment="1">
      <alignment horizontal="left" vertical="top" wrapText="1"/>
    </xf>
    <xf numFmtId="41" fontId="79" fillId="0" borderId="9" xfId="251" applyFont="1" applyFill="1" applyBorder="1" applyAlignment="1">
      <alignment horizontal="right"/>
    </xf>
    <xf numFmtId="0" fontId="79" fillId="0" borderId="29" xfId="250" applyFont="1" applyFill="1" applyBorder="1" applyAlignment="1">
      <alignment horizontal="left"/>
    </xf>
    <xf numFmtId="0" fontId="79" fillId="0" borderId="9" xfId="250" applyFont="1" applyFill="1" applyBorder="1" applyAlignment="1">
      <alignment horizontal="center" vertical="center"/>
    </xf>
    <xf numFmtId="41" fontId="92" fillId="0" borderId="9" xfId="251" applyFont="1" applyFill="1" applyBorder="1" applyAlignment="1">
      <alignment horizontal="right" vertical="center"/>
    </xf>
    <xf numFmtId="182" fontId="79" fillId="0" borderId="9" xfId="250" applyNumberFormat="1" applyFont="1" applyFill="1" applyBorder="1" applyAlignment="1">
      <alignment horizontal="center" vertical="center" wrapText="1"/>
    </xf>
    <xf numFmtId="182" fontId="92" fillId="0" borderId="9" xfId="250" applyNumberFormat="1" applyFont="1" applyFill="1" applyBorder="1" applyAlignment="1">
      <alignment horizontal="center" vertical="center" wrapText="1"/>
    </xf>
    <xf numFmtId="0" fontId="92" fillId="0" borderId="9" xfId="250" applyFont="1" applyFill="1" applyBorder="1" applyAlignment="1">
      <alignment horizontal="left" vertical="center" wrapText="1"/>
    </xf>
    <xf numFmtId="0" fontId="92" fillId="0" borderId="29" xfId="250" applyFont="1" applyFill="1" applyBorder="1" applyAlignment="1">
      <alignment horizontal="center" vertical="center"/>
    </xf>
    <xf numFmtId="49" fontId="111" fillId="0" borderId="9" xfId="250" applyNumberFormat="1" applyFont="1" applyFill="1" applyBorder="1" applyAlignment="1">
      <alignment vertical="center" wrapText="1"/>
    </xf>
    <xf numFmtId="49" fontId="111" fillId="0" borderId="9" xfId="250" applyNumberFormat="1" applyFont="1" applyFill="1" applyBorder="1" applyAlignment="1">
      <alignment horizontal="left" vertical="center" wrapText="1"/>
    </xf>
    <xf numFmtId="0" fontId="92" fillId="0" borderId="9" xfId="250" applyFont="1" applyFill="1" applyBorder="1" applyAlignment="1" applyProtection="1">
      <alignment vertical="center" wrapText="1"/>
      <protection locked="0"/>
    </xf>
    <xf numFmtId="181" fontId="92" fillId="0" borderId="9" xfId="251" applyNumberFormat="1" applyFont="1" applyFill="1" applyBorder="1" applyAlignment="1">
      <alignment horizontal="center" vertical="center"/>
    </xf>
    <xf numFmtId="0" fontId="79" fillId="0" borderId="9" xfId="260" applyFont="1" applyFill="1" applyBorder="1" applyAlignment="1" applyProtection="1">
      <alignment vertical="center" wrapText="1"/>
      <protection locked="0"/>
    </xf>
    <xf numFmtId="49" fontId="92" fillId="0" borderId="9" xfId="250" applyNumberFormat="1" applyFont="1" applyFill="1" applyBorder="1" applyAlignment="1">
      <alignment vertical="center" wrapText="1"/>
    </xf>
    <xf numFmtId="0" fontId="112" fillId="0" borderId="0" xfId="250" applyFont="1" applyFill="1" applyAlignment="1">
      <alignment horizontal="center" vertical="center" wrapText="1"/>
    </xf>
    <xf numFmtId="0" fontId="113" fillId="0" borderId="0" xfId="250" applyFont="1" applyFill="1" applyAlignment="1">
      <alignment horizontal="left" vertical="top"/>
    </xf>
    <xf numFmtId="187" fontId="114" fillId="0" borderId="0" xfId="250" applyNumberFormat="1" applyFont="1" applyFill="1" applyAlignment="1">
      <alignment horizontal="left" vertical="top"/>
    </xf>
    <xf numFmtId="0" fontId="2" fillId="0" borderId="0" xfId="250" applyFill="1" applyAlignment="1">
      <alignment horizontal="left" vertical="top" wrapText="1"/>
    </xf>
    <xf numFmtId="0" fontId="114" fillId="0" borderId="0" xfId="250" applyFont="1" applyFill="1" applyAlignment="1">
      <alignment horizontal="left" vertical="top"/>
    </xf>
    <xf numFmtId="0" fontId="115" fillId="0" borderId="0" xfId="250" applyFont="1" applyFill="1" applyAlignment="1">
      <alignment horizontal="left" vertical="top" wrapText="1"/>
    </xf>
    <xf numFmtId="0" fontId="116" fillId="0" borderId="0" xfId="250" applyFont="1" applyFill="1" applyAlignment="1">
      <alignment horizontal="left"/>
    </xf>
    <xf numFmtId="0" fontId="85" fillId="0" borderId="0" xfId="250" applyFont="1" applyFill="1" applyAlignment="1">
      <alignment horizontal="center" vertical="center"/>
    </xf>
    <xf numFmtId="1" fontId="92" fillId="0" borderId="9" xfId="250" applyNumberFormat="1" applyFont="1" applyFill="1" applyBorder="1" applyAlignment="1">
      <alignment horizontal="center" vertical="center" wrapText="1"/>
    </xf>
    <xf numFmtId="0" fontId="92" fillId="0" borderId="9" xfId="250" applyFont="1" applyFill="1" applyBorder="1" applyAlignment="1" applyProtection="1">
      <alignment horizontal="center" vertical="center" wrapText="1"/>
      <protection locked="0"/>
    </xf>
    <xf numFmtId="0" fontId="92" fillId="0" borderId="9" xfId="250" applyFont="1" applyFill="1" applyBorder="1" applyAlignment="1" applyProtection="1">
      <alignment horizontal="left" vertical="center" wrapText="1"/>
      <protection locked="0"/>
    </xf>
    <xf numFmtId="41" fontId="92" fillId="0" borderId="9" xfId="251" applyFont="1" applyFill="1" applyBorder="1" applyAlignment="1" applyProtection="1">
      <alignment horizontal="right" vertical="center" wrapText="1"/>
      <protection locked="0"/>
    </xf>
    <xf numFmtId="0" fontId="79" fillId="0" borderId="9" xfId="260" applyFont="1" applyFill="1" applyBorder="1" applyAlignment="1" applyProtection="1">
      <alignment horizontal="center" vertical="center" wrapText="1"/>
      <protection locked="0"/>
    </xf>
    <xf numFmtId="0" fontId="92" fillId="0" borderId="9" xfId="260" applyFont="1" applyFill="1" applyBorder="1" applyAlignment="1" applyProtection="1">
      <alignment horizontal="center" vertical="center" wrapText="1"/>
      <protection locked="0"/>
    </xf>
    <xf numFmtId="0" fontId="79" fillId="0" borderId="9" xfId="260" applyFont="1" applyFill="1" applyBorder="1" applyAlignment="1" applyProtection="1">
      <alignment horizontal="left" vertical="center" wrapText="1"/>
      <protection locked="0"/>
    </xf>
    <xf numFmtId="41" fontId="79" fillId="0" borderId="9" xfId="251" applyFont="1" applyFill="1" applyBorder="1" applyAlignment="1" applyProtection="1">
      <alignment horizontal="right" vertical="center" wrapText="1"/>
      <protection locked="0"/>
    </xf>
    <xf numFmtId="0" fontId="79" fillId="0" borderId="9" xfId="250" applyFont="1" applyFill="1" applyBorder="1" applyAlignment="1" applyProtection="1">
      <alignment horizontal="center" vertical="center" wrapText="1"/>
      <protection locked="0"/>
    </xf>
    <xf numFmtId="0" fontId="79" fillId="0" borderId="9" xfId="250" applyFont="1" applyFill="1" applyBorder="1" applyAlignment="1" applyProtection="1">
      <alignment horizontal="left" vertical="center" wrapText="1"/>
      <protection locked="0"/>
    </xf>
    <xf numFmtId="0" fontId="92" fillId="0" borderId="0" xfId="250" applyFont="1" applyFill="1" applyAlignment="1"/>
    <xf numFmtId="0" fontId="79" fillId="0" borderId="19" xfId="260" applyFont="1" applyFill="1" applyBorder="1" applyAlignment="1" applyProtection="1">
      <alignment horizontal="left" vertical="center" wrapText="1"/>
      <protection locked="0"/>
    </xf>
    <xf numFmtId="0" fontId="79" fillId="0" borderId="30" xfId="260" applyFont="1" applyFill="1" applyBorder="1" applyAlignment="1" applyProtection="1">
      <alignment horizontal="left" vertical="center" wrapText="1"/>
      <protection locked="0"/>
    </xf>
    <xf numFmtId="0" fontId="79" fillId="0" borderId="30" xfId="260" applyFont="1" applyFill="1" applyBorder="1" applyAlignment="1" applyProtection="1">
      <alignment horizontal="center" vertical="center" wrapText="1"/>
      <protection locked="0"/>
    </xf>
    <xf numFmtId="41" fontId="79" fillId="0" borderId="30" xfId="251" applyFont="1" applyFill="1" applyBorder="1" applyAlignment="1" applyProtection="1">
      <alignment horizontal="right" vertical="center" wrapText="1"/>
      <protection locked="0"/>
    </xf>
    <xf numFmtId="0" fontId="92" fillId="0" borderId="9" xfId="260" applyFont="1" applyFill="1" applyBorder="1" applyAlignment="1" applyProtection="1">
      <alignment horizontal="left" vertical="center" wrapText="1"/>
      <protection locked="0"/>
    </xf>
    <xf numFmtId="0" fontId="2" fillId="0" borderId="0" xfId="250" applyAlignment="1"/>
    <xf numFmtId="0" fontId="79" fillId="45" borderId="28" xfId="274" applyFont="1" applyFill="1" applyBorder="1" applyAlignment="1">
      <alignment horizontal="center" vertical="center" shrinkToFit="1"/>
    </xf>
    <xf numFmtId="0" fontId="92" fillId="45" borderId="9" xfId="250" applyFont="1" applyFill="1" applyBorder="1" applyAlignment="1">
      <alignment horizontal="center" vertical="center"/>
    </xf>
    <xf numFmtId="0" fontId="79" fillId="45" borderId="9" xfId="260" applyFont="1" applyFill="1" applyBorder="1" applyAlignment="1" applyProtection="1">
      <alignment horizontal="left" vertical="center" wrapText="1"/>
      <protection locked="0"/>
    </xf>
    <xf numFmtId="0" fontId="79" fillId="45" borderId="9" xfId="260" applyFont="1" applyFill="1" applyBorder="1" applyAlignment="1" applyProtection="1">
      <alignment horizontal="center" vertical="center" wrapText="1"/>
      <protection locked="0"/>
    </xf>
    <xf numFmtId="41" fontId="79" fillId="45" borderId="9" xfId="251" applyFont="1" applyFill="1" applyBorder="1" applyAlignment="1" applyProtection="1">
      <alignment horizontal="left" vertical="center" wrapText="1"/>
      <protection locked="0"/>
    </xf>
    <xf numFmtId="0" fontId="92" fillId="45" borderId="29" xfId="250" applyFont="1" applyFill="1" applyBorder="1" applyAlignment="1">
      <alignment horizontal="center" vertical="center"/>
    </xf>
    <xf numFmtId="0" fontId="92" fillId="0" borderId="0" xfId="250" applyFont="1">
      <alignment vertical="center"/>
    </xf>
    <xf numFmtId="0" fontId="92" fillId="45" borderId="9" xfId="250" applyFont="1" applyFill="1" applyBorder="1" applyAlignment="1" applyProtection="1">
      <alignment horizontal="left" vertical="center" wrapText="1"/>
      <protection locked="0"/>
    </xf>
    <xf numFmtId="0" fontId="92" fillId="45" borderId="9" xfId="250" applyFont="1" applyFill="1" applyBorder="1" applyAlignment="1" applyProtection="1">
      <alignment horizontal="center" vertical="center" wrapText="1"/>
      <protection locked="0"/>
    </xf>
    <xf numFmtId="41" fontId="92" fillId="45" borderId="9" xfId="251" applyFont="1" applyFill="1" applyBorder="1" applyAlignment="1" applyProtection="1">
      <alignment horizontal="left" vertical="center" wrapText="1"/>
      <protection locked="0"/>
    </xf>
    <xf numFmtId="0" fontId="92" fillId="45" borderId="9" xfId="250" applyFont="1" applyFill="1" applyBorder="1" applyAlignment="1" applyProtection="1">
      <alignment horizontal="left" vertical="center" shrinkToFit="1"/>
      <protection locked="0"/>
    </xf>
    <xf numFmtId="0" fontId="92" fillId="45" borderId="9" xfId="250" applyFont="1" applyFill="1" applyBorder="1" applyAlignment="1" applyProtection="1">
      <alignment horizontal="center" vertical="center" shrinkToFit="1"/>
      <protection locked="0"/>
    </xf>
    <xf numFmtId="41" fontId="92" fillId="45" borderId="9" xfId="251" applyFont="1" applyFill="1" applyBorder="1" applyAlignment="1" applyProtection="1">
      <alignment horizontal="left" vertical="center" shrinkToFit="1"/>
      <protection locked="0"/>
    </xf>
    <xf numFmtId="0" fontId="79" fillId="45" borderId="9" xfId="250" applyFont="1" applyFill="1" applyBorder="1" applyAlignment="1" applyProtection="1">
      <alignment horizontal="left" vertical="center" shrinkToFit="1"/>
      <protection locked="0"/>
    </xf>
    <xf numFmtId="0" fontId="79" fillId="45" borderId="9" xfId="250" applyFont="1" applyFill="1" applyBorder="1" applyAlignment="1" applyProtection="1">
      <alignment horizontal="left" vertical="center" wrapText="1"/>
      <protection locked="0"/>
    </xf>
    <xf numFmtId="0" fontId="79" fillId="45" borderId="31" xfId="274" applyFont="1" applyFill="1" applyBorder="1" applyAlignment="1">
      <alignment horizontal="center" vertical="center" shrinkToFit="1"/>
    </xf>
    <xf numFmtId="0" fontId="92" fillId="45" borderId="32" xfId="250" applyFont="1" applyFill="1" applyBorder="1" applyAlignment="1">
      <alignment horizontal="center" vertical="center"/>
    </xf>
    <xf numFmtId="0" fontId="79" fillId="45" borderId="32" xfId="260" applyFont="1" applyFill="1" applyBorder="1" applyAlignment="1" applyProtection="1">
      <alignment horizontal="left" vertical="center" wrapText="1"/>
      <protection locked="0"/>
    </xf>
    <xf numFmtId="0" fontId="79" fillId="45" borderId="32" xfId="260" applyFont="1" applyFill="1" applyBorder="1" applyAlignment="1" applyProtection="1">
      <alignment horizontal="center" vertical="center" wrapText="1"/>
      <protection locked="0"/>
    </xf>
    <xf numFmtId="41" fontId="79" fillId="45" borderId="32" xfId="251" applyFont="1" applyFill="1" applyBorder="1" applyAlignment="1" applyProtection="1">
      <alignment horizontal="left" vertical="center" wrapText="1"/>
      <protection locked="0"/>
    </xf>
    <xf numFmtId="0" fontId="92" fillId="45" borderId="33" xfId="250" applyFont="1" applyFill="1" applyBorder="1" applyAlignment="1">
      <alignment horizontal="center" vertical="center"/>
    </xf>
    <xf numFmtId="0" fontId="78" fillId="43" borderId="0" xfId="250" applyFont="1" applyFill="1">
      <alignment vertical="center"/>
    </xf>
    <xf numFmtId="0" fontId="78" fillId="43" borderId="0" xfId="250" applyFont="1" applyFill="1" applyAlignment="1">
      <alignment horizontal="center" vertical="center"/>
    </xf>
    <xf numFmtId="0" fontId="78" fillId="43" borderId="0" xfId="250" applyFont="1" applyFill="1" applyAlignment="1">
      <alignment vertical="center"/>
    </xf>
    <xf numFmtId="41" fontId="78" fillId="43" borderId="0" xfId="251" applyFont="1" applyFill="1" applyAlignment="1">
      <alignment horizontal="right" vertical="center"/>
    </xf>
    <xf numFmtId="0" fontId="78" fillId="0" borderId="0" xfId="250" applyFont="1">
      <alignment vertical="center"/>
    </xf>
    <xf numFmtId="0" fontId="2" fillId="0" borderId="0" xfId="250" applyAlignment="1">
      <alignment horizontal="center" vertical="center"/>
    </xf>
    <xf numFmtId="0" fontId="2" fillId="0" borderId="0" xfId="250" applyAlignment="1">
      <alignment vertical="center"/>
    </xf>
    <xf numFmtId="41" fontId="0" fillId="0" borderId="0" xfId="251" applyFont="1" applyAlignment="1">
      <alignment horizontal="right" vertical="center"/>
    </xf>
    <xf numFmtId="41" fontId="78" fillId="0" borderId="0" xfId="251" applyFont="1" applyAlignment="1">
      <alignment horizontal="right" vertical="center"/>
    </xf>
    <xf numFmtId="0" fontId="37" fillId="9" borderId="3" xfId="0" applyFont="1" applyFill="1" applyBorder="1" applyAlignment="1">
      <alignment horizontal="left" vertical="center"/>
    </xf>
    <xf numFmtId="0" fontId="37" fillId="9" borderId="3" xfId="0" applyFont="1" applyFill="1" applyBorder="1" applyAlignment="1">
      <alignment horizontal="center" vertical="center"/>
    </xf>
    <xf numFmtId="181" fontId="77" fillId="0" borderId="3" xfId="251" applyNumberFormat="1" applyFont="1" applyBorder="1" applyAlignment="1">
      <alignment horizontal="center" vertical="center"/>
    </xf>
    <xf numFmtId="181" fontId="77" fillId="0" borderId="3" xfId="251" applyNumberFormat="1" applyFont="1" applyFill="1" applyBorder="1" applyAlignment="1">
      <alignment horizontal="center" vertical="center"/>
    </xf>
    <xf numFmtId="181" fontId="77" fillId="9" borderId="3" xfId="251" applyNumberFormat="1" applyFont="1" applyFill="1" applyBorder="1" applyAlignment="1">
      <alignment horizontal="center" vertical="center"/>
    </xf>
    <xf numFmtId="0" fontId="37" fillId="9" borderId="3" xfId="251" applyNumberFormat="1" applyFont="1" applyFill="1" applyBorder="1" applyAlignment="1">
      <alignment horizontal="center" vertical="center"/>
    </xf>
    <xf numFmtId="0" fontId="83" fillId="0" borderId="0" xfId="0" applyFont="1" applyAlignment="1">
      <alignment vertical="center"/>
    </xf>
    <xf numFmtId="0" fontId="118" fillId="3" borderId="0" xfId="0" applyFont="1" applyFill="1" applyAlignment="1">
      <alignment vertical="center"/>
    </xf>
    <xf numFmtId="0" fontId="87" fillId="3" borderId="0" xfId="0" applyFont="1" applyFill="1" applyAlignment="1">
      <alignment vertical="center"/>
    </xf>
    <xf numFmtId="49" fontId="37" fillId="9" borderId="3" xfId="208" applyNumberFormat="1" applyFont="1" applyFill="1" applyBorder="1" applyAlignment="1" applyProtection="1">
      <alignment horizontal="center" vertical="center" shrinkToFit="1"/>
      <protection locked="0"/>
    </xf>
    <xf numFmtId="0" fontId="76" fillId="3" borderId="0" xfId="0" applyFont="1" applyFill="1" applyAlignment="1">
      <alignment vertical="center"/>
    </xf>
    <xf numFmtId="0" fontId="80" fillId="0" borderId="3" xfId="0" applyFont="1" applyFill="1" applyBorder="1" applyAlignment="1">
      <alignment horizontal="center" vertical="center" shrinkToFit="1"/>
    </xf>
    <xf numFmtId="0" fontId="119" fillId="0" borderId="3" xfId="0" applyFont="1" applyFill="1" applyBorder="1" applyAlignment="1">
      <alignment horizontal="center" vertical="center" shrinkToFit="1"/>
    </xf>
    <xf numFmtId="0" fontId="46" fillId="6" borderId="6" xfId="0" applyFont="1" applyFill="1" applyBorder="1" applyAlignment="1">
      <alignment horizontal="center" vertical="center"/>
    </xf>
    <xf numFmtId="0" fontId="46" fillId="6" borderId="1" xfId="0" applyFont="1" applyFill="1" applyBorder="1" applyAlignment="1">
      <alignment horizontal="center" vertical="center"/>
    </xf>
    <xf numFmtId="0" fontId="42" fillId="10" borderId="3" xfId="0" applyFont="1" applyFill="1" applyBorder="1" applyAlignment="1">
      <alignment horizontal="left" vertical="center" shrinkToFit="1"/>
    </xf>
    <xf numFmtId="0" fontId="88" fillId="10" borderId="3" xfId="0" applyFont="1" applyFill="1" applyBorder="1" applyAlignment="1">
      <alignment horizontal="center" vertical="center" shrinkToFit="1"/>
    </xf>
    <xf numFmtId="0" fontId="77" fillId="0" borderId="3" xfId="285" applyNumberFormat="1" applyFont="1" applyFill="1" applyBorder="1" applyAlignment="1">
      <alignment horizontal="center" vertical="center" shrinkToFit="1"/>
    </xf>
    <xf numFmtId="0" fontId="77" fillId="0" borderId="3" xfId="285" applyFont="1" applyFill="1" applyBorder="1" applyAlignment="1">
      <alignment horizontal="center" vertical="center"/>
    </xf>
    <xf numFmtId="0" fontId="94" fillId="0" borderId="3" xfId="285" applyFont="1" applyFill="1" applyBorder="1" applyAlignment="1">
      <alignment horizontal="left" vertical="center" wrapText="1"/>
    </xf>
    <xf numFmtId="0" fontId="77" fillId="9" borderId="3" xfId="285" applyFont="1" applyFill="1" applyBorder="1" applyAlignment="1">
      <alignment horizontal="left" vertical="center" wrapText="1"/>
    </xf>
    <xf numFmtId="192" fontId="77" fillId="0" borderId="3" xfId="285" applyNumberFormat="1" applyFont="1" applyFill="1" applyBorder="1" applyAlignment="1">
      <alignment horizontal="left" vertical="center" shrinkToFit="1"/>
    </xf>
    <xf numFmtId="0" fontId="77" fillId="0" borderId="3" xfId="286" applyNumberFormat="1" applyFont="1" applyBorder="1" applyAlignment="1">
      <alignment horizontal="left" vertical="center"/>
    </xf>
    <xf numFmtId="0" fontId="94" fillId="9" borderId="3" xfId="285" applyFont="1" applyFill="1" applyBorder="1" applyAlignment="1">
      <alignment horizontal="center" vertical="center" wrapText="1"/>
    </xf>
    <xf numFmtId="189" fontId="77" fillId="0" borderId="3" xfId="286" quotePrefix="1" applyNumberFormat="1" applyFont="1" applyFill="1" applyBorder="1" applyAlignment="1">
      <alignment horizontal="center" vertical="center"/>
    </xf>
    <xf numFmtId="192" fontId="77" fillId="0" borderId="3" xfId="285" applyNumberFormat="1" applyFont="1" applyFill="1" applyBorder="1" applyAlignment="1">
      <alignment vertical="center"/>
    </xf>
    <xf numFmtId="0" fontId="94" fillId="44" borderId="3" xfId="285" applyFont="1" applyFill="1" applyBorder="1" applyAlignment="1">
      <alignment horizontal="left" vertical="center" wrapText="1"/>
    </xf>
    <xf numFmtId="0" fontId="94" fillId="44" borderId="3" xfId="285" applyFont="1" applyFill="1" applyBorder="1" applyAlignment="1">
      <alignment horizontal="center" vertical="center" wrapText="1"/>
    </xf>
    <xf numFmtId="0" fontId="94" fillId="9" borderId="3" xfId="285" applyFont="1" applyFill="1" applyBorder="1" applyAlignment="1">
      <alignment horizontal="left" vertical="center" wrapText="1"/>
    </xf>
    <xf numFmtId="49" fontId="37" fillId="0" borderId="3" xfId="285" applyNumberFormat="1" applyFont="1" applyFill="1" applyBorder="1" applyAlignment="1">
      <alignment vertical="center" shrinkToFit="1"/>
    </xf>
    <xf numFmtId="0" fontId="77" fillId="9" borderId="3" xfId="285" applyFont="1" applyFill="1" applyBorder="1" applyAlignment="1">
      <alignment horizontal="center" vertical="center" wrapText="1"/>
    </xf>
    <xf numFmtId="193" fontId="37" fillId="0" borderId="3" xfId="285" applyNumberFormat="1" applyFont="1" applyFill="1" applyBorder="1" applyAlignment="1">
      <alignment horizontal="center" vertical="center" shrinkToFit="1"/>
    </xf>
    <xf numFmtId="0" fontId="77" fillId="44" borderId="3" xfId="285" applyFont="1" applyFill="1" applyBorder="1" applyAlignment="1">
      <alignment horizontal="left" vertical="center" wrapText="1"/>
    </xf>
    <xf numFmtId="0" fontId="77" fillId="0" borderId="3" xfId="286" applyNumberFormat="1" applyFont="1" applyBorder="1" applyAlignment="1">
      <alignment horizontal="left" vertical="center" wrapText="1"/>
    </xf>
    <xf numFmtId="0" fontId="77" fillId="44" borderId="3" xfId="285" applyFont="1" applyFill="1" applyBorder="1" applyAlignment="1">
      <alignment horizontal="center" vertical="center" wrapText="1"/>
    </xf>
    <xf numFmtId="192" fontId="77" fillId="0" borderId="3" xfId="285" applyNumberFormat="1" applyFont="1" applyFill="1" applyBorder="1" applyAlignment="1">
      <alignment vertical="center" shrinkToFit="1"/>
    </xf>
    <xf numFmtId="0" fontId="77" fillId="0" borderId="3" xfId="285" applyNumberFormat="1" applyFont="1" applyFill="1" applyBorder="1" applyAlignment="1">
      <alignment horizontal="left" vertical="center" shrinkToFit="1"/>
    </xf>
    <xf numFmtId="192" fontId="37" fillId="0" borderId="3" xfId="285" applyNumberFormat="1" applyFont="1" applyFill="1" applyBorder="1" applyAlignment="1">
      <alignment vertical="center" shrinkToFit="1"/>
    </xf>
    <xf numFmtId="49" fontId="37" fillId="0" borderId="3" xfId="285" applyNumberFormat="1" applyFont="1" applyFill="1" applyBorder="1" applyAlignment="1">
      <alignment vertical="center"/>
    </xf>
    <xf numFmtId="189" fontId="77" fillId="0" borderId="3" xfId="286" quotePrefix="1" applyNumberFormat="1" applyFont="1" applyBorder="1" applyAlignment="1">
      <alignment horizontal="center" vertical="center"/>
    </xf>
    <xf numFmtId="189" fontId="77" fillId="9" borderId="3" xfId="286" quotePrefix="1" applyNumberFormat="1" applyFont="1" applyFill="1" applyBorder="1" applyAlignment="1">
      <alignment horizontal="center" vertical="center"/>
    </xf>
    <xf numFmtId="0" fontId="77" fillId="9" borderId="3" xfId="286" applyNumberFormat="1" applyFont="1" applyFill="1" applyBorder="1" applyAlignment="1">
      <alignment horizontal="center" vertical="center"/>
    </xf>
    <xf numFmtId="0" fontId="77" fillId="0" borderId="3" xfId="286" applyNumberFormat="1" applyFont="1" applyBorder="1" applyAlignment="1">
      <alignment horizontal="center" vertical="center"/>
    </xf>
    <xf numFmtId="0" fontId="94" fillId="0" borderId="3" xfId="285" applyFont="1" applyFill="1" applyBorder="1" applyAlignment="1">
      <alignment horizontal="center" vertical="center" wrapText="1"/>
    </xf>
    <xf numFmtId="0" fontId="77" fillId="0" borderId="3" xfId="286" applyNumberFormat="1" applyFont="1" applyFill="1" applyBorder="1" applyAlignment="1">
      <alignment horizontal="center" vertical="center"/>
    </xf>
    <xf numFmtId="0" fontId="77" fillId="0" borderId="3" xfId="285" applyFont="1" applyFill="1" applyBorder="1">
      <alignment vertical="center"/>
    </xf>
    <xf numFmtId="41" fontId="77" fillId="0" borderId="3" xfId="289" applyFont="1" applyFill="1" applyBorder="1" applyAlignment="1">
      <alignment horizontal="left" vertical="center" shrinkToFit="1"/>
    </xf>
    <xf numFmtId="49" fontId="77" fillId="0" borderId="3" xfId="289" applyNumberFormat="1" applyFont="1" applyFill="1" applyBorder="1" applyAlignment="1">
      <alignment horizontal="center" vertical="center" shrinkToFit="1"/>
    </xf>
    <xf numFmtId="41" fontId="77" fillId="0" borderId="3" xfId="289" applyNumberFormat="1" applyFont="1" applyFill="1" applyBorder="1" applyAlignment="1">
      <alignment horizontal="left" vertical="center" shrinkToFit="1"/>
    </xf>
    <xf numFmtId="0" fontId="77" fillId="9" borderId="3" xfId="285" applyFont="1" applyFill="1" applyBorder="1" applyAlignment="1">
      <alignment horizontal="center" vertical="center"/>
    </xf>
    <xf numFmtId="0" fontId="77" fillId="0" borderId="3" xfId="285" applyFont="1" applyFill="1" applyBorder="1" applyAlignment="1">
      <alignment vertical="center" wrapText="1"/>
    </xf>
    <xf numFmtId="0" fontId="77" fillId="9" borderId="3" xfId="285" applyFont="1" applyFill="1" applyBorder="1" applyAlignment="1">
      <alignment vertical="center" wrapText="1"/>
    </xf>
    <xf numFmtId="0" fontId="77" fillId="10" borderId="3" xfId="285" applyFont="1" applyFill="1" applyBorder="1" applyAlignment="1">
      <alignment horizontal="center" vertical="center"/>
    </xf>
    <xf numFmtId="0" fontId="37" fillId="40" borderId="3" xfId="0" applyFont="1" applyFill="1" applyBorder="1" applyAlignment="1">
      <alignment horizontal="left" vertical="center" shrinkToFit="1"/>
    </xf>
    <xf numFmtId="189" fontId="77" fillId="40" borderId="3" xfId="286" quotePrefix="1" applyNumberFormat="1" applyFont="1" applyFill="1" applyBorder="1" applyAlignment="1">
      <alignment horizontal="center" vertical="center"/>
    </xf>
    <xf numFmtId="189" fontId="77" fillId="10" borderId="3" xfId="286" quotePrefix="1" applyNumberFormat="1" applyFont="1" applyFill="1" applyBorder="1" applyAlignment="1">
      <alignment horizontal="center" vertical="center"/>
    </xf>
    <xf numFmtId="0" fontId="77" fillId="41" borderId="3" xfId="285" applyFont="1" applyFill="1" applyBorder="1" applyAlignment="1">
      <alignment vertical="center"/>
    </xf>
    <xf numFmtId="41" fontId="77" fillId="41" borderId="3" xfId="289" applyFont="1" applyFill="1" applyBorder="1" applyAlignment="1">
      <alignment horizontal="left" vertical="center" shrinkToFit="1"/>
    </xf>
    <xf numFmtId="49" fontId="77" fillId="40" borderId="3" xfId="289" applyNumberFormat="1" applyFont="1" applyFill="1" applyBorder="1" applyAlignment="1">
      <alignment horizontal="center" vertical="center" shrinkToFit="1"/>
    </xf>
    <xf numFmtId="0" fontId="77" fillId="40" borderId="3" xfId="286" applyNumberFormat="1" applyFont="1" applyFill="1" applyBorder="1" applyAlignment="1">
      <alignment horizontal="center" vertical="center"/>
    </xf>
    <xf numFmtId="192" fontId="77" fillId="40" borderId="3" xfId="285" applyNumberFormat="1" applyFont="1" applyFill="1" applyBorder="1" applyAlignment="1">
      <alignment vertical="center" shrinkToFit="1"/>
    </xf>
    <xf numFmtId="0" fontId="77" fillId="40" borderId="3" xfId="285" applyNumberFormat="1" applyFont="1" applyFill="1" applyBorder="1" applyAlignment="1">
      <alignment horizontal="center" vertical="center" shrinkToFit="1"/>
    </xf>
    <xf numFmtId="41" fontId="77" fillId="40" borderId="3" xfId="289" applyFont="1" applyFill="1" applyBorder="1" applyAlignment="1">
      <alignment horizontal="left" vertical="center" shrinkToFit="1"/>
    </xf>
    <xf numFmtId="49" fontId="77" fillId="41" borderId="3" xfId="289" applyNumberFormat="1" applyFont="1" applyFill="1" applyBorder="1" applyAlignment="1">
      <alignment horizontal="center" vertical="center" shrinkToFit="1"/>
    </xf>
    <xf numFmtId="49" fontId="37" fillId="40" borderId="3" xfId="285" applyNumberFormat="1" applyFont="1" applyFill="1" applyBorder="1" applyAlignment="1">
      <alignment vertical="center"/>
    </xf>
    <xf numFmtId="0" fontId="77" fillId="41" borderId="3" xfId="285" applyFont="1" applyFill="1" applyBorder="1" applyAlignment="1">
      <alignment vertical="center" wrapText="1"/>
    </xf>
    <xf numFmtId="3" fontId="77" fillId="41" borderId="3" xfId="285" applyNumberFormat="1" applyFont="1" applyFill="1" applyBorder="1" applyAlignment="1">
      <alignment horizontal="center" vertical="center"/>
    </xf>
    <xf numFmtId="0" fontId="77" fillId="41" borderId="3" xfId="285" applyFont="1" applyFill="1" applyBorder="1" applyAlignment="1">
      <alignment horizontal="center" vertical="center"/>
    </xf>
    <xf numFmtId="189" fontId="80" fillId="9" borderId="3" xfId="286" quotePrefix="1" applyNumberFormat="1" applyFont="1" applyFill="1" applyBorder="1" applyAlignment="1">
      <alignment horizontal="center" vertical="center"/>
    </xf>
    <xf numFmtId="0" fontId="77" fillId="41" borderId="3" xfId="285" applyFont="1" applyFill="1" applyBorder="1">
      <alignment vertical="center"/>
    </xf>
    <xf numFmtId="189" fontId="77" fillId="41" borderId="3" xfId="286" quotePrefix="1" applyNumberFormat="1" applyFont="1" applyFill="1" applyBorder="1" applyAlignment="1">
      <alignment horizontal="center" vertical="center"/>
    </xf>
    <xf numFmtId="0" fontId="77" fillId="10" borderId="3" xfId="285" applyFont="1" applyFill="1" applyBorder="1">
      <alignment vertical="center"/>
    </xf>
    <xf numFmtId="0" fontId="77" fillId="41" borderId="3" xfId="286" applyNumberFormat="1" applyFont="1" applyFill="1" applyBorder="1" applyAlignment="1">
      <alignment horizontal="center" vertical="center"/>
    </xf>
    <xf numFmtId="0" fontId="42" fillId="0" borderId="8" xfId="0" applyNumberFormat="1" applyFont="1" applyFill="1" applyBorder="1" applyAlignment="1">
      <alignment horizontal="center" vertical="center" shrinkToFit="1"/>
    </xf>
    <xf numFmtId="0" fontId="42" fillId="10" borderId="8" xfId="0" applyNumberFormat="1" applyFont="1" applyFill="1" applyBorder="1" applyAlignment="1">
      <alignment horizontal="center" vertical="center" shrinkToFit="1"/>
    </xf>
    <xf numFmtId="0" fontId="37" fillId="3" borderId="3" xfId="0" applyFont="1" applyFill="1" applyBorder="1" applyAlignment="1">
      <alignment horizontal="left" vertical="center" shrinkToFit="1"/>
    </xf>
    <xf numFmtId="14" fontId="77" fillId="10" borderId="3" xfId="288" applyNumberFormat="1" applyFont="1" applyFill="1" applyBorder="1" applyAlignment="1">
      <alignment horizontal="center" vertical="center"/>
    </xf>
    <xf numFmtId="14" fontId="77" fillId="0" borderId="3" xfId="288" applyNumberFormat="1" applyFont="1" applyBorder="1" applyAlignment="1">
      <alignment horizontal="center" vertical="center"/>
    </xf>
    <xf numFmtId="0" fontId="37" fillId="10" borderId="3" xfId="0" applyFont="1" applyFill="1" applyBorder="1" applyAlignment="1">
      <alignment horizontal="center" vertical="center" shrinkToFit="1"/>
    </xf>
    <xf numFmtId="14" fontId="77" fillId="46" borderId="3" xfId="0" applyNumberFormat="1" applyFont="1" applyFill="1" applyBorder="1" applyAlignment="1">
      <alignment horizontal="center" vertical="center" wrapText="1"/>
    </xf>
    <xf numFmtId="0" fontId="120" fillId="46" borderId="3" xfId="0" applyFont="1" applyFill="1" applyBorder="1" applyAlignment="1">
      <alignment horizontal="center" vertical="center" shrinkToFit="1"/>
    </xf>
    <xf numFmtId="176" fontId="42" fillId="40" borderId="3" xfId="0" applyNumberFormat="1" applyFont="1" applyFill="1" applyBorder="1" applyAlignment="1">
      <alignment horizontal="right" vertical="center" shrinkToFit="1"/>
    </xf>
    <xf numFmtId="49" fontId="77" fillId="46" borderId="3" xfId="0" applyNumberFormat="1" applyFont="1" applyFill="1" applyBorder="1" applyAlignment="1">
      <alignment horizontal="left" vertical="center" wrapText="1"/>
    </xf>
    <xf numFmtId="14" fontId="77" fillId="40" borderId="3" xfId="288" applyNumberFormat="1" applyFont="1" applyFill="1" applyBorder="1" applyAlignment="1">
      <alignment horizontal="center" vertical="center"/>
    </xf>
    <xf numFmtId="176" fontId="49" fillId="46" borderId="3" xfId="0" applyNumberFormat="1" applyFont="1" applyFill="1" applyBorder="1" applyAlignment="1">
      <alignment horizontal="right" vertical="center" shrinkToFit="1"/>
    </xf>
    <xf numFmtId="176" fontId="49" fillId="46" borderId="1" xfId="0" applyNumberFormat="1" applyFont="1" applyFill="1" applyBorder="1" applyAlignment="1">
      <alignment vertical="center" shrinkToFit="1"/>
    </xf>
    <xf numFmtId="0" fontId="42" fillId="46" borderId="3" xfId="0" applyFont="1" applyFill="1" applyBorder="1" applyAlignment="1">
      <alignment horizontal="center" vertical="center" shrinkToFit="1"/>
    </xf>
    <xf numFmtId="49" fontId="77" fillId="46" borderId="3" xfId="0" applyNumberFormat="1" applyFont="1" applyFill="1" applyBorder="1" applyAlignment="1">
      <alignment horizontal="center" vertical="center" wrapText="1"/>
    </xf>
    <xf numFmtId="0" fontId="90" fillId="46" borderId="3" xfId="0" applyNumberFormat="1" applyFont="1" applyFill="1" applyBorder="1" applyAlignment="1">
      <alignment horizontal="center" vertical="center" shrinkToFit="1"/>
    </xf>
    <xf numFmtId="0" fontId="44" fillId="10" borderId="3" xfId="0" applyFont="1" applyFill="1" applyBorder="1" applyAlignment="1">
      <alignment horizontal="left" vertical="center" wrapText="1" shrinkToFit="1"/>
    </xf>
    <xf numFmtId="0" fontId="121" fillId="46" borderId="0" xfId="0" applyFont="1" applyFill="1" applyAlignment="1">
      <alignment vertical="center"/>
    </xf>
    <xf numFmtId="0" fontId="50" fillId="46" borderId="0" xfId="0" applyFont="1" applyFill="1" applyAlignment="1">
      <alignment vertical="center"/>
    </xf>
    <xf numFmtId="0" fontId="91" fillId="0" borderId="0" xfId="0" applyFont="1" applyFill="1" applyAlignment="1">
      <alignment vertical="center"/>
    </xf>
    <xf numFmtId="0" fontId="77" fillId="0" borderId="3" xfId="0" applyFont="1" applyBorder="1" applyAlignment="1">
      <alignment horizontal="center" vertical="center" wrapText="1"/>
    </xf>
    <xf numFmtId="0" fontId="77" fillId="0" borderId="3" xfId="0" applyFont="1" applyFill="1" applyBorder="1" applyAlignment="1">
      <alignment horizontal="center" vertical="center" wrapText="1"/>
    </xf>
    <xf numFmtId="0" fontId="38" fillId="0" borderId="0" xfId="0" applyFont="1" applyAlignment="1">
      <alignment horizontal="center"/>
    </xf>
    <xf numFmtId="188" fontId="77" fillId="0" borderId="3" xfId="286" applyNumberFormat="1" applyFont="1" applyBorder="1" applyAlignment="1">
      <alignment horizontal="center" vertical="center"/>
    </xf>
    <xf numFmtId="189" fontId="77" fillId="0" borderId="3" xfId="286" applyNumberFormat="1" applyFont="1" applyBorder="1" applyAlignment="1">
      <alignment horizontal="center" vertical="center"/>
    </xf>
    <xf numFmtId="190" fontId="77" fillId="0" borderId="3" xfId="286" applyNumberFormat="1" applyFont="1" applyBorder="1" applyAlignment="1">
      <alignment horizontal="center" vertical="center"/>
    </xf>
    <xf numFmtId="191" fontId="77" fillId="0" borderId="3" xfId="286" applyNumberFormat="1" applyFont="1" applyBorder="1" applyAlignment="1">
      <alignment horizontal="center" vertical="center"/>
    </xf>
    <xf numFmtId="192" fontId="77" fillId="0" borderId="3" xfId="285" applyNumberFormat="1" applyFont="1" applyFill="1" applyBorder="1" applyAlignment="1">
      <alignment horizontal="center" vertical="center" shrinkToFit="1"/>
    </xf>
    <xf numFmtId="192" fontId="77" fillId="40" borderId="3" xfId="285" applyNumberFormat="1" applyFont="1" applyFill="1" applyBorder="1" applyAlignment="1">
      <alignment horizontal="center" vertical="center" shrinkToFit="1"/>
    </xf>
    <xf numFmtId="49" fontId="77" fillId="0" borderId="3" xfId="285" applyNumberFormat="1" applyFont="1" applyFill="1" applyBorder="1" applyAlignment="1">
      <alignment horizontal="center" vertical="center" shrinkToFit="1"/>
    </xf>
    <xf numFmtId="192" fontId="77" fillId="0" borderId="3" xfId="285" applyNumberFormat="1" applyFont="1" applyFill="1" applyBorder="1" applyAlignment="1">
      <alignment horizontal="center" vertical="center"/>
    </xf>
    <xf numFmtId="192" fontId="37" fillId="0" borderId="3" xfId="285" applyNumberFormat="1" applyFont="1" applyFill="1" applyBorder="1" applyAlignment="1">
      <alignment horizontal="center" vertical="center" shrinkToFit="1"/>
    </xf>
    <xf numFmtId="49" fontId="37" fillId="0" borderId="3" xfId="285" applyNumberFormat="1" applyFont="1" applyFill="1" applyBorder="1" applyAlignment="1">
      <alignment horizontal="center" vertical="center"/>
    </xf>
    <xf numFmtId="49" fontId="37" fillId="0" borderId="3" xfId="285" applyNumberFormat="1" applyFont="1" applyFill="1" applyBorder="1" applyAlignment="1">
      <alignment horizontal="center" vertical="center" shrinkToFit="1"/>
    </xf>
    <xf numFmtId="0" fontId="37" fillId="0" borderId="3" xfId="285" applyFont="1" applyFill="1" applyBorder="1" applyAlignment="1">
      <alignment horizontal="center" vertical="center"/>
    </xf>
    <xf numFmtId="49" fontId="37" fillId="40" borderId="3" xfId="285" applyNumberFormat="1" applyFont="1" applyFill="1" applyBorder="1" applyAlignment="1">
      <alignment horizontal="center" vertical="center"/>
    </xf>
    <xf numFmtId="41" fontId="77" fillId="0" borderId="3" xfId="289" applyFont="1" applyFill="1" applyBorder="1" applyAlignment="1">
      <alignment horizontal="center" vertical="center" shrinkToFit="1"/>
    </xf>
    <xf numFmtId="41" fontId="77" fillId="0" borderId="3" xfId="289" applyFont="1" applyFill="1" applyBorder="1" applyAlignment="1">
      <alignment horizontal="center" vertical="center" wrapText="1" shrinkToFit="1"/>
    </xf>
    <xf numFmtId="41" fontId="77" fillId="40" borderId="3" xfId="289" applyFont="1" applyFill="1" applyBorder="1" applyAlignment="1">
      <alignment horizontal="center" vertical="center" shrinkToFit="1"/>
    </xf>
    <xf numFmtId="41" fontId="77" fillId="41" borderId="3" xfId="289" applyFont="1" applyFill="1" applyBorder="1" applyAlignment="1">
      <alignment horizontal="center" vertical="center" shrinkToFit="1"/>
    </xf>
    <xf numFmtId="0" fontId="77" fillId="41" borderId="3" xfId="285" applyFont="1" applyFill="1" applyBorder="1" applyAlignment="1">
      <alignment horizontal="center" vertical="center" wrapText="1"/>
    </xf>
    <xf numFmtId="0" fontId="77" fillId="0" borderId="3" xfId="285" applyFont="1" applyFill="1" applyBorder="1" applyAlignment="1">
      <alignment horizontal="center" vertical="center" wrapText="1"/>
    </xf>
    <xf numFmtId="0" fontId="47" fillId="2" borderId="10" xfId="0" applyFont="1" applyFill="1" applyBorder="1" applyAlignment="1">
      <alignment horizontal="center" vertical="center"/>
    </xf>
    <xf numFmtId="0" fontId="47" fillId="2" borderId="4" xfId="0" applyFont="1" applyFill="1" applyBorder="1" applyAlignment="1">
      <alignment horizontal="center" vertical="center"/>
    </xf>
    <xf numFmtId="0" fontId="46" fillId="6" borderId="6" xfId="0" applyFont="1" applyFill="1" applyBorder="1" applyAlignment="1">
      <alignment horizontal="center" vertical="center"/>
    </xf>
    <xf numFmtId="0" fontId="46" fillId="6" borderId="1" xfId="0" applyFont="1" applyFill="1" applyBorder="1" applyAlignment="1">
      <alignment horizontal="center" vertical="center"/>
    </xf>
    <xf numFmtId="176" fontId="46" fillId="6" borderId="6" xfId="0" applyNumberFormat="1" applyFont="1" applyFill="1" applyBorder="1" applyAlignment="1">
      <alignment horizontal="center" vertical="center"/>
    </xf>
    <xf numFmtId="176" fontId="46" fillId="6" borderId="1" xfId="0" applyNumberFormat="1" applyFont="1" applyFill="1" applyBorder="1" applyAlignment="1">
      <alignment horizontal="center" vertical="center"/>
    </xf>
    <xf numFmtId="2" fontId="46" fillId="6" borderId="3" xfId="0" applyNumberFormat="1" applyFont="1" applyFill="1" applyBorder="1" applyAlignment="1">
      <alignment horizontal="center" vertical="center"/>
    </xf>
    <xf numFmtId="0" fontId="47" fillId="8" borderId="10" xfId="248" applyFont="1" applyFill="1" applyBorder="1" applyAlignment="1">
      <alignment horizontal="center" vertical="center"/>
    </xf>
    <xf numFmtId="0" fontId="47" fillId="8" borderId="4" xfId="248" applyFont="1" applyFill="1" applyBorder="1" applyAlignment="1">
      <alignment horizontal="center" vertical="center"/>
    </xf>
    <xf numFmtId="0" fontId="47" fillId="8" borderId="8" xfId="248" applyFont="1" applyFill="1" applyBorder="1" applyAlignment="1">
      <alignment horizontal="center" vertical="center"/>
    </xf>
    <xf numFmtId="176" fontId="42" fillId="0" borderId="6" xfId="247" applyNumberFormat="1" applyFont="1" applyBorder="1" applyAlignment="1">
      <alignment horizontal="right" vertical="center" shrinkToFit="1"/>
    </xf>
    <xf numFmtId="176" fontId="42" fillId="0" borderId="7" xfId="247" applyNumberFormat="1" applyFont="1" applyBorder="1" applyAlignment="1">
      <alignment horizontal="right" vertical="center" shrinkToFit="1"/>
    </xf>
    <xf numFmtId="0" fontId="42" fillId="0" borderId="6" xfId="248" applyFont="1" applyBorder="1" applyAlignment="1">
      <alignment horizontal="center" vertical="center"/>
    </xf>
    <xf numFmtId="0" fontId="42" fillId="0" borderId="7" xfId="248" applyFont="1" applyBorder="1" applyAlignment="1">
      <alignment horizontal="center" vertical="center"/>
    </xf>
    <xf numFmtId="0" fontId="42" fillId="0" borderId="1" xfId="248" applyFont="1" applyBorder="1" applyAlignment="1">
      <alignment horizontal="center" vertical="center"/>
    </xf>
    <xf numFmtId="0" fontId="42" fillId="0" borderId="6" xfId="248" applyFont="1" applyBorder="1" applyAlignment="1">
      <alignment horizontal="center" vertical="center" shrinkToFit="1"/>
    </xf>
    <xf numFmtId="0" fontId="42" fillId="0" borderId="7" xfId="248" applyFont="1" applyBorder="1" applyAlignment="1">
      <alignment horizontal="center" vertical="center" shrinkToFit="1"/>
    </xf>
    <xf numFmtId="0" fontId="42" fillId="0" borderId="1" xfId="248" applyFont="1" applyBorder="1" applyAlignment="1">
      <alignment horizontal="center" vertical="center" shrinkToFit="1"/>
    </xf>
    <xf numFmtId="0" fontId="42" fillId="0" borderId="6" xfId="248" applyFont="1" applyBorder="1" applyAlignment="1">
      <alignment horizontal="center" vertical="center" wrapText="1" shrinkToFit="1"/>
    </xf>
    <xf numFmtId="0" fontId="42" fillId="0" borderId="7" xfId="248" applyFont="1" applyBorder="1" applyAlignment="1">
      <alignment horizontal="center" vertical="center" wrapText="1" shrinkToFit="1"/>
    </xf>
    <xf numFmtId="0" fontId="42" fillId="0" borderId="1" xfId="248" applyFont="1" applyBorder="1" applyAlignment="1">
      <alignment horizontal="center" vertical="center" wrapText="1" shrinkToFit="1"/>
    </xf>
    <xf numFmtId="176" fontId="42" fillId="0" borderId="1" xfId="247" applyNumberFormat="1" applyFont="1" applyBorder="1" applyAlignment="1">
      <alignment horizontal="right" vertical="center" shrinkToFit="1"/>
    </xf>
    <xf numFmtId="0" fontId="51" fillId="0" borderId="5" xfId="0" applyFont="1" applyBorder="1" applyAlignment="1">
      <alignment horizontal="right" vertical="center"/>
    </xf>
    <xf numFmtId="49" fontId="46" fillId="6" borderId="6" xfId="0" applyNumberFormat="1" applyFont="1" applyFill="1" applyBorder="1" applyAlignment="1">
      <alignment horizontal="center" vertical="center"/>
    </xf>
    <xf numFmtId="49" fontId="46" fillId="6" borderId="1" xfId="0" applyNumberFormat="1" applyFont="1" applyFill="1" applyBorder="1" applyAlignment="1">
      <alignment horizontal="center" vertical="center"/>
    </xf>
    <xf numFmtId="0" fontId="47" fillId="2" borderId="8" xfId="0" applyFont="1" applyFill="1" applyBorder="1" applyAlignment="1">
      <alignment horizontal="center" vertical="center"/>
    </xf>
    <xf numFmtId="0" fontId="46" fillId="6" borderId="6" xfId="248" applyFont="1" applyFill="1" applyBorder="1" applyAlignment="1">
      <alignment horizontal="center" vertical="center"/>
    </xf>
    <xf numFmtId="0" fontId="46" fillId="6" borderId="1" xfId="248" applyFont="1" applyFill="1" applyBorder="1" applyAlignment="1">
      <alignment horizontal="center" vertical="center"/>
    </xf>
    <xf numFmtId="0" fontId="46" fillId="6" borderId="3" xfId="0" applyFont="1" applyFill="1" applyBorder="1" applyAlignment="1">
      <alignment horizontal="center" vertical="center"/>
    </xf>
    <xf numFmtId="2" fontId="46" fillId="6" borderId="10" xfId="0" applyNumberFormat="1" applyFont="1" applyFill="1" applyBorder="1" applyAlignment="1">
      <alignment horizontal="center" vertical="center"/>
    </xf>
    <xf numFmtId="2" fontId="46" fillId="6" borderId="8" xfId="0" applyNumberFormat="1" applyFont="1" applyFill="1" applyBorder="1" applyAlignment="1">
      <alignment horizontal="center" vertical="center"/>
    </xf>
    <xf numFmtId="0" fontId="39" fillId="2" borderId="10" xfId="0" applyFont="1" applyFill="1" applyBorder="1" applyAlignment="1">
      <alignment horizontal="center" vertical="center"/>
    </xf>
    <xf numFmtId="0" fontId="39" fillId="2" borderId="4" xfId="0" applyFont="1" applyFill="1" applyBorder="1" applyAlignment="1">
      <alignment horizontal="center" vertical="center"/>
    </xf>
    <xf numFmtId="0" fontId="39" fillId="2" borderId="8" xfId="0" applyFont="1" applyFill="1" applyBorder="1" applyAlignment="1">
      <alignment horizontal="center" vertical="center"/>
    </xf>
    <xf numFmtId="176" fontId="40" fillId="6" borderId="6" xfId="0" applyNumberFormat="1" applyFont="1" applyFill="1" applyBorder="1" applyAlignment="1">
      <alignment horizontal="center" vertical="center"/>
    </xf>
    <xf numFmtId="176" fontId="40" fillId="6" borderId="1" xfId="0" applyNumberFormat="1" applyFont="1" applyFill="1" applyBorder="1" applyAlignment="1">
      <alignment horizontal="center" vertical="center"/>
    </xf>
    <xf numFmtId="2" fontId="40" fillId="6" borderId="3" xfId="0" applyNumberFormat="1" applyFont="1" applyFill="1" applyBorder="1" applyAlignment="1">
      <alignment horizontal="center" vertical="center"/>
    </xf>
    <xf numFmtId="0" fontId="40" fillId="6" borderId="6" xfId="0" applyFont="1" applyFill="1" applyBorder="1" applyAlignment="1">
      <alignment horizontal="center" vertical="center"/>
    </xf>
    <xf numFmtId="0" fontId="40" fillId="6" borderId="1" xfId="0" applyFont="1" applyFill="1" applyBorder="1" applyAlignment="1">
      <alignment horizontal="center" vertical="center"/>
    </xf>
  </cellXfs>
  <cellStyles count="302">
    <cellStyle name=" " xfId="97"/>
    <cellStyle name="          _x000d__x000a_386grabber=AVGA.3GR_x000d_" xfId="98"/>
    <cellStyle name="          _x000d__x000a_386grabber=AVGA.3GR_x000d_ 2" xfId="184"/>
    <cellStyle name="          _x000d__x000a_386grabber=KSVGA.3GR" xfId="1"/>
    <cellStyle name="          _x000d__x000a_mouse.drv=lmouse.drv" xfId="2"/>
    <cellStyle name="          _x000d__x000a_mouse.drv=lmouse.drv 2" xfId="185"/>
    <cellStyle name="          _x000d__x000a_shell=progman.exe_x000d__x000a_m" xfId="99"/>
    <cellStyle name="          _x000d__x000a_shell=progman.exe_x000d__x000a_m 2" xfId="186"/>
    <cellStyle name="  2" xfId="187"/>
    <cellStyle name="  3" xfId="188"/>
    <cellStyle name="  4" xfId="189"/>
    <cellStyle name="  5" xfId="190"/>
    <cellStyle name=" _JE0203" xfId="100"/>
    <cellStyle name=" _KIFRS예시재무제표_HS (version 3)" xfId="101"/>
    <cellStyle name=" _KIFRS예시재무제표_HS (version 3) 2" xfId="191"/>
    <cellStyle name=" _WON0203" xfId="102"/>
    <cellStyle name=" _WON0206" xfId="103"/>
    <cellStyle name=" _공시사항체크리스트_효성_v4.0_수정" xfId="104"/>
    <cellStyle name=" _공시사항체크리스트_효성_v4.0_수정 2" xfId="192"/>
    <cellStyle name=" FY96" xfId="105"/>
    <cellStyle name=" FY96 2" xfId="193"/>
    <cellStyle name=" 허용예산.xls]3v16ictONiIe4PXBkWMyPCb5O" xfId="106"/>
    <cellStyle name="? " xfId="107"/>
    <cellStyle name="?? " xfId="108"/>
    <cellStyle name="??? " xfId="109"/>
    <cellStyle name="???? " xfId="110"/>
    <cellStyle name="??­???? " xfId="111"/>
    <cellStyle name="????®? " xfId="112"/>
    <cellStyle name="???¡? " xfId="113"/>
    <cellStyle name="???¡© " xfId="114"/>
    <cellStyle name="???¢®? " xfId="115"/>
    <cellStyle name="??_  FAB ??  " xfId="3"/>
    <cellStyle name="??¡????? " xfId="116"/>
    <cellStyle name="??¡©???? " xfId="117"/>
    <cellStyle name="?”´?_REV3 " xfId="118"/>
    <cellStyle name="?þ " xfId="119"/>
    <cellStyle name="?þ¸ " xfId="120"/>
    <cellStyle name="@_2. 12월 직별생산성  " xfId="121"/>
    <cellStyle name="@_2. 12월 직별생산성  _5.98노동생산총괄 (분기예상) " xfId="122"/>
    <cellStyle name="@_2. 12월 직별생산성  _5.98노동생산총괄 (분기예상) _2.인력운영현황 " xfId="123"/>
    <cellStyle name="@_2. 12월 직별생산성  _5.98노동생산총괄 (분기예상) _3.월간노동생산성 " xfId="124"/>
    <cellStyle name="@_2. 12월 직별생산성  _5.98노동생산총괄 (분기예상) _3.주간노동생산성 " xfId="125"/>
    <cellStyle name="@_2. 12월 직별생산성  _5.98노동생산총괄 (분기예상) _3.직별노동생산성 " xfId="126"/>
    <cellStyle name="@_2. 12월 직별생산성  _98노동생산총괄 (분기) " xfId="127"/>
    <cellStyle name="@_2. 직별생산성 " xfId="128"/>
    <cellStyle name="@_2. 직별생산성  " xfId="129"/>
    <cellStyle name="@_2. 직별생산성  _5.98노동생산총괄 (분기예상) " xfId="130"/>
    <cellStyle name="@_2. 직별생산성  _5.98노동생산총괄 (분기예상) _2.인력운영현황 " xfId="131"/>
    <cellStyle name="@_2. 직별생산성  _5.98노동생산총괄 (분기예상) _3.월간노동생산성 " xfId="132"/>
    <cellStyle name="@_2. 직별생산성  _5.98노동생산총괄 (분기예상) _3.주간노동생산성 " xfId="133"/>
    <cellStyle name="@_2. 직별생산성  _5.98노동생산총괄 (분기예상) _3.직별노동생산성 " xfId="134"/>
    <cellStyle name="@_2. 직별생산성  _98노동생산총괄 (분기) " xfId="135"/>
    <cellStyle name="@_2. 직별생산성 _5.98노동생산총괄 (분기예상) " xfId="136"/>
    <cellStyle name="@_2. 직별생산성 _5.98노동생산총괄 (분기예상) _2.인력운영현황 " xfId="137"/>
    <cellStyle name="@_2. 직별생산성 _5.98노동생산총괄 (분기예상) _3.월간노동생산성 " xfId="138"/>
    <cellStyle name="@_2. 직별생산성 _5.98노동생산총괄 (분기예상) _3.주간노동생산성 " xfId="139"/>
    <cellStyle name="@_2. 직별생산성 _5.98노동생산총괄 (분기예상) _3.직별노동생산성 " xfId="140"/>
    <cellStyle name="@_2. 직별생산성 _98노동생산총괄 (분기) " xfId="141"/>
    <cellStyle name="@_비가동원본_2. 12월 직별생산성  " xfId="142"/>
    <cellStyle name="@_비가동원본_2. 12월 직별생산성  _5.98노동생산총괄 (분기예상) " xfId="143"/>
    <cellStyle name="@_비가동원본_2. 12월 직별생산성  _5.98노동생산총괄 (분기예상) _3.직별노동생산성 " xfId="144"/>
    <cellStyle name="@_비가동원본_2. 12월 직별생산성  _98노동생산총괄 (분기) " xfId="145"/>
    <cellStyle name="@_비가동원본_2. 직별생산성 " xfId="146"/>
    <cellStyle name="@_비가동원본_2. 직별생산성  " xfId="147"/>
    <cellStyle name="@_비가동원본_2. 직별생산성  _5.98노동생산총괄 (분기예상) " xfId="148"/>
    <cellStyle name="@_비가동원본_2. 직별생산성  _5.98노동생산총괄 (분기예상) _2.인력운영현황 " xfId="149"/>
    <cellStyle name="@_비가동원본_2. 직별생산성  _5.98노동생산총괄 (분기예상) _3.월간노동생산성 " xfId="150"/>
    <cellStyle name="@_비가동원본_2. 직별생산성  _5.98노동생산총괄 (분기예상) _3.주간노동생산성 " xfId="151"/>
    <cellStyle name="@_비가동원본_2. 직별생산성  _5.98노동생산총괄 (분기예상) _3.직별노동생산성 " xfId="152"/>
    <cellStyle name="@_비가동원본_2. 직별생산성  _98노동생산총괄 (분기) " xfId="153"/>
    <cellStyle name="@_비가동원본_2. 직별생산성 _5.98노동생산총괄 (분기예상) " xfId="154"/>
    <cellStyle name="@_비가동원본_2. 직별생산성 _5.98노동생산총괄 (분기예상) _2.인력운영현황 " xfId="155"/>
    <cellStyle name="@_비가동원본_2. 직별생산성 _5.98노동생산총괄 (분기예상) _3.월간노동생산성 " xfId="156"/>
    <cellStyle name="@_비가동원본_2. 직별생산성 _5.98노동생산총괄 (분기예상) _3.주간노동생산성 " xfId="157"/>
    <cellStyle name="@_비가동원본_2. 직별생산성 _5.98노동생산총괄 (분기예상) _3.직별노동생산성 " xfId="158"/>
    <cellStyle name="@_비가동원본_2. 직별생산성 _98노동생산총괄 (분기) " xfId="159"/>
    <cellStyle name="_제조원가 " xfId="160"/>
    <cellStyle name="¡ " xfId="161"/>
    <cellStyle name="¿­ " xfId="162"/>
    <cellStyle name="W?_BOOKSHIP_½ÇÀûÇöÈ² " xfId="4"/>
    <cellStyle name="20% - 강조색1" xfId="218" builtinId="30" customBuiltin="1"/>
    <cellStyle name="20% - 강조색2" xfId="222" builtinId="34" customBuiltin="1"/>
    <cellStyle name="20% - 강조색3" xfId="226" builtinId="38" customBuiltin="1"/>
    <cellStyle name="20% - 강조색4" xfId="230" builtinId="42" customBuiltin="1"/>
    <cellStyle name="20% - 강조색5" xfId="234" builtinId="46" customBuiltin="1"/>
    <cellStyle name="20% - 강조색6" xfId="238" builtinId="50" customBuiltin="1"/>
    <cellStyle name="40% - 강조색1" xfId="219" builtinId="31" customBuiltin="1"/>
    <cellStyle name="40% - 강조색2" xfId="223" builtinId="35" customBuiltin="1"/>
    <cellStyle name="40% - 강조색3" xfId="227" builtinId="39" customBuiltin="1"/>
    <cellStyle name="40% - 강조색4" xfId="231" builtinId="43" customBuiltin="1"/>
    <cellStyle name="40% - 강조색5" xfId="235" builtinId="47" customBuiltin="1"/>
    <cellStyle name="40% - 강조색6" xfId="239" builtinId="51" customBuiltin="1"/>
    <cellStyle name="60% - 강조색1" xfId="220" builtinId="32" customBuiltin="1"/>
    <cellStyle name="60% - 강조색2" xfId="224" builtinId="36" customBuiltin="1"/>
    <cellStyle name="60% - 강조색3" xfId="228" builtinId="40" customBuiltin="1"/>
    <cellStyle name="60% - 강조색4" xfId="232" builtinId="44" customBuiltin="1"/>
    <cellStyle name="60% - 강조색5" xfId="236" builtinId="48" customBuiltin="1"/>
    <cellStyle name="60% - 강조색6" xfId="240" builtinId="52" customBuiltin="1"/>
    <cellStyle name="7_DVDP 발주 현황 0313 " xfId="194"/>
    <cellStyle name="7_DVDP 발주 현황 담당별 대조0422 " xfId="195"/>
    <cellStyle name="A¨­???? [0]_2000¨?OER " xfId="5"/>
    <cellStyle name="A¨­????_2000¨?OER " xfId="6"/>
    <cellStyle name="A¨­￠￢￠O [0]_  A¨u  CO  " xfId="86"/>
    <cellStyle name="A¨­¢¬¢Ò [0]_2000¨ùOER " xfId="7"/>
    <cellStyle name="A¨­￠￢￠O [0]_INQUIRY ￠?￥i¨u¡AAⓒ￢Aⓒª " xfId="163"/>
    <cellStyle name="A¨­￠￢￠O_  A¨u  CO  " xfId="87"/>
    <cellStyle name="A¨­¢¬¢Ò_2000¨ùOER " xfId="8"/>
    <cellStyle name="A¨­￠￢￠O_INQUIRY ￠?￥i¨u¡AAⓒ￢Aⓒª " xfId="164"/>
    <cellStyle name="AeE­ [0]_  A¾  CO  " xfId="9"/>
    <cellStyle name="AeE- [0]_?c?A " xfId="10"/>
    <cellStyle name="AeE­ [0]_°³AI¿μ¾÷ " xfId="198"/>
    <cellStyle name="ÅëÈ­ [0]_½ÇÀûÇöÈ² " xfId="11"/>
    <cellStyle name="AeE­ [0]_¾c½A " xfId="12"/>
    <cellStyle name="AeE- [0]_4PART " xfId="13"/>
    <cellStyle name="AeE­ [0]_6¿u2A°AO " xfId="14"/>
    <cellStyle name="AeE- [0]_64-C STEPPER 줩!줩o?A줩줗(PHOTO) " xfId="15"/>
    <cellStyle name="AeE­ [0]_95³aAN°y¼o·R " xfId="16"/>
    <cellStyle name="AeE- [0]_953aAN줩y?o좵R " xfId="17"/>
    <cellStyle name="AeE­ [0]_AMT " xfId="18"/>
    <cellStyle name="AeE- [0]_C줩좲no줩 " xfId="19"/>
    <cellStyle name="ÅëÈ­ [0]_INQUIRY ¿µ¾÷ÃßÁø " xfId="20"/>
    <cellStyle name="AeE­ [0]_INQUIRY ¿μ¾÷AßAø " xfId="21"/>
    <cellStyle name="AeE­_  A¾  CO  " xfId="22"/>
    <cellStyle name="ÅëÈ­_  Á¾  ÇÕ  " xfId="165"/>
    <cellStyle name="AeE­_ ¸n A÷_V100 ºI¹I,³≫¼o 2.2 PILOT " xfId="199"/>
    <cellStyle name="AeE-_?c?A " xfId="23"/>
    <cellStyle name="AeE­_°³AI¿μ¾÷ " xfId="200"/>
    <cellStyle name="ÅëÈ­_½ÇÀûÇöÈ² " xfId="24"/>
    <cellStyle name="AeE­_¾c½A " xfId="25"/>
    <cellStyle name="AeE-_4PART " xfId="26"/>
    <cellStyle name="AeE­_6¿u2A°AO " xfId="27"/>
    <cellStyle name="AeE-_64-C STEPPER 줩!줩o?A줩줗(PHOTO) " xfId="28"/>
    <cellStyle name="AeE­_95³aAN°y¼o·R " xfId="29"/>
    <cellStyle name="AeE-_953aAN줩y?o좵R " xfId="30"/>
    <cellStyle name="AeE­_AMT " xfId="31"/>
    <cellStyle name="AeE-_C줩좲no줩 " xfId="32"/>
    <cellStyle name="ÅëÈ­_INQUIRY ¿µ¾÷ÃßÁø " xfId="33"/>
    <cellStyle name="AeE­_INQUIRY ¿μ¾÷AßAø " xfId="34"/>
    <cellStyle name="AeE¡? [0]_2000¨?OER " xfId="35"/>
    <cellStyle name="AeE¡?_2000¨?OER " xfId="36"/>
    <cellStyle name="AeE¡© [0]_2000¨ùOER " xfId="37"/>
    <cellStyle name="AeE¡©_2000¨ùOER " xfId="38"/>
    <cellStyle name="AeE¡ⓒ [0]_  A¨u  CO  " xfId="88"/>
    <cellStyle name="AeE¡ⓒ_  A¨u  CO  " xfId="89"/>
    <cellStyle name="AÞ¸¶ [0]_  A¾  CO  " xfId="39"/>
    <cellStyle name="ÄÞ¸¶ [0]_½ÇÀûÇöÈ² " xfId="40"/>
    <cellStyle name="AÞ¸¶ [0]_INQUIRY ¿μ¾÷AßAø " xfId="90"/>
    <cellStyle name="AÞ¸¶_  A¾  CO  " xfId="41"/>
    <cellStyle name="ÄÞ¸¶_  Á¾  ÇÕ  " xfId="166"/>
    <cellStyle name="AÞ¸¶_°³AI¿μ¾÷ " xfId="201"/>
    <cellStyle name="ÄÞ¸¶_½ÇÀûÇöÈ² " xfId="42"/>
    <cellStyle name="AÞ¸¶_¾c½A " xfId="43"/>
    <cellStyle name="ÄÞ¸¶_INQUIRY ¿µ¾÷ÃßÁø " xfId="91"/>
    <cellStyle name="AÞ¸¶_INQUIRY ¿μ¾÷AßAø " xfId="92"/>
    <cellStyle name="AT좲? [0]_?c?A " xfId="44"/>
    <cellStyle name="AT좲?_?c?A " xfId="45"/>
    <cellStyle name="C¡?A¨ª_2000¨?OER " xfId="46"/>
    <cellStyle name="C¡IA¨ª_  A¨u  CO  " xfId="93"/>
    <cellStyle name="C¡ÍA¨ª_2000¨ùOER " xfId="47"/>
    <cellStyle name="C￥AØ_  A¾  CO  " xfId="48"/>
    <cellStyle name="Ç¥ÁØ_¿¬±¸°³¹ßºñ(°èÁ¤º°) " xfId="49"/>
    <cellStyle name="C￥AØ_¿¹≫e¿aA≫ " xfId="50"/>
    <cellStyle name="Ç¥ÁØ_0N-HANDLING " xfId="167"/>
    <cellStyle name="C￥AØ_12AO " xfId="51"/>
    <cellStyle name="Ç¥ÁØ_5-1±¤°í " xfId="52"/>
    <cellStyle name="C￥AØ_5-1±¤°i _6RCB1 " xfId="53"/>
    <cellStyle name="Ç¥ÁØ_64MSD LGS Vs. Dese " xfId="54"/>
    <cellStyle name="C￥AØ_7¿u~12¿u Aa°i ¿¹≫o " xfId="55"/>
    <cellStyle name="Ç¥ÁØ_Áý°èÇ¥(2¿ù) " xfId="94"/>
    <cellStyle name="C￥AØ_CoAo¹yAI °A¾×¿ⓒ½A " xfId="95"/>
    <cellStyle name="Ç¥ÁØ_Sheet1_¿µ¾÷ÇöÈ² " xfId="56"/>
    <cellStyle name="C￥AØ_Sheet1_4PART " xfId="57"/>
    <cellStyle name="Ç¥ÁØ_Sheet1_Áý°èÇ¥(2¿ù) " xfId="58"/>
    <cellStyle name="C￥AØ_SOON1 " xfId="59"/>
    <cellStyle name="Ç¥ÁØ_TOTAL_¿¬±¸°³¹ßºñ(°èÁ¤º°) " xfId="60"/>
    <cellStyle name="C￥AØ_trr-runsheet . full . final " xfId="61"/>
    <cellStyle name="Ç¥ÁØ_trr-runsheet . full . final " xfId="62"/>
    <cellStyle name="ⓒoe¨￢¨￠Aⓒ÷_AIAIC¡ÆAuCoEⓒ÷ " xfId="96"/>
    <cellStyle name="Comma" xfId="63"/>
    <cellStyle name="Comma [0]" xfId="64"/>
    <cellStyle name="Comma_   " xfId="168"/>
    <cellStyle name="Currency" xfId="65"/>
    <cellStyle name="Currency [0]" xfId="66"/>
    <cellStyle name="Currency_   " xfId="169"/>
    <cellStyle name="Currency1" xfId="67"/>
    <cellStyle name="C줔AO_  FAB AIA?  " xfId="68"/>
    <cellStyle name="Followed Hyperlink" xfId="69"/>
    <cellStyle name="Hyperlink" xfId="70"/>
    <cellStyle name="Millares [0]_2AV_M_M " xfId="170"/>
    <cellStyle name="Millares_2AV_M_M " xfId="171"/>
    <cellStyle name="Moneda [0]_2AV_M_M " xfId="172"/>
    <cellStyle name="Moneda_2AV_M_M " xfId="173"/>
    <cellStyle name="Normal1" xfId="71"/>
    <cellStyle name="Normal2" xfId="72"/>
    <cellStyle name="Normal3" xfId="73"/>
    <cellStyle name="Normal4" xfId="74"/>
    <cellStyle name="Percent" xfId="75"/>
    <cellStyle name="강조색1" xfId="217" builtinId="29" customBuiltin="1"/>
    <cellStyle name="강조색2" xfId="221" builtinId="33" customBuiltin="1"/>
    <cellStyle name="강조색3" xfId="225" builtinId="37" customBuiltin="1"/>
    <cellStyle name="강조색4" xfId="229" builtinId="41" customBuiltin="1"/>
    <cellStyle name="강조색5" xfId="233" builtinId="45" customBuiltin="1"/>
    <cellStyle name="강조색6" xfId="237" builtinId="49" customBuiltin="1"/>
    <cellStyle name="경고문" xfId="214" builtinId="11" customBuiltin="1"/>
    <cellStyle name="계산" xfId="211" builtinId="22" customBuiltin="1"/>
    <cellStyle name="咬訌裝?report-2 " xfId="76"/>
    <cellStyle name="나쁨" xfId="208" builtinId="27" customBuiltin="1"/>
    <cellStyle name="똿뗦먛귟 [0.00]_NT Server " xfId="77"/>
    <cellStyle name="똿뗦먛귟_NT Server " xfId="78"/>
    <cellStyle name="묮뎋 [0.00]_PRODUCT DETAIL Q3 (2)_6.Sample ¹YAa³≫¿ª " xfId="174"/>
    <cellStyle name="묮뎋_PRODUCT DETAIL Q3 (2)_6.Sample ¹YAa³≫¿ª " xfId="175"/>
    <cellStyle name="밍? [0]_엄넷?? " xfId="176"/>
    <cellStyle name="밍?_엄넷?? " xfId="177"/>
    <cellStyle name="백 " xfId="178"/>
    <cellStyle name="백분율" xfId="244" builtinId="5" hidden="1"/>
    <cellStyle name="백분율 2" xfId="252"/>
    <cellStyle name="보통" xfId="209" builtinId="28" customBuiltin="1"/>
    <cellStyle name="뷰A? [0]_엄넷?? " xfId="179"/>
    <cellStyle name="뷰A?_엄넷?? " xfId="180"/>
    <cellStyle name="새귑[0]_롤痰삠悧 " xfId="181"/>
    <cellStyle name="새귑_롤痰삠悧 " xfId="182"/>
    <cellStyle name="설명 텍스트" xfId="215" builtinId="53" customBuiltin="1"/>
    <cellStyle name="셀 확인" xfId="213" builtinId="23" customBuiltin="1"/>
    <cellStyle name="쉼표" xfId="241" builtinId="3" hidden="1"/>
    <cellStyle name="쉼표 [0]" xfId="79" builtinId="6" hidden="1"/>
    <cellStyle name="쉼표 [0]" xfId="247" builtinId="6"/>
    <cellStyle name="쉼표 [0] 10" xfId="249"/>
    <cellStyle name="쉼표 [0] 11" xfId="253"/>
    <cellStyle name="쉼표 [0] 2" xfId="246"/>
    <cellStyle name="쉼표 [0] 2 2" xfId="254"/>
    <cellStyle name="쉼표 [0] 2 2 2" xfId="255"/>
    <cellStyle name="쉼표 [0] 2 3" xfId="289"/>
    <cellStyle name="쉼표 [0] 3" xfId="251"/>
    <cellStyle name="쉼표 [0] 3 2" xfId="282"/>
    <cellStyle name="쉼표 [0] 35 4 2" xfId="256"/>
    <cellStyle name="쉼표 [0] 37" xfId="257"/>
    <cellStyle name="쉼표 [0] 4" xfId="258"/>
    <cellStyle name="쉼표 [0] 5" xfId="259"/>
    <cellStyle name="쉼표 [0] 5 2" xfId="287"/>
    <cellStyle name="쉼표 [0] 6" xfId="279"/>
    <cellStyle name="쉼표 10" xfId="295"/>
    <cellStyle name="쉼표 11" xfId="298"/>
    <cellStyle name="쉼표 12" xfId="293"/>
    <cellStyle name="쉼표 13" xfId="296"/>
    <cellStyle name="쉼표 14" xfId="299"/>
    <cellStyle name="쉼표 15" xfId="297"/>
    <cellStyle name="쉼표 16" xfId="300"/>
    <cellStyle name="쉼표 17" xfId="301"/>
    <cellStyle name="쉼표 2" xfId="278"/>
    <cellStyle name="쉼표 3" xfId="283"/>
    <cellStyle name="쉼표 4" xfId="280"/>
    <cellStyle name="쉼표 5" xfId="286"/>
    <cellStyle name="쉼표 6" xfId="290"/>
    <cellStyle name="쉼표 7" xfId="291"/>
    <cellStyle name="쉼표 8" xfId="294"/>
    <cellStyle name="쉼표 9" xfId="292"/>
    <cellStyle name="연결된 셀" xfId="212" builtinId="24" customBuiltin="1"/>
    <cellStyle name="요약" xfId="216" builtinId="25" customBuiltin="1"/>
    <cellStyle name="입력" xfId="80" builtinId="20" customBuiltin="1"/>
    <cellStyle name="제목" xfId="202" builtinId="15" customBuiltin="1"/>
    <cellStyle name="제목 1" xfId="203" builtinId="16" customBuiltin="1"/>
    <cellStyle name="제목 2" xfId="204" builtinId="17" customBuiltin="1"/>
    <cellStyle name="제목 3" xfId="205" builtinId="18" customBuiltin="1"/>
    <cellStyle name="제목 4" xfId="206" builtinId="19" customBuiltin="1"/>
    <cellStyle name="좋음" xfId="207" builtinId="26" customBuiltin="1"/>
    <cellStyle name="差_TOTAL 06112 REV-001 " xfId="196"/>
    <cellStyle name="출력" xfId="210" builtinId="21" customBuiltin="1"/>
    <cellStyle name="콤냡?&lt;_x000f_$??: `1_1 " xfId="183"/>
    <cellStyle name="콤냡?&lt;_x000f_$??:_x0009_`1_1 " xfId="81"/>
    <cellStyle name="콤마 [0]_   " xfId="82"/>
    <cellStyle name="콤마_   " xfId="83"/>
    <cellStyle name="통화" xfId="242" builtinId="4" hidden="1"/>
    <cellStyle name="통화 [0]" xfId="243" builtinId="7" hidden="1"/>
    <cellStyle name="통화 [0ဠ_Model mix1_원가 " xfId="84"/>
    <cellStyle name="표준" xfId="0" builtinId="0"/>
    <cellStyle name="표준 10" xfId="260"/>
    <cellStyle name="표준 2" xfId="245"/>
    <cellStyle name="표준 2 2" xfId="261"/>
    <cellStyle name="표준 2 2 2 2 30" xfId="262"/>
    <cellStyle name="표준 2 3" xfId="263"/>
    <cellStyle name="표준 2 4" xfId="264"/>
    <cellStyle name="표준 208 2 2" xfId="265"/>
    <cellStyle name="표준 210" xfId="266"/>
    <cellStyle name="표준 3" xfId="250"/>
    <cellStyle name="표준 3 2" xfId="267"/>
    <cellStyle name="표준 3 3" xfId="281"/>
    <cellStyle name="표준 3 6 7" xfId="268"/>
    <cellStyle name="표준 3 6 7 2" xfId="285"/>
    <cellStyle name="표준 4" xfId="269"/>
    <cellStyle name="표준 4 2" xfId="288"/>
    <cellStyle name="표준 5" xfId="270"/>
    <cellStyle name="표준 5 10" xfId="271"/>
    <cellStyle name="표준 5 10 2" xfId="284"/>
    <cellStyle name="표준 6" xfId="272"/>
    <cellStyle name="표준 7" xfId="273"/>
    <cellStyle name="표준 8" xfId="277"/>
    <cellStyle name="표준_Sheet1" xfId="274"/>
    <cellStyle name="표준_견적양식" xfId="275"/>
    <cellStyle name="표준_안양건물" xfId="248"/>
    <cellStyle name="하이퍼링크" xfId="85" builtinId="8" hidden="1"/>
    <cellStyle name="하이퍼링크 2" xfId="276"/>
    <cellStyle name="好_TOTAL 06112 REV-001 " xfId="197"/>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externalLink" Target="externalLinks/externalLink17.xml"/><Relationship Id="rId39" Type="http://schemas.openxmlformats.org/officeDocument/2006/relationships/externalLink" Target="externalLinks/externalLink30.xml"/><Relationship Id="rId21" Type="http://schemas.openxmlformats.org/officeDocument/2006/relationships/externalLink" Target="externalLinks/externalLink12.xml"/><Relationship Id="rId34" Type="http://schemas.openxmlformats.org/officeDocument/2006/relationships/externalLink" Target="externalLinks/externalLink25.xml"/><Relationship Id="rId42" Type="http://schemas.openxmlformats.org/officeDocument/2006/relationships/externalLink" Target="externalLinks/externalLink33.xml"/><Relationship Id="rId47" Type="http://schemas.openxmlformats.org/officeDocument/2006/relationships/externalLink" Target="externalLinks/externalLink38.xml"/><Relationship Id="rId50" Type="http://schemas.openxmlformats.org/officeDocument/2006/relationships/externalLink" Target="externalLinks/externalLink41.xml"/><Relationship Id="rId55" Type="http://schemas.openxmlformats.org/officeDocument/2006/relationships/externalLink" Target="externalLinks/externalLink46.xml"/><Relationship Id="rId63" Type="http://schemas.openxmlformats.org/officeDocument/2006/relationships/externalLink" Target="externalLinks/externalLink54.xml"/><Relationship Id="rId68" Type="http://schemas.openxmlformats.org/officeDocument/2006/relationships/externalLink" Target="externalLinks/externalLink59.xml"/><Relationship Id="rId7" Type="http://schemas.openxmlformats.org/officeDocument/2006/relationships/worksheet" Target="worksheets/sheet7.xml"/><Relationship Id="rId71"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7.xml"/><Relationship Id="rId29" Type="http://schemas.openxmlformats.org/officeDocument/2006/relationships/externalLink" Target="externalLinks/externalLink20.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32" Type="http://schemas.openxmlformats.org/officeDocument/2006/relationships/externalLink" Target="externalLinks/externalLink23.xml"/><Relationship Id="rId37" Type="http://schemas.openxmlformats.org/officeDocument/2006/relationships/externalLink" Target="externalLinks/externalLink28.xml"/><Relationship Id="rId40" Type="http://schemas.openxmlformats.org/officeDocument/2006/relationships/externalLink" Target="externalLinks/externalLink31.xml"/><Relationship Id="rId45" Type="http://schemas.openxmlformats.org/officeDocument/2006/relationships/externalLink" Target="externalLinks/externalLink36.xml"/><Relationship Id="rId53" Type="http://schemas.openxmlformats.org/officeDocument/2006/relationships/externalLink" Target="externalLinks/externalLink44.xml"/><Relationship Id="rId58" Type="http://schemas.openxmlformats.org/officeDocument/2006/relationships/externalLink" Target="externalLinks/externalLink49.xml"/><Relationship Id="rId66" Type="http://schemas.openxmlformats.org/officeDocument/2006/relationships/externalLink" Target="externalLinks/externalLink57.xml"/><Relationship Id="rId7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externalLink" Target="externalLinks/externalLink19.xml"/><Relationship Id="rId36" Type="http://schemas.openxmlformats.org/officeDocument/2006/relationships/externalLink" Target="externalLinks/externalLink27.xml"/><Relationship Id="rId49" Type="http://schemas.openxmlformats.org/officeDocument/2006/relationships/externalLink" Target="externalLinks/externalLink40.xml"/><Relationship Id="rId57" Type="http://schemas.openxmlformats.org/officeDocument/2006/relationships/externalLink" Target="externalLinks/externalLink48.xml"/><Relationship Id="rId61" Type="http://schemas.openxmlformats.org/officeDocument/2006/relationships/externalLink" Target="externalLinks/externalLink52.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externalLink" Target="externalLinks/externalLink22.xml"/><Relationship Id="rId44" Type="http://schemas.openxmlformats.org/officeDocument/2006/relationships/externalLink" Target="externalLinks/externalLink35.xml"/><Relationship Id="rId52" Type="http://schemas.openxmlformats.org/officeDocument/2006/relationships/externalLink" Target="externalLinks/externalLink43.xml"/><Relationship Id="rId60" Type="http://schemas.openxmlformats.org/officeDocument/2006/relationships/externalLink" Target="externalLinks/externalLink51.xml"/><Relationship Id="rId65" Type="http://schemas.openxmlformats.org/officeDocument/2006/relationships/externalLink" Target="externalLinks/externalLink56.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externalLink" Target="externalLinks/externalLink18.xml"/><Relationship Id="rId30" Type="http://schemas.openxmlformats.org/officeDocument/2006/relationships/externalLink" Target="externalLinks/externalLink21.xml"/><Relationship Id="rId35" Type="http://schemas.openxmlformats.org/officeDocument/2006/relationships/externalLink" Target="externalLinks/externalLink26.xml"/><Relationship Id="rId43" Type="http://schemas.openxmlformats.org/officeDocument/2006/relationships/externalLink" Target="externalLinks/externalLink34.xml"/><Relationship Id="rId48" Type="http://schemas.openxmlformats.org/officeDocument/2006/relationships/externalLink" Target="externalLinks/externalLink39.xml"/><Relationship Id="rId56" Type="http://schemas.openxmlformats.org/officeDocument/2006/relationships/externalLink" Target="externalLinks/externalLink47.xml"/><Relationship Id="rId64" Type="http://schemas.openxmlformats.org/officeDocument/2006/relationships/externalLink" Target="externalLinks/externalLink55.xml"/><Relationship Id="rId69" Type="http://schemas.openxmlformats.org/officeDocument/2006/relationships/externalLink" Target="externalLinks/externalLink60.xml"/><Relationship Id="rId8" Type="http://schemas.openxmlformats.org/officeDocument/2006/relationships/worksheet" Target="worksheets/sheet8.xml"/><Relationship Id="rId51" Type="http://schemas.openxmlformats.org/officeDocument/2006/relationships/externalLink" Target="externalLinks/externalLink42.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33" Type="http://schemas.openxmlformats.org/officeDocument/2006/relationships/externalLink" Target="externalLinks/externalLink24.xml"/><Relationship Id="rId38" Type="http://schemas.openxmlformats.org/officeDocument/2006/relationships/externalLink" Target="externalLinks/externalLink29.xml"/><Relationship Id="rId46" Type="http://schemas.openxmlformats.org/officeDocument/2006/relationships/externalLink" Target="externalLinks/externalLink37.xml"/><Relationship Id="rId59" Type="http://schemas.openxmlformats.org/officeDocument/2006/relationships/externalLink" Target="externalLinks/externalLink50.xml"/><Relationship Id="rId67" Type="http://schemas.openxmlformats.org/officeDocument/2006/relationships/externalLink" Target="externalLinks/externalLink58.xml"/><Relationship Id="rId20" Type="http://schemas.openxmlformats.org/officeDocument/2006/relationships/externalLink" Target="externalLinks/externalLink11.xml"/><Relationship Id="rId41" Type="http://schemas.openxmlformats.org/officeDocument/2006/relationships/externalLink" Target="externalLinks/externalLink32.xml"/><Relationship Id="rId54" Type="http://schemas.openxmlformats.org/officeDocument/2006/relationships/externalLink" Target="externalLinks/externalLink45.xml"/><Relationship Id="rId62" Type="http://schemas.openxmlformats.org/officeDocument/2006/relationships/externalLink" Target="externalLinks/externalLink53.xml"/><Relationship Id="rId70" Type="http://schemas.openxmlformats.org/officeDocument/2006/relationships/externalLink" Target="externalLinks/externalLink6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323850</xdr:colOff>
      <xdr:row>4</xdr:row>
      <xdr:rowOff>0</xdr:rowOff>
    </xdr:from>
    <xdr:to>
      <xdr:col>4</xdr:col>
      <xdr:colOff>323850</xdr:colOff>
      <xdr:row>4</xdr:row>
      <xdr:rowOff>0</xdr:rowOff>
    </xdr:to>
    <xdr:sp macro="" textlink="">
      <xdr:nvSpPr>
        <xdr:cNvPr id="2" name="Line 39"/>
        <xdr:cNvSpPr>
          <a:spLocks noChangeShapeType="1"/>
        </xdr:cNvSpPr>
      </xdr:nvSpPr>
      <xdr:spPr bwMode="auto">
        <a:xfrm>
          <a:off x="5562600" y="847725"/>
          <a:ext cx="0" cy="0"/>
        </a:xfrm>
        <a:prstGeom prst="line">
          <a:avLst/>
        </a:prstGeom>
        <a:noFill/>
        <a:ln w="9525">
          <a:solidFill>
            <a:srgbClr val="000000"/>
          </a:solidFill>
          <a:round/>
          <a:headEnd/>
          <a:tailEnd/>
        </a:ln>
      </xdr:spPr>
    </xdr:sp>
    <xdr:clientData/>
  </xdr:twoCellAnchor>
  <xdr:twoCellAnchor>
    <xdr:from>
      <xdr:col>4</xdr:col>
      <xdr:colOff>0</xdr:colOff>
      <xdr:row>4</xdr:row>
      <xdr:rowOff>0</xdr:rowOff>
    </xdr:from>
    <xdr:to>
      <xdr:col>4</xdr:col>
      <xdr:colOff>342900</xdr:colOff>
      <xdr:row>4</xdr:row>
      <xdr:rowOff>0</xdr:rowOff>
    </xdr:to>
    <xdr:sp macro="" textlink="">
      <xdr:nvSpPr>
        <xdr:cNvPr id="3" name="Rectangle 40"/>
        <xdr:cNvSpPr>
          <a:spLocks noChangeArrowheads="1"/>
        </xdr:cNvSpPr>
      </xdr:nvSpPr>
      <xdr:spPr bwMode="auto">
        <a:xfrm>
          <a:off x="5238750" y="8477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4</xdr:row>
      <xdr:rowOff>0</xdr:rowOff>
    </xdr:from>
    <xdr:to>
      <xdr:col>7</xdr:col>
      <xdr:colOff>552450</xdr:colOff>
      <xdr:row>4</xdr:row>
      <xdr:rowOff>0</xdr:rowOff>
    </xdr:to>
    <xdr:sp macro="" textlink="">
      <xdr:nvSpPr>
        <xdr:cNvPr id="4" name="Rectangle 41"/>
        <xdr:cNvSpPr>
          <a:spLocks noChangeArrowheads="1"/>
        </xdr:cNvSpPr>
      </xdr:nvSpPr>
      <xdr:spPr bwMode="auto">
        <a:xfrm>
          <a:off x="5676900" y="84772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4</xdr:row>
      <xdr:rowOff>0</xdr:rowOff>
    </xdr:from>
    <xdr:to>
      <xdr:col>9</xdr:col>
      <xdr:colOff>314325</xdr:colOff>
      <xdr:row>4</xdr:row>
      <xdr:rowOff>0</xdr:rowOff>
    </xdr:to>
    <xdr:sp macro="" textlink="">
      <xdr:nvSpPr>
        <xdr:cNvPr id="5" name="Rectangle 42"/>
        <xdr:cNvSpPr>
          <a:spLocks noChangeArrowheads="1"/>
        </xdr:cNvSpPr>
      </xdr:nvSpPr>
      <xdr:spPr bwMode="auto">
        <a:xfrm>
          <a:off x="9515475" y="8477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4</xdr:row>
      <xdr:rowOff>0</xdr:rowOff>
    </xdr:from>
    <xdr:to>
      <xdr:col>4</xdr:col>
      <xdr:colOff>323850</xdr:colOff>
      <xdr:row>4</xdr:row>
      <xdr:rowOff>0</xdr:rowOff>
    </xdr:to>
    <xdr:sp macro="" textlink="">
      <xdr:nvSpPr>
        <xdr:cNvPr id="6" name="Line 43"/>
        <xdr:cNvSpPr>
          <a:spLocks noChangeShapeType="1"/>
        </xdr:cNvSpPr>
      </xdr:nvSpPr>
      <xdr:spPr bwMode="auto">
        <a:xfrm>
          <a:off x="5562600" y="847725"/>
          <a:ext cx="0" cy="0"/>
        </a:xfrm>
        <a:prstGeom prst="line">
          <a:avLst/>
        </a:prstGeom>
        <a:noFill/>
        <a:ln w="9525">
          <a:solidFill>
            <a:srgbClr val="000000"/>
          </a:solidFill>
          <a:round/>
          <a:headEnd/>
          <a:tailEnd/>
        </a:ln>
      </xdr:spPr>
    </xdr:sp>
    <xdr:clientData/>
  </xdr:twoCellAnchor>
  <xdr:twoCellAnchor>
    <xdr:from>
      <xdr:col>4</xdr:col>
      <xdr:colOff>0</xdr:colOff>
      <xdr:row>4</xdr:row>
      <xdr:rowOff>0</xdr:rowOff>
    </xdr:from>
    <xdr:to>
      <xdr:col>4</xdr:col>
      <xdr:colOff>342900</xdr:colOff>
      <xdr:row>4</xdr:row>
      <xdr:rowOff>0</xdr:rowOff>
    </xdr:to>
    <xdr:sp macro="" textlink="">
      <xdr:nvSpPr>
        <xdr:cNvPr id="7" name="Rectangle 44"/>
        <xdr:cNvSpPr>
          <a:spLocks noChangeArrowheads="1"/>
        </xdr:cNvSpPr>
      </xdr:nvSpPr>
      <xdr:spPr bwMode="auto">
        <a:xfrm>
          <a:off x="5238750" y="8477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4</xdr:row>
      <xdr:rowOff>0</xdr:rowOff>
    </xdr:from>
    <xdr:to>
      <xdr:col>7</xdr:col>
      <xdr:colOff>552450</xdr:colOff>
      <xdr:row>4</xdr:row>
      <xdr:rowOff>0</xdr:rowOff>
    </xdr:to>
    <xdr:sp macro="" textlink="">
      <xdr:nvSpPr>
        <xdr:cNvPr id="8" name="Rectangle 45"/>
        <xdr:cNvSpPr>
          <a:spLocks noChangeArrowheads="1"/>
        </xdr:cNvSpPr>
      </xdr:nvSpPr>
      <xdr:spPr bwMode="auto">
        <a:xfrm>
          <a:off x="5676900" y="84772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4</xdr:row>
      <xdr:rowOff>0</xdr:rowOff>
    </xdr:from>
    <xdr:to>
      <xdr:col>9</xdr:col>
      <xdr:colOff>314325</xdr:colOff>
      <xdr:row>4</xdr:row>
      <xdr:rowOff>0</xdr:rowOff>
    </xdr:to>
    <xdr:sp macro="" textlink="">
      <xdr:nvSpPr>
        <xdr:cNvPr id="9" name="Rectangle 46"/>
        <xdr:cNvSpPr>
          <a:spLocks noChangeArrowheads="1"/>
        </xdr:cNvSpPr>
      </xdr:nvSpPr>
      <xdr:spPr bwMode="auto">
        <a:xfrm>
          <a:off x="9515475" y="8477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3728</xdr:row>
      <xdr:rowOff>0</xdr:rowOff>
    </xdr:from>
    <xdr:to>
      <xdr:col>4</xdr:col>
      <xdr:colOff>323850</xdr:colOff>
      <xdr:row>3728</xdr:row>
      <xdr:rowOff>0</xdr:rowOff>
    </xdr:to>
    <xdr:sp macro="" textlink="">
      <xdr:nvSpPr>
        <xdr:cNvPr id="10" name="Line 39"/>
        <xdr:cNvSpPr>
          <a:spLocks noChangeShapeType="1"/>
        </xdr:cNvSpPr>
      </xdr:nvSpPr>
      <xdr:spPr bwMode="auto">
        <a:xfrm>
          <a:off x="5562600" y="781716750"/>
          <a:ext cx="0" cy="0"/>
        </a:xfrm>
        <a:prstGeom prst="line">
          <a:avLst/>
        </a:prstGeom>
        <a:noFill/>
        <a:ln w="9525">
          <a:solidFill>
            <a:srgbClr val="000000"/>
          </a:solidFill>
          <a:round/>
          <a:headEnd/>
          <a:tailEnd/>
        </a:ln>
      </xdr:spPr>
    </xdr:sp>
    <xdr:clientData/>
  </xdr:twoCellAnchor>
  <xdr:twoCellAnchor>
    <xdr:from>
      <xdr:col>4</xdr:col>
      <xdr:colOff>0</xdr:colOff>
      <xdr:row>3728</xdr:row>
      <xdr:rowOff>0</xdr:rowOff>
    </xdr:from>
    <xdr:to>
      <xdr:col>4</xdr:col>
      <xdr:colOff>342900</xdr:colOff>
      <xdr:row>3728</xdr:row>
      <xdr:rowOff>0</xdr:rowOff>
    </xdr:to>
    <xdr:sp macro="" textlink="">
      <xdr:nvSpPr>
        <xdr:cNvPr id="11" name="Rectangle 40"/>
        <xdr:cNvSpPr>
          <a:spLocks noChangeArrowheads="1"/>
        </xdr:cNvSpPr>
      </xdr:nvSpPr>
      <xdr:spPr bwMode="auto">
        <a:xfrm>
          <a:off x="5238750" y="781716750"/>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3728</xdr:row>
      <xdr:rowOff>0</xdr:rowOff>
    </xdr:from>
    <xdr:to>
      <xdr:col>7</xdr:col>
      <xdr:colOff>552450</xdr:colOff>
      <xdr:row>3728</xdr:row>
      <xdr:rowOff>0</xdr:rowOff>
    </xdr:to>
    <xdr:sp macro="" textlink="">
      <xdr:nvSpPr>
        <xdr:cNvPr id="12" name="Rectangle 41"/>
        <xdr:cNvSpPr>
          <a:spLocks noChangeArrowheads="1"/>
        </xdr:cNvSpPr>
      </xdr:nvSpPr>
      <xdr:spPr bwMode="auto">
        <a:xfrm>
          <a:off x="5676900" y="781716750"/>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3728</xdr:row>
      <xdr:rowOff>0</xdr:rowOff>
    </xdr:from>
    <xdr:to>
      <xdr:col>9</xdr:col>
      <xdr:colOff>314325</xdr:colOff>
      <xdr:row>3728</xdr:row>
      <xdr:rowOff>0</xdr:rowOff>
    </xdr:to>
    <xdr:sp macro="" textlink="">
      <xdr:nvSpPr>
        <xdr:cNvPr id="13" name="Rectangle 42"/>
        <xdr:cNvSpPr>
          <a:spLocks noChangeArrowheads="1"/>
        </xdr:cNvSpPr>
      </xdr:nvSpPr>
      <xdr:spPr bwMode="auto">
        <a:xfrm>
          <a:off x="9515475" y="781716750"/>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3728</xdr:row>
      <xdr:rowOff>0</xdr:rowOff>
    </xdr:from>
    <xdr:to>
      <xdr:col>4</xdr:col>
      <xdr:colOff>323850</xdr:colOff>
      <xdr:row>3728</xdr:row>
      <xdr:rowOff>0</xdr:rowOff>
    </xdr:to>
    <xdr:sp macro="" textlink="">
      <xdr:nvSpPr>
        <xdr:cNvPr id="14" name="Line 43"/>
        <xdr:cNvSpPr>
          <a:spLocks noChangeShapeType="1"/>
        </xdr:cNvSpPr>
      </xdr:nvSpPr>
      <xdr:spPr bwMode="auto">
        <a:xfrm>
          <a:off x="5562600" y="781716750"/>
          <a:ext cx="0" cy="0"/>
        </a:xfrm>
        <a:prstGeom prst="line">
          <a:avLst/>
        </a:prstGeom>
        <a:noFill/>
        <a:ln w="9525">
          <a:solidFill>
            <a:srgbClr val="000000"/>
          </a:solidFill>
          <a:round/>
          <a:headEnd/>
          <a:tailEnd/>
        </a:ln>
      </xdr:spPr>
    </xdr:sp>
    <xdr:clientData/>
  </xdr:twoCellAnchor>
  <xdr:twoCellAnchor>
    <xdr:from>
      <xdr:col>4</xdr:col>
      <xdr:colOff>0</xdr:colOff>
      <xdr:row>3728</xdr:row>
      <xdr:rowOff>0</xdr:rowOff>
    </xdr:from>
    <xdr:to>
      <xdr:col>4</xdr:col>
      <xdr:colOff>342900</xdr:colOff>
      <xdr:row>3728</xdr:row>
      <xdr:rowOff>0</xdr:rowOff>
    </xdr:to>
    <xdr:sp macro="" textlink="">
      <xdr:nvSpPr>
        <xdr:cNvPr id="15" name="Rectangle 44"/>
        <xdr:cNvSpPr>
          <a:spLocks noChangeArrowheads="1"/>
        </xdr:cNvSpPr>
      </xdr:nvSpPr>
      <xdr:spPr bwMode="auto">
        <a:xfrm>
          <a:off x="5238750" y="781716750"/>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3728</xdr:row>
      <xdr:rowOff>0</xdr:rowOff>
    </xdr:from>
    <xdr:to>
      <xdr:col>7</xdr:col>
      <xdr:colOff>552450</xdr:colOff>
      <xdr:row>3728</xdr:row>
      <xdr:rowOff>0</xdr:rowOff>
    </xdr:to>
    <xdr:sp macro="" textlink="">
      <xdr:nvSpPr>
        <xdr:cNvPr id="16" name="Rectangle 45"/>
        <xdr:cNvSpPr>
          <a:spLocks noChangeArrowheads="1"/>
        </xdr:cNvSpPr>
      </xdr:nvSpPr>
      <xdr:spPr bwMode="auto">
        <a:xfrm>
          <a:off x="5676900" y="781716750"/>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3728</xdr:row>
      <xdr:rowOff>0</xdr:rowOff>
    </xdr:from>
    <xdr:to>
      <xdr:col>9</xdr:col>
      <xdr:colOff>314325</xdr:colOff>
      <xdr:row>3728</xdr:row>
      <xdr:rowOff>0</xdr:rowOff>
    </xdr:to>
    <xdr:sp macro="" textlink="">
      <xdr:nvSpPr>
        <xdr:cNvPr id="17" name="Rectangle 46"/>
        <xdr:cNvSpPr>
          <a:spLocks noChangeArrowheads="1"/>
        </xdr:cNvSpPr>
      </xdr:nvSpPr>
      <xdr:spPr bwMode="auto">
        <a:xfrm>
          <a:off x="9515475" y="781716750"/>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1001</xdr:row>
      <xdr:rowOff>0</xdr:rowOff>
    </xdr:from>
    <xdr:to>
      <xdr:col>4</xdr:col>
      <xdr:colOff>323850</xdr:colOff>
      <xdr:row>1001</xdr:row>
      <xdr:rowOff>0</xdr:rowOff>
    </xdr:to>
    <xdr:sp macro="" textlink="">
      <xdr:nvSpPr>
        <xdr:cNvPr id="18" name="Line 39"/>
        <xdr:cNvSpPr>
          <a:spLocks noChangeShapeType="1"/>
        </xdr:cNvSpPr>
      </xdr:nvSpPr>
      <xdr:spPr bwMode="auto">
        <a:xfrm>
          <a:off x="5562600" y="209769075"/>
          <a:ext cx="0" cy="0"/>
        </a:xfrm>
        <a:prstGeom prst="line">
          <a:avLst/>
        </a:prstGeom>
        <a:noFill/>
        <a:ln w="9525">
          <a:solidFill>
            <a:srgbClr val="000000"/>
          </a:solidFill>
          <a:round/>
          <a:headEnd/>
          <a:tailEnd/>
        </a:ln>
      </xdr:spPr>
    </xdr:sp>
    <xdr:clientData/>
  </xdr:twoCellAnchor>
  <xdr:twoCellAnchor>
    <xdr:from>
      <xdr:col>4</xdr:col>
      <xdr:colOff>0</xdr:colOff>
      <xdr:row>1001</xdr:row>
      <xdr:rowOff>0</xdr:rowOff>
    </xdr:from>
    <xdr:to>
      <xdr:col>4</xdr:col>
      <xdr:colOff>342900</xdr:colOff>
      <xdr:row>1001</xdr:row>
      <xdr:rowOff>0</xdr:rowOff>
    </xdr:to>
    <xdr:sp macro="" textlink="">
      <xdr:nvSpPr>
        <xdr:cNvPr id="19" name="Rectangle 40"/>
        <xdr:cNvSpPr>
          <a:spLocks noChangeArrowheads="1"/>
        </xdr:cNvSpPr>
      </xdr:nvSpPr>
      <xdr:spPr bwMode="auto">
        <a:xfrm>
          <a:off x="5238750" y="2097690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1001</xdr:row>
      <xdr:rowOff>0</xdr:rowOff>
    </xdr:from>
    <xdr:to>
      <xdr:col>7</xdr:col>
      <xdr:colOff>552450</xdr:colOff>
      <xdr:row>1001</xdr:row>
      <xdr:rowOff>0</xdr:rowOff>
    </xdr:to>
    <xdr:sp macro="" textlink="">
      <xdr:nvSpPr>
        <xdr:cNvPr id="20" name="Rectangle 41"/>
        <xdr:cNvSpPr>
          <a:spLocks noChangeArrowheads="1"/>
        </xdr:cNvSpPr>
      </xdr:nvSpPr>
      <xdr:spPr bwMode="auto">
        <a:xfrm>
          <a:off x="8067675" y="20976907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1001</xdr:row>
      <xdr:rowOff>0</xdr:rowOff>
    </xdr:from>
    <xdr:to>
      <xdr:col>9</xdr:col>
      <xdr:colOff>314325</xdr:colOff>
      <xdr:row>1001</xdr:row>
      <xdr:rowOff>0</xdr:rowOff>
    </xdr:to>
    <xdr:sp macro="" textlink="">
      <xdr:nvSpPr>
        <xdr:cNvPr id="21" name="Rectangle 42"/>
        <xdr:cNvSpPr>
          <a:spLocks noChangeArrowheads="1"/>
        </xdr:cNvSpPr>
      </xdr:nvSpPr>
      <xdr:spPr bwMode="auto">
        <a:xfrm>
          <a:off x="9515475" y="2097690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1001</xdr:row>
      <xdr:rowOff>0</xdr:rowOff>
    </xdr:from>
    <xdr:to>
      <xdr:col>4</xdr:col>
      <xdr:colOff>323850</xdr:colOff>
      <xdr:row>1001</xdr:row>
      <xdr:rowOff>0</xdr:rowOff>
    </xdr:to>
    <xdr:sp macro="" textlink="">
      <xdr:nvSpPr>
        <xdr:cNvPr id="22" name="Line 43"/>
        <xdr:cNvSpPr>
          <a:spLocks noChangeShapeType="1"/>
        </xdr:cNvSpPr>
      </xdr:nvSpPr>
      <xdr:spPr bwMode="auto">
        <a:xfrm>
          <a:off x="5562600" y="209769075"/>
          <a:ext cx="0" cy="0"/>
        </a:xfrm>
        <a:prstGeom prst="line">
          <a:avLst/>
        </a:prstGeom>
        <a:noFill/>
        <a:ln w="9525">
          <a:solidFill>
            <a:srgbClr val="000000"/>
          </a:solidFill>
          <a:round/>
          <a:headEnd/>
          <a:tailEnd/>
        </a:ln>
      </xdr:spPr>
    </xdr:sp>
    <xdr:clientData/>
  </xdr:twoCellAnchor>
  <xdr:twoCellAnchor>
    <xdr:from>
      <xdr:col>4</xdr:col>
      <xdr:colOff>0</xdr:colOff>
      <xdr:row>1001</xdr:row>
      <xdr:rowOff>0</xdr:rowOff>
    </xdr:from>
    <xdr:to>
      <xdr:col>4</xdr:col>
      <xdr:colOff>342900</xdr:colOff>
      <xdr:row>1001</xdr:row>
      <xdr:rowOff>0</xdr:rowOff>
    </xdr:to>
    <xdr:sp macro="" textlink="">
      <xdr:nvSpPr>
        <xdr:cNvPr id="23" name="Rectangle 44"/>
        <xdr:cNvSpPr>
          <a:spLocks noChangeArrowheads="1"/>
        </xdr:cNvSpPr>
      </xdr:nvSpPr>
      <xdr:spPr bwMode="auto">
        <a:xfrm>
          <a:off x="5238750" y="2097690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1001</xdr:row>
      <xdr:rowOff>0</xdr:rowOff>
    </xdr:from>
    <xdr:to>
      <xdr:col>7</xdr:col>
      <xdr:colOff>552450</xdr:colOff>
      <xdr:row>1001</xdr:row>
      <xdr:rowOff>0</xdr:rowOff>
    </xdr:to>
    <xdr:sp macro="" textlink="">
      <xdr:nvSpPr>
        <xdr:cNvPr id="24" name="Rectangle 45"/>
        <xdr:cNvSpPr>
          <a:spLocks noChangeArrowheads="1"/>
        </xdr:cNvSpPr>
      </xdr:nvSpPr>
      <xdr:spPr bwMode="auto">
        <a:xfrm>
          <a:off x="8067675" y="20976907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1001</xdr:row>
      <xdr:rowOff>0</xdr:rowOff>
    </xdr:from>
    <xdr:to>
      <xdr:col>9</xdr:col>
      <xdr:colOff>314325</xdr:colOff>
      <xdr:row>1001</xdr:row>
      <xdr:rowOff>0</xdr:rowOff>
    </xdr:to>
    <xdr:sp macro="" textlink="">
      <xdr:nvSpPr>
        <xdr:cNvPr id="25" name="Rectangle 46"/>
        <xdr:cNvSpPr>
          <a:spLocks noChangeArrowheads="1"/>
        </xdr:cNvSpPr>
      </xdr:nvSpPr>
      <xdr:spPr bwMode="auto">
        <a:xfrm>
          <a:off x="9515475" y="2097690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1016</xdr:row>
      <xdr:rowOff>0</xdr:rowOff>
    </xdr:from>
    <xdr:to>
      <xdr:col>4</xdr:col>
      <xdr:colOff>323850</xdr:colOff>
      <xdr:row>1016</xdr:row>
      <xdr:rowOff>0</xdr:rowOff>
    </xdr:to>
    <xdr:sp macro="" textlink="">
      <xdr:nvSpPr>
        <xdr:cNvPr id="26" name="Line 39"/>
        <xdr:cNvSpPr>
          <a:spLocks noChangeShapeType="1"/>
        </xdr:cNvSpPr>
      </xdr:nvSpPr>
      <xdr:spPr bwMode="auto">
        <a:xfrm>
          <a:off x="5562600" y="212912325"/>
          <a:ext cx="0" cy="0"/>
        </a:xfrm>
        <a:prstGeom prst="line">
          <a:avLst/>
        </a:prstGeom>
        <a:noFill/>
        <a:ln w="9525">
          <a:solidFill>
            <a:srgbClr val="000000"/>
          </a:solidFill>
          <a:round/>
          <a:headEnd/>
          <a:tailEnd/>
        </a:ln>
      </xdr:spPr>
    </xdr:sp>
    <xdr:clientData/>
  </xdr:twoCellAnchor>
  <xdr:twoCellAnchor>
    <xdr:from>
      <xdr:col>4</xdr:col>
      <xdr:colOff>0</xdr:colOff>
      <xdr:row>1016</xdr:row>
      <xdr:rowOff>0</xdr:rowOff>
    </xdr:from>
    <xdr:to>
      <xdr:col>4</xdr:col>
      <xdr:colOff>342900</xdr:colOff>
      <xdr:row>1016</xdr:row>
      <xdr:rowOff>0</xdr:rowOff>
    </xdr:to>
    <xdr:sp macro="" textlink="">
      <xdr:nvSpPr>
        <xdr:cNvPr id="27" name="Rectangle 40"/>
        <xdr:cNvSpPr>
          <a:spLocks noChangeArrowheads="1"/>
        </xdr:cNvSpPr>
      </xdr:nvSpPr>
      <xdr:spPr bwMode="auto">
        <a:xfrm>
          <a:off x="5238750" y="2129123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1016</xdr:row>
      <xdr:rowOff>0</xdr:rowOff>
    </xdr:from>
    <xdr:to>
      <xdr:col>7</xdr:col>
      <xdr:colOff>552450</xdr:colOff>
      <xdr:row>1016</xdr:row>
      <xdr:rowOff>0</xdr:rowOff>
    </xdr:to>
    <xdr:sp macro="" textlink="">
      <xdr:nvSpPr>
        <xdr:cNvPr id="28" name="Rectangle 41"/>
        <xdr:cNvSpPr>
          <a:spLocks noChangeArrowheads="1"/>
        </xdr:cNvSpPr>
      </xdr:nvSpPr>
      <xdr:spPr bwMode="auto">
        <a:xfrm>
          <a:off x="8067675" y="21291232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1016</xdr:row>
      <xdr:rowOff>0</xdr:rowOff>
    </xdr:from>
    <xdr:to>
      <xdr:col>9</xdr:col>
      <xdr:colOff>314325</xdr:colOff>
      <xdr:row>1016</xdr:row>
      <xdr:rowOff>0</xdr:rowOff>
    </xdr:to>
    <xdr:sp macro="" textlink="">
      <xdr:nvSpPr>
        <xdr:cNvPr id="29" name="Rectangle 42"/>
        <xdr:cNvSpPr>
          <a:spLocks noChangeArrowheads="1"/>
        </xdr:cNvSpPr>
      </xdr:nvSpPr>
      <xdr:spPr bwMode="auto">
        <a:xfrm>
          <a:off x="9515475" y="2129123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1016</xdr:row>
      <xdr:rowOff>0</xdr:rowOff>
    </xdr:from>
    <xdr:to>
      <xdr:col>4</xdr:col>
      <xdr:colOff>323850</xdr:colOff>
      <xdr:row>1016</xdr:row>
      <xdr:rowOff>0</xdr:rowOff>
    </xdr:to>
    <xdr:sp macro="" textlink="">
      <xdr:nvSpPr>
        <xdr:cNvPr id="30" name="Line 43"/>
        <xdr:cNvSpPr>
          <a:spLocks noChangeShapeType="1"/>
        </xdr:cNvSpPr>
      </xdr:nvSpPr>
      <xdr:spPr bwMode="auto">
        <a:xfrm>
          <a:off x="5562600" y="212912325"/>
          <a:ext cx="0" cy="0"/>
        </a:xfrm>
        <a:prstGeom prst="line">
          <a:avLst/>
        </a:prstGeom>
        <a:noFill/>
        <a:ln w="9525">
          <a:solidFill>
            <a:srgbClr val="000000"/>
          </a:solidFill>
          <a:round/>
          <a:headEnd/>
          <a:tailEnd/>
        </a:ln>
      </xdr:spPr>
    </xdr:sp>
    <xdr:clientData/>
  </xdr:twoCellAnchor>
  <xdr:twoCellAnchor>
    <xdr:from>
      <xdr:col>4</xdr:col>
      <xdr:colOff>0</xdr:colOff>
      <xdr:row>1016</xdr:row>
      <xdr:rowOff>0</xdr:rowOff>
    </xdr:from>
    <xdr:to>
      <xdr:col>4</xdr:col>
      <xdr:colOff>342900</xdr:colOff>
      <xdr:row>1016</xdr:row>
      <xdr:rowOff>0</xdr:rowOff>
    </xdr:to>
    <xdr:sp macro="" textlink="">
      <xdr:nvSpPr>
        <xdr:cNvPr id="31" name="Rectangle 44"/>
        <xdr:cNvSpPr>
          <a:spLocks noChangeArrowheads="1"/>
        </xdr:cNvSpPr>
      </xdr:nvSpPr>
      <xdr:spPr bwMode="auto">
        <a:xfrm>
          <a:off x="5238750" y="2129123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1016</xdr:row>
      <xdr:rowOff>0</xdr:rowOff>
    </xdr:from>
    <xdr:to>
      <xdr:col>7</xdr:col>
      <xdr:colOff>552450</xdr:colOff>
      <xdr:row>1016</xdr:row>
      <xdr:rowOff>0</xdr:rowOff>
    </xdr:to>
    <xdr:sp macro="" textlink="">
      <xdr:nvSpPr>
        <xdr:cNvPr id="32" name="Rectangle 45"/>
        <xdr:cNvSpPr>
          <a:spLocks noChangeArrowheads="1"/>
        </xdr:cNvSpPr>
      </xdr:nvSpPr>
      <xdr:spPr bwMode="auto">
        <a:xfrm>
          <a:off x="8067675" y="21291232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1016</xdr:row>
      <xdr:rowOff>0</xdr:rowOff>
    </xdr:from>
    <xdr:to>
      <xdr:col>9</xdr:col>
      <xdr:colOff>314325</xdr:colOff>
      <xdr:row>1016</xdr:row>
      <xdr:rowOff>0</xdr:rowOff>
    </xdr:to>
    <xdr:sp macro="" textlink="">
      <xdr:nvSpPr>
        <xdr:cNvPr id="33" name="Rectangle 46"/>
        <xdr:cNvSpPr>
          <a:spLocks noChangeArrowheads="1"/>
        </xdr:cNvSpPr>
      </xdr:nvSpPr>
      <xdr:spPr bwMode="auto">
        <a:xfrm>
          <a:off x="9515475" y="2129123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4</xdr:row>
      <xdr:rowOff>0</xdr:rowOff>
    </xdr:from>
    <xdr:to>
      <xdr:col>4</xdr:col>
      <xdr:colOff>323850</xdr:colOff>
      <xdr:row>4</xdr:row>
      <xdr:rowOff>0</xdr:rowOff>
    </xdr:to>
    <xdr:sp macro="" textlink="">
      <xdr:nvSpPr>
        <xdr:cNvPr id="34" name="Line 39"/>
        <xdr:cNvSpPr>
          <a:spLocks noChangeShapeType="1"/>
        </xdr:cNvSpPr>
      </xdr:nvSpPr>
      <xdr:spPr bwMode="auto">
        <a:xfrm>
          <a:off x="5562600" y="847725"/>
          <a:ext cx="0" cy="0"/>
        </a:xfrm>
        <a:prstGeom prst="line">
          <a:avLst/>
        </a:prstGeom>
        <a:noFill/>
        <a:ln w="9525">
          <a:solidFill>
            <a:srgbClr val="000000"/>
          </a:solidFill>
          <a:round/>
          <a:headEnd/>
          <a:tailEnd/>
        </a:ln>
      </xdr:spPr>
    </xdr:sp>
    <xdr:clientData/>
  </xdr:twoCellAnchor>
  <xdr:twoCellAnchor>
    <xdr:from>
      <xdr:col>4</xdr:col>
      <xdr:colOff>0</xdr:colOff>
      <xdr:row>4</xdr:row>
      <xdr:rowOff>0</xdr:rowOff>
    </xdr:from>
    <xdr:to>
      <xdr:col>4</xdr:col>
      <xdr:colOff>342900</xdr:colOff>
      <xdr:row>4</xdr:row>
      <xdr:rowOff>0</xdr:rowOff>
    </xdr:to>
    <xdr:sp macro="" textlink="">
      <xdr:nvSpPr>
        <xdr:cNvPr id="35" name="Rectangle 40"/>
        <xdr:cNvSpPr>
          <a:spLocks noChangeArrowheads="1"/>
        </xdr:cNvSpPr>
      </xdr:nvSpPr>
      <xdr:spPr bwMode="auto">
        <a:xfrm>
          <a:off x="5238750" y="8477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4</xdr:row>
      <xdr:rowOff>0</xdr:rowOff>
    </xdr:from>
    <xdr:to>
      <xdr:col>7</xdr:col>
      <xdr:colOff>552450</xdr:colOff>
      <xdr:row>4</xdr:row>
      <xdr:rowOff>0</xdr:rowOff>
    </xdr:to>
    <xdr:sp macro="" textlink="">
      <xdr:nvSpPr>
        <xdr:cNvPr id="36" name="Rectangle 41"/>
        <xdr:cNvSpPr>
          <a:spLocks noChangeArrowheads="1"/>
        </xdr:cNvSpPr>
      </xdr:nvSpPr>
      <xdr:spPr bwMode="auto">
        <a:xfrm>
          <a:off x="5676900" y="84772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4</xdr:row>
      <xdr:rowOff>0</xdr:rowOff>
    </xdr:from>
    <xdr:to>
      <xdr:col>9</xdr:col>
      <xdr:colOff>314325</xdr:colOff>
      <xdr:row>4</xdr:row>
      <xdr:rowOff>0</xdr:rowOff>
    </xdr:to>
    <xdr:sp macro="" textlink="">
      <xdr:nvSpPr>
        <xdr:cNvPr id="37" name="Rectangle 42"/>
        <xdr:cNvSpPr>
          <a:spLocks noChangeArrowheads="1"/>
        </xdr:cNvSpPr>
      </xdr:nvSpPr>
      <xdr:spPr bwMode="auto">
        <a:xfrm>
          <a:off x="9515475" y="8477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4</xdr:row>
      <xdr:rowOff>0</xdr:rowOff>
    </xdr:from>
    <xdr:to>
      <xdr:col>4</xdr:col>
      <xdr:colOff>323850</xdr:colOff>
      <xdr:row>4</xdr:row>
      <xdr:rowOff>0</xdr:rowOff>
    </xdr:to>
    <xdr:sp macro="" textlink="">
      <xdr:nvSpPr>
        <xdr:cNvPr id="38" name="Line 43"/>
        <xdr:cNvSpPr>
          <a:spLocks noChangeShapeType="1"/>
        </xdr:cNvSpPr>
      </xdr:nvSpPr>
      <xdr:spPr bwMode="auto">
        <a:xfrm>
          <a:off x="5562600" y="847725"/>
          <a:ext cx="0" cy="0"/>
        </a:xfrm>
        <a:prstGeom prst="line">
          <a:avLst/>
        </a:prstGeom>
        <a:noFill/>
        <a:ln w="9525">
          <a:solidFill>
            <a:srgbClr val="000000"/>
          </a:solidFill>
          <a:round/>
          <a:headEnd/>
          <a:tailEnd/>
        </a:ln>
      </xdr:spPr>
    </xdr:sp>
    <xdr:clientData/>
  </xdr:twoCellAnchor>
  <xdr:twoCellAnchor>
    <xdr:from>
      <xdr:col>4</xdr:col>
      <xdr:colOff>0</xdr:colOff>
      <xdr:row>4</xdr:row>
      <xdr:rowOff>0</xdr:rowOff>
    </xdr:from>
    <xdr:to>
      <xdr:col>4</xdr:col>
      <xdr:colOff>342900</xdr:colOff>
      <xdr:row>4</xdr:row>
      <xdr:rowOff>0</xdr:rowOff>
    </xdr:to>
    <xdr:sp macro="" textlink="">
      <xdr:nvSpPr>
        <xdr:cNvPr id="39" name="Rectangle 44"/>
        <xdr:cNvSpPr>
          <a:spLocks noChangeArrowheads="1"/>
        </xdr:cNvSpPr>
      </xdr:nvSpPr>
      <xdr:spPr bwMode="auto">
        <a:xfrm>
          <a:off x="5238750" y="8477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4</xdr:row>
      <xdr:rowOff>0</xdr:rowOff>
    </xdr:from>
    <xdr:to>
      <xdr:col>7</xdr:col>
      <xdr:colOff>552450</xdr:colOff>
      <xdr:row>4</xdr:row>
      <xdr:rowOff>0</xdr:rowOff>
    </xdr:to>
    <xdr:sp macro="" textlink="">
      <xdr:nvSpPr>
        <xdr:cNvPr id="40" name="Rectangle 45"/>
        <xdr:cNvSpPr>
          <a:spLocks noChangeArrowheads="1"/>
        </xdr:cNvSpPr>
      </xdr:nvSpPr>
      <xdr:spPr bwMode="auto">
        <a:xfrm>
          <a:off x="5676900" y="84772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4</xdr:row>
      <xdr:rowOff>0</xdr:rowOff>
    </xdr:from>
    <xdr:to>
      <xdr:col>9</xdr:col>
      <xdr:colOff>314325</xdr:colOff>
      <xdr:row>4</xdr:row>
      <xdr:rowOff>0</xdr:rowOff>
    </xdr:to>
    <xdr:sp macro="" textlink="">
      <xdr:nvSpPr>
        <xdr:cNvPr id="41" name="Rectangle 46"/>
        <xdr:cNvSpPr>
          <a:spLocks noChangeArrowheads="1"/>
        </xdr:cNvSpPr>
      </xdr:nvSpPr>
      <xdr:spPr bwMode="auto">
        <a:xfrm>
          <a:off x="9515475" y="8477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91</xdr:row>
      <xdr:rowOff>0</xdr:rowOff>
    </xdr:from>
    <xdr:to>
      <xdr:col>4</xdr:col>
      <xdr:colOff>323850</xdr:colOff>
      <xdr:row>91</xdr:row>
      <xdr:rowOff>0</xdr:rowOff>
    </xdr:to>
    <xdr:sp macro="" textlink="">
      <xdr:nvSpPr>
        <xdr:cNvPr id="42" name="Line 39"/>
        <xdr:cNvSpPr>
          <a:spLocks noChangeShapeType="1"/>
        </xdr:cNvSpPr>
      </xdr:nvSpPr>
      <xdr:spPr bwMode="auto">
        <a:xfrm>
          <a:off x="5562600" y="19078575"/>
          <a:ext cx="0" cy="0"/>
        </a:xfrm>
        <a:prstGeom prst="line">
          <a:avLst/>
        </a:prstGeom>
        <a:noFill/>
        <a:ln w="9525">
          <a:solidFill>
            <a:srgbClr val="000000"/>
          </a:solidFill>
          <a:round/>
          <a:headEnd/>
          <a:tailEnd/>
        </a:ln>
      </xdr:spPr>
    </xdr:sp>
    <xdr:clientData/>
  </xdr:twoCellAnchor>
  <xdr:twoCellAnchor>
    <xdr:from>
      <xdr:col>4</xdr:col>
      <xdr:colOff>0</xdr:colOff>
      <xdr:row>91</xdr:row>
      <xdr:rowOff>0</xdr:rowOff>
    </xdr:from>
    <xdr:to>
      <xdr:col>4</xdr:col>
      <xdr:colOff>342900</xdr:colOff>
      <xdr:row>91</xdr:row>
      <xdr:rowOff>0</xdr:rowOff>
    </xdr:to>
    <xdr:sp macro="" textlink="">
      <xdr:nvSpPr>
        <xdr:cNvPr id="43" name="Rectangle 40"/>
        <xdr:cNvSpPr>
          <a:spLocks noChangeArrowheads="1"/>
        </xdr:cNvSpPr>
      </xdr:nvSpPr>
      <xdr:spPr bwMode="auto">
        <a:xfrm>
          <a:off x="5238750" y="190785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91</xdr:row>
      <xdr:rowOff>0</xdr:rowOff>
    </xdr:from>
    <xdr:to>
      <xdr:col>7</xdr:col>
      <xdr:colOff>552450</xdr:colOff>
      <xdr:row>91</xdr:row>
      <xdr:rowOff>0</xdr:rowOff>
    </xdr:to>
    <xdr:sp macro="" textlink="">
      <xdr:nvSpPr>
        <xdr:cNvPr id="44" name="Rectangle 41"/>
        <xdr:cNvSpPr>
          <a:spLocks noChangeArrowheads="1"/>
        </xdr:cNvSpPr>
      </xdr:nvSpPr>
      <xdr:spPr bwMode="auto">
        <a:xfrm>
          <a:off x="5676900" y="1907857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91</xdr:row>
      <xdr:rowOff>0</xdr:rowOff>
    </xdr:from>
    <xdr:to>
      <xdr:col>9</xdr:col>
      <xdr:colOff>314325</xdr:colOff>
      <xdr:row>91</xdr:row>
      <xdr:rowOff>0</xdr:rowOff>
    </xdr:to>
    <xdr:sp macro="" textlink="">
      <xdr:nvSpPr>
        <xdr:cNvPr id="45" name="Rectangle 42"/>
        <xdr:cNvSpPr>
          <a:spLocks noChangeArrowheads="1"/>
        </xdr:cNvSpPr>
      </xdr:nvSpPr>
      <xdr:spPr bwMode="auto">
        <a:xfrm>
          <a:off x="9515475" y="190785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91</xdr:row>
      <xdr:rowOff>0</xdr:rowOff>
    </xdr:from>
    <xdr:to>
      <xdr:col>4</xdr:col>
      <xdr:colOff>323850</xdr:colOff>
      <xdr:row>91</xdr:row>
      <xdr:rowOff>0</xdr:rowOff>
    </xdr:to>
    <xdr:sp macro="" textlink="">
      <xdr:nvSpPr>
        <xdr:cNvPr id="46" name="Line 43"/>
        <xdr:cNvSpPr>
          <a:spLocks noChangeShapeType="1"/>
        </xdr:cNvSpPr>
      </xdr:nvSpPr>
      <xdr:spPr bwMode="auto">
        <a:xfrm>
          <a:off x="5562600" y="19078575"/>
          <a:ext cx="0" cy="0"/>
        </a:xfrm>
        <a:prstGeom prst="line">
          <a:avLst/>
        </a:prstGeom>
        <a:noFill/>
        <a:ln w="9525">
          <a:solidFill>
            <a:srgbClr val="000000"/>
          </a:solidFill>
          <a:round/>
          <a:headEnd/>
          <a:tailEnd/>
        </a:ln>
      </xdr:spPr>
    </xdr:sp>
    <xdr:clientData/>
  </xdr:twoCellAnchor>
  <xdr:twoCellAnchor>
    <xdr:from>
      <xdr:col>4</xdr:col>
      <xdr:colOff>0</xdr:colOff>
      <xdr:row>91</xdr:row>
      <xdr:rowOff>0</xdr:rowOff>
    </xdr:from>
    <xdr:to>
      <xdr:col>4</xdr:col>
      <xdr:colOff>342900</xdr:colOff>
      <xdr:row>91</xdr:row>
      <xdr:rowOff>0</xdr:rowOff>
    </xdr:to>
    <xdr:sp macro="" textlink="">
      <xdr:nvSpPr>
        <xdr:cNvPr id="47" name="Rectangle 44"/>
        <xdr:cNvSpPr>
          <a:spLocks noChangeArrowheads="1"/>
        </xdr:cNvSpPr>
      </xdr:nvSpPr>
      <xdr:spPr bwMode="auto">
        <a:xfrm>
          <a:off x="5238750" y="190785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91</xdr:row>
      <xdr:rowOff>0</xdr:rowOff>
    </xdr:from>
    <xdr:to>
      <xdr:col>7</xdr:col>
      <xdr:colOff>552450</xdr:colOff>
      <xdr:row>91</xdr:row>
      <xdr:rowOff>0</xdr:rowOff>
    </xdr:to>
    <xdr:sp macro="" textlink="">
      <xdr:nvSpPr>
        <xdr:cNvPr id="48" name="Rectangle 45"/>
        <xdr:cNvSpPr>
          <a:spLocks noChangeArrowheads="1"/>
        </xdr:cNvSpPr>
      </xdr:nvSpPr>
      <xdr:spPr bwMode="auto">
        <a:xfrm>
          <a:off x="5676900" y="1907857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91</xdr:row>
      <xdr:rowOff>0</xdr:rowOff>
    </xdr:from>
    <xdr:to>
      <xdr:col>9</xdr:col>
      <xdr:colOff>314325</xdr:colOff>
      <xdr:row>91</xdr:row>
      <xdr:rowOff>0</xdr:rowOff>
    </xdr:to>
    <xdr:sp macro="" textlink="">
      <xdr:nvSpPr>
        <xdr:cNvPr id="49" name="Rectangle 46"/>
        <xdr:cNvSpPr>
          <a:spLocks noChangeArrowheads="1"/>
        </xdr:cNvSpPr>
      </xdr:nvSpPr>
      <xdr:spPr bwMode="auto">
        <a:xfrm>
          <a:off x="9515475" y="190785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3238</xdr:row>
      <xdr:rowOff>0</xdr:rowOff>
    </xdr:from>
    <xdr:to>
      <xdr:col>4</xdr:col>
      <xdr:colOff>323850</xdr:colOff>
      <xdr:row>3238</xdr:row>
      <xdr:rowOff>0</xdr:rowOff>
    </xdr:to>
    <xdr:sp macro="" textlink="">
      <xdr:nvSpPr>
        <xdr:cNvPr id="50" name="Line 39"/>
        <xdr:cNvSpPr>
          <a:spLocks noChangeShapeType="1"/>
        </xdr:cNvSpPr>
      </xdr:nvSpPr>
      <xdr:spPr bwMode="auto">
        <a:xfrm>
          <a:off x="5562600" y="678665775"/>
          <a:ext cx="0" cy="0"/>
        </a:xfrm>
        <a:prstGeom prst="line">
          <a:avLst/>
        </a:prstGeom>
        <a:noFill/>
        <a:ln w="9525">
          <a:solidFill>
            <a:srgbClr val="000000"/>
          </a:solidFill>
          <a:round/>
          <a:headEnd/>
          <a:tailEnd/>
        </a:ln>
      </xdr:spPr>
    </xdr:sp>
    <xdr:clientData/>
  </xdr:twoCellAnchor>
  <xdr:twoCellAnchor>
    <xdr:from>
      <xdr:col>4</xdr:col>
      <xdr:colOff>0</xdr:colOff>
      <xdr:row>3238</xdr:row>
      <xdr:rowOff>0</xdr:rowOff>
    </xdr:from>
    <xdr:to>
      <xdr:col>4</xdr:col>
      <xdr:colOff>342900</xdr:colOff>
      <xdr:row>3238</xdr:row>
      <xdr:rowOff>0</xdr:rowOff>
    </xdr:to>
    <xdr:sp macro="" textlink="">
      <xdr:nvSpPr>
        <xdr:cNvPr id="51" name="Rectangle 40"/>
        <xdr:cNvSpPr>
          <a:spLocks noChangeArrowheads="1"/>
        </xdr:cNvSpPr>
      </xdr:nvSpPr>
      <xdr:spPr bwMode="auto">
        <a:xfrm>
          <a:off x="5238750" y="6786657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3238</xdr:row>
      <xdr:rowOff>0</xdr:rowOff>
    </xdr:from>
    <xdr:to>
      <xdr:col>7</xdr:col>
      <xdr:colOff>552450</xdr:colOff>
      <xdr:row>3238</xdr:row>
      <xdr:rowOff>0</xdr:rowOff>
    </xdr:to>
    <xdr:sp macro="" textlink="">
      <xdr:nvSpPr>
        <xdr:cNvPr id="52" name="Rectangle 41"/>
        <xdr:cNvSpPr>
          <a:spLocks noChangeArrowheads="1"/>
        </xdr:cNvSpPr>
      </xdr:nvSpPr>
      <xdr:spPr bwMode="auto">
        <a:xfrm>
          <a:off x="8067675" y="67866577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3238</xdr:row>
      <xdr:rowOff>0</xdr:rowOff>
    </xdr:from>
    <xdr:to>
      <xdr:col>9</xdr:col>
      <xdr:colOff>314325</xdr:colOff>
      <xdr:row>3238</xdr:row>
      <xdr:rowOff>0</xdr:rowOff>
    </xdr:to>
    <xdr:sp macro="" textlink="">
      <xdr:nvSpPr>
        <xdr:cNvPr id="53" name="Rectangle 42"/>
        <xdr:cNvSpPr>
          <a:spLocks noChangeArrowheads="1"/>
        </xdr:cNvSpPr>
      </xdr:nvSpPr>
      <xdr:spPr bwMode="auto">
        <a:xfrm>
          <a:off x="9515475" y="6786657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3238</xdr:row>
      <xdr:rowOff>0</xdr:rowOff>
    </xdr:from>
    <xdr:to>
      <xdr:col>4</xdr:col>
      <xdr:colOff>323850</xdr:colOff>
      <xdr:row>3238</xdr:row>
      <xdr:rowOff>0</xdr:rowOff>
    </xdr:to>
    <xdr:sp macro="" textlink="">
      <xdr:nvSpPr>
        <xdr:cNvPr id="54" name="Line 43"/>
        <xdr:cNvSpPr>
          <a:spLocks noChangeShapeType="1"/>
        </xdr:cNvSpPr>
      </xdr:nvSpPr>
      <xdr:spPr bwMode="auto">
        <a:xfrm>
          <a:off x="5562600" y="678665775"/>
          <a:ext cx="0" cy="0"/>
        </a:xfrm>
        <a:prstGeom prst="line">
          <a:avLst/>
        </a:prstGeom>
        <a:noFill/>
        <a:ln w="9525">
          <a:solidFill>
            <a:srgbClr val="000000"/>
          </a:solidFill>
          <a:round/>
          <a:headEnd/>
          <a:tailEnd/>
        </a:ln>
      </xdr:spPr>
    </xdr:sp>
    <xdr:clientData/>
  </xdr:twoCellAnchor>
  <xdr:twoCellAnchor>
    <xdr:from>
      <xdr:col>4</xdr:col>
      <xdr:colOff>0</xdr:colOff>
      <xdr:row>3238</xdr:row>
      <xdr:rowOff>0</xdr:rowOff>
    </xdr:from>
    <xdr:to>
      <xdr:col>4</xdr:col>
      <xdr:colOff>342900</xdr:colOff>
      <xdr:row>3238</xdr:row>
      <xdr:rowOff>0</xdr:rowOff>
    </xdr:to>
    <xdr:sp macro="" textlink="">
      <xdr:nvSpPr>
        <xdr:cNvPr id="55" name="Rectangle 44"/>
        <xdr:cNvSpPr>
          <a:spLocks noChangeArrowheads="1"/>
        </xdr:cNvSpPr>
      </xdr:nvSpPr>
      <xdr:spPr bwMode="auto">
        <a:xfrm>
          <a:off x="5238750" y="6786657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3238</xdr:row>
      <xdr:rowOff>0</xdr:rowOff>
    </xdr:from>
    <xdr:to>
      <xdr:col>7</xdr:col>
      <xdr:colOff>552450</xdr:colOff>
      <xdr:row>3238</xdr:row>
      <xdr:rowOff>0</xdr:rowOff>
    </xdr:to>
    <xdr:sp macro="" textlink="">
      <xdr:nvSpPr>
        <xdr:cNvPr id="56" name="Rectangle 45"/>
        <xdr:cNvSpPr>
          <a:spLocks noChangeArrowheads="1"/>
        </xdr:cNvSpPr>
      </xdr:nvSpPr>
      <xdr:spPr bwMode="auto">
        <a:xfrm>
          <a:off x="8067675" y="67866577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3238</xdr:row>
      <xdr:rowOff>0</xdr:rowOff>
    </xdr:from>
    <xdr:to>
      <xdr:col>9</xdr:col>
      <xdr:colOff>314325</xdr:colOff>
      <xdr:row>3238</xdr:row>
      <xdr:rowOff>0</xdr:rowOff>
    </xdr:to>
    <xdr:sp macro="" textlink="">
      <xdr:nvSpPr>
        <xdr:cNvPr id="57" name="Rectangle 46"/>
        <xdr:cNvSpPr>
          <a:spLocks noChangeArrowheads="1"/>
        </xdr:cNvSpPr>
      </xdr:nvSpPr>
      <xdr:spPr bwMode="auto">
        <a:xfrm>
          <a:off x="9515475" y="6786657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3703</xdr:row>
      <xdr:rowOff>0</xdr:rowOff>
    </xdr:from>
    <xdr:to>
      <xdr:col>4</xdr:col>
      <xdr:colOff>323850</xdr:colOff>
      <xdr:row>3703</xdr:row>
      <xdr:rowOff>0</xdr:rowOff>
    </xdr:to>
    <xdr:sp macro="" textlink="">
      <xdr:nvSpPr>
        <xdr:cNvPr id="58" name="Line 39"/>
        <xdr:cNvSpPr>
          <a:spLocks noChangeShapeType="1"/>
        </xdr:cNvSpPr>
      </xdr:nvSpPr>
      <xdr:spPr bwMode="auto">
        <a:xfrm>
          <a:off x="5562600" y="776268450"/>
          <a:ext cx="0" cy="0"/>
        </a:xfrm>
        <a:prstGeom prst="line">
          <a:avLst/>
        </a:prstGeom>
        <a:noFill/>
        <a:ln w="9525">
          <a:solidFill>
            <a:srgbClr val="000000"/>
          </a:solidFill>
          <a:round/>
          <a:headEnd/>
          <a:tailEnd/>
        </a:ln>
      </xdr:spPr>
    </xdr:sp>
    <xdr:clientData/>
  </xdr:twoCellAnchor>
  <xdr:twoCellAnchor>
    <xdr:from>
      <xdr:col>4</xdr:col>
      <xdr:colOff>0</xdr:colOff>
      <xdr:row>3703</xdr:row>
      <xdr:rowOff>0</xdr:rowOff>
    </xdr:from>
    <xdr:to>
      <xdr:col>4</xdr:col>
      <xdr:colOff>342900</xdr:colOff>
      <xdr:row>3703</xdr:row>
      <xdr:rowOff>0</xdr:rowOff>
    </xdr:to>
    <xdr:sp macro="" textlink="">
      <xdr:nvSpPr>
        <xdr:cNvPr id="59" name="Rectangle 40"/>
        <xdr:cNvSpPr>
          <a:spLocks noChangeArrowheads="1"/>
        </xdr:cNvSpPr>
      </xdr:nvSpPr>
      <xdr:spPr bwMode="auto">
        <a:xfrm>
          <a:off x="5238750" y="776268450"/>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3703</xdr:row>
      <xdr:rowOff>0</xdr:rowOff>
    </xdr:from>
    <xdr:to>
      <xdr:col>7</xdr:col>
      <xdr:colOff>552450</xdr:colOff>
      <xdr:row>3703</xdr:row>
      <xdr:rowOff>0</xdr:rowOff>
    </xdr:to>
    <xdr:sp macro="" textlink="">
      <xdr:nvSpPr>
        <xdr:cNvPr id="60" name="Rectangle 41"/>
        <xdr:cNvSpPr>
          <a:spLocks noChangeArrowheads="1"/>
        </xdr:cNvSpPr>
      </xdr:nvSpPr>
      <xdr:spPr bwMode="auto">
        <a:xfrm>
          <a:off x="8067675" y="776268450"/>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3703</xdr:row>
      <xdr:rowOff>0</xdr:rowOff>
    </xdr:from>
    <xdr:to>
      <xdr:col>9</xdr:col>
      <xdr:colOff>314325</xdr:colOff>
      <xdr:row>3703</xdr:row>
      <xdr:rowOff>0</xdr:rowOff>
    </xdr:to>
    <xdr:sp macro="" textlink="">
      <xdr:nvSpPr>
        <xdr:cNvPr id="61" name="Rectangle 42"/>
        <xdr:cNvSpPr>
          <a:spLocks noChangeArrowheads="1"/>
        </xdr:cNvSpPr>
      </xdr:nvSpPr>
      <xdr:spPr bwMode="auto">
        <a:xfrm>
          <a:off x="9515475" y="776268450"/>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3703</xdr:row>
      <xdr:rowOff>0</xdr:rowOff>
    </xdr:from>
    <xdr:to>
      <xdr:col>4</xdr:col>
      <xdr:colOff>323850</xdr:colOff>
      <xdr:row>3703</xdr:row>
      <xdr:rowOff>0</xdr:rowOff>
    </xdr:to>
    <xdr:sp macro="" textlink="">
      <xdr:nvSpPr>
        <xdr:cNvPr id="62" name="Line 43"/>
        <xdr:cNvSpPr>
          <a:spLocks noChangeShapeType="1"/>
        </xdr:cNvSpPr>
      </xdr:nvSpPr>
      <xdr:spPr bwMode="auto">
        <a:xfrm>
          <a:off x="5562600" y="776268450"/>
          <a:ext cx="0" cy="0"/>
        </a:xfrm>
        <a:prstGeom prst="line">
          <a:avLst/>
        </a:prstGeom>
        <a:noFill/>
        <a:ln w="9525">
          <a:solidFill>
            <a:srgbClr val="000000"/>
          </a:solidFill>
          <a:round/>
          <a:headEnd/>
          <a:tailEnd/>
        </a:ln>
      </xdr:spPr>
    </xdr:sp>
    <xdr:clientData/>
  </xdr:twoCellAnchor>
  <xdr:twoCellAnchor>
    <xdr:from>
      <xdr:col>4</xdr:col>
      <xdr:colOff>0</xdr:colOff>
      <xdr:row>3703</xdr:row>
      <xdr:rowOff>0</xdr:rowOff>
    </xdr:from>
    <xdr:to>
      <xdr:col>4</xdr:col>
      <xdr:colOff>342900</xdr:colOff>
      <xdr:row>3703</xdr:row>
      <xdr:rowOff>0</xdr:rowOff>
    </xdr:to>
    <xdr:sp macro="" textlink="">
      <xdr:nvSpPr>
        <xdr:cNvPr id="63" name="Rectangle 44"/>
        <xdr:cNvSpPr>
          <a:spLocks noChangeArrowheads="1"/>
        </xdr:cNvSpPr>
      </xdr:nvSpPr>
      <xdr:spPr bwMode="auto">
        <a:xfrm>
          <a:off x="5238750" y="776268450"/>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3703</xdr:row>
      <xdr:rowOff>0</xdr:rowOff>
    </xdr:from>
    <xdr:to>
      <xdr:col>7</xdr:col>
      <xdr:colOff>552450</xdr:colOff>
      <xdr:row>3703</xdr:row>
      <xdr:rowOff>0</xdr:rowOff>
    </xdr:to>
    <xdr:sp macro="" textlink="">
      <xdr:nvSpPr>
        <xdr:cNvPr id="64" name="Rectangle 45"/>
        <xdr:cNvSpPr>
          <a:spLocks noChangeArrowheads="1"/>
        </xdr:cNvSpPr>
      </xdr:nvSpPr>
      <xdr:spPr bwMode="auto">
        <a:xfrm>
          <a:off x="8067675" y="776268450"/>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3703</xdr:row>
      <xdr:rowOff>0</xdr:rowOff>
    </xdr:from>
    <xdr:to>
      <xdr:col>9</xdr:col>
      <xdr:colOff>314325</xdr:colOff>
      <xdr:row>3703</xdr:row>
      <xdr:rowOff>0</xdr:rowOff>
    </xdr:to>
    <xdr:sp macro="" textlink="">
      <xdr:nvSpPr>
        <xdr:cNvPr id="65" name="Rectangle 46"/>
        <xdr:cNvSpPr>
          <a:spLocks noChangeArrowheads="1"/>
        </xdr:cNvSpPr>
      </xdr:nvSpPr>
      <xdr:spPr bwMode="auto">
        <a:xfrm>
          <a:off x="9515475" y="776268450"/>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editAs="oneCell">
    <xdr:from>
      <xdr:col>5</xdr:col>
      <xdr:colOff>28575</xdr:colOff>
      <xdr:row>3871</xdr:row>
      <xdr:rowOff>0</xdr:rowOff>
    </xdr:from>
    <xdr:to>
      <xdr:col>5</xdr:col>
      <xdr:colOff>38481</xdr:colOff>
      <xdr:row>3875</xdr:row>
      <xdr:rowOff>215018</xdr:rowOff>
    </xdr:to>
    <xdr:pic>
      <xdr:nvPicPr>
        <xdr:cNvPr id="66" name="LtImgS" descr="http://namult2.http.or.kr/%5bsr%5d.gif?r=r1265611003946661341059&amp;cdkey=kybobook_lt&amp;surl=http%3A%2F%2Fwww.kyobobook.co.kr%2Fproduct%2FdetailViewKor.laf%3FejkGb%3DKOR%26mallGb%3DKOR%26barcode%3D9788988601945%26orderClick%3DLAH"/>
        <xdr:cNvPicPr>
          <a:picLocks noChangeAspect="1" noChangeArrowheads="1"/>
        </xdr:cNvPicPr>
      </xdr:nvPicPr>
      <xdr:blipFill>
        <a:blip xmlns:r="http://schemas.openxmlformats.org/officeDocument/2006/relationships" r:embed="rId1"/>
        <a:srcRect/>
        <a:stretch>
          <a:fillRect/>
        </a:stretch>
      </xdr:blipFill>
      <xdr:spPr bwMode="auto">
        <a:xfrm>
          <a:off x="7658100" y="813073050"/>
          <a:ext cx="9906" cy="1453268"/>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49457;&#50756;\&#50896;&#44032;2\111\MSOFFICE\HEXCEL\&#47700;&#47540;&#47536;&#52236;\consolidate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NYJ\JMN\PLAN\97PLAN\0924\&#51228;&#54408;&#4832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X:\WORK\&#48288;&#46300;&#47196;\TAX\&#44208;&#49328;&#51088;&#47308;\98&#44208;&#49328;\&#44208;&#49328;&#51088;&#47308;98&#1997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51089;&#50629;&#50756;&#47308;\LG&#51204;&#51088;(&#48708;&#5440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J:\@user\&#50896;&#44032;2003\&#44592;&#52488;&#51116;&#44256;%20R3%20Upload\&#51228;&#54408;\&#51116;&#44256;&#51088;&#49328;2003&#45380;10&#50900;_&#48512;&#49328;,&#50577;&#49328;(&#51116;&#44277;&#54252;&#5463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X:\My%20Documents\&#45236;&#50857;&#51200;&#51109;&#54632;\My%20Documents\&#51076;&#45824;&#52264;\2001&#45380;&#51076;&#45824;&#52264;\2001083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KRPSML1\datagrp\OLDSTUFF\ITALY\CAGIVA\COMPS\TABLE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X:\WINDOWS\TEMP\&#44221;&#50689;&#48372;&#44256;&#51088;&#47308;\2000&#44228;&#54925;\&#54616;&#48152;&#44592;&#51473;&#51109;&#44592;\&#49688;&#51221;&#44228;&#54925;%20&#50577;&#4988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X:\DOS\&#50696;&#48708;&#47732;&#51217;&#54633;&#44201;&#51088;\02d.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WINDOWS\TEMP\DOS\&#50696;&#48708;&#47732;&#51217;&#54633;&#44201;&#51088;\02d.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KRPSML1\datagrp\IBK\COMPANY\HYUNELEC\1998\m&amp;a\Tom\MOD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n3312\my%20documents\99&#49345;&#48152;&#44592;&#51092;&#50529;\9906%2520&#51116;&#47924;&#51228;&#54364;(&#49345;&#48152;&#4459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h:\User\&#44228;&#54925;_&#51060;&#46041;\PLN2k0_data.XLS"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Startup" Target="POWER7.XLA"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KRPSML1\datagrp\M_CHO\HOLDERBANK\models\tuna%20dcf\dreamdcf.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44608;&#48337;&#44260;\00&#45380;\10&#26376;\&#49457;&#44284;&#48516;&#49437;1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X:\0JHKIM\&#54032;&#47588;\96\GC200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Ykkfa45\&#45224;&#49345;&#50756;-&#50641;&#49472;\&#52292;&#44428;&#48516;&#49437;\2000&#45380;\&#52292;&#44428;&#51092;&#44256;&#47749;&#49464;(&#48372;&#51221;&#5498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PRODUCT\&#54364;&#51456;&#44204;&#5120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49569;&#48337;&#44540;\&#49328;&#50629;&#51204;&#51088;(&#51452;)\EXCEL\BANG\BANG96\01&#50900;TTL.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I2\FI2F\AAA97\&#49345;&#48152;&#44592;\&#44277;&#52292;\&#48176;&#52824;&#44277;&#47928;.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PRODUCT\&#51648;&#51216;&#54924;&#5103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49569;&#48337;&#44540;\&#49328;&#50629;&#51204;&#51088;(&#51452;)\&#44204;&#51201;\12&#50900;&#44204;&#5120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X:\WINDOWS\TEMP\2000&#44228;&#54925;\&#54616;&#48152;&#44592;&#51473;&#51109;&#44592;\&#49688;&#51221;&#44228;&#54925;%20&#50577;&#49885;.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A:\My%20Documents\2002&#44208;&#49328;\&#51064;&#52380;\02.&#49373;&#49328;%20&#51064;&#52380;.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51076;&#44552;&#46976;\5&#52264;10_30\OFFICE21\0B04777\98MRS&#9679;.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608;&#45824;&#54840;\C\DOS\&#50696;&#48708;&#47732;&#51217;&#54633;&#44201;&#51088;\02d.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X:\APPS\EXCEL\CAAP\ABB1529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KRPSML1\datagrp\IBK\COMPANY\HYUNELEC\1998\m&amp;a\Tom\SENS.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lcdware.hylcd.com/1.2000&#45380;%20&#47568;%20%20&#44208;%20%20&#49328;/1.&#51116;&#47924;&#51228;&#54364;/&#44048;&#49324;&#48372;&#44256;&#49436;/2001&#45380;3&#50900;19&#51068;DRAFT/EXPRESS/8706384/&#50808;&#54868;961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J:\DOCUME~1\Compaq\LOCALS~1\Temp\2003&#45380;&#44592;&#47568;&#51116;&#44256;&#44552;&#50529;_&#44036;&#51217;&#51228;&#50808;(&#54217;&#44032;&#44048;&#54980;).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wings.iljin.co.kr/&#45236;&#51089;&#50629;/1.&#44048;&#49324;/ITW%20SF/2003&#45380;/&#44592;&#47568;/&#48372;&#44256;&#49436;/&#44397;&#47928;&#48372;&#44256;&#49436;/2262%20WTB_2003_0210(&#49688;&#5122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KTYDATA\&#49552;&#51061;\97&#45380;&#49888;&#44228;&#54925;\&#50900;&#48324;\0JHKIM\&#54032;&#47588;\96\GC200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wings.iljin.co.kr/Documents%20and%20Settings/ijmail/My%20Documents/dongwook/2003&#45380;&#46020;/&#44208;&#49328;%202003&#45380;&#46020;/&#44048;&#49324;&#54980;&#51088;&#47308;(2003)/8236%20display_&#50896;&#44032;&#44228;&#49328;.xls" TargetMode="External"/></Relationships>
</file>

<file path=xl/externalLinks/_rels/externalLink35.xml.rels><?xml version="1.0" encoding="UTF-8" standalone="yes"?>
<Relationships xmlns="http://schemas.openxmlformats.org/package/2006/relationships"><Relationship Id="rId1" Type="http://schemas.microsoft.com/office/2006/relationships/xlExternalLinkPath/xlPathMissing" Target="%20%205431%20&#51116;&#44256;&#51088;&#49328;(2.10)&#51032;%20&#50892;&#53356;&#49884;&#53944;"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X:\&#45236;&#47928;&#49436;\&#54924;&#44228;&#51088;&#47308;\CLOSING(2005YR)\05_4Q\Documents%20and%20Settings\inpark\My%20Documents\My%20Documents\My%20Documents\&#45453;&#50629;&#44592;&#48152;&#44277;&#49324;\&#51312;&#49436;\Trial%20Balance1.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X:\&#45236;&#47928;&#49436;\&#54924;&#44228;&#51088;&#47308;\CLOSING(2005YR)\05_4Q\&#50577;&#54952;&#49437;\MY%20DOCUMENT\AUDIT-Anjin&amp;Co\2003&#45380;\2003&#45380;%20&#44592;&#47568;\7.&#49457;&#51652;&#49548;&#51116;\&#48372;&#44256;&#49436;\2261%20Trial%20Balance.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X:\My%20Documents\98&#49324;&#50629;&#44228;&#54925;\&#49324;&#50629;&#44228;&#54925;\MSOFFICE\HEXCEL\&#49552;&#51061;&#49892;&#51201;\MACRO.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X:\&#51089;&#50629;&#50756;&#47308;\LG&#44228;&#50676;&#49324;\My%20Documents\&#51648;&#49688;\&#44148;&#52629;&#47932;&#44032;&#51648;&#49688;.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50629;&#47924;\&#48372;&#44256;&#49436;&#44288;&#47144;\&#47932;&#44032;&#48372;&#51221;&#51648;&#4968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wings.iljin.co.kr/Documents%20and%20Settings/emailtou/Local%20Settings/Temporary%20Internet%20Files/OLK2/&#44208;&#49328;/2000&#45380;&#44208;&#49328;/3&#48516;&#44592;/Thru0003(cpa-&#51088;&#44552;).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X:\&#51089;&#50629;&#50756;&#47308;\&#51648;&#49688;\&#44148;&#52629;&#51648;&#49688;.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X:\&#51089;&#50629;&#50756;&#47308;\&#44032;&#50529;\LG&#51221;&#48372;&#53685;&#49888;(&#44032;&#49328;&#46041;97).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4608;&#46041;&#49688;\WORK\Work\&#44221;&#50689;&#44288;&#47532;\&#49324;&#50629;&#44228;&#54925;\2003&#49324;&#50629;&#44228;&#54925;\2003&#49324;&#50629;&#44228;&#54925;(112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44608;&#48337;&#44260;\00&#45380;\databank\&#49324;&#50629;&#44228;&#54925;\01&#45380;\&#44221;&#50689;&#44228;&#54925;\&#51060;&#52380;\&#49688;&#48520;&#48143;%20&#49552;&#51061;0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X:\MSOFFICE\HEXCEL\&#49552;&#51061;&#49892;&#51201;\MACRO.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51076;&#44552;&#46976;\5&#52264;10_30\My%20Documents\&#51060;&#46041;&#53685;&#49888;\&#44221;&#50689;&#51088;&#47308;\98&#44221;&#50689;&#44228;\MAIN\MV&#53804;&#51088;~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X:\pbm&#44208;&#49328;&#48372;&#44256;&#49436;\WINDOWS\TEMP\&#49552;&#51061;\97&#45380;&#49888;&#44228;&#54925;\&#50900;&#48324;\0JHKIM\&#54032;&#47588;\96\GC200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X:\pbm&#44208;&#49328;&#48372;&#44256;&#49436;\KTYDATA\&#49552;&#51061;\97&#45380;&#49888;&#44228;&#54925;\&#50900;&#48324;\0JHKIM\&#54032;&#47588;\96\GC2000.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X:\&#51089;&#50629;&#50756;&#47308;\LG&#44228;&#50676;&#49324;\&#44148;&#47932;.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4608;&#45824;&#54840;\C\MSOFFICE\HEXCEL\&#49552;&#51061;&#49892;&#51201;\MACRO.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A:\DOS\&#50696;&#48708;&#47732;&#51217;&#54633;&#44201;&#51088;\02d.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A:\WINDOWS\TEMP\&#49552;&#51061;\97&#45380;&#49888;&#44228;&#54925;\&#50900;&#48324;\0JHKIM\&#54032;&#47588;\96\GC200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4608;&#48124;&#49437;\C\DOS\&#50696;&#48708;&#47732;&#51217;&#54633;&#44201;&#51088;\02d.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44608;&#48124;&#49437;\C\MSOFFICE\HEXCEL\&#49552;&#51061;&#49892;&#51201;\MACRO.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ic3.officeware.hei.co.kr/EXPRESS/TEMP/EXPRESS/8706384/&#50808;&#54868;9612.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http://wings.iljin.co.kr/&#54616;&#45208;&#47196;&#46300;&#47548;/2003&#48152;&#44592;&#44160;&#53664;/&#54616;&#45208;&#47196;&#46300;&#47548;-&#54788;&#44552;&#55120;&#47492;&#54364;(&#48152;&#44592;).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wings.iljin.co.kr/&#54616;&#45208;&#47196;&#46300;&#47548;/2003&#48152;&#44592;&#44160;&#53664;/&#54616;&#45208;&#47196;&#46300;&#47548;-&#54788;&#44552;&#55120;&#47492;&#54364;(2&#48516;&#44592;).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8149;&#48276;&#49688;\&#48276;&#49688;&#48169;\KHK\&#51068;&#48152;&#51032;&#50557;\&#49324;&#50629;&#44228;&#54925;\0JHKIM\&#54032;&#47588;\96\GC2000.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Users\admin\AppData\Local\Microsoft\Windows\Temporary%20Internet%20Files\Content.IE5\Z1GDWUJJ\1.%202018&#45380;%20&#44397;&#47549;&#49373;&#53468;&#50896;_&#44148;&#47932;_&#48143;_&#47932;&#54408;&#45236;&#50669;&#49436;.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Users\admin\Desktop\180704%20&#51116;&#49328;&#51333;&#54633;&#48372;&#54744;&#51312;&#44148;%20&#49444;&#47749;&#49436;(2018&#45380;)\180704%20&#50556;&#50808;&#54617;&#49845;&#51109;%20&#44277;&#49324;&#44552;&#5052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ructure Summary"/>
      <sheetName val="Cover"/>
      <sheetName val="Switches"/>
      <sheetName val="Trans"/>
      <sheetName val="Summary"/>
      <sheetName val="RatioSens"/>
      <sheetName val="Merger"/>
      <sheetName val="Ass."/>
      <sheetName val="Contri"/>
      <sheetName val="IS"/>
      <sheetName val="CF"/>
      <sheetName val="BS"/>
      <sheetName val="98Init BS"/>
      <sheetName val="Init BS"/>
      <sheetName val="Debt"/>
      <sheetName val="D&amp;A"/>
      <sheetName val="E_Returns"/>
      <sheetName val="CF_Returns"/>
      <sheetName val="ppt output"/>
      <sheetName val="CHECK"/>
      <sheetName val="BACKUP"/>
      <sheetName val="CFSens"/>
      <sheetName val="Structure_Summary"/>
      <sheetName val="Ass_"/>
      <sheetName val="98Init_BS"/>
      <sheetName val="Init_BS"/>
      <sheetName val="ppt_output"/>
      <sheetName val="comps LFY+"/>
      <sheetName val="HDI implied"/>
      <sheetName val="예금명세"/>
    </sheetNames>
    <sheetDataSet>
      <sheetData sheetId="0" refreshError="1"/>
      <sheetData sheetId="1" refreshError="1"/>
      <sheetData sheetId="2"/>
      <sheetData sheetId="3" refreshError="1">
        <row r="1">
          <cell r="A1" t="str">
            <v>Project Tom - Semi &amp; Jerry</v>
          </cell>
          <cell r="K1" t="str">
            <v>Cash</v>
          </cell>
          <cell r="L1">
            <v>0.30000000000000004</v>
          </cell>
        </row>
        <row r="2">
          <cell r="A2" t="str">
            <v>Transaction Structure and Assumptions</v>
          </cell>
          <cell r="K2" t="str">
            <v>Stock</v>
          </cell>
          <cell r="L2">
            <v>0.7</v>
          </cell>
        </row>
        <row r="3">
          <cell r="A3" t="str">
            <v>US$ mm, except per share data</v>
          </cell>
        </row>
        <row r="5">
          <cell r="A5" t="str">
            <v>Transaction Assumptions (a)</v>
          </cell>
          <cell r="D5" t="str">
            <v>Won</v>
          </cell>
          <cell r="E5" t="str">
            <v>US$</v>
          </cell>
          <cell r="H5" t="str">
            <v>Sources and Uses of Funds</v>
          </cell>
        </row>
        <row r="6">
          <cell r="A6" t="str">
            <v>ACQUIROR Share price as of</v>
          </cell>
          <cell r="C6" t="str">
            <v>9/5/98</v>
          </cell>
          <cell r="D6">
            <v>30600</v>
          </cell>
          <cell r="E6">
            <v>21.103448275862068</v>
          </cell>
          <cell r="H6" t="str">
            <v>Uses:</v>
          </cell>
        </row>
        <row r="7">
          <cell r="A7" t="str">
            <v>TARGET Share Price as of</v>
          </cell>
          <cell r="C7" t="str">
            <v>9/5/98</v>
          </cell>
          <cell r="D7">
            <v>10350</v>
          </cell>
          <cell r="E7">
            <v>7.1379310344827589</v>
          </cell>
          <cell r="H7" t="str">
            <v>Purchase Price of Common Equity</v>
          </cell>
          <cell r="K7">
            <v>994.45655172413797</v>
          </cell>
          <cell r="L7">
            <v>0.98703888334995016</v>
          </cell>
          <cell r="P7">
            <v>0</v>
          </cell>
        </row>
        <row r="8">
          <cell r="H8" t="str">
            <v>Refinance TARGET Debt</v>
          </cell>
          <cell r="K8">
            <v>0</v>
          </cell>
          <cell r="L8">
            <v>0</v>
          </cell>
        </row>
        <row r="9">
          <cell r="A9" t="str">
            <v>Offer Price</v>
          </cell>
          <cell r="D9">
            <v>20700</v>
          </cell>
          <cell r="E9">
            <v>14.275862068965518</v>
          </cell>
          <cell r="H9" t="str">
            <v>Transaction Expenses</v>
          </cell>
          <cell r="K9">
            <v>13.058520376175549</v>
          </cell>
          <cell r="L9">
            <v>1.2961116650049851E-2</v>
          </cell>
        </row>
        <row r="10">
          <cell r="A10" t="str">
            <v>Premium Over Market Price</v>
          </cell>
          <cell r="E10">
            <v>1</v>
          </cell>
          <cell r="H10" t="str">
            <v xml:space="preserve">     Total Uses:</v>
          </cell>
          <cell r="K10">
            <v>1007.5150721003135</v>
          </cell>
          <cell r="L10">
            <v>1</v>
          </cell>
        </row>
        <row r="11">
          <cell r="A11" t="str">
            <v>Exchange Ratio</v>
          </cell>
          <cell r="E11">
            <v>0.67647058823529416</v>
          </cell>
          <cell r="H11" t="str">
            <v>Sources:</v>
          </cell>
        </row>
        <row r="12">
          <cell r="H12" t="str">
            <v>Existing Cash Balances</v>
          </cell>
          <cell r="K12">
            <v>0</v>
          </cell>
          <cell r="L12">
            <v>0</v>
          </cell>
        </row>
        <row r="13">
          <cell r="A13" t="str">
            <v>TARGET Shares Outstanding</v>
          </cell>
          <cell r="E13">
            <v>69.66</v>
          </cell>
          <cell r="H13" t="str">
            <v>Revolving Bank Debt</v>
          </cell>
          <cell r="J13">
            <v>0.11499999999999999</v>
          </cell>
          <cell r="K13">
            <v>311.39548589341695</v>
          </cell>
          <cell r="L13">
            <v>0.30907278165503488</v>
          </cell>
        </row>
        <row r="14">
          <cell r="A14" t="str">
            <v>Options Outstanding</v>
          </cell>
          <cell r="E14">
            <v>0</v>
          </cell>
          <cell r="K14">
            <v>0</v>
          </cell>
          <cell r="L14">
            <v>0</v>
          </cell>
        </row>
        <row r="15">
          <cell r="K15">
            <v>0</v>
          </cell>
          <cell r="L15">
            <v>0</v>
          </cell>
        </row>
        <row r="16">
          <cell r="A16" t="str">
            <v>Offer Value (b)</v>
          </cell>
          <cell r="E16">
            <v>994.45655172413797</v>
          </cell>
          <cell r="K16">
            <v>0</v>
          </cell>
          <cell r="L16">
            <v>0</v>
          </cell>
        </row>
        <row r="17">
          <cell r="H17" t="str">
            <v>ACQUIROR Common Stock</v>
          </cell>
          <cell r="K17">
            <v>696.11958620689654</v>
          </cell>
          <cell r="L17">
            <v>0.69092721834496507</v>
          </cell>
        </row>
        <row r="18">
          <cell r="A18" t="str">
            <v xml:space="preserve">Plus:  Debt Outstanding </v>
          </cell>
          <cell r="E18">
            <v>4476.1611814464914</v>
          </cell>
          <cell r="H18" t="str">
            <v>ACQUIROR Warrants</v>
          </cell>
          <cell r="K18">
            <v>0</v>
          </cell>
          <cell r="L18">
            <v>0</v>
          </cell>
        </row>
        <row r="19">
          <cell r="A19" t="str">
            <v xml:space="preserve">Less:  Cash </v>
          </cell>
          <cell r="E19">
            <v>-25.000000000000057</v>
          </cell>
          <cell r="H19" t="str">
            <v xml:space="preserve">     Total Sources:</v>
          </cell>
          <cell r="K19">
            <v>1007.5150721003135</v>
          </cell>
          <cell r="L19">
            <v>1</v>
          </cell>
        </row>
        <row r="20">
          <cell r="A20" t="str">
            <v>Less:  Option Proceeds @</v>
          </cell>
          <cell r="C20">
            <v>0</v>
          </cell>
          <cell r="E20">
            <v>0</v>
          </cell>
        </row>
        <row r="21">
          <cell r="A21" t="str">
            <v>Plus:  Financing Fees</v>
          </cell>
          <cell r="E21">
            <v>3.1139548589341697</v>
          </cell>
          <cell r="H21" t="str">
            <v>Financing Fees</v>
          </cell>
        </row>
        <row r="22">
          <cell r="A22" t="str">
            <v>Plus:  Transaction Expenses @</v>
          </cell>
          <cell r="C22">
            <v>0.01</v>
          </cell>
          <cell r="E22">
            <v>9.9445655172413794</v>
          </cell>
          <cell r="H22" t="str">
            <v>Revolving Bank Debt</v>
          </cell>
          <cell r="J22">
            <v>7</v>
          </cell>
          <cell r="K22">
            <v>0.01</v>
          </cell>
          <cell r="L22">
            <v>3.1139548589341697</v>
          </cell>
        </row>
        <row r="23">
          <cell r="J23">
            <v>7</v>
          </cell>
          <cell r="K23">
            <v>0.01</v>
          </cell>
          <cell r="L23">
            <v>0</v>
          </cell>
        </row>
        <row r="24">
          <cell r="A24" t="str">
            <v>Transaction Value</v>
          </cell>
          <cell r="E24">
            <v>5458.6762535468051</v>
          </cell>
          <cell r="J24">
            <v>10</v>
          </cell>
          <cell r="K24">
            <v>0.02</v>
          </cell>
          <cell r="L24">
            <v>0</v>
          </cell>
        </row>
        <row r="25">
          <cell r="H25" t="str">
            <v xml:space="preserve">     Total Financing Fees</v>
          </cell>
          <cell r="L25">
            <v>3.1139548589341697</v>
          </cell>
        </row>
        <row r="27">
          <cell r="A27" t="str">
            <v>Shares Outstanding</v>
          </cell>
          <cell r="H27" t="str">
            <v>Calculation of Goodwill</v>
          </cell>
        </row>
        <row r="28">
          <cell r="A28" t="str">
            <v>ACQUIROR Shares Outstanding</v>
          </cell>
          <cell r="E28">
            <v>85.882844449197876</v>
          </cell>
          <cell r="H28" t="str">
            <v>Price Paid for Equity (net of option proceeds)</v>
          </cell>
          <cell r="L28">
            <v>994.45655172413797</v>
          </cell>
        </row>
        <row r="29">
          <cell r="A29" t="str">
            <v>ACQUIROR Shares Issued</v>
          </cell>
          <cell r="E29">
            <v>32.986058823529412</v>
          </cell>
          <cell r="H29" t="str">
            <v>Plus:  Non-Financing Transaction Expenses</v>
          </cell>
          <cell r="L29">
            <v>9.9445655172413794</v>
          </cell>
        </row>
        <row r="30">
          <cell r="A30" t="str">
            <v>Pro Forma ACQUIROR Shares</v>
          </cell>
          <cell r="E30">
            <v>118.86890327272729</v>
          </cell>
          <cell r="H30" t="str">
            <v>Less:  Book Value</v>
          </cell>
          <cell r="L30">
            <v>-236.61426432766729</v>
          </cell>
        </row>
        <row r="31">
          <cell r="H31" t="str">
            <v>Less:  Asset Writeup</v>
          </cell>
          <cell r="J31">
            <v>15</v>
          </cell>
          <cell r="K31" t="str">
            <v>yrs avg. life</v>
          </cell>
          <cell r="L31">
            <v>0</v>
          </cell>
        </row>
        <row r="32">
          <cell r="A32" t="str">
            <v>% Ownership of Combined Entity:</v>
          </cell>
          <cell r="H32" t="str">
            <v>Less:  Working Capital Writeup</v>
          </cell>
          <cell r="L32">
            <v>0</v>
          </cell>
        </row>
        <row r="33">
          <cell r="A33" t="str">
            <v xml:space="preserve">     ACQUIROR Shareholders</v>
          </cell>
          <cell r="E33">
            <v>0.72250052019199895</v>
          </cell>
          <cell r="H33" t="str">
            <v>Less:  Overfunded Pension Asset</v>
          </cell>
          <cell r="L33">
            <v>0</v>
          </cell>
        </row>
        <row r="34">
          <cell r="A34" t="str">
            <v xml:space="preserve">          Hyundai Group's Shares </v>
          </cell>
          <cell r="E34">
            <v>0.63884887597697726</v>
          </cell>
          <cell r="H34" t="str">
            <v>Plus:  Accrued Merger Expenses (severance, etc.)</v>
          </cell>
          <cell r="L34">
            <v>0</v>
          </cell>
        </row>
        <row r="35">
          <cell r="A35" t="str">
            <v xml:space="preserve">     TARGET Shareholders</v>
          </cell>
          <cell r="E35">
            <v>0.27749947980800099</v>
          </cell>
        </row>
        <row r="36">
          <cell r="A36" t="str">
            <v xml:space="preserve">          LG Group's Shares</v>
          </cell>
          <cell r="E36">
            <v>0.19300088820646469</v>
          </cell>
          <cell r="H36" t="str">
            <v>Plus:  Existing Goodwill</v>
          </cell>
          <cell r="L36">
            <v>23.314131571509325</v>
          </cell>
        </row>
        <row r="37">
          <cell r="A37" t="str">
            <v>Hyundai Group Ownership/ LG Group Ownership Ratio (Target = 2 1/3)</v>
          </cell>
          <cell r="E37">
            <v>3.3100825696385505</v>
          </cell>
          <cell r="H37" t="str">
            <v>New Goodwill</v>
          </cell>
          <cell r="L37">
            <v>791.10098448522126</v>
          </cell>
        </row>
        <row r="38">
          <cell r="H38" t="str">
            <v>Amortization Period (Tax/Book)</v>
          </cell>
          <cell r="K38" t="str">
            <v>- -</v>
          </cell>
          <cell r="L38">
            <v>5</v>
          </cell>
        </row>
        <row r="39">
          <cell r="A39" t="str">
            <v>Synergies Assumed</v>
          </cell>
          <cell r="H39" t="str">
            <v>Annual Amortization (Tax/Book)</v>
          </cell>
          <cell r="K39" t="str">
            <v>- -</v>
          </cell>
          <cell r="L39">
            <v>158.22019689704425</v>
          </cell>
        </row>
        <row r="40">
          <cell r="A40" t="str">
            <v>As a % of PF</v>
          </cell>
          <cell r="B40">
            <v>1999</v>
          </cell>
          <cell r="C40">
            <v>2000</v>
          </cell>
          <cell r="D40">
            <v>2001</v>
          </cell>
          <cell r="E40">
            <v>2002</v>
          </cell>
        </row>
        <row r="41">
          <cell r="A41" t="str">
            <v>(Semi &amp; Semi) Sales</v>
          </cell>
          <cell r="B41">
            <v>0.01</v>
          </cell>
          <cell r="C41">
            <v>1.4999999999999999E-2</v>
          </cell>
          <cell r="D41">
            <v>0.02</v>
          </cell>
          <cell r="E41">
            <v>1.4999999999999999E-2</v>
          </cell>
        </row>
        <row r="43">
          <cell r="A43" t="str">
            <v>Summary Multiples</v>
          </cell>
        </row>
        <row r="44">
          <cell r="A44" t="str">
            <v>Offer Value as Multiple of:</v>
          </cell>
          <cell r="D44">
            <v>1997</v>
          </cell>
          <cell r="E44">
            <v>1998</v>
          </cell>
          <cell r="H44" t="str">
            <v>Transaction Value as Multiple of:</v>
          </cell>
          <cell r="K44">
            <v>1997</v>
          </cell>
          <cell r="L44">
            <v>1998</v>
          </cell>
        </row>
        <row r="45">
          <cell r="A45" t="str">
            <v xml:space="preserve">     Net Income</v>
          </cell>
          <cell r="H45" t="str">
            <v xml:space="preserve">     EBITDA</v>
          </cell>
        </row>
        <row r="46">
          <cell r="A46" t="str">
            <v xml:space="preserve">     Cash Flow</v>
          </cell>
          <cell r="H46" t="str">
            <v xml:space="preserve">     EBIT</v>
          </cell>
        </row>
        <row r="49">
          <cell r="A49" t="str">
            <v>(a)  Assumes transaction occurs as of December 31, 1998</v>
          </cell>
        </row>
      </sheetData>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B별"/>
      <sheetName val="256D OUT TAT"/>
      <sheetName val="256D_OUT_TAT"/>
      <sheetName val="Trans"/>
      <sheetName val="Sheet1"/>
      <sheetName val="3ND 64M"/>
      <sheetName val="SUB9601"/>
      <sheetName val="FAB4생산"/>
      <sheetName val="6)Matl analysis"/>
      <sheetName val="1)Assumptions"/>
      <sheetName val="#REF"/>
      <sheetName val="제품별"/>
      <sheetName val="95TOTREV"/>
      <sheetName val="hitachi"/>
      <sheetName val="국영"/>
      <sheetName val="asy_o"/>
      <sheetName val="FAB"/>
      <sheetName val="시실누(모) "/>
      <sheetName val="중장SR"/>
      <sheetName val="공용정보"/>
      <sheetName val="Low YLD Reject"/>
      <sheetName val="국산화"/>
      <sheetName val="FOB발"/>
      <sheetName val="ALL"/>
      <sheetName val="개인별장비관리"/>
      <sheetName val="시산표"/>
      <sheetName val="1.현금예금"/>
      <sheetName val="1.현금및현금성자산"/>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장기차입금98上-1"/>
      <sheetName val="장기차입금98上"/>
      <sheetName val="장기차입금"/>
      <sheetName val="당좌조정"/>
      <sheetName val="단기차입금"/>
      <sheetName val="미수수익"/>
      <sheetName val="선급미지급이자"/>
      <sheetName val="CB"/>
      <sheetName val="외제평가"/>
      <sheetName val="환율"/>
      <sheetName val="어음수표사용"/>
      <sheetName val="공"/>
      <sheetName val="97상선급미지급이자"/>
      <sheetName val="미회수수표,어음"/>
      <sheetName val="담보"/>
      <sheetName val="Sheet12"/>
      <sheetName val="Sheet13"/>
      <sheetName val="Sheet14"/>
      <sheetName val="Sheet15"/>
      <sheetName val="Sheet16"/>
      <sheetName val="97상선갉미지급이자"/>
      <sheetName val="Shee414"/>
    </sheetNames>
    <sheetDataSet>
      <sheetData sheetId="0" refreshError="1"/>
      <sheetData sheetId="1" refreshError="1"/>
      <sheetData sheetId="2" refreshError="1">
        <row r="14">
          <cell r="T14">
            <v>1415.2</v>
          </cell>
          <cell r="U14">
            <v>1385.2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비품-사무용1)"/>
      <sheetName val="K(비품-사무용2)"/>
      <sheetName val="K(비품-사무용3)"/>
      <sheetName val="L(비품-작업용)"/>
      <sheetName val="M(비품-수출용)"/>
      <sheetName val="N(비품-전시용)"/>
      <sheetName val="O(비품-서비스용)"/>
      <sheetName val="S(비품-임대)"/>
      <sheetName val="T(비품-전산PC등)"/>
      <sheetName val="수정시산표"/>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재고(부산)"/>
      <sheetName val="재고(양산)"/>
      <sheetName val="양산Midas"/>
      <sheetName val="부산 Midas"/>
      <sheetName val="창고별재고"/>
      <sheetName val="창고"/>
      <sheetName val="OQE부산"/>
      <sheetName val="OQE양산"/>
      <sheetName val="CSP"/>
      <sheetName val="자재마스터점검"/>
      <sheetName val="STD-P"/>
      <sheetName val="Sheet2"/>
      <sheetName val="재공Upload"/>
      <sheetName val="1995년 섹터별 매출"/>
      <sheetName val="부산_Midas"/>
      <sheetName val="1995년_섹터별_매출"/>
    </sheetNames>
    <sheetDataSet>
      <sheetData sheetId="0" refreshError="1"/>
      <sheetData sheetId="1" refreshError="1"/>
      <sheetData sheetId="2"/>
      <sheetData sheetId="3"/>
      <sheetData sheetId="4"/>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경영회의"/>
      <sheetName val="2001.8.31"/>
      <sheetName val="미회수보증금"/>
      <sheetName val="임대"/>
      <sheetName val="전세보조금"/>
      <sheetName val="소유부동현황"/>
      <sheetName val="SAP미상2"/>
      <sheetName val="SAP미상"/>
      <sheetName val="직판이관"/>
      <sheetName val="7682LA SKD(12.4)"/>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LFY+"/>
      <sheetName val="HDI implied"/>
      <sheetName val="Sens"/>
      <sheetName val="comps_LFY+"/>
      <sheetName val="HDI_implied"/>
      <sheetName val="TABLES"/>
    </sheetNames>
    <sheetDataSet>
      <sheetData sheetId="0" refreshError="1">
        <row r="1">
          <cell r="A1" t="str">
            <v>Future Multiples of Comparables Companies</v>
          </cell>
        </row>
        <row r="8">
          <cell r="F8" t="str">
            <v>Market Cap as a multiple of</v>
          </cell>
        </row>
        <row r="9">
          <cell r="C9" t="str">
            <v>Equity</v>
          </cell>
          <cell r="D9" t="str">
            <v>Market</v>
          </cell>
          <cell r="F9" t="str">
            <v>Sales</v>
          </cell>
        </row>
        <row r="10">
          <cell r="A10" t="str">
            <v>Company</v>
          </cell>
          <cell r="C10" t="str">
            <v>Value</v>
          </cell>
          <cell r="D10" t="str">
            <v>Cap</v>
          </cell>
          <cell r="F10">
            <v>1995</v>
          </cell>
          <cell r="G10">
            <v>1996</v>
          </cell>
          <cell r="I10">
            <v>1995</v>
          </cell>
          <cell r="J10">
            <v>1996</v>
          </cell>
          <cell r="L10">
            <v>1995</v>
          </cell>
          <cell r="M10">
            <v>1996</v>
          </cell>
        </row>
        <row r="12">
          <cell r="A12" t="str">
            <v>Arctco Inc. (1)</v>
          </cell>
          <cell r="C12">
            <v>381.82099999999997</v>
          </cell>
          <cell r="D12">
            <v>342.33899999999994</v>
          </cell>
          <cell r="F12">
            <v>0.81094929242489544</v>
          </cell>
          <cell r="G12">
            <v>0.70517315250438739</v>
          </cell>
          <cell r="I12">
            <v>9.2903199544085293</v>
          </cell>
          <cell r="J12">
            <v>7.1844491080797468</v>
          </cell>
          <cell r="L12">
            <v>11.061391321205852</v>
          </cell>
          <cell r="M12">
            <v>8.199736526946106</v>
          </cell>
        </row>
        <row r="13">
          <cell r="A13" t="str">
            <v>Brunswick Corp.</v>
          </cell>
          <cell r="C13">
            <v>1939.6867500000001</v>
          </cell>
          <cell r="D13">
            <v>2052.3867500000001</v>
          </cell>
          <cell r="F13">
            <v>0.67539382321969199</v>
          </cell>
          <cell r="G13">
            <v>0.61763068010833588</v>
          </cell>
          <cell r="I13">
            <v>5.3239604409857328</v>
          </cell>
          <cell r="J13">
            <v>4.7290017281105996</v>
          </cell>
          <cell r="L13">
            <v>7.7889440227703988</v>
          </cell>
          <cell r="M13">
            <v>6.6420283171521035</v>
          </cell>
        </row>
        <row r="15">
          <cell r="A15" t="str">
            <v>Coleman Co. Inc.</v>
          </cell>
          <cell r="C15">
            <v>880.37400000000002</v>
          </cell>
          <cell r="D15">
            <v>1175.6590000000001</v>
          </cell>
          <cell r="F15">
            <v>1.2925010993843449</v>
          </cell>
          <cell r="G15">
            <v>1.141194913609008</v>
          </cell>
          <cell r="I15">
            <v>9.1490972762645928</v>
          </cell>
          <cell r="J15">
            <v>8.0690391214824988</v>
          </cell>
          <cell r="L15">
            <v>11.250325358851676</v>
          </cell>
          <cell r="M15">
            <v>9.6603040262941668</v>
          </cell>
        </row>
        <row r="16">
          <cell r="A16" t="str">
            <v>Harley-Davidson Inc.</v>
          </cell>
          <cell r="C16">
            <v>2037.5915</v>
          </cell>
          <cell r="D16">
            <v>2024.7075</v>
          </cell>
          <cell r="F16">
            <v>1.1381999676198571</v>
          </cell>
          <cell r="G16">
            <v>1.0149891693782906</v>
          </cell>
          <cell r="I16">
            <v>9.0443235878766224</v>
          </cell>
          <cell r="J16">
            <v>7.7088251195516424</v>
          </cell>
          <cell r="L16">
            <v>11.133024496192229</v>
          </cell>
          <cell r="M16">
            <v>9.3889463384775187</v>
          </cell>
        </row>
        <row r="17">
          <cell r="A17" t="str">
            <v>Outboard Marine Corp. (2)</v>
          </cell>
          <cell r="C17">
            <v>407.5</v>
          </cell>
          <cell r="D17">
            <v>610.9</v>
          </cell>
          <cell r="F17">
            <v>0.50131298211061881</v>
          </cell>
          <cell r="G17">
            <v>0.45825519465906533</v>
          </cell>
          <cell r="I17">
            <v>4.1027535258562793</v>
          </cell>
          <cell r="J17">
            <v>3.2356991525423724</v>
          </cell>
          <cell r="L17">
            <v>6.3044375644994837</v>
          </cell>
          <cell r="M17">
            <v>4.8561208267090619</v>
          </cell>
        </row>
        <row r="18">
          <cell r="A18" t="str">
            <v>Polaris Inds Inc.</v>
          </cell>
          <cell r="C18">
            <v>489.55500000000001</v>
          </cell>
          <cell r="D18">
            <v>471.42500000000001</v>
          </cell>
          <cell r="F18">
            <v>0.4400691900691901</v>
          </cell>
          <cell r="G18">
            <v>0.40592110531432246</v>
          </cell>
          <cell r="I18">
            <v>3.7926387771520513</v>
          </cell>
          <cell r="J18">
            <v>3.0978525148181735</v>
          </cell>
          <cell r="L18">
            <v>4.75226814516129</v>
          </cell>
          <cell r="M18">
            <v>3.8935644790961197</v>
          </cell>
        </row>
        <row r="19">
          <cell r="A19" t="str">
            <v>Tiffany &amp; Co. (3)</v>
          </cell>
          <cell r="C19">
            <v>755.80799999999999</v>
          </cell>
          <cell r="D19">
            <v>882.64800000000002</v>
          </cell>
          <cell r="F19">
            <v>1.1172759493670887</v>
          </cell>
          <cell r="G19">
            <v>0.99734237288135597</v>
          </cell>
          <cell r="I19">
            <v>9.0167330677290831</v>
          </cell>
          <cell r="J19">
            <v>7.9499932447646922</v>
          </cell>
          <cell r="L19">
            <v>11.062138112545432</v>
          </cell>
          <cell r="M19">
            <v>9.4984987893462467</v>
          </cell>
        </row>
        <row r="22">
          <cell r="D22" t="str">
            <v>Maximum</v>
          </cell>
          <cell r="F22">
            <v>1.2925010993843449</v>
          </cell>
          <cell r="G22">
            <v>1.141194913609008</v>
          </cell>
          <cell r="I22">
            <v>9.2903199544085293</v>
          </cell>
          <cell r="J22">
            <v>8.0690391214824988</v>
          </cell>
          <cell r="L22">
            <v>11.250325358851676</v>
          </cell>
          <cell r="M22">
            <v>9.6603040262941668</v>
          </cell>
        </row>
        <row r="23">
          <cell r="D23" t="str">
            <v>Mean</v>
          </cell>
          <cell r="F23">
            <v>0.88648404750314369</v>
          </cell>
          <cell r="G23">
            <v>0.78620465612304602</v>
          </cell>
          <cell r="I23">
            <v>7.2273720540864694</v>
          </cell>
          <cell r="J23">
            <v>6.0369976855846028</v>
          </cell>
          <cell r="L23">
            <v>9.1181159078263203</v>
          </cell>
          <cell r="M23">
            <v>7.4168148066196871</v>
          </cell>
        </row>
        <row r="24">
          <cell r="D24" t="str">
            <v>Median</v>
          </cell>
          <cell r="F24">
            <v>0.96355968412717874</v>
          </cell>
          <cell r="G24">
            <v>0.82715190651699499</v>
          </cell>
          <cell r="I24">
            <v>8.5579414350739782</v>
          </cell>
          <cell r="J24">
            <v>6.7527853017034243</v>
          </cell>
          <cell r="L24">
            <v>10.326894781295026</v>
          </cell>
          <cell r="M24">
            <v>7.6975278379411378</v>
          </cell>
        </row>
        <row r="25">
          <cell r="D25" t="str">
            <v>Minimum</v>
          </cell>
          <cell r="F25">
            <v>0.4400691900691901</v>
          </cell>
          <cell r="G25">
            <v>0.40592110531432246</v>
          </cell>
          <cell r="I25">
            <v>3.7926387771520513</v>
          </cell>
          <cell r="J25">
            <v>3.0978525148181735</v>
          </cell>
          <cell r="L25">
            <v>4.75226814516129</v>
          </cell>
          <cell r="M25">
            <v>3.8935644790961197</v>
          </cell>
        </row>
        <row r="32">
          <cell r="A32" t="str">
            <v>(1) LFY+1 ends 3/97</v>
          </cell>
        </row>
      </sheetData>
      <sheetData sheetId="1" refreshError="1">
        <row r="1">
          <cell r="A1" t="str">
            <v>Implied Enterprise Value  based on Harley-Davidson multiples</v>
          </cell>
          <cell r="M1" t="str">
            <v>Conservative case</v>
          </cell>
        </row>
        <row r="4">
          <cell r="B4" t="str">
            <v>Juliet Financial Data (Lit. mm)</v>
          </cell>
        </row>
        <row r="5">
          <cell r="C5">
            <v>34669</v>
          </cell>
          <cell r="D5">
            <v>35034</v>
          </cell>
          <cell r="E5">
            <v>35400</v>
          </cell>
          <cell r="G5">
            <v>34669</v>
          </cell>
          <cell r="I5">
            <v>35034</v>
          </cell>
          <cell r="K5">
            <v>35400</v>
          </cell>
        </row>
        <row r="6">
          <cell r="G6" t="str">
            <v>Low</v>
          </cell>
          <cell r="H6" t="str">
            <v>High</v>
          </cell>
          <cell r="I6" t="str">
            <v>Low</v>
          </cell>
          <cell r="J6" t="str">
            <v>High</v>
          </cell>
          <cell r="K6" t="str">
            <v xml:space="preserve">Low </v>
          </cell>
          <cell r="L6" t="str">
            <v>High</v>
          </cell>
        </row>
        <row r="7">
          <cell r="B7" t="str">
            <v>Sales</v>
          </cell>
          <cell r="C7">
            <v>204143.05299999996</v>
          </cell>
          <cell r="D7">
            <v>288680.05161849223</v>
          </cell>
          <cell r="E7">
            <v>364177.89500000002</v>
          </cell>
          <cell r="G7">
            <v>1.0452744721091507</v>
          </cell>
          <cell r="H7">
            <v>1.3065930901364382</v>
          </cell>
          <cell r="I7">
            <v>0.91055997409588574</v>
          </cell>
          <cell r="J7">
            <v>1.1381999676198571</v>
          </cell>
          <cell r="K7">
            <v>0.81199133550263258</v>
          </cell>
          <cell r="L7">
            <v>1.0149891693782906</v>
          </cell>
          <cell r="N7">
            <v>0.8</v>
          </cell>
        </row>
        <row r="8">
          <cell r="B8" t="str">
            <v>EBITDA</v>
          </cell>
          <cell r="C8">
            <v>36893.052999999956</v>
          </cell>
          <cell r="D8">
            <v>67945.540874085127</v>
          </cell>
          <cell r="E8">
            <v>78033.467209047405</v>
          </cell>
          <cell r="G8">
            <v>8.1703836267864478</v>
          </cell>
          <cell r="H8">
            <v>10.212979533483059</v>
          </cell>
          <cell r="I8">
            <v>7.2354588703012981</v>
          </cell>
          <cell r="J8">
            <v>9.0443235878766224</v>
          </cell>
          <cell r="K8">
            <v>6.1670600956413146</v>
          </cell>
          <cell r="L8">
            <v>7.7088251195516424</v>
          </cell>
        </row>
        <row r="9">
          <cell r="B9" t="str">
            <v>EBIT</v>
          </cell>
          <cell r="C9">
            <v>31695.052999999956</v>
          </cell>
          <cell r="D9">
            <v>61919.540874085127</v>
          </cell>
          <cell r="E9">
            <v>66725.567209047411</v>
          </cell>
          <cell r="G9">
            <v>10.053210402540127</v>
          </cell>
          <cell r="H9">
            <v>12.566513003175158</v>
          </cell>
          <cell r="I9">
            <v>8.9064195969537838</v>
          </cell>
          <cell r="J9">
            <v>11.133024496192229</v>
          </cell>
          <cell r="K9">
            <v>7.5111570707820157</v>
          </cell>
          <cell r="L9">
            <v>9.3889463384775187</v>
          </cell>
        </row>
        <row r="10">
          <cell r="B10" t="str">
            <v>Net Income</v>
          </cell>
          <cell r="C10">
            <v>12781.465439999978</v>
          </cell>
          <cell r="D10">
            <v>23579.299619560861</v>
          </cell>
          <cell r="E10">
            <v>23932.604008393057</v>
          </cell>
          <cell r="G10">
            <v>15.560840877704464</v>
          </cell>
          <cell r="H10">
            <v>19.451051097130581</v>
          </cell>
          <cell r="I10">
            <v>14.927410256410255</v>
          </cell>
          <cell r="J10">
            <v>18.659262820512819</v>
          </cell>
          <cell r="K10">
            <v>12.524573184786785</v>
          </cell>
          <cell r="L10">
            <v>15.655716480983481</v>
          </cell>
        </row>
        <row r="12">
          <cell r="D12" t="str">
            <v>Implied Enterprise Value (Lit. mm)</v>
          </cell>
        </row>
        <row r="13">
          <cell r="D13">
            <v>34669</v>
          </cell>
          <cell r="F13">
            <v>35034</v>
          </cell>
          <cell r="H13">
            <v>35400</v>
          </cell>
        </row>
        <row r="14">
          <cell r="D14" t="str">
            <v>Low</v>
          </cell>
          <cell r="E14" t="str">
            <v>High</v>
          </cell>
          <cell r="F14" t="str">
            <v>Low</v>
          </cell>
          <cell r="G14" t="str">
            <v>High</v>
          </cell>
          <cell r="H14" t="str">
            <v xml:space="preserve">Low </v>
          </cell>
          <cell r="I14" t="str">
            <v>High</v>
          </cell>
        </row>
        <row r="15">
          <cell r="D15">
            <v>213385.52195932533</v>
          </cell>
          <cell r="E15">
            <v>266731.90244915662</v>
          </cell>
          <cell r="F15">
            <v>262860.50032373326</v>
          </cell>
          <cell r="G15">
            <v>328575.62540466653</v>
          </cell>
          <cell r="H15">
            <v>295709.29532158753</v>
          </cell>
          <cell r="I15">
            <v>369636.61915198434</v>
          </cell>
        </row>
      </sheetData>
      <sheetData sheetId="2" refreshError="1"/>
      <sheetData sheetId="3" refreshError="1"/>
      <sheetData sheetId="4" refreshError="1"/>
      <sheetData sheetId="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영업표지(하반기)"/>
      <sheetName val="매출(하반기)"/>
      <sheetName val="매출(하반기분석)"/>
      <sheetName val="손익(하반기)"/>
      <sheetName val="제품손익(하반기)"/>
      <sheetName val="손익(하반기분석)"/>
      <sheetName val="채권(하반기)"/>
      <sheetName val="채권(하반기대책)"/>
      <sheetName val="재고(하반기)"/>
      <sheetName val="재고(하반기대책)"/>
      <sheetName val="판관비(하반기)"/>
      <sheetName val="영업표지(중장기)"/>
      <sheetName val="환경분석"/>
      <sheetName val="매출(중장기)"/>
      <sheetName val="손익(중장기)"/>
      <sheetName val="제품손익(중장기)"/>
      <sheetName val="개발표지(하반기)"/>
      <sheetName val="PJT진행(하반기)"/>
      <sheetName val="개발비(하반기)"/>
      <sheetName val="개발시설(하반기)"/>
      <sheetName val="개발표지(중장기)"/>
      <sheetName val="PJT진행(중장기)"/>
      <sheetName val="개발시설(중장기)"/>
      <sheetName val="생산표지(하반기)"/>
      <sheetName val="생산(하반기)"/>
      <sheetName val="생산재고(하반기)"/>
      <sheetName val="생산재고(하반기대책)"/>
      <sheetName val="생산시설(하반기)"/>
      <sheetName val="생산표지(중장기)"/>
      <sheetName val="생산(중장기)"/>
      <sheetName val="생산시설(중장기)"/>
      <sheetName val="Sheet5"/>
      <sheetName val="K(비품-사무용1)"/>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명단"/>
      <sheetName val="안내사항"/>
      <sheetName val="1995년 섹터별 매출"/>
      <sheetName val="외화계약"/>
    </sheetNames>
    <sheetDataSet>
      <sheetData sheetId="0"/>
      <sheetData sheetId="1" refreshError="1"/>
      <sheetData sheetId="2" refreshError="1"/>
      <sheetData sheetId="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명단"/>
      <sheetName val="시작"/>
      <sheetName val="받을어음"/>
      <sheetName val="유가증권"/>
      <sheetName val="대손상각"/>
      <sheetName val="Sheet1"/>
      <sheetName val="1995년 섹터별 매출"/>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Inputs"/>
      <sheetName val="Assum"/>
      <sheetName val="Op-BS"/>
      <sheetName val="IS"/>
      <sheetName val="BSCF"/>
      <sheetName val="Ratios"/>
      <sheetName val="Matrix"/>
      <sheetName val="Contrib"/>
      <sheetName val="AcqIS"/>
      <sheetName val="AcqBSCF"/>
      <sheetName val="명단"/>
      <sheetName val="적용환율"/>
      <sheetName val="채권(하반기)"/>
      <sheetName val="CapMult"/>
      <sheetName val="Industry Indices"/>
      <sheetName val="comps LFY+"/>
      <sheetName val="HDI implied"/>
    </sheetNames>
    <sheetDataSet>
      <sheetData sheetId="0" refreshError="1"/>
      <sheetData sheetId="1" refreshError="1">
        <row r="2">
          <cell r="D2">
            <v>1</v>
          </cell>
        </row>
        <row r="3">
          <cell r="D3">
            <v>0</v>
          </cell>
        </row>
        <row r="6">
          <cell r="D6">
            <v>0</v>
          </cell>
        </row>
        <row r="7">
          <cell r="D7">
            <v>0</v>
          </cell>
        </row>
        <row r="15">
          <cell r="D15" t="str">
            <v>December 31</v>
          </cell>
        </row>
        <row r="16">
          <cell r="D16">
            <v>1994</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케이스표지"/>
      <sheetName val="결산보고서"/>
      <sheetName val="BS"/>
      <sheetName val="IS"/>
      <sheetName val="제조원가"/>
      <sheetName val="합계잔액"/>
      <sheetName val="data"/>
      <sheetName val="9906%20재무제표(상반기)"/>
      <sheetName val="인건비"/>
      <sheetName val="재공품"/>
      <sheetName val="24.보증금(전신전화가입권)"/>
      <sheetName val="설계명세서(선로)"/>
      <sheetName val="분개장·원장"/>
      <sheetName val="Sheet1"/>
      <sheetName val="PL-누적"/>
      <sheetName val="시산표"/>
      <sheetName val="연평잔"/>
      <sheetName val="프로젝트목록"/>
      <sheetName val="1. Assumptions"/>
      <sheetName val="본사감가상각대장(비품)"/>
      <sheetName val="Config"/>
      <sheetName val="4.경비 5.영업외수지"/>
      <sheetName val="원자재"/>
      <sheetName val="포장재"/>
      <sheetName val="TB(BS)"/>
      <sheetName val="TB(PL)"/>
      <sheetName val="배부전"/>
      <sheetName val="Upgrades pricing"/>
      <sheetName val="영업점별목표산출"/>
      <sheetName val="발령"/>
      <sheetName val="채권"/>
      <sheetName val="투자예산"/>
      <sheetName val="매각대상자산 청산가치"/>
      <sheetName val="Index"/>
      <sheetName val="표준지"/>
      <sheetName val="재무가정"/>
      <sheetName val="노무비"/>
      <sheetName val="손익계산서(管理)"/>
      <sheetName val="비교재무제표"/>
      <sheetName val="수수료산출용"/>
      <sheetName val="명세표"/>
      <sheetName val="설계내역서"/>
      <sheetName val="자금흐름"/>
      <sheetName val="BID"/>
      <sheetName val="최종"/>
      <sheetName val="가정"/>
      <sheetName val="참고(3)고정비"/>
      <sheetName val="Intro2"/>
      <sheetName val="Id"/>
      <sheetName val="편입용지조서(상리동)"/>
      <sheetName val="가공집계"/>
      <sheetName val="외주집계"/>
      <sheetName val="샘플,파지출고"/>
      <sheetName val="환율"/>
      <sheetName val="급여테이블"/>
      <sheetName val="의료보험표준보수액"/>
      <sheetName val="성적표96"/>
      <sheetName val="100201"/>
      <sheetName val="XREF"/>
      <sheetName val="CODE"/>
      <sheetName val="Sheet2"/>
      <sheetName val="재무비율분석"/>
      <sheetName val="F12_BS"/>
      <sheetName val="F3_PL"/>
      <sheetName val="F4_PAJE"/>
      <sheetName val="F12"/>
      <sheetName val="F3"/>
      <sheetName val="99선급비용"/>
      <sheetName val="코드"/>
      <sheetName val="이자율"/>
      <sheetName val="토목주소"/>
      <sheetName val="프랜트면허"/>
      <sheetName val="실적피벗"/>
      <sheetName val="원가"/>
      <sheetName val="F1,2"/>
      <sheetName val="합손"/>
      <sheetName val=" 견적서"/>
      <sheetName val="MAIN"/>
      <sheetName val="lead"/>
      <sheetName val="WPL"/>
      <sheetName val="판매46"/>
      <sheetName val="회계감사"/>
      <sheetName val="F45"/>
      <sheetName val="참조"/>
      <sheetName val="T&amp;C"/>
      <sheetName val="고합"/>
      <sheetName val="building"/>
      <sheetName val="받을어음할인및 융통어음"/>
      <sheetName val="품목단가"/>
      <sheetName val="Usd"/>
      <sheetName val="손익합산"/>
      <sheetName val="본,사업제예금"/>
      <sheetName val="받어"/>
      <sheetName val="물량투입계획"/>
      <sheetName val="외화금융(97-03)"/>
      <sheetName val="Foreign Details"/>
      <sheetName val="Finmod"/>
      <sheetName val="표준단가"/>
      <sheetName val="FORMURA만두"/>
      <sheetName val="F냉동면"/>
      <sheetName val="F스프"/>
      <sheetName val="F냉장면"/>
      <sheetName val="수량계획"/>
      <sheetName val="본부별매출"/>
      <sheetName val="지급융통"/>
      <sheetName val="1월"/>
      <sheetName val="결산요약2"/>
      <sheetName val="결산입력"/>
      <sheetName val="요약비교"/>
      <sheetName val="현금및현금등가물 명세표"/>
      <sheetName val="포장코드 변경안"/>
      <sheetName val="Assumption"/>
      <sheetName val="선급법인세 (2)"/>
      <sheetName val="BS-이연차수정"/>
      <sheetName val="PL-이연차수정"/>
      <sheetName val="PAJE"/>
      <sheetName val="PRJE"/>
      <sheetName val="Sch9"/>
    </sheetNames>
    <sheetDataSet>
      <sheetData sheetId="0"/>
      <sheetData sheetId="1"/>
      <sheetData sheetId="2"/>
      <sheetData sheetId="3"/>
      <sheetData sheetId="4"/>
      <sheetData sheetId="5"/>
      <sheetData sheetId="6" refreshError="1">
        <row r="1">
          <cell r="A1" t="str">
            <v>계정</v>
          </cell>
          <cell r="B1" t="str">
            <v>차변잔액</v>
          </cell>
          <cell r="C1" t="str">
            <v>차변누계</v>
          </cell>
          <cell r="D1" t="str">
            <v>차변월계</v>
          </cell>
          <cell r="E1" t="str">
            <v>대변월계</v>
          </cell>
          <cell r="F1" t="str">
            <v>대변누계</v>
          </cell>
          <cell r="G1" t="str">
            <v>대변잔액</v>
          </cell>
        </row>
        <row r="2">
          <cell r="A2" t="str">
            <v>현금</v>
          </cell>
          <cell r="B2">
            <v>13833461</v>
          </cell>
          <cell r="C2">
            <v>63999677172</v>
          </cell>
          <cell r="D2">
            <v>12425301845</v>
          </cell>
          <cell r="E2">
            <v>12424028578</v>
          </cell>
          <cell r="F2">
            <v>63985843711</v>
          </cell>
          <cell r="G2">
            <v>0</v>
          </cell>
        </row>
        <row r="3">
          <cell r="A3" t="str">
            <v>외국환</v>
          </cell>
          <cell r="B3">
            <v>182346206</v>
          </cell>
          <cell r="C3">
            <v>658036395</v>
          </cell>
          <cell r="D3">
            <v>20779052</v>
          </cell>
          <cell r="E3">
            <v>39362880</v>
          </cell>
          <cell r="F3">
            <v>475690189</v>
          </cell>
          <cell r="G3">
            <v>0</v>
          </cell>
        </row>
        <row r="4">
          <cell r="A4" t="str">
            <v>보통예금</v>
          </cell>
          <cell r="B4">
            <v>411771327</v>
          </cell>
          <cell r="C4">
            <v>197417982670</v>
          </cell>
          <cell r="D4">
            <v>42799576296</v>
          </cell>
          <cell r="E4">
            <v>43562595303</v>
          </cell>
          <cell r="F4">
            <v>197006211343</v>
          </cell>
          <cell r="G4">
            <v>0</v>
          </cell>
        </row>
        <row r="5">
          <cell r="A5" t="str">
            <v>별단예금</v>
          </cell>
          <cell r="B5">
            <v>0</v>
          </cell>
          <cell r="C5">
            <v>1771000000</v>
          </cell>
          <cell r="D5">
            <v>0</v>
          </cell>
          <cell r="E5">
            <v>0</v>
          </cell>
          <cell r="F5">
            <v>1771000000</v>
          </cell>
          <cell r="G5">
            <v>0</v>
          </cell>
        </row>
        <row r="6">
          <cell r="A6" t="str">
            <v>당좌예금</v>
          </cell>
          <cell r="B6">
            <v>574266</v>
          </cell>
          <cell r="C6">
            <v>334878260067</v>
          </cell>
          <cell r="D6">
            <v>63190381181</v>
          </cell>
          <cell r="E6">
            <v>63189807915</v>
          </cell>
          <cell r="F6">
            <v>334877685801</v>
          </cell>
          <cell r="G6">
            <v>0</v>
          </cell>
        </row>
        <row r="7">
          <cell r="A7" t="str">
            <v>제예금</v>
          </cell>
          <cell r="B7">
            <v>7103130000</v>
          </cell>
          <cell r="C7">
            <v>16909115322</v>
          </cell>
          <cell r="D7">
            <v>3035092530</v>
          </cell>
          <cell r="E7">
            <v>3790985322</v>
          </cell>
          <cell r="F7">
            <v>9805985322</v>
          </cell>
          <cell r="G7">
            <v>0</v>
          </cell>
        </row>
        <row r="8">
          <cell r="A8" t="str">
            <v>유가증권국공채</v>
          </cell>
          <cell r="B8">
            <v>112550000</v>
          </cell>
          <cell r="C8">
            <v>112550000</v>
          </cell>
          <cell r="D8">
            <v>0</v>
          </cell>
          <cell r="E8">
            <v>0</v>
          </cell>
          <cell r="F8">
            <v>0</v>
          </cell>
          <cell r="G8">
            <v>0</v>
          </cell>
        </row>
        <row r="9">
          <cell r="A9" t="str">
            <v>외상매출금</v>
          </cell>
          <cell r="B9">
            <v>26775505390</v>
          </cell>
          <cell r="C9">
            <v>85343797917</v>
          </cell>
          <cell r="D9">
            <v>12078616560</v>
          </cell>
          <cell r="E9">
            <v>12134108945</v>
          </cell>
          <cell r="F9">
            <v>58568292527</v>
          </cell>
          <cell r="G9">
            <v>0</v>
          </cell>
        </row>
        <row r="10">
          <cell r="A10" t="str">
            <v>받을어음</v>
          </cell>
          <cell r="B10">
            <v>11156776783</v>
          </cell>
          <cell r="C10">
            <v>41273262298</v>
          </cell>
          <cell r="D10">
            <v>6228592453</v>
          </cell>
          <cell r="E10">
            <v>7754828696</v>
          </cell>
          <cell r="F10">
            <v>31047452533</v>
          </cell>
          <cell r="G10">
            <v>0</v>
          </cell>
        </row>
        <row r="11">
          <cell r="A11" t="str">
            <v>가지급금</v>
          </cell>
          <cell r="B11">
            <v>0</v>
          </cell>
          <cell r="C11">
            <v>9265108165</v>
          </cell>
          <cell r="D11">
            <v>557041529</v>
          </cell>
          <cell r="E11">
            <v>602418968</v>
          </cell>
          <cell r="F11">
            <v>9265108165</v>
          </cell>
          <cell r="G11">
            <v>0</v>
          </cell>
        </row>
        <row r="12">
          <cell r="A12" t="str">
            <v>전도금</v>
          </cell>
          <cell r="B12">
            <v>38685000</v>
          </cell>
          <cell r="C12">
            <v>38685000</v>
          </cell>
          <cell r="D12">
            <v>0</v>
          </cell>
          <cell r="E12">
            <v>0</v>
          </cell>
          <cell r="F12">
            <v>0</v>
          </cell>
          <cell r="G12">
            <v>0</v>
          </cell>
        </row>
        <row r="13">
          <cell r="A13" t="str">
            <v>단기대여금</v>
          </cell>
          <cell r="B13">
            <v>1178605427</v>
          </cell>
          <cell r="C13">
            <v>1807672134</v>
          </cell>
          <cell r="D13">
            <v>343604831</v>
          </cell>
          <cell r="E13">
            <v>0</v>
          </cell>
          <cell r="F13">
            <v>629066707</v>
          </cell>
          <cell r="G13">
            <v>0</v>
          </cell>
        </row>
        <row r="14">
          <cell r="A14" t="str">
            <v>어음대여금</v>
          </cell>
          <cell r="B14">
            <v>4646959228</v>
          </cell>
          <cell r="C14">
            <v>44887975275</v>
          </cell>
          <cell r="D14">
            <v>6810038501</v>
          </cell>
          <cell r="E14">
            <v>5309578082</v>
          </cell>
          <cell r="F14">
            <v>40241016047</v>
          </cell>
          <cell r="G14">
            <v>0</v>
          </cell>
        </row>
        <row r="15">
          <cell r="A15" t="str">
            <v>관계사대여금</v>
          </cell>
          <cell r="B15">
            <v>2806979112</v>
          </cell>
          <cell r="C15">
            <v>26425986519</v>
          </cell>
          <cell r="D15">
            <v>8648149863</v>
          </cell>
          <cell r="E15">
            <v>7884541792</v>
          </cell>
          <cell r="F15">
            <v>23619007407</v>
          </cell>
          <cell r="G15">
            <v>0</v>
          </cell>
        </row>
        <row r="16">
          <cell r="A16" t="str">
            <v>주주임원종업원단기대여금</v>
          </cell>
          <cell r="B16">
            <v>153530823</v>
          </cell>
          <cell r="C16">
            <v>202334413</v>
          </cell>
          <cell r="D16">
            <v>50207713</v>
          </cell>
          <cell r="E16">
            <v>300000</v>
          </cell>
          <cell r="F16">
            <v>48803590</v>
          </cell>
          <cell r="G16">
            <v>0</v>
          </cell>
        </row>
        <row r="17">
          <cell r="A17" t="str">
            <v>미수금</v>
          </cell>
          <cell r="B17">
            <v>584469460</v>
          </cell>
          <cell r="C17">
            <v>3692946181</v>
          </cell>
          <cell r="D17">
            <v>221481022</v>
          </cell>
          <cell r="E17">
            <v>907744537</v>
          </cell>
          <cell r="F17">
            <v>2177509703</v>
          </cell>
          <cell r="G17">
            <v>0</v>
          </cell>
        </row>
        <row r="18">
          <cell r="A18" t="str">
            <v>미수수익</v>
          </cell>
          <cell r="B18">
            <v>2408419863</v>
          </cell>
          <cell r="C18">
            <v>2566201757</v>
          </cell>
          <cell r="D18">
            <v>1758264797</v>
          </cell>
          <cell r="E18">
            <v>37999876</v>
          </cell>
          <cell r="F18">
            <v>157781894</v>
          </cell>
          <cell r="G18">
            <v>0</v>
          </cell>
        </row>
        <row r="19">
          <cell r="A19" t="str">
            <v>유가증권주식</v>
          </cell>
          <cell r="B19">
            <v>5990000</v>
          </cell>
          <cell r="C19">
            <v>5990000</v>
          </cell>
          <cell r="D19">
            <v>0</v>
          </cell>
          <cell r="E19">
            <v>0</v>
          </cell>
          <cell r="F19">
            <v>0</v>
          </cell>
          <cell r="G19">
            <v>0</v>
          </cell>
        </row>
        <row r="20">
          <cell r="A20" t="str">
            <v>소액현금</v>
          </cell>
          <cell r="B20">
            <v>1433995</v>
          </cell>
          <cell r="C20">
            <v>7666161961</v>
          </cell>
          <cell r="D20">
            <v>996416678</v>
          </cell>
          <cell r="E20">
            <v>997220675</v>
          </cell>
          <cell r="F20">
            <v>7664727966</v>
          </cell>
          <cell r="G20">
            <v>0</v>
          </cell>
        </row>
        <row r="21">
          <cell r="A21" t="str">
            <v>상품</v>
          </cell>
          <cell r="B21">
            <v>692601696</v>
          </cell>
          <cell r="C21">
            <v>26411306846</v>
          </cell>
          <cell r="D21">
            <v>4929383307</v>
          </cell>
          <cell r="E21">
            <v>4876238717</v>
          </cell>
          <cell r="F21">
            <v>25718705150</v>
          </cell>
          <cell r="G21">
            <v>0</v>
          </cell>
        </row>
        <row r="22">
          <cell r="A22" t="str">
            <v>제품</v>
          </cell>
          <cell r="B22">
            <v>3721359037</v>
          </cell>
          <cell r="C22">
            <v>19087802506</v>
          </cell>
          <cell r="D22">
            <v>2603167025</v>
          </cell>
          <cell r="E22">
            <v>2989233800</v>
          </cell>
          <cell r="F22">
            <v>15366443469</v>
          </cell>
          <cell r="G22">
            <v>0</v>
          </cell>
        </row>
        <row r="23">
          <cell r="A23" t="str">
            <v>반제품</v>
          </cell>
          <cell r="B23">
            <v>0</v>
          </cell>
          <cell r="C23">
            <v>0</v>
          </cell>
          <cell r="D23">
            <v>0</v>
          </cell>
          <cell r="E23">
            <v>0</v>
          </cell>
          <cell r="F23">
            <v>0</v>
          </cell>
          <cell r="G23">
            <v>0</v>
          </cell>
        </row>
        <row r="24">
          <cell r="A24" t="str">
            <v>재공품</v>
          </cell>
          <cell r="B24">
            <v>2169482384</v>
          </cell>
          <cell r="C24">
            <v>16107965222</v>
          </cell>
          <cell r="D24">
            <v>3170347589</v>
          </cell>
          <cell r="E24">
            <v>3323774052</v>
          </cell>
          <cell r="F24">
            <v>13938482838</v>
          </cell>
          <cell r="G24">
            <v>0</v>
          </cell>
        </row>
        <row r="25">
          <cell r="A25" t="str">
            <v>원재료</v>
          </cell>
          <cell r="B25">
            <v>10560231169</v>
          </cell>
          <cell r="C25">
            <v>15671838373</v>
          </cell>
          <cell r="D25">
            <v>423311702</v>
          </cell>
          <cell r="E25">
            <v>945496633</v>
          </cell>
          <cell r="F25">
            <v>5111607204</v>
          </cell>
          <cell r="G25">
            <v>0</v>
          </cell>
        </row>
        <row r="26">
          <cell r="A26" t="str">
            <v>저장품</v>
          </cell>
          <cell r="B26">
            <v>818652591</v>
          </cell>
          <cell r="C26">
            <v>2429388256</v>
          </cell>
          <cell r="D26">
            <v>284038453</v>
          </cell>
          <cell r="E26">
            <v>267496805</v>
          </cell>
          <cell r="F26">
            <v>1610735665</v>
          </cell>
          <cell r="G26">
            <v>0</v>
          </cell>
        </row>
        <row r="27">
          <cell r="A27" t="str">
            <v>미착자재</v>
          </cell>
          <cell r="B27">
            <v>174808708</v>
          </cell>
          <cell r="C27">
            <v>4310760058</v>
          </cell>
          <cell r="D27">
            <v>108229472</v>
          </cell>
          <cell r="E27">
            <v>133520265</v>
          </cell>
          <cell r="F27">
            <v>4135951350</v>
          </cell>
          <cell r="G27">
            <v>0</v>
          </cell>
        </row>
        <row r="28">
          <cell r="A28" t="str">
            <v>미착상품</v>
          </cell>
          <cell r="B28">
            <v>642715036</v>
          </cell>
          <cell r="C28">
            <v>1288759372</v>
          </cell>
          <cell r="D28">
            <v>0</v>
          </cell>
          <cell r="E28">
            <v>215176706</v>
          </cell>
          <cell r="F28">
            <v>646044336</v>
          </cell>
          <cell r="G28">
            <v>0</v>
          </cell>
        </row>
        <row r="29">
          <cell r="A29" t="str">
            <v>선급금</v>
          </cell>
          <cell r="B29">
            <v>19709705454</v>
          </cell>
          <cell r="C29">
            <v>49483707167</v>
          </cell>
          <cell r="D29">
            <v>7873457733</v>
          </cell>
          <cell r="E29">
            <v>11579124577</v>
          </cell>
          <cell r="F29">
            <v>29774001713</v>
          </cell>
          <cell r="G29">
            <v>0</v>
          </cell>
        </row>
        <row r="30">
          <cell r="A30" t="str">
            <v>선급비용</v>
          </cell>
          <cell r="B30">
            <v>1242930949</v>
          </cell>
          <cell r="C30">
            <v>4128602206</v>
          </cell>
          <cell r="D30">
            <v>560996946</v>
          </cell>
          <cell r="E30">
            <v>658837036</v>
          </cell>
          <cell r="F30">
            <v>2885671257</v>
          </cell>
          <cell r="G30">
            <v>0</v>
          </cell>
        </row>
        <row r="31">
          <cell r="A31" t="str">
            <v>선급법인세</v>
          </cell>
          <cell r="B31">
            <v>126394392</v>
          </cell>
          <cell r="C31">
            <v>126394392</v>
          </cell>
          <cell r="D31">
            <v>23087677</v>
          </cell>
          <cell r="E31">
            <v>0</v>
          </cell>
          <cell r="F31">
            <v>0</v>
          </cell>
          <cell r="G31">
            <v>0</v>
          </cell>
        </row>
        <row r="32">
          <cell r="A32" t="str">
            <v>선급부가세</v>
          </cell>
          <cell r="B32">
            <v>0</v>
          </cell>
          <cell r="C32">
            <v>2797384985</v>
          </cell>
          <cell r="D32">
            <v>513953366</v>
          </cell>
          <cell r="E32">
            <v>1238018118</v>
          </cell>
          <cell r="F32">
            <v>2797384985</v>
          </cell>
          <cell r="G32">
            <v>0</v>
          </cell>
        </row>
        <row r="33">
          <cell r="A33" t="str">
            <v>퇴직전환금</v>
          </cell>
          <cell r="B33">
            <v>506406631</v>
          </cell>
          <cell r="C33">
            <v>746637565</v>
          </cell>
          <cell r="D33">
            <v>29432700</v>
          </cell>
          <cell r="E33">
            <v>93224200</v>
          </cell>
          <cell r="F33">
            <v>240230934</v>
          </cell>
          <cell r="G33">
            <v>0</v>
          </cell>
        </row>
        <row r="34">
          <cell r="A34" t="str">
            <v>미결산계정</v>
          </cell>
          <cell r="B34">
            <v>0</v>
          </cell>
          <cell r="C34">
            <v>54752745</v>
          </cell>
          <cell r="D34">
            <v>567395</v>
          </cell>
          <cell r="E34">
            <v>7567394</v>
          </cell>
          <cell r="F34">
            <v>54752745</v>
          </cell>
          <cell r="G34">
            <v>0</v>
          </cell>
        </row>
        <row r="35">
          <cell r="A35" t="str">
            <v>고용보험금</v>
          </cell>
          <cell r="B35">
            <v>18194580</v>
          </cell>
          <cell r="C35">
            <v>18194580</v>
          </cell>
          <cell r="D35">
            <v>0</v>
          </cell>
          <cell r="E35">
            <v>0</v>
          </cell>
          <cell r="F35">
            <v>0</v>
          </cell>
          <cell r="G35">
            <v>0</v>
          </cell>
        </row>
        <row r="36">
          <cell r="A36" t="str">
            <v>기단-풀무원</v>
          </cell>
          <cell r="B36">
            <v>0</v>
          </cell>
          <cell r="C36">
            <v>64863146559</v>
          </cell>
          <cell r="D36">
            <v>16569258121</v>
          </cell>
          <cell r="E36">
            <v>19589781265</v>
          </cell>
          <cell r="F36">
            <v>91119415380</v>
          </cell>
          <cell r="G36">
            <v>26256268821</v>
          </cell>
        </row>
        <row r="37">
          <cell r="A37" t="str">
            <v>식품-풀무원</v>
          </cell>
          <cell r="B37">
            <v>3516072827</v>
          </cell>
          <cell r="C37">
            <v>73144059241</v>
          </cell>
          <cell r="D37">
            <v>11562176087</v>
          </cell>
          <cell r="E37">
            <v>12003196973</v>
          </cell>
          <cell r="F37">
            <v>69627986414</v>
          </cell>
          <cell r="G37">
            <v>0</v>
          </cell>
        </row>
        <row r="38">
          <cell r="A38" t="str">
            <v>건생-풀무원</v>
          </cell>
          <cell r="B38">
            <v>22740195994</v>
          </cell>
          <cell r="C38">
            <v>47967696236</v>
          </cell>
          <cell r="D38">
            <v>8684973476</v>
          </cell>
          <cell r="E38">
            <v>5258666134</v>
          </cell>
          <cell r="F38">
            <v>25227500242</v>
          </cell>
          <cell r="G38">
            <v>0</v>
          </cell>
        </row>
        <row r="39">
          <cell r="A39" t="str">
            <v>장기성예금</v>
          </cell>
          <cell r="B39">
            <v>3162965322</v>
          </cell>
          <cell r="C39">
            <v>4314255401</v>
          </cell>
          <cell r="D39">
            <v>3162965322</v>
          </cell>
          <cell r="E39">
            <v>0</v>
          </cell>
          <cell r="F39">
            <v>1151290079</v>
          </cell>
          <cell r="G39">
            <v>0</v>
          </cell>
        </row>
        <row r="40">
          <cell r="A40" t="str">
            <v>투자유가증권국공채</v>
          </cell>
          <cell r="B40">
            <v>605084000</v>
          </cell>
          <cell r="C40">
            <v>656215000</v>
          </cell>
          <cell r="D40">
            <v>0</v>
          </cell>
          <cell r="E40">
            <v>51131000</v>
          </cell>
          <cell r="F40">
            <v>51131000</v>
          </cell>
          <cell r="G40">
            <v>0</v>
          </cell>
        </row>
        <row r="41">
          <cell r="A41" t="str">
            <v>출자금</v>
          </cell>
          <cell r="B41">
            <v>0</v>
          </cell>
          <cell r="C41">
            <v>0</v>
          </cell>
          <cell r="D41">
            <v>0</v>
          </cell>
          <cell r="E41">
            <v>0</v>
          </cell>
          <cell r="F41">
            <v>0</v>
          </cell>
          <cell r="G41">
            <v>0</v>
          </cell>
        </row>
        <row r="42">
          <cell r="A42" t="str">
            <v>관계회사주식</v>
          </cell>
          <cell r="B42">
            <v>7860040990</v>
          </cell>
          <cell r="C42">
            <v>7860040990</v>
          </cell>
          <cell r="D42">
            <v>173685000</v>
          </cell>
          <cell r="E42">
            <v>0</v>
          </cell>
          <cell r="F42">
            <v>0</v>
          </cell>
          <cell r="G42">
            <v>0</v>
          </cell>
        </row>
        <row r="43">
          <cell r="A43" t="str">
            <v>투자유가증권주식</v>
          </cell>
          <cell r="B43">
            <v>0</v>
          </cell>
          <cell r="C43">
            <v>0</v>
          </cell>
          <cell r="D43">
            <v>0</v>
          </cell>
          <cell r="E43">
            <v>0</v>
          </cell>
          <cell r="F43">
            <v>0</v>
          </cell>
          <cell r="G43">
            <v>0</v>
          </cell>
        </row>
        <row r="44">
          <cell r="A44" t="str">
            <v>장기대여금</v>
          </cell>
          <cell r="B44">
            <v>23300000</v>
          </cell>
          <cell r="C44">
            <v>23300000</v>
          </cell>
          <cell r="D44">
            <v>0</v>
          </cell>
          <cell r="E44">
            <v>0</v>
          </cell>
          <cell r="F44">
            <v>0</v>
          </cell>
          <cell r="G44">
            <v>0</v>
          </cell>
        </row>
        <row r="45">
          <cell r="A45" t="str">
            <v>특정현금과예금</v>
          </cell>
          <cell r="B45">
            <v>667520000</v>
          </cell>
          <cell r="C45">
            <v>1417396713</v>
          </cell>
          <cell r="D45">
            <v>628020000</v>
          </cell>
          <cell r="E45">
            <v>0</v>
          </cell>
          <cell r="F45">
            <v>749876713</v>
          </cell>
          <cell r="G45">
            <v>0</v>
          </cell>
        </row>
        <row r="46">
          <cell r="A46" t="str">
            <v>전화가입권</v>
          </cell>
          <cell r="B46">
            <v>53131660</v>
          </cell>
          <cell r="C46">
            <v>69990630</v>
          </cell>
          <cell r="D46">
            <v>2362800</v>
          </cell>
          <cell r="E46">
            <v>5534400</v>
          </cell>
          <cell r="F46">
            <v>16858970</v>
          </cell>
          <cell r="G46">
            <v>0</v>
          </cell>
        </row>
        <row r="47">
          <cell r="A47" t="str">
            <v>기타가입권</v>
          </cell>
          <cell r="B47">
            <v>280144000</v>
          </cell>
          <cell r="C47">
            <v>280144000</v>
          </cell>
          <cell r="D47">
            <v>0</v>
          </cell>
          <cell r="E47">
            <v>0</v>
          </cell>
          <cell r="F47">
            <v>0</v>
          </cell>
          <cell r="G47">
            <v>0</v>
          </cell>
        </row>
        <row r="48">
          <cell r="A48" t="str">
            <v>지급보증금</v>
          </cell>
          <cell r="B48">
            <v>82249765</v>
          </cell>
          <cell r="C48">
            <v>178616924</v>
          </cell>
          <cell r="D48">
            <v>0</v>
          </cell>
          <cell r="E48">
            <v>0</v>
          </cell>
          <cell r="F48">
            <v>96367159</v>
          </cell>
          <cell r="G48">
            <v>0</v>
          </cell>
        </row>
        <row r="49">
          <cell r="A49" t="str">
            <v>임차보증금</v>
          </cell>
          <cell r="B49">
            <v>1906301843</v>
          </cell>
          <cell r="C49">
            <v>2224241843</v>
          </cell>
          <cell r="D49">
            <v>0</v>
          </cell>
          <cell r="E49">
            <v>8000000</v>
          </cell>
          <cell r="F49">
            <v>317940000</v>
          </cell>
          <cell r="G49">
            <v>0</v>
          </cell>
        </row>
        <row r="50">
          <cell r="A50" t="str">
            <v>리스보증금</v>
          </cell>
          <cell r="B50">
            <v>0</v>
          </cell>
          <cell r="C50">
            <v>0</v>
          </cell>
          <cell r="D50">
            <v>0</v>
          </cell>
          <cell r="E50">
            <v>0</v>
          </cell>
          <cell r="F50">
            <v>0</v>
          </cell>
          <cell r="G50">
            <v>0</v>
          </cell>
        </row>
        <row r="51">
          <cell r="A51" t="str">
            <v>부도어음</v>
          </cell>
          <cell r="B51">
            <v>29436615</v>
          </cell>
          <cell r="C51">
            <v>81759158</v>
          </cell>
          <cell r="D51">
            <v>13300000</v>
          </cell>
          <cell r="E51">
            <v>26780000</v>
          </cell>
          <cell r="F51">
            <v>52322543</v>
          </cell>
          <cell r="G51">
            <v>0</v>
          </cell>
        </row>
        <row r="52">
          <cell r="A52" t="str">
            <v>단체퇴직보험예치금</v>
          </cell>
          <cell r="B52">
            <v>3044972620</v>
          </cell>
          <cell r="C52">
            <v>3671223395</v>
          </cell>
          <cell r="D52">
            <v>599337301</v>
          </cell>
          <cell r="E52">
            <v>0</v>
          </cell>
          <cell r="F52">
            <v>626250775</v>
          </cell>
          <cell r="G52">
            <v>0</v>
          </cell>
        </row>
        <row r="53">
          <cell r="A53" t="str">
            <v>사채할인발행차금</v>
          </cell>
          <cell r="B53">
            <v>954102253</v>
          </cell>
          <cell r="C53">
            <v>1209726402</v>
          </cell>
          <cell r="D53">
            <v>0</v>
          </cell>
          <cell r="E53">
            <v>45879033</v>
          </cell>
          <cell r="F53">
            <v>255624149</v>
          </cell>
          <cell r="G53">
            <v>0</v>
          </cell>
        </row>
        <row r="54">
          <cell r="A54" t="str">
            <v>인수상품권</v>
          </cell>
          <cell r="B54">
            <v>280000</v>
          </cell>
          <cell r="C54">
            <v>5420000</v>
          </cell>
          <cell r="D54">
            <v>0</v>
          </cell>
          <cell r="E54">
            <v>200000</v>
          </cell>
          <cell r="F54">
            <v>5140000</v>
          </cell>
          <cell r="G54">
            <v>0</v>
          </cell>
        </row>
        <row r="55">
          <cell r="A55" t="str">
            <v>토지</v>
          </cell>
          <cell r="B55">
            <v>21900353239</v>
          </cell>
          <cell r="C55">
            <v>21900353239</v>
          </cell>
          <cell r="D55">
            <v>0</v>
          </cell>
          <cell r="E55">
            <v>0</v>
          </cell>
          <cell r="F55">
            <v>0</v>
          </cell>
          <cell r="G55">
            <v>0</v>
          </cell>
        </row>
        <row r="56">
          <cell r="A56" t="str">
            <v>건물</v>
          </cell>
          <cell r="B56">
            <v>19233973790</v>
          </cell>
          <cell r="C56">
            <v>19233973790</v>
          </cell>
          <cell r="D56">
            <v>0</v>
          </cell>
          <cell r="E56">
            <v>0</v>
          </cell>
          <cell r="F56">
            <v>0</v>
          </cell>
          <cell r="G56">
            <v>0</v>
          </cell>
        </row>
        <row r="57">
          <cell r="A57" t="str">
            <v>부대설비</v>
          </cell>
          <cell r="B57">
            <v>2486343275</v>
          </cell>
          <cell r="C57">
            <v>2492943275</v>
          </cell>
          <cell r="D57">
            <v>5324456</v>
          </cell>
          <cell r="E57">
            <v>6600000</v>
          </cell>
          <cell r="F57">
            <v>6600000</v>
          </cell>
          <cell r="G57">
            <v>0</v>
          </cell>
        </row>
        <row r="58">
          <cell r="A58" t="str">
            <v>구축물</v>
          </cell>
          <cell r="B58">
            <v>1420097049</v>
          </cell>
          <cell r="C58">
            <v>1431123016</v>
          </cell>
          <cell r="D58">
            <v>1500000</v>
          </cell>
          <cell r="E58">
            <v>0</v>
          </cell>
          <cell r="F58">
            <v>11025967</v>
          </cell>
          <cell r="G58">
            <v>0</v>
          </cell>
        </row>
        <row r="59">
          <cell r="A59" t="str">
            <v>기계장치</v>
          </cell>
          <cell r="B59">
            <v>4434189843</v>
          </cell>
          <cell r="C59">
            <v>4434189843</v>
          </cell>
          <cell r="D59">
            <v>6900000</v>
          </cell>
          <cell r="E59">
            <v>0</v>
          </cell>
          <cell r="F59">
            <v>0</v>
          </cell>
          <cell r="G59">
            <v>0</v>
          </cell>
        </row>
        <row r="60">
          <cell r="A60" t="str">
            <v>공기구비품</v>
          </cell>
          <cell r="B60">
            <v>7051755685</v>
          </cell>
          <cell r="C60">
            <v>7445457911</v>
          </cell>
          <cell r="D60">
            <v>38658854</v>
          </cell>
          <cell r="E60">
            <v>14735000</v>
          </cell>
          <cell r="F60">
            <v>393702226</v>
          </cell>
          <cell r="G60">
            <v>0</v>
          </cell>
        </row>
        <row r="61">
          <cell r="A61" t="str">
            <v>차량운반구</v>
          </cell>
          <cell r="B61">
            <v>533913833</v>
          </cell>
          <cell r="C61">
            <v>730536630</v>
          </cell>
          <cell r="D61">
            <v>0</v>
          </cell>
          <cell r="E61">
            <v>330320</v>
          </cell>
          <cell r="F61">
            <v>196622797</v>
          </cell>
          <cell r="G61">
            <v>0</v>
          </cell>
        </row>
        <row r="62">
          <cell r="A62" t="str">
            <v>건설가계정</v>
          </cell>
          <cell r="B62">
            <v>9331663342</v>
          </cell>
          <cell r="C62">
            <v>9478863342</v>
          </cell>
          <cell r="D62">
            <v>172362330</v>
          </cell>
          <cell r="E62">
            <v>0</v>
          </cell>
          <cell r="F62">
            <v>147200000</v>
          </cell>
          <cell r="G62">
            <v>0</v>
          </cell>
        </row>
        <row r="63">
          <cell r="A63" t="str">
            <v>특허권</v>
          </cell>
          <cell r="B63">
            <v>5175680</v>
          </cell>
          <cell r="C63">
            <v>5530427</v>
          </cell>
          <cell r="D63">
            <v>0</v>
          </cell>
          <cell r="E63">
            <v>62842</v>
          </cell>
          <cell r="F63">
            <v>354747</v>
          </cell>
          <cell r="G63">
            <v>0</v>
          </cell>
        </row>
        <row r="64">
          <cell r="A64" t="str">
            <v>상표권</v>
          </cell>
          <cell r="B64">
            <v>83691324</v>
          </cell>
          <cell r="C64">
            <v>97527567</v>
          </cell>
          <cell r="D64">
            <v>0</v>
          </cell>
          <cell r="E64">
            <v>2286943</v>
          </cell>
          <cell r="F64">
            <v>13836243</v>
          </cell>
          <cell r="G64">
            <v>0</v>
          </cell>
        </row>
        <row r="65">
          <cell r="A65" t="str">
            <v>실용실안권</v>
          </cell>
          <cell r="B65">
            <v>219997</v>
          </cell>
          <cell r="C65">
            <v>268375</v>
          </cell>
          <cell r="D65">
            <v>0</v>
          </cell>
          <cell r="E65">
            <v>8063</v>
          </cell>
          <cell r="F65">
            <v>48378</v>
          </cell>
          <cell r="G65">
            <v>0</v>
          </cell>
        </row>
        <row r="66">
          <cell r="A66" t="str">
            <v>의장권</v>
          </cell>
          <cell r="B66">
            <v>4911436</v>
          </cell>
          <cell r="C66">
            <v>5719136</v>
          </cell>
          <cell r="D66">
            <v>0</v>
          </cell>
          <cell r="E66">
            <v>134450</v>
          </cell>
          <cell r="F66">
            <v>807700</v>
          </cell>
          <cell r="G66">
            <v>0</v>
          </cell>
        </row>
        <row r="67">
          <cell r="A67" t="str">
            <v>신주발행비</v>
          </cell>
          <cell r="B67">
            <v>1466668</v>
          </cell>
          <cell r="C67">
            <v>1600000</v>
          </cell>
          <cell r="D67">
            <v>0</v>
          </cell>
          <cell r="E67">
            <v>44444</v>
          </cell>
          <cell r="F67">
            <v>133332</v>
          </cell>
          <cell r="G67">
            <v>0</v>
          </cell>
        </row>
        <row r="68">
          <cell r="A68" t="str">
            <v>사채발행비</v>
          </cell>
          <cell r="B68">
            <v>70008336</v>
          </cell>
          <cell r="C68">
            <v>86458617</v>
          </cell>
          <cell r="D68">
            <v>0</v>
          </cell>
          <cell r="E68">
            <v>3045888</v>
          </cell>
          <cell r="F68">
            <v>16450281</v>
          </cell>
          <cell r="G68">
            <v>0</v>
          </cell>
        </row>
        <row r="69">
          <cell r="A69" t="str">
            <v>연구개발비</v>
          </cell>
          <cell r="B69">
            <v>70000000</v>
          </cell>
          <cell r="C69">
            <v>80000000</v>
          </cell>
          <cell r="D69">
            <v>0</v>
          </cell>
          <cell r="E69">
            <v>1666667</v>
          </cell>
          <cell r="F69">
            <v>10000000</v>
          </cell>
          <cell r="G69">
            <v>0</v>
          </cell>
        </row>
        <row r="70">
          <cell r="A70" t="str">
            <v>외화환산차</v>
          </cell>
          <cell r="B70">
            <v>143657304</v>
          </cell>
          <cell r="C70">
            <v>159292336</v>
          </cell>
          <cell r="D70">
            <v>0</v>
          </cell>
          <cell r="E70">
            <v>15635032</v>
          </cell>
          <cell r="F70">
            <v>15635032</v>
          </cell>
          <cell r="G70">
            <v>0</v>
          </cell>
        </row>
        <row r="71">
          <cell r="A71" t="str">
            <v>당좌차월</v>
          </cell>
          <cell r="B71">
            <v>0</v>
          </cell>
          <cell r="C71">
            <v>62310121918</v>
          </cell>
          <cell r="D71">
            <v>11887290017</v>
          </cell>
          <cell r="E71">
            <v>12018997886</v>
          </cell>
          <cell r="F71">
            <v>74329119804</v>
          </cell>
          <cell r="G71">
            <v>12018997886</v>
          </cell>
        </row>
        <row r="72">
          <cell r="A72" t="str">
            <v>외상매입금</v>
          </cell>
          <cell r="B72">
            <v>0</v>
          </cell>
          <cell r="C72">
            <v>35697579367</v>
          </cell>
          <cell r="D72">
            <v>7973414574</v>
          </cell>
          <cell r="E72">
            <v>6371393748</v>
          </cell>
          <cell r="F72">
            <v>42974414936</v>
          </cell>
          <cell r="G72">
            <v>7276835569</v>
          </cell>
        </row>
        <row r="73">
          <cell r="A73" t="str">
            <v>지급어음</v>
          </cell>
          <cell r="B73">
            <v>0</v>
          </cell>
          <cell r="C73">
            <v>32395216682</v>
          </cell>
          <cell r="D73">
            <v>7433258822</v>
          </cell>
          <cell r="E73">
            <v>4851109059</v>
          </cell>
          <cell r="F73">
            <v>43718717717</v>
          </cell>
          <cell r="G73">
            <v>11323501035</v>
          </cell>
        </row>
        <row r="74">
          <cell r="A74" t="str">
            <v>단기차입금</v>
          </cell>
          <cell r="B74">
            <v>0</v>
          </cell>
          <cell r="C74">
            <v>2764832370</v>
          </cell>
          <cell r="D74">
            <v>187500000</v>
          </cell>
          <cell r="E74">
            <v>7746000000</v>
          </cell>
          <cell r="F74">
            <v>24359032370</v>
          </cell>
          <cell r="G74">
            <v>21594200000</v>
          </cell>
        </row>
        <row r="75">
          <cell r="A75" t="str">
            <v>어음차입금</v>
          </cell>
          <cell r="B75">
            <v>0</v>
          </cell>
          <cell r="C75">
            <v>44843449347</v>
          </cell>
          <cell r="D75">
            <v>8821141912</v>
          </cell>
          <cell r="E75">
            <v>6250000000</v>
          </cell>
          <cell r="F75">
            <v>55464838155</v>
          </cell>
          <cell r="G75">
            <v>10621388808</v>
          </cell>
        </row>
        <row r="76">
          <cell r="A76" t="str">
            <v>할인어음</v>
          </cell>
          <cell r="B76">
            <v>0</v>
          </cell>
          <cell r="C76">
            <v>22392835174</v>
          </cell>
          <cell r="D76">
            <v>6849330163</v>
          </cell>
          <cell r="E76">
            <v>4447067735</v>
          </cell>
          <cell r="F76">
            <v>30672949608</v>
          </cell>
          <cell r="G76">
            <v>8280114434</v>
          </cell>
        </row>
        <row r="77">
          <cell r="A77" t="str">
            <v>미지급금</v>
          </cell>
          <cell r="B77">
            <v>0</v>
          </cell>
          <cell r="C77">
            <v>18610446232</v>
          </cell>
          <cell r="D77">
            <v>3280488603</v>
          </cell>
          <cell r="E77">
            <v>4400876966</v>
          </cell>
          <cell r="F77">
            <v>23223871789</v>
          </cell>
          <cell r="G77">
            <v>4613425557</v>
          </cell>
        </row>
        <row r="78">
          <cell r="A78" t="str">
            <v>선수금</v>
          </cell>
          <cell r="B78">
            <v>0</v>
          </cell>
          <cell r="C78">
            <v>7988673</v>
          </cell>
          <cell r="D78">
            <v>0</v>
          </cell>
          <cell r="E78">
            <v>0</v>
          </cell>
          <cell r="F78">
            <v>8208678</v>
          </cell>
          <cell r="G78">
            <v>220005</v>
          </cell>
        </row>
        <row r="79">
          <cell r="A79" t="str">
            <v>예수금</v>
          </cell>
          <cell r="B79">
            <v>0</v>
          </cell>
          <cell r="C79">
            <v>580351125</v>
          </cell>
          <cell r="D79">
            <v>211042348</v>
          </cell>
          <cell r="E79">
            <v>354412077</v>
          </cell>
          <cell r="F79">
            <v>1139170350</v>
          </cell>
          <cell r="G79">
            <v>558819225</v>
          </cell>
        </row>
        <row r="80">
          <cell r="A80" t="str">
            <v>예수부가세</v>
          </cell>
          <cell r="B80">
            <v>0</v>
          </cell>
          <cell r="C80">
            <v>3928890184</v>
          </cell>
          <cell r="D80">
            <v>1675609110</v>
          </cell>
          <cell r="E80">
            <v>578316413</v>
          </cell>
          <cell r="F80">
            <v>3928890184</v>
          </cell>
          <cell r="G80">
            <v>0</v>
          </cell>
        </row>
        <row r="81">
          <cell r="A81" t="str">
            <v>미지급비용</v>
          </cell>
          <cell r="B81">
            <v>0</v>
          </cell>
          <cell r="C81">
            <v>2022805606</v>
          </cell>
          <cell r="D81">
            <v>208547940</v>
          </cell>
          <cell r="E81">
            <v>366559659</v>
          </cell>
          <cell r="F81">
            <v>2689547556</v>
          </cell>
          <cell r="G81">
            <v>666741950</v>
          </cell>
        </row>
        <row r="82">
          <cell r="A82" t="str">
            <v>미지급법인세</v>
          </cell>
          <cell r="B82">
            <v>0</v>
          </cell>
          <cell r="C82">
            <v>202711451</v>
          </cell>
          <cell r="D82">
            <v>0</v>
          </cell>
          <cell r="E82">
            <v>367620695</v>
          </cell>
          <cell r="F82">
            <v>421324380</v>
          </cell>
          <cell r="G82">
            <v>218612929</v>
          </cell>
        </row>
        <row r="83">
          <cell r="A83" t="str">
            <v>관계회사단기차입금</v>
          </cell>
          <cell r="B83">
            <v>0</v>
          </cell>
          <cell r="C83">
            <v>6172712472</v>
          </cell>
          <cell r="D83">
            <v>221713147</v>
          </cell>
          <cell r="E83">
            <v>513713147</v>
          </cell>
          <cell r="F83">
            <v>6717517574</v>
          </cell>
          <cell r="G83">
            <v>544805102</v>
          </cell>
        </row>
        <row r="84">
          <cell r="A84" t="str">
            <v>수입보증금</v>
          </cell>
          <cell r="B84">
            <v>0</v>
          </cell>
          <cell r="C84">
            <v>54972494</v>
          </cell>
          <cell r="D84">
            <v>0</v>
          </cell>
          <cell r="E84">
            <v>5000000</v>
          </cell>
          <cell r="F84">
            <v>176500000</v>
          </cell>
          <cell r="G84">
            <v>121527506</v>
          </cell>
        </row>
        <row r="85">
          <cell r="A85" t="str">
            <v>유동성장기부채</v>
          </cell>
          <cell r="B85">
            <v>0</v>
          </cell>
          <cell r="C85">
            <v>2214000000</v>
          </cell>
          <cell r="D85">
            <v>0</v>
          </cell>
          <cell r="E85">
            <v>1999530000</v>
          </cell>
          <cell r="F85">
            <v>4213530000</v>
          </cell>
          <cell r="G85">
            <v>1999530000</v>
          </cell>
        </row>
        <row r="86">
          <cell r="A86" t="str">
            <v>유동성사채</v>
          </cell>
          <cell r="B86">
            <v>0</v>
          </cell>
          <cell r="C86">
            <v>10500000000</v>
          </cell>
          <cell r="D86">
            <v>0</v>
          </cell>
          <cell r="E86">
            <v>13500000000</v>
          </cell>
          <cell r="F86">
            <v>24000000000</v>
          </cell>
          <cell r="G86">
            <v>13500000000</v>
          </cell>
        </row>
        <row r="87">
          <cell r="A87" t="str">
            <v>선수수익</v>
          </cell>
          <cell r="B87">
            <v>0</v>
          </cell>
          <cell r="C87">
            <v>154242192</v>
          </cell>
          <cell r="D87">
            <v>154242192</v>
          </cell>
          <cell r="E87">
            <v>16775067</v>
          </cell>
          <cell r="F87">
            <v>171017259</v>
          </cell>
          <cell r="G87">
            <v>16775067</v>
          </cell>
        </row>
        <row r="88">
          <cell r="A88" t="str">
            <v>가수금</v>
          </cell>
          <cell r="B88">
            <v>0</v>
          </cell>
          <cell r="C88">
            <v>42855255194</v>
          </cell>
          <cell r="D88">
            <v>7788431137</v>
          </cell>
          <cell r="E88">
            <v>7336547055</v>
          </cell>
          <cell r="F88">
            <v>42855255194</v>
          </cell>
          <cell r="G88">
            <v>0</v>
          </cell>
        </row>
        <row r="89">
          <cell r="A89" t="str">
            <v>상여충당금</v>
          </cell>
          <cell r="B89">
            <v>0</v>
          </cell>
          <cell r="C89">
            <v>989132993</v>
          </cell>
          <cell r="D89">
            <v>397689207</v>
          </cell>
          <cell r="E89">
            <v>-248429014</v>
          </cell>
          <cell r="F89">
            <v>989132993</v>
          </cell>
          <cell r="G89">
            <v>0</v>
          </cell>
        </row>
        <row r="90">
          <cell r="A90" t="str">
            <v>외상매출대손충당금</v>
          </cell>
          <cell r="B90">
            <v>0</v>
          </cell>
          <cell r="C90">
            <v>0</v>
          </cell>
          <cell r="D90">
            <v>0</v>
          </cell>
          <cell r="E90">
            <v>54404421</v>
          </cell>
          <cell r="F90">
            <v>267755054</v>
          </cell>
          <cell r="G90">
            <v>267755054</v>
          </cell>
        </row>
        <row r="91">
          <cell r="A91" t="str">
            <v>받을어음대손충당금</v>
          </cell>
          <cell r="B91">
            <v>0</v>
          </cell>
          <cell r="C91">
            <v>24613325</v>
          </cell>
          <cell r="D91">
            <v>24613325</v>
          </cell>
          <cell r="E91">
            <v>0</v>
          </cell>
          <cell r="F91">
            <v>44070278</v>
          </cell>
          <cell r="G91">
            <v>19456953</v>
          </cell>
        </row>
        <row r="92">
          <cell r="A92" t="str">
            <v>유동성외화장기차입금</v>
          </cell>
          <cell r="B92">
            <v>0</v>
          </cell>
          <cell r="C92">
            <v>0</v>
          </cell>
          <cell r="D92">
            <v>0</v>
          </cell>
          <cell r="E92">
            <v>60148000</v>
          </cell>
          <cell r="F92">
            <v>60148000</v>
          </cell>
          <cell r="G92">
            <v>60148000</v>
          </cell>
        </row>
        <row r="93">
          <cell r="A93" t="str">
            <v>임대보증금</v>
          </cell>
          <cell r="B93">
            <v>0</v>
          </cell>
          <cell r="C93">
            <v>0</v>
          </cell>
          <cell r="D93">
            <v>0</v>
          </cell>
          <cell r="E93">
            <v>0</v>
          </cell>
          <cell r="F93">
            <v>80000000</v>
          </cell>
          <cell r="G93">
            <v>80000000</v>
          </cell>
        </row>
        <row r="94">
          <cell r="A94" t="str">
            <v>미지급배당금</v>
          </cell>
          <cell r="B94">
            <v>0</v>
          </cell>
          <cell r="C94">
            <v>600000000</v>
          </cell>
          <cell r="D94">
            <v>0</v>
          </cell>
          <cell r="E94">
            <v>0</v>
          </cell>
          <cell r="F94">
            <v>600036552</v>
          </cell>
          <cell r="G94">
            <v>36552</v>
          </cell>
        </row>
        <row r="95">
          <cell r="A95" t="str">
            <v>재무가수금</v>
          </cell>
          <cell r="B95">
            <v>0</v>
          </cell>
          <cell r="C95">
            <v>2037410051</v>
          </cell>
          <cell r="D95">
            <v>0</v>
          </cell>
          <cell r="E95">
            <v>0</v>
          </cell>
          <cell r="F95">
            <v>2037410051</v>
          </cell>
          <cell r="G95">
            <v>0</v>
          </cell>
        </row>
        <row r="96">
          <cell r="A96" t="str">
            <v>사채</v>
          </cell>
          <cell r="B96">
            <v>0</v>
          </cell>
          <cell r="C96">
            <v>15500000000</v>
          </cell>
          <cell r="D96">
            <v>13500000000</v>
          </cell>
          <cell r="E96">
            <v>0</v>
          </cell>
          <cell r="F96">
            <v>41500000000</v>
          </cell>
          <cell r="G96">
            <v>26000000000</v>
          </cell>
        </row>
        <row r="97">
          <cell r="A97" t="str">
            <v>장기차입금</v>
          </cell>
          <cell r="B97">
            <v>0</v>
          </cell>
          <cell r="C97">
            <v>3110590000</v>
          </cell>
          <cell r="D97">
            <v>2277300000</v>
          </cell>
          <cell r="E97">
            <v>0</v>
          </cell>
          <cell r="F97">
            <v>6473250000</v>
          </cell>
          <cell r="G97">
            <v>3362660000</v>
          </cell>
        </row>
        <row r="98">
          <cell r="A98" t="str">
            <v>외화장기차입금</v>
          </cell>
          <cell r="B98">
            <v>0</v>
          </cell>
          <cell r="C98">
            <v>142448000</v>
          </cell>
          <cell r="D98">
            <v>129008000</v>
          </cell>
          <cell r="E98">
            <v>0</v>
          </cell>
          <cell r="F98">
            <v>383040000</v>
          </cell>
          <cell r="G98">
            <v>240592000</v>
          </cell>
        </row>
        <row r="99">
          <cell r="A99" t="str">
            <v>건물감가충당금</v>
          </cell>
          <cell r="B99">
            <v>0</v>
          </cell>
          <cell r="C99">
            <v>0</v>
          </cell>
          <cell r="D99">
            <v>0</v>
          </cell>
          <cell r="E99">
            <v>51443049</v>
          </cell>
          <cell r="F99">
            <v>2920558931</v>
          </cell>
          <cell r="G99">
            <v>2920558931</v>
          </cell>
        </row>
        <row r="100">
          <cell r="A100" t="str">
            <v>부대설비감가충당금</v>
          </cell>
          <cell r="B100">
            <v>0</v>
          </cell>
          <cell r="C100">
            <v>1180000</v>
          </cell>
          <cell r="D100">
            <v>1180000</v>
          </cell>
          <cell r="E100">
            <v>17622268</v>
          </cell>
          <cell r="F100">
            <v>1154462466</v>
          </cell>
          <cell r="G100">
            <v>1153282466</v>
          </cell>
        </row>
        <row r="101">
          <cell r="A101" t="str">
            <v>구축물감가충당금</v>
          </cell>
          <cell r="B101">
            <v>0</v>
          </cell>
          <cell r="C101">
            <v>1929544</v>
          </cell>
          <cell r="D101">
            <v>0</v>
          </cell>
          <cell r="E101">
            <v>6745418</v>
          </cell>
          <cell r="F101">
            <v>551647435</v>
          </cell>
          <cell r="G101">
            <v>549717891</v>
          </cell>
        </row>
        <row r="102">
          <cell r="A102" t="str">
            <v>기계장치감가충당금</v>
          </cell>
          <cell r="B102">
            <v>0</v>
          </cell>
          <cell r="C102">
            <v>0</v>
          </cell>
          <cell r="D102">
            <v>0</v>
          </cell>
          <cell r="E102">
            <v>45644696</v>
          </cell>
          <cell r="F102">
            <v>3069494039</v>
          </cell>
          <cell r="G102">
            <v>3069494039</v>
          </cell>
        </row>
        <row r="103">
          <cell r="A103" t="str">
            <v>공구비품감가충당금</v>
          </cell>
          <cell r="B103">
            <v>0</v>
          </cell>
          <cell r="C103">
            <v>367780514</v>
          </cell>
          <cell r="D103">
            <v>7317713</v>
          </cell>
          <cell r="E103">
            <v>75592334</v>
          </cell>
          <cell r="F103">
            <v>6070288459</v>
          </cell>
          <cell r="G103">
            <v>5702507945</v>
          </cell>
        </row>
        <row r="104">
          <cell r="A104" t="str">
            <v>차량감가충당금</v>
          </cell>
          <cell r="B104">
            <v>0</v>
          </cell>
          <cell r="C104">
            <v>168901966</v>
          </cell>
          <cell r="D104">
            <v>324804</v>
          </cell>
          <cell r="E104">
            <v>-4596129</v>
          </cell>
          <cell r="F104">
            <v>634550326</v>
          </cell>
          <cell r="G104">
            <v>465648360</v>
          </cell>
        </row>
        <row r="105">
          <cell r="A105" t="str">
            <v>퇴직급여충당금</v>
          </cell>
          <cell r="B105">
            <v>0</v>
          </cell>
          <cell r="C105">
            <v>2159879767</v>
          </cell>
          <cell r="D105">
            <v>842663050</v>
          </cell>
          <cell r="E105">
            <v>35418743</v>
          </cell>
          <cell r="F105">
            <v>3763057689</v>
          </cell>
          <cell r="G105">
            <v>1603177922</v>
          </cell>
        </row>
        <row r="106">
          <cell r="A106" t="str">
            <v>단체퇴직충당금</v>
          </cell>
          <cell r="B106">
            <v>0</v>
          </cell>
          <cell r="C106">
            <v>0</v>
          </cell>
          <cell r="D106">
            <v>0</v>
          </cell>
          <cell r="E106">
            <v>0</v>
          </cell>
          <cell r="F106">
            <v>2588720641</v>
          </cell>
          <cell r="G106">
            <v>2588720641</v>
          </cell>
        </row>
        <row r="107">
          <cell r="A107" t="str">
            <v>투자자산평가충당금</v>
          </cell>
          <cell r="B107">
            <v>0</v>
          </cell>
          <cell r="C107">
            <v>0</v>
          </cell>
          <cell r="D107">
            <v>0</v>
          </cell>
          <cell r="E107">
            <v>0</v>
          </cell>
          <cell r="F107">
            <v>718044316</v>
          </cell>
          <cell r="G107">
            <v>718044316</v>
          </cell>
        </row>
        <row r="108">
          <cell r="A108" t="str">
            <v>자본금</v>
          </cell>
          <cell r="B108">
            <v>0</v>
          </cell>
          <cell r="C108">
            <v>0</v>
          </cell>
          <cell r="D108">
            <v>0</v>
          </cell>
          <cell r="E108">
            <v>0</v>
          </cell>
          <cell r="F108">
            <v>10000000000</v>
          </cell>
          <cell r="G108">
            <v>10000000000</v>
          </cell>
        </row>
        <row r="109">
          <cell r="A109" t="str">
            <v>기타자본잉여금</v>
          </cell>
          <cell r="B109">
            <v>0</v>
          </cell>
          <cell r="C109">
            <v>0</v>
          </cell>
          <cell r="D109">
            <v>0</v>
          </cell>
          <cell r="E109">
            <v>0</v>
          </cell>
          <cell r="F109">
            <v>6649815250</v>
          </cell>
          <cell r="G109">
            <v>6649815250</v>
          </cell>
        </row>
        <row r="110">
          <cell r="A110" t="str">
            <v>이익준비금</v>
          </cell>
          <cell r="B110">
            <v>0</v>
          </cell>
          <cell r="C110">
            <v>0</v>
          </cell>
          <cell r="D110">
            <v>0</v>
          </cell>
          <cell r="E110">
            <v>0</v>
          </cell>
          <cell r="F110">
            <v>4700000000</v>
          </cell>
          <cell r="G110">
            <v>4700000000</v>
          </cell>
        </row>
        <row r="111">
          <cell r="A111" t="str">
            <v>투자준비금</v>
          </cell>
          <cell r="B111">
            <v>0</v>
          </cell>
          <cell r="C111">
            <v>0</v>
          </cell>
          <cell r="D111">
            <v>0</v>
          </cell>
          <cell r="E111">
            <v>0</v>
          </cell>
          <cell r="F111">
            <v>422000000</v>
          </cell>
          <cell r="G111">
            <v>422000000</v>
          </cell>
        </row>
        <row r="112">
          <cell r="A112" t="str">
            <v>기업합리화적립금</v>
          </cell>
          <cell r="B112">
            <v>0</v>
          </cell>
          <cell r="C112">
            <v>0</v>
          </cell>
          <cell r="D112">
            <v>0</v>
          </cell>
          <cell r="E112">
            <v>0</v>
          </cell>
          <cell r="F112">
            <v>4563553540</v>
          </cell>
          <cell r="G112">
            <v>4563553540</v>
          </cell>
        </row>
        <row r="113">
          <cell r="A113" t="str">
            <v>배당금</v>
          </cell>
          <cell r="B113">
            <v>0</v>
          </cell>
          <cell r="C113">
            <v>0</v>
          </cell>
          <cell r="D113">
            <v>0</v>
          </cell>
          <cell r="E113">
            <v>0</v>
          </cell>
          <cell r="F113">
            <v>250000000</v>
          </cell>
          <cell r="G113">
            <v>250000000</v>
          </cell>
        </row>
        <row r="114">
          <cell r="A114" t="str">
            <v>임의적립금</v>
          </cell>
          <cell r="B114">
            <v>0</v>
          </cell>
          <cell r="C114">
            <v>0</v>
          </cell>
          <cell r="D114">
            <v>0</v>
          </cell>
          <cell r="E114">
            <v>0</v>
          </cell>
          <cell r="F114">
            <v>9000000000</v>
          </cell>
          <cell r="G114">
            <v>9000000000</v>
          </cell>
        </row>
        <row r="115">
          <cell r="A115" t="str">
            <v>기술개발준비금</v>
          </cell>
          <cell r="B115">
            <v>0</v>
          </cell>
          <cell r="C115">
            <v>0</v>
          </cell>
          <cell r="D115">
            <v>0</v>
          </cell>
          <cell r="E115">
            <v>0</v>
          </cell>
          <cell r="F115">
            <v>2670000000</v>
          </cell>
          <cell r="G115">
            <v>2670000000</v>
          </cell>
        </row>
        <row r="116">
          <cell r="A116" t="str">
            <v>수정후전기이월잉여금</v>
          </cell>
          <cell r="B116">
            <v>0</v>
          </cell>
          <cell r="C116">
            <v>0</v>
          </cell>
          <cell r="D116">
            <v>0</v>
          </cell>
          <cell r="E116">
            <v>0</v>
          </cell>
          <cell r="F116">
            <v>2314212934</v>
          </cell>
          <cell r="G116">
            <v>2314212934</v>
          </cell>
        </row>
        <row r="117">
          <cell r="A117" t="str">
            <v>전기손익수정이익</v>
          </cell>
          <cell r="B117">
            <v>0</v>
          </cell>
          <cell r="C117">
            <v>0</v>
          </cell>
          <cell r="D117">
            <v>0</v>
          </cell>
          <cell r="E117">
            <v>0</v>
          </cell>
          <cell r="F117">
            <v>0</v>
          </cell>
          <cell r="G117">
            <v>0</v>
          </cell>
        </row>
        <row r="118">
          <cell r="A118" t="str">
            <v>전기손익수정손실</v>
          </cell>
          <cell r="B118">
            <v>0</v>
          </cell>
          <cell r="C118">
            <v>0</v>
          </cell>
          <cell r="D118">
            <v>0</v>
          </cell>
          <cell r="E118">
            <v>0</v>
          </cell>
          <cell r="F118">
            <v>0</v>
          </cell>
          <cell r="G118">
            <v>0</v>
          </cell>
        </row>
        <row r="119">
          <cell r="A119" t="str">
            <v>상품매출</v>
          </cell>
          <cell r="B119">
            <v>0</v>
          </cell>
          <cell r="C119">
            <v>0</v>
          </cell>
          <cell r="D119">
            <v>0</v>
          </cell>
          <cell r="E119">
            <v>6274020769</v>
          </cell>
          <cell r="F119">
            <v>33577511198</v>
          </cell>
          <cell r="G119">
            <v>33577511198</v>
          </cell>
        </row>
        <row r="120">
          <cell r="A120" t="str">
            <v>제품매출</v>
          </cell>
          <cell r="B120">
            <v>0</v>
          </cell>
          <cell r="C120">
            <v>0</v>
          </cell>
          <cell r="D120">
            <v>0</v>
          </cell>
          <cell r="E120">
            <v>4895314400</v>
          </cell>
          <cell r="F120">
            <v>26371504176</v>
          </cell>
          <cell r="G120">
            <v>26371504176</v>
          </cell>
        </row>
        <row r="121">
          <cell r="A121" t="str">
            <v>기타매출</v>
          </cell>
          <cell r="B121">
            <v>0</v>
          </cell>
          <cell r="C121">
            <v>0</v>
          </cell>
          <cell r="D121">
            <v>0</v>
          </cell>
          <cell r="E121">
            <v>129546290</v>
          </cell>
          <cell r="F121">
            <v>417344846</v>
          </cell>
          <cell r="G121">
            <v>417344846</v>
          </cell>
        </row>
        <row r="122">
          <cell r="A122" t="str">
            <v>용역매출</v>
          </cell>
          <cell r="B122">
            <v>0</v>
          </cell>
          <cell r="C122">
            <v>0</v>
          </cell>
          <cell r="D122">
            <v>0</v>
          </cell>
          <cell r="E122">
            <v>0</v>
          </cell>
          <cell r="F122">
            <v>14015764</v>
          </cell>
          <cell r="G122">
            <v>14015764</v>
          </cell>
        </row>
        <row r="123">
          <cell r="A123" t="str">
            <v>수입이자와할인료</v>
          </cell>
          <cell r="B123">
            <v>0</v>
          </cell>
          <cell r="C123">
            <v>0</v>
          </cell>
          <cell r="D123">
            <v>0</v>
          </cell>
          <cell r="E123">
            <v>2077362328</v>
          </cell>
          <cell r="F123">
            <v>2506747788</v>
          </cell>
          <cell r="G123">
            <v>2506747788</v>
          </cell>
        </row>
        <row r="124">
          <cell r="A124" t="str">
            <v>수입임대료</v>
          </cell>
          <cell r="B124">
            <v>0</v>
          </cell>
          <cell r="C124">
            <v>0</v>
          </cell>
          <cell r="D124">
            <v>0</v>
          </cell>
          <cell r="E124">
            <v>3924000</v>
          </cell>
          <cell r="F124">
            <v>19902076</v>
          </cell>
          <cell r="G124">
            <v>19902076</v>
          </cell>
        </row>
        <row r="125">
          <cell r="A125" t="str">
            <v>외화환산이익</v>
          </cell>
          <cell r="B125">
            <v>0</v>
          </cell>
          <cell r="C125">
            <v>0</v>
          </cell>
          <cell r="D125">
            <v>0</v>
          </cell>
          <cell r="E125">
            <v>68860000</v>
          </cell>
          <cell r="F125">
            <v>84880000</v>
          </cell>
          <cell r="G125">
            <v>84880000</v>
          </cell>
        </row>
        <row r="126">
          <cell r="A126" t="str">
            <v>외환차익</v>
          </cell>
          <cell r="B126">
            <v>0</v>
          </cell>
          <cell r="C126">
            <v>0</v>
          </cell>
          <cell r="D126">
            <v>0</v>
          </cell>
          <cell r="E126">
            <v>0</v>
          </cell>
          <cell r="F126">
            <v>1262873</v>
          </cell>
          <cell r="G126">
            <v>1262873</v>
          </cell>
        </row>
        <row r="127">
          <cell r="A127" t="str">
            <v>잡이익</v>
          </cell>
          <cell r="B127">
            <v>0</v>
          </cell>
          <cell r="C127">
            <v>0</v>
          </cell>
          <cell r="D127">
            <v>0</v>
          </cell>
          <cell r="E127">
            <v>99082492</v>
          </cell>
          <cell r="F127">
            <v>256910975</v>
          </cell>
          <cell r="G127">
            <v>256910975</v>
          </cell>
        </row>
        <row r="128">
          <cell r="A128" t="str">
            <v>업무수임수입</v>
          </cell>
          <cell r="B128">
            <v>0</v>
          </cell>
          <cell r="C128">
            <v>0</v>
          </cell>
          <cell r="D128">
            <v>0</v>
          </cell>
          <cell r="E128">
            <v>137248073</v>
          </cell>
          <cell r="F128">
            <v>1402652959</v>
          </cell>
          <cell r="G128">
            <v>1402652959</v>
          </cell>
        </row>
        <row r="129">
          <cell r="A129" t="str">
            <v>대손충당금환입</v>
          </cell>
          <cell r="B129">
            <v>0</v>
          </cell>
          <cell r="C129">
            <v>0</v>
          </cell>
          <cell r="D129">
            <v>0</v>
          </cell>
          <cell r="E129">
            <v>24613325</v>
          </cell>
          <cell r="F129">
            <v>24613325</v>
          </cell>
          <cell r="G129">
            <v>24613325</v>
          </cell>
        </row>
        <row r="130">
          <cell r="A130" t="str">
            <v>고정자산처분이익</v>
          </cell>
          <cell r="B130">
            <v>0</v>
          </cell>
          <cell r="C130">
            <v>0</v>
          </cell>
          <cell r="D130">
            <v>0</v>
          </cell>
          <cell r="E130">
            <v>0</v>
          </cell>
          <cell r="F130">
            <v>8936436</v>
          </cell>
          <cell r="G130">
            <v>8936436</v>
          </cell>
        </row>
        <row r="131">
          <cell r="A131" t="str">
            <v>상품매출원가</v>
          </cell>
          <cell r="B131">
            <v>25337340015</v>
          </cell>
          <cell r="C131">
            <v>25337340015</v>
          </cell>
          <cell r="D131">
            <v>4787102966</v>
          </cell>
          <cell r="E131">
            <v>0</v>
          </cell>
          <cell r="F131">
            <v>0</v>
          </cell>
          <cell r="G131">
            <v>0</v>
          </cell>
        </row>
        <row r="132">
          <cell r="A132" t="str">
            <v>제품매출원가</v>
          </cell>
          <cell r="B132">
            <v>14705206976</v>
          </cell>
          <cell r="C132">
            <v>14705206976</v>
          </cell>
          <cell r="D132">
            <v>2862502875</v>
          </cell>
          <cell r="E132">
            <v>0</v>
          </cell>
          <cell r="F132">
            <v>0</v>
          </cell>
          <cell r="G132">
            <v>0</v>
          </cell>
        </row>
        <row r="133">
          <cell r="A133" t="str">
            <v>기타매출원가</v>
          </cell>
          <cell r="B133">
            <v>412494015</v>
          </cell>
          <cell r="C133">
            <v>412494015</v>
          </cell>
          <cell r="D133">
            <v>237425826</v>
          </cell>
          <cell r="E133">
            <v>0</v>
          </cell>
          <cell r="F133">
            <v>0</v>
          </cell>
          <cell r="G133">
            <v>0</v>
          </cell>
        </row>
        <row r="134">
          <cell r="A134" t="str">
            <v>임원급여</v>
          </cell>
          <cell r="B134">
            <v>304256000</v>
          </cell>
          <cell r="C134">
            <v>304256000</v>
          </cell>
          <cell r="D134">
            <v>28537000</v>
          </cell>
          <cell r="E134">
            <v>0</v>
          </cell>
          <cell r="F134">
            <v>0</v>
          </cell>
          <cell r="G134">
            <v>0</v>
          </cell>
        </row>
        <row r="135">
          <cell r="A135" t="str">
            <v>급여및수당</v>
          </cell>
          <cell r="B135">
            <v>3905353228</v>
          </cell>
          <cell r="C135">
            <v>3905353228</v>
          </cell>
          <cell r="D135">
            <v>510684650</v>
          </cell>
          <cell r="E135">
            <v>0</v>
          </cell>
          <cell r="F135">
            <v>0</v>
          </cell>
          <cell r="G135">
            <v>0</v>
          </cell>
        </row>
        <row r="136">
          <cell r="A136" t="str">
            <v>임금</v>
          </cell>
          <cell r="B136">
            <v>47047840</v>
          </cell>
          <cell r="C136">
            <v>47047840</v>
          </cell>
          <cell r="D136">
            <v>3445677</v>
          </cell>
          <cell r="E136">
            <v>0</v>
          </cell>
          <cell r="F136">
            <v>0</v>
          </cell>
          <cell r="G136">
            <v>0</v>
          </cell>
        </row>
        <row r="137">
          <cell r="A137" t="str">
            <v>잡급</v>
          </cell>
          <cell r="B137">
            <v>531635855</v>
          </cell>
          <cell r="C137">
            <v>531635855</v>
          </cell>
          <cell r="D137">
            <v>117098977</v>
          </cell>
          <cell r="E137">
            <v>0</v>
          </cell>
          <cell r="F137">
            <v>0</v>
          </cell>
          <cell r="G137">
            <v>0</v>
          </cell>
        </row>
        <row r="138">
          <cell r="A138" t="str">
            <v>임원상여금</v>
          </cell>
          <cell r="B138">
            <v>0</v>
          </cell>
          <cell r="C138">
            <v>0</v>
          </cell>
          <cell r="D138">
            <v>0</v>
          </cell>
          <cell r="E138">
            <v>0</v>
          </cell>
          <cell r="F138">
            <v>0</v>
          </cell>
          <cell r="G138">
            <v>0</v>
          </cell>
        </row>
        <row r="139">
          <cell r="A139" t="str">
            <v>상여금</v>
          </cell>
          <cell r="B139">
            <v>664503609</v>
          </cell>
          <cell r="C139">
            <v>664503609</v>
          </cell>
          <cell r="D139">
            <v>-299374845</v>
          </cell>
          <cell r="E139">
            <v>0</v>
          </cell>
          <cell r="F139">
            <v>0</v>
          </cell>
          <cell r="G139">
            <v>0</v>
          </cell>
        </row>
        <row r="140">
          <cell r="A140" t="str">
            <v>퇴직급여충당금전입액</v>
          </cell>
          <cell r="B140">
            <v>592348790</v>
          </cell>
          <cell r="C140">
            <v>592348790</v>
          </cell>
          <cell r="D140">
            <v>8277527</v>
          </cell>
          <cell r="E140">
            <v>0</v>
          </cell>
          <cell r="F140">
            <v>0</v>
          </cell>
          <cell r="G140">
            <v>0</v>
          </cell>
        </row>
        <row r="141">
          <cell r="A141" t="str">
            <v>복리후생비</v>
          </cell>
          <cell r="B141">
            <v>659098151</v>
          </cell>
          <cell r="C141">
            <v>659098151</v>
          </cell>
          <cell r="D141">
            <v>98273906</v>
          </cell>
          <cell r="E141">
            <v>0</v>
          </cell>
          <cell r="F141">
            <v>0</v>
          </cell>
          <cell r="G141">
            <v>0</v>
          </cell>
        </row>
        <row r="142">
          <cell r="A142" t="str">
            <v>여비교통비</v>
          </cell>
          <cell r="B142">
            <v>182980424</v>
          </cell>
          <cell r="C142">
            <v>182980424</v>
          </cell>
          <cell r="D142">
            <v>31050085</v>
          </cell>
          <cell r="E142">
            <v>0</v>
          </cell>
          <cell r="F142">
            <v>0</v>
          </cell>
          <cell r="G142">
            <v>0</v>
          </cell>
        </row>
        <row r="143">
          <cell r="A143" t="str">
            <v>통신비</v>
          </cell>
          <cell r="B143">
            <v>167637499</v>
          </cell>
          <cell r="C143">
            <v>167637499</v>
          </cell>
          <cell r="D143">
            <v>28426496</v>
          </cell>
          <cell r="E143">
            <v>0</v>
          </cell>
          <cell r="F143">
            <v>0</v>
          </cell>
          <cell r="G143">
            <v>0</v>
          </cell>
        </row>
        <row r="144">
          <cell r="A144" t="str">
            <v>수도광열비</v>
          </cell>
          <cell r="B144">
            <v>188223016</v>
          </cell>
          <cell r="C144">
            <v>188223016</v>
          </cell>
          <cell r="D144">
            <v>27735014</v>
          </cell>
          <cell r="E144">
            <v>0</v>
          </cell>
          <cell r="F144">
            <v>0</v>
          </cell>
          <cell r="G144">
            <v>0</v>
          </cell>
        </row>
        <row r="145">
          <cell r="A145" t="str">
            <v>세금과공과</v>
          </cell>
          <cell r="B145">
            <v>305867298</v>
          </cell>
          <cell r="C145">
            <v>305867298</v>
          </cell>
          <cell r="D145">
            <v>66358877</v>
          </cell>
          <cell r="E145">
            <v>0</v>
          </cell>
          <cell r="F145">
            <v>0</v>
          </cell>
          <cell r="G145">
            <v>0</v>
          </cell>
        </row>
        <row r="146">
          <cell r="A146" t="str">
            <v>지급임차료</v>
          </cell>
          <cell r="B146">
            <v>273804935</v>
          </cell>
          <cell r="C146">
            <v>273804935</v>
          </cell>
          <cell r="D146">
            <v>34297043</v>
          </cell>
          <cell r="E146">
            <v>0</v>
          </cell>
          <cell r="F146">
            <v>0</v>
          </cell>
          <cell r="G146">
            <v>0</v>
          </cell>
        </row>
        <row r="147">
          <cell r="A147" t="str">
            <v>감가상각비</v>
          </cell>
          <cell r="B147">
            <v>653026078</v>
          </cell>
          <cell r="C147">
            <v>653026078</v>
          </cell>
          <cell r="D147">
            <v>113793442</v>
          </cell>
          <cell r="E147">
            <v>0</v>
          </cell>
          <cell r="F147">
            <v>0</v>
          </cell>
          <cell r="G147">
            <v>0</v>
          </cell>
        </row>
        <row r="148">
          <cell r="A148" t="str">
            <v>무형고정자산상각비</v>
          </cell>
          <cell r="B148">
            <v>14938318</v>
          </cell>
          <cell r="C148">
            <v>14938318</v>
          </cell>
          <cell r="D148">
            <v>2492298</v>
          </cell>
          <cell r="E148">
            <v>0</v>
          </cell>
          <cell r="F148">
            <v>0</v>
          </cell>
          <cell r="G148">
            <v>0</v>
          </cell>
        </row>
        <row r="149">
          <cell r="A149" t="str">
            <v>수선비</v>
          </cell>
          <cell r="B149">
            <v>73202501</v>
          </cell>
          <cell r="C149">
            <v>73202501</v>
          </cell>
          <cell r="D149">
            <v>7487677</v>
          </cell>
          <cell r="E149">
            <v>0</v>
          </cell>
          <cell r="F149">
            <v>0</v>
          </cell>
          <cell r="G149">
            <v>0</v>
          </cell>
        </row>
        <row r="150">
          <cell r="A150" t="str">
            <v>보험료</v>
          </cell>
          <cell r="B150">
            <v>82117222</v>
          </cell>
          <cell r="C150">
            <v>82117222</v>
          </cell>
          <cell r="D150">
            <v>4413355</v>
          </cell>
          <cell r="E150">
            <v>0</v>
          </cell>
          <cell r="F150">
            <v>0</v>
          </cell>
          <cell r="G150">
            <v>0</v>
          </cell>
        </row>
        <row r="151">
          <cell r="A151" t="str">
            <v>접대비</v>
          </cell>
          <cell r="B151">
            <v>142767231</v>
          </cell>
          <cell r="C151">
            <v>142767231</v>
          </cell>
          <cell r="D151">
            <v>21830594</v>
          </cell>
          <cell r="E151">
            <v>0</v>
          </cell>
          <cell r="F151">
            <v>0</v>
          </cell>
          <cell r="G151">
            <v>0</v>
          </cell>
        </row>
        <row r="152">
          <cell r="A152" t="str">
            <v>기밀비</v>
          </cell>
          <cell r="B152">
            <v>95480000</v>
          </cell>
          <cell r="C152">
            <v>95480000</v>
          </cell>
          <cell r="D152">
            <v>19380000</v>
          </cell>
          <cell r="E152">
            <v>0</v>
          </cell>
          <cell r="F152">
            <v>0</v>
          </cell>
          <cell r="G152">
            <v>0</v>
          </cell>
        </row>
        <row r="153">
          <cell r="A153" t="str">
            <v>광고선전비</v>
          </cell>
          <cell r="B153">
            <v>873706940</v>
          </cell>
          <cell r="C153">
            <v>873706940</v>
          </cell>
          <cell r="D153">
            <v>127281779</v>
          </cell>
          <cell r="E153">
            <v>0</v>
          </cell>
          <cell r="F153">
            <v>0</v>
          </cell>
          <cell r="G153">
            <v>0</v>
          </cell>
        </row>
        <row r="154">
          <cell r="A154" t="str">
            <v>견본비</v>
          </cell>
          <cell r="B154">
            <v>13618315</v>
          </cell>
          <cell r="C154">
            <v>13618315</v>
          </cell>
          <cell r="D154">
            <v>2631328</v>
          </cell>
          <cell r="E154">
            <v>0</v>
          </cell>
          <cell r="F154">
            <v>0</v>
          </cell>
          <cell r="G154">
            <v>0</v>
          </cell>
        </row>
        <row r="155">
          <cell r="A155" t="str">
            <v>포장비</v>
          </cell>
          <cell r="B155">
            <v>149228413</v>
          </cell>
          <cell r="C155">
            <v>149228413</v>
          </cell>
          <cell r="D155">
            <v>25621749</v>
          </cell>
          <cell r="E155">
            <v>0</v>
          </cell>
          <cell r="F155">
            <v>0</v>
          </cell>
          <cell r="G155">
            <v>0</v>
          </cell>
        </row>
        <row r="156">
          <cell r="A156" t="str">
            <v>경상개발연구비</v>
          </cell>
          <cell r="B156">
            <v>119343272</v>
          </cell>
          <cell r="C156">
            <v>119343272</v>
          </cell>
          <cell r="D156">
            <v>36732508</v>
          </cell>
          <cell r="E156">
            <v>0</v>
          </cell>
          <cell r="F156">
            <v>0</v>
          </cell>
          <cell r="G156">
            <v>0</v>
          </cell>
        </row>
        <row r="157">
          <cell r="A157" t="str">
            <v>운송보관료</v>
          </cell>
          <cell r="B157">
            <v>2018986360</v>
          </cell>
          <cell r="C157">
            <v>2018986360</v>
          </cell>
          <cell r="D157">
            <v>305951252</v>
          </cell>
          <cell r="E157">
            <v>0</v>
          </cell>
          <cell r="F157">
            <v>0</v>
          </cell>
          <cell r="G157">
            <v>0</v>
          </cell>
        </row>
        <row r="158">
          <cell r="A158" t="str">
            <v>소모품비</v>
          </cell>
          <cell r="B158">
            <v>161619870</v>
          </cell>
          <cell r="C158">
            <v>161619870</v>
          </cell>
          <cell r="D158">
            <v>29347105</v>
          </cell>
          <cell r="E158">
            <v>0</v>
          </cell>
          <cell r="F158">
            <v>0</v>
          </cell>
          <cell r="G158">
            <v>0</v>
          </cell>
        </row>
        <row r="159">
          <cell r="A159" t="str">
            <v>교육훈련비</v>
          </cell>
          <cell r="B159">
            <v>61813628</v>
          </cell>
          <cell r="C159">
            <v>61813628</v>
          </cell>
          <cell r="D159">
            <v>3652301</v>
          </cell>
          <cell r="E159">
            <v>0</v>
          </cell>
          <cell r="F159">
            <v>0</v>
          </cell>
          <cell r="G159">
            <v>0</v>
          </cell>
        </row>
        <row r="160">
          <cell r="A160" t="str">
            <v>지급수수료</v>
          </cell>
          <cell r="B160">
            <v>2429471272</v>
          </cell>
          <cell r="C160">
            <v>2429471272</v>
          </cell>
          <cell r="D160">
            <v>467479514</v>
          </cell>
          <cell r="E160">
            <v>0</v>
          </cell>
          <cell r="F160">
            <v>0</v>
          </cell>
          <cell r="G160">
            <v>0</v>
          </cell>
        </row>
        <row r="161">
          <cell r="A161" t="str">
            <v>차량유지비</v>
          </cell>
          <cell r="B161">
            <v>94049747</v>
          </cell>
          <cell r="C161">
            <v>94049747</v>
          </cell>
          <cell r="D161">
            <v>24258890</v>
          </cell>
          <cell r="E161">
            <v>0</v>
          </cell>
          <cell r="F161">
            <v>0</v>
          </cell>
          <cell r="G161">
            <v>0</v>
          </cell>
        </row>
        <row r="162">
          <cell r="A162" t="str">
            <v>도서인쇄비</v>
          </cell>
          <cell r="B162">
            <v>56950158</v>
          </cell>
          <cell r="C162">
            <v>56950158</v>
          </cell>
          <cell r="D162">
            <v>8879521</v>
          </cell>
          <cell r="E162">
            <v>0</v>
          </cell>
          <cell r="F162">
            <v>0</v>
          </cell>
          <cell r="G162">
            <v>0</v>
          </cell>
        </row>
        <row r="163">
          <cell r="A163" t="str">
            <v>연료비</v>
          </cell>
          <cell r="B163">
            <v>1956528</v>
          </cell>
          <cell r="C163">
            <v>1956528</v>
          </cell>
          <cell r="D163">
            <v>1956528</v>
          </cell>
          <cell r="E163">
            <v>0</v>
          </cell>
          <cell r="F163">
            <v>0</v>
          </cell>
          <cell r="G163">
            <v>0</v>
          </cell>
        </row>
        <row r="164">
          <cell r="A164" t="str">
            <v>외주가공비</v>
          </cell>
          <cell r="B164">
            <v>97414478</v>
          </cell>
          <cell r="C164">
            <v>97414478</v>
          </cell>
          <cell r="D164">
            <v>32097028</v>
          </cell>
          <cell r="E164">
            <v>0</v>
          </cell>
          <cell r="F164">
            <v>0</v>
          </cell>
          <cell r="G164">
            <v>0</v>
          </cell>
        </row>
        <row r="165">
          <cell r="A165" t="str">
            <v>대손상각</v>
          </cell>
          <cell r="B165">
            <v>54404421</v>
          </cell>
          <cell r="C165">
            <v>54404421</v>
          </cell>
          <cell r="D165">
            <v>54404421</v>
          </cell>
          <cell r="E165">
            <v>0</v>
          </cell>
          <cell r="F165">
            <v>0</v>
          </cell>
          <cell r="G165">
            <v>0</v>
          </cell>
        </row>
        <row r="166">
          <cell r="A166" t="str">
            <v>전력비</v>
          </cell>
          <cell r="B166">
            <v>1588670</v>
          </cell>
          <cell r="C166">
            <v>1588670</v>
          </cell>
          <cell r="D166">
            <v>0</v>
          </cell>
          <cell r="E166">
            <v>0</v>
          </cell>
          <cell r="F166">
            <v>0</v>
          </cell>
          <cell r="G166">
            <v>0</v>
          </cell>
        </row>
        <row r="167">
          <cell r="A167" t="str">
            <v>운용리스료</v>
          </cell>
          <cell r="B167">
            <v>788391550</v>
          </cell>
          <cell r="C167">
            <v>788391550</v>
          </cell>
          <cell r="D167">
            <v>106931196</v>
          </cell>
          <cell r="E167">
            <v>0</v>
          </cell>
          <cell r="F167">
            <v>0</v>
          </cell>
          <cell r="G167">
            <v>0</v>
          </cell>
        </row>
        <row r="168">
          <cell r="A168" t="str">
            <v>지급이자와할인료</v>
          </cell>
          <cell r="B168">
            <v>4329332048</v>
          </cell>
          <cell r="C168">
            <v>4329332048</v>
          </cell>
          <cell r="D168">
            <v>808173717</v>
          </cell>
          <cell r="E168">
            <v>0</v>
          </cell>
          <cell r="F168">
            <v>0</v>
          </cell>
          <cell r="G168">
            <v>0</v>
          </cell>
        </row>
        <row r="169">
          <cell r="A169" t="str">
            <v>사채이자</v>
          </cell>
          <cell r="B169">
            <v>2538658395</v>
          </cell>
          <cell r="C169">
            <v>2538658395</v>
          </cell>
          <cell r="D169">
            <v>430933826</v>
          </cell>
          <cell r="E169">
            <v>0</v>
          </cell>
          <cell r="F169">
            <v>0</v>
          </cell>
          <cell r="G169">
            <v>0</v>
          </cell>
        </row>
        <row r="170">
          <cell r="A170" t="str">
            <v>신주발행비상각</v>
          </cell>
          <cell r="B170">
            <v>133332</v>
          </cell>
          <cell r="C170">
            <v>133332</v>
          </cell>
          <cell r="D170">
            <v>44444</v>
          </cell>
          <cell r="E170">
            <v>0</v>
          </cell>
          <cell r="F170">
            <v>0</v>
          </cell>
          <cell r="G170">
            <v>0</v>
          </cell>
        </row>
        <row r="171">
          <cell r="A171" t="str">
            <v>사채발행비상각</v>
          </cell>
          <cell r="B171">
            <v>16450281</v>
          </cell>
          <cell r="C171">
            <v>16450281</v>
          </cell>
          <cell r="D171">
            <v>3045888</v>
          </cell>
          <cell r="E171">
            <v>0</v>
          </cell>
          <cell r="F171">
            <v>0</v>
          </cell>
          <cell r="G171">
            <v>0</v>
          </cell>
        </row>
        <row r="172">
          <cell r="A172" t="str">
            <v>연구개발비상각</v>
          </cell>
          <cell r="B172">
            <v>10000000</v>
          </cell>
          <cell r="C172">
            <v>10000000</v>
          </cell>
          <cell r="D172">
            <v>1666667</v>
          </cell>
          <cell r="E172">
            <v>0</v>
          </cell>
          <cell r="F172">
            <v>0</v>
          </cell>
          <cell r="G172">
            <v>0</v>
          </cell>
        </row>
        <row r="173">
          <cell r="A173" t="str">
            <v>유가증권처분손실</v>
          </cell>
          <cell r="B173">
            <v>29237897</v>
          </cell>
          <cell r="C173">
            <v>29237897</v>
          </cell>
          <cell r="D173">
            <v>3191431</v>
          </cell>
          <cell r="E173">
            <v>0</v>
          </cell>
          <cell r="F173">
            <v>0</v>
          </cell>
          <cell r="G173">
            <v>0</v>
          </cell>
        </row>
        <row r="174">
          <cell r="A174" t="str">
            <v>외환차손</v>
          </cell>
          <cell r="B174">
            <v>4016103</v>
          </cell>
          <cell r="C174">
            <v>4016103</v>
          </cell>
          <cell r="D174">
            <v>96553</v>
          </cell>
          <cell r="E174">
            <v>0</v>
          </cell>
          <cell r="F174">
            <v>0</v>
          </cell>
          <cell r="G174">
            <v>0</v>
          </cell>
        </row>
        <row r="175">
          <cell r="A175" t="str">
            <v>외화환산손실</v>
          </cell>
          <cell r="B175">
            <v>39104608</v>
          </cell>
          <cell r="C175">
            <v>39104608</v>
          </cell>
          <cell r="D175">
            <v>39104608</v>
          </cell>
          <cell r="E175">
            <v>0</v>
          </cell>
          <cell r="F175">
            <v>0</v>
          </cell>
          <cell r="G175">
            <v>0</v>
          </cell>
        </row>
        <row r="176">
          <cell r="A176" t="str">
            <v>재고자산감모손실</v>
          </cell>
          <cell r="B176">
            <v>39251517</v>
          </cell>
          <cell r="C176">
            <v>39251517</v>
          </cell>
          <cell r="D176">
            <v>6955407</v>
          </cell>
          <cell r="E176">
            <v>0</v>
          </cell>
          <cell r="F176">
            <v>0</v>
          </cell>
          <cell r="G176">
            <v>0</v>
          </cell>
        </row>
        <row r="177">
          <cell r="A177" t="str">
            <v>기부금</v>
          </cell>
          <cell r="B177">
            <v>30000</v>
          </cell>
          <cell r="C177">
            <v>30000</v>
          </cell>
          <cell r="D177">
            <v>0</v>
          </cell>
          <cell r="E177">
            <v>0</v>
          </cell>
          <cell r="F177">
            <v>0</v>
          </cell>
          <cell r="G177">
            <v>0</v>
          </cell>
        </row>
        <row r="178">
          <cell r="A178" t="str">
            <v>잡손실</v>
          </cell>
          <cell r="B178">
            <v>2263924</v>
          </cell>
          <cell r="C178">
            <v>2263924</v>
          </cell>
          <cell r="D178">
            <v>464379</v>
          </cell>
          <cell r="E178">
            <v>0</v>
          </cell>
          <cell r="F178">
            <v>0</v>
          </cell>
          <cell r="G178">
            <v>0</v>
          </cell>
        </row>
        <row r="179">
          <cell r="A179" t="str">
            <v>지급보증료(영업외)</v>
          </cell>
          <cell r="B179">
            <v>239466834</v>
          </cell>
          <cell r="C179">
            <v>239466834</v>
          </cell>
          <cell r="D179">
            <v>55576544</v>
          </cell>
          <cell r="E179">
            <v>0</v>
          </cell>
          <cell r="F179">
            <v>0</v>
          </cell>
          <cell r="G179">
            <v>0</v>
          </cell>
        </row>
        <row r="180">
          <cell r="A180" t="str">
            <v>외화환산차상각</v>
          </cell>
          <cell r="B180">
            <v>15635032</v>
          </cell>
          <cell r="C180">
            <v>15635032</v>
          </cell>
          <cell r="D180">
            <v>15635032</v>
          </cell>
          <cell r="E180">
            <v>0</v>
          </cell>
          <cell r="F180">
            <v>0</v>
          </cell>
          <cell r="G180">
            <v>0</v>
          </cell>
        </row>
        <row r="181">
          <cell r="A181" t="str">
            <v>고정자산처분손실</v>
          </cell>
          <cell r="B181">
            <v>19260941</v>
          </cell>
          <cell r="C181">
            <v>19260941</v>
          </cell>
          <cell r="D181">
            <v>58103</v>
          </cell>
          <cell r="E181">
            <v>0</v>
          </cell>
          <cell r="F181">
            <v>0</v>
          </cell>
          <cell r="G181">
            <v>0</v>
          </cell>
        </row>
        <row r="182">
          <cell r="A182" t="str">
            <v>전기오류수정손실</v>
          </cell>
          <cell r="B182">
            <v>243840982</v>
          </cell>
          <cell r="C182">
            <v>243840982</v>
          </cell>
          <cell r="D182">
            <v>232545056</v>
          </cell>
          <cell r="E182">
            <v>0</v>
          </cell>
          <cell r="F182">
            <v>0</v>
          </cell>
          <cell r="G182">
            <v>0</v>
          </cell>
        </row>
        <row r="183">
          <cell r="A183" t="str">
            <v>법인세등</v>
          </cell>
          <cell r="B183">
            <v>218612929</v>
          </cell>
          <cell r="C183">
            <v>218612929</v>
          </cell>
          <cell r="D183">
            <v>218612929</v>
          </cell>
          <cell r="E183">
            <v>0</v>
          </cell>
          <cell r="F183">
            <v>0</v>
          </cell>
          <cell r="G183">
            <v>0</v>
          </cell>
        </row>
        <row r="184">
          <cell r="A184" t="str">
            <v>재료비</v>
          </cell>
          <cell r="B184">
            <v>0</v>
          </cell>
          <cell r="C184">
            <v>6165000896</v>
          </cell>
          <cell r="D184">
            <v>951190454</v>
          </cell>
          <cell r="E184">
            <v>951190454</v>
          </cell>
          <cell r="F184">
            <v>6165000896</v>
          </cell>
          <cell r="G184">
            <v>0</v>
          </cell>
        </row>
        <row r="185">
          <cell r="A185" t="str">
            <v>노무비</v>
          </cell>
          <cell r="B185">
            <v>0</v>
          </cell>
          <cell r="C185">
            <v>1381378058</v>
          </cell>
          <cell r="D185">
            <v>197385864</v>
          </cell>
          <cell r="E185">
            <v>197385864</v>
          </cell>
          <cell r="F185">
            <v>1381378058</v>
          </cell>
          <cell r="G185">
            <v>0</v>
          </cell>
        </row>
        <row r="186">
          <cell r="A186" t="str">
            <v>제-급여및수당</v>
          </cell>
          <cell r="B186">
            <v>0</v>
          </cell>
          <cell r="C186">
            <v>208883029</v>
          </cell>
          <cell r="D186">
            <v>30875836</v>
          </cell>
          <cell r="E186">
            <v>30875836</v>
          </cell>
          <cell r="F186">
            <v>208883029</v>
          </cell>
          <cell r="G186">
            <v>0</v>
          </cell>
        </row>
        <row r="187">
          <cell r="A187" t="str">
            <v>제-임금</v>
          </cell>
          <cell r="B187">
            <v>0</v>
          </cell>
          <cell r="C187">
            <v>696396479</v>
          </cell>
          <cell r="D187">
            <v>98815281</v>
          </cell>
          <cell r="E187">
            <v>98815281</v>
          </cell>
          <cell r="F187">
            <v>696396479</v>
          </cell>
          <cell r="G187">
            <v>0</v>
          </cell>
        </row>
        <row r="188">
          <cell r="A188" t="str">
            <v>제-잡급</v>
          </cell>
          <cell r="B188">
            <v>0</v>
          </cell>
          <cell r="C188">
            <v>14697650</v>
          </cell>
          <cell r="D188">
            <v>446250</v>
          </cell>
          <cell r="E188">
            <v>446250</v>
          </cell>
          <cell r="F188">
            <v>14697650</v>
          </cell>
          <cell r="G188">
            <v>0</v>
          </cell>
        </row>
        <row r="189">
          <cell r="A189" t="str">
            <v>제-상여금</v>
          </cell>
          <cell r="B189">
            <v>0</v>
          </cell>
          <cell r="C189">
            <v>324629384</v>
          </cell>
          <cell r="D189">
            <v>50945831</v>
          </cell>
          <cell r="E189">
            <v>50945831</v>
          </cell>
          <cell r="F189">
            <v>324629384</v>
          </cell>
          <cell r="G189">
            <v>0</v>
          </cell>
        </row>
        <row r="190">
          <cell r="A190" t="str">
            <v>제-퇴직충당금전입액</v>
          </cell>
          <cell r="B190">
            <v>0</v>
          </cell>
          <cell r="C190">
            <v>136771516</v>
          </cell>
          <cell r="D190">
            <v>16302666</v>
          </cell>
          <cell r="E190">
            <v>16302666</v>
          </cell>
          <cell r="F190">
            <v>136771516</v>
          </cell>
          <cell r="G190">
            <v>0</v>
          </cell>
        </row>
        <row r="191">
          <cell r="A191" t="str">
            <v>제조경비</v>
          </cell>
          <cell r="B191">
            <v>0</v>
          </cell>
          <cell r="C191">
            <v>6966687420</v>
          </cell>
          <cell r="D191">
            <v>1188661641</v>
          </cell>
          <cell r="E191">
            <v>1188661641</v>
          </cell>
          <cell r="F191">
            <v>6966687420</v>
          </cell>
          <cell r="G191">
            <v>0</v>
          </cell>
        </row>
        <row r="192">
          <cell r="A192" t="str">
            <v>제-복리후생비</v>
          </cell>
          <cell r="B192">
            <v>0</v>
          </cell>
          <cell r="C192">
            <v>122648623</v>
          </cell>
          <cell r="D192">
            <v>23643571</v>
          </cell>
          <cell r="E192">
            <v>23643571</v>
          </cell>
          <cell r="F192">
            <v>122648623</v>
          </cell>
          <cell r="G192">
            <v>0</v>
          </cell>
        </row>
        <row r="193">
          <cell r="A193" t="str">
            <v>제-여비교통비</v>
          </cell>
          <cell r="B193">
            <v>0</v>
          </cell>
          <cell r="C193">
            <v>4368280</v>
          </cell>
          <cell r="D193">
            <v>967630</v>
          </cell>
          <cell r="E193">
            <v>967630</v>
          </cell>
          <cell r="F193">
            <v>4368280</v>
          </cell>
          <cell r="G193">
            <v>0</v>
          </cell>
        </row>
        <row r="194">
          <cell r="A194" t="str">
            <v>제-통신비</v>
          </cell>
          <cell r="B194">
            <v>0</v>
          </cell>
          <cell r="C194">
            <v>27769357</v>
          </cell>
          <cell r="D194">
            <v>5725226</v>
          </cell>
          <cell r="E194">
            <v>5725226</v>
          </cell>
          <cell r="F194">
            <v>27769357</v>
          </cell>
          <cell r="G194">
            <v>0</v>
          </cell>
        </row>
        <row r="195">
          <cell r="A195" t="str">
            <v>제-수도광열비</v>
          </cell>
          <cell r="B195">
            <v>0</v>
          </cell>
          <cell r="C195">
            <v>0</v>
          </cell>
          <cell r="D195">
            <v>0</v>
          </cell>
          <cell r="E195">
            <v>0</v>
          </cell>
          <cell r="F195">
            <v>0</v>
          </cell>
          <cell r="G195">
            <v>0</v>
          </cell>
        </row>
        <row r="196">
          <cell r="A196" t="str">
            <v>제-세금과공과</v>
          </cell>
          <cell r="B196">
            <v>0</v>
          </cell>
          <cell r="C196">
            <v>59640120</v>
          </cell>
          <cell r="D196">
            <v>17507180</v>
          </cell>
          <cell r="E196">
            <v>19476080</v>
          </cell>
          <cell r="F196">
            <v>59640120</v>
          </cell>
          <cell r="G196">
            <v>0</v>
          </cell>
        </row>
        <row r="197">
          <cell r="A197" t="str">
            <v>제-지급임차료</v>
          </cell>
          <cell r="B197">
            <v>0</v>
          </cell>
          <cell r="C197">
            <v>20741802</v>
          </cell>
          <cell r="D197">
            <v>2940000</v>
          </cell>
          <cell r="E197">
            <v>2940000</v>
          </cell>
          <cell r="F197">
            <v>20741802</v>
          </cell>
          <cell r="G197">
            <v>0</v>
          </cell>
        </row>
        <row r="198">
          <cell r="A198" t="str">
            <v>제-감가상각비</v>
          </cell>
          <cell r="B198">
            <v>0</v>
          </cell>
          <cell r="C198">
            <v>465706519</v>
          </cell>
          <cell r="D198">
            <v>78658194</v>
          </cell>
          <cell r="E198">
            <v>80267553</v>
          </cell>
          <cell r="F198">
            <v>465706519</v>
          </cell>
          <cell r="G198">
            <v>0</v>
          </cell>
        </row>
        <row r="199">
          <cell r="A199" t="str">
            <v>제-수선비</v>
          </cell>
          <cell r="B199">
            <v>0</v>
          </cell>
          <cell r="C199">
            <v>24136810</v>
          </cell>
          <cell r="D199">
            <v>8547500</v>
          </cell>
          <cell r="E199">
            <v>8547500</v>
          </cell>
          <cell r="F199">
            <v>24136810</v>
          </cell>
          <cell r="G199">
            <v>0</v>
          </cell>
        </row>
        <row r="200">
          <cell r="A200" t="str">
            <v>제-보험료</v>
          </cell>
          <cell r="B200">
            <v>0</v>
          </cell>
          <cell r="C200">
            <v>19251815</v>
          </cell>
          <cell r="D200">
            <v>681731</v>
          </cell>
          <cell r="E200">
            <v>681731</v>
          </cell>
          <cell r="F200">
            <v>19251815</v>
          </cell>
          <cell r="G200">
            <v>0</v>
          </cell>
        </row>
        <row r="201">
          <cell r="A201" t="str">
            <v>제-경상개발연구비</v>
          </cell>
          <cell r="B201">
            <v>0</v>
          </cell>
          <cell r="C201">
            <v>8577180</v>
          </cell>
          <cell r="D201">
            <v>1767700</v>
          </cell>
          <cell r="E201">
            <v>1767700</v>
          </cell>
          <cell r="F201">
            <v>8577180</v>
          </cell>
          <cell r="G201">
            <v>0</v>
          </cell>
        </row>
        <row r="202">
          <cell r="A202" t="str">
            <v>제-운송보관료</v>
          </cell>
          <cell r="B202">
            <v>0</v>
          </cell>
          <cell r="C202">
            <v>5847310</v>
          </cell>
          <cell r="D202">
            <v>1384000</v>
          </cell>
          <cell r="E202">
            <v>1384000</v>
          </cell>
          <cell r="F202">
            <v>5847310</v>
          </cell>
          <cell r="G202">
            <v>0</v>
          </cell>
        </row>
        <row r="203">
          <cell r="A203" t="str">
            <v>제-소모품비</v>
          </cell>
          <cell r="B203">
            <v>0</v>
          </cell>
          <cell r="C203">
            <v>183133690</v>
          </cell>
          <cell r="D203">
            <v>29973655</v>
          </cell>
          <cell r="E203">
            <v>29973655</v>
          </cell>
          <cell r="F203">
            <v>183133690</v>
          </cell>
          <cell r="G203">
            <v>0</v>
          </cell>
        </row>
        <row r="204">
          <cell r="A204" t="str">
            <v>제-교육훈련비</v>
          </cell>
          <cell r="B204">
            <v>0</v>
          </cell>
          <cell r="C204">
            <v>1735180</v>
          </cell>
          <cell r="D204">
            <v>216400</v>
          </cell>
          <cell r="E204">
            <v>216400</v>
          </cell>
          <cell r="F204">
            <v>1735180</v>
          </cell>
          <cell r="G204">
            <v>0</v>
          </cell>
        </row>
        <row r="205">
          <cell r="A205" t="str">
            <v>제-지급수수료</v>
          </cell>
          <cell r="B205">
            <v>0</v>
          </cell>
          <cell r="C205">
            <v>139562174</v>
          </cell>
          <cell r="D205">
            <v>25962342</v>
          </cell>
          <cell r="E205">
            <v>25962342</v>
          </cell>
          <cell r="F205">
            <v>139562174</v>
          </cell>
          <cell r="G205">
            <v>0</v>
          </cell>
        </row>
        <row r="206">
          <cell r="A206" t="str">
            <v>제-차량유지비</v>
          </cell>
          <cell r="B206">
            <v>0</v>
          </cell>
          <cell r="C206">
            <v>22083918</v>
          </cell>
          <cell r="D206">
            <v>6247079</v>
          </cell>
          <cell r="E206">
            <v>6247079</v>
          </cell>
          <cell r="F206">
            <v>22083918</v>
          </cell>
          <cell r="G206">
            <v>0</v>
          </cell>
        </row>
        <row r="207">
          <cell r="A207" t="str">
            <v>제-도서인쇄비</v>
          </cell>
          <cell r="B207">
            <v>0</v>
          </cell>
          <cell r="C207">
            <v>868500</v>
          </cell>
          <cell r="D207">
            <v>115000</v>
          </cell>
          <cell r="E207">
            <v>115000</v>
          </cell>
          <cell r="F207">
            <v>868500</v>
          </cell>
          <cell r="G207">
            <v>0</v>
          </cell>
        </row>
        <row r="208">
          <cell r="A208" t="str">
            <v>제-연료비</v>
          </cell>
          <cell r="B208">
            <v>0</v>
          </cell>
          <cell r="C208">
            <v>135939518</v>
          </cell>
          <cell r="D208">
            <v>8733714</v>
          </cell>
          <cell r="E208">
            <v>8733714</v>
          </cell>
          <cell r="F208">
            <v>135939518</v>
          </cell>
          <cell r="G208">
            <v>0</v>
          </cell>
        </row>
        <row r="209">
          <cell r="A209" t="str">
            <v>제-외주가공비</v>
          </cell>
          <cell r="B209">
            <v>0</v>
          </cell>
          <cell r="C209">
            <v>4578009333</v>
          </cell>
          <cell r="D209">
            <v>762006602</v>
          </cell>
          <cell r="E209">
            <v>762006602</v>
          </cell>
          <cell r="F209">
            <v>4578009333</v>
          </cell>
          <cell r="G209">
            <v>0</v>
          </cell>
        </row>
        <row r="210">
          <cell r="A210" t="str">
            <v>제-전력비</v>
          </cell>
          <cell r="B210">
            <v>0</v>
          </cell>
          <cell r="C210">
            <v>104104154</v>
          </cell>
          <cell r="D210">
            <v>19353536</v>
          </cell>
          <cell r="E210">
            <v>19353536</v>
          </cell>
          <cell r="F210">
            <v>104104154</v>
          </cell>
          <cell r="G210">
            <v>0</v>
          </cell>
        </row>
        <row r="211">
          <cell r="A211" t="str">
            <v>제-운용리스료</v>
          </cell>
          <cell r="B211">
            <v>0</v>
          </cell>
          <cell r="C211">
            <v>1042563137</v>
          </cell>
          <cell r="D211">
            <v>188046706</v>
          </cell>
          <cell r="E211">
            <v>190652322</v>
          </cell>
          <cell r="F211">
            <v>1042563137</v>
          </cell>
          <cell r="G211">
            <v>0</v>
          </cell>
        </row>
        <row r="212">
          <cell r="A212" t="str">
            <v>사내차입금-건생</v>
          </cell>
          <cell r="B212">
            <v>0</v>
          </cell>
          <cell r="C212">
            <v>0</v>
          </cell>
          <cell r="D212">
            <v>0</v>
          </cell>
          <cell r="E212">
            <v>0</v>
          </cell>
          <cell r="F212">
            <v>0</v>
          </cell>
          <cell r="G212">
            <v>0</v>
          </cell>
        </row>
        <row r="213">
          <cell r="A213" t="str">
            <v>사내차입금-식품</v>
          </cell>
          <cell r="B213">
            <v>0</v>
          </cell>
          <cell r="C213">
            <v>0</v>
          </cell>
          <cell r="D213">
            <v>0</v>
          </cell>
          <cell r="E213">
            <v>0</v>
          </cell>
          <cell r="F213">
            <v>0</v>
          </cell>
          <cell r="G213">
            <v>0</v>
          </cell>
        </row>
        <row r="214">
          <cell r="A214" t="str">
            <v>사내차입금-샘물</v>
          </cell>
          <cell r="B214">
            <v>0</v>
          </cell>
          <cell r="C214">
            <v>0</v>
          </cell>
          <cell r="D214">
            <v>0</v>
          </cell>
          <cell r="E214">
            <v>0</v>
          </cell>
          <cell r="F214">
            <v>0</v>
          </cell>
          <cell r="G214">
            <v>0</v>
          </cell>
        </row>
        <row r="215">
          <cell r="A215" t="str">
            <v>사내차입금-기단</v>
          </cell>
          <cell r="B215">
            <v>0</v>
          </cell>
          <cell r="C215">
            <v>0</v>
          </cell>
          <cell r="D215">
            <v>0</v>
          </cell>
          <cell r="E215">
            <v>0</v>
          </cell>
          <cell r="F215">
            <v>0</v>
          </cell>
          <cell r="G215">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8"/>
      <sheetName val="CF7"/>
      <sheetName val="CF5"/>
      <sheetName val="CF4"/>
      <sheetName val="GF3"/>
      <sheetName val="CF2"/>
      <sheetName val="   "/>
      <sheetName val="256M"/>
      <sheetName val="128M"/>
      <sheetName val="64EDO"/>
      <sheetName val="64SD"/>
      <sheetName val="16EDO"/>
      <sheetName val="16WB"/>
      <sheetName val="16SD"/>
      <sheetName val="4M"/>
      <sheetName val="DRD"/>
      <sheetName val="SRAM"/>
      <sheetName val=" "/>
      <sheetName val="YLD"/>
      <sheetName val="TAT"/>
      <sheetName val="PLN2k0_data"/>
      <sheetName val="___"/>
      <sheetName val="_"/>
      <sheetName val="대차총괄"/>
      <sheetName val="기계명세1"/>
      <sheetName val="관계주식"/>
    </sheetNames>
    <sheetDataSet>
      <sheetData sheetId="0" refreshError="1">
        <row r="3">
          <cell r="A3" t="str">
            <v>KEY</v>
          </cell>
        </row>
        <row r="4">
          <cell r="A4" t="str">
            <v>IF_CFAB8_64M SD-G_PRD</v>
          </cell>
        </row>
        <row r="5">
          <cell r="A5" t="str">
            <v>IF_CFAB8_256M SD-D_PRD</v>
          </cell>
        </row>
        <row r="6">
          <cell r="A6" t="str">
            <v>IF_CFAB8_256M SD-E_PRD</v>
          </cell>
        </row>
        <row r="7">
          <cell r="A7" t="str">
            <v>IF_CFAB8_256M DRD-B_PRD</v>
          </cell>
        </row>
        <row r="8">
          <cell r="A8" t="str">
            <v>IF_CFAB8_기타_PRD</v>
          </cell>
        </row>
        <row r="9">
          <cell r="A9" t="str">
            <v>XX_CFAB8_*_*</v>
          </cell>
        </row>
        <row r="11">
          <cell r="A11" t="str">
            <v>OF_CFAB8_64M SD-G_*</v>
          </cell>
        </row>
        <row r="12">
          <cell r="A12" t="str">
            <v>OF_CFAB8_256M SD-D_*</v>
          </cell>
        </row>
        <row r="13">
          <cell r="A13" t="str">
            <v>OF_CFAB8_256M SD-E_*</v>
          </cell>
        </row>
        <row r="14">
          <cell r="A14" t="str">
            <v>OF_CFAB8_256M DRD-B_*</v>
          </cell>
        </row>
        <row r="15">
          <cell r="A15" t="str">
            <v>OF_CFAB8_기타_*</v>
          </cell>
        </row>
        <row r="16">
          <cell r="A16" t="str">
            <v>XX_CFAB8_*_*</v>
          </cell>
        </row>
        <row r="18">
          <cell r="A18" t="str">
            <v>OC_CFAB8_64M SD-G_*</v>
          </cell>
        </row>
        <row r="19">
          <cell r="A19" t="str">
            <v>OC_CFAB8_256M SD-D_*</v>
          </cell>
        </row>
        <row r="20">
          <cell r="A20" t="str">
            <v>OC_CFAB8_256M SD-E_*</v>
          </cell>
        </row>
        <row r="21">
          <cell r="A21" t="str">
            <v>OC_CFAB8_256M DRD-B_*</v>
          </cell>
        </row>
        <row r="22">
          <cell r="A22" t="str">
            <v>OC_CFAB8_기타_*</v>
          </cell>
        </row>
        <row r="23">
          <cell r="A23" t="str">
            <v>XX_CFAB8_*_*</v>
          </cell>
        </row>
        <row r="25">
          <cell r="A25" t="str">
            <v>EF_CFAB8_64M SD-G_PRD</v>
          </cell>
        </row>
        <row r="26">
          <cell r="A26" t="str">
            <v>EF_CFAB8_256M SD-D_PRD</v>
          </cell>
        </row>
        <row r="27">
          <cell r="A27" t="str">
            <v>EF_CFAB8_256M SD-E_PRD</v>
          </cell>
        </row>
        <row r="28">
          <cell r="A28" t="str">
            <v>EF_CFAB8_256M DRD-B_PRD</v>
          </cell>
        </row>
        <row r="29">
          <cell r="A29" t="str">
            <v>EF_CFAB8_기타_PRD</v>
          </cell>
        </row>
        <row r="30">
          <cell r="A30" t="str">
            <v>XX_CFAB8_*_*</v>
          </cell>
        </row>
        <row r="32">
          <cell r="A32" t="str">
            <v>YF_CFAB8_64M SD-G_PRD</v>
          </cell>
        </row>
        <row r="33">
          <cell r="A33" t="str">
            <v>YF_CFAB8_256M SD-D_PRD</v>
          </cell>
        </row>
        <row r="34">
          <cell r="A34" t="str">
            <v>YF_CFAB8_256M SD-E_PRD</v>
          </cell>
        </row>
        <row r="35">
          <cell r="A35" t="str">
            <v>YF_CFAB8_256M DRD-B_PRD</v>
          </cell>
        </row>
        <row r="37">
          <cell r="A37" t="str">
            <v>YE_CFAB8_64M SD-G_PRD</v>
          </cell>
        </row>
        <row r="38">
          <cell r="A38" t="str">
            <v>YE_CFAB8_256M SD-D_PRD</v>
          </cell>
        </row>
        <row r="39">
          <cell r="A39" t="str">
            <v>YE_CFAB8_256M SD-E_PRD</v>
          </cell>
        </row>
        <row r="40">
          <cell r="A40" t="str">
            <v>YE_CFAB8_256M DRD-B_PRD</v>
          </cell>
        </row>
        <row r="42">
          <cell r="A42" t="str">
            <v>TF_CFAB8_64M SD-G_PRD</v>
          </cell>
        </row>
        <row r="43">
          <cell r="A43" t="str">
            <v>TF_CFAB8_256M SD-D_PRD</v>
          </cell>
        </row>
        <row r="44">
          <cell r="A44" t="str">
            <v>TF_CFAB8_256M SD-E_PRD</v>
          </cell>
        </row>
        <row r="45">
          <cell r="A45" t="str">
            <v>TF_CFAB8_256M DRD-B_PRD</v>
          </cell>
        </row>
      </sheetData>
      <sheetData sheetId="1" refreshError="1">
        <row r="3">
          <cell r="A3" t="str">
            <v>KEY</v>
          </cell>
        </row>
        <row r="4">
          <cell r="A4" t="str">
            <v>IF_CFAB7_64M SD-E_PRD</v>
          </cell>
        </row>
        <row r="5">
          <cell r="A5" t="str">
            <v>IF_CFAB7_64M SD-F_PRD</v>
          </cell>
        </row>
        <row r="6">
          <cell r="A6" t="str">
            <v>IF_CFAB7_64M SD-G_PRD</v>
          </cell>
        </row>
        <row r="7">
          <cell r="A7" t="str">
            <v>IF_CFAB7_128M SD-A_PRD</v>
          </cell>
        </row>
        <row r="8">
          <cell r="A8" t="str">
            <v>IF_CFAB7_128M SD-C_PRD</v>
          </cell>
        </row>
        <row r="9">
          <cell r="A9" t="str">
            <v>IF_CFAB7_128M SD-D_PRD</v>
          </cell>
        </row>
        <row r="10">
          <cell r="A10" t="str">
            <v>IF_CFAB7_128M DRD-A_PRD</v>
          </cell>
        </row>
        <row r="11">
          <cell r="A11" t="str">
            <v>IF_CFAB7_128M DRD-B_PRD</v>
          </cell>
        </row>
        <row r="12">
          <cell r="A12" t="str">
            <v>IF_CFAB7_144M DRD-A_PRD</v>
          </cell>
        </row>
        <row r="13">
          <cell r="A13" t="str">
            <v>IF_CFAB7_256M SD-D_PRD</v>
          </cell>
        </row>
        <row r="14">
          <cell r="A14" t="str">
            <v>IF_CFAB7_288M DRD-A_PRD</v>
          </cell>
        </row>
        <row r="15">
          <cell r="A15" t="str">
            <v>IF_CFAB7_기타_PRD</v>
          </cell>
        </row>
        <row r="16">
          <cell r="A16" t="str">
            <v>XX_CFAB7_*_*</v>
          </cell>
        </row>
        <row r="22">
          <cell r="A22" t="str">
            <v>OF_CFAB7_64M SD-E_*</v>
          </cell>
        </row>
        <row r="23">
          <cell r="A23" t="str">
            <v>OF_CFAB7_64M SD-F_*</v>
          </cell>
        </row>
        <row r="24">
          <cell r="A24" t="str">
            <v>OF_CFAB7_64M SD-G_*</v>
          </cell>
        </row>
        <row r="25">
          <cell r="A25" t="str">
            <v>OF_CFAB7_128M SD-A_*</v>
          </cell>
        </row>
        <row r="26">
          <cell r="A26" t="str">
            <v>OF_CFAB7_128M SD-C_*</v>
          </cell>
        </row>
        <row r="27">
          <cell r="A27" t="str">
            <v>OF_CFAB7_128M SD-D_*</v>
          </cell>
        </row>
        <row r="28">
          <cell r="A28" t="str">
            <v>OF_CFAB7_128M DRD-A_*</v>
          </cell>
        </row>
        <row r="29">
          <cell r="A29" t="str">
            <v>OF_CFAB7_128M DRD-B_*</v>
          </cell>
        </row>
        <row r="30">
          <cell r="A30" t="str">
            <v>OF_CFAB7_144M DRD-A_*</v>
          </cell>
        </row>
        <row r="31">
          <cell r="A31" t="str">
            <v>OF_CFAB7_256M SD-D_*</v>
          </cell>
        </row>
        <row r="32">
          <cell r="A32" t="str">
            <v>OF_CFAB7_288M DRD-A_*</v>
          </cell>
        </row>
        <row r="33">
          <cell r="A33" t="str">
            <v>OF_CFAB7_기타_*</v>
          </cell>
        </row>
        <row r="34">
          <cell r="A34" t="str">
            <v>XX_CFAB7_*_*</v>
          </cell>
        </row>
        <row r="36">
          <cell r="A36" t="str">
            <v>OC_CFAB7_64M SD-E_*</v>
          </cell>
        </row>
        <row r="37">
          <cell r="A37" t="str">
            <v>OC_CFAB7_64M SD-F_*</v>
          </cell>
        </row>
        <row r="38">
          <cell r="A38" t="str">
            <v>OC_CFAB7_64M SD-G_*</v>
          </cell>
        </row>
        <row r="39">
          <cell r="A39" t="str">
            <v>OC_CFAB7_128M SD-A_*</v>
          </cell>
        </row>
        <row r="40">
          <cell r="A40" t="str">
            <v>OC_CFAB7_128M SD-C_*</v>
          </cell>
        </row>
        <row r="41">
          <cell r="A41" t="str">
            <v>OC_CFAB7_128M SD-D_*</v>
          </cell>
        </row>
        <row r="42">
          <cell r="A42" t="str">
            <v>OC_CFAB7_128M DRD-A_*</v>
          </cell>
        </row>
        <row r="43">
          <cell r="A43" t="str">
            <v>OC_CFAB7_128M DRD-B_*</v>
          </cell>
        </row>
        <row r="44">
          <cell r="A44" t="str">
            <v>OC_CFAB7_144M DRD-A_*</v>
          </cell>
        </row>
        <row r="45">
          <cell r="A45" t="str">
            <v>OC_CFAB7_256M SD-D_*</v>
          </cell>
        </row>
        <row r="46">
          <cell r="A46" t="str">
            <v>OC_CFAB7_288M DRD-A_*</v>
          </cell>
        </row>
        <row r="47">
          <cell r="A47" t="str">
            <v>OC_CFAB7_기타_*</v>
          </cell>
        </row>
        <row r="48">
          <cell r="A48" t="str">
            <v>XX_CFAB7_*_*</v>
          </cell>
        </row>
        <row r="50">
          <cell r="A50" t="str">
            <v>EF_CFAB7_64M SD-E_prd</v>
          </cell>
        </row>
        <row r="51">
          <cell r="A51" t="str">
            <v>EF_CFAB7_64M SD-F_prd</v>
          </cell>
        </row>
        <row r="52">
          <cell r="A52" t="str">
            <v>EF_CFAB7_64M SD-G_prd</v>
          </cell>
        </row>
        <row r="53">
          <cell r="A53" t="str">
            <v>EF_CFAB7_128M SD-A_prd</v>
          </cell>
        </row>
        <row r="54">
          <cell r="A54" t="str">
            <v>EF_CFAB7_128M SD-C_prd</v>
          </cell>
        </row>
        <row r="55">
          <cell r="A55" t="str">
            <v>EF_CFAB7_128M SD-D_prd</v>
          </cell>
        </row>
        <row r="56">
          <cell r="A56" t="str">
            <v>EF_CFAB7_128M DRD-A_prd</v>
          </cell>
        </row>
        <row r="57">
          <cell r="A57" t="str">
            <v>EF_CFAB7_128M DRD-B_prd</v>
          </cell>
        </row>
        <row r="58">
          <cell r="A58" t="str">
            <v>EF_CFAB7_144M DRD-A_prd</v>
          </cell>
        </row>
        <row r="59">
          <cell r="A59" t="str">
            <v>EF_CFAB7_256M SD-D_prd</v>
          </cell>
        </row>
        <row r="60">
          <cell r="A60" t="str">
            <v>EF_CFAB7_288M DRD-A_prd</v>
          </cell>
        </row>
        <row r="61">
          <cell r="A61" t="str">
            <v>EF_CFAB7_기타_*</v>
          </cell>
        </row>
        <row r="62">
          <cell r="A62" t="str">
            <v>XX_CFAB7_*_*</v>
          </cell>
        </row>
        <row r="64">
          <cell r="A64" t="str">
            <v>YF_CFAB7_64M SD-E_*</v>
          </cell>
        </row>
        <row r="65">
          <cell r="A65" t="str">
            <v>YF_CFAB7_64M SD-F_*</v>
          </cell>
        </row>
        <row r="66">
          <cell r="A66" t="str">
            <v>YF_CFAB7_64M SD-G_*</v>
          </cell>
        </row>
        <row r="67">
          <cell r="A67" t="str">
            <v>YF_CFAB7_128M SD-A_*</v>
          </cell>
        </row>
        <row r="68">
          <cell r="A68" t="str">
            <v>YF_CFAB7_128M SD-C_*</v>
          </cell>
        </row>
        <row r="69">
          <cell r="A69" t="str">
            <v>YF_CFAB7_128M SD-D_*</v>
          </cell>
        </row>
        <row r="70">
          <cell r="A70" t="str">
            <v>YF_CFAB7_128M DRD-A_*</v>
          </cell>
        </row>
        <row r="71">
          <cell r="A71" t="str">
            <v>YF_CFAB7_128M DRD-B_*</v>
          </cell>
        </row>
        <row r="72">
          <cell r="A72" t="str">
            <v>YF_CFAB7_144M DRD-A_*</v>
          </cell>
        </row>
        <row r="73">
          <cell r="A73" t="str">
            <v>YF_CFAB7_256M SD-D_*</v>
          </cell>
        </row>
        <row r="74">
          <cell r="A74" t="str">
            <v>YF_CFAB7_288M DRD-A_*</v>
          </cell>
        </row>
        <row r="76">
          <cell r="A76" t="str">
            <v>YE_CFAB7_64M SD-E_*</v>
          </cell>
        </row>
        <row r="77">
          <cell r="A77" t="str">
            <v>YE_CFAB7_64M SD-F_*</v>
          </cell>
        </row>
        <row r="78">
          <cell r="A78" t="str">
            <v>YE_CFAB7_64M SD-G_*</v>
          </cell>
        </row>
        <row r="79">
          <cell r="A79" t="str">
            <v>YE_CFAB7_128M SD-A_*</v>
          </cell>
        </row>
        <row r="80">
          <cell r="A80" t="str">
            <v>YE_CFAB7_128M SD-C_*</v>
          </cell>
        </row>
        <row r="81">
          <cell r="A81" t="str">
            <v>YE_CFAB7_128M SD-D_*</v>
          </cell>
        </row>
        <row r="82">
          <cell r="A82" t="str">
            <v>YE_CFAB7_128M DRD-A_*</v>
          </cell>
        </row>
        <row r="83">
          <cell r="A83" t="str">
            <v>YE_CFAB7_128M DRD-B_*</v>
          </cell>
        </row>
        <row r="84">
          <cell r="A84" t="str">
            <v>YE_CFAB7_144M DRD-A_*</v>
          </cell>
        </row>
        <row r="85">
          <cell r="A85" t="str">
            <v>YE_CFAB7_256M SD-D_*</v>
          </cell>
        </row>
        <row r="86">
          <cell r="A86" t="str">
            <v>YE_CFAB7_288M DRD-A_*</v>
          </cell>
        </row>
        <row r="88">
          <cell r="A88" t="str">
            <v>TF_CFAB7_64M SD-E_*</v>
          </cell>
        </row>
        <row r="89">
          <cell r="A89" t="str">
            <v>TF_CFAB7_64M SD-F_*</v>
          </cell>
        </row>
        <row r="90">
          <cell r="A90" t="str">
            <v>TF_CFAB7_64M SD-G_*</v>
          </cell>
        </row>
        <row r="91">
          <cell r="A91" t="str">
            <v>TF_CFAB7_128M SD-A_*</v>
          </cell>
        </row>
        <row r="92">
          <cell r="A92" t="str">
            <v>TF_CFAB7_128M SD-C_*</v>
          </cell>
        </row>
        <row r="93">
          <cell r="A93" t="str">
            <v>TF_CFAB7_128M SD-D_*</v>
          </cell>
        </row>
        <row r="94">
          <cell r="A94" t="str">
            <v>TF_CFAB7_128M DRD-A_*</v>
          </cell>
        </row>
        <row r="95">
          <cell r="A95" t="str">
            <v>TF_CFAB7_128M DRD-B_*</v>
          </cell>
        </row>
        <row r="96">
          <cell r="A96" t="str">
            <v>TF_CFAB7_144M DRD-A_*</v>
          </cell>
        </row>
        <row r="97">
          <cell r="A97" t="str">
            <v>TF_CFAB7_256M SD-D_*</v>
          </cell>
        </row>
        <row r="98">
          <cell r="A98" t="str">
            <v>TF_CFAB7_288M DRD-A_*</v>
          </cell>
        </row>
        <row r="99">
          <cell r="A99" t="str">
            <v>TF_CFAB7_*_*</v>
          </cell>
        </row>
      </sheetData>
      <sheetData sheetId="2" refreshError="1">
        <row r="3">
          <cell r="A3" t="str">
            <v>KEY</v>
          </cell>
        </row>
        <row r="4">
          <cell r="A4" t="str">
            <v>IF_CFAB5_64M D-C_PRD</v>
          </cell>
        </row>
        <row r="5">
          <cell r="A5" t="str">
            <v>IF_CFAB5_64M SD-X_PRD</v>
          </cell>
        </row>
        <row r="6">
          <cell r="A6" t="str">
            <v>IF_CFAB5_64M SD-G_PRD</v>
          </cell>
        </row>
        <row r="7">
          <cell r="A7" t="str">
            <v>IF_CFAB5_64M D-G_PRD</v>
          </cell>
        </row>
        <row r="8">
          <cell r="A8" t="str">
            <v>IF_CFAB5_16M D-G_PRD</v>
          </cell>
        </row>
        <row r="9">
          <cell r="A9" t="str">
            <v>IF_CFAB5_SYSTEM_PRD</v>
          </cell>
        </row>
        <row r="10">
          <cell r="A10" t="str">
            <v>IF_CFAB5_기타_PRD</v>
          </cell>
        </row>
        <row r="11">
          <cell r="A11" t="str">
            <v>XX_CFAB5_*_*</v>
          </cell>
        </row>
        <row r="17">
          <cell r="A17" t="str">
            <v>OF_CFAB5_64M D-C_*</v>
          </cell>
        </row>
        <row r="18">
          <cell r="A18" t="str">
            <v>OF_CFAB5_64M SD-X_*</v>
          </cell>
        </row>
        <row r="19">
          <cell r="A19" t="str">
            <v>OF_CFAB5_64M SD-G_*</v>
          </cell>
        </row>
        <row r="20">
          <cell r="A20" t="str">
            <v>OF_CFAB5_64M D-G_*</v>
          </cell>
        </row>
        <row r="21">
          <cell r="A21" t="str">
            <v>OF_CFAB5_16M D-G_*</v>
          </cell>
        </row>
        <row r="22">
          <cell r="A22" t="str">
            <v>OF_CFAB5_SYSTEM_*</v>
          </cell>
        </row>
        <row r="23">
          <cell r="A23" t="str">
            <v>OF_CFAB5_기타_*</v>
          </cell>
        </row>
        <row r="24">
          <cell r="A24" t="str">
            <v>XX_CFAB5_*_*</v>
          </cell>
        </row>
        <row r="26">
          <cell r="A26" t="str">
            <v>OC_CFAB5_64M D-C_*</v>
          </cell>
        </row>
        <row r="27">
          <cell r="A27" t="str">
            <v>OC_CFAB5_64M SD-X_*</v>
          </cell>
        </row>
        <row r="28">
          <cell r="A28" t="str">
            <v>OC_CFAB5_64M SD-G_*</v>
          </cell>
        </row>
        <row r="29">
          <cell r="A29" t="str">
            <v>OC_CFAB5_64M D-G_*</v>
          </cell>
        </row>
        <row r="30">
          <cell r="A30" t="str">
            <v>OC_CFAB5_16M D-G_*</v>
          </cell>
        </row>
        <row r="31">
          <cell r="A31" t="str">
            <v>OC_CFAB5_기타_*</v>
          </cell>
        </row>
        <row r="32">
          <cell r="A32" t="str">
            <v>XX_CFAB5_*_*</v>
          </cell>
        </row>
        <row r="34">
          <cell r="A34" t="str">
            <v>EF_CFAB5_64M D-C_PRD</v>
          </cell>
        </row>
        <row r="35">
          <cell r="A35" t="str">
            <v>EF_CFAB5_64M SD-X_PRD</v>
          </cell>
        </row>
        <row r="36">
          <cell r="A36" t="str">
            <v>EF_CFAB5_64M SD-G_PRD</v>
          </cell>
        </row>
        <row r="37">
          <cell r="A37" t="str">
            <v>EF_CFAB5_64M D-G_PRD</v>
          </cell>
        </row>
        <row r="38">
          <cell r="A38" t="str">
            <v>EF_CFAB5_16M D-G_PRD</v>
          </cell>
        </row>
        <row r="39">
          <cell r="A39" t="str">
            <v>EF_CFAB5_SYSTEM_PRD</v>
          </cell>
        </row>
        <row r="40">
          <cell r="A40" t="str">
            <v>EF_CFAB5_기타_PRD</v>
          </cell>
        </row>
        <row r="41">
          <cell r="A41" t="str">
            <v>XX_CFAB5_*_*</v>
          </cell>
        </row>
        <row r="43">
          <cell r="A43" t="str">
            <v>YF_CFAB5_64M D-C_*</v>
          </cell>
        </row>
        <row r="44">
          <cell r="A44" t="str">
            <v>YF_CFAB5_64M SD-X_*</v>
          </cell>
        </row>
        <row r="45">
          <cell r="A45" t="str">
            <v>YF_CFAB5_64M SD-G_*</v>
          </cell>
        </row>
        <row r="46">
          <cell r="A46" t="str">
            <v>YF_CFAB5_64M D-G_*</v>
          </cell>
        </row>
        <row r="47">
          <cell r="A47" t="str">
            <v>YF_CFAB5_16M D-G_*</v>
          </cell>
        </row>
        <row r="48">
          <cell r="A48" t="str">
            <v>YF_CFAB5_SYSTEM_*</v>
          </cell>
        </row>
        <row r="50">
          <cell r="A50" t="str">
            <v>YE_CFAB5_64M D-C_*</v>
          </cell>
        </row>
        <row r="51">
          <cell r="A51" t="str">
            <v>YE_CFAB5_64M SD-X_*</v>
          </cell>
        </row>
        <row r="52">
          <cell r="A52" t="str">
            <v>YE_CFAB5_64M SD-G_*</v>
          </cell>
        </row>
        <row r="53">
          <cell r="A53" t="str">
            <v>YE_CFAB5_64M D-G_*</v>
          </cell>
        </row>
        <row r="54">
          <cell r="A54" t="str">
            <v>YE_CFAB5_16M D-G_*</v>
          </cell>
        </row>
        <row r="56">
          <cell r="A56" t="str">
            <v>TF_CFAB5_64M D-C_*</v>
          </cell>
        </row>
        <row r="57">
          <cell r="A57" t="str">
            <v>TF_CFAB5_64M SD-X_*</v>
          </cell>
        </row>
        <row r="58">
          <cell r="A58" t="str">
            <v>TF_CFAB5_64M SD-G_*</v>
          </cell>
        </row>
        <row r="59">
          <cell r="A59" t="str">
            <v>TF_CFAB5_64M D-G_*</v>
          </cell>
        </row>
        <row r="60">
          <cell r="A60" t="str">
            <v>TF_CFAB5_16M D-G_*</v>
          </cell>
        </row>
        <row r="61">
          <cell r="A61" t="str">
            <v>TF_CFAB5_SYSTEM_*</v>
          </cell>
        </row>
        <row r="62">
          <cell r="A62" t="str">
            <v>TF_CFAB5_*_*</v>
          </cell>
        </row>
      </sheetData>
      <sheetData sheetId="3" refreshError="1">
        <row r="3">
          <cell r="A3" t="str">
            <v>KEY</v>
          </cell>
        </row>
        <row r="4">
          <cell r="A4" t="str">
            <v>IF_CFAB4_16M D-C_PRD</v>
          </cell>
        </row>
        <row r="5">
          <cell r="A5" t="str">
            <v>IF_CFAB4_16M D-CW_PRD</v>
          </cell>
        </row>
        <row r="6">
          <cell r="A6" t="str">
            <v>IF_CFAB4_16M SD-C_PRD</v>
          </cell>
        </row>
        <row r="7">
          <cell r="A7" t="str">
            <v>IF_CFAB4_64M D-C_PRD</v>
          </cell>
        </row>
        <row r="8">
          <cell r="A8" t="str">
            <v>IF_CFAB4_64M SD-C_PRD</v>
          </cell>
        </row>
        <row r="9">
          <cell r="A9" t="str">
            <v>IF_CFAB4_64M SD-X_PRD</v>
          </cell>
        </row>
        <row r="10">
          <cell r="A10" t="str">
            <v>IF_CFAB4_1M SR-E_PRD</v>
          </cell>
        </row>
        <row r="11">
          <cell r="A11" t="str">
            <v>IF_CFAB4_4M D-SMC_PRD</v>
          </cell>
        </row>
        <row r="12">
          <cell r="A12" t="str">
            <v>IF_CFAB4_SYSTEM_PRD</v>
          </cell>
        </row>
        <row r="13">
          <cell r="A13" t="str">
            <v>IF_CFAB4_기타_PRD</v>
          </cell>
        </row>
        <row r="14">
          <cell r="A14" t="str">
            <v>XX_CFAB4_*_*</v>
          </cell>
        </row>
        <row r="16">
          <cell r="A16" t="str">
            <v>OF_CFAB4_16M D-C_*</v>
          </cell>
        </row>
        <row r="17">
          <cell r="A17" t="str">
            <v>OF_CFAB4_16M D-CW_*</v>
          </cell>
        </row>
        <row r="18">
          <cell r="A18" t="str">
            <v>OF_CFAB4_16M SD-C_*</v>
          </cell>
        </row>
        <row r="19">
          <cell r="A19" t="str">
            <v>OF_CFAB4_64M D-C_*</v>
          </cell>
        </row>
        <row r="20">
          <cell r="A20" t="str">
            <v>OF_CFAB4_64M SD-C_*</v>
          </cell>
        </row>
        <row r="21">
          <cell r="A21" t="str">
            <v>OF_CFAB4_64M SD-X_*</v>
          </cell>
        </row>
        <row r="22">
          <cell r="A22" t="str">
            <v>OF_CFAB4_1M SR-E_*</v>
          </cell>
        </row>
        <row r="23">
          <cell r="A23" t="str">
            <v>OF_CFAB4_4M D-SMC_*</v>
          </cell>
        </row>
        <row r="24">
          <cell r="A24" t="str">
            <v>OF_CFAB4_SYSTEM_*</v>
          </cell>
        </row>
        <row r="25">
          <cell r="A25" t="str">
            <v>OF_CFAB4_기타_*</v>
          </cell>
        </row>
        <row r="26">
          <cell r="A26" t="str">
            <v>XX_CFAB4_*_*</v>
          </cell>
        </row>
        <row r="28">
          <cell r="A28" t="str">
            <v>OC_CFAB4_16M D-C_*</v>
          </cell>
        </row>
        <row r="29">
          <cell r="A29" t="str">
            <v>OC_CFAB4_16M D-CW_*</v>
          </cell>
        </row>
        <row r="30">
          <cell r="A30" t="str">
            <v>OC_CFAB4_16M SD-C_*</v>
          </cell>
        </row>
        <row r="31">
          <cell r="A31" t="str">
            <v>OC_CFAB4_64M D-C_*</v>
          </cell>
        </row>
        <row r="32">
          <cell r="A32" t="str">
            <v>OC_CFAB4_64M SD-C_*</v>
          </cell>
        </row>
        <row r="33">
          <cell r="A33" t="str">
            <v>OC_CFAB4_64M SD-X_*</v>
          </cell>
        </row>
        <row r="34">
          <cell r="A34" t="str">
            <v>OC_CFAB4_1M SR-E_*</v>
          </cell>
        </row>
        <row r="35">
          <cell r="A35" t="str">
            <v>OC_CFAB4_4M D-SMC_*</v>
          </cell>
        </row>
        <row r="36">
          <cell r="A36" t="str">
            <v>OC_CFAB4_기타_*</v>
          </cell>
        </row>
        <row r="37">
          <cell r="A37" t="str">
            <v>XX_CFAB4_*_*</v>
          </cell>
        </row>
        <row r="39">
          <cell r="A39" t="str">
            <v>EF_CFAB4_16M D-C_PRD</v>
          </cell>
        </row>
        <row r="40">
          <cell r="A40" t="str">
            <v>EF_CFAB4_16M D-CW_PRD</v>
          </cell>
        </row>
        <row r="41">
          <cell r="A41" t="str">
            <v>EF_CFAB4_16M SD-C_PRD</v>
          </cell>
        </row>
        <row r="42">
          <cell r="A42" t="str">
            <v>EF_CFAB4_64M D-C_PRD</v>
          </cell>
        </row>
        <row r="43">
          <cell r="A43" t="str">
            <v>EF_CFAB4_64M SD-C_PRD</v>
          </cell>
        </row>
        <row r="44">
          <cell r="A44" t="str">
            <v>EF_CFAB4_64M SD-X_PRD</v>
          </cell>
        </row>
        <row r="45">
          <cell r="A45" t="str">
            <v>EF_CFAB4_1M SR-E_PRD</v>
          </cell>
        </row>
        <row r="46">
          <cell r="A46" t="str">
            <v>EF_CFAB4_4M D-SMC_PRD</v>
          </cell>
        </row>
        <row r="47">
          <cell r="A47" t="str">
            <v>EF_CFAB4_SYSTEM_PRD</v>
          </cell>
        </row>
        <row r="48">
          <cell r="A48" t="str">
            <v>EF_CFAB4_기타_PRD</v>
          </cell>
        </row>
        <row r="49">
          <cell r="A49" t="str">
            <v>XX_CFAB4_*_*</v>
          </cell>
        </row>
        <row r="51">
          <cell r="A51" t="str">
            <v>YF_CFAB4_16M D-C_*</v>
          </cell>
        </row>
        <row r="52">
          <cell r="A52" t="str">
            <v>YF_CFAB4_16M D-CW_*</v>
          </cell>
        </row>
        <row r="53">
          <cell r="A53" t="str">
            <v>YF_CFAB4_16M SD-C_*</v>
          </cell>
        </row>
        <row r="54">
          <cell r="A54" t="str">
            <v>YF_CFAB4_64M D-C_*</v>
          </cell>
        </row>
        <row r="55">
          <cell r="A55" t="str">
            <v>YF_CFAB4_64M SD-C_*</v>
          </cell>
        </row>
        <row r="56">
          <cell r="A56" t="str">
            <v>YF_CFAB4_64M SD-X_*</v>
          </cell>
        </row>
        <row r="57">
          <cell r="A57" t="str">
            <v>YF_CFAB4_1M SR-E_*</v>
          </cell>
        </row>
        <row r="58">
          <cell r="A58" t="str">
            <v>YF_CFAB4_4M D-SMC_*</v>
          </cell>
        </row>
        <row r="59">
          <cell r="A59" t="str">
            <v>YF_CFAB4_SYSTEM_*</v>
          </cell>
        </row>
        <row r="61">
          <cell r="A61" t="str">
            <v>YE_CFAB4_16M D-C_*</v>
          </cell>
        </row>
        <row r="62">
          <cell r="A62" t="str">
            <v>YE_CFAB4_16M D-CW_*</v>
          </cell>
        </row>
        <row r="63">
          <cell r="A63" t="str">
            <v>YE_CFAB4_16M SD-C_*</v>
          </cell>
        </row>
        <row r="64">
          <cell r="A64" t="str">
            <v>YE_CFAB4_64M D-C_*</v>
          </cell>
        </row>
        <row r="65">
          <cell r="A65" t="str">
            <v>YE_CFAB4_64M SD-C_*</v>
          </cell>
        </row>
        <row r="66">
          <cell r="A66" t="str">
            <v>YE_CFAB4_64M SD-X_*</v>
          </cell>
        </row>
        <row r="67">
          <cell r="A67" t="str">
            <v>YE_CFAB4_1M SR-E_*</v>
          </cell>
        </row>
        <row r="69">
          <cell r="A69" t="str">
            <v>TF_CFAB4_16M D-C_*</v>
          </cell>
        </row>
        <row r="70">
          <cell r="A70" t="str">
            <v>TF_CFAB4_16M D-CW_*</v>
          </cell>
        </row>
        <row r="71">
          <cell r="A71" t="str">
            <v>TF_CFAB4_16M SD-C_*</v>
          </cell>
        </row>
        <row r="72">
          <cell r="A72" t="str">
            <v>TF_CFAB4_64M D-C_*</v>
          </cell>
        </row>
        <row r="73">
          <cell r="A73" t="str">
            <v>TF_CFAB4_64M SD-C_*</v>
          </cell>
        </row>
        <row r="74">
          <cell r="A74" t="str">
            <v>TF_CFAB4_64M SD-X_*</v>
          </cell>
        </row>
        <row r="75">
          <cell r="A75" t="str">
            <v>TF_CFAB4_1M SR-E_*</v>
          </cell>
        </row>
        <row r="76">
          <cell r="A76" t="str">
            <v>TF_CFAB4_4M D-SMC_*</v>
          </cell>
        </row>
        <row r="77">
          <cell r="A77" t="str">
            <v>TF_CFAB4_SYSTEM_*</v>
          </cell>
        </row>
      </sheetData>
      <sheetData sheetId="4" refreshError="1">
        <row r="3">
          <cell r="A3" t="str">
            <v>KEY</v>
          </cell>
        </row>
        <row r="4">
          <cell r="A4" t="str">
            <v>IF_GFAB3_16M D-C_PRD</v>
          </cell>
        </row>
        <row r="5">
          <cell r="A5" t="str">
            <v>IF_GFAB3_16M D-CW_PRD</v>
          </cell>
        </row>
        <row r="6">
          <cell r="A6" t="str">
            <v>IF_GFAB3_16M SD-E_PRD</v>
          </cell>
        </row>
        <row r="7">
          <cell r="A7" t="str">
            <v>IF_GFAB3_64M D-C_PRD</v>
          </cell>
        </row>
        <row r="8">
          <cell r="A8" t="str">
            <v>IF_GFAB3_64M SD-X_PRD</v>
          </cell>
        </row>
        <row r="9">
          <cell r="A9" t="str">
            <v>IF_GFAB3_SYSTEM_PRD</v>
          </cell>
        </row>
        <row r="10">
          <cell r="A10" t="str">
            <v>IF_GFAB3_기타_PRD</v>
          </cell>
        </row>
        <row r="11">
          <cell r="A11" t="str">
            <v>XX_GFAB3_*_*</v>
          </cell>
        </row>
        <row r="13">
          <cell r="A13" t="str">
            <v>OF_GFAB3_16M D-C_*</v>
          </cell>
        </row>
        <row r="14">
          <cell r="A14" t="str">
            <v>OF_GFAB3_16M D-CW_*</v>
          </cell>
        </row>
        <row r="15">
          <cell r="A15" t="str">
            <v>OF_GFAB3_16M SD-E_*</v>
          </cell>
        </row>
        <row r="16">
          <cell r="A16" t="str">
            <v>OF_GFAB3_64M D-C_*</v>
          </cell>
        </row>
        <row r="17">
          <cell r="A17" t="str">
            <v>OF_GFAB3_64M SD-X_*</v>
          </cell>
        </row>
        <row r="18">
          <cell r="A18" t="str">
            <v>OF_GFAB3_SYSTEM_*</v>
          </cell>
        </row>
        <row r="19">
          <cell r="A19" t="str">
            <v>OF_GFAB3_기타_*</v>
          </cell>
        </row>
        <row r="20">
          <cell r="A20" t="str">
            <v>XX_GFAB3_*_*</v>
          </cell>
        </row>
        <row r="22">
          <cell r="A22" t="str">
            <v>OC_GFAB3_16M D-C_*</v>
          </cell>
        </row>
        <row r="23">
          <cell r="A23" t="str">
            <v>OC_GFAB3_16M D-CW_*</v>
          </cell>
        </row>
        <row r="24">
          <cell r="A24" t="str">
            <v>OC_GFAB3_16M SD-E_*</v>
          </cell>
        </row>
        <row r="25">
          <cell r="A25" t="str">
            <v>OC_GFAB3_64M D-C_*</v>
          </cell>
        </row>
        <row r="26">
          <cell r="A26" t="str">
            <v>OC_GFAB3_64M SD-X_*</v>
          </cell>
        </row>
        <row r="27">
          <cell r="A27" t="str">
            <v>OC_GFAB3_기타_*</v>
          </cell>
        </row>
        <row r="28">
          <cell r="A28" t="str">
            <v>XX_GFAB3_*_*</v>
          </cell>
        </row>
        <row r="30">
          <cell r="A30" t="str">
            <v>EF_GFAB3_16M D-C_PRD</v>
          </cell>
        </row>
        <row r="31">
          <cell r="A31" t="str">
            <v>EF_GFAB3_16M D-CW_PRD</v>
          </cell>
        </row>
        <row r="32">
          <cell r="A32" t="str">
            <v>EF_GFAB3_16M SD-E_PRD</v>
          </cell>
        </row>
        <row r="33">
          <cell r="A33" t="str">
            <v>EF_GFAB3_64M D-C_PRD</v>
          </cell>
        </row>
        <row r="34">
          <cell r="A34" t="str">
            <v>EF_GFAB3_64M SD-X_PRD</v>
          </cell>
        </row>
        <row r="35">
          <cell r="A35" t="str">
            <v>EF_GFAB3_SYSTEM_PRD</v>
          </cell>
        </row>
        <row r="36">
          <cell r="A36" t="str">
            <v>EF_GFAB3_기타_PRD</v>
          </cell>
        </row>
        <row r="37">
          <cell r="A37" t="str">
            <v>XX_GFAB3_*_*</v>
          </cell>
        </row>
        <row r="39">
          <cell r="A39" t="str">
            <v>YF_GFAB3_16M D-C_*</v>
          </cell>
        </row>
        <row r="40">
          <cell r="A40" t="str">
            <v>YF_GFAB3_16M D-CW_*</v>
          </cell>
        </row>
        <row r="41">
          <cell r="A41" t="str">
            <v>YF_GFAB3_16M SD-E_*</v>
          </cell>
        </row>
        <row r="42">
          <cell r="A42" t="str">
            <v>YF_GFAB3_64M D-C_*</v>
          </cell>
        </row>
        <row r="43">
          <cell r="A43" t="str">
            <v>YF_GFAB3_64M SD-X_*</v>
          </cell>
        </row>
        <row r="44">
          <cell r="A44" t="str">
            <v>YF_GFAB3_SYSTEM_*</v>
          </cell>
        </row>
        <row r="46">
          <cell r="A46" t="str">
            <v>YE_GFAB3_16M D-C_*</v>
          </cell>
        </row>
        <row r="47">
          <cell r="A47" t="str">
            <v>YE_GFAB3_16M D-CW_*</v>
          </cell>
        </row>
        <row r="48">
          <cell r="A48" t="str">
            <v>YE_GFAB3_16M SD-E_*</v>
          </cell>
        </row>
        <row r="49">
          <cell r="A49" t="str">
            <v>YE_GFAB3_64M D-C_*</v>
          </cell>
        </row>
        <row r="50">
          <cell r="A50" t="str">
            <v>YE_GFAB3_64M SD-X_*</v>
          </cell>
        </row>
        <row r="52">
          <cell r="A52" t="str">
            <v>TF_GFAB3_16M D-C_*</v>
          </cell>
        </row>
        <row r="53">
          <cell r="A53" t="str">
            <v>TF_GFAB3_16M D-CW_*</v>
          </cell>
        </row>
        <row r="54">
          <cell r="A54" t="str">
            <v>TF_GFAB3_16M SD-E_*</v>
          </cell>
        </row>
        <row r="55">
          <cell r="A55" t="str">
            <v>TF_GFAB3_64M D-C_*</v>
          </cell>
        </row>
        <row r="56">
          <cell r="A56" t="str">
            <v>TF_GFAB3_64M SD-X_*</v>
          </cell>
        </row>
        <row r="57">
          <cell r="A57" t="str">
            <v>TF_GFAB3_SYSTEM_*</v>
          </cell>
        </row>
      </sheetData>
      <sheetData sheetId="5" refreshError="1">
        <row r="3">
          <cell r="A3" t="str">
            <v>KEY</v>
          </cell>
        </row>
        <row r="4">
          <cell r="A4" t="str">
            <v>IF_CFAB2_4M D-CW_PRD</v>
          </cell>
        </row>
        <row r="5">
          <cell r="A5" t="str">
            <v>IF_CFAB2_256K SR-C_PRD</v>
          </cell>
        </row>
        <row r="6">
          <cell r="A6" t="str">
            <v>IF_CFAB2_SYSTEM_PRD</v>
          </cell>
        </row>
        <row r="7">
          <cell r="A7" t="str">
            <v>IF_CFAB2_기타_PRD</v>
          </cell>
        </row>
        <row r="8">
          <cell r="A8" t="str">
            <v>XX_CFAB2_*_*</v>
          </cell>
        </row>
        <row r="10">
          <cell r="A10" t="str">
            <v>OF_CFAB2_4M D-CW_*</v>
          </cell>
        </row>
        <row r="11">
          <cell r="A11" t="str">
            <v>OF_CFAB2_256K SR-C_*</v>
          </cell>
        </row>
        <row r="12">
          <cell r="A12" t="str">
            <v>OF_CFAB2_SYSTEM_*</v>
          </cell>
        </row>
        <row r="13">
          <cell r="A13" t="str">
            <v>OF_CFAB2_기타_*</v>
          </cell>
        </row>
        <row r="14">
          <cell r="A14" t="str">
            <v>XX_CFAB2_*_*</v>
          </cell>
        </row>
        <row r="16">
          <cell r="A16" t="str">
            <v>OC_CFAB2_4M D-CW_*</v>
          </cell>
        </row>
        <row r="17">
          <cell r="A17" t="str">
            <v>OC_CFAB2_256K SR-C_*</v>
          </cell>
        </row>
        <row r="18">
          <cell r="A18" t="str">
            <v>OC_CFAB2_SYSTEM_*</v>
          </cell>
        </row>
        <row r="19">
          <cell r="A19" t="str">
            <v>OC_CFAB2_기타_*</v>
          </cell>
        </row>
        <row r="20">
          <cell r="A20" t="str">
            <v>XX_CFAB2_*_*</v>
          </cell>
        </row>
        <row r="22">
          <cell r="A22" t="str">
            <v>EF_CFAB2_4M D-CW_PRD</v>
          </cell>
        </row>
        <row r="23">
          <cell r="A23" t="str">
            <v>EF_CFAB2_256K SR-C_PRD</v>
          </cell>
        </row>
        <row r="24">
          <cell r="A24" t="str">
            <v>EF_CFAB2_SYSTEM_PRD</v>
          </cell>
        </row>
        <row r="25">
          <cell r="A25" t="str">
            <v>EF_CFAB2_기타_PRD</v>
          </cell>
        </row>
        <row r="26">
          <cell r="A26" t="str">
            <v>XX_CFAB2_*_*</v>
          </cell>
        </row>
        <row r="28">
          <cell r="A28" t="str">
            <v>YF_CFAB2_4M D-CW_*</v>
          </cell>
        </row>
        <row r="29">
          <cell r="A29" t="str">
            <v>YF_CFAB2_256K SR-C_*</v>
          </cell>
        </row>
        <row r="30">
          <cell r="A30" t="str">
            <v>YF_CFAB2_SYSTEM_*</v>
          </cell>
        </row>
        <row r="32">
          <cell r="A32" t="str">
            <v>YE_CFAB2_4M D-CW_*</v>
          </cell>
        </row>
        <row r="33">
          <cell r="A33" t="str">
            <v>YE_CFAB2_256K SR-C_*</v>
          </cell>
        </row>
        <row r="36">
          <cell r="A36" t="str">
            <v>TF_CFAB2_4M D-CW_*</v>
          </cell>
        </row>
        <row r="37">
          <cell r="A37" t="str">
            <v>TF_CFAB2_256K SR-C_*</v>
          </cell>
        </row>
        <row r="38">
          <cell r="A38" t="str">
            <v>TF_CFAB2_SYSTEM_*</v>
          </cell>
        </row>
      </sheetData>
      <sheetData sheetId="6"/>
      <sheetData sheetId="7" refreshError="1">
        <row r="3">
          <cell r="A3" t="str">
            <v>KEY</v>
          </cell>
        </row>
        <row r="4">
          <cell r="A4" t="str">
            <v>OC_CFAB8_256M SD-D_*</v>
          </cell>
        </row>
        <row r="5">
          <cell r="A5" t="str">
            <v>OC_CFAB7_256M SD-D_*</v>
          </cell>
        </row>
        <row r="6">
          <cell r="A6" t="str">
            <v>OC_CFAB8_256M SD-E_*</v>
          </cell>
        </row>
        <row r="8">
          <cell r="A8" t="str">
            <v>EW_CFAB8_256M SD-D</v>
          </cell>
        </row>
        <row r="9">
          <cell r="A9" t="str">
            <v>EW_CFAB7_256M SD-D</v>
          </cell>
        </row>
        <row r="10">
          <cell r="A10" t="str">
            <v>EW_CFAB8_256M SD-E</v>
          </cell>
        </row>
        <row r="12">
          <cell r="A12" t="str">
            <v>IP_CFAB8_256M SD-D_54TSOP</v>
          </cell>
        </row>
        <row r="13">
          <cell r="A13" t="str">
            <v>IP_CFAB7_256M SD-D_54TSOP</v>
          </cell>
        </row>
        <row r="14">
          <cell r="A14" t="str">
            <v>IP_CFAB8_256M SD-E_54TSOP</v>
          </cell>
        </row>
        <row r="16">
          <cell r="A16" t="str">
            <v>OP_CFAB8_256M SD-D_54TSOP</v>
          </cell>
        </row>
        <row r="17">
          <cell r="A17" t="str">
            <v>OP_CFAB7_256M SD-D_54TSOP</v>
          </cell>
        </row>
        <row r="18">
          <cell r="A18" t="str">
            <v>OP_CFAB8_256M SD-E_54TSOP</v>
          </cell>
        </row>
        <row r="20">
          <cell r="A20" t="str">
            <v>OT_CFAB8_256M SD-D_54TSOP</v>
          </cell>
        </row>
        <row r="21">
          <cell r="A21" t="str">
            <v>OT_CFAB7_256M SD-D_54TSOP</v>
          </cell>
        </row>
        <row r="22">
          <cell r="A22" t="str">
            <v>OT_CFAB8_256M SD-E_54TSOP</v>
          </cell>
        </row>
        <row r="24">
          <cell r="A24" t="str">
            <v>EP_CFAB8_256M SD-D_54TSOP</v>
          </cell>
        </row>
        <row r="25">
          <cell r="A25" t="str">
            <v>EP_CFAB7_256M SD-D_54TSOP</v>
          </cell>
        </row>
        <row r="26">
          <cell r="A26" t="str">
            <v>EP_CFAB8_256M SD-E_54TSOP</v>
          </cell>
        </row>
        <row r="28">
          <cell r="A28" t="str">
            <v>ET_CFAB8_256M SD-D_54TSOP</v>
          </cell>
        </row>
        <row r="29">
          <cell r="A29" t="str">
            <v>ET_CFAB7_256M SD-D_54TSOP</v>
          </cell>
        </row>
        <row r="30">
          <cell r="A30" t="str">
            <v>ET_CFAB8_256M SD-E_54TSOP</v>
          </cell>
        </row>
        <row r="32">
          <cell r="A32" t="str">
            <v>YP_CFAB8_256M SD-D_*</v>
          </cell>
        </row>
        <row r="33">
          <cell r="A33" t="str">
            <v>YP_CFAB7_256M SD-D_*</v>
          </cell>
        </row>
        <row r="34">
          <cell r="A34" t="str">
            <v>YP_CFAB8_256M SD-E_*</v>
          </cell>
        </row>
        <row r="36">
          <cell r="A36" t="str">
            <v>YT_CFAB8_256M SD-D_*</v>
          </cell>
        </row>
        <row r="37">
          <cell r="A37" t="str">
            <v>YT_CFAB7_256M SD-D_*</v>
          </cell>
        </row>
        <row r="38">
          <cell r="A38" t="str">
            <v>YT_CFAB8_256M SD-E_*</v>
          </cell>
        </row>
        <row r="40">
          <cell r="A40" t="str">
            <v>TP_CFAB8_256M SD-D_*</v>
          </cell>
        </row>
        <row r="41">
          <cell r="A41" t="str">
            <v>TP_CFAB7_256M SD-D_*</v>
          </cell>
        </row>
        <row r="42">
          <cell r="A42" t="str">
            <v>TP_CFAB8_256M SD-E_*</v>
          </cell>
        </row>
        <row r="44">
          <cell r="A44" t="str">
            <v>TT_CFAB8_256M SD-D_*</v>
          </cell>
        </row>
        <row r="45">
          <cell r="A45" t="str">
            <v>TT_CFAB7_256M SD-D_*</v>
          </cell>
        </row>
        <row r="46">
          <cell r="A46" t="str">
            <v>TT_CFAB8_256M SD-E_*</v>
          </cell>
        </row>
      </sheetData>
      <sheetData sheetId="8" refreshError="1">
        <row r="3">
          <cell r="A3" t="str">
            <v>KEY</v>
          </cell>
        </row>
        <row r="4">
          <cell r="A4" t="str">
            <v>OC_CFAB7_128M SD-A_*</v>
          </cell>
        </row>
        <row r="5">
          <cell r="A5" t="str">
            <v>OC_CFAB7_128M SD-C_*</v>
          </cell>
        </row>
        <row r="6">
          <cell r="A6" t="str">
            <v>OC_CFAB7_128M SD-D_*</v>
          </cell>
        </row>
        <row r="8">
          <cell r="A8" t="str">
            <v>EW_CFAB7_128M SD-A</v>
          </cell>
        </row>
        <row r="9">
          <cell r="A9" t="str">
            <v>EW_CFAB7_128M SD-C</v>
          </cell>
        </row>
        <row r="10">
          <cell r="A10" t="str">
            <v>EW_CFAB7_128M SD-D</v>
          </cell>
        </row>
        <row r="12">
          <cell r="A12" t="str">
            <v>IP_CFAB7_128M SD-A_54TSOP</v>
          </cell>
        </row>
        <row r="13">
          <cell r="A13" t="str">
            <v>IP_CFAB7_128M SD-C_54TSOP</v>
          </cell>
        </row>
        <row r="14">
          <cell r="A14" t="str">
            <v>IP_CFAB7_128M SD-D_54TSOP</v>
          </cell>
        </row>
        <row r="16">
          <cell r="A16" t="str">
            <v>OP_CFAB7_128M SD-A_54TSOP</v>
          </cell>
        </row>
        <row r="17">
          <cell r="A17" t="str">
            <v>OP_CFAB7_128M SD-C_54TSOP</v>
          </cell>
        </row>
        <row r="18">
          <cell r="A18" t="str">
            <v>OP_CFAB7_128M SD-D_54TSOP</v>
          </cell>
        </row>
        <row r="20">
          <cell r="A20" t="str">
            <v>OT_CFAB7_128M SD-A_54TSOP</v>
          </cell>
        </row>
        <row r="21">
          <cell r="A21" t="str">
            <v>OT_CFAB7_128M SD-C_54TSOP</v>
          </cell>
        </row>
        <row r="22">
          <cell r="A22" t="str">
            <v>OT_CFAB7_128M SD-D_54TSOP</v>
          </cell>
        </row>
        <row r="24">
          <cell r="A24" t="str">
            <v>EP_CFAB7_128M SD-A_54TSOP</v>
          </cell>
        </row>
        <row r="25">
          <cell r="A25" t="str">
            <v>EP_CFAB7_128M SD-C_54TSOP</v>
          </cell>
        </row>
        <row r="26">
          <cell r="A26" t="str">
            <v>EP_CFAB7_128M SD-D_54TSOP</v>
          </cell>
        </row>
        <row r="28">
          <cell r="A28" t="str">
            <v>ET_CFAB7_128M SD-A_54TSOP</v>
          </cell>
        </row>
        <row r="29">
          <cell r="A29" t="str">
            <v>ET_CFAB7_128M SD-C_54TSOP</v>
          </cell>
        </row>
        <row r="30">
          <cell r="A30" t="str">
            <v>ET_CFAB7_128M SD-D_54TSOP</v>
          </cell>
        </row>
        <row r="32">
          <cell r="A32" t="str">
            <v>YP_CFAB7_128M SD-A_*</v>
          </cell>
        </row>
        <row r="33">
          <cell r="A33" t="str">
            <v>YP_CFAB7_128M SD-C_*</v>
          </cell>
        </row>
        <row r="34">
          <cell r="A34" t="str">
            <v>YP_CFAB7_128M SD-D_*</v>
          </cell>
        </row>
        <row r="36">
          <cell r="A36" t="str">
            <v>YT_CFAB7_128M SD-A_*</v>
          </cell>
        </row>
        <row r="37">
          <cell r="A37" t="str">
            <v>YT_CFAB7_128M SD-C_*</v>
          </cell>
        </row>
        <row r="38">
          <cell r="A38" t="str">
            <v>YT_CFAB7_128M SD-D_*</v>
          </cell>
        </row>
        <row r="40">
          <cell r="A40" t="str">
            <v>TP_CFAB7_128M SD-A_*</v>
          </cell>
        </row>
        <row r="41">
          <cell r="A41" t="str">
            <v>TP_CFAB7_128M SD-C_*</v>
          </cell>
        </row>
        <row r="42">
          <cell r="A42" t="str">
            <v>TP_CFAB7_128M SD-D_*</v>
          </cell>
        </row>
        <row r="44">
          <cell r="A44" t="str">
            <v>TT_CFAB7_128M SD-A_*</v>
          </cell>
        </row>
        <row r="45">
          <cell r="A45" t="str">
            <v>TT_CFAB7_128M SD-C_*</v>
          </cell>
        </row>
        <row r="46">
          <cell r="A46" t="str">
            <v>TT_CFAB7_128M SD-D_*</v>
          </cell>
        </row>
      </sheetData>
      <sheetData sheetId="9" refreshError="1">
        <row r="3">
          <cell r="A3" t="str">
            <v>KEY</v>
          </cell>
        </row>
        <row r="4">
          <cell r="A4" t="str">
            <v>OC_CFAB5_64M D-C_*</v>
          </cell>
        </row>
        <row r="5">
          <cell r="A5" t="str">
            <v>OC_CFAB4_64M D-C_*</v>
          </cell>
        </row>
        <row r="6">
          <cell r="A6" t="str">
            <v>OC_GFAB3_64M D-C_*</v>
          </cell>
        </row>
        <row r="7">
          <cell r="A7" t="str">
            <v>OC_CFAB5_64M D-G_*</v>
          </cell>
        </row>
        <row r="9">
          <cell r="A9" t="str">
            <v>EW_CFAB5_64M D-C</v>
          </cell>
        </row>
        <row r="10">
          <cell r="A10" t="str">
            <v>EW_CFAB4_64M D-C</v>
          </cell>
        </row>
        <row r="11">
          <cell r="A11" t="str">
            <v>EW_GFAB3_64M D-C</v>
          </cell>
        </row>
        <row r="12">
          <cell r="A12" t="str">
            <v>EW_CFAB5_64M D-G</v>
          </cell>
        </row>
        <row r="14">
          <cell r="A14" t="str">
            <v>IP_CFAB5_64M D-C_32SOJ</v>
          </cell>
        </row>
        <row r="15">
          <cell r="A15" t="str">
            <v>IP_CFAB5_64M D-C_32TSOP</v>
          </cell>
        </row>
        <row r="16">
          <cell r="A16" t="str">
            <v>IP_CFAB5_64M D-C_50TSOP</v>
          </cell>
        </row>
        <row r="17">
          <cell r="A17" t="str">
            <v>IP_CFAB4_64M D-C_32SOJ</v>
          </cell>
        </row>
        <row r="18">
          <cell r="A18" t="str">
            <v>IP_CFAB4_64M D-C_32TSOP</v>
          </cell>
        </row>
        <row r="19">
          <cell r="A19" t="str">
            <v>IP_CFAB4_64M D-C_50TSOP</v>
          </cell>
        </row>
        <row r="20">
          <cell r="A20" t="str">
            <v>IP_GFAB3_64M D-C_32SOJ</v>
          </cell>
        </row>
        <row r="21">
          <cell r="A21" t="str">
            <v>IP_GFAB3_64M D-C_32TSOP</v>
          </cell>
        </row>
        <row r="22">
          <cell r="A22" t="str">
            <v>IP_GFAB3_64M D-C_50TSOP</v>
          </cell>
        </row>
        <row r="23">
          <cell r="A23" t="str">
            <v>IP_CFAB5_64M D-G_32SOJ</v>
          </cell>
        </row>
        <row r="24">
          <cell r="A24" t="str">
            <v>IP_CFAB5_64M D-G_32TSOP</v>
          </cell>
        </row>
        <row r="25">
          <cell r="A25" t="str">
            <v>IP_CFAB5_64M D-G_50TSOP</v>
          </cell>
        </row>
        <row r="30">
          <cell r="A30" t="str">
            <v>OP_CFAB5_64M D-C_32SOJ</v>
          </cell>
        </row>
        <row r="31">
          <cell r="A31" t="str">
            <v>OP_CFAB5_64M D-C_32TSOP</v>
          </cell>
        </row>
        <row r="32">
          <cell r="A32" t="str">
            <v>OP_CFAB5_64M D-C_50TSOP</v>
          </cell>
        </row>
        <row r="33">
          <cell r="A33" t="str">
            <v>OP_CFAB4_64M D-C_32SOJ</v>
          </cell>
        </row>
        <row r="34">
          <cell r="A34" t="str">
            <v>OP_CFAB4_64M D-C_32TSOP</v>
          </cell>
        </row>
        <row r="35">
          <cell r="A35" t="str">
            <v>OP_CFAB4_64M D-C_50TSOP</v>
          </cell>
        </row>
        <row r="36">
          <cell r="A36" t="str">
            <v>OP_GFAB3_64M D-C_32SOJ</v>
          </cell>
        </row>
        <row r="37">
          <cell r="A37" t="str">
            <v>OP_GFAB3_64M D-C_32TSOP</v>
          </cell>
        </row>
        <row r="38">
          <cell r="A38" t="str">
            <v>OP_GFAB3_64M D-C_50TSOP</v>
          </cell>
        </row>
        <row r="39">
          <cell r="A39" t="str">
            <v>OP_CFAB5_64M D-G_32SOJ</v>
          </cell>
        </row>
        <row r="40">
          <cell r="A40" t="str">
            <v>OP_CFAB5_64M D-G_32TSOP</v>
          </cell>
        </row>
        <row r="41">
          <cell r="A41" t="str">
            <v>OP_CFAB5_64M D-G_50TSOP</v>
          </cell>
        </row>
        <row r="46">
          <cell r="A46" t="str">
            <v>OT_CFAB5_64M D-C_32SOJ</v>
          </cell>
        </row>
        <row r="47">
          <cell r="A47" t="str">
            <v>OT_CFAB5_64M D-C_32TSOP</v>
          </cell>
        </row>
        <row r="48">
          <cell r="A48" t="str">
            <v>OT_CFAB5_64M D-C_50TSOP</v>
          </cell>
        </row>
        <row r="49">
          <cell r="A49" t="str">
            <v>OT_CFAB4_64M D-C_32SOJ</v>
          </cell>
        </row>
        <row r="50">
          <cell r="A50" t="str">
            <v>OT_CFAB4_64M D-C_32TSOP</v>
          </cell>
        </row>
        <row r="51">
          <cell r="A51" t="str">
            <v>OT_CFAB4_64M D-C_50TSOP</v>
          </cell>
        </row>
        <row r="52">
          <cell r="A52" t="str">
            <v>OT_GFAB3_64M D-C_32SOJ</v>
          </cell>
        </row>
        <row r="53">
          <cell r="A53" t="str">
            <v>OT_GFAB3_64M D-C_32TSOP</v>
          </cell>
        </row>
        <row r="54">
          <cell r="A54" t="str">
            <v>OT_GFAB3_64M D-C_50TSOP</v>
          </cell>
        </row>
        <row r="55">
          <cell r="A55" t="str">
            <v>OT_CFAB5_64M D-G_32SOJ</v>
          </cell>
        </row>
        <row r="56">
          <cell r="A56" t="str">
            <v>OT_CFAB5_64M D-G_32TSOP</v>
          </cell>
        </row>
        <row r="57">
          <cell r="A57" t="str">
            <v>OT_CFAB5_64M D-G_50TSOP</v>
          </cell>
        </row>
        <row r="62">
          <cell r="A62" t="str">
            <v>EP_CFAB5_64M D-C_32SOJ</v>
          </cell>
        </row>
        <row r="63">
          <cell r="A63" t="str">
            <v>EP_CFAB5_64M D-C_32TSOP</v>
          </cell>
        </row>
        <row r="64">
          <cell r="A64" t="str">
            <v>EP_CFAB5_64M D-C_50TSOP</v>
          </cell>
        </row>
        <row r="65">
          <cell r="A65" t="str">
            <v>EP_CFAB4_64M D-C_32SOJ</v>
          </cell>
        </row>
        <row r="66">
          <cell r="A66" t="str">
            <v>EP_CFAB4_64M D-C_32TSOP</v>
          </cell>
        </row>
        <row r="67">
          <cell r="A67" t="str">
            <v>EP_CFAB4_64M D-C_50TSOP</v>
          </cell>
        </row>
        <row r="68">
          <cell r="A68" t="str">
            <v>EP_GFAB3_64M D-C_32SOJ</v>
          </cell>
        </row>
        <row r="69">
          <cell r="A69" t="str">
            <v>EP_GFAB3_64M D-C_32TSOP</v>
          </cell>
        </row>
        <row r="70">
          <cell r="A70" t="str">
            <v>EP_GFAB3_64M D-C_50TSOP</v>
          </cell>
        </row>
        <row r="71">
          <cell r="A71" t="str">
            <v>EP_CFAB5_64M D-G_32SOJ</v>
          </cell>
        </row>
        <row r="72">
          <cell r="A72" t="str">
            <v>EP_CFAB5_64M D-G_32TSOP</v>
          </cell>
        </row>
        <row r="73">
          <cell r="A73" t="str">
            <v>EP_CFAB5_64M D-G_50TSOP</v>
          </cell>
        </row>
        <row r="75">
          <cell r="A75" t="str">
            <v>ET_CFAB5_64M D-C_32SOJ</v>
          </cell>
        </row>
        <row r="76">
          <cell r="A76" t="str">
            <v>ET_CFAB5_64M D-C_32TSOP</v>
          </cell>
        </row>
        <row r="77">
          <cell r="A77" t="str">
            <v>ET_CFAB5_64M D-C_50TSOP</v>
          </cell>
        </row>
        <row r="78">
          <cell r="A78" t="str">
            <v>ET_CFAB4_64M D-C_32SOJ</v>
          </cell>
        </row>
        <row r="79">
          <cell r="A79" t="str">
            <v>ET_CFAB4_64M D-C_32TSOP</v>
          </cell>
        </row>
        <row r="80">
          <cell r="A80" t="str">
            <v>ET_CFAB4_64M D-C_50TSOP</v>
          </cell>
        </row>
        <row r="81">
          <cell r="A81" t="str">
            <v>ET_GFAB3_64M D-C_32SOJ</v>
          </cell>
        </row>
        <row r="82">
          <cell r="A82" t="str">
            <v>ET_GFAB3_64M D-C_32TSOP</v>
          </cell>
        </row>
        <row r="83">
          <cell r="A83" t="str">
            <v>ET_GFAB3_64M D-C_50TSOP</v>
          </cell>
        </row>
        <row r="84">
          <cell r="A84" t="str">
            <v>ET_CFAB5_64M D-G_32SOJ</v>
          </cell>
        </row>
        <row r="85">
          <cell r="A85" t="str">
            <v>ET_CFAB5_64M D-G_32TSOP</v>
          </cell>
        </row>
        <row r="86">
          <cell r="A86" t="str">
            <v>ET_CFAB5_64M D-G_50TSOP</v>
          </cell>
        </row>
        <row r="88">
          <cell r="A88" t="str">
            <v>YP_CFAB5_64M D-C_*</v>
          </cell>
        </row>
        <row r="89">
          <cell r="A89" t="str">
            <v>YP_CFAB4_64M D-C_*</v>
          </cell>
        </row>
        <row r="90">
          <cell r="A90" t="str">
            <v>YP_GFAB3_64M D-C_*</v>
          </cell>
        </row>
        <row r="91">
          <cell r="A91" t="str">
            <v>YP_CFAB5_64M D-G_*</v>
          </cell>
        </row>
        <row r="93">
          <cell r="A93" t="str">
            <v>YT_CFAB5_64M D-C_*</v>
          </cell>
        </row>
        <row r="94">
          <cell r="A94" t="str">
            <v>YT_CFAB4_64M D-C_*</v>
          </cell>
        </row>
        <row r="95">
          <cell r="A95" t="str">
            <v>YT_GFAB3_64M D-C_*</v>
          </cell>
        </row>
        <row r="96">
          <cell r="A96" t="str">
            <v>YT_CFAB5_64M D-G_*</v>
          </cell>
        </row>
        <row r="98">
          <cell r="A98" t="str">
            <v>TP_CFAB5_64M D-C_*</v>
          </cell>
        </row>
        <row r="99">
          <cell r="A99" t="str">
            <v>TP_CFAB4_64M D-C_*</v>
          </cell>
        </row>
        <row r="100">
          <cell r="A100" t="str">
            <v>TP_GFAB3_64M D-C_*</v>
          </cell>
        </row>
        <row r="101">
          <cell r="A101" t="str">
            <v>TP_CFAB5_64M D-G_*</v>
          </cell>
        </row>
        <row r="103">
          <cell r="A103" t="str">
            <v>TT_CFAB5_64M D-C_*</v>
          </cell>
        </row>
        <row r="104">
          <cell r="A104" t="str">
            <v>TT_CFAB4_64M D-C_*</v>
          </cell>
        </row>
        <row r="105">
          <cell r="A105" t="str">
            <v>TT_GFAB3_64M D-C_*</v>
          </cell>
        </row>
        <row r="106">
          <cell r="A106" t="str">
            <v>TT_CFAB5_64M D-G_*</v>
          </cell>
        </row>
      </sheetData>
      <sheetData sheetId="10" refreshError="1">
        <row r="3">
          <cell r="A3" t="str">
            <v>KEY</v>
          </cell>
        </row>
        <row r="4">
          <cell r="A4" t="str">
            <v>OC_CFAB5_64M SD-C_*</v>
          </cell>
        </row>
        <row r="5">
          <cell r="A5" t="str">
            <v>OC_CFAB4_64M SD-C_*</v>
          </cell>
        </row>
        <row r="6">
          <cell r="A6" t="str">
            <v>OC_CFAB5_64M SD-X_*</v>
          </cell>
        </row>
        <row r="7">
          <cell r="A7" t="str">
            <v>OC_CFAB4_64M SD-X_*</v>
          </cell>
        </row>
        <row r="8">
          <cell r="A8" t="str">
            <v>OC_GFAB3_64M SD-X_*</v>
          </cell>
        </row>
        <row r="9">
          <cell r="A9" t="str">
            <v>OC_CFAB7_64M SD-E_*</v>
          </cell>
        </row>
        <row r="10">
          <cell r="A10" t="str">
            <v>OC_CFAB7_64M SD-F_*</v>
          </cell>
        </row>
        <row r="11">
          <cell r="A11" t="str">
            <v>OC_CFAB8_64M SD-G_*</v>
          </cell>
        </row>
        <row r="12">
          <cell r="A12" t="str">
            <v>OC_CFAB7_64M SD-G_*</v>
          </cell>
        </row>
        <row r="13">
          <cell r="A13" t="str">
            <v>OC_CFAB5_64M SD-G_*</v>
          </cell>
        </row>
        <row r="15">
          <cell r="A15" t="str">
            <v>EW_CFAB5_64M SD-C</v>
          </cell>
        </row>
        <row r="16">
          <cell r="A16" t="str">
            <v>EW_CFAB4_64M SD-C</v>
          </cell>
        </row>
        <row r="17">
          <cell r="A17" t="str">
            <v>EW_CFAB5_64M SD-X</v>
          </cell>
        </row>
        <row r="18">
          <cell r="A18" t="str">
            <v>EW_CFAB4_64M SD-X</v>
          </cell>
        </row>
        <row r="19">
          <cell r="A19" t="str">
            <v>EW_GFAB3_64M SD-X</v>
          </cell>
        </row>
        <row r="20">
          <cell r="A20" t="str">
            <v>EW_CFAB7_64M SD-E</v>
          </cell>
        </row>
        <row r="21">
          <cell r="A21" t="str">
            <v>EW_CFAB7_64M SD-F</v>
          </cell>
        </row>
        <row r="22">
          <cell r="A22" t="str">
            <v>EW_CFAB8_64M SD-G</v>
          </cell>
        </row>
        <row r="23">
          <cell r="A23" t="str">
            <v>EW_CFAB7_64M SD-G</v>
          </cell>
        </row>
        <row r="24">
          <cell r="A24" t="str">
            <v>EW_CFAB5_64M SD-G</v>
          </cell>
        </row>
        <row r="26">
          <cell r="A26" t="str">
            <v>IP_CFAB5_64M SD-C_54TSOP</v>
          </cell>
        </row>
        <row r="27">
          <cell r="A27" t="str">
            <v>IP_CFAB4_64M SD-C_54TSOP</v>
          </cell>
        </row>
        <row r="28">
          <cell r="A28" t="str">
            <v>IP_CFAB5_64M SD-X_54TSOP</v>
          </cell>
        </row>
        <row r="29">
          <cell r="A29" t="str">
            <v>IP_CFAB4_64M SD-X_54TSOP</v>
          </cell>
        </row>
        <row r="30">
          <cell r="A30" t="str">
            <v>IP_GFAB3_64M SD-X_54TSOP</v>
          </cell>
        </row>
        <row r="31">
          <cell r="A31" t="str">
            <v>IP_CFAB7_64M SD-E_54TSOP</v>
          </cell>
        </row>
        <row r="32">
          <cell r="A32" t="str">
            <v>IP_CFAB7_64M SD-F_54TSOP</v>
          </cell>
        </row>
        <row r="33">
          <cell r="A33" t="str">
            <v>IP_CFAB8_64M SD-G_54TSOP</v>
          </cell>
        </row>
        <row r="34">
          <cell r="A34" t="str">
            <v>IP_CFAB7_64M SD-G_54TSOP</v>
          </cell>
        </row>
        <row r="35">
          <cell r="A35" t="str">
            <v>IP_CFAB5_64M SD-G_54TSOP</v>
          </cell>
        </row>
        <row r="36">
          <cell r="A36" t="str">
            <v>XX_*_64M SD-*_*</v>
          </cell>
        </row>
        <row r="38">
          <cell r="A38" t="str">
            <v>OP_CFAB5_64M SD-C_54TSOP</v>
          </cell>
        </row>
        <row r="39">
          <cell r="A39" t="str">
            <v>OP_CFAB4_64M SD-C_54TSOP</v>
          </cell>
        </row>
        <row r="40">
          <cell r="A40" t="str">
            <v>OP_CFAB5_64M SD-X_54TSOP</v>
          </cell>
        </row>
        <row r="41">
          <cell r="A41" t="str">
            <v>OP_CFAB4_64M SD-X_54TSOP</v>
          </cell>
        </row>
        <row r="42">
          <cell r="A42" t="str">
            <v>OP_GFAB3_64M SD-X_54TSOP</v>
          </cell>
        </row>
        <row r="43">
          <cell r="A43" t="str">
            <v>OP_CFAB7_64M SD-E_54TSOP</v>
          </cell>
        </row>
        <row r="44">
          <cell r="A44" t="str">
            <v>OP_CFAB7_64M SD-F_54TSOP</v>
          </cell>
        </row>
        <row r="45">
          <cell r="A45" t="str">
            <v>OP_CFAB8_64M SD-G_54TSOP</v>
          </cell>
        </row>
        <row r="46">
          <cell r="A46" t="str">
            <v>OP_CFAB7_64M SD-G_54TSOP</v>
          </cell>
        </row>
        <row r="47">
          <cell r="A47" t="str">
            <v>OP_CFAB5_64M SD-G_54TSOP</v>
          </cell>
        </row>
        <row r="48">
          <cell r="A48" t="str">
            <v>XX_*_64M SD-*_*</v>
          </cell>
        </row>
        <row r="50">
          <cell r="A50" t="str">
            <v>OT_CFAB5_64M SD-C_54TSOP</v>
          </cell>
        </row>
        <row r="51">
          <cell r="A51" t="str">
            <v>OT_CFAB4_64M SD-C_54TSOP</v>
          </cell>
        </row>
        <row r="52">
          <cell r="A52" t="str">
            <v>OT_CFAB5_64M SD-X_54TSOP</v>
          </cell>
        </row>
        <row r="53">
          <cell r="A53" t="str">
            <v>OT_CFAB4_64M SD-X_54TSOP</v>
          </cell>
        </row>
        <row r="54">
          <cell r="A54" t="str">
            <v>OT_GFAB3_64M SD-X_54TSOP</v>
          </cell>
        </row>
        <row r="55">
          <cell r="A55" t="str">
            <v>OT_CFAB7_64M SD-E_54TSOP</v>
          </cell>
        </row>
        <row r="56">
          <cell r="A56" t="str">
            <v>OT_CFAB7_64M SD-F_54TSOP</v>
          </cell>
        </row>
        <row r="57">
          <cell r="A57" t="str">
            <v>OT_CFAB8_64M SD-G_54TSOP</v>
          </cell>
        </row>
        <row r="58">
          <cell r="A58" t="str">
            <v>OT_CFAB7_64M SD-G_54TSOP</v>
          </cell>
        </row>
        <row r="59">
          <cell r="A59" t="str">
            <v>OT_CFAB5_64M SD-G_54TSOP</v>
          </cell>
        </row>
        <row r="60">
          <cell r="A60" t="str">
            <v>XX_*_64M SD-*_*</v>
          </cell>
        </row>
        <row r="62">
          <cell r="A62" t="str">
            <v>EP_CFAB5_64M SD-C_54TSOP</v>
          </cell>
        </row>
        <row r="63">
          <cell r="A63" t="str">
            <v>EP_CFAB4_64M SD-C_54TSOP</v>
          </cell>
        </row>
        <row r="64">
          <cell r="A64" t="str">
            <v>EP_CFAB5_64M SD-X_54TSOP</v>
          </cell>
        </row>
        <row r="65">
          <cell r="A65" t="str">
            <v>EP_CFAB4_64M SD-X_54TSOP</v>
          </cell>
        </row>
        <row r="66">
          <cell r="A66" t="str">
            <v>EP_GFAB3_64M SD-X_54TSOP</v>
          </cell>
        </row>
        <row r="67">
          <cell r="A67" t="str">
            <v>EP_CFAB7_64M SD-E_54TSOP</v>
          </cell>
        </row>
        <row r="68">
          <cell r="A68" t="str">
            <v>EP_CFAB7_64M SD-F_54TSOP</v>
          </cell>
        </row>
        <row r="69">
          <cell r="A69" t="str">
            <v>EP_CFAB8_64M SD-G_54TSOP</v>
          </cell>
        </row>
        <row r="70">
          <cell r="A70" t="str">
            <v>EP_CFAB7_64M SD-G_54TSOP</v>
          </cell>
        </row>
        <row r="71">
          <cell r="A71" t="str">
            <v>EP_CFAB5_64M SD-G_54TSOP</v>
          </cell>
        </row>
        <row r="73">
          <cell r="A73" t="str">
            <v>ET_CFAB5_64M SD-C_54TSOP</v>
          </cell>
        </row>
        <row r="74">
          <cell r="A74" t="str">
            <v>ET_CFAB4_64M SD-C_54TSOP</v>
          </cell>
        </row>
        <row r="75">
          <cell r="A75" t="str">
            <v>ET_CFAB5_64M SD-X_54TSOP</v>
          </cell>
        </row>
        <row r="76">
          <cell r="A76" t="str">
            <v>ET_CFAB4_64M SD-X_54TSOP</v>
          </cell>
        </row>
        <row r="77">
          <cell r="A77" t="str">
            <v>ET_GFAB3_64M SD-X_54TSOP</v>
          </cell>
        </row>
        <row r="78">
          <cell r="A78" t="str">
            <v>ET_CFAB7_64M SD-E_54TSOP</v>
          </cell>
        </row>
        <row r="79">
          <cell r="A79" t="str">
            <v>ET_CFAB7_64M SD-F_54TSOP</v>
          </cell>
        </row>
        <row r="80">
          <cell r="A80" t="str">
            <v>ET_CFAB8_64M SD-G_54TSOP</v>
          </cell>
        </row>
        <row r="81">
          <cell r="A81" t="str">
            <v>ET_CFAB7_64M SD-G_54TSOP</v>
          </cell>
        </row>
        <row r="82">
          <cell r="A82" t="str">
            <v>ET_CFAB5_64M SD-G_54TSOP</v>
          </cell>
        </row>
        <row r="84">
          <cell r="A84" t="str">
            <v>YP_CFAB5_64M SD-C_*</v>
          </cell>
        </row>
        <row r="85">
          <cell r="A85" t="str">
            <v>YP_CFAB4_64M SD-C_*</v>
          </cell>
        </row>
        <row r="86">
          <cell r="A86" t="str">
            <v>YP_CFAB5_64M SD-X_*</v>
          </cell>
        </row>
        <row r="87">
          <cell r="A87" t="str">
            <v>YP_CFAB4_64M SD-X_*</v>
          </cell>
        </row>
        <row r="88">
          <cell r="A88" t="str">
            <v>YP_GFAB3_64M SD-X_*</v>
          </cell>
        </row>
        <row r="89">
          <cell r="A89" t="str">
            <v>YP_CFAB7_64M SD-E_*</v>
          </cell>
        </row>
        <row r="90">
          <cell r="A90" t="str">
            <v>YP_CFAB7_64M SD-F_*</v>
          </cell>
        </row>
        <row r="91">
          <cell r="A91" t="str">
            <v>YP_CFAB8_64M SD-G_*</v>
          </cell>
        </row>
        <row r="92">
          <cell r="A92" t="str">
            <v>YP_CFAB7_64M SD-G_*</v>
          </cell>
        </row>
        <row r="93">
          <cell r="A93" t="str">
            <v>YP_CFAB5_64M SD-G_*</v>
          </cell>
        </row>
        <row r="95">
          <cell r="A95" t="str">
            <v>YT_CFAB5_64M SD-C_*</v>
          </cell>
        </row>
        <row r="96">
          <cell r="A96" t="str">
            <v>YT_CFAB4_64M SD-C_*</v>
          </cell>
        </row>
        <row r="97">
          <cell r="A97" t="str">
            <v>YT_CFAB5_64M SD-X_*</v>
          </cell>
        </row>
        <row r="98">
          <cell r="A98" t="str">
            <v>YT_CFAB4_64M SD-X_*</v>
          </cell>
        </row>
        <row r="99">
          <cell r="A99" t="str">
            <v>YT_GFAB3_64M SD-X_*</v>
          </cell>
        </row>
        <row r="100">
          <cell r="A100" t="str">
            <v>YT_CFAB7_64M SD-E_*</v>
          </cell>
        </row>
        <row r="101">
          <cell r="A101" t="str">
            <v>YT_CFAB7_64M SD-F_*</v>
          </cell>
        </row>
        <row r="102">
          <cell r="A102" t="str">
            <v>YT_CFAB8_64M SD-G_*</v>
          </cell>
        </row>
        <row r="103">
          <cell r="A103" t="str">
            <v>YT_CFAB7_64M SD-G_*</v>
          </cell>
        </row>
        <row r="104">
          <cell r="A104" t="str">
            <v>YT_CFAB5_64M SD-G_*</v>
          </cell>
        </row>
        <row r="106">
          <cell r="A106" t="str">
            <v>TP_CFAB5_64M SD-C_*</v>
          </cell>
        </row>
        <row r="107">
          <cell r="A107" t="str">
            <v>TP_CFAB4_64M SD-C_*</v>
          </cell>
        </row>
        <row r="108">
          <cell r="A108" t="str">
            <v>TP_CFAB5_64M SD-X_*</v>
          </cell>
        </row>
        <row r="109">
          <cell r="A109" t="str">
            <v>TP_CFAB4_64M SD-X_*</v>
          </cell>
        </row>
        <row r="110">
          <cell r="A110" t="str">
            <v>TP_GFAB3_64M SD-X_*</v>
          </cell>
        </row>
        <row r="111">
          <cell r="A111" t="str">
            <v>TP_CFAB7_64M SD-E_*</v>
          </cell>
        </row>
        <row r="112">
          <cell r="A112" t="str">
            <v>TP_CFAB7_64M SD-F_*</v>
          </cell>
        </row>
        <row r="113">
          <cell r="A113" t="str">
            <v>TP_CFAB8_64M SD-G_*</v>
          </cell>
        </row>
        <row r="114">
          <cell r="A114" t="str">
            <v>TP_CFAB7_64M SD-G_*</v>
          </cell>
        </row>
        <row r="115">
          <cell r="A115" t="str">
            <v>TP_CFAB5_64M SD-G_*</v>
          </cell>
        </row>
        <row r="117">
          <cell r="A117" t="str">
            <v>TT_CFAB5_64M SD-C_*</v>
          </cell>
        </row>
        <row r="118">
          <cell r="A118" t="str">
            <v>TT_CFAB4_64M SD-C_*</v>
          </cell>
        </row>
        <row r="119">
          <cell r="A119" t="str">
            <v>TT_CFAB5_64M SD-X_*</v>
          </cell>
        </row>
        <row r="120">
          <cell r="A120" t="str">
            <v>TT_CFAB4_64M SD-X_*</v>
          </cell>
        </row>
        <row r="121">
          <cell r="A121" t="str">
            <v>TT_GFAB3_64M SD-X_*</v>
          </cell>
        </row>
        <row r="122">
          <cell r="A122" t="str">
            <v>TT_CFAB7_64M SD-E_*</v>
          </cell>
        </row>
        <row r="123">
          <cell r="A123" t="str">
            <v>TT_CFAB7_64M SD-F_*</v>
          </cell>
        </row>
        <row r="124">
          <cell r="A124" t="str">
            <v>TT_CFAB8_64M SD-G_*</v>
          </cell>
        </row>
        <row r="125">
          <cell r="A125" t="str">
            <v>TT_CFAB7_64M SD-G_*</v>
          </cell>
        </row>
        <row r="126">
          <cell r="A126" t="str">
            <v>TT_CFAB5_64M SD-G_*</v>
          </cell>
        </row>
      </sheetData>
      <sheetData sheetId="11" refreshError="1">
        <row r="3">
          <cell r="A3" t="str">
            <v>KEY</v>
          </cell>
        </row>
        <row r="4">
          <cell r="A4" t="str">
            <v>OC_CFAB4_16M D-C_*</v>
          </cell>
        </row>
        <row r="5">
          <cell r="A5" t="str">
            <v>OC_GFAB3_16M D-C_*</v>
          </cell>
        </row>
        <row r="6">
          <cell r="A6" t="str">
            <v>OC_XX_16M D-G_*</v>
          </cell>
        </row>
        <row r="8">
          <cell r="A8" t="str">
            <v>EW_CFAB4_16M D-C</v>
          </cell>
        </row>
        <row r="9">
          <cell r="A9" t="str">
            <v>EW_GFAB3_16M D-C</v>
          </cell>
        </row>
        <row r="10">
          <cell r="A10" t="str">
            <v>EW_XX_16M D-G</v>
          </cell>
        </row>
        <row r="12">
          <cell r="A12" t="str">
            <v>IP_CFAB4_16M D-C_24SOJ</v>
          </cell>
        </row>
        <row r="13">
          <cell r="A13" t="str">
            <v>IP_CFAB4_16M D-C_24TSOP</v>
          </cell>
        </row>
        <row r="14">
          <cell r="A14" t="str">
            <v>IP_CFAB4_16M D-C_28SOJ</v>
          </cell>
        </row>
        <row r="15">
          <cell r="A15" t="str">
            <v>IP_CFAB4_16M D-C_28TSOP</v>
          </cell>
        </row>
        <row r="16">
          <cell r="A16" t="str">
            <v>IP_GFAB3_16M D-C_24SOJ</v>
          </cell>
        </row>
        <row r="17">
          <cell r="A17" t="str">
            <v>IP_GFAB3_16M D-C_24TSOP</v>
          </cell>
        </row>
        <row r="18">
          <cell r="A18" t="str">
            <v>IP_GFAB3_16M D-C_28SOJ</v>
          </cell>
        </row>
        <row r="19">
          <cell r="A19" t="str">
            <v>IP_GFAB3_16M D-C_28TSOP</v>
          </cell>
        </row>
        <row r="20">
          <cell r="A20" t="str">
            <v>IP_CFAB5_16M D-G_24SOJ</v>
          </cell>
        </row>
        <row r="21">
          <cell r="A21" t="str">
            <v>IP_CFAB5_16M D-G_24TSOP</v>
          </cell>
        </row>
        <row r="22">
          <cell r="A22" t="str">
            <v>IP_CFAB5_16M D-G_28SOJ</v>
          </cell>
        </row>
        <row r="23">
          <cell r="A23" t="str">
            <v>IP_CFAB5_16M D-G_28TSOP</v>
          </cell>
        </row>
        <row r="29">
          <cell r="A29" t="str">
            <v>OP_CFAB4_16M D-C_24SOJ</v>
          </cell>
        </row>
        <row r="30">
          <cell r="A30" t="str">
            <v>OP_CFAB4_16M D-C_24TSOP</v>
          </cell>
        </row>
        <row r="31">
          <cell r="A31" t="str">
            <v>OP_CFAB4_16M D-C_28SOJ</v>
          </cell>
        </row>
        <row r="32">
          <cell r="A32" t="str">
            <v>OP_CFAB4_16M D-C_28TSOP</v>
          </cell>
        </row>
        <row r="33">
          <cell r="A33" t="str">
            <v>OP_GFAB3_16M D-C_24SOJ</v>
          </cell>
        </row>
        <row r="34">
          <cell r="A34" t="str">
            <v>OP_GFAB3_16M D-C_24TSOP</v>
          </cell>
        </row>
        <row r="35">
          <cell r="A35" t="str">
            <v>OP_GFAB3_16M D-C_28SOJ</v>
          </cell>
        </row>
        <row r="36">
          <cell r="A36" t="str">
            <v>OP_GFAB3_16M D-C_28TSOP</v>
          </cell>
        </row>
        <row r="37">
          <cell r="A37" t="str">
            <v>OP_CFAB5_16M D-G_24SOJ</v>
          </cell>
        </row>
        <row r="38">
          <cell r="A38" t="str">
            <v>OP_CFAB5_16M D-G_24TSOP</v>
          </cell>
        </row>
        <row r="39">
          <cell r="A39" t="str">
            <v>OP_CFAB5_16M D-G_28SOJ</v>
          </cell>
        </row>
        <row r="40">
          <cell r="A40" t="str">
            <v>OP_CFAB5_16M D-G_28TSOP</v>
          </cell>
        </row>
        <row r="42">
          <cell r="A42" t="str">
            <v>OT_CFAB4_16M D-C_24SOJ</v>
          </cell>
        </row>
        <row r="43">
          <cell r="A43" t="str">
            <v>OT_CFAB4_16M D-C_24TSOP</v>
          </cell>
        </row>
        <row r="44">
          <cell r="A44" t="str">
            <v>OT_CFAB4_16M D-C_28SOJ</v>
          </cell>
        </row>
        <row r="45">
          <cell r="A45" t="str">
            <v>OT_CFAB4_16M D-C_28TSOP</v>
          </cell>
        </row>
        <row r="46">
          <cell r="A46" t="str">
            <v>OT_GFAB3_16M D-C_24SOJ</v>
          </cell>
        </row>
        <row r="47">
          <cell r="A47" t="str">
            <v>OT_GFAB3_16M D-C_24TSOP</v>
          </cell>
        </row>
        <row r="48">
          <cell r="A48" t="str">
            <v>OT_GFAB3_16M D-C_28SOJ</v>
          </cell>
        </row>
        <row r="49">
          <cell r="A49" t="str">
            <v>OT_GFAB3_16M D-C_28TSOP</v>
          </cell>
        </row>
        <row r="50">
          <cell r="A50" t="str">
            <v>OT_CFAB5_16M D-G_24SOJ</v>
          </cell>
        </row>
        <row r="51">
          <cell r="A51" t="str">
            <v>OT_CFAB5_16M D-G_24TSOP</v>
          </cell>
        </row>
        <row r="52">
          <cell r="A52" t="str">
            <v>OT_CFAB5_16M D-G_28SOJ</v>
          </cell>
        </row>
        <row r="53">
          <cell r="A53" t="str">
            <v>OT_CFAB5_16M D-G_28TSOP</v>
          </cell>
        </row>
        <row r="55">
          <cell r="A55" t="str">
            <v>EP_CFAB4_16M D-C_24SOJ</v>
          </cell>
        </row>
        <row r="56">
          <cell r="A56" t="str">
            <v>EP_CFAB4_16M D-C_24TSOP</v>
          </cell>
        </row>
        <row r="57">
          <cell r="A57" t="str">
            <v>EP_CFAB4_16M D-C_28SOJ</v>
          </cell>
        </row>
        <row r="58">
          <cell r="A58" t="str">
            <v>EP_CFAB4_16M D-C_28TSOP</v>
          </cell>
        </row>
        <row r="59">
          <cell r="A59" t="str">
            <v>EP_GFAB3_16M D-C_24SOJ</v>
          </cell>
        </row>
        <row r="60">
          <cell r="A60" t="str">
            <v>EP_GFAB3_16M D-C_24TSOP</v>
          </cell>
        </row>
        <row r="61">
          <cell r="A61" t="str">
            <v>EP_GFAB3_16M D-C_28SOJ</v>
          </cell>
        </row>
        <row r="62">
          <cell r="A62" t="str">
            <v>EP_GFAB3_16M D-C_28TSOP</v>
          </cell>
        </row>
        <row r="63">
          <cell r="A63" t="str">
            <v>EP_CFAB5_16M D-G_24SOJ</v>
          </cell>
        </row>
        <row r="64">
          <cell r="A64" t="str">
            <v>EP_CFAB5_16M D-G_24TSOP</v>
          </cell>
        </row>
        <row r="65">
          <cell r="A65" t="str">
            <v>EP_CFAB5_16M D-G_28SOJ</v>
          </cell>
        </row>
        <row r="66">
          <cell r="A66" t="str">
            <v>EP_CFAB5_16M D-G_28TSOP</v>
          </cell>
        </row>
        <row r="68">
          <cell r="A68" t="str">
            <v>ET_CFAB4_16M D-C_24SOJ</v>
          </cell>
        </row>
        <row r="69">
          <cell r="A69" t="str">
            <v>ET_CFAB4_16M D-C_24TSOP</v>
          </cell>
        </row>
        <row r="70">
          <cell r="A70" t="str">
            <v>ET_CFAB4_16M D-C_28SOJ</v>
          </cell>
        </row>
        <row r="71">
          <cell r="A71" t="str">
            <v>ET_CFAB4_16M D-C_28TSOP</v>
          </cell>
        </row>
        <row r="72">
          <cell r="A72" t="str">
            <v>ET_GFAB3_16M D-C_24SOJ</v>
          </cell>
        </row>
        <row r="73">
          <cell r="A73" t="str">
            <v>ET_GFAB3_16M D-C_24TSOP</v>
          </cell>
        </row>
        <row r="74">
          <cell r="A74" t="str">
            <v>ET_GFAB3_16M D-C_28SOJ</v>
          </cell>
        </row>
        <row r="75">
          <cell r="A75" t="str">
            <v>ET_GFAB3_16M D-C_28TSOP</v>
          </cell>
        </row>
        <row r="76">
          <cell r="A76" t="str">
            <v>ET_CFAB5_16M D-G_24SOJ</v>
          </cell>
        </row>
        <row r="77">
          <cell r="A77" t="str">
            <v>ET_CFAB5_16M D-G_24TSOP</v>
          </cell>
        </row>
        <row r="78">
          <cell r="A78" t="str">
            <v>ET_CFAB5_16M D-G_28SOJ</v>
          </cell>
        </row>
        <row r="79">
          <cell r="A79" t="str">
            <v>ET_CFAB5_16M D-G_28TSOP</v>
          </cell>
        </row>
        <row r="81">
          <cell r="A81" t="str">
            <v>YP_CFAB4_16M D-C_*</v>
          </cell>
        </row>
        <row r="82">
          <cell r="A82" t="str">
            <v>YP_GFAB3_16M D-C_*</v>
          </cell>
        </row>
        <row r="83">
          <cell r="A83" t="str">
            <v>YP_CFAB5_16M D-G_*</v>
          </cell>
        </row>
        <row r="85">
          <cell r="A85" t="str">
            <v>YT_CFAB4_16M D-C_*</v>
          </cell>
        </row>
        <row r="86">
          <cell r="A86" t="str">
            <v>YT_GFAB3_16M D-C_*</v>
          </cell>
        </row>
        <row r="87">
          <cell r="A87" t="str">
            <v>YT_CFAB5_16M D-G_*</v>
          </cell>
        </row>
        <row r="89">
          <cell r="A89" t="str">
            <v>TP_CFAB4_16M D-C_*</v>
          </cell>
        </row>
        <row r="90">
          <cell r="A90" t="str">
            <v>TP_GFAB3_16M D-C_*</v>
          </cell>
        </row>
        <row r="91">
          <cell r="A91" t="str">
            <v>TP_CFAB5_16M D-G_*</v>
          </cell>
        </row>
        <row r="93">
          <cell r="A93" t="str">
            <v>TT_CFAB4_16M D-C_*</v>
          </cell>
        </row>
        <row r="94">
          <cell r="A94" t="str">
            <v>TT_GFAB3_16M D-C_*</v>
          </cell>
        </row>
        <row r="95">
          <cell r="A95" t="str">
            <v>TT_CFAB5_16M D-G_*</v>
          </cell>
        </row>
      </sheetData>
      <sheetData sheetId="12" refreshError="1">
        <row r="3">
          <cell r="A3" t="str">
            <v>KEY</v>
          </cell>
        </row>
        <row r="4">
          <cell r="A4" t="str">
            <v>OC_CFAB4_16M D-CW_*</v>
          </cell>
        </row>
        <row r="5">
          <cell r="A5" t="str">
            <v>OC_GFAB3_16M D-CW_*</v>
          </cell>
        </row>
        <row r="6">
          <cell r="A6" t="str">
            <v>OC_CFAB5_16M D-G_*</v>
          </cell>
        </row>
        <row r="8">
          <cell r="A8" t="str">
            <v>EW_CFAB4_16M D-CW</v>
          </cell>
        </row>
        <row r="9">
          <cell r="A9" t="str">
            <v>EW_GFAB3_16M D-CW</v>
          </cell>
        </row>
        <row r="10">
          <cell r="A10" t="str">
            <v>EW_CFAB5_16M D-G</v>
          </cell>
        </row>
        <row r="12">
          <cell r="A12" t="str">
            <v>IP_CFAB4_16M D-CW_42SOJ</v>
          </cell>
        </row>
        <row r="13">
          <cell r="A13" t="str">
            <v>IP_CFAB4_16M D-CW_44TSOP</v>
          </cell>
        </row>
        <row r="14">
          <cell r="A14" t="str">
            <v>IP_GFAB3_16M D-CW_42SOJ</v>
          </cell>
        </row>
        <row r="15">
          <cell r="A15" t="str">
            <v>IP_GFAB3_16M D-CW_44TSOP</v>
          </cell>
        </row>
        <row r="16">
          <cell r="A16" t="str">
            <v>IP_CFAB5_16M D-G_42SOJ</v>
          </cell>
        </row>
        <row r="17">
          <cell r="A17" t="str">
            <v>IP_CFAB5_16M D-G_44TSOP</v>
          </cell>
        </row>
        <row r="21">
          <cell r="A21" t="str">
            <v>OP_CFAB4_16M D-CW_42SOJ</v>
          </cell>
        </row>
        <row r="22">
          <cell r="A22" t="str">
            <v>OP_CFAB4_16M D-CW_44TSOP</v>
          </cell>
        </row>
        <row r="23">
          <cell r="A23" t="str">
            <v>OP_GFAB3_16M D-CW_42SOJ</v>
          </cell>
        </row>
        <row r="24">
          <cell r="A24" t="str">
            <v>OP_GFAB3_16M D-CW_44TSOP</v>
          </cell>
        </row>
        <row r="25">
          <cell r="A25" t="str">
            <v>OP_CFAB5_16M D-G_42SOJ</v>
          </cell>
        </row>
        <row r="26">
          <cell r="A26" t="str">
            <v>OP_CFAB5_16M D-G_44TSOP</v>
          </cell>
        </row>
        <row r="28">
          <cell r="A28" t="str">
            <v>OT_CFAB4_16M D-CW_42SOJ</v>
          </cell>
        </row>
        <row r="29">
          <cell r="A29" t="str">
            <v>OT_CFAB4_16M D-CW_44TSOP</v>
          </cell>
        </row>
        <row r="30">
          <cell r="A30" t="str">
            <v>OT_GFAB3_16M D-CW_42SOJ</v>
          </cell>
        </row>
        <row r="31">
          <cell r="A31" t="str">
            <v>OT_GFAB3_16M D-CW_44TSOP</v>
          </cell>
        </row>
        <row r="32">
          <cell r="A32" t="str">
            <v>OT_CFAB5_16M D-G_42SOJ</v>
          </cell>
        </row>
        <row r="33">
          <cell r="A33" t="str">
            <v>OT_CFAB5_16M D-G_44TSOP</v>
          </cell>
        </row>
        <row r="35">
          <cell r="A35" t="str">
            <v>EP_CFAB4_16M D-CW_42SOJ</v>
          </cell>
        </row>
        <row r="36">
          <cell r="A36" t="str">
            <v>EP_CFAB4_16M D-CW_44TSOP</v>
          </cell>
        </row>
        <row r="37">
          <cell r="A37" t="str">
            <v>EP_GFAB3_16M D-CW_42SOJ</v>
          </cell>
        </row>
        <row r="38">
          <cell r="A38" t="str">
            <v>EP_GFAB3_16M D-CW_44TSOP</v>
          </cell>
        </row>
        <row r="39">
          <cell r="A39" t="str">
            <v>EP_CFAB5_16M D-G_42SOJ</v>
          </cell>
        </row>
        <row r="40">
          <cell r="A40" t="str">
            <v>EP_CFAB5_16M D-G_44TSOP</v>
          </cell>
        </row>
        <row r="42">
          <cell r="A42" t="str">
            <v>ET_CFAB4_16M D-CW_42SOJ</v>
          </cell>
        </row>
        <row r="43">
          <cell r="A43" t="str">
            <v>ET_CFAB4_16M D-CW_44TSOP</v>
          </cell>
        </row>
        <row r="44">
          <cell r="A44" t="str">
            <v>ET_GFAB3_16M D-CW_42SOJ</v>
          </cell>
        </row>
        <row r="45">
          <cell r="A45" t="str">
            <v>ET_GFAB3_16M D-CW_44TSOP</v>
          </cell>
        </row>
        <row r="46">
          <cell r="A46" t="str">
            <v>ET_CFAB5_16M D-G_42SOJ</v>
          </cell>
        </row>
        <row r="47">
          <cell r="A47" t="str">
            <v>ET_CFAB5_16M D-G_44TSOP</v>
          </cell>
        </row>
        <row r="49">
          <cell r="A49" t="str">
            <v>YP_CFAB4_16M D-CW_*</v>
          </cell>
        </row>
        <row r="50">
          <cell r="A50" t="str">
            <v>YP_GFAB3_16M D-CW_*</v>
          </cell>
        </row>
        <row r="51">
          <cell r="A51" t="str">
            <v>YP_CFAB5_16M D-G_*</v>
          </cell>
        </row>
        <row r="53">
          <cell r="A53" t="str">
            <v>YT_CFAB4_16M D-CW_*</v>
          </cell>
        </row>
        <row r="54">
          <cell r="A54" t="str">
            <v>YT_GFAB3_16M D-CW_*</v>
          </cell>
        </row>
        <row r="55">
          <cell r="A55" t="str">
            <v>YT_CFAB5_16M D-G_*</v>
          </cell>
        </row>
        <row r="57">
          <cell r="A57" t="str">
            <v>TP_CFAB4_16M D-CW_*</v>
          </cell>
        </row>
        <row r="58">
          <cell r="A58" t="str">
            <v>TP_GFAB3_16M D-CW_*</v>
          </cell>
        </row>
        <row r="59">
          <cell r="A59" t="str">
            <v>TP_CFAB5_16M D-G_*</v>
          </cell>
        </row>
        <row r="61">
          <cell r="A61" t="str">
            <v>TT_CFAB4_16M D-CW_*</v>
          </cell>
        </row>
        <row r="62">
          <cell r="A62" t="str">
            <v>TT_GFAB3_16M D-CW_*</v>
          </cell>
        </row>
        <row r="63">
          <cell r="A63" t="str">
            <v>TT_CFAB5_16M D-G_*</v>
          </cell>
        </row>
      </sheetData>
      <sheetData sheetId="13" refreshError="1">
        <row r="3">
          <cell r="A3" t="str">
            <v>KEY</v>
          </cell>
        </row>
        <row r="4">
          <cell r="A4" t="str">
            <v>OC_CFAB4_16M SD-C_*</v>
          </cell>
        </row>
        <row r="5">
          <cell r="A5" t="str">
            <v>OC_GFAB3_16M SD-E_*</v>
          </cell>
        </row>
        <row r="6">
          <cell r="A6" t="str">
            <v>OC_XX_XX_*</v>
          </cell>
        </row>
        <row r="7">
          <cell r="A7" t="str">
            <v>OC_XX_XX_*</v>
          </cell>
        </row>
        <row r="9">
          <cell r="A9" t="str">
            <v>EW_CFAB4_16M SD-C</v>
          </cell>
        </row>
        <row r="10">
          <cell r="A10" t="str">
            <v>EW_GFAB3_16M SD-E</v>
          </cell>
        </row>
        <row r="11">
          <cell r="A11" t="str">
            <v>EW_XX_XX</v>
          </cell>
        </row>
        <row r="12">
          <cell r="A12" t="str">
            <v>EW_XX_XX</v>
          </cell>
        </row>
        <row r="14">
          <cell r="A14" t="str">
            <v>IP_CFAB4_16M SD-C_44TSOP</v>
          </cell>
        </row>
        <row r="15">
          <cell r="A15" t="str">
            <v>IP_GFAB3_16M SD-E_50TSOP</v>
          </cell>
        </row>
        <row r="16">
          <cell r="A16" t="str">
            <v>IP_XX_XX_*</v>
          </cell>
        </row>
        <row r="17">
          <cell r="A17" t="str">
            <v>IP_XX_XX_*</v>
          </cell>
        </row>
        <row r="19">
          <cell r="A19" t="str">
            <v>OP_CFAB4_16M SD-C_44TSOP</v>
          </cell>
        </row>
        <row r="20">
          <cell r="A20" t="str">
            <v>OP_GFAB3_16M SD-E_50TSOP</v>
          </cell>
        </row>
        <row r="21">
          <cell r="A21" t="str">
            <v>OP_XX_XX_*</v>
          </cell>
        </row>
        <row r="22">
          <cell r="A22" t="str">
            <v>OP_XX_XX_*</v>
          </cell>
        </row>
        <row r="24">
          <cell r="A24" t="str">
            <v>OT_CFAB4_16M SD-C_44TSOP</v>
          </cell>
        </row>
        <row r="25">
          <cell r="A25" t="str">
            <v>OT_GFAB3_16M SD-E_50TSOP</v>
          </cell>
        </row>
        <row r="26">
          <cell r="A26" t="str">
            <v>OT_XX_XX_*</v>
          </cell>
        </row>
        <row r="27">
          <cell r="A27" t="str">
            <v>OT_XX_XX_*</v>
          </cell>
        </row>
        <row r="29">
          <cell r="A29" t="str">
            <v>EP_CFAB4_16M SD-C_44TSOP</v>
          </cell>
        </row>
        <row r="30">
          <cell r="A30" t="str">
            <v>EP_GFAB3_16M SD-E_50TSOP</v>
          </cell>
        </row>
        <row r="31">
          <cell r="A31" t="str">
            <v>EP_XX_XX_*</v>
          </cell>
        </row>
        <row r="32">
          <cell r="A32" t="str">
            <v>EP_XX_XX_*</v>
          </cell>
        </row>
        <row r="34">
          <cell r="A34" t="str">
            <v>ET_CFAB4_16M SD-C_44TSOP</v>
          </cell>
        </row>
        <row r="35">
          <cell r="A35" t="str">
            <v>ET_GFAB3_16M SD-E_50TSOP</v>
          </cell>
        </row>
        <row r="36">
          <cell r="A36" t="str">
            <v>ET_XX_XX_*</v>
          </cell>
        </row>
        <row r="37">
          <cell r="A37" t="str">
            <v>ET_XX_XX_*</v>
          </cell>
        </row>
        <row r="39">
          <cell r="A39" t="str">
            <v>YP_CFAB4_16M SD-C_*</v>
          </cell>
        </row>
        <row r="40">
          <cell r="A40" t="str">
            <v>YP_GFAB3_16M SD-E_*</v>
          </cell>
        </row>
        <row r="41">
          <cell r="A41" t="str">
            <v>YP_XX_XX_*</v>
          </cell>
        </row>
        <row r="42">
          <cell r="A42" t="str">
            <v>YP_XX_XX_*</v>
          </cell>
        </row>
        <row r="44">
          <cell r="A44" t="str">
            <v>YT_CFAB4_16M SD-C_*</v>
          </cell>
        </row>
        <row r="45">
          <cell r="A45" t="str">
            <v>YT_GFAB3_16M SD-E_*</v>
          </cell>
        </row>
        <row r="46">
          <cell r="A46" t="str">
            <v>YT_XX_XX_*</v>
          </cell>
        </row>
        <row r="47">
          <cell r="A47" t="str">
            <v>YT_XX_XX_*</v>
          </cell>
        </row>
        <row r="49">
          <cell r="A49" t="str">
            <v>TP_CFAB4_16M SD-C_*</v>
          </cell>
        </row>
        <row r="50">
          <cell r="A50" t="str">
            <v>TP_GFAB3_16M SD-E_*</v>
          </cell>
        </row>
        <row r="51">
          <cell r="A51" t="str">
            <v>TP_XX_XX_*</v>
          </cell>
        </row>
        <row r="52">
          <cell r="A52" t="str">
            <v>TP_XX_XX_*</v>
          </cell>
        </row>
        <row r="54">
          <cell r="A54" t="str">
            <v>TT_CFAB4_16M SD-C_*</v>
          </cell>
        </row>
        <row r="55">
          <cell r="A55" t="str">
            <v>TT_GFAB3_16M SD-E_*</v>
          </cell>
        </row>
        <row r="56">
          <cell r="A56" t="str">
            <v>TT_XX_XX_*</v>
          </cell>
        </row>
        <row r="57">
          <cell r="A57" t="str">
            <v>TT_XX_XX_*</v>
          </cell>
        </row>
      </sheetData>
      <sheetData sheetId="14" refreshError="1">
        <row r="3">
          <cell r="A3" t="str">
            <v>KEY</v>
          </cell>
        </row>
        <row r="4">
          <cell r="A4" t="str">
            <v>OC_CFAB2_4M D-C_*</v>
          </cell>
        </row>
        <row r="5">
          <cell r="A5" t="str">
            <v>OC_CFAB2_4M D-CW_*</v>
          </cell>
        </row>
        <row r="6">
          <cell r="A6" t="str">
            <v>OC_XX_XX_*</v>
          </cell>
        </row>
        <row r="8">
          <cell r="A8" t="str">
            <v>EW_CFAB2_4M D-C</v>
          </cell>
        </row>
        <row r="9">
          <cell r="A9" t="str">
            <v>EW_CFAB2_4M D-CW</v>
          </cell>
        </row>
        <row r="10">
          <cell r="A10" t="str">
            <v>EW_XX_XX</v>
          </cell>
        </row>
        <row r="12">
          <cell r="A12" t="str">
            <v>IP_CFAB2_4M D-C_20SOJ</v>
          </cell>
        </row>
        <row r="13">
          <cell r="A13" t="str">
            <v>IP_CFAB2_4M D-CW_28SOJ</v>
          </cell>
        </row>
        <row r="14">
          <cell r="A14" t="str">
            <v>IP_CFAB2_4M D-CW_40SOJ</v>
          </cell>
        </row>
        <row r="15">
          <cell r="A15" t="str">
            <v>IP_XX_XX_*</v>
          </cell>
        </row>
        <row r="17">
          <cell r="A17" t="str">
            <v>OP_CFAB2_4M D-C_20SOJ</v>
          </cell>
        </row>
        <row r="18">
          <cell r="A18" t="str">
            <v>OP_CFAB2_4M D-CW_28SOJ</v>
          </cell>
        </row>
        <row r="19">
          <cell r="A19" t="str">
            <v>OP_CFAB2_4M D-CW_40SOJ</v>
          </cell>
        </row>
        <row r="20">
          <cell r="A20" t="str">
            <v>OP_XX_XX_*</v>
          </cell>
        </row>
        <row r="22">
          <cell r="A22" t="str">
            <v>OT_CFAB2_4M D-C_20SOJ</v>
          </cell>
        </row>
        <row r="23">
          <cell r="A23" t="str">
            <v>OT_CFAB2_4M D-CW_28SOJ</v>
          </cell>
        </row>
        <row r="24">
          <cell r="A24" t="str">
            <v>OT_CFAB2_4M D-CW_40SOJ</v>
          </cell>
        </row>
        <row r="25">
          <cell r="A25" t="str">
            <v>OT_XX_XX_*</v>
          </cell>
        </row>
        <row r="27">
          <cell r="A27" t="str">
            <v>EP_CFAB2_4M D-C_20SOJ</v>
          </cell>
        </row>
        <row r="28">
          <cell r="A28" t="str">
            <v>EP_CFAB2_4M D-CW_28SOJ</v>
          </cell>
        </row>
        <row r="29">
          <cell r="A29" t="str">
            <v>EP_CFAB2_4M D-CW_40SOJ</v>
          </cell>
        </row>
        <row r="30">
          <cell r="A30" t="str">
            <v>EP_XX_XX_*</v>
          </cell>
        </row>
        <row r="32">
          <cell r="A32" t="str">
            <v>ET_CFAB2_4M D-C_20SOJ</v>
          </cell>
        </row>
        <row r="33">
          <cell r="A33" t="str">
            <v>ET_CFAB2_4M D-CW_28SOJ</v>
          </cell>
        </row>
        <row r="34">
          <cell r="A34" t="str">
            <v>ET_CFAB2_4M D-CW_40SOJ</v>
          </cell>
        </row>
        <row r="35">
          <cell r="A35" t="str">
            <v>ET_XX_XX_*</v>
          </cell>
        </row>
        <row r="37">
          <cell r="A37" t="str">
            <v>YP_CFAB2_4M D-C_*</v>
          </cell>
        </row>
        <row r="38">
          <cell r="A38" t="str">
            <v>YP_CFAB2_4M D-CW_*</v>
          </cell>
        </row>
        <row r="39">
          <cell r="A39" t="str">
            <v>YP_XX_XX_*</v>
          </cell>
        </row>
        <row r="41">
          <cell r="A41" t="str">
            <v>YT_CFAB2_4M D-C_*</v>
          </cell>
        </row>
        <row r="42">
          <cell r="A42" t="str">
            <v>YT_CFAB2_4M D-CW_*</v>
          </cell>
        </row>
        <row r="43">
          <cell r="A43" t="str">
            <v>YT_XX_XX_*</v>
          </cell>
        </row>
        <row r="45">
          <cell r="A45" t="str">
            <v>TP_CFAB2_4M D-C_*</v>
          </cell>
        </row>
        <row r="46">
          <cell r="A46" t="str">
            <v>TP_CFAB2_4M D-CW_*</v>
          </cell>
        </row>
        <row r="47">
          <cell r="A47" t="str">
            <v>TP_XX_XX_*</v>
          </cell>
        </row>
        <row r="49">
          <cell r="A49" t="str">
            <v>TT_CFAB2_4M D-C_*</v>
          </cell>
        </row>
        <row r="50">
          <cell r="A50" t="str">
            <v>TT_CFAB2_4M D-CW_*</v>
          </cell>
        </row>
        <row r="51">
          <cell r="A51" t="str">
            <v>TT_XX_XX_*</v>
          </cell>
        </row>
      </sheetData>
      <sheetData sheetId="15" refreshError="1">
        <row r="3">
          <cell r="A3" t="str">
            <v>KEY</v>
          </cell>
        </row>
        <row r="4">
          <cell r="A4" t="str">
            <v>OC_CFAB7_72M DRD_*</v>
          </cell>
        </row>
        <row r="5">
          <cell r="A5" t="str">
            <v>OC_CFAB7_128M DRD-A_*</v>
          </cell>
        </row>
        <row r="6">
          <cell r="A6" t="str">
            <v>OC_CFAB7_128M DRD-B_*</v>
          </cell>
        </row>
        <row r="7">
          <cell r="A7" t="str">
            <v>OC_CFAB7_144M DRD-A_*</v>
          </cell>
        </row>
        <row r="8">
          <cell r="A8" t="str">
            <v>OC_CFAB8_256M DRD-B_*</v>
          </cell>
        </row>
        <row r="9">
          <cell r="A9" t="str">
            <v>OC_CFAB7_288M DRD-A_*</v>
          </cell>
        </row>
        <row r="11">
          <cell r="A11" t="str">
            <v>EW_CFAB7_72M DRD</v>
          </cell>
        </row>
        <row r="12">
          <cell r="A12" t="str">
            <v>EW_CFAB7_128M DRD-A</v>
          </cell>
        </row>
        <row r="13">
          <cell r="A13" t="str">
            <v>EW_CFAB7_128M DRD-B</v>
          </cell>
        </row>
        <row r="14">
          <cell r="A14" t="str">
            <v>EW_CFAB7_144M DRD-A</v>
          </cell>
        </row>
        <row r="15">
          <cell r="A15" t="str">
            <v>EW_CFAB8_256M DRD-B</v>
          </cell>
        </row>
        <row r="16">
          <cell r="A16" t="str">
            <v>EW_CFAB7_288M DRD-A</v>
          </cell>
        </row>
        <row r="18">
          <cell r="A18" t="str">
            <v>IP_CFAB7_72M DRD_74BGA</v>
          </cell>
        </row>
        <row r="19">
          <cell r="A19" t="str">
            <v>IP_CFAB7_128M DRD-A_62BGA</v>
          </cell>
        </row>
        <row r="20">
          <cell r="A20" t="str">
            <v>IP_CFAB7_128M DRD-B_62BGA</v>
          </cell>
        </row>
        <row r="21">
          <cell r="A21" t="str">
            <v>IP_CFAB7_144M DRD-A_62BGA</v>
          </cell>
        </row>
        <row r="22">
          <cell r="A22" t="str">
            <v>IP_CFAB8_256M DRD-B_62BGA</v>
          </cell>
        </row>
        <row r="23">
          <cell r="A23" t="str">
            <v>IP_CFAB7_288M DRD-A_62BGA</v>
          </cell>
        </row>
        <row r="25">
          <cell r="A25" t="str">
            <v>OP_CFAB7_72M DRD_74BGA</v>
          </cell>
        </row>
        <row r="26">
          <cell r="A26" t="str">
            <v>OP_CFAB7_128M DRD-A_62BGA</v>
          </cell>
        </row>
        <row r="27">
          <cell r="A27" t="str">
            <v>OP_CFAB7_128M DRD-B_62BGA</v>
          </cell>
        </row>
        <row r="28">
          <cell r="A28" t="str">
            <v>OP_CFAB7_144M DRD-A_62BGA</v>
          </cell>
        </row>
        <row r="29">
          <cell r="A29" t="str">
            <v>OP_CFAB8_256M DRD-B_62BGA</v>
          </cell>
        </row>
        <row r="30">
          <cell r="A30" t="str">
            <v>OP_CFAB7_288M DRD-A_62BGA</v>
          </cell>
        </row>
        <row r="32">
          <cell r="A32" t="str">
            <v>OT_CFAB7_72M DRD_74BGA</v>
          </cell>
        </row>
        <row r="33">
          <cell r="A33" t="str">
            <v>OT_CFAB7_128M DRD-A_62BGA</v>
          </cell>
        </row>
        <row r="34">
          <cell r="A34" t="str">
            <v>OT_CFAB7_128M DRD-B_62BGA</v>
          </cell>
        </row>
        <row r="35">
          <cell r="A35" t="str">
            <v>OT_CFAB7_144M DRD-A_62BGA</v>
          </cell>
        </row>
        <row r="36">
          <cell r="A36" t="str">
            <v>OT_CFAB8_256M DRD-B_62BGA</v>
          </cell>
        </row>
        <row r="37">
          <cell r="A37" t="str">
            <v>OT_CFAB7_288M DRD-A_62BGA</v>
          </cell>
        </row>
        <row r="39">
          <cell r="A39" t="str">
            <v>EP_CFAB7_72M DRD_74BGA</v>
          </cell>
        </row>
        <row r="40">
          <cell r="A40" t="str">
            <v>EP_CFAB7_128M DRD-A_62BGA</v>
          </cell>
        </row>
        <row r="41">
          <cell r="A41" t="str">
            <v>EP_CFAB7_128M DRD-B_62BGA</v>
          </cell>
        </row>
        <row r="42">
          <cell r="A42" t="str">
            <v>EP_CFAB7_144M DRD-A_62BGA</v>
          </cell>
        </row>
        <row r="43">
          <cell r="A43" t="str">
            <v>EP_CFAB8_256M DRD-B_62BGA</v>
          </cell>
        </row>
        <row r="44">
          <cell r="A44" t="str">
            <v>EP_CFAB7_288M DRD-A_62BGA</v>
          </cell>
        </row>
        <row r="46">
          <cell r="A46" t="str">
            <v>ET_CFAB7_72M DRD_74BGA</v>
          </cell>
        </row>
        <row r="47">
          <cell r="A47" t="str">
            <v>ET_CFAB7_128M DRD-A_62BGA</v>
          </cell>
        </row>
        <row r="48">
          <cell r="A48" t="str">
            <v>ET_CFAB7_128M DRD-B_62BGA</v>
          </cell>
        </row>
        <row r="49">
          <cell r="A49" t="str">
            <v>ET_CFAB7_144M DRD-A_62BGA</v>
          </cell>
        </row>
        <row r="50">
          <cell r="A50" t="str">
            <v>ET_CFAB8_256M DRD-B_62BGA</v>
          </cell>
        </row>
        <row r="51">
          <cell r="A51" t="str">
            <v>ET_CFAB7_288M DRD-A_62BGA</v>
          </cell>
        </row>
        <row r="53">
          <cell r="A53" t="str">
            <v>YP_CFAB7_72M DRD_*</v>
          </cell>
        </row>
        <row r="54">
          <cell r="A54" t="str">
            <v>YP_CFAB7_128M DRD-A_*</v>
          </cell>
        </row>
        <row r="55">
          <cell r="A55" t="str">
            <v>YP_CFAB7_128M DRD-B_*</v>
          </cell>
        </row>
        <row r="56">
          <cell r="A56" t="str">
            <v>YP_CFAB7_144M DRD-A_*</v>
          </cell>
        </row>
        <row r="57">
          <cell r="A57" t="str">
            <v>YP_CFAB8_256M DRD-B_*</v>
          </cell>
        </row>
        <row r="58">
          <cell r="A58" t="str">
            <v>YP_CFAB7_288M DRD-A_*</v>
          </cell>
        </row>
        <row r="60">
          <cell r="A60" t="str">
            <v>YT_CFAB7_72M DRD_*</v>
          </cell>
        </row>
        <row r="61">
          <cell r="A61" t="str">
            <v>YT_CFAB7_128M DRD-A_*</v>
          </cell>
        </row>
        <row r="62">
          <cell r="A62" t="str">
            <v>YT_CFAB7_128M DRD-B_*</v>
          </cell>
        </row>
        <row r="63">
          <cell r="A63" t="str">
            <v>YT_CFAB7_144M DRD-A_*</v>
          </cell>
        </row>
        <row r="64">
          <cell r="A64" t="str">
            <v>YT_CFAB8_256M DRD-B_*</v>
          </cell>
        </row>
        <row r="65">
          <cell r="A65" t="str">
            <v>YT_CFAB7_288M DRD-A_*</v>
          </cell>
        </row>
        <row r="67">
          <cell r="A67" t="str">
            <v>TP_CFAB7_72M DRD_*</v>
          </cell>
        </row>
        <row r="68">
          <cell r="A68" t="str">
            <v>TP_CFAB7_128M DRD-A_*</v>
          </cell>
        </row>
        <row r="69">
          <cell r="A69" t="str">
            <v>TP_CFAB7_128M DRD-B_*</v>
          </cell>
        </row>
        <row r="70">
          <cell r="A70" t="str">
            <v>TP_CFAB7_144M DRD-A_*</v>
          </cell>
        </row>
        <row r="71">
          <cell r="A71" t="str">
            <v>TP_CFAB8_256M DRD-B_*</v>
          </cell>
        </row>
        <row r="72">
          <cell r="A72" t="str">
            <v>TP_CFAB7_288M DRD-A_*</v>
          </cell>
        </row>
        <row r="74">
          <cell r="A74" t="str">
            <v>TT_CFAB7_72M DRD_*</v>
          </cell>
        </row>
        <row r="75">
          <cell r="A75" t="str">
            <v>TT_CFAB7_128M DRD-A_*</v>
          </cell>
        </row>
        <row r="76">
          <cell r="A76" t="str">
            <v>TT_CFAB7_128M DRD-B_*</v>
          </cell>
        </row>
        <row r="77">
          <cell r="A77" t="str">
            <v>TT_CFAB7_144M DRD-A_*</v>
          </cell>
        </row>
        <row r="78">
          <cell r="A78" t="str">
            <v>TT_CFAB8_256M DRD-B_*</v>
          </cell>
        </row>
        <row r="79">
          <cell r="A79" t="str">
            <v>TT_CFAB7_288M DRD-A_*</v>
          </cell>
        </row>
      </sheetData>
      <sheetData sheetId="16" refreshError="1">
        <row r="3">
          <cell r="A3" t="str">
            <v>KEY</v>
          </cell>
        </row>
        <row r="4">
          <cell r="A4" t="str">
            <v>OC_CFAB2_256K SR-C_*</v>
          </cell>
        </row>
        <row r="5">
          <cell r="A5" t="str">
            <v>OC_CFAB4_1M SR-E_*</v>
          </cell>
        </row>
        <row r="6">
          <cell r="A6" t="str">
            <v>OC_CFAB4_2M SR_*</v>
          </cell>
        </row>
        <row r="8">
          <cell r="A8" t="str">
            <v>EW_CFAB2_256K SR-C</v>
          </cell>
        </row>
        <row r="9">
          <cell r="A9" t="str">
            <v>EW_CFAB4_1M SR-E</v>
          </cell>
        </row>
        <row r="10">
          <cell r="A10" t="str">
            <v>EW_CFAB4_2M SR</v>
          </cell>
        </row>
        <row r="12">
          <cell r="A12" t="str">
            <v>IP_CFAB2_256K SR-C_28DIP</v>
          </cell>
        </row>
        <row r="13">
          <cell r="A13" t="str">
            <v>IP_CFAB2_256K SR-C_28SOP</v>
          </cell>
        </row>
        <row r="14">
          <cell r="A14" t="str">
            <v>IP_CFAB2_256K SR-C_28TSOP</v>
          </cell>
        </row>
        <row r="15">
          <cell r="A15" t="str">
            <v>IP_CFAB2_256K SR-C_CHIP/C</v>
          </cell>
        </row>
        <row r="16">
          <cell r="A16" t="str">
            <v>IP_CFAB4_1M SR-E_32SOP</v>
          </cell>
        </row>
        <row r="17">
          <cell r="A17" t="str">
            <v>IP_CFAB4_1M SR-E_32TSOP</v>
          </cell>
        </row>
        <row r="18">
          <cell r="A18" t="str">
            <v>IP_CFAB4_1M SR-E_32STSOP</v>
          </cell>
        </row>
        <row r="19">
          <cell r="A19" t="str">
            <v>IP_CFAB4_1M SR-E_XX</v>
          </cell>
        </row>
        <row r="20">
          <cell r="A20" t="str">
            <v>IP_CFAB4_1M SR-D*_44TSOP</v>
          </cell>
        </row>
        <row r="21">
          <cell r="A21" t="str">
            <v>IP_CFAB4_2M SR_32STSOP</v>
          </cell>
        </row>
        <row r="22">
          <cell r="A22" t="str">
            <v>IP_XX_XX_XX</v>
          </cell>
        </row>
        <row r="23">
          <cell r="A23" t="str">
            <v>IP_XX_XX_XX</v>
          </cell>
        </row>
        <row r="25">
          <cell r="A25" t="str">
            <v>OP_CFAB2_256K SR-C_28DIP</v>
          </cell>
        </row>
        <row r="26">
          <cell r="A26" t="str">
            <v>OP_CFAB2_256K SR-C_28SOP</v>
          </cell>
        </row>
        <row r="27">
          <cell r="A27" t="str">
            <v>OP_CFAB2_256K SR-C_28TSOP</v>
          </cell>
        </row>
        <row r="28">
          <cell r="A28" t="str">
            <v>OP_CFAB2_256K SR-C_CHIP/C</v>
          </cell>
        </row>
        <row r="29">
          <cell r="A29" t="str">
            <v>OP_CFAB4_1M SR-E_32SOP</v>
          </cell>
        </row>
        <row r="30">
          <cell r="A30" t="str">
            <v>OP_CFAB4_1M SR-E_32TSOP</v>
          </cell>
        </row>
        <row r="31">
          <cell r="A31" t="str">
            <v>OP_CFAB4_1M SR-E_32STSOP</v>
          </cell>
        </row>
        <row r="32">
          <cell r="A32" t="str">
            <v>OP_CFAB4_1M SR-E_XX</v>
          </cell>
        </row>
        <row r="33">
          <cell r="A33" t="str">
            <v>OP_CFAB4_1M SR-D*_44TSOP</v>
          </cell>
        </row>
        <row r="34">
          <cell r="A34" t="str">
            <v>OP_CFAB4_2M SR_32STSOP</v>
          </cell>
        </row>
        <row r="35">
          <cell r="A35" t="str">
            <v>OP_XX_XX_XX</v>
          </cell>
        </row>
        <row r="36">
          <cell r="A36" t="str">
            <v>OP_XX_XX_XX</v>
          </cell>
        </row>
        <row r="38">
          <cell r="A38" t="str">
            <v>OT_CFAB2_256K SR-C_28DIP</v>
          </cell>
        </row>
        <row r="39">
          <cell r="A39" t="str">
            <v>OT_CFAB2_256K SR-C_28SOP</v>
          </cell>
        </row>
        <row r="40">
          <cell r="A40" t="str">
            <v>OT_CFAB2_256K SR-C_28TSOP</v>
          </cell>
        </row>
        <row r="41">
          <cell r="A41" t="str">
            <v>OT_CFAB2_256K SR-C_CHIP/C</v>
          </cell>
        </row>
        <row r="42">
          <cell r="A42" t="str">
            <v>OT_CFAB4_1M SR-E_32SOP</v>
          </cell>
        </row>
        <row r="43">
          <cell r="A43" t="str">
            <v>OT_CFAB4_1M SR-E_32TSOP</v>
          </cell>
        </row>
        <row r="44">
          <cell r="A44" t="str">
            <v>OT_CFAB4_1M SR-E_32STSOP</v>
          </cell>
        </row>
        <row r="45">
          <cell r="A45" t="str">
            <v>OT_CFAB4_1M SR-E_XX</v>
          </cell>
        </row>
        <row r="46">
          <cell r="A46" t="str">
            <v>OT_CFAB4_1M SR-D*_44TSOP</v>
          </cell>
        </row>
        <row r="47">
          <cell r="A47" t="str">
            <v>OT_CFAB4_2M SR_32STSOP</v>
          </cell>
        </row>
        <row r="48">
          <cell r="A48" t="str">
            <v>OT_XX_XX_XX</v>
          </cell>
        </row>
        <row r="49">
          <cell r="A49" t="str">
            <v>OT_XX_XX_XX</v>
          </cell>
        </row>
        <row r="51">
          <cell r="A51" t="str">
            <v>EP_CFAB2_256K SR-C_28DIP</v>
          </cell>
        </row>
        <row r="52">
          <cell r="A52" t="str">
            <v>EP_CFAB2_256K SR-C_28SOP</v>
          </cell>
        </row>
        <row r="53">
          <cell r="A53" t="str">
            <v>EP_CFAB2_256K SR-C_28TSOP</v>
          </cell>
        </row>
        <row r="54">
          <cell r="A54" t="str">
            <v>EP_CFAB2_256K SR-C_CHIP/C</v>
          </cell>
        </row>
        <row r="55">
          <cell r="A55" t="str">
            <v>EP_CFAB4_1M SR-E_32SOP</v>
          </cell>
        </row>
        <row r="56">
          <cell r="A56" t="str">
            <v>EP_CFAB4_1M SR-E_32TSOP</v>
          </cell>
        </row>
        <row r="57">
          <cell r="A57" t="str">
            <v>EP_CFAB4_1M SR-E_32STSOP</v>
          </cell>
        </row>
        <row r="58">
          <cell r="A58" t="str">
            <v>EP_CFAB4_1M SR-E_XX</v>
          </cell>
        </row>
        <row r="59">
          <cell r="A59" t="str">
            <v>EP_CFAB4_1M SR-D*_44TSOP</v>
          </cell>
        </row>
        <row r="60">
          <cell r="A60" t="str">
            <v>EP_CFAB4_2M SR_32STSOP</v>
          </cell>
        </row>
        <row r="61">
          <cell r="A61" t="str">
            <v>EP_XX_XX_XX</v>
          </cell>
        </row>
        <row r="62">
          <cell r="A62" t="str">
            <v>EP_XX_XX_XX</v>
          </cell>
        </row>
        <row r="64">
          <cell r="A64" t="str">
            <v>ET_CFAB2_256K SR-C_28DIP</v>
          </cell>
        </row>
        <row r="65">
          <cell r="A65" t="str">
            <v>ET_CFAB2_256K SR-C_28SOP</v>
          </cell>
        </row>
        <row r="66">
          <cell r="A66" t="str">
            <v>ET_CFAB2_256K SR-C_28TSOP</v>
          </cell>
        </row>
        <row r="67">
          <cell r="A67" t="str">
            <v>ET_CFAB2_256K SR-C_CHIP/C</v>
          </cell>
        </row>
        <row r="68">
          <cell r="A68" t="str">
            <v>ET_CFAB4_1M SR-E_32SOP</v>
          </cell>
        </row>
        <row r="69">
          <cell r="A69" t="str">
            <v>ET_CFAB4_1M SR-E_32TSOP</v>
          </cell>
        </row>
        <row r="70">
          <cell r="A70" t="str">
            <v>ET_CFAB4_1M SR-E_32STSOP</v>
          </cell>
        </row>
        <row r="71">
          <cell r="A71" t="str">
            <v>ET_CFAB4_1M SR-E_XX</v>
          </cell>
        </row>
        <row r="72">
          <cell r="A72" t="str">
            <v>ET_CFAB4_1M SR-D*_44TSOP</v>
          </cell>
        </row>
        <row r="73">
          <cell r="A73" t="str">
            <v>ET_CFAB4_2M SR_32STSOP</v>
          </cell>
        </row>
        <row r="74">
          <cell r="A74" t="str">
            <v>ET_XX_XX_XX</v>
          </cell>
        </row>
        <row r="75">
          <cell r="A75" t="str">
            <v>ET_XX_XX_XX</v>
          </cell>
        </row>
        <row r="77">
          <cell r="A77" t="str">
            <v>YP_CFAB2_256K SR-C_*</v>
          </cell>
        </row>
        <row r="78">
          <cell r="A78" t="str">
            <v>YP_CFAB4_1M SR-E_*</v>
          </cell>
        </row>
        <row r="79">
          <cell r="A79" t="str">
            <v>YP_CFAB4_2M SR_*</v>
          </cell>
        </row>
        <row r="81">
          <cell r="A81" t="str">
            <v>YT_CFAB2_256K SR-C_*</v>
          </cell>
        </row>
        <row r="82">
          <cell r="A82" t="str">
            <v>YT_CFAB4_1M SR-E_*</v>
          </cell>
        </row>
        <row r="83">
          <cell r="A83" t="str">
            <v>YT_CFAB4_2M SR_*</v>
          </cell>
        </row>
        <row r="85">
          <cell r="A85" t="str">
            <v>TP_CFAB2_256K SR-C_*</v>
          </cell>
        </row>
        <row r="86">
          <cell r="A86" t="str">
            <v>TP_CFAB4_1M SR-E_*</v>
          </cell>
        </row>
        <row r="87">
          <cell r="A87" t="str">
            <v>TP_CFAB4_2M SR_*</v>
          </cell>
        </row>
        <row r="89">
          <cell r="A89" t="str">
            <v>TT_CFAB2_256K SR-C_*</v>
          </cell>
        </row>
        <row r="90">
          <cell r="A90" t="str">
            <v>TT_CFAB4_1M SR-E_*</v>
          </cell>
        </row>
        <row r="91">
          <cell r="A91" t="str">
            <v>TT_CFAB4_2M SR_*</v>
          </cell>
        </row>
      </sheetData>
      <sheetData sheetId="17"/>
      <sheetData sheetId="18"/>
      <sheetData sheetId="19"/>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7"/>
      <sheetName val="CF2"/>
      <sheetName val="CF4"/>
      <sheetName val="CF5"/>
      <sheetName val="CF7"/>
      <sheetName val="CF8"/>
      <sheetName val="GF3"/>
      <sheetName val="128M"/>
      <sheetName val="16EDO"/>
      <sheetName val="16SD"/>
      <sheetName val="16WB"/>
      <sheetName val="256M"/>
      <sheetName val="4M"/>
      <sheetName val="64EDO"/>
      <sheetName val="64SD"/>
      <sheetName val="DRD"/>
      <sheetName val="SRAM"/>
      <sheetName val="완성차 미수금"/>
      <sheetName val="Sch7a (토요일)"/>
    </sheetNames>
    <definedNames>
      <definedName name="ChangeRange"/>
      <definedName name="ContentsHelp"/>
      <definedName name="CreateTable"/>
      <definedName name="DeleteRange"/>
      <definedName name="DeleteTable"/>
      <definedName name="MerrillPrintIt"/>
      <definedName name="NewRange"/>
      <definedName name="RedefinePrintTableRange"/>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ACC"/>
      <sheetName val="dreamdcf"/>
      <sheetName val="BA"/>
      <sheetName val="CF2"/>
      <sheetName val="CF4"/>
      <sheetName val="CF5"/>
      <sheetName val="CF7"/>
      <sheetName val="CF8"/>
      <sheetName val="GF3"/>
      <sheetName val="128M"/>
      <sheetName val="16EDO"/>
      <sheetName val="16SD"/>
      <sheetName val="16WB"/>
      <sheetName val="256M"/>
      <sheetName val="4M"/>
      <sheetName val="64EDO"/>
      <sheetName val="64SD"/>
      <sheetName val="DRD"/>
      <sheetName val="SRAM"/>
      <sheetName val="환율"/>
      <sheetName val="00.08계정"/>
      <sheetName val="Sen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itch"/>
      <sheetName val="SALE&amp;COST"/>
      <sheetName val="device"/>
      <sheetName val="FAB별"/>
      <sheetName val="FAB별2"/>
      <sheetName val="MODULE"/>
      <sheetName val="BU별"/>
      <sheetName val="T6-6(2)"/>
      <sheetName val="산출기준(파견전산실)"/>
      <sheetName val="WACC"/>
      <sheetName val="Index"/>
      <sheetName val="Condition"/>
      <sheetName val="1-1-1-2"/>
      <sheetName val="계정별실적"/>
      <sheetName val="성과분석10"/>
      <sheetName val="월별손익"/>
      <sheetName val="LEGEND"/>
      <sheetName val="Storage"/>
      <sheetName val="NTA adjustment calc"/>
      <sheetName val="수입"/>
      <sheetName val="매출"/>
      <sheetName val="완성차 미수금"/>
      <sheetName val="Controls"/>
      <sheetName val="Rates"/>
      <sheetName val="SILICATE"/>
      <sheetName val="program"/>
      <sheetName val="200004"/>
      <sheetName val="200008"/>
      <sheetName val="200002"/>
      <sheetName val="200001"/>
      <sheetName val="200007"/>
      <sheetName val="200006"/>
      <sheetName val="200003"/>
      <sheetName val="200005"/>
      <sheetName val="200011"/>
      <sheetName val="200010"/>
      <sheetName val="200009"/>
      <sheetName val="9-1차이내역"/>
      <sheetName val="월별제조비용"/>
      <sheetName val="Sheet15"/>
      <sheetName val="R&amp;D"/>
      <sheetName val="Customer"/>
      <sheetName val="부산4"/>
      <sheetName val="Control Sheet"/>
      <sheetName val="적용환율"/>
      <sheetName val="0905"/>
      <sheetName val="0-Basics"/>
      <sheetName val="FTE 기준(fromOS고도화)"/>
      <sheetName val="제조5과"/>
      <sheetName val="BSL"/>
      <sheetName val="95하U$가격"/>
      <sheetName val="COM"/>
      <sheetName val="HK-I"/>
      <sheetName val="INT-I"/>
      <sheetName val="RSCH"/>
      <sheetName val="TR"/>
      <sheetName val="코드2"/>
      <sheetName val="FRC"/>
      <sheetName val="Contra Rev True Up"/>
      <sheetName val="10월"/>
      <sheetName val="손익-총평균"/>
      <sheetName val="외화금융(97-03)"/>
      <sheetName val="2210-10"/>
      <sheetName val="제품별 MC"/>
      <sheetName val="960318-1"/>
      <sheetName val="Mstr COA"/>
      <sheetName val="지출계"/>
      <sheetName val="comparables"/>
      <sheetName val="Deduction"/>
      <sheetName val="conclusion"/>
      <sheetName val="결정단가"/>
      <sheetName val="NTA_adjustment_calc"/>
      <sheetName val="완성차_미수금"/>
      <sheetName val="BA"/>
      <sheetName val="노무비"/>
      <sheetName val="KPI sheet"/>
      <sheetName val="민감도"/>
      <sheetName val="본사감가상각대장(비품)"/>
      <sheetName val="BS_합산"/>
      <sheetName val="COMMISSION+공동수주수수료"/>
      <sheetName val="Combined"/>
      <sheetName val="F9804"/>
      <sheetName val="00.08계정"/>
      <sheetName val="Sch7a (토요일)"/>
      <sheetName val="cuslist"/>
      <sheetName val="ref3"/>
      <sheetName val="project lookup"/>
      <sheetName val="FRDS9805"/>
      <sheetName val="CHECKSHEET"/>
      <sheetName val="Guidance Notes"/>
      <sheetName val="Code"/>
      <sheetName val="확인서"/>
      <sheetName val="PNLRef"/>
      <sheetName val="모듈Ref"/>
      <sheetName val="PNL"/>
      <sheetName val="DH BS 03"/>
      <sheetName val="Aus-P"/>
      <sheetName val="2_IR"/>
      <sheetName val="Winding"/>
      <sheetName val="총괄"/>
      <sheetName val="본사"/>
      <sheetName val="F5"/>
      <sheetName val="CHIP_O"/>
      <sheetName val="FAB_I"/>
      <sheetName val="PKG_I"/>
      <sheetName val="FT_금액"/>
      <sheetName val="YIELD"/>
      <sheetName val="Consol"/>
      <sheetName val="견적LIST"/>
      <sheetName val="Chart"/>
      <sheetName val="Sens"/>
      <sheetName val="FRS Graphs"/>
      <sheetName val="장비명"/>
      <sheetName val="TOEIC기준점수"/>
      <sheetName val="CF2"/>
      <sheetName val="CF4"/>
      <sheetName val="CF5"/>
      <sheetName val="CF7"/>
      <sheetName val="CF8"/>
      <sheetName val="GF3"/>
      <sheetName val="128M"/>
      <sheetName val="16EDO"/>
      <sheetName val="16SD"/>
      <sheetName val="16WB"/>
      <sheetName val="256M"/>
      <sheetName val="4M"/>
      <sheetName val="64EDO"/>
      <sheetName val="64SD"/>
      <sheetName val="DRD"/>
      <sheetName val="SRAM"/>
      <sheetName val="Capex"/>
      <sheetName val="Scenarios"/>
      <sheetName val="Assumptions"/>
      <sheetName val="Assumption"/>
      <sheetName val="최종"/>
      <sheetName val="Report - Tables"/>
      <sheetName val="Co. Info"/>
      <sheetName val="COSTO"/>
      <sheetName val="INPC"/>
      <sheetName val="ACTIVOS FIJOS IMPAC"/>
      <sheetName val="유통망계획"/>
      <sheetName val="COA"/>
      <sheetName val="향후예상"/>
      <sheetName val="admin"/>
      <sheetName val="1_當期시산표"/>
      <sheetName val="4월"/>
      <sheetName val="8월"/>
      <sheetName val="12월"/>
      <sheetName val="2월"/>
      <sheetName val="1월"/>
      <sheetName val="7월"/>
      <sheetName val="6월"/>
      <sheetName val="3월"/>
      <sheetName val="5월"/>
      <sheetName val="11월"/>
      <sheetName val="9월"/>
      <sheetName val="1-1"/>
      <sheetName val="해외출자현황(원본틀)"/>
      <sheetName val="조직도_99"/>
      <sheetName val="MacroA"/>
      <sheetName val="PRT_BS"/>
      <sheetName val="PRT_PL"/>
      <sheetName val="FAB_O"/>
      <sheetName val="FRT_O"/>
      <sheetName val="giathanh1"/>
      <sheetName val="회사정보"/>
      <sheetName val="CF"/>
      <sheetName val="F-Assumption(1)"/>
      <sheetName val="F-Assumption(2)"/>
      <sheetName val="분석mast"/>
      <sheetName val="Model"/>
      <sheetName val="CAPA분석 360K"/>
      <sheetName val="수입2"/>
      <sheetName val="품의"/>
      <sheetName val="compare2"/>
      <sheetName val="KA011205"/>
      <sheetName val="Factors"/>
      <sheetName val="경제성분석"/>
      <sheetName val="BS"/>
      <sheetName val="환율"/>
      <sheetName val="시산"/>
      <sheetName val="KPI_sheet"/>
      <sheetName val="Control_Sheet"/>
      <sheetName val="Contra_Rev_True_Up"/>
      <sheetName val="Co__Info"/>
      <sheetName val="coll#"/>
      <sheetName val="FTE"/>
      <sheetName val="Balance sheet"/>
      <sheetName val="Menu"/>
      <sheetName val="Corrected Misstatements"/>
      <sheetName val="MetaData"/>
      <sheetName val="장기채무명세서(97.12.31)"/>
      <sheetName val="DT"/>
      <sheetName val="PUM"/>
      <sheetName val="기초자료"/>
      <sheetName val="Sheet1"/>
      <sheetName val="견적집계표"/>
      <sheetName val="Master"/>
      <sheetName val="종목코드"/>
      <sheetName val="Pilot"/>
      <sheetName val="Start"/>
      <sheetName val="자산번호"/>
      <sheetName val="유동자산"/>
      <sheetName val="02"/>
      <sheetName val="03"/>
      <sheetName val="01"/>
      <sheetName val="1"/>
      <sheetName val="2"/>
      <sheetName val="3"/>
      <sheetName val="4"/>
      <sheetName val="5"/>
      <sheetName val="6"/>
      <sheetName val="가정"/>
      <sheetName val="수정시산표"/>
      <sheetName val="00_08계정"/>
      <sheetName val="ACTIVOS_FIJOS_IMPAC"/>
      <sheetName val="Control_Sheet1"/>
      <sheetName val="00_08계정1"/>
      <sheetName val="KPI_sheet1"/>
      <sheetName val="Contra_Rev_True_Up1"/>
      <sheetName val="ACTIVOS_FIJOS_IMPAC1"/>
      <sheetName val="NTA_adjustment_calc1"/>
      <sheetName val="HTTK"/>
      <sheetName val="#REF"/>
      <sheetName val="Sheet3"/>
      <sheetName val="공무부"/>
      <sheetName val="방산생산"/>
      <sheetName val="한계원가"/>
      <sheetName val="충남 (2)"/>
      <sheetName val="Ratings"/>
      <sheetName val="INFO"/>
      <sheetName val="재무가정"/>
      <sheetName val="품의양"/>
      <sheetName val="주간"/>
      <sheetName val="주간매출"/>
      <sheetName val="주간수주"/>
      <sheetName val="General"/>
      <sheetName val="Cost Note"/>
      <sheetName val="INPUT"/>
      <sheetName val="COMMON"/>
      <sheetName val="현지법인 대손설정"/>
      <sheetName val="수정용피벗"/>
      <sheetName val="기본"/>
      <sheetName val="PRD-T"/>
      <sheetName val="YR1"/>
      <sheetName val="YR5"/>
      <sheetName val="034-VTR"/>
      <sheetName val="Excess Calc"/>
      <sheetName val="118.세금과공과"/>
      <sheetName val="손익계산서(SJ)"/>
      <sheetName val="경비공통"/>
      <sheetName val="법인세등 (2)"/>
      <sheetName val="COVER"/>
      <sheetName val="summary"/>
      <sheetName val="Market1"/>
      <sheetName val="Config"/>
      <sheetName val="Main"/>
      <sheetName val="note"/>
      <sheetName val="예산"/>
      <sheetName val="대차총괄"/>
      <sheetName val="SALE"/>
      <sheetName val="96결산안(반기)"/>
      <sheetName val="TONGKE3p "/>
      <sheetName val="TDTKP"/>
      <sheetName val="By Dept"/>
      <sheetName val="Evaluation"/>
      <sheetName val="Hypothèses"/>
      <sheetName val="8)중점관리장비현황"/>
      <sheetName val="01_tool"/>
      <sheetName val="TG9504"/>
      <sheetName val="cj_bank"/>
      <sheetName val="cj_bank_d"/>
      <sheetName val="cj_pkg_d"/>
      <sheetName val="cj_pkg_m"/>
      <sheetName val="cj_pkt_d"/>
      <sheetName val="cj_pkt_m"/>
      <sheetName val="cj_pkt_yj"/>
      <sheetName val="ic_pkg_d"/>
      <sheetName val="ic_pkg_m"/>
      <sheetName val="ic_pkt_d"/>
      <sheetName val="ic_pkt_m"/>
      <sheetName val="제품별_MC"/>
      <sheetName val="FRS_Graphs"/>
      <sheetName val="Mstr_COA"/>
      <sheetName val="Report_-_Tables"/>
      <sheetName val="Co__Info1"/>
      <sheetName val="보증금(전신전화가입권)"/>
      <sheetName val="Total"/>
      <sheetName val="ic_pkt_it"/>
      <sheetName val="COPING"/>
      <sheetName val="MRO품"/>
      <sheetName val="채권채무조회Controlsheet"/>
      <sheetName val="Label(1~16)"/>
      <sheetName val="고상실행"/>
      <sheetName val="Drivers"/>
      <sheetName val="Data Input "/>
      <sheetName val="시실누(모) "/>
      <sheetName val="CAP"/>
      <sheetName val="Var."/>
      <sheetName val="R"/>
      <sheetName val="정리"/>
      <sheetName val="dV&amp;Cl"/>
      <sheetName val="Data_Input_"/>
      <sheetName val="시실누(모)_"/>
      <sheetName val="Var_"/>
    </sheetNames>
    <sheetDataSet>
      <sheetData sheetId="0" refreshError="1"/>
      <sheetData sheetId="1" refreshError="1">
        <row r="1">
          <cell r="A1" t="str">
            <v>CODE</v>
          </cell>
          <cell r="B1" t="str">
            <v>수 량</v>
          </cell>
          <cell r="C1" t="str">
            <v>매출액</v>
          </cell>
          <cell r="D1" t="str">
            <v>매출원가</v>
          </cell>
        </row>
        <row r="2">
          <cell r="A2" t="str">
            <v>H1HY62256DT 합계</v>
          </cell>
          <cell r="B2">
            <v>57932</v>
          </cell>
          <cell r="C2">
            <v>22593480</v>
          </cell>
          <cell r="D2">
            <v>121249267</v>
          </cell>
        </row>
        <row r="3">
          <cell r="A3" t="str">
            <v>H1HY62256ST 합계</v>
          </cell>
          <cell r="B3">
            <v>149478</v>
          </cell>
          <cell r="C3">
            <v>34379940</v>
          </cell>
          <cell r="D3">
            <v>224025083</v>
          </cell>
        </row>
        <row r="4">
          <cell r="A4" t="str">
            <v>H1HY6264BJ 합계</v>
          </cell>
          <cell r="B4">
            <v>1000</v>
          </cell>
          <cell r="C4">
            <v>677160</v>
          </cell>
          <cell r="D4">
            <v>885232</v>
          </cell>
        </row>
        <row r="5">
          <cell r="A5" t="str">
            <v>H3HY514260CJC 합계</v>
          </cell>
          <cell r="B5">
            <v>256800</v>
          </cell>
          <cell r="C5">
            <v>490332765</v>
          </cell>
          <cell r="D5">
            <v>810998130</v>
          </cell>
        </row>
        <row r="6">
          <cell r="A6" t="str">
            <v>H3HY514400BJ 합계</v>
          </cell>
          <cell r="B6">
            <v>101500</v>
          </cell>
          <cell r="C6">
            <v>179318782</v>
          </cell>
          <cell r="D6">
            <v>316594037</v>
          </cell>
        </row>
        <row r="7">
          <cell r="A7" t="str">
            <v>H3HY62U8512ST 합계</v>
          </cell>
          <cell r="B7">
            <v>437499</v>
          </cell>
          <cell r="C7">
            <v>547083750</v>
          </cell>
          <cell r="D7">
            <v>728459545</v>
          </cell>
        </row>
        <row r="8">
          <cell r="A8" t="str">
            <v>H4HY57V161610DTC 합계</v>
          </cell>
          <cell r="B8">
            <v>8344088</v>
          </cell>
          <cell r="C8">
            <v>28174209423</v>
          </cell>
          <cell r="D8">
            <v>13806374965</v>
          </cell>
        </row>
        <row r="9">
          <cell r="A9" t="str">
            <v>H5HY29F002TC 합계</v>
          </cell>
          <cell r="B9">
            <v>14010</v>
          </cell>
          <cell r="C9">
            <v>34572212</v>
          </cell>
          <cell r="D9">
            <v>13963254</v>
          </cell>
        </row>
        <row r="10">
          <cell r="A10" t="str">
            <v>H5HY29F002TT 합계</v>
          </cell>
          <cell r="B10">
            <v>207000</v>
          </cell>
          <cell r="C10">
            <v>509303989</v>
          </cell>
          <cell r="D10">
            <v>226023907</v>
          </cell>
        </row>
        <row r="11">
          <cell r="A11" t="str">
            <v>H5HY29F040AC 합계</v>
          </cell>
          <cell r="B11">
            <v>105010</v>
          </cell>
          <cell r="C11">
            <v>322007154</v>
          </cell>
          <cell r="D11">
            <v>158564800</v>
          </cell>
        </row>
        <row r="12">
          <cell r="A12" t="str">
            <v>H5HY29F040AT 합계</v>
          </cell>
          <cell r="B12">
            <v>476407</v>
          </cell>
          <cell r="C12">
            <v>1626517143</v>
          </cell>
          <cell r="D12">
            <v>767966018</v>
          </cell>
        </row>
        <row r="13">
          <cell r="A13" t="str">
            <v>H5HY29F080T 합계</v>
          </cell>
          <cell r="B13">
            <v>65500</v>
          </cell>
          <cell r="C13">
            <v>320666810</v>
          </cell>
          <cell r="D13">
            <v>141226905</v>
          </cell>
        </row>
        <row r="14">
          <cell r="A14" t="str">
            <v>H5HY29F400BG 합계</v>
          </cell>
          <cell r="B14">
            <v>95005</v>
          </cell>
          <cell r="C14">
            <v>336029800</v>
          </cell>
          <cell r="D14">
            <v>142751186</v>
          </cell>
        </row>
        <row r="15">
          <cell r="A15" t="str">
            <v>H5HY29F400BT 합계</v>
          </cell>
          <cell r="B15">
            <v>617696</v>
          </cell>
          <cell r="C15">
            <v>2183916604</v>
          </cell>
          <cell r="D15">
            <v>914084043</v>
          </cell>
        </row>
        <row r="16">
          <cell r="A16" t="str">
            <v>H5HY29F400TG 합계</v>
          </cell>
          <cell r="B16">
            <v>2904</v>
          </cell>
          <cell r="C16">
            <v>10299048</v>
          </cell>
          <cell r="D16">
            <v>4438052</v>
          </cell>
        </row>
        <row r="17">
          <cell r="A17" t="str">
            <v>H5HY29F400TT 합계</v>
          </cell>
          <cell r="B17">
            <v>986833</v>
          </cell>
          <cell r="C17">
            <v>3483523809</v>
          </cell>
          <cell r="D17">
            <v>1459659464</v>
          </cell>
        </row>
        <row r="18">
          <cell r="A18" t="str">
            <v>H5HY29F800BG 합계</v>
          </cell>
          <cell r="B18">
            <v>3000</v>
          </cell>
          <cell r="C18">
            <v>15141096</v>
          </cell>
          <cell r="D18">
            <v>5760839</v>
          </cell>
        </row>
        <row r="19">
          <cell r="A19" t="str">
            <v>H5HY29F800BT 합계</v>
          </cell>
          <cell r="B19">
            <v>340000</v>
          </cell>
          <cell r="C19">
            <v>1849236143</v>
          </cell>
          <cell r="D19">
            <v>736253360</v>
          </cell>
        </row>
        <row r="20">
          <cell r="A20" t="str">
            <v>H5HY29F800TT 합계</v>
          </cell>
          <cell r="B20">
            <v>72000</v>
          </cell>
          <cell r="C20">
            <v>373069680</v>
          </cell>
          <cell r="D20">
            <v>150735173</v>
          </cell>
        </row>
        <row r="21">
          <cell r="A21" t="str">
            <v>H5HY29LV160BT 합계</v>
          </cell>
          <cell r="B21">
            <v>69750</v>
          </cell>
          <cell r="C21">
            <v>719695569</v>
          </cell>
          <cell r="D21">
            <v>175718580</v>
          </cell>
        </row>
        <row r="22">
          <cell r="A22" t="str">
            <v>H5HY29LV160TT 합계</v>
          </cell>
          <cell r="B22">
            <v>126172</v>
          </cell>
          <cell r="C22">
            <v>1263836999</v>
          </cell>
          <cell r="D22">
            <v>317860426</v>
          </cell>
        </row>
        <row r="23">
          <cell r="A23" t="str">
            <v>H5HY57V161610DTC 합계</v>
          </cell>
          <cell r="B23">
            <v>3704748</v>
          </cell>
          <cell r="C23">
            <v>12817414130</v>
          </cell>
          <cell r="D23">
            <v>5028213244</v>
          </cell>
        </row>
        <row r="24">
          <cell r="A24" t="str">
            <v>H5HY628100BG 합계</v>
          </cell>
          <cell r="B24">
            <v>1616005</v>
          </cell>
          <cell r="C24">
            <v>3942767395</v>
          </cell>
          <cell r="D24">
            <v>1194964934</v>
          </cell>
        </row>
        <row r="25">
          <cell r="A25" t="str">
            <v>H5HY628100BT 합계</v>
          </cell>
          <cell r="B25">
            <v>411010</v>
          </cell>
          <cell r="C25">
            <v>1016477345</v>
          </cell>
          <cell r="D25">
            <v>276205191</v>
          </cell>
        </row>
        <row r="26">
          <cell r="A26" t="str">
            <v>H5HY628400AG 합계</v>
          </cell>
          <cell r="B26">
            <v>611521</v>
          </cell>
          <cell r="C26">
            <v>5082854462</v>
          </cell>
          <cell r="D26">
            <v>1768224689</v>
          </cell>
        </row>
        <row r="27">
          <cell r="A27" t="str">
            <v>H5HY628400AT2 합계</v>
          </cell>
          <cell r="B27">
            <v>246805</v>
          </cell>
          <cell r="C27">
            <v>2070856554</v>
          </cell>
          <cell r="D27">
            <v>560614507</v>
          </cell>
        </row>
        <row r="28">
          <cell r="A28" t="str">
            <v>H5HY62RF16404B CHIP 합계</v>
          </cell>
          <cell r="B28">
            <v>346446</v>
          </cell>
          <cell r="C28">
            <v>2480764053</v>
          </cell>
          <cell r="D28">
            <v>463590785</v>
          </cell>
        </row>
        <row r="29">
          <cell r="A29" t="str">
            <v>H5HY62SF16201AF 합계</v>
          </cell>
          <cell r="B29">
            <v>1000000</v>
          </cell>
          <cell r="C29">
            <v>4018142044</v>
          </cell>
          <cell r="D29">
            <v>1254401909</v>
          </cell>
        </row>
        <row r="30">
          <cell r="A30" t="str">
            <v>H5HY62TF164020A CHIP 합계</v>
          </cell>
          <cell r="B30">
            <v>1992821</v>
          </cell>
          <cell r="C30">
            <v>12928143891</v>
          </cell>
          <cell r="D30">
            <v>2666659309</v>
          </cell>
        </row>
        <row r="31">
          <cell r="A31" t="str">
            <v>H5HY62TF8400A CHIP 합계</v>
          </cell>
          <cell r="B31">
            <v>182471</v>
          </cell>
          <cell r="C31">
            <v>1193020287</v>
          </cell>
          <cell r="D31">
            <v>282439055</v>
          </cell>
        </row>
        <row r="32">
          <cell r="A32" t="str">
            <v>H5HY62U8100BST 합계</v>
          </cell>
          <cell r="B32">
            <v>2455722</v>
          </cell>
          <cell r="C32">
            <v>3658013756</v>
          </cell>
          <cell r="D32">
            <v>1674279908</v>
          </cell>
        </row>
        <row r="33">
          <cell r="A33" t="str">
            <v>H5HY62U8100BT 합계</v>
          </cell>
          <cell r="B33">
            <v>195050</v>
          </cell>
          <cell r="C33">
            <v>460664282</v>
          </cell>
          <cell r="D33">
            <v>124421984</v>
          </cell>
        </row>
        <row r="34">
          <cell r="A34" t="str">
            <v>H5HY62U8200B CHIP 합계</v>
          </cell>
          <cell r="B34">
            <v>3742</v>
          </cell>
          <cell r="C34">
            <v>8147696</v>
          </cell>
          <cell r="D34">
            <v>5792082</v>
          </cell>
        </row>
        <row r="35">
          <cell r="A35" t="str">
            <v>H5HY62U8200BST 합계</v>
          </cell>
          <cell r="B35">
            <v>200020</v>
          </cell>
          <cell r="C35">
            <v>745108319</v>
          </cell>
          <cell r="D35">
            <v>206995143</v>
          </cell>
        </row>
        <row r="36">
          <cell r="A36" t="str">
            <v>H5HY62U8200S CHIP 합계</v>
          </cell>
          <cell r="B36">
            <v>211647</v>
          </cell>
          <cell r="C36">
            <v>463650427</v>
          </cell>
          <cell r="D36">
            <v>201340253</v>
          </cell>
        </row>
        <row r="37">
          <cell r="A37" t="str">
            <v>H5HY62U8200ST 합계</v>
          </cell>
          <cell r="B37">
            <v>1070000</v>
          </cell>
          <cell r="C37">
            <v>3226169712</v>
          </cell>
          <cell r="D37">
            <v>1392448974</v>
          </cell>
        </row>
        <row r="38">
          <cell r="A38" t="str">
            <v>H5HY62U8400AT2 합계</v>
          </cell>
          <cell r="B38">
            <v>1650</v>
          </cell>
          <cell r="C38">
            <v>13622176</v>
          </cell>
          <cell r="D38">
            <v>3676255</v>
          </cell>
        </row>
        <row r="39">
          <cell r="A39" t="str">
            <v>H5HY62UF16101CF 합계</v>
          </cell>
          <cell r="B39">
            <v>1600</v>
          </cell>
          <cell r="C39">
            <v>3710966</v>
          </cell>
          <cell r="D39">
            <v>2413845</v>
          </cell>
        </row>
        <row r="40">
          <cell r="A40" t="str">
            <v>H5HY62UF16201AF 합계</v>
          </cell>
          <cell r="B40">
            <v>713590</v>
          </cell>
          <cell r="C40">
            <v>2492742167</v>
          </cell>
          <cell r="D40">
            <v>878333593</v>
          </cell>
        </row>
        <row r="41">
          <cell r="A41" t="str">
            <v>H5HY62UF8100ST 합계</v>
          </cell>
          <cell r="B41">
            <v>200000</v>
          </cell>
          <cell r="C41">
            <v>452240000</v>
          </cell>
          <cell r="D41">
            <v>198356564</v>
          </cell>
        </row>
        <row r="42">
          <cell r="A42" t="str">
            <v>H6HY57V651620BTC 합계</v>
          </cell>
          <cell r="B42">
            <v>2490311</v>
          </cell>
          <cell r="C42">
            <v>15282325647</v>
          </cell>
          <cell r="D42">
            <v>7529168778</v>
          </cell>
        </row>
        <row r="43">
          <cell r="A43" t="str">
            <v>H6HY57V653220BTC 합계</v>
          </cell>
          <cell r="B43">
            <v>1493041</v>
          </cell>
          <cell r="C43">
            <v>11980538582</v>
          </cell>
          <cell r="D43">
            <v>4375465558</v>
          </cell>
        </row>
        <row r="44">
          <cell r="A44" t="str">
            <v>H6HY57V654020BTC 합계</v>
          </cell>
          <cell r="B44">
            <v>4800</v>
          </cell>
          <cell r="C44">
            <v>30534408</v>
          </cell>
          <cell r="D44">
            <v>16490736</v>
          </cell>
        </row>
        <row r="45">
          <cell r="A45" t="str">
            <v>H6HY57V658020BTC 합계</v>
          </cell>
          <cell r="B45">
            <v>374457</v>
          </cell>
          <cell r="C45">
            <v>2100082105</v>
          </cell>
          <cell r="D45">
            <v>1141584355</v>
          </cell>
        </row>
        <row r="46">
          <cell r="A46" t="str">
            <v>H6HY5DU281622T 합계</v>
          </cell>
          <cell r="B46">
            <v>109126</v>
          </cell>
          <cell r="C46">
            <v>2641977224</v>
          </cell>
          <cell r="D46">
            <v>1383921986</v>
          </cell>
        </row>
        <row r="47">
          <cell r="A47" t="str">
            <v>H6HY5DU28422T 합계</v>
          </cell>
          <cell r="B47">
            <v>100</v>
          </cell>
          <cell r="C47">
            <v>2338192</v>
          </cell>
          <cell r="D47">
            <v>1299126</v>
          </cell>
        </row>
        <row r="48">
          <cell r="A48" t="str">
            <v>H6HY5DU28822T 합계</v>
          </cell>
          <cell r="B48">
            <v>986</v>
          </cell>
          <cell r="C48">
            <v>24404103</v>
          </cell>
          <cell r="D48">
            <v>12808743</v>
          </cell>
        </row>
        <row r="49">
          <cell r="A49" t="str">
            <v>H6HY5DU663222 CHIP 합계</v>
          </cell>
          <cell r="B49">
            <v>5072</v>
          </cell>
          <cell r="C49">
            <v>64575365</v>
          </cell>
          <cell r="D49">
            <v>10925088</v>
          </cell>
        </row>
        <row r="50">
          <cell r="A50" t="str">
            <v>H6HY5DV651622TC 합계</v>
          </cell>
          <cell r="B50">
            <v>458905</v>
          </cell>
          <cell r="C50">
            <v>4374079448</v>
          </cell>
          <cell r="D50">
            <v>1536659876</v>
          </cell>
        </row>
        <row r="51">
          <cell r="A51" t="str">
            <v>H7HY57V1291620LTC 합계</v>
          </cell>
          <cell r="B51">
            <v>40449</v>
          </cell>
          <cell r="C51">
            <v>525179357</v>
          </cell>
          <cell r="D51">
            <v>490890840</v>
          </cell>
        </row>
        <row r="52">
          <cell r="A52" t="str">
            <v>H7HY57V281620ALT 합계</v>
          </cell>
          <cell r="B52">
            <v>1331580</v>
          </cell>
          <cell r="C52">
            <v>14731461005</v>
          </cell>
          <cell r="D52">
            <v>10922799235</v>
          </cell>
        </row>
        <row r="53">
          <cell r="A53" t="str">
            <v>H7HY57V28420ALT 합계</v>
          </cell>
          <cell r="B53">
            <v>44000</v>
          </cell>
          <cell r="C53">
            <v>516926746</v>
          </cell>
          <cell r="D53">
            <v>469227021</v>
          </cell>
        </row>
        <row r="54">
          <cell r="A54" t="str">
            <v>H7HY57V28420AT 합계</v>
          </cell>
          <cell r="B54">
            <v>100472</v>
          </cell>
          <cell r="C54">
            <v>1115568764</v>
          </cell>
          <cell r="D54">
            <v>1039256368</v>
          </cell>
        </row>
        <row r="55">
          <cell r="A55" t="str">
            <v>H7HY57V28820ALT 합계</v>
          </cell>
          <cell r="B55">
            <v>17</v>
          </cell>
          <cell r="C55">
            <v>220553</v>
          </cell>
          <cell r="D55">
            <v>156307</v>
          </cell>
        </row>
        <row r="56">
          <cell r="A56" t="str">
            <v>H7HY57V28820AT 합계</v>
          </cell>
          <cell r="B56">
            <v>906200</v>
          </cell>
          <cell r="C56">
            <v>10174232364</v>
          </cell>
          <cell r="D56">
            <v>7758737492</v>
          </cell>
        </row>
        <row r="57">
          <cell r="A57" t="str">
            <v>H7HY57V561620T 합계</v>
          </cell>
          <cell r="B57">
            <v>1625</v>
          </cell>
          <cell r="C57">
            <v>50847618</v>
          </cell>
          <cell r="D57">
            <v>110882217</v>
          </cell>
        </row>
        <row r="58">
          <cell r="A58" t="str">
            <v>H7HY57V56420T 합계</v>
          </cell>
          <cell r="B58">
            <v>125536</v>
          </cell>
          <cell r="C58">
            <v>3876580614</v>
          </cell>
          <cell r="D58">
            <v>6204796877</v>
          </cell>
        </row>
        <row r="59">
          <cell r="A59" t="str">
            <v>H7HY57V56820T 합계</v>
          </cell>
          <cell r="B59">
            <v>8110</v>
          </cell>
          <cell r="C59">
            <v>257213092</v>
          </cell>
          <cell r="D59">
            <v>444777078</v>
          </cell>
        </row>
        <row r="60">
          <cell r="A60" t="str">
            <v>H7HY57V651620BTC 합계</v>
          </cell>
          <cell r="B60">
            <v>9854</v>
          </cell>
          <cell r="C60">
            <v>57049823</v>
          </cell>
          <cell r="D60">
            <v>37101184</v>
          </cell>
        </row>
        <row r="61">
          <cell r="A61" t="str">
            <v>H7HY57V658020BTC 합계</v>
          </cell>
          <cell r="B61">
            <v>64365</v>
          </cell>
          <cell r="C61">
            <v>346554611</v>
          </cell>
          <cell r="D61">
            <v>261243222</v>
          </cell>
        </row>
        <row r="62">
          <cell r="A62" t="str">
            <v>HAHY57V651620BTC 합계</v>
          </cell>
          <cell r="B62">
            <v>1404598</v>
          </cell>
          <cell r="C62">
            <v>8691188184</v>
          </cell>
          <cell r="D62">
            <v>7253305464</v>
          </cell>
        </row>
        <row r="63">
          <cell r="A63" t="str">
            <v>HAHY57V653220BTC 합계</v>
          </cell>
          <cell r="B63">
            <v>269628</v>
          </cell>
          <cell r="C63">
            <v>2260946182</v>
          </cell>
          <cell r="D63">
            <v>1574298473</v>
          </cell>
        </row>
        <row r="64">
          <cell r="A64" t="str">
            <v>HAHY57V654020BTC 합계</v>
          </cell>
          <cell r="B64">
            <v>265387</v>
          </cell>
          <cell r="C64">
            <v>1577297491</v>
          </cell>
          <cell r="D64">
            <v>1486432704</v>
          </cell>
        </row>
        <row r="65">
          <cell r="A65" t="str">
            <v>HAHY57V658020BTC 합계</v>
          </cell>
          <cell r="B65">
            <v>2717191</v>
          </cell>
          <cell r="C65">
            <v>14250176334</v>
          </cell>
          <cell r="D65">
            <v>14149589316</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대maker영업실적(91-94)"/>
      <sheetName val="95년도 신제품"/>
      <sheetName val="1996-2000년 판매계획"/>
      <sheetName val="1996-2000년 영업본부 계획"/>
      <sheetName val="1996-2000년 영업계획 + 70억"/>
      <sheetName val="1995년 섹터별 매출"/>
      <sheetName val="SALE&amp;COST"/>
    </sheetNames>
    <sheetDataSet>
      <sheetData sheetId="0"/>
      <sheetData sheetId="1"/>
      <sheetData sheetId="2"/>
      <sheetData sheetId="3"/>
      <sheetData sheetId="4" refreshError="1"/>
      <sheetData sheetId="5"/>
      <sheetData sheetId="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이름"/>
      <sheetName val="12말보정후"/>
      <sheetName val="STD-P"/>
      <sheetName val="1995년 섹터별 매출"/>
      <sheetName val="손익계산서"/>
      <sheetName val="대차대조표"/>
      <sheetName val="1305"/>
    </sheetNames>
    <sheetDataSet>
      <sheetData sheetId="0" refreshError="1">
        <row r="1">
          <cell r="A1" t="str">
            <v>채권분류</v>
          </cell>
          <cell r="B1" t="str">
            <v>중분류</v>
          </cell>
        </row>
        <row r="2">
          <cell r="A2" t="str">
            <v>국고채</v>
          </cell>
          <cell r="B2" t="str">
            <v>1국  채</v>
          </cell>
        </row>
        <row r="3">
          <cell r="A3" t="str">
            <v>국관채</v>
          </cell>
          <cell r="B3" t="str">
            <v>1국  채</v>
          </cell>
        </row>
        <row r="4">
          <cell r="A4" t="str">
            <v>국민주택1종</v>
          </cell>
          <cell r="B4" t="str">
            <v>1국  채</v>
          </cell>
        </row>
        <row r="5">
          <cell r="A5" t="str">
            <v>양곡증권</v>
          </cell>
          <cell r="B5" t="str">
            <v>1국  채</v>
          </cell>
        </row>
        <row r="6">
          <cell r="A6" t="str">
            <v>외평채</v>
          </cell>
          <cell r="B6" t="str">
            <v>1국  채</v>
          </cell>
        </row>
        <row r="7">
          <cell r="A7" t="str">
            <v>국민주택2종</v>
          </cell>
          <cell r="B7" t="str">
            <v>1국  채</v>
          </cell>
        </row>
        <row r="8">
          <cell r="A8" t="str">
            <v>가스공사채</v>
          </cell>
          <cell r="B8" t="str">
            <v>2공사채</v>
          </cell>
        </row>
        <row r="9">
          <cell r="A9" t="str">
            <v>근로복지공단</v>
          </cell>
          <cell r="B9" t="str">
            <v>2공사채</v>
          </cell>
        </row>
        <row r="10">
          <cell r="A10" t="str">
            <v>농어촌진흥공사채</v>
          </cell>
          <cell r="B10" t="str">
            <v>2공사채</v>
          </cell>
        </row>
        <row r="11">
          <cell r="A11" t="str">
            <v>도로공사채</v>
          </cell>
          <cell r="B11" t="str">
            <v>2공사채</v>
          </cell>
        </row>
        <row r="12">
          <cell r="A12" t="str">
            <v>부산교통공단</v>
          </cell>
          <cell r="B12" t="str">
            <v>2공사채</v>
          </cell>
        </row>
        <row r="13">
          <cell r="A13" t="str">
            <v>성업공사채권</v>
          </cell>
          <cell r="B13" t="str">
            <v>2공사채</v>
          </cell>
        </row>
        <row r="14">
          <cell r="A14" t="str">
            <v>수자원공사채</v>
          </cell>
          <cell r="B14" t="str">
            <v>2공사채</v>
          </cell>
        </row>
        <row r="15">
          <cell r="A15" t="str">
            <v>예금보험공사채</v>
          </cell>
          <cell r="B15" t="str">
            <v>2공사채</v>
          </cell>
        </row>
        <row r="16">
          <cell r="A16" t="str">
            <v>전력공사채</v>
          </cell>
          <cell r="B16" t="str">
            <v>2공사채</v>
          </cell>
        </row>
        <row r="17">
          <cell r="A17" t="str">
            <v>주택공사채</v>
          </cell>
          <cell r="B17" t="str">
            <v>2공사채</v>
          </cell>
        </row>
        <row r="18">
          <cell r="A18" t="str">
            <v>중소기업진흥공단</v>
          </cell>
          <cell r="B18" t="str">
            <v>2공사채</v>
          </cell>
        </row>
        <row r="19">
          <cell r="A19" t="str">
            <v>증권금융채</v>
          </cell>
          <cell r="B19" t="str">
            <v>2공사채</v>
          </cell>
        </row>
        <row r="20">
          <cell r="A20" t="str">
            <v>토지개발채</v>
          </cell>
          <cell r="B20" t="str">
            <v>2공사채</v>
          </cell>
        </row>
        <row r="21">
          <cell r="A21" t="str">
            <v>통신공사채</v>
          </cell>
          <cell r="B21" t="str">
            <v>2공사채</v>
          </cell>
        </row>
        <row r="22">
          <cell r="A22" t="str">
            <v>농업기반공사채</v>
          </cell>
          <cell r="B22" t="str">
            <v>2공사채</v>
          </cell>
        </row>
        <row r="23">
          <cell r="A23" t="str">
            <v>자산관리공사채</v>
          </cell>
          <cell r="B23" t="str">
            <v>2공사채</v>
          </cell>
        </row>
        <row r="24">
          <cell r="A24" t="str">
            <v>(축)정리기금공사채</v>
          </cell>
          <cell r="B24" t="str">
            <v>2공사채</v>
          </cell>
        </row>
        <row r="25">
          <cell r="A25" t="str">
            <v>지하철공사채</v>
          </cell>
          <cell r="B25" t="str">
            <v>2공사채</v>
          </cell>
        </row>
        <row r="26">
          <cell r="A26" t="str">
            <v>산업금융채</v>
          </cell>
          <cell r="B26" t="str">
            <v>3금융채</v>
          </cell>
        </row>
        <row r="27">
          <cell r="A27" t="str">
            <v>은행금융채</v>
          </cell>
          <cell r="B27" t="str">
            <v>3금융채</v>
          </cell>
        </row>
        <row r="28">
          <cell r="A28" t="str">
            <v>장기신용채권</v>
          </cell>
          <cell r="B28" t="str">
            <v>3금융채</v>
          </cell>
        </row>
        <row r="29">
          <cell r="A29" t="str">
            <v>주택금융채</v>
          </cell>
          <cell r="B29" t="str">
            <v>3금융채</v>
          </cell>
        </row>
        <row r="30">
          <cell r="A30" t="str">
            <v>중소기업금융채</v>
          </cell>
          <cell r="B30" t="str">
            <v>3금융채</v>
          </cell>
        </row>
        <row r="31">
          <cell r="A31" t="str">
            <v>통안증권창판</v>
          </cell>
          <cell r="B31" t="str">
            <v>3금융채</v>
          </cell>
        </row>
        <row r="32">
          <cell r="A32" t="str">
            <v>통안증권</v>
          </cell>
          <cell r="B32" t="str">
            <v>3금융채</v>
          </cell>
        </row>
        <row r="33">
          <cell r="A33" t="str">
            <v>전환사채(무보증)</v>
          </cell>
          <cell r="B33" t="str">
            <v>4회사채</v>
          </cell>
        </row>
        <row r="34">
          <cell r="A34" t="str">
            <v>대우(기타보증)</v>
          </cell>
          <cell r="B34" t="str">
            <v>4회사채</v>
          </cell>
        </row>
        <row r="35">
          <cell r="A35" t="str">
            <v>대우(무보증)</v>
          </cell>
          <cell r="B35" t="str">
            <v>4회사채</v>
          </cell>
        </row>
        <row r="36">
          <cell r="A36" t="str">
            <v>대우(은행보증)</v>
          </cell>
          <cell r="B36" t="str">
            <v>4회사채</v>
          </cell>
        </row>
        <row r="37">
          <cell r="A37" t="str">
            <v>자산유동화채권(ABS)</v>
          </cell>
          <cell r="B37" t="str">
            <v>4회사채</v>
          </cell>
        </row>
        <row r="38">
          <cell r="A38" t="str">
            <v>회사채(기타보증)</v>
          </cell>
          <cell r="B38" t="str">
            <v>4회사채</v>
          </cell>
        </row>
        <row r="39">
          <cell r="A39" t="str">
            <v>회사채(무보증)</v>
          </cell>
          <cell r="B39" t="str">
            <v>4회사채</v>
          </cell>
        </row>
        <row r="40">
          <cell r="A40" t="str">
            <v>회사채(은행보증)</v>
          </cell>
          <cell r="B40" t="str">
            <v>4회사채</v>
          </cell>
        </row>
        <row r="41">
          <cell r="A41" t="str">
            <v>CBO</v>
          </cell>
          <cell r="B41" t="str">
            <v>4회사채</v>
          </cell>
        </row>
        <row r="42">
          <cell r="A42" t="str">
            <v>동아(기타보증)</v>
          </cell>
          <cell r="B42" t="str">
            <v>4회사채</v>
          </cell>
        </row>
        <row r="43">
          <cell r="A43" t="str">
            <v>강원(기타보증)</v>
          </cell>
          <cell r="B43" t="str">
            <v>4회사채</v>
          </cell>
        </row>
        <row r="44">
          <cell r="A44" t="str">
            <v>공사채수익증권</v>
          </cell>
          <cell r="B44" t="str">
            <v>5수익증권</v>
          </cell>
        </row>
        <row r="45">
          <cell r="A45" t="str">
            <v>공사채수익증권(단기)</v>
          </cell>
          <cell r="B45" t="str">
            <v>5수익증권</v>
          </cell>
        </row>
        <row r="46">
          <cell r="A46" t="str">
            <v>공사채수익증권(장기)</v>
          </cell>
          <cell r="B46" t="str">
            <v>5수익증권</v>
          </cell>
        </row>
        <row r="47">
          <cell r="A47" t="str">
            <v>주식형수익증권</v>
          </cell>
          <cell r="B47" t="str">
            <v>5수익증권</v>
          </cell>
        </row>
        <row r="48">
          <cell r="A48" t="str">
            <v>발행어음</v>
          </cell>
          <cell r="B48" t="str">
            <v>7기타</v>
          </cell>
        </row>
        <row r="49">
          <cell r="A49" t="str">
            <v>도시철도채권</v>
          </cell>
          <cell r="B49" t="str">
            <v>7기타</v>
          </cell>
        </row>
        <row r="50">
          <cell r="A50" t="str">
            <v>지역개발공채</v>
          </cell>
          <cell r="B50" t="str">
            <v>7기타</v>
          </cell>
        </row>
        <row r="51">
          <cell r="A51" t="str">
            <v>MBS</v>
          </cell>
          <cell r="B51" t="str">
            <v>7기타</v>
          </cell>
        </row>
        <row r="52">
          <cell r="A52" t="str">
            <v>개탁수익증권</v>
          </cell>
          <cell r="B52" t="str">
            <v>7기타</v>
          </cell>
        </row>
        <row r="53">
          <cell r="A53" t="str">
            <v>상품주식</v>
          </cell>
          <cell r="B53" t="str">
            <v>7기타</v>
          </cell>
        </row>
        <row r="54">
          <cell r="A54" t="str">
            <v>투자주식</v>
          </cell>
          <cell r="B54" t="str">
            <v>7기타</v>
          </cell>
        </row>
        <row r="55">
          <cell r="A55" t="str">
            <v>기타</v>
          </cell>
          <cell r="B55" t="str">
            <v>7기타</v>
          </cell>
        </row>
        <row r="56">
          <cell r="A56" t="str">
            <v>카드채</v>
          </cell>
          <cell r="B56" t="str">
            <v>3금융채</v>
          </cell>
        </row>
        <row r="57">
          <cell r="A57" t="str">
            <v>CP(기업어음)</v>
          </cell>
          <cell r="B57" t="str">
            <v>7기타</v>
          </cell>
        </row>
        <row r="58">
          <cell r="A58" t="str">
            <v>CP(기업어음)연장</v>
          </cell>
          <cell r="B58" t="str">
            <v>7기타</v>
          </cell>
        </row>
        <row r="59">
          <cell r="A59" t="str">
            <v>CP(대우)</v>
          </cell>
          <cell r="B59" t="str">
            <v>7기타</v>
          </cell>
        </row>
        <row r="60">
          <cell r="A60" t="str">
            <v>MMF</v>
          </cell>
          <cell r="B60" t="str">
            <v>5수익증권</v>
          </cell>
        </row>
        <row r="61">
          <cell r="A61" t="str">
            <v>금전신탁(실적)</v>
          </cell>
          <cell r="B61" t="str">
            <v>8 예치금</v>
          </cell>
        </row>
        <row r="62">
          <cell r="A62" t="str">
            <v>유통CD</v>
          </cell>
          <cell r="B62" t="str">
            <v>8 예치금</v>
          </cell>
        </row>
        <row r="63">
          <cell r="A63" t="str">
            <v>발행CD</v>
          </cell>
          <cell r="B63" t="str">
            <v>8 예치금</v>
          </cell>
        </row>
        <row r="64">
          <cell r="A64" t="str">
            <v>정기예금</v>
          </cell>
          <cell r="B64" t="str">
            <v>8 예치금</v>
          </cell>
        </row>
        <row r="65">
          <cell r="A65" t="str">
            <v>사모사채(무보증)</v>
          </cell>
          <cell r="B65" t="str">
            <v>9사모사채</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한계원가"/>
      <sheetName val="총손익분석"/>
      <sheetName val="표준견적"/>
      <sheetName val="표준견적 (2)"/>
      <sheetName val="표준견적 (3)"/>
      <sheetName val="표제"/>
      <sheetName val="제품별판매계획"/>
      <sheetName val="영업전략CA(1)"/>
      <sheetName val="영업전략PPC(2)"/>
      <sheetName val="경쟁사동향및대응전략(카)"/>
      <sheetName val="경쟁사동향(OA)"/>
      <sheetName val="시장점유계획"/>
      <sheetName val="표지 "/>
      <sheetName val="IS112003-ytd"/>
      <sheetName val="BS122003"/>
      <sheetName val="CGM112003-ytd"/>
      <sheetName val="계정별실적"/>
      <sheetName val="외화금융(97-03)"/>
      <sheetName val="생산직"/>
      <sheetName val="99판매상세"/>
      <sheetName val="품의예산"/>
      <sheetName val="alc code"/>
      <sheetName val="12월보조2"/>
      <sheetName val="상세(독일)"/>
      <sheetName val="OPT손익 내수"/>
      <sheetName val="OPT손익 수출"/>
      <sheetName val="10K4"/>
      <sheetName val="Æo°¡±aAØ"/>
      <sheetName val="BALANCE SHEET"/>
      <sheetName val="SpQ"/>
      <sheetName val="YOEMAGUM"/>
      <sheetName val="1_當期시산표"/>
      <sheetName val="SALE"/>
      <sheetName val="EFD 2020"/>
      <sheetName val="EFD 2025"/>
      <sheetName val="EPC 1920"/>
      <sheetName val="EQ 2620"/>
      <sheetName val="EQ 2625(PM5)"/>
      <sheetName val="EQ 3231"/>
      <sheetName val="ESQ 2424"/>
      <sheetName val="ESQ 2525"/>
      <sheetName val="ESQ 2828"/>
      <sheetName val="ESQ 2930"/>
      <sheetName val="ESQ 3535"/>
      <sheetName val="ETD 3435"/>
      <sheetName val="ETD 3940"/>
      <sheetName val="ETD 4445"/>
      <sheetName val="T 0803(HM1)"/>
      <sheetName val="T 12.7"/>
      <sheetName val="T 1308"/>
      <sheetName val="T 2512"/>
      <sheetName val="T 4916"/>
      <sheetName val="USQ 1914"/>
      <sheetName val="USQ 2014"/>
      <sheetName val="UU 1014"/>
      <sheetName val="UU 1116(HM1)"/>
      <sheetName val="UU 1116(HM3)"/>
      <sheetName val="UU 1522"/>
      <sheetName val="UU 1620(HM3)"/>
      <sheetName val="UU 1620(HM2)"/>
      <sheetName val="판매46"/>
      <sheetName val="유통망계획"/>
      <sheetName val="dso-WS"/>
      <sheetName val="EF1"/>
      <sheetName val="EF1P"/>
      <sheetName val="IF5"/>
      <sheetName val="IF5P"/>
      <sheetName val="IF6"/>
      <sheetName val="IF6P"/>
      <sheetName val="IF7"/>
      <sheetName val="IF7P"/>
      <sheetName val="FND"/>
      <sheetName val="FndP"/>
      <sheetName val="YLD"/>
      <sheetName val="NET"/>
      <sheetName val="HSA"/>
      <sheetName val="총괄표"/>
      <sheetName val="월별손익"/>
      <sheetName val="예적금"/>
      <sheetName val="대차대조표"/>
      <sheetName val="비품0301"/>
      <sheetName val="신비품0301"/>
      <sheetName val="ROV_Analysis"/>
      <sheetName val="Assumptions"/>
      <sheetName val="2007 Department Schema"/>
      <sheetName val="Entity Rollup"/>
      <sheetName val="Controls"/>
      <sheetName val="95WBS"/>
      <sheetName val="산출기준(파견전산실)"/>
      <sheetName val="고정자산원본"/>
      <sheetName val="차수"/>
      <sheetName val="감가상각"/>
      <sheetName val="#REF"/>
      <sheetName val="폐토수익화 "/>
      <sheetName val="Website Serving"/>
      <sheetName val="Product Development - Old"/>
      <sheetName val="SALE&amp;COST"/>
      <sheetName val="2.대외공문"/>
      <sheetName val="Sheet2"/>
      <sheetName val="CHANDL"/>
      <sheetName val="98CKL"/>
      <sheetName val="전기일위대가"/>
      <sheetName val="수입"/>
      <sheetName val="97 사업추정(WEKI)"/>
      <sheetName val="대비"/>
      <sheetName val="경제성분석"/>
      <sheetName val="RDLEVLST"/>
      <sheetName val="01월TTL"/>
      <sheetName val="우편번호"/>
      <sheetName val="Sheet3"/>
      <sheetName val="Sheet1 (3)"/>
      <sheetName val="Macro1"/>
      <sheetName val="Start"/>
      <sheetName val="Variable"/>
      <sheetName val="1-1-1-1"/>
      <sheetName val="조립지적"/>
      <sheetName val="보정지수"/>
      <sheetName val="자금동향"/>
      <sheetName val="외화"/>
      <sheetName val="OT실적분석표 (2)"/>
      <sheetName val="9.PreWO주요정보요약표(총괄)"/>
      <sheetName val="11.종료업체명세(월)"/>
      <sheetName val="13.신규수관업체(월)"/>
      <sheetName val="1.현금예금"/>
      <sheetName val="Variables"/>
      <sheetName val="Price-adjust"/>
      <sheetName val="손익계산서"/>
      <sheetName val="이익잉여금처분계산서"/>
      <sheetName val="제조원가명세서"/>
      <sheetName val="현금흐름표"/>
      <sheetName val="04 세부"/>
      <sheetName val="EG-09"/>
      <sheetName val="Basis P&amp;L"/>
      <sheetName val="GBP"/>
      <sheetName val="3110-2"/>
      <sheetName val="4.경비 5.영업외수지"/>
      <sheetName val="GWP-WLine"/>
      <sheetName val="Excess Calc"/>
      <sheetName val="97년"/>
      <sheetName val="sheet1"/>
      <sheetName val="Capex"/>
      <sheetName val="Scenarios"/>
      <sheetName val="forecasted_BS"/>
      <sheetName val="forecasted_IS"/>
      <sheetName val="요인분석"/>
      <sheetName val="Parameter"/>
      <sheetName val="해외법인"/>
      <sheetName val="목차"/>
      <sheetName val="0-Basics"/>
      <sheetName val="tax1"/>
      <sheetName val="개시전표"/>
      <sheetName val="공사집계"/>
      <sheetName val="980820"/>
      <sheetName val="예산실적전체당월"/>
      <sheetName val="1부생산계획"/>
      <sheetName val="통합"/>
      <sheetName val="월별생산"/>
      <sheetName val="소비자가"/>
      <sheetName val="재무제표3년"/>
      <sheetName val="지출계획"/>
      <sheetName val="SIL98"/>
      <sheetName val="뒤차축소"/>
      <sheetName val="조정명세서"/>
      <sheetName val="Spec 22104"/>
      <sheetName val="Switch costs lookup"/>
      <sheetName val="미지급이자"/>
      <sheetName val="표지"/>
      <sheetName val="Panel 2001"/>
      <sheetName val="FAB별"/>
      <sheetName val="97센_협"/>
      <sheetName val="이름"/>
      <sheetName val="SUMMARY"/>
      <sheetName val="FX Rate"/>
      <sheetName val="대구"/>
      <sheetName val="업무분장(현행)"/>
      <sheetName val="CODE"/>
      <sheetName val="기본 상수"/>
      <sheetName val="계조에 따른 특성"/>
      <sheetName val="Exchange rate(us)"/>
      <sheetName val="공통"/>
      <sheetName val="시산표"/>
      <sheetName val="Technology"/>
      <sheetName val="Notes "/>
      <sheetName val="97년비품"/>
      <sheetName val="기준정보"/>
      <sheetName val="Prod Var Summary"/>
      <sheetName val="Income Statement"/>
      <sheetName val="Balance Sheet(AR)"/>
      <sheetName val="Income Statement(AR)"/>
      <sheetName val="Instructions"/>
      <sheetName val="KMT물량"/>
      <sheetName val="1995년 섹터별 매출"/>
      <sheetName val="DG"/>
      <sheetName val="cuslist"/>
      <sheetName val="예산수립총괄단위"/>
      <sheetName val="표준"/>
      <sheetName val="수처리사업"/>
      <sheetName val="적용환율"/>
      <sheetName val="원본"/>
      <sheetName val="cost center"/>
      <sheetName val="유가증권"/>
      <sheetName val="9609추"/>
      <sheetName val="표준견적_(2)"/>
      <sheetName val="표준견적_(3)"/>
      <sheetName val="표지_"/>
      <sheetName val="alc_code"/>
      <sheetName val="OPT손익_내수"/>
      <sheetName val="OPT손익_수출"/>
      <sheetName val="EFD_2020"/>
      <sheetName val="EFD_2025"/>
      <sheetName val="EPC_1920"/>
      <sheetName val="EQ_2620"/>
      <sheetName val="EQ_2625(PM5)"/>
      <sheetName val="EQ_3231"/>
      <sheetName val="ESQ_2424"/>
      <sheetName val="ESQ_2525"/>
      <sheetName val="ESQ_2828"/>
      <sheetName val="ESQ_2930"/>
      <sheetName val="ESQ_3535"/>
      <sheetName val="ETD_3435"/>
      <sheetName val="ETD_3940"/>
      <sheetName val="ETD_4445"/>
      <sheetName val="T_0803(HM1)"/>
      <sheetName val="T_12_7"/>
      <sheetName val="T_1308"/>
      <sheetName val="T_2512"/>
      <sheetName val="T_4916"/>
      <sheetName val="USQ_1914"/>
      <sheetName val="USQ_2014"/>
      <sheetName val="UU_1014"/>
      <sheetName val="UU_1116(HM1)"/>
      <sheetName val="UU_1116(HM3)"/>
      <sheetName val="UU_1522"/>
      <sheetName val="UU_1620(HM3)"/>
      <sheetName val="UU_1620(HM2)"/>
      <sheetName val="2_대외공문"/>
      <sheetName val="97_사업추정(WEKI)"/>
      <sheetName val="BALANCE_SHEET"/>
      <sheetName val="2007_Department_Schema"/>
      <sheetName val="Entity_Rollup"/>
      <sheetName val="Panel_2001"/>
      <sheetName val="Website_Serving"/>
      <sheetName val="Product_Development_-_Old"/>
      <sheetName val="Basis_P&amp;L"/>
      <sheetName val="04_세부"/>
      <sheetName val="基本信息表"/>
      <sheetName val="Calcul Ass-Maladie"/>
      <sheetName val="용선료"/>
      <sheetName val="유류잔량"/>
      <sheetName val="DO장부DATA"/>
      <sheetName val="FO"/>
      <sheetName val="토공"/>
      <sheetName val="TOTAL"/>
      <sheetName val="PLarp"/>
      <sheetName val="3차안(원)"/>
      <sheetName val="생산기술"/>
      <sheetName val="SMT현황"/>
      <sheetName val="개당손익0303"/>
      <sheetName val="월별판매계획(대구)"/>
      <sheetName val="FS"/>
      <sheetName val="확인서"/>
      <sheetName val="118.세금과공과"/>
      <sheetName val="제품현황"/>
      <sheetName val="PPC기"/>
      <sheetName val="중기"/>
      <sheetName val="대기"/>
      <sheetName val="합기"/>
      <sheetName val="식당별 2"/>
      <sheetName val="PACATL(A)"/>
      <sheetName val="조서목차"/>
      <sheetName val="수정"/>
      <sheetName val="BD 2000"/>
      <sheetName val="Input project data"/>
      <sheetName val="Inputs"/>
      <sheetName val="AcqIS"/>
      <sheetName val="AcqBSCF"/>
      <sheetName val="MainData"/>
      <sheetName val="Sheet4"/>
      <sheetName val="협력점직원"/>
      <sheetName val="PAN"/>
      <sheetName val="손익분석"/>
      <sheetName val="data"/>
      <sheetName val="지점별실적"/>
      <sheetName val="CAUDIT"/>
      <sheetName val="213"/>
      <sheetName val="공영"/>
      <sheetName val="2004년전체승무원"/>
      <sheetName val="Depreciation"/>
      <sheetName val="pre-inv"/>
      <sheetName val="해외생산"/>
      <sheetName val="CANDOI"/>
      <sheetName val="부진2"/>
      <sheetName val="Indices"/>
      <sheetName val="Database"/>
      <sheetName val="DT"/>
      <sheetName val="W-DT "/>
      <sheetName val="완성차 미수금"/>
      <sheetName val="Condition"/>
      <sheetName val="Storage"/>
      <sheetName val="NTA adjustment calc"/>
      <sheetName val="SILICATE"/>
      <sheetName val="PC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sheetData sheetId="203"/>
      <sheetData sheetId="204"/>
      <sheetData sheetId="205"/>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월TTL"/>
      <sheetName val="한계원가"/>
      <sheetName val="Header"/>
      <sheetName val="sapactivexlhiddensheet"/>
      <sheetName val="차량구입"/>
    </sheetNames>
    <sheetDataSet>
      <sheetData sheetId="0"/>
      <sheetData sheetId="1" refreshError="1"/>
      <sheetData sheetId="2" refreshError="1"/>
      <sheetData sheetId="3" refreshError="1"/>
      <sheetData sheetId="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수"/>
      <sheetName val="공문"/>
      <sheetName val="대외공문 "/>
      <sheetName val="개선대책 양식"/>
      <sheetName val="개선사례양식"/>
      <sheetName val="01월TTL"/>
      <sheetName val="고정자산원본"/>
      <sheetName val="협조전"/>
      <sheetName val="R&amp;D"/>
      <sheetName val="3월"/>
      <sheetName val="학교기부"/>
      <sheetName val="GRACE"/>
      <sheetName val="p2-1"/>
      <sheetName val="견적집계표"/>
      <sheetName val="월별손익"/>
      <sheetName val="수입"/>
      <sheetName val="KA011205"/>
      <sheetName val="#REF"/>
      <sheetName val="산출기준(파견전산실)"/>
      <sheetName val="추가예산"/>
      <sheetName val="report_20"/>
      <sheetName val="camera_30"/>
      <sheetName val="과제"/>
      <sheetName val="배치공문"/>
      <sheetName val="보증"/>
      <sheetName val="사업계획선가"/>
      <sheetName val="#93"/>
      <sheetName val="예산계획"/>
      <sheetName val="FCU (2)"/>
      <sheetName val="cM11"/>
      <sheetName val="cM11p"/>
      <sheetName val="CF2"/>
      <sheetName val="CF4"/>
      <sheetName val="CF5"/>
      <sheetName val="CF7"/>
      <sheetName val="CF8"/>
      <sheetName val="GF3"/>
      <sheetName val="128M"/>
      <sheetName val="16EDO"/>
      <sheetName val="16SD"/>
      <sheetName val="16WB"/>
      <sheetName val="256M"/>
      <sheetName val="4M"/>
      <sheetName val="64EDO"/>
      <sheetName val="64SD"/>
      <sheetName val="DRD"/>
      <sheetName val="SRAM"/>
      <sheetName val="도전(Rev4A)fab_io"/>
      <sheetName val="운영 비용(Infra)-원가"/>
      <sheetName val="Nand"/>
      <sheetName val="Nandp"/>
      <sheetName val="★08년 성과손익"/>
      <sheetName val="08년매출내역"/>
      <sheetName val="홈쇼핑 비용계산"/>
      <sheetName val="월별 성과손익표"/>
      <sheetName val="매출세부내역"/>
      <sheetName val="★월별 매출 손익계획"/>
      <sheetName val="★08년 마케팅계획(원본)"/>
      <sheetName val="재공수합"/>
      <sheetName val="note"/>
      <sheetName val="대외공문_"/>
      <sheetName val="개선대책_양식"/>
      <sheetName val="FCU_(2)"/>
      <sheetName val="93상각비"/>
      <sheetName val="Sheet2"/>
      <sheetName val="WED1"/>
      <sheetName val="예적금"/>
      <sheetName val="월별수입"/>
      <sheetName val="매출"/>
      <sheetName val="국내총괄"/>
      <sheetName val="공통가설"/>
      <sheetName val="특판제외"/>
      <sheetName val="MRS세부"/>
      <sheetName val="FOB발"/>
      <sheetName val="생산계획"/>
      <sheetName val="2001.03"/>
      <sheetName val="은행"/>
      <sheetName val="건축공사실행"/>
      <sheetName val="건축원가"/>
      <sheetName val="5사남"/>
      <sheetName val="현장관리비"/>
      <sheetName val="020114"/>
      <sheetName val="0111월"/>
      <sheetName val="호프"/>
      <sheetName val="고정자산"/>
      <sheetName val="매출원가추정"/>
      <sheetName val="매출추정"/>
      <sheetName val="가정"/>
      <sheetName val="자바라1"/>
      <sheetName val="존4"/>
      <sheetName val="유림총괄"/>
      <sheetName val="금액내역서"/>
      <sheetName val="물량표"/>
      <sheetName val="연습"/>
      <sheetName val="목표세부명세"/>
      <sheetName val="major"/>
      <sheetName val="본사인상전"/>
      <sheetName val="Pricing"/>
      <sheetName val="Debt Service Schedule"/>
      <sheetName val="Assumptions"/>
      <sheetName val="J"/>
      <sheetName val="노원열병합  건축공사기성내역서"/>
      <sheetName val="Y-WORK"/>
      <sheetName val="인건비"/>
      <sheetName val="검사현황"/>
      <sheetName val="현금흐름표"/>
      <sheetName val="수량산출서"/>
      <sheetName val="재고자산미실현이익제거"/>
      <sheetName val="출금실적"/>
      <sheetName val="수주월"/>
      <sheetName val="9-1차이내역"/>
      <sheetName val="본문"/>
      <sheetName val="Trans"/>
      <sheetName val="SUM"/>
      <sheetName val="FAB별"/>
      <sheetName val="환율021231"/>
      <sheetName val="본지점중"/>
      <sheetName val="Controls"/>
      <sheetName val="97센_협"/>
      <sheetName val="SUMMARY AP2"/>
      <sheetName val="외화금융(97-03)"/>
      <sheetName val="FRT_O"/>
      <sheetName val="FAB_I"/>
      <sheetName val="hMC1"/>
      <sheetName val="hMC2"/>
      <sheetName val="hcYLD"/>
      <sheetName val="iMC1p"/>
      <sheetName val="iMC2p"/>
      <sheetName val="hMPp"/>
      <sheetName val="Sheet4"/>
      <sheetName val="Source"/>
      <sheetName val="f_in"/>
      <sheetName val="국내"/>
      <sheetName val="22.보증금(전신전화가입권)"/>
      <sheetName val="39.미지급법인세"/>
      <sheetName val="다곡2교"/>
      <sheetName val="DBL LPG시험"/>
      <sheetName val="주행"/>
    </sheetNames>
    <sheetDataSet>
      <sheetData sheetId="0"/>
      <sheetData sheetId="1" refreshError="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통망계획"/>
      <sheetName val="표제"/>
      <sheetName val="목차"/>
      <sheetName val="운영방침"/>
      <sheetName val="판매총괄"/>
      <sheetName val="제품별판매계획"/>
      <sheetName val="환율변동"/>
      <sheetName val="지점별판매계획"/>
      <sheetName val="영업전략CA(1)"/>
      <sheetName val="영업전략PPC(2)"/>
      <sheetName val="경쟁사동향및대응전략(카)"/>
      <sheetName val="경쟁사동향(OA)"/>
      <sheetName val="시장점유계획"/>
      <sheetName val="가격운영계획"/>
      <sheetName val="표지 "/>
      <sheetName val="표준견적 (2)"/>
      <sheetName val="표준견적 (3)"/>
      <sheetName val="IS112003-ytd"/>
      <sheetName val="BS122003"/>
      <sheetName val="CGM112003-ytd"/>
      <sheetName val="차수"/>
      <sheetName val="한계원가"/>
      <sheetName val="품-(주)코①"/>
      <sheetName val="abs회장보고1"/>
      <sheetName val="Part_Datum"/>
      <sheetName val="상반기손익차2총괄"/>
      <sheetName val="학교기부"/>
      <sheetName val="매출"/>
      <sheetName val="일위대가목차"/>
      <sheetName val="Assumption"/>
      <sheetName val="산출기준(파견전산실)"/>
      <sheetName val="Feb Billing MB Upload for Model"/>
      <sheetName val="Feb-05 Detail"/>
      <sheetName val="by channel actuals"/>
      <sheetName val="2005 Revenue Accruals"/>
      <sheetName val="Jan-05 Detail"/>
      <sheetName val="Mar-05 Detail"/>
      <sheetName val="ERL_TBL"/>
      <sheetName val="PT FG"/>
      <sheetName val="PT Orders"/>
      <sheetName val="예산M12A"/>
      <sheetName val="DT"/>
      <sheetName val="W-DT "/>
      <sheetName val="XREF"/>
      <sheetName val="HSA"/>
      <sheetName val="Technology"/>
      <sheetName val="Controls"/>
      <sheetName val="SALE&amp;COST"/>
      <sheetName val="2월"/>
      <sheetName val="협조전"/>
      <sheetName val="借積IQ"/>
      <sheetName val="NOTE 29"/>
      <sheetName val="10K4"/>
      <sheetName val="ECG"/>
      <sheetName val="계정별실적"/>
      <sheetName val="표지"/>
      <sheetName val="공무부"/>
      <sheetName val="차액보증"/>
      <sheetName val="12.13.ＢＳ"/>
      <sheetName val="외화"/>
      <sheetName val="자금동향"/>
      <sheetName val="1.현금예금"/>
      <sheetName val="유화"/>
      <sheetName val="admin"/>
      <sheetName val="IMT-2000"/>
      <sheetName val="원가기준정보"/>
      <sheetName val="원가배부작업시간"/>
      <sheetName val="WACC"/>
      <sheetName val="118.세금과공과"/>
      <sheetName val="목표대비실적(R)"/>
      <sheetName val="data"/>
      <sheetName val="경제성분석"/>
      <sheetName val="#REF"/>
      <sheetName val="Reference2"/>
      <sheetName val="ICB"/>
      <sheetName val="중장비1월"/>
      <sheetName val="조립"/>
      <sheetName val="지점회의"/>
      <sheetName val="외화금융(97-03)"/>
      <sheetName val="11"/>
      <sheetName val="Trans"/>
      <sheetName val="피엘"/>
      <sheetName val="Preside"/>
      <sheetName val="#1 Basic"/>
      <sheetName val="NEWDRAW"/>
      <sheetName val="01월TTL"/>
      <sheetName val="98비정기소모"/>
      <sheetName val="공용정보"/>
      <sheetName val="FAB별"/>
      <sheetName val="조정전"/>
      <sheetName val="재공수합"/>
      <sheetName val="사간9604"/>
      <sheetName val="조정명세서"/>
      <sheetName val="국내"/>
      <sheetName val="합계db"/>
      <sheetName val="단기차입금"/>
      <sheetName val="pivot monthly"/>
      <sheetName val="MEMORY"/>
      <sheetName val="예산계획"/>
      <sheetName val="9703"/>
      <sheetName val="CST"/>
      <sheetName val="수처리사업"/>
      <sheetName val="품의양"/>
      <sheetName val="우편번호"/>
      <sheetName val="표지_"/>
      <sheetName val="표준견적_(2)"/>
      <sheetName val="표준견적_(3)"/>
      <sheetName val="Feb_Billing_MB_Upload_for_Model"/>
      <sheetName val="Feb-05_Detail"/>
      <sheetName val="by_channel_actuals"/>
      <sheetName val="2005_Revenue_Accruals"/>
      <sheetName val="Jan-05_Detail"/>
      <sheetName val="Mar-05_Detail"/>
      <sheetName val="PT_FG"/>
      <sheetName val="PT_Orders"/>
      <sheetName val="W-DT_"/>
      <sheetName val="118_세금과공과"/>
      <sheetName val="전사집계"/>
      <sheetName val="BS(2006.09.30)전년대비 (2)"/>
      <sheetName val="Employees"/>
      <sheetName val="Constants"/>
      <sheetName val="Templates"/>
      <sheetName val="개당손익0303"/>
      <sheetName val="월별판매계획(대구)"/>
      <sheetName val="매출계획"/>
      <sheetName val="외상매출금현황-수정분 A2"/>
      <sheetName val="첨부1"/>
      <sheetName val="4.경비 5.영업외수지"/>
      <sheetName val="재고자산명세"/>
      <sheetName val="RATE"/>
      <sheetName val="문서처리전"/>
      <sheetName val="Code"/>
      <sheetName val="인원계획"/>
      <sheetName val="valuation"/>
      <sheetName val="forecasting"/>
      <sheetName val="setting"/>
      <sheetName val="fs_outlook"/>
      <sheetName val="report"/>
      <sheetName val="CP"/>
      <sheetName val="PV"/>
      <sheetName val="Sheet3"/>
      <sheetName val="3110-2"/>
      <sheetName val="환율"/>
      <sheetName val="선물환체결현황 (EUR)"/>
      <sheetName val="7300-1000.11"/>
      <sheetName val="출자현황"/>
      <sheetName val="Sheet1"/>
      <sheetName val="접대비"/>
      <sheetName val="dso-WS"/>
      <sheetName val="비용명세"/>
      <sheetName val="Price-adjust"/>
      <sheetName val="사장단"/>
      <sheetName val="삼양사"/>
      <sheetName val="OT실적분석표 (2)"/>
      <sheetName val="Assumptions"/>
      <sheetName val="TG9504"/>
      <sheetName val="ROV_Analysis"/>
      <sheetName val="Setup Sheet"/>
      <sheetName val="CY05 Vol Summary with Clnt Cn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682LA SKD(12.4)"/>
      <sheetName val="DCDC CONVERTER"/>
      <sheetName val="HN4848(SKD)"/>
      <sheetName val="HL5848F"/>
      <sheetName val="7864E(SKD)"/>
      <sheetName val="HL5864F"/>
      <sheetName val="427E SKD"/>
      <sheetName val="유통망계획"/>
      <sheetName val="7682LA_SKD(12_4)"/>
      <sheetName val="DCDC_CONVERTER"/>
      <sheetName val="427E_SKD"/>
      <sheetName val="FITTING"/>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영업표지(하반기)"/>
      <sheetName val="매출(하반기)"/>
      <sheetName val="매출(하반기분석)"/>
      <sheetName val="손익(하반기)"/>
      <sheetName val="제품손익(하반기)"/>
      <sheetName val="손익(하반기분석)"/>
      <sheetName val="채권(하반기)"/>
      <sheetName val="채권(하반기대책)"/>
      <sheetName val="재고(하반기)"/>
      <sheetName val="재고(하반기대책)"/>
      <sheetName val="판관비(하반기)"/>
      <sheetName val="영업표지(중장기)"/>
      <sheetName val="환경분석"/>
      <sheetName val="매출(중장기)"/>
      <sheetName val="손익(중장기)"/>
      <sheetName val="제품손익(중장기)"/>
      <sheetName val="개발표지(하반기)"/>
      <sheetName val="PJT진행(하반기)"/>
      <sheetName val="개발비(하반기)"/>
      <sheetName val="개발시설(하반기)"/>
      <sheetName val="개발표지(중장기)"/>
      <sheetName val="PJT진행(중장기)"/>
      <sheetName val="개발시설(중장기)"/>
      <sheetName val="생산표지(하반기)"/>
      <sheetName val="생산(하반기)"/>
      <sheetName val="생산재고(하반기)"/>
      <sheetName val="생산재고(하반기대책)"/>
      <sheetName val="생산시설(하반기)"/>
      <sheetName val="생산표지(중장기)"/>
      <sheetName val="생산(중장기)"/>
      <sheetName val="생산시설(중장기)"/>
      <sheetName val="Sheet5"/>
      <sheetName val="임대"/>
      <sheetName val="7682LA SKD(12.4)"/>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XXXXXXXXXXXXXXXXXXX"/>
      <sheetName val="시간 "/>
      <sheetName val="생산"/>
      <sheetName val="재료"/>
      <sheetName val="판매"/>
      <sheetName val="채권(하반기)"/>
      <sheetName val="시간_"/>
    </sheetNames>
    <sheetDataSet>
      <sheetData sheetId="0" refreshError="1"/>
      <sheetData sheetId="1" refreshError="1"/>
      <sheetData sheetId="2"/>
      <sheetData sheetId="3" refreshError="1"/>
      <sheetData sheetId="4" refreshError="1"/>
      <sheetData sheetId="5" refreshError="1"/>
      <sheetData sheetId="6"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투자총괄 "/>
      <sheetName val="시설투자계획"/>
      <sheetName val="PJT별시설투자"/>
      <sheetName val="MRS세부"/>
      <sheetName val="정의"/>
      <sheetName val="생산"/>
      <sheetName val="투자총괄_"/>
      <sheetName val="채권(하반기)"/>
      <sheetName val="7682LA SKD(12.4)"/>
      <sheetName val="배부표"/>
      <sheetName val="조건"/>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명단"/>
      <sheetName val="안내사항"/>
      <sheetName val="판매계획"/>
      <sheetName val="basic_info"/>
      <sheetName val="MRS세부"/>
      <sheetName val="회사정보"/>
      <sheetName val="Links"/>
      <sheetName val="채권(하반기)"/>
      <sheetName val="#REF"/>
      <sheetName val="Sheet1"/>
      <sheetName val="1995년 섹터별 매출"/>
      <sheetName val="02d"/>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B15296"/>
      <sheetName val="명단"/>
      <sheetName val="차량구입"/>
      <sheetName val="대출금"/>
    </sheetNames>
    <definedNames>
      <definedName name="M_F123.CashFlow_Button1_Click"/>
    </definedNames>
    <sheetDataSet>
      <sheetData sheetId="0" refreshError="1"/>
      <sheetData sheetId="1" refreshError="1"/>
      <sheetData sheetId="2" refreshError="1"/>
      <sheetData sheetId="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s"/>
      <sheetName val="수정분개"/>
      <sheetName val="Inputs"/>
      <sheetName val="AcqIS"/>
      <sheetName val="AcqBSCF"/>
      <sheetName val="현금"/>
      <sheetName val="OT실적분석표 (2)"/>
    </sheetNames>
    <sheetDataSet>
      <sheetData sheetId="0" refreshError="1">
        <row r="1">
          <cell r="A1" t="str">
            <v>PROJECT X</v>
          </cell>
          <cell r="K1" t="str">
            <v>Stock Purchase</v>
          </cell>
          <cell r="M1">
            <v>6</v>
          </cell>
        </row>
        <row r="2">
          <cell r="A2" t="str">
            <v>EPS Sensitivity to Purchase Price</v>
          </cell>
          <cell r="J2" t="str">
            <v xml:space="preserve">     Cash</v>
          </cell>
          <cell r="K2">
            <v>0.5</v>
          </cell>
          <cell r="L2" t="str">
            <v xml:space="preserve">     Stock</v>
          </cell>
          <cell r="M2">
            <v>0.5</v>
          </cell>
        </row>
        <row r="3">
          <cell r="A3" t="str">
            <v>(dollars in millions, except per share data)</v>
          </cell>
        </row>
        <row r="5">
          <cell r="A5" t="str">
            <v>Sensitivity to Offer Value (a)</v>
          </cell>
          <cell r="H5" t="str">
            <v>Sensitivity to ACQUIROR Stock Price (b)</v>
          </cell>
        </row>
        <row r="7">
          <cell r="A7" t="str">
            <v>Offer</v>
          </cell>
          <cell r="B7" t="str">
            <v>EPS Accretion / (Dilution) - $</v>
          </cell>
          <cell r="H7" t="str">
            <v>Share</v>
          </cell>
          <cell r="I7" t="str">
            <v>EPS Accretion / (Dilution) - $</v>
          </cell>
        </row>
        <row r="8">
          <cell r="A8" t="str">
            <v>Price</v>
          </cell>
          <cell r="B8">
            <v>1995</v>
          </cell>
          <cell r="C8">
            <v>1996</v>
          </cell>
          <cell r="D8">
            <v>1997</v>
          </cell>
          <cell r="E8">
            <v>1998</v>
          </cell>
          <cell r="F8">
            <v>1999</v>
          </cell>
          <cell r="H8" t="str">
            <v>Price</v>
          </cell>
          <cell r="I8">
            <v>1995</v>
          </cell>
          <cell r="J8">
            <v>1996</v>
          </cell>
          <cell r="K8">
            <v>1997</v>
          </cell>
          <cell r="L8">
            <v>1998</v>
          </cell>
          <cell r="M8">
            <v>1999</v>
          </cell>
        </row>
        <row r="9">
          <cell r="B9">
            <v>-1.279530624894587E-2</v>
          </cell>
          <cell r="C9">
            <v>8.5940265136851934E-2</v>
          </cell>
          <cell r="D9">
            <v>0.14704507828254343</v>
          </cell>
          <cell r="E9">
            <v>0.2148880737521508</v>
          </cell>
          <cell r="F9">
            <v>0.27464477633990381</v>
          </cell>
          <cell r="I9">
            <v>-1.279530624894587E-2</v>
          </cell>
          <cell r="J9">
            <v>8.5940265136851934E-2</v>
          </cell>
          <cell r="K9">
            <v>0.14704507828254343</v>
          </cell>
          <cell r="L9">
            <v>0.2148880737521508</v>
          </cell>
          <cell r="M9">
            <v>0.27464477633990381</v>
          </cell>
        </row>
        <row r="10">
          <cell r="A10">
            <v>25</v>
          </cell>
          <cell r="B10">
            <v>-1.279530624894587E-2</v>
          </cell>
          <cell r="C10">
            <v>8.5940265136851934E-2</v>
          </cell>
          <cell r="D10">
            <v>0.14704507828254387</v>
          </cell>
          <cell r="E10">
            <v>0.2148880737521508</v>
          </cell>
          <cell r="F10">
            <v>0.27464477633990425</v>
          </cell>
          <cell r="H10">
            <v>26.75</v>
          </cell>
          <cell r="I10">
            <v>-1.2795306248854166E-2</v>
          </cell>
          <cell r="J10">
            <v>8.5940265137023797E-2</v>
          </cell>
          <cell r="K10">
            <v>0.1470450782829853</v>
          </cell>
          <cell r="L10">
            <v>0.21488807375335117</v>
          </cell>
          <cell r="M10">
            <v>0.27464477634004458</v>
          </cell>
          <cell r="O10">
            <v>30</v>
          </cell>
        </row>
        <row r="11">
          <cell r="A11">
            <v>30</v>
          </cell>
          <cell r="B11">
            <v>-1.279530624894587E-2</v>
          </cell>
          <cell r="C11">
            <v>8.5940265136851934E-2</v>
          </cell>
          <cell r="D11">
            <v>0.14704507828254387</v>
          </cell>
          <cell r="E11">
            <v>0.2148880737521508</v>
          </cell>
          <cell r="F11">
            <v>0.27464477633990425</v>
          </cell>
          <cell r="H11">
            <v>28.75</v>
          </cell>
          <cell r="I11">
            <v>-1.2795306248943428E-2</v>
          </cell>
          <cell r="J11">
            <v>8.5940265136860372E-2</v>
          </cell>
          <cell r="K11">
            <v>0.14704507828256563</v>
          </cell>
          <cell r="L11">
            <v>0.21488807375220809</v>
          </cell>
          <cell r="M11">
            <v>0.27464477633990869</v>
          </cell>
          <cell r="O11">
            <v>30.75</v>
          </cell>
        </row>
        <row r="12">
          <cell r="A12">
            <v>35</v>
          </cell>
          <cell r="B12">
            <v>-1.279530624894587E-2</v>
          </cell>
          <cell r="C12">
            <v>8.5940265136851934E-2</v>
          </cell>
          <cell r="D12">
            <v>0.14704507828254387</v>
          </cell>
          <cell r="E12">
            <v>0.2148880737521508</v>
          </cell>
          <cell r="F12">
            <v>0.27464477633990425</v>
          </cell>
          <cell r="H12">
            <v>30.75</v>
          </cell>
          <cell r="I12">
            <v>-1.279530624894587E-2</v>
          </cell>
          <cell r="J12">
            <v>8.5940265136852378E-2</v>
          </cell>
          <cell r="K12">
            <v>0.14704507828254476</v>
          </cell>
          <cell r="L12">
            <v>0.21488807375215391</v>
          </cell>
          <cell r="M12">
            <v>0.27464477633990425</v>
          </cell>
        </row>
        <row r="13">
          <cell r="A13">
            <v>40</v>
          </cell>
          <cell r="B13">
            <v>-1.279530624894587E-2</v>
          </cell>
          <cell r="C13">
            <v>8.5940265136851934E-2</v>
          </cell>
          <cell r="D13">
            <v>0.14704507828254387</v>
          </cell>
          <cell r="E13">
            <v>0.2148880737521508</v>
          </cell>
          <cell r="F13">
            <v>0.27464477633990425</v>
          </cell>
          <cell r="H13">
            <v>32.75</v>
          </cell>
          <cell r="I13">
            <v>-1.279530624894587E-2</v>
          </cell>
          <cell r="J13">
            <v>8.5940265136851934E-2</v>
          </cell>
          <cell r="K13">
            <v>0.14704507828254387</v>
          </cell>
          <cell r="L13">
            <v>0.21488807375215124</v>
          </cell>
          <cell r="M13">
            <v>0.27464477633990425</v>
          </cell>
        </row>
        <row r="14">
          <cell r="A14">
            <v>45</v>
          </cell>
          <cell r="B14">
            <v>-1.279530624894587E-2</v>
          </cell>
          <cell r="C14">
            <v>8.5940265136851934E-2</v>
          </cell>
          <cell r="D14">
            <v>0.14704507828254387</v>
          </cell>
          <cell r="E14">
            <v>0.2148880737521508</v>
          </cell>
          <cell r="F14">
            <v>0.27464477633990425</v>
          </cell>
          <cell r="H14">
            <v>34.75</v>
          </cell>
          <cell r="I14">
            <v>-1.279530624894587E-2</v>
          </cell>
          <cell r="J14">
            <v>8.5940265136851934E-2</v>
          </cell>
          <cell r="K14">
            <v>0.14704507828254387</v>
          </cell>
          <cell r="L14">
            <v>0.2148880737521508</v>
          </cell>
          <cell r="M14">
            <v>0.27464477633990425</v>
          </cell>
        </row>
        <row r="15">
          <cell r="A15">
            <v>50</v>
          </cell>
          <cell r="B15">
            <v>-1.279530624894587E-2</v>
          </cell>
          <cell r="C15">
            <v>8.5940265136851934E-2</v>
          </cell>
          <cell r="D15">
            <v>0.14704507828254387</v>
          </cell>
          <cell r="E15">
            <v>0.2148880737521508</v>
          </cell>
          <cell r="F15">
            <v>0.27464477633990425</v>
          </cell>
          <cell r="H15">
            <v>36.75</v>
          </cell>
          <cell r="I15">
            <v>-1.279530624894587E-2</v>
          </cell>
          <cell r="J15">
            <v>8.5940265136851934E-2</v>
          </cell>
          <cell r="K15">
            <v>0.14704507828254387</v>
          </cell>
          <cell r="L15">
            <v>0.2148880737521508</v>
          </cell>
          <cell r="M15">
            <v>0.27464477633990425</v>
          </cell>
        </row>
        <row r="17">
          <cell r="A17" t="str">
            <v>Offer</v>
          </cell>
          <cell r="B17" t="str">
            <v>EPS Accretion / (Dilution) - %</v>
          </cell>
          <cell r="H17" t="str">
            <v>Share</v>
          </cell>
          <cell r="I17" t="str">
            <v>EPS Accretion / (Dilution) - %</v>
          </cell>
        </row>
        <row r="18">
          <cell r="A18" t="str">
            <v>Price</v>
          </cell>
          <cell r="B18">
            <v>1995</v>
          </cell>
          <cell r="C18">
            <v>1996</v>
          </cell>
          <cell r="D18">
            <v>1997</v>
          </cell>
          <cell r="E18">
            <v>1998</v>
          </cell>
          <cell r="F18">
            <v>1999</v>
          </cell>
          <cell r="H18" t="str">
            <v>Price</v>
          </cell>
          <cell r="I18">
            <v>1995</v>
          </cell>
          <cell r="J18">
            <v>1996</v>
          </cell>
          <cell r="K18">
            <v>1997</v>
          </cell>
          <cell r="L18">
            <v>1998</v>
          </cell>
          <cell r="M18">
            <v>1999</v>
          </cell>
        </row>
        <row r="19">
          <cell r="B19">
            <v>-8.1559567158610013E-3</v>
          </cell>
          <cell r="C19">
            <v>4.4881933242620686E-2</v>
          </cell>
          <cell r="D19">
            <v>6.8640760432851611E-2</v>
          </cell>
          <cell r="E19">
            <v>8.9808514783180859E-2</v>
          </cell>
          <cell r="F19">
            <v>0.10295527668520021</v>
          </cell>
          <cell r="I19">
            <v>-8.1559567158610013E-3</v>
          </cell>
          <cell r="J19">
            <v>4.4881933242620686E-2</v>
          </cell>
          <cell r="K19">
            <v>6.8640760432851611E-2</v>
          </cell>
          <cell r="L19">
            <v>8.9808514783180859E-2</v>
          </cell>
          <cell r="M19">
            <v>0.10295527668520021</v>
          </cell>
        </row>
        <row r="20">
          <cell r="A20">
            <v>25</v>
          </cell>
          <cell r="B20">
            <v>-8.1559567158610083E-3</v>
          </cell>
          <cell r="C20">
            <v>4.4881933242620596E-2</v>
          </cell>
          <cell r="D20">
            <v>6.8640760432851763E-2</v>
          </cell>
          <cell r="E20">
            <v>8.9808514783180846E-2</v>
          </cell>
          <cell r="F20">
            <v>0.10295527668520033</v>
          </cell>
          <cell r="H20">
            <v>26.75</v>
          </cell>
          <cell r="I20">
            <v>-8.155956715802555E-3</v>
          </cell>
          <cell r="J20">
            <v>4.4881933242710351E-2</v>
          </cell>
          <cell r="K20">
            <v>6.8640760433057821E-2</v>
          </cell>
          <cell r="L20">
            <v>8.9808514783682514E-2</v>
          </cell>
          <cell r="M20">
            <v>0.10295527668525294</v>
          </cell>
        </row>
        <row r="21">
          <cell r="A21">
            <v>30</v>
          </cell>
          <cell r="B21">
            <v>-8.1559567158610083E-3</v>
          </cell>
          <cell r="C21">
            <v>4.4881933242620596E-2</v>
          </cell>
          <cell r="D21">
            <v>6.8640760432851763E-2</v>
          </cell>
          <cell r="E21">
            <v>8.9808514783180846E-2</v>
          </cell>
          <cell r="F21">
            <v>0.10295527668520033</v>
          </cell>
          <cell r="H21">
            <v>28.75</v>
          </cell>
          <cell r="I21">
            <v>-8.1559567158594522E-3</v>
          </cell>
          <cell r="J21">
            <v>4.4881933242625002E-2</v>
          </cell>
          <cell r="K21">
            <v>6.8640760432861922E-2</v>
          </cell>
          <cell r="L21">
            <v>8.9808514783204785E-2</v>
          </cell>
          <cell r="M21">
            <v>0.10295527668520199</v>
          </cell>
        </row>
        <row r="22">
          <cell r="A22">
            <v>35</v>
          </cell>
          <cell r="B22">
            <v>-8.1559567158610083E-3</v>
          </cell>
          <cell r="C22">
            <v>4.4881933242620596E-2</v>
          </cell>
          <cell r="D22">
            <v>6.8640760432851763E-2</v>
          </cell>
          <cell r="E22">
            <v>8.9808514783180846E-2</v>
          </cell>
          <cell r="F22">
            <v>0.10295527668520033</v>
          </cell>
          <cell r="H22">
            <v>30.75</v>
          </cell>
          <cell r="I22">
            <v>-8.1559567158610083E-3</v>
          </cell>
          <cell r="J22">
            <v>4.4881933242620825E-2</v>
          </cell>
          <cell r="K22">
            <v>6.864076043285218E-2</v>
          </cell>
          <cell r="L22">
            <v>8.980851478318215E-2</v>
          </cell>
          <cell r="M22">
            <v>0.10295527668520033</v>
          </cell>
        </row>
        <row r="23">
          <cell r="A23">
            <v>40</v>
          </cell>
          <cell r="B23">
            <v>-8.1559567158610083E-3</v>
          </cell>
          <cell r="C23">
            <v>4.4881933242620596E-2</v>
          </cell>
          <cell r="D23">
            <v>6.8640760432851763E-2</v>
          </cell>
          <cell r="E23">
            <v>8.9808514783180846E-2</v>
          </cell>
          <cell r="F23">
            <v>0.10295527668520033</v>
          </cell>
          <cell r="H23">
            <v>32.75</v>
          </cell>
          <cell r="I23">
            <v>-8.1559567158610083E-3</v>
          </cell>
          <cell r="J23">
            <v>4.4881933242620596E-2</v>
          </cell>
          <cell r="K23">
            <v>6.8640760432851763E-2</v>
          </cell>
          <cell r="L23">
            <v>8.9808514783181026E-2</v>
          </cell>
          <cell r="M23">
            <v>0.10295527668520033</v>
          </cell>
        </row>
        <row r="24">
          <cell r="A24">
            <v>45</v>
          </cell>
          <cell r="B24">
            <v>-8.1559567158610083E-3</v>
          </cell>
          <cell r="C24">
            <v>4.4881933242620596E-2</v>
          </cell>
          <cell r="D24">
            <v>6.8640760432851763E-2</v>
          </cell>
          <cell r="E24">
            <v>8.9808514783180846E-2</v>
          </cell>
          <cell r="F24">
            <v>0.10295527668520033</v>
          </cell>
          <cell r="H24">
            <v>34.75</v>
          </cell>
          <cell r="I24">
            <v>-8.1559567158610083E-3</v>
          </cell>
          <cell r="J24">
            <v>4.4881933242620596E-2</v>
          </cell>
          <cell r="K24">
            <v>6.8640760432851763E-2</v>
          </cell>
          <cell r="L24">
            <v>8.9808514783180846E-2</v>
          </cell>
          <cell r="M24">
            <v>0.10295527668520033</v>
          </cell>
        </row>
        <row r="25">
          <cell r="A25">
            <v>50</v>
          </cell>
          <cell r="B25">
            <v>-8.1559567158610083E-3</v>
          </cell>
          <cell r="C25">
            <v>4.4881933242620596E-2</v>
          </cell>
          <cell r="D25">
            <v>6.8640760432851763E-2</v>
          </cell>
          <cell r="E25">
            <v>8.9808514783180846E-2</v>
          </cell>
          <cell r="F25">
            <v>0.10295527668520033</v>
          </cell>
          <cell r="H25">
            <v>36.75</v>
          </cell>
          <cell r="I25">
            <v>-8.1559567158610083E-3</v>
          </cell>
          <cell r="J25">
            <v>4.4881933242620596E-2</v>
          </cell>
          <cell r="K25">
            <v>6.8640760432851763E-2</v>
          </cell>
          <cell r="L25">
            <v>8.9808514783180846E-2</v>
          </cell>
          <cell r="M25">
            <v>0.10295527668520033</v>
          </cell>
        </row>
        <row r="27">
          <cell r="A27" t="str">
            <v>Offer</v>
          </cell>
          <cell r="B27" t="str">
            <v>Additional Pre-Tax Synergies Required to Break Even</v>
          </cell>
          <cell r="H27" t="str">
            <v>Share</v>
          </cell>
          <cell r="I27" t="str">
            <v>Additional Pre-Tax Synergies Required to Break Even</v>
          </cell>
        </row>
        <row r="28">
          <cell r="A28" t="str">
            <v>Price</v>
          </cell>
          <cell r="B28">
            <v>1995</v>
          </cell>
          <cell r="C28">
            <v>1996</v>
          </cell>
          <cell r="D28">
            <v>1997</v>
          </cell>
          <cell r="E28">
            <v>1998</v>
          </cell>
          <cell r="F28">
            <v>1999</v>
          </cell>
          <cell r="H28" t="str">
            <v>Price</v>
          </cell>
          <cell r="I28">
            <v>1995</v>
          </cell>
          <cell r="J28">
            <v>1996</v>
          </cell>
          <cell r="K28">
            <v>1997</v>
          </cell>
          <cell r="L28">
            <v>1998</v>
          </cell>
          <cell r="M28">
            <v>1999</v>
          </cell>
        </row>
        <row r="29">
          <cell r="B29">
            <v>1.2767566175149556</v>
          </cell>
          <cell r="C29" t="str">
            <v>- -</v>
          </cell>
          <cell r="D29" t="str">
            <v>- -</v>
          </cell>
          <cell r="E29" t="str">
            <v>- -</v>
          </cell>
          <cell r="F29" t="str">
            <v>- -</v>
          </cell>
          <cell r="I29">
            <v>1.2767566175149556</v>
          </cell>
          <cell r="J29" t="str">
            <v>- -</v>
          </cell>
          <cell r="K29" t="str">
            <v>- -</v>
          </cell>
          <cell r="L29" t="str">
            <v>- -</v>
          </cell>
          <cell r="M29" t="str">
            <v>- -</v>
          </cell>
        </row>
        <row r="30">
          <cell r="A30">
            <v>25</v>
          </cell>
          <cell r="B30">
            <v>1.2767566175149556</v>
          </cell>
          <cell r="C30" t="str">
            <v>- -</v>
          </cell>
          <cell r="D30" t="str">
            <v>- -</v>
          </cell>
          <cell r="E30" t="str">
            <v>- -</v>
          </cell>
          <cell r="F30" t="str">
            <v>- -</v>
          </cell>
          <cell r="H30">
            <v>26.75</v>
          </cell>
          <cell r="I30">
            <v>1.2767566175058052</v>
          </cell>
          <cell r="J30" t="str">
            <v>- -</v>
          </cell>
          <cell r="K30" t="str">
            <v>- -</v>
          </cell>
          <cell r="L30" t="str">
            <v>- -</v>
          </cell>
          <cell r="M30" t="str">
            <v>- -</v>
          </cell>
        </row>
        <row r="31">
          <cell r="A31">
            <v>30</v>
          </cell>
          <cell r="B31">
            <v>1.2767566175149556</v>
          </cell>
          <cell r="C31" t="str">
            <v>- -</v>
          </cell>
          <cell r="D31" t="str">
            <v>- -</v>
          </cell>
          <cell r="E31" t="str">
            <v>- -</v>
          </cell>
          <cell r="F31" t="str">
            <v>- -</v>
          </cell>
          <cell r="H31">
            <v>28.75</v>
          </cell>
          <cell r="I31">
            <v>1.276756617514712</v>
          </cell>
          <cell r="J31" t="str">
            <v>- -</v>
          </cell>
          <cell r="K31" t="str">
            <v>- -</v>
          </cell>
          <cell r="L31" t="str">
            <v>- -</v>
          </cell>
          <cell r="M31" t="str">
            <v>- -</v>
          </cell>
        </row>
        <row r="32">
          <cell r="A32">
            <v>35</v>
          </cell>
          <cell r="B32">
            <v>1.2767566175149556</v>
          </cell>
          <cell r="C32" t="str">
            <v>- -</v>
          </cell>
          <cell r="D32" t="str">
            <v>- -</v>
          </cell>
          <cell r="E32" t="str">
            <v>- -</v>
          </cell>
          <cell r="F32" t="str">
            <v>- -</v>
          </cell>
          <cell r="H32">
            <v>30.75</v>
          </cell>
          <cell r="I32">
            <v>1.2767566175149556</v>
          </cell>
          <cell r="J32" t="str">
            <v>- -</v>
          </cell>
          <cell r="K32" t="str">
            <v>- -</v>
          </cell>
          <cell r="L32" t="str">
            <v>- -</v>
          </cell>
          <cell r="M32" t="str">
            <v>- -</v>
          </cell>
        </row>
        <row r="33">
          <cell r="A33">
            <v>40</v>
          </cell>
          <cell r="B33">
            <v>1.2767566175149556</v>
          </cell>
          <cell r="C33" t="str">
            <v>- -</v>
          </cell>
          <cell r="D33" t="str">
            <v>- -</v>
          </cell>
          <cell r="E33" t="str">
            <v>- -</v>
          </cell>
          <cell r="F33" t="str">
            <v>- -</v>
          </cell>
          <cell r="H33">
            <v>32.75</v>
          </cell>
          <cell r="I33">
            <v>1.2767566175149556</v>
          </cell>
          <cell r="J33" t="str">
            <v>- -</v>
          </cell>
          <cell r="K33" t="str">
            <v>- -</v>
          </cell>
          <cell r="L33" t="str">
            <v>- -</v>
          </cell>
          <cell r="M33" t="str">
            <v>- -</v>
          </cell>
        </row>
        <row r="34">
          <cell r="A34">
            <v>45</v>
          </cell>
          <cell r="B34">
            <v>1.2767566175149556</v>
          </cell>
          <cell r="C34" t="str">
            <v>- -</v>
          </cell>
          <cell r="D34" t="str">
            <v>- -</v>
          </cell>
          <cell r="E34" t="str">
            <v>- -</v>
          </cell>
          <cell r="F34" t="str">
            <v>- -</v>
          </cell>
          <cell r="H34">
            <v>34.75</v>
          </cell>
          <cell r="I34">
            <v>1.2767566175149556</v>
          </cell>
          <cell r="J34" t="str">
            <v>- -</v>
          </cell>
          <cell r="K34" t="str">
            <v>- -</v>
          </cell>
          <cell r="L34" t="str">
            <v>- -</v>
          </cell>
          <cell r="M34" t="str">
            <v>- -</v>
          </cell>
        </row>
        <row r="35">
          <cell r="A35">
            <v>50</v>
          </cell>
          <cell r="B35">
            <v>1.2767566175149556</v>
          </cell>
          <cell r="C35" t="str">
            <v>- -</v>
          </cell>
          <cell r="D35" t="str">
            <v>- -</v>
          </cell>
          <cell r="E35" t="str">
            <v>- -</v>
          </cell>
          <cell r="F35" t="str">
            <v>- -</v>
          </cell>
          <cell r="H35">
            <v>36.75</v>
          </cell>
          <cell r="I35">
            <v>1.2767566175149556</v>
          </cell>
          <cell r="J35" t="str">
            <v>- -</v>
          </cell>
          <cell r="K35" t="str">
            <v>- -</v>
          </cell>
          <cell r="L35" t="str">
            <v>- -</v>
          </cell>
          <cell r="M35" t="str">
            <v>- -</v>
          </cell>
        </row>
        <row r="37">
          <cell r="A37" t="str">
            <v>Offer</v>
          </cell>
          <cell r="B37" t="str">
            <v>Additional Pre-Tax Synergies (% of Target Sales)</v>
          </cell>
          <cell r="H37" t="str">
            <v>Share</v>
          </cell>
          <cell r="I37" t="str">
            <v>Additional Pre-Tax Synergies (% of Target Sales)</v>
          </cell>
        </row>
        <row r="38">
          <cell r="A38" t="str">
            <v>Price</v>
          </cell>
          <cell r="B38">
            <v>1995</v>
          </cell>
          <cell r="C38">
            <v>1996</v>
          </cell>
          <cell r="D38">
            <v>1997</v>
          </cell>
          <cell r="E38">
            <v>1998</v>
          </cell>
          <cell r="F38">
            <v>1999</v>
          </cell>
          <cell r="H38" t="str">
            <v>Price</v>
          </cell>
          <cell r="I38">
            <v>1995</v>
          </cell>
          <cell r="J38">
            <v>1996</v>
          </cell>
          <cell r="K38">
            <v>1997</v>
          </cell>
          <cell r="L38">
            <v>1998</v>
          </cell>
          <cell r="M38">
            <v>1999</v>
          </cell>
        </row>
        <row r="39">
          <cell r="B39">
            <v>2.6390173987493916E-3</v>
          </cell>
          <cell r="C39" t="str">
            <v>- -</v>
          </cell>
          <cell r="D39" t="str">
            <v>- -</v>
          </cell>
          <cell r="E39" t="str">
            <v>- -</v>
          </cell>
          <cell r="F39" t="str">
            <v>- -</v>
          </cell>
          <cell r="I39">
            <v>2.6390173987493916E-3</v>
          </cell>
          <cell r="J39" t="str">
            <v>- -</v>
          </cell>
          <cell r="K39" t="str">
            <v>- -</v>
          </cell>
          <cell r="L39" t="str">
            <v>- -</v>
          </cell>
          <cell r="M39" t="str">
            <v>- -</v>
          </cell>
        </row>
        <row r="40">
          <cell r="A40">
            <v>25</v>
          </cell>
          <cell r="B40">
            <v>2.6390173987493916E-3</v>
          </cell>
          <cell r="C40" t="str">
            <v>- -</v>
          </cell>
          <cell r="D40" t="str">
            <v>- -</v>
          </cell>
          <cell r="E40" t="str">
            <v>- -</v>
          </cell>
          <cell r="F40" t="str">
            <v>- -</v>
          </cell>
          <cell r="H40">
            <v>26.75</v>
          </cell>
          <cell r="I40">
            <v>2.6390173987304779E-3</v>
          </cell>
          <cell r="J40" t="str">
            <v>- -</v>
          </cell>
          <cell r="K40" t="str">
            <v>- -</v>
          </cell>
          <cell r="L40" t="str">
            <v>- -</v>
          </cell>
          <cell r="M40" t="str">
            <v>- -</v>
          </cell>
        </row>
        <row r="41">
          <cell r="A41">
            <v>30</v>
          </cell>
          <cell r="B41">
            <v>2.6390173987493916E-3</v>
          </cell>
          <cell r="C41" t="str">
            <v>- -</v>
          </cell>
          <cell r="D41" t="str">
            <v>- -</v>
          </cell>
          <cell r="E41" t="str">
            <v>- -</v>
          </cell>
          <cell r="F41" t="str">
            <v>- -</v>
          </cell>
          <cell r="H41">
            <v>28.75</v>
          </cell>
          <cell r="I41">
            <v>2.6390173987488881E-3</v>
          </cell>
          <cell r="J41" t="str">
            <v>- -</v>
          </cell>
          <cell r="K41" t="str">
            <v>- -</v>
          </cell>
          <cell r="L41" t="str">
            <v>- -</v>
          </cell>
          <cell r="M41" t="str">
            <v>- -</v>
          </cell>
        </row>
        <row r="42">
          <cell r="A42">
            <v>35</v>
          </cell>
          <cell r="B42">
            <v>2.6390173987493916E-3</v>
          </cell>
          <cell r="C42" t="str">
            <v>- -</v>
          </cell>
          <cell r="D42" t="str">
            <v>- -</v>
          </cell>
          <cell r="E42" t="str">
            <v>- -</v>
          </cell>
          <cell r="F42" t="str">
            <v>- -</v>
          </cell>
          <cell r="H42">
            <v>30.75</v>
          </cell>
          <cell r="I42">
            <v>2.6390173987493916E-3</v>
          </cell>
          <cell r="J42" t="str">
            <v>- -</v>
          </cell>
          <cell r="K42" t="str">
            <v>- -</v>
          </cell>
          <cell r="L42" t="str">
            <v>- -</v>
          </cell>
          <cell r="M42" t="str">
            <v>- -</v>
          </cell>
        </row>
        <row r="43">
          <cell r="A43">
            <v>40</v>
          </cell>
          <cell r="B43">
            <v>2.6390173987493916E-3</v>
          </cell>
          <cell r="C43" t="str">
            <v>- -</v>
          </cell>
          <cell r="D43" t="str">
            <v>- -</v>
          </cell>
          <cell r="E43" t="str">
            <v>- -</v>
          </cell>
          <cell r="F43" t="str">
            <v>- -</v>
          </cell>
          <cell r="H43">
            <v>32.75</v>
          </cell>
          <cell r="I43">
            <v>2.6390173987493916E-3</v>
          </cell>
          <cell r="J43" t="str">
            <v>- -</v>
          </cell>
          <cell r="K43" t="str">
            <v>- -</v>
          </cell>
          <cell r="L43" t="str">
            <v>- -</v>
          </cell>
          <cell r="M43" t="str">
            <v>- -</v>
          </cell>
        </row>
        <row r="44">
          <cell r="A44">
            <v>45</v>
          </cell>
          <cell r="B44">
            <v>2.6390173987493916E-3</v>
          </cell>
          <cell r="C44" t="str">
            <v>- -</v>
          </cell>
          <cell r="D44" t="str">
            <v>- -</v>
          </cell>
          <cell r="E44" t="str">
            <v>- -</v>
          </cell>
          <cell r="F44" t="str">
            <v>- -</v>
          </cell>
          <cell r="H44">
            <v>34.75</v>
          </cell>
          <cell r="I44">
            <v>2.6390173987493916E-3</v>
          </cell>
          <cell r="J44" t="str">
            <v>- -</v>
          </cell>
          <cell r="K44" t="str">
            <v>- -</v>
          </cell>
          <cell r="L44" t="str">
            <v>- -</v>
          </cell>
          <cell r="M44" t="str">
            <v>- -</v>
          </cell>
        </row>
        <row r="45">
          <cell r="A45">
            <v>50</v>
          </cell>
          <cell r="B45">
            <v>2.6390173987493916E-3</v>
          </cell>
          <cell r="C45" t="str">
            <v>- -</v>
          </cell>
          <cell r="D45" t="str">
            <v>- -</v>
          </cell>
          <cell r="E45" t="str">
            <v>- -</v>
          </cell>
          <cell r="F45" t="str">
            <v>- -</v>
          </cell>
          <cell r="H45">
            <v>36.75</v>
          </cell>
          <cell r="I45">
            <v>2.6390173987493916E-3</v>
          </cell>
          <cell r="J45" t="str">
            <v>- -</v>
          </cell>
          <cell r="K45" t="str">
            <v>- -</v>
          </cell>
          <cell r="L45" t="str">
            <v>- -</v>
          </cell>
          <cell r="M45" t="str">
            <v>- -</v>
          </cell>
        </row>
        <row r="47">
          <cell r="A47" t="str">
            <v>(a)  All offer value sensitivities assume that changes in purchase price result in changes in revolving bank debt.</v>
          </cell>
        </row>
        <row r="48">
          <cell r="A48" t="str">
            <v>(b)  All stock price sensitivities assume a $30.00 per share purchase price</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외화금융(97-03)"/>
      <sheetName val="xxxxxx"/>
      <sheetName val="자금조달방침"/>
      <sheetName val="원화장기(97-01)"/>
      <sheetName val="원화장기월(97-01)"/>
      <sheetName val="외화장기요약(97-06)"/>
      <sheetName val="외화장기(97-06)"/>
      <sheetName val="대손충당금"/>
      <sheetName val="투자주식평가"/>
      <sheetName val="자본준비금"/>
      <sheetName val="산업재산권"/>
      <sheetName val="예금"/>
      <sheetName val="매출액"/>
      <sheetName val="시산"/>
      <sheetName val="Sens"/>
      <sheetName val="부외부채"/>
      <sheetName val="대출금"/>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920"/>
      <sheetName val="7900"/>
      <sheetName val="3010"/>
      <sheetName val="3100"/>
      <sheetName val="3000"/>
      <sheetName val="3001"/>
      <sheetName val="평가감"/>
      <sheetName val="Ledger 에러"/>
      <sheetName val="외화금융(97-03)"/>
      <sheetName val="페이퍼_08년도"/>
      <sheetName val="Ledger_에러"/>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2"/>
      <sheetName val="F3"/>
      <sheetName val="F4"/>
      <sheetName val="F5"/>
      <sheetName val="F6"/>
      <sheetName val="대차대조표"/>
      <sheetName val="손익계산서"/>
      <sheetName val="잉여금처분계산서"/>
      <sheetName val="CF정산표"/>
      <sheetName val="CF"/>
      <sheetName val="3000"/>
      <sheetName val="Sheet1"/>
      <sheetName val="외화금융(97-03)"/>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5년 섹터별 매출"/>
      <sheetName val="10대maker영업실적(91-94)"/>
      <sheetName val="95년도 신제품"/>
      <sheetName val="1996-2000년 판매계획"/>
      <sheetName val="1996-2000년 영업본부 계획"/>
      <sheetName val="1996-2000년 영업계획 + 70억"/>
      <sheetName val="SALE"/>
      <sheetName val="F1,2"/>
      <sheetName val="제품(수출)매출"/>
      <sheetName val="상품매출"/>
      <sheetName val="재고 "/>
      <sheetName val="매입수불자재"/>
      <sheetName val="1995년_섹터별_매출"/>
      <sheetName val="95년도_신제품"/>
      <sheetName val="1996-2000년_판매계획"/>
      <sheetName val="1996-2000년_영업본부_계획"/>
      <sheetName val="1996-2000년_영업계획_+_70억"/>
      <sheetName val="1.외주공사"/>
      <sheetName val="일위대가"/>
      <sheetName val="1_當期시산표"/>
      <sheetName val="기준정보"/>
      <sheetName val="투자-국내2"/>
      <sheetName val="GC2000"/>
      <sheetName val="WPL(상아)"/>
      <sheetName val="Sheet2"/>
      <sheetName val="제품분류코드"/>
      <sheetName val="CTEMCOST"/>
      <sheetName val="Law"/>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품목별QZ구분"/>
      <sheetName val="TFT공정평가"/>
      <sheetName val="집계표"/>
      <sheetName val="TFT-기말재고"/>
      <sheetName val="액정 전공정"/>
      <sheetName val="액정 CUTTING"/>
      <sheetName val="액정 후공정"/>
      <sheetName val="CT"/>
      <sheetName val="MODULE"/>
      <sheetName val="MODULT TEST"/>
      <sheetName val="FT"/>
      <sheetName val="제품 가입고"/>
      <sheetName val="제품수불"/>
      <sheetName val="system수불"/>
      <sheetName val="재고평가"/>
      <sheetName val="XREF"/>
      <sheetName val="재고평가 (2)"/>
      <sheetName val="F1,2"/>
      <sheetName val="1995년 섹터별 매출"/>
      <sheetName val="Assumptions"/>
    </sheetNames>
    <sheetDataSet>
      <sheetData sheetId="0"/>
      <sheetData sheetId="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음성&amp;평택"/>
      <sheetName val="상품"/>
      <sheetName val="재공제품"/>
      <sheetName val="용지"/>
      <sheetName val="NRV"/>
      <sheetName val="LT-NRV"/>
      <sheetName val="가설재"/>
      <sheetName val="미착품"/>
      <sheetName val="cut-off"/>
      <sheetName val="XREF"/>
      <sheetName val="TFT공정평가"/>
    </sheetNames>
    <sheetDataSet>
      <sheetData sheetId="0"/>
      <sheetData sheetId="1"/>
      <sheetData sheetId="2"/>
      <sheetData sheetId="3" refreshError="1"/>
      <sheetData sheetId="4" refreshError="1"/>
      <sheetData sheetId="5"/>
      <sheetData sheetId="6" refreshError="1"/>
      <sheetData sheetId="7" refreshError="1"/>
      <sheetData sheetId="8"/>
      <sheetData sheetId="9" refreshError="1"/>
      <sheetData sheetId="10"/>
      <sheetData sheetId="1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검증"/>
      <sheetName val="Rec"/>
      <sheetName val="BS"/>
      <sheetName val="PL"/>
      <sheetName val="TB(BS)"/>
      <sheetName val="TB(PL)"/>
      <sheetName val="PAJE"/>
      <sheetName val="PRJE"/>
      <sheetName val="CAJE.CRJE"/>
      <sheetName val="BS(일반)"/>
      <sheetName val="PL(일반)"/>
      <sheetName val="BS(회관)"/>
      <sheetName val="PL(회관)"/>
      <sheetName val="BS(센터)"/>
      <sheetName val="PL(센터)"/>
      <sheetName val="BS(보조)"/>
      <sheetName val="PL(보조)"/>
      <sheetName val="Ratio"/>
      <sheetName val="XREF"/>
      <sheetName val="상품"/>
      <sheetName val="LEAD"/>
    </sheetNames>
    <sheetDataSet>
      <sheetData sheetId="0" refreshError="1"/>
      <sheetData sheetId="1" refreshError="1"/>
      <sheetData sheetId="2" refreshError="1"/>
      <sheetData sheetId="3" refreshError="1"/>
      <sheetData sheetId="4"/>
      <sheetData sheetId="5" refreshError="1"/>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sheetData sheetId="19" refreshError="1"/>
      <sheetData sheetId="2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검증"/>
      <sheetName val="BS"/>
      <sheetName val="PL"/>
      <sheetName val="TB(BS일반)"/>
      <sheetName val="TB(PL일반)"/>
      <sheetName val="PAJE"/>
      <sheetName val="PRJE"/>
      <sheetName val="CAJE.CRJE"/>
      <sheetName val="BS일반"/>
      <sheetName val="PL일반"/>
      <sheetName val="합잔(일반)"/>
      <sheetName val="BS(김포)"/>
      <sheetName val="PL(김포)"/>
      <sheetName val="TB(BS김포)"/>
      <sheetName val="TB(PL김포)"/>
      <sheetName val="BS김포"/>
      <sheetName val="PL김포"/>
      <sheetName val="합잔(김포)"/>
      <sheetName val="Ratio"/>
      <sheetName val="XREF"/>
      <sheetName val="PL(일반)"/>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ata"/>
      <sheetName val="XREF"/>
    </sheetNames>
    <sheetDataSet>
      <sheetData sheetId="0"/>
      <sheetData sheetId="1" refreshError="1"/>
      <sheetData sheetId="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1">
          <cell r="A1" t="str">
            <v>재료비</v>
          </cell>
          <cell r="B1" t="str">
            <v>인건비</v>
          </cell>
          <cell r="C1">
            <v>1970</v>
          </cell>
          <cell r="D1">
            <v>1971</v>
          </cell>
          <cell r="E1">
            <v>1972</v>
          </cell>
          <cell r="F1">
            <v>1973</v>
          </cell>
          <cell r="G1">
            <v>1974</v>
          </cell>
          <cell r="H1">
            <v>1975</v>
          </cell>
          <cell r="I1">
            <v>1976</v>
          </cell>
          <cell r="J1">
            <v>1977</v>
          </cell>
          <cell r="K1">
            <v>1978</v>
          </cell>
          <cell r="L1">
            <v>1979</v>
          </cell>
          <cell r="M1">
            <v>1980</v>
          </cell>
          <cell r="N1">
            <v>1981</v>
          </cell>
          <cell r="O1">
            <v>1982</v>
          </cell>
          <cell r="P1">
            <v>1983</v>
          </cell>
          <cell r="Q1">
            <v>1984</v>
          </cell>
          <cell r="R1">
            <v>1985</v>
          </cell>
          <cell r="S1">
            <v>1986</v>
          </cell>
          <cell r="T1">
            <v>1987</v>
          </cell>
          <cell r="U1">
            <v>1988</v>
          </cell>
          <cell r="V1">
            <v>1989</v>
          </cell>
          <cell r="W1">
            <v>1990</v>
          </cell>
          <cell r="X1">
            <v>1991</v>
          </cell>
          <cell r="Y1">
            <v>1992</v>
          </cell>
          <cell r="Z1">
            <v>1993</v>
          </cell>
          <cell r="AA1">
            <v>1994</v>
          </cell>
          <cell r="AB1">
            <v>1995</v>
          </cell>
          <cell r="AC1">
            <v>1996</v>
          </cell>
          <cell r="AD1">
            <v>1997</v>
          </cell>
          <cell r="AE1">
            <v>1998</v>
          </cell>
        </row>
        <row r="24">
          <cell r="A24">
            <v>76</v>
          </cell>
          <cell r="B24">
            <v>24</v>
          </cell>
          <cell r="C24">
            <v>10.511200579711467</v>
          </cell>
          <cell r="D24">
            <v>10.317738583129175</v>
          </cell>
          <cell r="E24">
            <v>9.5540074950638534</v>
          </cell>
          <cell r="F24">
            <v>8.6401128217197982</v>
          </cell>
          <cell r="G24">
            <v>6.7769237757875631</v>
          </cell>
          <cell r="H24">
            <v>5.8870125406206579</v>
          </cell>
          <cell r="I24">
            <v>5.5519873168570744</v>
          </cell>
          <cell r="J24">
            <v>5.1581265334506448</v>
          </cell>
          <cell r="K24">
            <v>4.860691512868403</v>
          </cell>
          <cell r="L24">
            <v>4.0618141159749745</v>
          </cell>
          <cell r="M24">
            <v>3.2973581650685402</v>
          </cell>
          <cell r="N24">
            <v>3.0384378531782903</v>
          </cell>
          <cell r="O24">
            <v>2.9653200244466733</v>
          </cell>
          <cell r="P24">
            <v>2.9309947604836464</v>
          </cell>
          <cell r="Q24">
            <v>2.7688039890890592</v>
          </cell>
          <cell r="R24">
            <v>2.632771880688979</v>
          </cell>
          <cell r="S24">
            <v>2.5673230769744806</v>
          </cell>
          <cell r="T24">
            <v>2.4908189463154069</v>
          </cell>
          <cell r="U24">
            <v>2.0907570220138045</v>
          </cell>
          <cell r="V24">
            <v>1.8693794685947387</v>
          </cell>
          <cell r="W24">
            <v>1.616223815488617</v>
          </cell>
          <cell r="X24">
            <v>1.4043999999999999</v>
          </cell>
          <cell r="Y24">
            <v>1.3342543591390472</v>
          </cell>
          <cell r="Z24">
            <v>1.2885102055645024</v>
          </cell>
          <cell r="AA24">
            <v>1.2813780552037923</v>
          </cell>
          <cell r="AB24">
            <v>1.2017526975634427</v>
          </cell>
          <cell r="AC24">
            <v>1.1575918108266376</v>
          </cell>
          <cell r="AD24">
            <v>1.1114627099321071</v>
          </cell>
          <cell r="AE24">
            <v>1</v>
          </cell>
        </row>
        <row r="25">
          <cell r="A25">
            <v>75</v>
          </cell>
          <cell r="B25">
            <v>25</v>
          </cell>
          <cell r="C25">
            <v>10.5342736535115</v>
          </cell>
          <cell r="D25">
            <v>10.335672526440311</v>
          </cell>
          <cell r="E25">
            <v>9.5746717858528037</v>
          </cell>
          <cell r="F25">
            <v>8.6658318083390764</v>
          </cell>
          <cell r="G25">
            <v>6.8205200895746305</v>
          </cell>
          <cell r="H25">
            <v>5.9359960049809706</v>
          </cell>
          <cell r="I25">
            <v>5.5993578575751766</v>
          </cell>
          <cell r="J25">
            <v>5.2049450240685609</v>
          </cell>
          <cell r="K25">
            <v>4.9059622613884581</v>
          </cell>
          <cell r="L25">
            <v>4.1123951132007743</v>
          </cell>
          <cell r="M25">
            <v>3.3530441779985369</v>
          </cell>
          <cell r="N25">
            <v>3.0929950954186838</v>
          </cell>
          <cell r="O25">
            <v>3.0206136485691353</v>
          </cell>
          <cell r="P25">
            <v>2.9857232288064095</v>
          </cell>
          <cell r="Q25">
            <v>2.8182181725878377</v>
          </cell>
          <cell r="R25">
            <v>2.6765923306726416</v>
          </cell>
          <cell r="S25">
            <v>2.6083422224684853</v>
          </cell>
          <cell r="T25">
            <v>2.527974367484016</v>
          </cell>
          <cell r="U25">
            <v>2.1149009614401959</v>
          </cell>
          <cell r="V25">
            <v>1.8857560842025898</v>
          </cell>
          <cell r="W25">
            <v>1.6250664744673096</v>
          </cell>
          <cell r="X25">
            <v>1.4087499999999999</v>
          </cell>
          <cell r="Y25">
            <v>1.3371455880671379</v>
          </cell>
          <cell r="Z25">
            <v>1.2899193104210211</v>
          </cell>
          <cell r="AA25">
            <v>1.2818276310333625</v>
          </cell>
          <cell r="AB25">
            <v>1.2012639288757772</v>
          </cell>
          <cell r="AC25">
            <v>1.1563742534938648</v>
          </cell>
          <cell r="AD25">
            <v>1.1099795385322193</v>
          </cell>
          <cell r="AE25">
            <v>1</v>
          </cell>
        </row>
        <row r="26">
          <cell r="A26">
            <v>74</v>
          </cell>
          <cell r="B26">
            <v>26</v>
          </cell>
          <cell r="C26">
            <v>10.557346727311538</v>
          </cell>
          <cell r="D26">
            <v>10.353606469751444</v>
          </cell>
          <cell r="E26">
            <v>9.5953360766417539</v>
          </cell>
          <cell r="F26">
            <v>8.6915507949583528</v>
          </cell>
          <cell r="G26">
            <v>6.8641164033616962</v>
          </cell>
          <cell r="H26">
            <v>5.9849794693412832</v>
          </cell>
          <cell r="I26">
            <v>5.6467283982932779</v>
          </cell>
          <cell r="J26">
            <v>5.2517635146864761</v>
          </cell>
          <cell r="K26">
            <v>4.9512330099085125</v>
          </cell>
          <cell r="L26">
            <v>4.1629761104265741</v>
          </cell>
          <cell r="M26">
            <v>3.4087301909285346</v>
          </cell>
          <cell r="N26">
            <v>3.1475523376590759</v>
          </cell>
          <cell r="O26">
            <v>3.0759072726915972</v>
          </cell>
          <cell r="P26">
            <v>3.0404516971291731</v>
          </cell>
          <cell r="Q26">
            <v>2.8676323560866162</v>
          </cell>
          <cell r="R26">
            <v>2.7204127806563041</v>
          </cell>
          <cell r="S26">
            <v>2.6493613679624897</v>
          </cell>
          <cell r="T26">
            <v>2.5651297886526248</v>
          </cell>
          <cell r="U26">
            <v>2.1390449008665873</v>
          </cell>
          <cell r="V26">
            <v>1.9021326998104411</v>
          </cell>
          <cell r="W26">
            <v>1.6339091334460023</v>
          </cell>
          <cell r="X26">
            <v>1.4131</v>
          </cell>
          <cell r="Y26">
            <v>1.340036816995229</v>
          </cell>
          <cell r="Z26">
            <v>1.2913284152775404</v>
          </cell>
          <cell r="AA26">
            <v>1.282277206862932</v>
          </cell>
          <cell r="AB26">
            <v>1.2007751601881118</v>
          </cell>
          <cell r="AC26">
            <v>1.155156696161092</v>
          </cell>
          <cell r="AD26">
            <v>1.1084963671323316</v>
          </cell>
          <cell r="AE26">
            <v>1</v>
          </cell>
        </row>
        <row r="27">
          <cell r="A27">
            <v>73</v>
          </cell>
          <cell r="B27">
            <v>27</v>
          </cell>
          <cell r="C27">
            <v>10.580419801111571</v>
          </cell>
          <cell r="D27">
            <v>10.371540413062576</v>
          </cell>
          <cell r="E27">
            <v>9.616000367430706</v>
          </cell>
          <cell r="F27">
            <v>8.717269781577631</v>
          </cell>
          <cell r="G27">
            <v>6.9077127171487636</v>
          </cell>
          <cell r="H27">
            <v>6.0339629337015959</v>
          </cell>
          <cell r="I27">
            <v>5.6940989390113792</v>
          </cell>
          <cell r="J27">
            <v>5.2985820053043904</v>
          </cell>
          <cell r="K27">
            <v>4.9965037584285668</v>
          </cell>
          <cell r="L27">
            <v>4.2135571076523739</v>
          </cell>
          <cell r="M27">
            <v>3.4644162038585318</v>
          </cell>
          <cell r="N27">
            <v>3.2021095798994685</v>
          </cell>
          <cell r="O27">
            <v>3.1312008968140592</v>
          </cell>
          <cell r="P27">
            <v>3.0951801654519362</v>
          </cell>
          <cell r="Q27">
            <v>2.9170465395853942</v>
          </cell>
          <cell r="R27">
            <v>2.7642332306399662</v>
          </cell>
          <cell r="S27">
            <v>2.6903805134564935</v>
          </cell>
          <cell r="T27">
            <v>2.6022852098212339</v>
          </cell>
          <cell r="U27">
            <v>2.1631888402929791</v>
          </cell>
          <cell r="V27">
            <v>1.9185093154182922</v>
          </cell>
          <cell r="W27">
            <v>1.6427517924246944</v>
          </cell>
          <cell r="X27">
            <v>1.4174500000000001</v>
          </cell>
          <cell r="Y27">
            <v>1.3429280459233199</v>
          </cell>
          <cell r="Z27">
            <v>1.2927375201340596</v>
          </cell>
          <cell r="AA27">
            <v>1.2827267826925017</v>
          </cell>
          <cell r="AB27">
            <v>1.2002863915004462</v>
          </cell>
          <cell r="AC27">
            <v>1.1539391388283191</v>
          </cell>
          <cell r="AD27">
            <v>1.1070131957324441</v>
          </cell>
          <cell r="AE27">
            <v>1</v>
          </cell>
        </row>
        <row r="28">
          <cell r="A28">
            <v>72</v>
          </cell>
          <cell r="B28">
            <v>28</v>
          </cell>
          <cell r="C28">
            <v>10.603492874911606</v>
          </cell>
          <cell r="D28">
            <v>10.389474356373709</v>
          </cell>
          <cell r="E28">
            <v>9.6366646582196562</v>
          </cell>
          <cell r="F28">
            <v>8.7429887681969074</v>
          </cell>
          <cell r="G28">
            <v>6.951309030935831</v>
          </cell>
          <cell r="H28">
            <v>6.0829463980619085</v>
          </cell>
          <cell r="I28">
            <v>5.7414694797294805</v>
          </cell>
          <cell r="J28">
            <v>5.3454004959223047</v>
          </cell>
          <cell r="K28">
            <v>5.0417745069486219</v>
          </cell>
          <cell r="L28">
            <v>4.2641381048781737</v>
          </cell>
          <cell r="M28">
            <v>3.5201022167885285</v>
          </cell>
          <cell r="N28">
            <v>3.2566668221398611</v>
          </cell>
          <cell r="O28">
            <v>3.1864945209365216</v>
          </cell>
          <cell r="P28">
            <v>3.1499086337746998</v>
          </cell>
          <cell r="Q28">
            <v>2.9664607230841726</v>
          </cell>
          <cell r="R28">
            <v>2.8080536806236291</v>
          </cell>
          <cell r="S28">
            <v>2.7313996589504983</v>
          </cell>
          <cell r="T28">
            <v>2.6394406309898426</v>
          </cell>
          <cell r="U28">
            <v>2.1873327797193705</v>
          </cell>
          <cell r="V28">
            <v>1.9348859310261435</v>
          </cell>
          <cell r="W28">
            <v>1.6515944514033867</v>
          </cell>
          <cell r="X28">
            <v>1.4218000000000002</v>
          </cell>
          <cell r="Y28">
            <v>1.3458192748514108</v>
          </cell>
          <cell r="Z28">
            <v>1.2941466249905786</v>
          </cell>
          <cell r="AA28">
            <v>1.2831763585220717</v>
          </cell>
          <cell r="AB28">
            <v>1.1997976228127807</v>
          </cell>
          <cell r="AC28">
            <v>1.152721581495546</v>
          </cell>
          <cell r="AD28">
            <v>1.1055300243325561</v>
          </cell>
          <cell r="AE28">
            <v>1</v>
          </cell>
        </row>
        <row r="29">
          <cell r="A29">
            <v>71</v>
          </cell>
          <cell r="B29">
            <v>29</v>
          </cell>
          <cell r="C29">
            <v>10.626565948711638</v>
          </cell>
          <cell r="D29">
            <v>10.407408299684844</v>
          </cell>
          <cell r="E29">
            <v>9.6573289490086065</v>
          </cell>
          <cell r="F29">
            <v>8.7687077548161838</v>
          </cell>
          <cell r="G29">
            <v>6.9949053447228975</v>
          </cell>
          <cell r="H29">
            <v>6.1319298624222212</v>
          </cell>
          <cell r="I29">
            <v>5.7888400204475827</v>
          </cell>
          <cell r="J29">
            <v>5.3922189865402199</v>
          </cell>
          <cell r="K29">
            <v>5.0870452554686754</v>
          </cell>
          <cell r="L29">
            <v>4.3147191021039735</v>
          </cell>
          <cell r="M29">
            <v>3.5757882297185262</v>
          </cell>
          <cell r="N29">
            <v>3.3112240643802533</v>
          </cell>
          <cell r="O29">
            <v>3.2417881450589836</v>
          </cell>
          <cell r="P29">
            <v>3.2046371020974629</v>
          </cell>
          <cell r="Q29">
            <v>3.0158749065829511</v>
          </cell>
          <cell r="R29">
            <v>2.8518741306072912</v>
          </cell>
          <cell r="S29">
            <v>2.7724188044445026</v>
          </cell>
          <cell r="T29">
            <v>2.6765960521584513</v>
          </cell>
          <cell r="U29">
            <v>2.2114767191457618</v>
          </cell>
          <cell r="V29">
            <v>1.951262546633995</v>
          </cell>
          <cell r="W29">
            <v>1.660437110382079</v>
          </cell>
          <cell r="X29">
            <v>1.42615</v>
          </cell>
          <cell r="Y29">
            <v>1.3487105037795017</v>
          </cell>
          <cell r="Z29">
            <v>1.2955557298470979</v>
          </cell>
          <cell r="AA29">
            <v>1.2836259343516412</v>
          </cell>
          <cell r="AB29">
            <v>1.1993088541251151</v>
          </cell>
          <cell r="AC29">
            <v>1.1515040241627732</v>
          </cell>
          <cell r="AD29">
            <v>1.1040468529326686</v>
          </cell>
          <cell r="AE29">
            <v>1</v>
          </cell>
        </row>
        <row r="30">
          <cell r="A30">
            <v>70</v>
          </cell>
          <cell r="B30">
            <v>30</v>
          </cell>
          <cell r="C30">
            <v>10.649639022511673</v>
          </cell>
          <cell r="D30">
            <v>10.425342242995978</v>
          </cell>
          <cell r="E30">
            <v>9.6779932397975585</v>
          </cell>
          <cell r="F30">
            <v>8.794426741435462</v>
          </cell>
          <cell r="G30">
            <v>7.038501658509964</v>
          </cell>
          <cell r="H30">
            <v>6.1809133267825338</v>
          </cell>
          <cell r="I30">
            <v>5.8362105611656832</v>
          </cell>
          <cell r="J30">
            <v>5.4390374771581342</v>
          </cell>
          <cell r="K30">
            <v>5.1323160039887306</v>
          </cell>
          <cell r="L30">
            <v>4.3653000993297733</v>
          </cell>
          <cell r="M30">
            <v>3.6314742426485238</v>
          </cell>
          <cell r="N30">
            <v>3.3657813066206468</v>
          </cell>
          <cell r="O30">
            <v>3.2970817691814456</v>
          </cell>
          <cell r="P30">
            <v>3.2593655704202265</v>
          </cell>
          <cell r="Q30">
            <v>3.06528909008173</v>
          </cell>
          <cell r="R30">
            <v>2.8956945805909537</v>
          </cell>
          <cell r="S30">
            <v>2.8134379499385069</v>
          </cell>
          <cell r="T30">
            <v>2.7137514733270605</v>
          </cell>
          <cell r="U30">
            <v>2.2356206585721532</v>
          </cell>
          <cell r="V30">
            <v>1.9676391622418459</v>
          </cell>
          <cell r="W30">
            <v>1.6692797693607715</v>
          </cell>
          <cell r="X30">
            <v>1.4305000000000001</v>
          </cell>
          <cell r="Y30">
            <v>1.3516017327075929</v>
          </cell>
          <cell r="Z30">
            <v>1.2969648347036169</v>
          </cell>
          <cell r="AA30">
            <v>1.2840755101812114</v>
          </cell>
          <cell r="AB30">
            <v>1.1988200854374496</v>
          </cell>
          <cell r="AC30">
            <v>1.1502864668300006</v>
          </cell>
          <cell r="AD30">
            <v>1.1025636815327808</v>
          </cell>
          <cell r="AE30">
            <v>1</v>
          </cell>
        </row>
        <row r="31">
          <cell r="A31">
            <v>69</v>
          </cell>
          <cell r="B31">
            <v>31</v>
          </cell>
          <cell r="C31">
            <v>10.672712096311709</v>
          </cell>
          <cell r="D31">
            <v>10.443276186307111</v>
          </cell>
          <cell r="E31">
            <v>9.6986575305865088</v>
          </cell>
          <cell r="F31">
            <v>8.8201457280547402</v>
          </cell>
          <cell r="G31">
            <v>7.0820979722970314</v>
          </cell>
          <cell r="H31">
            <v>6.2298967911428464</v>
          </cell>
          <cell r="I31">
            <v>5.8835811018837854</v>
          </cell>
          <cell r="J31">
            <v>5.4858559677760494</v>
          </cell>
          <cell r="K31">
            <v>5.1775867525087849</v>
          </cell>
          <cell r="L31">
            <v>4.415881096555573</v>
          </cell>
          <cell r="M31">
            <v>3.6871602555785206</v>
          </cell>
          <cell r="N31">
            <v>3.4203385488610394</v>
          </cell>
          <cell r="O31">
            <v>3.352375393303908</v>
          </cell>
          <cell r="P31">
            <v>3.3140940387429896</v>
          </cell>
          <cell r="Q31">
            <v>3.1147032735805085</v>
          </cell>
          <cell r="R31">
            <v>2.9395150305746158</v>
          </cell>
          <cell r="S31">
            <v>2.8544570954325117</v>
          </cell>
          <cell r="T31">
            <v>2.7509068944956696</v>
          </cell>
          <cell r="U31">
            <v>2.2597645979985446</v>
          </cell>
          <cell r="V31">
            <v>1.9840157778496974</v>
          </cell>
          <cell r="W31">
            <v>1.6781224283394638</v>
          </cell>
          <cell r="X31">
            <v>1.4348500000000002</v>
          </cell>
          <cell r="Y31">
            <v>1.3544929616356836</v>
          </cell>
          <cell r="Z31">
            <v>1.2983739395601361</v>
          </cell>
          <cell r="AA31">
            <v>1.2845250860107809</v>
          </cell>
          <cell r="AB31">
            <v>1.198331316749784</v>
          </cell>
          <cell r="AC31">
            <v>1.1490689094972273</v>
          </cell>
          <cell r="AD31">
            <v>1.1010805101328931</v>
          </cell>
          <cell r="AE31">
            <v>1</v>
          </cell>
        </row>
        <row r="32">
          <cell r="A32">
            <v>68</v>
          </cell>
          <cell r="B32">
            <v>32</v>
          </cell>
          <cell r="C32">
            <v>10.695785170111744</v>
          </cell>
          <cell r="D32">
            <v>10.461210129618244</v>
          </cell>
          <cell r="E32">
            <v>9.7193218213754591</v>
          </cell>
          <cell r="F32">
            <v>8.8458647146740166</v>
          </cell>
          <cell r="G32">
            <v>7.1256942860840971</v>
          </cell>
          <cell r="H32">
            <v>6.2788802555031591</v>
          </cell>
          <cell r="I32">
            <v>5.9309516426018858</v>
          </cell>
          <cell r="J32">
            <v>5.5326744583939647</v>
          </cell>
          <cell r="K32">
            <v>5.2228575010288383</v>
          </cell>
          <cell r="L32">
            <v>4.4664620937813728</v>
          </cell>
          <cell r="M32">
            <v>3.7428462685085186</v>
          </cell>
          <cell r="N32">
            <v>3.4748957911014315</v>
          </cell>
          <cell r="O32">
            <v>3.40766901742637</v>
          </cell>
          <cell r="P32">
            <v>3.3688225070657527</v>
          </cell>
          <cell r="Q32">
            <v>3.1641174570792869</v>
          </cell>
          <cell r="R32">
            <v>2.9833354805582788</v>
          </cell>
          <cell r="S32">
            <v>2.8954762409265151</v>
          </cell>
          <cell r="T32">
            <v>2.7880623156642783</v>
          </cell>
          <cell r="U32">
            <v>2.2839085374249364</v>
          </cell>
          <cell r="V32">
            <v>2.0003923934575485</v>
          </cell>
          <cell r="W32">
            <v>1.6869650873181563</v>
          </cell>
          <cell r="X32">
            <v>1.4392000000000003</v>
          </cell>
          <cell r="Y32">
            <v>1.3573841905637747</v>
          </cell>
          <cell r="Z32">
            <v>1.2997830444166554</v>
          </cell>
          <cell r="AA32">
            <v>1.2849746618403506</v>
          </cell>
          <cell r="AB32">
            <v>1.1978425480621184</v>
          </cell>
          <cell r="AC32">
            <v>1.1478513521644547</v>
          </cell>
          <cell r="AD32">
            <v>1.0995973387330056</v>
          </cell>
          <cell r="AE32">
            <v>1</v>
          </cell>
        </row>
        <row r="33">
          <cell r="A33">
            <v>67</v>
          </cell>
          <cell r="B33">
            <v>33</v>
          </cell>
          <cell r="C33">
            <v>10.718858243911777</v>
          </cell>
          <cell r="D33">
            <v>10.479144072929378</v>
          </cell>
          <cell r="E33">
            <v>9.7399861121644093</v>
          </cell>
          <cell r="F33">
            <v>8.871583701293293</v>
          </cell>
          <cell r="G33">
            <v>7.1692905998711645</v>
          </cell>
          <cell r="H33">
            <v>6.3278637198634717</v>
          </cell>
          <cell r="I33">
            <v>5.978322183319988</v>
          </cell>
          <cell r="J33">
            <v>5.5794929490118781</v>
          </cell>
          <cell r="K33">
            <v>5.2681282495488935</v>
          </cell>
          <cell r="L33">
            <v>4.5170430910071726</v>
          </cell>
          <cell r="M33">
            <v>3.7985322814385154</v>
          </cell>
          <cell r="N33">
            <v>3.5294530333418241</v>
          </cell>
          <cell r="O33">
            <v>3.4629626415488319</v>
          </cell>
          <cell r="P33">
            <v>3.4235509753885163</v>
          </cell>
          <cell r="Q33">
            <v>3.213531640578065</v>
          </cell>
          <cell r="R33">
            <v>3.0271559305419413</v>
          </cell>
          <cell r="S33">
            <v>2.9364953864205199</v>
          </cell>
          <cell r="T33">
            <v>2.825217736832887</v>
          </cell>
          <cell r="U33">
            <v>2.3080524768513278</v>
          </cell>
          <cell r="V33">
            <v>2.0167690090653996</v>
          </cell>
          <cell r="W33">
            <v>1.6958077462968486</v>
          </cell>
          <cell r="X33">
            <v>1.4435500000000001</v>
          </cell>
          <cell r="Y33">
            <v>1.3602754194918658</v>
          </cell>
          <cell r="Z33">
            <v>1.3011921492731744</v>
          </cell>
          <cell r="AA33">
            <v>1.2854242376699205</v>
          </cell>
          <cell r="AB33">
            <v>1.1973537793744531</v>
          </cell>
          <cell r="AC33">
            <v>1.1466337948316818</v>
          </cell>
          <cell r="AD33">
            <v>1.0981141673331178</v>
          </cell>
          <cell r="AE33">
            <v>1</v>
          </cell>
        </row>
        <row r="34">
          <cell r="A34">
            <v>66</v>
          </cell>
          <cell r="B34">
            <v>34</v>
          </cell>
          <cell r="C34">
            <v>10.741931317711812</v>
          </cell>
          <cell r="D34">
            <v>10.497078016240511</v>
          </cell>
          <cell r="E34">
            <v>9.7606504029533614</v>
          </cell>
          <cell r="F34">
            <v>8.8973026879125729</v>
          </cell>
          <cell r="G34">
            <v>7.212886913658231</v>
          </cell>
          <cell r="H34">
            <v>6.3768471842237844</v>
          </cell>
          <cell r="I34">
            <v>6.0256927240380893</v>
          </cell>
          <cell r="J34">
            <v>5.6263114396297942</v>
          </cell>
          <cell r="K34">
            <v>5.3133989980689478</v>
          </cell>
          <cell r="L34">
            <v>4.5676240882329724</v>
          </cell>
          <cell r="M34">
            <v>3.8542182943685135</v>
          </cell>
          <cell r="N34">
            <v>3.5840102755822172</v>
          </cell>
          <cell r="O34">
            <v>3.5182562656712939</v>
          </cell>
          <cell r="P34">
            <v>3.4782794437112794</v>
          </cell>
          <cell r="Q34">
            <v>3.2629458240768439</v>
          </cell>
          <cell r="R34">
            <v>3.0709763805256034</v>
          </cell>
          <cell r="S34">
            <v>2.9775145319145242</v>
          </cell>
          <cell r="T34">
            <v>2.8623731580014966</v>
          </cell>
          <cell r="U34">
            <v>2.3321964162777191</v>
          </cell>
          <cell r="V34">
            <v>2.0331456246732511</v>
          </cell>
          <cell r="W34">
            <v>1.7046504052755409</v>
          </cell>
          <cell r="X34">
            <v>1.4479</v>
          </cell>
          <cell r="Y34">
            <v>1.3631666484199565</v>
          </cell>
          <cell r="Z34">
            <v>1.3026012541296936</v>
          </cell>
          <cell r="AA34">
            <v>1.2858738134994903</v>
          </cell>
          <cell r="AB34">
            <v>1.1968650106867875</v>
          </cell>
          <cell r="AC34">
            <v>1.145416237498909</v>
          </cell>
          <cell r="AD34">
            <v>1.0966309959332301</v>
          </cell>
          <cell r="AE34">
            <v>1</v>
          </cell>
        </row>
        <row r="35">
          <cell r="A35">
            <v>65</v>
          </cell>
          <cell r="B35">
            <v>35</v>
          </cell>
          <cell r="C35">
            <v>10.765004391511848</v>
          </cell>
          <cell r="D35">
            <v>10.515011959551643</v>
          </cell>
          <cell r="E35">
            <v>9.7813146937423099</v>
          </cell>
          <cell r="F35">
            <v>8.9230216745318494</v>
          </cell>
          <cell r="G35">
            <v>7.2564832274452975</v>
          </cell>
          <cell r="H35">
            <v>6.425830648584097</v>
          </cell>
          <cell r="I35">
            <v>6.0730632647561897</v>
          </cell>
          <cell r="J35">
            <v>5.6731299302477076</v>
          </cell>
          <cell r="K35">
            <v>5.358669746589003</v>
          </cell>
          <cell r="L35">
            <v>4.6182050854587722</v>
          </cell>
          <cell r="M35">
            <v>3.9099043072985102</v>
          </cell>
          <cell r="N35">
            <v>3.6385675178226098</v>
          </cell>
          <cell r="O35">
            <v>3.5735498897937559</v>
          </cell>
          <cell r="P35">
            <v>3.533007912034043</v>
          </cell>
          <cell r="Q35">
            <v>3.3123600075756223</v>
          </cell>
          <cell r="R35">
            <v>3.1147968305092659</v>
          </cell>
          <cell r="S35">
            <v>3.0185336774085285</v>
          </cell>
          <cell r="T35">
            <v>2.8995285791701053</v>
          </cell>
          <cell r="U35">
            <v>2.3563403557041109</v>
          </cell>
          <cell r="V35">
            <v>2.0495222402811022</v>
          </cell>
          <cell r="W35">
            <v>1.7134930642542332</v>
          </cell>
          <cell r="X35">
            <v>1.45225</v>
          </cell>
          <cell r="Y35">
            <v>1.3660578773480474</v>
          </cell>
          <cell r="Z35">
            <v>1.3040103589862126</v>
          </cell>
          <cell r="AA35">
            <v>1.28632338932906</v>
          </cell>
          <cell r="AB35">
            <v>1.196376241999122</v>
          </cell>
          <cell r="AC35">
            <v>1.1441986801661361</v>
          </cell>
          <cell r="AD35">
            <v>1.0951478245333421</v>
          </cell>
          <cell r="AE35">
            <v>1</v>
          </cell>
        </row>
        <row r="36">
          <cell r="A36">
            <v>64</v>
          </cell>
          <cell r="B36">
            <v>36</v>
          </cell>
          <cell r="C36">
            <v>10.788077465311881</v>
          </cell>
          <cell r="D36">
            <v>10.53294590286278</v>
          </cell>
          <cell r="E36">
            <v>9.8019789845312637</v>
          </cell>
          <cell r="F36">
            <v>8.9487406611511258</v>
          </cell>
          <cell r="G36">
            <v>7.3000795412323649</v>
          </cell>
          <cell r="H36">
            <v>6.4748141129444097</v>
          </cell>
          <cell r="I36">
            <v>6.1204338054742911</v>
          </cell>
          <cell r="J36">
            <v>5.7199484208656237</v>
          </cell>
          <cell r="K36">
            <v>5.4039404951090573</v>
          </cell>
          <cell r="L36">
            <v>4.6687860826845711</v>
          </cell>
          <cell r="M36">
            <v>3.9655903202285079</v>
          </cell>
          <cell r="N36">
            <v>3.6931247600630024</v>
          </cell>
          <cell r="O36">
            <v>3.6288435139162174</v>
          </cell>
          <cell r="P36">
            <v>3.5877363803568061</v>
          </cell>
          <cell r="Q36">
            <v>3.3617741910744008</v>
          </cell>
          <cell r="R36">
            <v>3.158617280492928</v>
          </cell>
          <cell r="S36">
            <v>3.0595528229025333</v>
          </cell>
          <cell r="T36">
            <v>2.936684000338714</v>
          </cell>
          <cell r="U36">
            <v>2.3804842951305023</v>
          </cell>
          <cell r="V36">
            <v>2.0658988558889533</v>
          </cell>
          <cell r="W36">
            <v>1.7223357232329257</v>
          </cell>
          <cell r="X36">
            <v>1.4565999999999999</v>
          </cell>
          <cell r="Y36">
            <v>1.3689491062761385</v>
          </cell>
          <cell r="Z36">
            <v>1.3054194638427319</v>
          </cell>
          <cell r="AA36">
            <v>1.2867729651586297</v>
          </cell>
          <cell r="AB36">
            <v>1.1958874733114564</v>
          </cell>
          <cell r="AC36">
            <v>1.1429811228333631</v>
          </cell>
          <cell r="AD36">
            <v>1.0936646531334546</v>
          </cell>
          <cell r="AE36">
            <v>1</v>
          </cell>
        </row>
        <row r="37">
          <cell r="A37">
            <v>63</v>
          </cell>
          <cell r="B37">
            <v>37</v>
          </cell>
          <cell r="C37">
            <v>10.811150539111916</v>
          </cell>
          <cell r="D37">
            <v>10.550879846173912</v>
          </cell>
          <cell r="E37">
            <v>9.822643275320214</v>
          </cell>
          <cell r="F37">
            <v>8.9744596477704022</v>
          </cell>
          <cell r="G37">
            <v>7.3436758550194314</v>
          </cell>
          <cell r="H37">
            <v>6.5237975773047223</v>
          </cell>
          <cell r="I37">
            <v>6.1678043461923924</v>
          </cell>
          <cell r="J37">
            <v>5.7667669114835372</v>
          </cell>
          <cell r="K37">
            <v>5.4492112436291107</v>
          </cell>
          <cell r="L37">
            <v>4.7193670799103709</v>
          </cell>
          <cell r="M37">
            <v>4.0212763331585046</v>
          </cell>
          <cell r="N37">
            <v>3.7476820023033945</v>
          </cell>
          <cell r="O37">
            <v>3.6841371380386803</v>
          </cell>
          <cell r="P37">
            <v>3.6424648486795697</v>
          </cell>
          <cell r="Q37">
            <v>3.4111883745731792</v>
          </cell>
          <cell r="R37">
            <v>3.202437730476591</v>
          </cell>
          <cell r="S37">
            <v>3.1005719683965371</v>
          </cell>
          <cell r="T37">
            <v>2.9738394215073232</v>
          </cell>
          <cell r="U37">
            <v>2.4046282345568937</v>
          </cell>
          <cell r="V37">
            <v>2.0822754714968044</v>
          </cell>
          <cell r="W37">
            <v>1.7311783822116182</v>
          </cell>
          <cell r="X37">
            <v>1.4609500000000002</v>
          </cell>
          <cell r="Y37">
            <v>1.3718403352042292</v>
          </cell>
          <cell r="Z37">
            <v>1.3068285686992511</v>
          </cell>
          <cell r="AA37">
            <v>1.2872225409881997</v>
          </cell>
          <cell r="AB37">
            <v>1.1953987046237908</v>
          </cell>
          <cell r="AC37">
            <v>1.1417635655005902</v>
          </cell>
          <cell r="AD37">
            <v>1.0921814817335669</v>
          </cell>
          <cell r="AE37">
            <v>1</v>
          </cell>
        </row>
        <row r="38">
          <cell r="A38">
            <v>62</v>
          </cell>
          <cell r="B38">
            <v>38</v>
          </cell>
          <cell r="C38">
            <v>10.83422361291195</v>
          </cell>
          <cell r="D38">
            <v>10.568813789485045</v>
          </cell>
          <cell r="E38">
            <v>9.843307566109166</v>
          </cell>
          <cell r="F38">
            <v>9.0001786343896804</v>
          </cell>
          <cell r="G38">
            <v>7.3872721688064988</v>
          </cell>
          <cell r="H38">
            <v>6.572781041665035</v>
          </cell>
          <cell r="I38">
            <v>6.2151748869104946</v>
          </cell>
          <cell r="J38">
            <v>5.8135854021014532</v>
          </cell>
          <cell r="K38">
            <v>5.4944819921491659</v>
          </cell>
          <cell r="L38">
            <v>4.7699480771361706</v>
          </cell>
          <cell r="M38">
            <v>4.0769623460885027</v>
          </cell>
          <cell r="N38">
            <v>3.802239244543788</v>
          </cell>
          <cell r="O38">
            <v>3.7394307621611422</v>
          </cell>
          <cell r="P38">
            <v>3.6971933170023328</v>
          </cell>
          <cell r="Q38">
            <v>3.4606025580719573</v>
          </cell>
          <cell r="R38">
            <v>3.2462581804602531</v>
          </cell>
          <cell r="S38">
            <v>3.1415911138905415</v>
          </cell>
          <cell r="T38">
            <v>3.0109948426759319</v>
          </cell>
          <cell r="U38">
            <v>2.428772173983285</v>
          </cell>
          <cell r="V38">
            <v>2.0986520871046559</v>
          </cell>
          <cell r="W38">
            <v>1.7400210411903105</v>
          </cell>
          <cell r="X38">
            <v>1.4653000000000003</v>
          </cell>
          <cell r="Y38">
            <v>1.3747315641323203</v>
          </cell>
          <cell r="Z38">
            <v>1.3082376735557701</v>
          </cell>
          <cell r="AA38">
            <v>1.2876721168177694</v>
          </cell>
          <cell r="AB38">
            <v>1.1949099359361253</v>
          </cell>
          <cell r="AC38">
            <v>1.1405460081678174</v>
          </cell>
          <cell r="AD38">
            <v>1.0906983103336794</v>
          </cell>
          <cell r="AE38">
            <v>1</v>
          </cell>
        </row>
        <row r="39">
          <cell r="A39">
            <v>61</v>
          </cell>
          <cell r="B39">
            <v>39</v>
          </cell>
          <cell r="C39">
            <v>10.857296686711983</v>
          </cell>
          <cell r="D39">
            <v>10.58674773279618</v>
          </cell>
          <cell r="E39">
            <v>9.8639718568981145</v>
          </cell>
          <cell r="F39">
            <v>9.0258976210089585</v>
          </cell>
          <cell r="G39">
            <v>7.4308684825935654</v>
          </cell>
          <cell r="H39">
            <v>6.6217645060253467</v>
          </cell>
          <cell r="I39">
            <v>6.262545427628595</v>
          </cell>
          <cell r="J39">
            <v>5.8604038927193676</v>
          </cell>
          <cell r="K39">
            <v>5.5397527406692211</v>
          </cell>
          <cell r="L39">
            <v>4.8205290743619704</v>
          </cell>
          <cell r="M39">
            <v>4.1326483590184999</v>
          </cell>
          <cell r="N39">
            <v>3.8567964867841806</v>
          </cell>
          <cell r="O39">
            <v>3.7947243862836042</v>
          </cell>
          <cell r="P39">
            <v>3.7519217853250955</v>
          </cell>
          <cell r="Q39">
            <v>3.5100167415707357</v>
          </cell>
          <cell r="R39">
            <v>3.2900786304439156</v>
          </cell>
          <cell r="S39">
            <v>3.1826102593845462</v>
          </cell>
          <cell r="T39">
            <v>3.048150263844541</v>
          </cell>
          <cell r="U39">
            <v>2.4529161134096764</v>
          </cell>
          <cell r="V39">
            <v>2.115028702712507</v>
          </cell>
          <cell r="W39">
            <v>1.7488637001690028</v>
          </cell>
          <cell r="X39">
            <v>1.4696500000000001</v>
          </cell>
          <cell r="Y39">
            <v>1.377622793060411</v>
          </cell>
          <cell r="Z39">
            <v>1.3096467784122894</v>
          </cell>
          <cell r="AA39">
            <v>1.2881216926473391</v>
          </cell>
          <cell r="AB39">
            <v>1.1944211672484597</v>
          </cell>
          <cell r="AC39">
            <v>1.1393284508350445</v>
          </cell>
          <cell r="AD39">
            <v>1.0892151389337916</v>
          </cell>
          <cell r="AE39">
            <v>1</v>
          </cell>
        </row>
        <row r="40">
          <cell r="A40">
            <v>60</v>
          </cell>
          <cell r="B40">
            <v>40</v>
          </cell>
          <cell r="C40">
            <v>10.88036976051202</v>
          </cell>
          <cell r="D40">
            <v>10.604681676107312</v>
          </cell>
          <cell r="E40">
            <v>9.8846361476870666</v>
          </cell>
          <cell r="F40">
            <v>9.0516166076282349</v>
          </cell>
          <cell r="G40">
            <v>7.4744647963806328</v>
          </cell>
          <cell r="H40">
            <v>6.6707479703856594</v>
          </cell>
          <cell r="I40">
            <v>6.3099159683466972</v>
          </cell>
          <cell r="J40">
            <v>5.9072223833372819</v>
          </cell>
          <cell r="K40">
            <v>5.5850234891892754</v>
          </cell>
          <cell r="L40">
            <v>4.8711100715877702</v>
          </cell>
          <cell r="M40">
            <v>4.1883343719484971</v>
          </cell>
          <cell r="N40">
            <v>3.9113537290245732</v>
          </cell>
          <cell r="O40">
            <v>3.8500180104060662</v>
          </cell>
          <cell r="P40">
            <v>3.8066502536478595</v>
          </cell>
          <cell r="Q40">
            <v>3.5594309250695146</v>
          </cell>
          <cell r="R40">
            <v>3.3338990804275785</v>
          </cell>
          <cell r="S40">
            <v>3.2236294048785505</v>
          </cell>
          <cell r="T40">
            <v>3.0853056850131497</v>
          </cell>
          <cell r="U40">
            <v>2.4770600528360682</v>
          </cell>
          <cell r="V40">
            <v>2.1314053183203585</v>
          </cell>
          <cell r="W40">
            <v>1.7577063591476951</v>
          </cell>
          <cell r="X40">
            <v>1.474</v>
          </cell>
          <cell r="Y40">
            <v>1.3805140219885021</v>
          </cell>
          <cell r="Z40">
            <v>1.3110558832688084</v>
          </cell>
          <cell r="AA40">
            <v>1.2885712684769088</v>
          </cell>
          <cell r="AB40">
            <v>1.1939323985607944</v>
          </cell>
          <cell r="AC40">
            <v>1.1381108935022717</v>
          </cell>
          <cell r="AD40">
            <v>1.0877319675339039</v>
          </cell>
          <cell r="AE40">
            <v>1</v>
          </cell>
        </row>
        <row r="41">
          <cell r="A41">
            <v>59</v>
          </cell>
          <cell r="B41">
            <v>41</v>
          </cell>
          <cell r="C41">
            <v>10.903442834312054</v>
          </cell>
          <cell r="D41">
            <v>10.622615619418445</v>
          </cell>
          <cell r="E41">
            <v>9.9053004384760168</v>
          </cell>
          <cell r="F41">
            <v>9.0773355942475131</v>
          </cell>
          <cell r="G41">
            <v>7.5180611101676984</v>
          </cell>
          <cell r="H41">
            <v>6.719731434745972</v>
          </cell>
          <cell r="I41">
            <v>6.3572865090647976</v>
          </cell>
          <cell r="J41">
            <v>5.9540408739551971</v>
          </cell>
          <cell r="K41">
            <v>5.6302942377093288</v>
          </cell>
          <cell r="L41">
            <v>4.92169106881357</v>
          </cell>
          <cell r="M41">
            <v>4.2440203848784943</v>
          </cell>
          <cell r="N41">
            <v>3.9659109712649654</v>
          </cell>
          <cell r="O41">
            <v>3.9053116345285281</v>
          </cell>
          <cell r="P41">
            <v>3.8613787219706226</v>
          </cell>
          <cell r="Q41">
            <v>3.6088451085682927</v>
          </cell>
          <cell r="R41">
            <v>3.3777195304112406</v>
          </cell>
          <cell r="S41">
            <v>3.2646485503725544</v>
          </cell>
          <cell r="T41">
            <v>3.1224611061817584</v>
          </cell>
          <cell r="U41">
            <v>2.5012039922624596</v>
          </cell>
          <cell r="V41">
            <v>2.1477819339282092</v>
          </cell>
          <cell r="W41">
            <v>1.7665490181263876</v>
          </cell>
          <cell r="X41">
            <v>1.4783500000000001</v>
          </cell>
          <cell r="Y41">
            <v>1.3834052509165928</v>
          </cell>
          <cell r="Z41">
            <v>1.3124649881253276</v>
          </cell>
          <cell r="AA41">
            <v>1.2890208443064786</v>
          </cell>
          <cell r="AB41">
            <v>1.1934436298731288</v>
          </cell>
          <cell r="AC41">
            <v>1.1368933361694988</v>
          </cell>
          <cell r="AD41">
            <v>1.0862487961340161</v>
          </cell>
          <cell r="AE41">
            <v>1</v>
          </cell>
        </row>
        <row r="42">
          <cell r="A42">
            <v>58</v>
          </cell>
          <cell r="B42">
            <v>42</v>
          </cell>
          <cell r="C42">
            <v>10.926515908112087</v>
          </cell>
          <cell r="D42">
            <v>10.64054956272958</v>
          </cell>
          <cell r="E42">
            <v>9.9259647292649671</v>
          </cell>
          <cell r="F42">
            <v>9.1030545808667895</v>
          </cell>
          <cell r="G42">
            <v>7.5616574239547667</v>
          </cell>
          <cell r="H42">
            <v>6.7687148991062847</v>
          </cell>
          <cell r="I42">
            <v>6.4046570497828998</v>
          </cell>
          <cell r="J42">
            <v>6.0008593645731114</v>
          </cell>
          <cell r="K42">
            <v>5.6755649862293831</v>
          </cell>
          <cell r="L42">
            <v>4.9722720660393698</v>
          </cell>
          <cell r="M42">
            <v>4.2997063978084915</v>
          </cell>
          <cell r="N42">
            <v>4.0204682135053584</v>
          </cell>
          <cell r="O42">
            <v>3.9606052586509901</v>
          </cell>
          <cell r="P42">
            <v>3.9161071902933857</v>
          </cell>
          <cell r="Q42">
            <v>3.6582592920670707</v>
          </cell>
          <cell r="R42">
            <v>3.4215399803949027</v>
          </cell>
          <cell r="S42">
            <v>3.3056676958665587</v>
          </cell>
          <cell r="T42">
            <v>3.1596165273503676</v>
          </cell>
          <cell r="U42">
            <v>2.5253479316888505</v>
          </cell>
          <cell r="V42">
            <v>2.1641585495360607</v>
          </cell>
          <cell r="W42">
            <v>1.7753916771050799</v>
          </cell>
          <cell r="X42">
            <v>1.4827000000000001</v>
          </cell>
          <cell r="Y42">
            <v>1.3862964798446842</v>
          </cell>
          <cell r="Z42">
            <v>1.3138740929818464</v>
          </cell>
          <cell r="AA42">
            <v>1.2894704201360485</v>
          </cell>
          <cell r="AB42">
            <v>1.192954861185463</v>
          </cell>
          <cell r="AC42">
            <v>1.1356757788367258</v>
          </cell>
          <cell r="AD42">
            <v>1.0847656247341286</v>
          </cell>
          <cell r="AE42">
            <v>1</v>
          </cell>
        </row>
        <row r="43">
          <cell r="A43">
            <v>57</v>
          </cell>
          <cell r="B43">
            <v>43</v>
          </cell>
          <cell r="C43">
            <v>10.949588981912122</v>
          </cell>
          <cell r="D43">
            <v>10.658483506040714</v>
          </cell>
          <cell r="E43">
            <v>9.9466290200539191</v>
          </cell>
          <cell r="F43">
            <v>9.1287735674860659</v>
          </cell>
          <cell r="G43">
            <v>7.6052537377418323</v>
          </cell>
          <cell r="H43">
            <v>6.8176983634665973</v>
          </cell>
          <cell r="I43">
            <v>6.4520275905010012</v>
          </cell>
          <cell r="J43">
            <v>6.0476778551910275</v>
          </cell>
          <cell r="K43">
            <v>5.7208357347494383</v>
          </cell>
          <cell r="L43">
            <v>5.0228530632651704</v>
          </cell>
          <cell r="M43">
            <v>4.3553924107384887</v>
          </cell>
          <cell r="N43">
            <v>4.0750254557457506</v>
          </cell>
          <cell r="O43">
            <v>4.0158988827734525</v>
          </cell>
          <cell r="P43">
            <v>3.9708356586161488</v>
          </cell>
          <cell r="Q43">
            <v>3.7076734755658491</v>
          </cell>
          <cell r="R43">
            <v>3.4653604303785652</v>
          </cell>
          <cell r="S43">
            <v>3.346686841360563</v>
          </cell>
          <cell r="T43">
            <v>3.1967719485189763</v>
          </cell>
          <cell r="U43">
            <v>2.5494918711152423</v>
          </cell>
          <cell r="V43">
            <v>2.1805351651439118</v>
          </cell>
          <cell r="W43">
            <v>1.7842343360837725</v>
          </cell>
          <cell r="X43">
            <v>1.4870500000000002</v>
          </cell>
          <cell r="Y43">
            <v>1.3891877087727749</v>
          </cell>
          <cell r="Z43">
            <v>1.3152831978383659</v>
          </cell>
          <cell r="AA43">
            <v>1.289919995965618</v>
          </cell>
          <cell r="AB43">
            <v>1.1924660924977977</v>
          </cell>
          <cell r="AC43">
            <v>1.1344582215039529</v>
          </cell>
          <cell r="AD43">
            <v>1.0832824533342409</v>
          </cell>
          <cell r="AE43">
            <v>1</v>
          </cell>
        </row>
        <row r="44">
          <cell r="A44">
            <v>56</v>
          </cell>
          <cell r="B44">
            <v>44</v>
          </cell>
          <cell r="C44">
            <v>10.972662055712158</v>
          </cell>
          <cell r="D44">
            <v>10.676417449351847</v>
          </cell>
          <cell r="E44">
            <v>9.9672933108428694</v>
          </cell>
          <cell r="F44">
            <v>9.1544925541053441</v>
          </cell>
          <cell r="G44">
            <v>7.6488500515288989</v>
          </cell>
          <cell r="H44">
            <v>6.8666818278269099</v>
          </cell>
          <cell r="I44">
            <v>6.4993981312191025</v>
          </cell>
          <cell r="J44">
            <v>6.094496345808941</v>
          </cell>
          <cell r="K44">
            <v>5.7661064832694935</v>
          </cell>
          <cell r="L44">
            <v>5.0734340604909702</v>
          </cell>
          <cell r="M44">
            <v>4.4110784236684859</v>
          </cell>
          <cell r="N44">
            <v>4.1295826979861436</v>
          </cell>
          <cell r="O44">
            <v>4.0711925068959145</v>
          </cell>
          <cell r="P44">
            <v>4.0255641269389129</v>
          </cell>
          <cell r="Q44">
            <v>3.757087659064628</v>
          </cell>
          <cell r="R44">
            <v>3.5091808803622282</v>
          </cell>
          <cell r="S44">
            <v>3.3877059868545678</v>
          </cell>
          <cell r="T44">
            <v>3.2339273696875854</v>
          </cell>
          <cell r="U44">
            <v>2.5736358105416337</v>
          </cell>
          <cell r="V44">
            <v>2.1969117807517633</v>
          </cell>
          <cell r="W44">
            <v>1.7930769950624648</v>
          </cell>
          <cell r="X44">
            <v>1.4913999999999998</v>
          </cell>
          <cell r="Y44">
            <v>1.3920789377008658</v>
          </cell>
          <cell r="Z44">
            <v>1.3166923026948849</v>
          </cell>
          <cell r="AA44">
            <v>1.290369571795188</v>
          </cell>
          <cell r="AB44">
            <v>1.1919773238101319</v>
          </cell>
          <cell r="AC44">
            <v>1.1332406641711801</v>
          </cell>
          <cell r="AD44">
            <v>1.0817992819343532</v>
          </cell>
          <cell r="AE44">
            <v>1</v>
          </cell>
        </row>
        <row r="45">
          <cell r="A45">
            <v>55</v>
          </cell>
          <cell r="B45">
            <v>45</v>
          </cell>
          <cell r="C45">
            <v>10.995735129512191</v>
          </cell>
          <cell r="D45">
            <v>10.694351392662979</v>
          </cell>
          <cell r="E45">
            <v>9.9879576016318214</v>
          </cell>
          <cell r="F45">
            <v>9.1802115407246223</v>
          </cell>
          <cell r="G45">
            <v>7.6924463653159663</v>
          </cell>
          <cell r="H45">
            <v>6.9156652921872226</v>
          </cell>
          <cell r="I45">
            <v>6.5467686719372047</v>
          </cell>
          <cell r="J45">
            <v>6.141314836426857</v>
          </cell>
          <cell r="K45">
            <v>5.8113772317895469</v>
          </cell>
          <cell r="L45">
            <v>5.12401505771677</v>
          </cell>
          <cell r="M45">
            <v>4.466764436598484</v>
          </cell>
          <cell r="N45">
            <v>4.1841399402265358</v>
          </cell>
          <cell r="O45">
            <v>4.1264861310183765</v>
          </cell>
          <cell r="P45">
            <v>4.0802925952616755</v>
          </cell>
          <cell r="Q45">
            <v>3.8065018425634065</v>
          </cell>
          <cell r="R45">
            <v>3.5530013303458903</v>
          </cell>
          <cell r="S45">
            <v>3.4287251323485721</v>
          </cell>
          <cell r="T45">
            <v>3.2710827908561941</v>
          </cell>
          <cell r="U45">
            <v>2.5977797499680251</v>
          </cell>
          <cell r="V45">
            <v>2.2132883963596144</v>
          </cell>
          <cell r="W45">
            <v>1.8019196540411571</v>
          </cell>
          <cell r="X45">
            <v>1.4957499999999999</v>
          </cell>
          <cell r="Y45">
            <v>1.3949701666289567</v>
          </cell>
          <cell r="Z45">
            <v>1.3181014075514041</v>
          </cell>
          <cell r="AA45">
            <v>1.2908191476247577</v>
          </cell>
          <cell r="AB45">
            <v>1.1914885551224665</v>
          </cell>
          <cell r="AC45">
            <v>1.1320231068384072</v>
          </cell>
          <cell r="AD45">
            <v>1.0803161105344654</v>
          </cell>
          <cell r="AE45">
            <v>1</v>
          </cell>
        </row>
        <row r="46">
          <cell r="A46">
            <v>54</v>
          </cell>
          <cell r="B46">
            <v>46</v>
          </cell>
          <cell r="C46">
            <v>11.018808203312226</v>
          </cell>
          <cell r="D46">
            <v>10.712285335974114</v>
          </cell>
          <cell r="E46">
            <v>10.008621892420772</v>
          </cell>
          <cell r="F46">
            <v>9.2059305273438987</v>
          </cell>
          <cell r="G46">
            <v>7.7360426791030328</v>
          </cell>
          <cell r="H46">
            <v>6.9646487565475361</v>
          </cell>
          <cell r="I46">
            <v>6.5941392126553042</v>
          </cell>
          <cell r="J46">
            <v>6.1881333270447705</v>
          </cell>
          <cell r="K46">
            <v>5.8566479803096012</v>
          </cell>
          <cell r="L46">
            <v>5.1745960549425698</v>
          </cell>
          <cell r="M46">
            <v>4.5224504495284812</v>
          </cell>
          <cell r="N46">
            <v>4.2386971824669288</v>
          </cell>
          <cell r="O46">
            <v>4.1817797551408384</v>
          </cell>
          <cell r="P46">
            <v>4.1350210635844391</v>
          </cell>
          <cell r="Q46">
            <v>3.855916026062185</v>
          </cell>
          <cell r="R46">
            <v>3.5968217803295528</v>
          </cell>
          <cell r="S46">
            <v>3.469744277842576</v>
          </cell>
          <cell r="T46">
            <v>3.3082382120248028</v>
          </cell>
          <cell r="U46">
            <v>2.6219236893944173</v>
          </cell>
          <cell r="V46">
            <v>2.2296650119674655</v>
          </cell>
          <cell r="W46">
            <v>1.8107623130198494</v>
          </cell>
          <cell r="X46">
            <v>1.5001</v>
          </cell>
          <cell r="Y46">
            <v>1.3978613955570478</v>
          </cell>
          <cell r="Z46">
            <v>1.3195105124079232</v>
          </cell>
          <cell r="AA46">
            <v>1.2912687234543276</v>
          </cell>
          <cell r="AB46">
            <v>1.1909997864348008</v>
          </cell>
          <cell r="AC46">
            <v>1.1308055495056342</v>
          </cell>
          <cell r="AD46">
            <v>1.0788329391345777</v>
          </cell>
          <cell r="AE46">
            <v>1</v>
          </cell>
        </row>
        <row r="47">
          <cell r="A47">
            <v>53</v>
          </cell>
          <cell r="B47">
            <v>47</v>
          </cell>
          <cell r="C47">
            <v>11.04188127711226</v>
          </cell>
          <cell r="D47">
            <v>10.730219279285247</v>
          </cell>
          <cell r="E47">
            <v>10.029286183209722</v>
          </cell>
          <cell r="F47">
            <v>9.2316495139631769</v>
          </cell>
          <cell r="G47">
            <v>7.7796389928901002</v>
          </cell>
          <cell r="H47">
            <v>7.0136322209078479</v>
          </cell>
          <cell r="I47">
            <v>6.6415097533734073</v>
          </cell>
          <cell r="J47">
            <v>6.2349518176626866</v>
          </cell>
          <cell r="K47">
            <v>5.9019187288296564</v>
          </cell>
          <cell r="L47">
            <v>5.2251770521683678</v>
          </cell>
          <cell r="M47">
            <v>4.5781364624584784</v>
          </cell>
          <cell r="N47">
            <v>4.293254424707321</v>
          </cell>
          <cell r="O47">
            <v>4.2370733792633004</v>
          </cell>
          <cell r="P47">
            <v>4.1897495319072018</v>
          </cell>
          <cell r="Q47">
            <v>3.9053302095609639</v>
          </cell>
          <cell r="R47">
            <v>3.6406422303132149</v>
          </cell>
          <cell r="S47">
            <v>3.5107634233365808</v>
          </cell>
          <cell r="T47">
            <v>3.345393633193412</v>
          </cell>
          <cell r="U47">
            <v>2.6460676288208083</v>
          </cell>
          <cell r="V47">
            <v>2.2460416275753166</v>
          </cell>
          <cell r="W47">
            <v>1.8196049719985419</v>
          </cell>
          <cell r="X47">
            <v>1.5044499999999998</v>
          </cell>
          <cell r="Y47">
            <v>1.4007526244851385</v>
          </cell>
          <cell r="Z47">
            <v>1.3209196172644426</v>
          </cell>
          <cell r="AA47">
            <v>1.2917182992838974</v>
          </cell>
          <cell r="AB47">
            <v>1.1905110177471354</v>
          </cell>
          <cell r="AC47">
            <v>1.1295879921728613</v>
          </cell>
          <cell r="AD47">
            <v>1.0773497677346899</v>
          </cell>
          <cell r="AE47">
            <v>1</v>
          </cell>
        </row>
        <row r="48">
          <cell r="A48">
            <v>52</v>
          </cell>
          <cell r="B48">
            <v>48</v>
          </cell>
          <cell r="C48">
            <v>11.064954350912295</v>
          </cell>
          <cell r="D48">
            <v>10.748153222596379</v>
          </cell>
          <cell r="E48">
            <v>10.049950473998672</v>
          </cell>
          <cell r="F48">
            <v>9.2573685005824533</v>
          </cell>
          <cell r="G48">
            <v>7.8232353066771658</v>
          </cell>
          <cell r="H48">
            <v>7.0626156852681614</v>
          </cell>
          <cell r="I48">
            <v>6.6888802940915077</v>
          </cell>
          <cell r="J48">
            <v>6.2817703082806009</v>
          </cell>
          <cell r="K48">
            <v>5.9471894773497107</v>
          </cell>
          <cell r="L48">
            <v>5.2757580493941676</v>
          </cell>
          <cell r="M48">
            <v>4.6338224753884756</v>
          </cell>
          <cell r="N48">
            <v>4.347811666947714</v>
          </cell>
          <cell r="O48">
            <v>4.2923670033857624</v>
          </cell>
          <cell r="P48">
            <v>4.2444780002299654</v>
          </cell>
          <cell r="Q48">
            <v>3.9547443930597423</v>
          </cell>
          <cell r="R48">
            <v>3.6844626802968774</v>
          </cell>
          <cell r="S48">
            <v>3.5517825688305846</v>
          </cell>
          <cell r="T48">
            <v>3.3825490543620207</v>
          </cell>
          <cell r="U48">
            <v>2.6702115682471996</v>
          </cell>
          <cell r="V48">
            <v>2.2624182431831681</v>
          </cell>
          <cell r="W48">
            <v>1.8284476309772344</v>
          </cell>
          <cell r="X48">
            <v>1.5087999999999999</v>
          </cell>
          <cell r="Y48">
            <v>1.4036438534132294</v>
          </cell>
          <cell r="Z48">
            <v>1.3223287221209614</v>
          </cell>
          <cell r="AA48">
            <v>1.2921678751134669</v>
          </cell>
          <cell r="AB48">
            <v>1.1900222490594698</v>
          </cell>
          <cell r="AC48">
            <v>1.1283704348400887</v>
          </cell>
          <cell r="AD48">
            <v>1.0758665963348022</v>
          </cell>
          <cell r="AE48">
            <v>1</v>
          </cell>
        </row>
        <row r="49">
          <cell r="A49">
            <v>51</v>
          </cell>
          <cell r="B49">
            <v>49</v>
          </cell>
          <cell r="C49">
            <v>11.08802742471233</v>
          </cell>
          <cell r="D49">
            <v>10.766087165907516</v>
          </cell>
          <cell r="E49">
            <v>10.070614764787624</v>
          </cell>
          <cell r="F49">
            <v>9.2830874872017315</v>
          </cell>
          <cell r="G49">
            <v>7.8668316204642341</v>
          </cell>
          <cell r="H49">
            <v>7.1115991496284741</v>
          </cell>
          <cell r="I49">
            <v>6.7362508348096091</v>
          </cell>
          <cell r="J49">
            <v>6.3285887988985152</v>
          </cell>
          <cell r="K49">
            <v>5.9924602258697659</v>
          </cell>
          <cell r="L49">
            <v>5.3263390466199674</v>
          </cell>
          <cell r="M49">
            <v>4.6895084883184737</v>
          </cell>
          <cell r="N49">
            <v>4.4023689091881071</v>
          </cell>
          <cell r="O49">
            <v>4.3476606275082244</v>
          </cell>
          <cell r="P49">
            <v>4.2992064685527289</v>
          </cell>
          <cell r="Q49">
            <v>4.0041585765585204</v>
          </cell>
          <cell r="R49">
            <v>3.7282831302805404</v>
          </cell>
          <cell r="S49">
            <v>3.5928017143245894</v>
          </cell>
          <cell r="T49">
            <v>3.4197044755306298</v>
          </cell>
          <cell r="U49">
            <v>2.6943555076735914</v>
          </cell>
          <cell r="V49">
            <v>2.2787948587910192</v>
          </cell>
          <cell r="W49">
            <v>1.8372902899559267</v>
          </cell>
          <cell r="X49">
            <v>1.51315</v>
          </cell>
          <cell r="Y49">
            <v>1.4065350823413205</v>
          </cell>
          <cell r="Z49">
            <v>1.3237378269774807</v>
          </cell>
          <cell r="AA49">
            <v>1.292617450943037</v>
          </cell>
          <cell r="AB49">
            <v>1.1895334803718043</v>
          </cell>
          <cell r="AC49">
            <v>1.1271528775073156</v>
          </cell>
          <cell r="AD49">
            <v>1.0743834249349147</v>
          </cell>
          <cell r="AE49">
            <v>1</v>
          </cell>
        </row>
        <row r="50">
          <cell r="A50">
            <v>50</v>
          </cell>
          <cell r="B50">
            <v>50</v>
          </cell>
          <cell r="C50">
            <v>11.111100498512364</v>
          </cell>
          <cell r="D50">
            <v>10.784021109218648</v>
          </cell>
          <cell r="E50">
            <v>10.091279055576575</v>
          </cell>
          <cell r="F50">
            <v>9.3088064738210079</v>
          </cell>
          <cell r="G50">
            <v>7.9104279342512998</v>
          </cell>
          <cell r="H50">
            <v>7.1605826139887858</v>
          </cell>
          <cell r="I50">
            <v>6.7836213755277122</v>
          </cell>
          <cell r="J50">
            <v>6.3754072895164313</v>
          </cell>
          <cell r="K50">
            <v>6.0377309743898193</v>
          </cell>
          <cell r="L50">
            <v>5.376920043845768</v>
          </cell>
          <cell r="M50">
            <v>4.74519450124847</v>
          </cell>
          <cell r="N50">
            <v>4.4569261514284992</v>
          </cell>
          <cell r="O50">
            <v>4.4029542516306863</v>
          </cell>
          <cell r="P50">
            <v>4.3539349368754916</v>
          </cell>
          <cell r="Q50">
            <v>4.0535727600572988</v>
          </cell>
          <cell r="R50">
            <v>3.7721035802642024</v>
          </cell>
          <cell r="S50">
            <v>3.6338208598185933</v>
          </cell>
          <cell r="T50">
            <v>3.4568598966992385</v>
          </cell>
          <cell r="U50">
            <v>2.7184994470999828</v>
          </cell>
          <cell r="V50">
            <v>2.2951714743988703</v>
          </cell>
          <cell r="W50">
            <v>1.846132948934619</v>
          </cell>
          <cell r="X50">
            <v>1.5175000000000001</v>
          </cell>
          <cell r="Y50">
            <v>1.4094263112694114</v>
          </cell>
          <cell r="Z50">
            <v>1.3251469318339997</v>
          </cell>
          <cell r="AA50">
            <v>1.2930670267726065</v>
          </cell>
          <cell r="AB50">
            <v>1.1890447116841389</v>
          </cell>
          <cell r="AC50">
            <v>1.1259353201745428</v>
          </cell>
          <cell r="AD50">
            <v>1.0729002535350269</v>
          </cell>
          <cell r="AE50">
            <v>1</v>
          </cell>
        </row>
        <row r="51">
          <cell r="A51">
            <v>49</v>
          </cell>
          <cell r="B51">
            <v>51</v>
          </cell>
          <cell r="C51">
            <v>11.134173572312397</v>
          </cell>
          <cell r="D51">
            <v>10.801955052529781</v>
          </cell>
          <cell r="E51">
            <v>10.111943346365525</v>
          </cell>
          <cell r="F51">
            <v>9.3345254604402843</v>
          </cell>
          <cell r="G51">
            <v>7.9540242480383681</v>
          </cell>
          <cell r="H51">
            <v>7.2095660783490993</v>
          </cell>
          <cell r="I51">
            <v>6.8309919162458117</v>
          </cell>
          <cell r="J51">
            <v>6.4222257801343448</v>
          </cell>
          <cell r="K51">
            <v>6.0830017229098736</v>
          </cell>
          <cell r="L51">
            <v>5.4275010410715678</v>
          </cell>
          <cell r="M51">
            <v>4.8008805141784672</v>
          </cell>
          <cell r="N51">
            <v>4.5114833936688923</v>
          </cell>
          <cell r="O51">
            <v>4.4582478757531483</v>
          </cell>
          <cell r="P51">
            <v>4.4086634051982552</v>
          </cell>
          <cell r="Q51">
            <v>4.1029869435560773</v>
          </cell>
          <cell r="R51">
            <v>3.8159240302478645</v>
          </cell>
          <cell r="S51">
            <v>3.6748400053125976</v>
          </cell>
          <cell r="T51">
            <v>3.4940153178678481</v>
          </cell>
          <cell r="U51">
            <v>2.7426433865263742</v>
          </cell>
          <cell r="V51">
            <v>2.3115480900067218</v>
          </cell>
          <cell r="W51">
            <v>1.8549756079133115</v>
          </cell>
          <cell r="X51">
            <v>1.5218499999999999</v>
          </cell>
          <cell r="Y51">
            <v>1.4123175401975023</v>
          </cell>
          <cell r="Z51">
            <v>1.3265560366905189</v>
          </cell>
          <cell r="AA51">
            <v>1.2935166026021765</v>
          </cell>
          <cell r="AB51">
            <v>1.1885559429964732</v>
          </cell>
          <cell r="AC51">
            <v>1.1247177628417699</v>
          </cell>
          <cell r="AD51">
            <v>1.0714170821351392</v>
          </cell>
          <cell r="AE51">
            <v>1</v>
          </cell>
        </row>
        <row r="52">
          <cell r="A52">
            <v>48</v>
          </cell>
          <cell r="B52">
            <v>52</v>
          </cell>
          <cell r="C52">
            <v>11.157246646112434</v>
          </cell>
          <cell r="D52">
            <v>10.819888995840916</v>
          </cell>
          <cell r="E52">
            <v>10.132607637154477</v>
          </cell>
          <cell r="F52">
            <v>9.3602444470595625</v>
          </cell>
          <cell r="G52">
            <v>7.9976205618254337</v>
          </cell>
          <cell r="H52">
            <v>7.258549542709412</v>
          </cell>
          <cell r="I52">
            <v>6.8783624569639139</v>
          </cell>
          <cell r="J52">
            <v>6.4690442707522609</v>
          </cell>
          <cell r="K52">
            <v>6.1282724714299288</v>
          </cell>
          <cell r="L52">
            <v>5.4780820382973676</v>
          </cell>
          <cell r="M52">
            <v>4.8565665271084653</v>
          </cell>
          <cell r="N52">
            <v>4.5660406359092853</v>
          </cell>
          <cell r="O52">
            <v>4.5135414998756112</v>
          </cell>
          <cell r="P52">
            <v>4.4633918735210187</v>
          </cell>
          <cell r="Q52">
            <v>4.1524011270548558</v>
          </cell>
          <cell r="R52">
            <v>3.8597444802315271</v>
          </cell>
          <cell r="S52">
            <v>3.7158591508066023</v>
          </cell>
          <cell r="T52">
            <v>3.5311707390364564</v>
          </cell>
          <cell r="U52">
            <v>2.7667873259527651</v>
          </cell>
          <cell r="V52">
            <v>2.3279247056145729</v>
          </cell>
          <cell r="W52">
            <v>1.863818266892004</v>
          </cell>
          <cell r="X52">
            <v>1.5262</v>
          </cell>
          <cell r="Y52">
            <v>1.4152087691255932</v>
          </cell>
          <cell r="Z52">
            <v>1.3279651415470379</v>
          </cell>
          <cell r="AA52">
            <v>1.2939661784317462</v>
          </cell>
          <cell r="AB52">
            <v>1.1880671743088078</v>
          </cell>
          <cell r="AC52">
            <v>1.1235002055089971</v>
          </cell>
          <cell r="AD52">
            <v>1.0699339107352515</v>
          </cell>
          <cell r="AE52">
            <v>1</v>
          </cell>
        </row>
        <row r="53">
          <cell r="A53">
            <v>47</v>
          </cell>
          <cell r="B53">
            <v>53</v>
          </cell>
          <cell r="C53">
            <v>11.180319719912468</v>
          </cell>
          <cell r="D53">
            <v>10.837822939152048</v>
          </cell>
          <cell r="E53">
            <v>10.153271927943427</v>
          </cell>
          <cell r="F53">
            <v>9.3859634336788389</v>
          </cell>
          <cell r="G53">
            <v>8.0412168756125002</v>
          </cell>
          <cell r="H53">
            <v>7.3075330070697246</v>
          </cell>
          <cell r="I53">
            <v>6.9257329976820143</v>
          </cell>
          <cell r="J53">
            <v>6.5158627613701743</v>
          </cell>
          <cell r="K53">
            <v>6.173543219949984</v>
          </cell>
          <cell r="L53">
            <v>5.5286630355231674</v>
          </cell>
          <cell r="M53">
            <v>4.9122525400384625</v>
          </cell>
          <cell r="N53">
            <v>4.6205978781496775</v>
          </cell>
          <cell r="O53">
            <v>4.5688351239980731</v>
          </cell>
          <cell r="P53">
            <v>4.5181203418437823</v>
          </cell>
          <cell r="Q53">
            <v>4.2018153105536342</v>
          </cell>
          <cell r="R53">
            <v>3.90356493021519</v>
          </cell>
          <cell r="S53">
            <v>3.7568782963006067</v>
          </cell>
          <cell r="T53">
            <v>3.568326160205066</v>
          </cell>
          <cell r="U53">
            <v>2.7909312653791574</v>
          </cell>
          <cell r="V53">
            <v>2.344301321222424</v>
          </cell>
          <cell r="W53">
            <v>1.8726609258706963</v>
          </cell>
          <cell r="X53">
            <v>1.5305500000000001</v>
          </cell>
          <cell r="Y53">
            <v>1.4180999980536841</v>
          </cell>
          <cell r="Z53">
            <v>1.3293742464035572</v>
          </cell>
          <cell r="AA53">
            <v>1.2944157542613162</v>
          </cell>
          <cell r="AB53">
            <v>1.1875784056211423</v>
          </cell>
          <cell r="AC53">
            <v>1.1222826481762243</v>
          </cell>
          <cell r="AD53">
            <v>1.0684507393353639</v>
          </cell>
          <cell r="AE53">
            <v>1</v>
          </cell>
        </row>
        <row r="54">
          <cell r="A54">
            <v>46</v>
          </cell>
          <cell r="B54">
            <v>54</v>
          </cell>
          <cell r="C54">
            <v>11.203392793712503</v>
          </cell>
          <cell r="D54">
            <v>10.855756882463181</v>
          </cell>
          <cell r="E54">
            <v>10.173936218732379</v>
          </cell>
          <cell r="F54">
            <v>9.4116824202981171</v>
          </cell>
          <cell r="G54">
            <v>8.0848131893995667</v>
          </cell>
          <cell r="H54">
            <v>7.3565164714300373</v>
          </cell>
          <cell r="I54">
            <v>6.9731035384001165</v>
          </cell>
          <cell r="J54">
            <v>6.5626812519880904</v>
          </cell>
          <cell r="K54">
            <v>6.2188139684700374</v>
          </cell>
          <cell r="L54">
            <v>5.5792440327489672</v>
          </cell>
          <cell r="M54">
            <v>4.9679385529684597</v>
          </cell>
          <cell r="N54">
            <v>4.6751551203900705</v>
          </cell>
          <cell r="O54">
            <v>4.6241287481205351</v>
          </cell>
          <cell r="P54">
            <v>4.572848810166545</v>
          </cell>
          <cell r="Q54">
            <v>4.2512294940524127</v>
          </cell>
          <cell r="R54">
            <v>3.9473853801988521</v>
          </cell>
          <cell r="S54">
            <v>3.7978974417946114</v>
          </cell>
          <cell r="T54">
            <v>3.6054815813736747</v>
          </cell>
          <cell r="U54">
            <v>2.8150752048055487</v>
          </cell>
          <cell r="V54">
            <v>2.3606779368302755</v>
          </cell>
          <cell r="W54">
            <v>1.8815035848493886</v>
          </cell>
          <cell r="X54">
            <v>1.5349000000000002</v>
          </cell>
          <cell r="Y54">
            <v>1.420991226981775</v>
          </cell>
          <cell r="Z54">
            <v>1.3307833512600764</v>
          </cell>
          <cell r="AA54">
            <v>1.2948653300908859</v>
          </cell>
          <cell r="AB54">
            <v>1.1870896369334767</v>
          </cell>
          <cell r="AC54">
            <v>1.1210650908434514</v>
          </cell>
          <cell r="AD54">
            <v>1.0669675679354762</v>
          </cell>
          <cell r="AE54">
            <v>1</v>
          </cell>
        </row>
        <row r="55">
          <cell r="A55">
            <v>45</v>
          </cell>
          <cell r="B55">
            <v>55</v>
          </cell>
          <cell r="C55">
            <v>11.226465867512537</v>
          </cell>
          <cell r="D55">
            <v>10.873690825774315</v>
          </cell>
          <cell r="E55">
            <v>10.194600509521329</v>
          </cell>
          <cell r="F55">
            <v>9.4374014069173953</v>
          </cell>
          <cell r="G55">
            <v>8.128409503186635</v>
          </cell>
          <cell r="H55">
            <v>7.4054999357903499</v>
          </cell>
          <cell r="I55">
            <v>7.0204740791182179</v>
          </cell>
          <cell r="J55">
            <v>6.6094997426060047</v>
          </cell>
          <cell r="K55">
            <v>6.2640847169900917</v>
          </cell>
          <cell r="L55">
            <v>5.629825029974767</v>
          </cell>
          <cell r="M55">
            <v>5.0236245658984569</v>
          </cell>
          <cell r="N55">
            <v>4.7297123626304627</v>
          </cell>
          <cell r="O55">
            <v>4.6794223722429971</v>
          </cell>
          <cell r="P55">
            <v>4.6275772784893086</v>
          </cell>
          <cell r="Q55">
            <v>4.3006436775511911</v>
          </cell>
          <cell r="R55">
            <v>3.9912058301825142</v>
          </cell>
          <cell r="S55">
            <v>3.8389165872886157</v>
          </cell>
          <cell r="T55">
            <v>3.6426370025422834</v>
          </cell>
          <cell r="U55">
            <v>2.8392191442319406</v>
          </cell>
          <cell r="V55">
            <v>2.3770545524381266</v>
          </cell>
          <cell r="W55">
            <v>1.8903462438280809</v>
          </cell>
          <cell r="X55">
            <v>1.53925</v>
          </cell>
          <cell r="Y55">
            <v>1.4238824559098662</v>
          </cell>
          <cell r="Z55">
            <v>1.3321924561165954</v>
          </cell>
          <cell r="AA55">
            <v>1.2953149059204554</v>
          </cell>
          <cell r="AB55">
            <v>1.1866008682458109</v>
          </cell>
          <cell r="AC55">
            <v>1.1198475335106783</v>
          </cell>
          <cell r="AD55">
            <v>1.0654843965355887</v>
          </cell>
          <cell r="AE55">
            <v>1</v>
          </cell>
        </row>
        <row r="56">
          <cell r="A56">
            <v>44</v>
          </cell>
          <cell r="B56">
            <v>56</v>
          </cell>
          <cell r="C56">
            <v>11.249538941312572</v>
          </cell>
          <cell r="D56">
            <v>10.891624769085446</v>
          </cell>
          <cell r="E56">
            <v>10.215264800310278</v>
          </cell>
          <cell r="F56">
            <v>9.4631203935366717</v>
          </cell>
          <cell r="G56">
            <v>8.1720058169737015</v>
          </cell>
          <cell r="H56">
            <v>7.4544834001506617</v>
          </cell>
          <cell r="I56">
            <v>7.0678446198363192</v>
          </cell>
          <cell r="J56">
            <v>6.656318233223919</v>
          </cell>
          <cell r="K56">
            <v>6.309355465510146</v>
          </cell>
          <cell r="L56">
            <v>5.6804060272005668</v>
          </cell>
          <cell r="M56">
            <v>5.079310578828454</v>
          </cell>
          <cell r="N56">
            <v>4.7842696048708548</v>
          </cell>
          <cell r="O56">
            <v>4.734715996365459</v>
          </cell>
          <cell r="P56">
            <v>4.6823057468120721</v>
          </cell>
          <cell r="Q56">
            <v>4.3500578610499687</v>
          </cell>
          <cell r="R56">
            <v>4.0350262801661767</v>
          </cell>
          <cell r="S56">
            <v>3.8799357327826205</v>
          </cell>
          <cell r="T56">
            <v>3.6797924237108925</v>
          </cell>
          <cell r="U56">
            <v>2.8633630836583319</v>
          </cell>
          <cell r="V56">
            <v>2.3934311680459781</v>
          </cell>
          <cell r="W56">
            <v>1.8991889028067734</v>
          </cell>
          <cell r="X56">
            <v>1.5436000000000001</v>
          </cell>
          <cell r="Y56">
            <v>1.4267736848379571</v>
          </cell>
          <cell r="Z56">
            <v>1.3336015609731147</v>
          </cell>
          <cell r="AA56">
            <v>1.2957644817500253</v>
          </cell>
          <cell r="AB56">
            <v>1.1861120995581456</v>
          </cell>
          <cell r="AC56">
            <v>1.1186299761779055</v>
          </cell>
          <cell r="AD56">
            <v>1.0640012251357007</v>
          </cell>
          <cell r="AE56">
            <v>1</v>
          </cell>
        </row>
        <row r="57">
          <cell r="A57">
            <v>43</v>
          </cell>
          <cell r="B57">
            <v>57</v>
          </cell>
          <cell r="C57">
            <v>11.272612015112605</v>
          </cell>
          <cell r="D57">
            <v>10.909558712396581</v>
          </cell>
          <cell r="E57">
            <v>10.23592909109923</v>
          </cell>
          <cell r="F57">
            <v>9.4888393801559499</v>
          </cell>
          <cell r="G57">
            <v>8.2156021307607663</v>
          </cell>
          <cell r="H57">
            <v>7.5034668645109752</v>
          </cell>
          <cell r="I57">
            <v>7.1152151605544214</v>
          </cell>
          <cell r="J57">
            <v>6.7031367238418342</v>
          </cell>
          <cell r="K57">
            <v>6.3546262140302012</v>
          </cell>
          <cell r="L57">
            <v>5.7309870244263657</v>
          </cell>
          <cell r="M57">
            <v>5.1349965917584521</v>
          </cell>
          <cell r="N57">
            <v>4.8388268471112479</v>
          </cell>
          <cell r="O57">
            <v>4.790009620487921</v>
          </cell>
          <cell r="P57">
            <v>4.7370342151348348</v>
          </cell>
          <cell r="Q57">
            <v>4.3994720445487472</v>
          </cell>
          <cell r="R57">
            <v>4.0788467301498397</v>
          </cell>
          <cell r="S57">
            <v>3.9209548782766239</v>
          </cell>
          <cell r="T57">
            <v>3.7169478448795013</v>
          </cell>
          <cell r="U57">
            <v>2.8875070230847228</v>
          </cell>
          <cell r="V57">
            <v>2.4098077836538287</v>
          </cell>
          <cell r="W57">
            <v>1.9080315617854657</v>
          </cell>
          <cell r="X57">
            <v>1.5479500000000002</v>
          </cell>
          <cell r="Y57">
            <v>1.429664913766048</v>
          </cell>
          <cell r="Z57">
            <v>1.3350106658296337</v>
          </cell>
          <cell r="AA57">
            <v>1.2962140575795951</v>
          </cell>
          <cell r="AB57">
            <v>1.18562333087048</v>
          </cell>
          <cell r="AC57">
            <v>1.1174124188451326</v>
          </cell>
          <cell r="AD57">
            <v>1.062518053735813</v>
          </cell>
          <cell r="AE57">
            <v>1</v>
          </cell>
        </row>
        <row r="58">
          <cell r="A58">
            <v>42</v>
          </cell>
          <cell r="B58">
            <v>58</v>
          </cell>
          <cell r="C58">
            <v>11.29568508891264</v>
          </cell>
          <cell r="D58">
            <v>10.927492655707715</v>
          </cell>
          <cell r="E58">
            <v>10.25659338188818</v>
          </cell>
          <cell r="F58">
            <v>9.5145583667752263</v>
          </cell>
          <cell r="G58">
            <v>8.2591984445478346</v>
          </cell>
          <cell r="H58">
            <v>7.5524503288712879</v>
          </cell>
          <cell r="I58">
            <v>7.1625857012725227</v>
          </cell>
          <cell r="J58">
            <v>6.7499552144597486</v>
          </cell>
          <cell r="K58">
            <v>6.3998969625502555</v>
          </cell>
          <cell r="L58">
            <v>5.7815680216521654</v>
          </cell>
          <cell r="M58">
            <v>5.1906826046884484</v>
          </cell>
          <cell r="N58">
            <v>4.89338408935164</v>
          </cell>
          <cell r="O58">
            <v>4.845303244610383</v>
          </cell>
          <cell r="P58">
            <v>4.7917626834575984</v>
          </cell>
          <cell r="Q58">
            <v>4.4488862280475265</v>
          </cell>
          <cell r="R58">
            <v>4.1226671801335018</v>
          </cell>
          <cell r="S58">
            <v>3.9619740237706287</v>
          </cell>
          <cell r="T58">
            <v>3.7541032660481108</v>
          </cell>
          <cell r="U58">
            <v>2.9116509625111142</v>
          </cell>
          <cell r="V58">
            <v>2.4261843992616803</v>
          </cell>
          <cell r="W58">
            <v>1.9168742207641583</v>
          </cell>
          <cell r="X58">
            <v>1.5523000000000002</v>
          </cell>
          <cell r="Y58">
            <v>1.4325561426941389</v>
          </cell>
          <cell r="Z58">
            <v>1.3364197706861529</v>
          </cell>
          <cell r="AA58">
            <v>1.2966636334091648</v>
          </cell>
          <cell r="AB58">
            <v>1.1851345621828144</v>
          </cell>
          <cell r="AC58">
            <v>1.1161948615123598</v>
          </cell>
          <cell r="AD58">
            <v>1.0610348823359255</v>
          </cell>
          <cell r="AE58">
            <v>1</v>
          </cell>
        </row>
        <row r="59">
          <cell r="A59">
            <v>41</v>
          </cell>
          <cell r="B59">
            <v>59</v>
          </cell>
          <cell r="C59">
            <v>11.318758162712674</v>
          </cell>
          <cell r="D59">
            <v>10.94542659901885</v>
          </cell>
          <cell r="E59">
            <v>10.277257672677132</v>
          </cell>
          <cell r="F59">
            <v>9.5402773533945044</v>
          </cell>
          <cell r="G59">
            <v>8.3027947583349011</v>
          </cell>
          <cell r="H59">
            <v>7.6014337932315996</v>
          </cell>
          <cell r="I59">
            <v>7.2099562419906222</v>
          </cell>
          <cell r="J59">
            <v>6.7967737050776647</v>
          </cell>
          <cell r="K59">
            <v>6.4451677110703098</v>
          </cell>
          <cell r="L59">
            <v>5.8321490188779652</v>
          </cell>
          <cell r="M59">
            <v>5.2463686176184465</v>
          </cell>
          <cell r="N59">
            <v>4.9479413315920331</v>
          </cell>
          <cell r="O59">
            <v>4.9005968687328449</v>
          </cell>
          <cell r="P59">
            <v>4.8464911517803619</v>
          </cell>
          <cell r="Q59">
            <v>4.498300411546305</v>
          </cell>
          <cell r="R59">
            <v>4.1664876301171638</v>
          </cell>
          <cell r="S59">
            <v>4.0029931692646326</v>
          </cell>
          <cell r="T59">
            <v>3.7912586872167191</v>
          </cell>
          <cell r="U59">
            <v>2.935794901937506</v>
          </cell>
          <cell r="V59">
            <v>2.4425610148695314</v>
          </cell>
          <cell r="W59">
            <v>1.9257168797428506</v>
          </cell>
          <cell r="X59">
            <v>1.5566500000000003</v>
          </cell>
          <cell r="Y59">
            <v>1.4354473716222298</v>
          </cell>
          <cell r="Z59">
            <v>1.3378288755426722</v>
          </cell>
          <cell r="AA59">
            <v>1.2971132092387347</v>
          </cell>
          <cell r="AB59">
            <v>1.1846457934951489</v>
          </cell>
          <cell r="AC59">
            <v>1.1149773041795867</v>
          </cell>
          <cell r="AD59">
            <v>1.0595517109360377</v>
          </cell>
          <cell r="AE59">
            <v>1</v>
          </cell>
        </row>
        <row r="60">
          <cell r="A60">
            <v>40</v>
          </cell>
          <cell r="B60">
            <v>60</v>
          </cell>
          <cell r="C60">
            <v>11.341831236512711</v>
          </cell>
          <cell r="D60">
            <v>10.963360542329983</v>
          </cell>
          <cell r="E60">
            <v>10.297921963466083</v>
          </cell>
          <cell r="F60">
            <v>9.5659963400137809</v>
          </cell>
          <cell r="G60">
            <v>8.3463910721219694</v>
          </cell>
          <cell r="H60">
            <v>7.6504172575919132</v>
          </cell>
          <cell r="I60">
            <v>7.2573267827087236</v>
          </cell>
          <cell r="J60">
            <v>6.8435921956955781</v>
          </cell>
          <cell r="K60">
            <v>6.4904384595903641</v>
          </cell>
          <cell r="L60">
            <v>5.8827300161037659</v>
          </cell>
          <cell r="M60">
            <v>5.3020546305484437</v>
          </cell>
          <cell r="N60">
            <v>5.0024985738324261</v>
          </cell>
          <cell r="O60">
            <v>4.9558904928553069</v>
          </cell>
          <cell r="P60">
            <v>4.9012196201031246</v>
          </cell>
          <cell r="Q60">
            <v>4.5477145950450826</v>
          </cell>
          <cell r="R60">
            <v>4.2103080801008268</v>
          </cell>
          <cell r="S60">
            <v>4.0440123147586373</v>
          </cell>
          <cell r="T60">
            <v>3.8284141083853278</v>
          </cell>
          <cell r="U60">
            <v>2.9599388413638974</v>
          </cell>
          <cell r="V60">
            <v>2.4589376304773829</v>
          </cell>
          <cell r="W60">
            <v>1.9345595387215428</v>
          </cell>
          <cell r="X60">
            <v>1.5610000000000002</v>
          </cell>
          <cell r="Y60">
            <v>1.4383386005503207</v>
          </cell>
          <cell r="Z60">
            <v>1.3392379803991912</v>
          </cell>
          <cell r="AA60">
            <v>1.2975627850683042</v>
          </cell>
          <cell r="AB60">
            <v>1.1841570248074833</v>
          </cell>
          <cell r="AC60">
            <v>1.1137597468468141</v>
          </cell>
          <cell r="AD60">
            <v>1.05806853953615</v>
          </cell>
          <cell r="AE60">
            <v>1</v>
          </cell>
        </row>
        <row r="61">
          <cell r="A61">
            <v>39</v>
          </cell>
          <cell r="B61">
            <v>61</v>
          </cell>
          <cell r="C61">
            <v>11.364904310312745</v>
          </cell>
          <cell r="D61">
            <v>10.981294485641115</v>
          </cell>
          <cell r="E61">
            <v>10.318586254255033</v>
          </cell>
          <cell r="F61">
            <v>9.5917153266330573</v>
          </cell>
          <cell r="G61">
            <v>8.3899873859090341</v>
          </cell>
          <cell r="H61">
            <v>7.6994007219522258</v>
          </cell>
          <cell r="I61">
            <v>7.3046973234268258</v>
          </cell>
          <cell r="J61">
            <v>6.8904106863134942</v>
          </cell>
          <cell r="K61">
            <v>6.5357092081104176</v>
          </cell>
          <cell r="L61">
            <v>5.9333110133295648</v>
          </cell>
          <cell r="M61">
            <v>5.35774064347844</v>
          </cell>
          <cell r="N61">
            <v>5.0570558160728192</v>
          </cell>
          <cell r="O61">
            <v>5.0111841169777698</v>
          </cell>
          <cell r="P61">
            <v>4.9559480884258882</v>
          </cell>
          <cell r="Q61">
            <v>4.5971287785438619</v>
          </cell>
          <cell r="R61">
            <v>4.2541285300844889</v>
          </cell>
          <cell r="S61">
            <v>4.0850314602526421</v>
          </cell>
          <cell r="T61">
            <v>3.8655695295539374</v>
          </cell>
          <cell r="U61">
            <v>2.9840827807902897</v>
          </cell>
          <cell r="V61">
            <v>2.475314246085234</v>
          </cell>
          <cell r="W61">
            <v>1.9434021977002351</v>
          </cell>
          <cell r="X61">
            <v>1.5653500000000002</v>
          </cell>
          <cell r="Y61">
            <v>1.4412298294784116</v>
          </cell>
          <cell r="Z61">
            <v>1.3406470852557104</v>
          </cell>
          <cell r="AA61">
            <v>1.2980123608978744</v>
          </cell>
          <cell r="AB61">
            <v>1.183668256119818</v>
          </cell>
          <cell r="AC61">
            <v>1.112542189514041</v>
          </cell>
          <cell r="AD61">
            <v>1.0565853681362622</v>
          </cell>
          <cell r="AE61">
            <v>1</v>
          </cell>
        </row>
        <row r="62">
          <cell r="A62">
            <v>38</v>
          </cell>
          <cell r="B62">
            <v>62</v>
          </cell>
          <cell r="C62">
            <v>11.387977384112778</v>
          </cell>
          <cell r="D62">
            <v>10.999228428952252</v>
          </cell>
          <cell r="E62">
            <v>10.339250545043985</v>
          </cell>
          <cell r="F62">
            <v>9.6174343132523354</v>
          </cell>
          <cell r="G62">
            <v>8.4335836996961024</v>
          </cell>
          <cell r="H62">
            <v>7.7483841863125393</v>
          </cell>
          <cell r="I62">
            <v>7.3520678641449271</v>
          </cell>
          <cell r="J62">
            <v>6.9372291769314076</v>
          </cell>
          <cell r="K62">
            <v>6.5809799566304727</v>
          </cell>
          <cell r="L62">
            <v>5.9838920105553646</v>
          </cell>
          <cell r="M62">
            <v>5.4134266564084381</v>
          </cell>
          <cell r="N62">
            <v>5.1116130583132113</v>
          </cell>
          <cell r="O62">
            <v>5.0664777411002309</v>
          </cell>
          <cell r="P62">
            <v>5.0106765567486518</v>
          </cell>
          <cell r="Q62">
            <v>4.6465429620426404</v>
          </cell>
          <cell r="R62">
            <v>4.297948980068151</v>
          </cell>
          <cell r="S62">
            <v>4.1260506057466459</v>
          </cell>
          <cell r="T62">
            <v>3.9027249507225461</v>
          </cell>
          <cell r="U62">
            <v>3.0082267202166806</v>
          </cell>
          <cell r="V62">
            <v>2.4916908616930851</v>
          </cell>
          <cell r="W62">
            <v>1.9522448566789277</v>
          </cell>
          <cell r="X62">
            <v>1.5697000000000001</v>
          </cell>
          <cell r="Y62">
            <v>1.4441210584065027</v>
          </cell>
          <cell r="Z62">
            <v>1.3420561901122294</v>
          </cell>
          <cell r="AA62">
            <v>1.2984619367274439</v>
          </cell>
          <cell r="AB62">
            <v>1.1831794874321522</v>
          </cell>
          <cell r="AC62">
            <v>1.1113246321812682</v>
          </cell>
          <cell r="AD62">
            <v>1.0551021967363747</v>
          </cell>
          <cell r="AE62">
            <v>1</v>
          </cell>
        </row>
        <row r="63">
          <cell r="A63">
            <v>37</v>
          </cell>
          <cell r="B63">
            <v>63</v>
          </cell>
          <cell r="C63">
            <v>11.411050457912813</v>
          </cell>
          <cell r="D63">
            <v>11.017162372263384</v>
          </cell>
          <cell r="E63">
            <v>10.359914835832935</v>
          </cell>
          <cell r="F63">
            <v>9.6431532998716118</v>
          </cell>
          <cell r="G63">
            <v>8.477180013483169</v>
          </cell>
          <cell r="H63">
            <v>7.7973676506728511</v>
          </cell>
          <cell r="I63">
            <v>7.3994384048630284</v>
          </cell>
          <cell r="J63">
            <v>6.9840476675493228</v>
          </cell>
          <cell r="K63">
            <v>6.6262507051505271</v>
          </cell>
          <cell r="L63">
            <v>6.0344730077811644</v>
          </cell>
          <cell r="M63">
            <v>5.4691126693384353</v>
          </cell>
          <cell r="N63">
            <v>5.1661703005536035</v>
          </cell>
          <cell r="O63">
            <v>5.1217713652226928</v>
          </cell>
          <cell r="P63">
            <v>5.0654050250714144</v>
          </cell>
          <cell r="Q63">
            <v>4.6959571455414189</v>
          </cell>
          <cell r="R63">
            <v>4.3417694300518139</v>
          </cell>
          <cell r="S63">
            <v>4.1670697512406498</v>
          </cell>
          <cell r="T63">
            <v>3.9398803718911548</v>
          </cell>
          <cell r="U63">
            <v>3.032370659643072</v>
          </cell>
          <cell r="V63">
            <v>2.5080674773009362</v>
          </cell>
          <cell r="W63">
            <v>1.96108751565762</v>
          </cell>
          <cell r="X63">
            <v>1.5740499999999999</v>
          </cell>
          <cell r="Y63">
            <v>1.4470122873345934</v>
          </cell>
          <cell r="Z63">
            <v>1.3434652949687487</v>
          </cell>
          <cell r="AA63">
            <v>1.2989115125570136</v>
          </cell>
          <cell r="AB63">
            <v>1.1826907187444868</v>
          </cell>
          <cell r="AC63">
            <v>1.1101070748484954</v>
          </cell>
          <cell r="AD63">
            <v>1.053619025336487</v>
          </cell>
          <cell r="AE63">
            <v>1</v>
          </cell>
        </row>
        <row r="64">
          <cell r="A64">
            <v>36</v>
          </cell>
          <cell r="B64">
            <v>64</v>
          </cell>
          <cell r="C64">
            <v>11.434123531712849</v>
          </cell>
          <cell r="D64">
            <v>11.035096315574517</v>
          </cell>
          <cell r="E64">
            <v>10.380579126621887</v>
          </cell>
          <cell r="F64">
            <v>9.66887228649089</v>
          </cell>
          <cell r="G64">
            <v>8.5207763272702355</v>
          </cell>
          <cell r="H64">
            <v>7.8463511150331637</v>
          </cell>
          <cell r="I64">
            <v>7.4468089455811297</v>
          </cell>
          <cell r="J64">
            <v>7.030866158167238</v>
          </cell>
          <cell r="K64">
            <v>6.6715214536705822</v>
          </cell>
          <cell r="L64">
            <v>6.0850540050069641</v>
          </cell>
          <cell r="M64">
            <v>5.5247986822684334</v>
          </cell>
          <cell r="N64">
            <v>5.2207275427939965</v>
          </cell>
          <cell r="O64">
            <v>5.1770649893451548</v>
          </cell>
          <cell r="P64">
            <v>5.120133493394178</v>
          </cell>
          <cell r="Q64">
            <v>4.7453713290401973</v>
          </cell>
          <cell r="R64">
            <v>4.385589880035476</v>
          </cell>
          <cell r="S64">
            <v>4.2080888967346546</v>
          </cell>
          <cell r="T64">
            <v>3.977035793059764</v>
          </cell>
          <cell r="U64">
            <v>3.0565145990694633</v>
          </cell>
          <cell r="V64">
            <v>2.5244440929087877</v>
          </cell>
          <cell r="W64">
            <v>1.9699301746363125</v>
          </cell>
          <cell r="X64">
            <v>1.5784</v>
          </cell>
          <cell r="Y64">
            <v>1.4499035162626845</v>
          </cell>
          <cell r="Z64">
            <v>1.3448743998252679</v>
          </cell>
          <cell r="AA64">
            <v>1.2993610883865836</v>
          </cell>
          <cell r="AB64">
            <v>1.1822019500568213</v>
          </cell>
          <cell r="AC64">
            <v>1.1088895175157225</v>
          </cell>
          <cell r="AD64">
            <v>1.052135853936599</v>
          </cell>
          <cell r="AE64">
            <v>1</v>
          </cell>
        </row>
        <row r="65">
          <cell r="A65">
            <v>35</v>
          </cell>
          <cell r="B65">
            <v>65</v>
          </cell>
          <cell r="C65">
            <v>11.457196605512882</v>
          </cell>
          <cell r="D65">
            <v>11.05303025888565</v>
          </cell>
          <cell r="E65">
            <v>10.401243417410837</v>
          </cell>
          <cell r="F65">
            <v>9.6945912731101682</v>
          </cell>
          <cell r="G65">
            <v>8.564372641057302</v>
          </cell>
          <cell r="H65">
            <v>7.8953345793934773</v>
          </cell>
          <cell r="I65">
            <v>7.494179486299231</v>
          </cell>
          <cell r="J65">
            <v>7.0776846487851524</v>
          </cell>
          <cell r="K65">
            <v>6.7167922021906374</v>
          </cell>
          <cell r="L65">
            <v>6.1356350022327639</v>
          </cell>
          <cell r="M65">
            <v>5.5804846951984306</v>
          </cell>
          <cell r="N65">
            <v>5.2752847850343896</v>
          </cell>
          <cell r="O65">
            <v>5.2323586134676168</v>
          </cell>
          <cell r="P65">
            <v>5.1748619617169416</v>
          </cell>
          <cell r="Q65">
            <v>4.7947855125389758</v>
          </cell>
          <cell r="R65">
            <v>4.429410330019139</v>
          </cell>
          <cell r="S65">
            <v>4.2491080422286585</v>
          </cell>
          <cell r="T65">
            <v>4.0141912142283731</v>
          </cell>
          <cell r="U65">
            <v>3.0806585384958551</v>
          </cell>
          <cell r="V65">
            <v>2.5408207085166392</v>
          </cell>
          <cell r="W65">
            <v>1.978772833615005</v>
          </cell>
          <cell r="X65">
            <v>1.5827500000000001</v>
          </cell>
          <cell r="Y65">
            <v>1.4527947451907752</v>
          </cell>
          <cell r="Z65">
            <v>1.3462835046817869</v>
          </cell>
          <cell r="AA65">
            <v>1.2998106642161533</v>
          </cell>
          <cell r="AB65">
            <v>1.1817131813691557</v>
          </cell>
          <cell r="AC65">
            <v>1.1076719601829494</v>
          </cell>
          <cell r="AD65">
            <v>1.0506526825367115</v>
          </cell>
          <cell r="AE65">
            <v>1</v>
          </cell>
        </row>
        <row r="66">
          <cell r="A66">
            <v>34</v>
          </cell>
          <cell r="B66">
            <v>66</v>
          </cell>
          <cell r="C66">
            <v>11.480269679312917</v>
          </cell>
          <cell r="D66">
            <v>11.070964202196784</v>
          </cell>
          <cell r="E66">
            <v>10.421907708199788</v>
          </cell>
          <cell r="F66">
            <v>9.7203102597294446</v>
          </cell>
          <cell r="G66">
            <v>8.6079689548443685</v>
          </cell>
          <cell r="H66">
            <v>7.944318043753789</v>
          </cell>
          <cell r="I66">
            <v>7.5415500270173332</v>
          </cell>
          <cell r="J66">
            <v>7.1245031394030676</v>
          </cell>
          <cell r="K66">
            <v>6.76206295071069</v>
          </cell>
          <cell r="L66">
            <v>6.1862159994585637</v>
          </cell>
          <cell r="M66">
            <v>5.6361707081284287</v>
          </cell>
          <cell r="N66">
            <v>5.3298420272747817</v>
          </cell>
          <cell r="O66">
            <v>5.2876522375900787</v>
          </cell>
          <cell r="P66">
            <v>5.2295904300397043</v>
          </cell>
          <cell r="Q66">
            <v>4.8441996960377534</v>
          </cell>
          <cell r="R66">
            <v>4.4732307800028011</v>
          </cell>
          <cell r="S66">
            <v>4.2901271877226632</v>
          </cell>
          <cell r="T66">
            <v>4.0513466353969809</v>
          </cell>
          <cell r="U66">
            <v>3.1048024779222465</v>
          </cell>
          <cell r="V66">
            <v>2.5571973241244899</v>
          </cell>
          <cell r="W66">
            <v>1.9876154925936971</v>
          </cell>
          <cell r="X66">
            <v>1.5871000000000002</v>
          </cell>
          <cell r="Y66">
            <v>1.4556859741188664</v>
          </cell>
          <cell r="Z66">
            <v>1.3476926095383062</v>
          </cell>
          <cell r="AA66">
            <v>1.3002602400457233</v>
          </cell>
          <cell r="AB66">
            <v>1.1812244126814901</v>
          </cell>
          <cell r="AC66">
            <v>1.1064544028501766</v>
          </cell>
          <cell r="AD66">
            <v>1.0491695111368238</v>
          </cell>
          <cell r="AE66">
            <v>1</v>
          </cell>
        </row>
        <row r="67">
          <cell r="A67">
            <v>33</v>
          </cell>
          <cell r="B67">
            <v>67</v>
          </cell>
          <cell r="C67">
            <v>11.503342753112952</v>
          </cell>
          <cell r="D67">
            <v>11.088898145507917</v>
          </cell>
          <cell r="E67">
            <v>10.44257199898874</v>
          </cell>
          <cell r="F67">
            <v>9.7460292463487228</v>
          </cell>
          <cell r="G67">
            <v>8.6515652686314368</v>
          </cell>
          <cell r="H67">
            <v>7.9933015081141017</v>
          </cell>
          <cell r="I67">
            <v>7.5889205677354346</v>
          </cell>
          <cell r="J67">
            <v>7.1713216300209819</v>
          </cell>
          <cell r="K67">
            <v>6.8073336992307452</v>
          </cell>
          <cell r="L67">
            <v>6.2367969966843635</v>
          </cell>
          <cell r="M67">
            <v>5.691856721058425</v>
          </cell>
          <cell r="N67">
            <v>5.3843992695151748</v>
          </cell>
          <cell r="O67">
            <v>5.3429458617125407</v>
          </cell>
          <cell r="P67">
            <v>5.2843188983624678</v>
          </cell>
          <cell r="Q67">
            <v>4.8936138795365327</v>
          </cell>
          <cell r="R67">
            <v>4.5170512299864631</v>
          </cell>
          <cell r="S67">
            <v>4.331146333216668</v>
          </cell>
          <cell r="T67">
            <v>4.0885020565655905</v>
          </cell>
          <cell r="U67">
            <v>3.1289464173486379</v>
          </cell>
          <cell r="V67">
            <v>2.5735739397323414</v>
          </cell>
          <cell r="W67">
            <v>1.9964581515723898</v>
          </cell>
          <cell r="X67">
            <v>1.59145</v>
          </cell>
          <cell r="Y67">
            <v>1.458577203046957</v>
          </cell>
          <cell r="Z67">
            <v>1.349101714394825</v>
          </cell>
          <cell r="AA67">
            <v>1.3007098158752928</v>
          </cell>
          <cell r="AB67">
            <v>1.1807356439938246</v>
          </cell>
          <cell r="AC67">
            <v>1.105236845517404</v>
          </cell>
          <cell r="AD67">
            <v>1.0476863397369363</v>
          </cell>
          <cell r="AE67">
            <v>1</v>
          </cell>
        </row>
        <row r="68">
          <cell r="A68">
            <v>32</v>
          </cell>
          <cell r="B68">
            <v>68</v>
          </cell>
          <cell r="C68">
            <v>11.526415826912984</v>
          </cell>
          <cell r="D68">
            <v>11.106832088819051</v>
          </cell>
          <cell r="E68">
            <v>10.46323628977769</v>
          </cell>
          <cell r="F68">
            <v>9.771748232968001</v>
          </cell>
          <cell r="G68">
            <v>8.6951615824185016</v>
          </cell>
          <cell r="H68">
            <v>8.0422849724744143</v>
          </cell>
          <cell r="I68">
            <v>7.6362911084535359</v>
          </cell>
          <cell r="J68">
            <v>7.2181401206388962</v>
          </cell>
          <cell r="K68">
            <v>6.8526044477507995</v>
          </cell>
          <cell r="L68">
            <v>6.2873779939101633</v>
          </cell>
          <cell r="M68">
            <v>5.7475427339884231</v>
          </cell>
          <cell r="N68">
            <v>5.4389565117555669</v>
          </cell>
          <cell r="O68">
            <v>5.3982394858350027</v>
          </cell>
          <cell r="P68">
            <v>5.3390473666852314</v>
          </cell>
          <cell r="Q68">
            <v>4.9430280630353112</v>
          </cell>
          <cell r="R68">
            <v>4.5608716799701252</v>
          </cell>
          <cell r="S68">
            <v>4.3721654787106718</v>
          </cell>
          <cell r="T68">
            <v>4.1256574777341992</v>
          </cell>
          <cell r="U68">
            <v>3.1530903567750297</v>
          </cell>
          <cell r="V68">
            <v>2.5899505553401925</v>
          </cell>
          <cell r="W68">
            <v>2.0053008105510819</v>
          </cell>
          <cell r="X68">
            <v>1.5958000000000001</v>
          </cell>
          <cell r="Y68">
            <v>1.4614684319750484</v>
          </cell>
          <cell r="Z68">
            <v>1.3505108192513444</v>
          </cell>
          <cell r="AA68">
            <v>1.3011593917048625</v>
          </cell>
          <cell r="AB68">
            <v>1.1802468753061592</v>
          </cell>
          <cell r="AC68">
            <v>1.1040192881846309</v>
          </cell>
          <cell r="AD68">
            <v>1.0462031683370485</v>
          </cell>
          <cell r="AE68">
            <v>1</v>
          </cell>
        </row>
        <row r="69">
          <cell r="A69">
            <v>31</v>
          </cell>
          <cell r="B69">
            <v>69</v>
          </cell>
          <cell r="C69">
            <v>11.549488900713021</v>
          </cell>
          <cell r="D69">
            <v>11.124766032130182</v>
          </cell>
          <cell r="E69">
            <v>10.48390058056664</v>
          </cell>
          <cell r="F69">
            <v>9.7974672195872774</v>
          </cell>
          <cell r="G69">
            <v>8.7387578962055699</v>
          </cell>
          <cell r="H69">
            <v>8.0912684368347279</v>
          </cell>
          <cell r="I69">
            <v>7.6836616491716381</v>
          </cell>
          <cell r="J69">
            <v>7.2649586112568114</v>
          </cell>
          <cell r="K69">
            <v>6.8978751962708547</v>
          </cell>
          <cell r="L69">
            <v>6.3379589911359631</v>
          </cell>
          <cell r="M69">
            <v>5.8032287469184203</v>
          </cell>
          <cell r="N69">
            <v>5.49351375399596</v>
          </cell>
          <cell r="O69">
            <v>5.4535331099574647</v>
          </cell>
          <cell r="P69">
            <v>5.393775835007995</v>
          </cell>
          <cell r="Q69">
            <v>4.9924422465340896</v>
          </cell>
          <cell r="R69">
            <v>4.6046921299537882</v>
          </cell>
          <cell r="S69">
            <v>4.4131846242046757</v>
          </cell>
          <cell r="T69">
            <v>4.1628128989028088</v>
          </cell>
          <cell r="U69">
            <v>3.1772342962014206</v>
          </cell>
          <cell r="V69">
            <v>2.6063271709480436</v>
          </cell>
          <cell r="W69">
            <v>2.0141434695297744</v>
          </cell>
          <cell r="X69">
            <v>1.6001500000000002</v>
          </cell>
          <cell r="Y69">
            <v>1.4643596609031391</v>
          </cell>
          <cell r="Z69">
            <v>1.3519199241078632</v>
          </cell>
          <cell r="AA69">
            <v>1.3016089675344324</v>
          </cell>
          <cell r="AB69">
            <v>1.1797581066184935</v>
          </cell>
          <cell r="AC69">
            <v>1.1028017308518581</v>
          </cell>
          <cell r="AD69">
            <v>1.0447199969371608</v>
          </cell>
          <cell r="AE69">
            <v>1</v>
          </cell>
        </row>
        <row r="70">
          <cell r="A70">
            <v>30</v>
          </cell>
          <cell r="B70">
            <v>70</v>
          </cell>
          <cell r="C70">
            <v>11.572561974513055</v>
          </cell>
          <cell r="D70">
            <v>11.142699975441317</v>
          </cell>
          <cell r="E70">
            <v>10.504564871355592</v>
          </cell>
          <cell r="F70">
            <v>9.8231862062065538</v>
          </cell>
          <cell r="G70">
            <v>8.7823542099926364</v>
          </cell>
          <cell r="H70">
            <v>8.1402519011950396</v>
          </cell>
          <cell r="I70">
            <v>7.7310321898897385</v>
          </cell>
          <cell r="J70">
            <v>7.3117771018747257</v>
          </cell>
          <cell r="K70">
            <v>6.9431459447909099</v>
          </cell>
          <cell r="L70">
            <v>6.3885399883617628</v>
          </cell>
          <cell r="M70">
            <v>5.8589147598484166</v>
          </cell>
          <cell r="N70">
            <v>5.548070996236353</v>
          </cell>
          <cell r="O70">
            <v>5.5088267340799266</v>
          </cell>
          <cell r="P70">
            <v>5.4485043033307576</v>
          </cell>
          <cell r="Q70">
            <v>5.0418564300328681</v>
          </cell>
          <cell r="R70">
            <v>4.6485125799374512</v>
          </cell>
          <cell r="S70">
            <v>4.4542037696986805</v>
          </cell>
          <cell r="T70">
            <v>4.1999683200714175</v>
          </cell>
          <cell r="U70">
            <v>3.2013782356278124</v>
          </cell>
          <cell r="V70">
            <v>2.6227037865558946</v>
          </cell>
          <cell r="W70">
            <v>2.0229861285084665</v>
          </cell>
          <cell r="X70">
            <v>1.6044999999999998</v>
          </cell>
          <cell r="Y70">
            <v>1.4672508898312302</v>
          </cell>
          <cell r="Z70">
            <v>1.3533290289643827</v>
          </cell>
          <cell r="AA70">
            <v>1.3020585433640022</v>
          </cell>
          <cell r="AB70">
            <v>1.1792693379308281</v>
          </cell>
          <cell r="AC70">
            <v>1.1015841735190852</v>
          </cell>
          <cell r="AD70">
            <v>1.043236825537273</v>
          </cell>
          <cell r="AE70">
            <v>1</v>
          </cell>
        </row>
        <row r="71">
          <cell r="A71">
            <v>29</v>
          </cell>
          <cell r="B71">
            <v>71</v>
          </cell>
          <cell r="C71">
            <v>11.595635048313088</v>
          </cell>
          <cell r="D71">
            <v>11.160633918752451</v>
          </cell>
          <cell r="E71">
            <v>10.525229162144543</v>
          </cell>
          <cell r="F71">
            <v>9.8489051928258302</v>
          </cell>
          <cell r="G71">
            <v>8.8259505237797029</v>
          </cell>
          <cell r="H71">
            <v>8.1892353655553531</v>
          </cell>
          <cell r="I71">
            <v>7.7784027306078398</v>
          </cell>
          <cell r="J71">
            <v>7.3585955924926409</v>
          </cell>
          <cell r="K71">
            <v>6.9884166933109624</v>
          </cell>
          <cell r="L71">
            <v>6.4391209855875626</v>
          </cell>
          <cell r="M71">
            <v>5.9146007727784138</v>
          </cell>
          <cell r="N71">
            <v>5.6026282384767452</v>
          </cell>
          <cell r="O71">
            <v>5.5641203582023886</v>
          </cell>
          <cell r="P71">
            <v>5.5032327716535212</v>
          </cell>
          <cell r="Q71">
            <v>5.0912706135316466</v>
          </cell>
          <cell r="R71">
            <v>4.6923330299211132</v>
          </cell>
          <cell r="S71">
            <v>4.4952229151926852</v>
          </cell>
          <cell r="T71">
            <v>4.2371237412400262</v>
          </cell>
          <cell r="U71">
            <v>3.2255221750542034</v>
          </cell>
          <cell r="V71">
            <v>2.6390804021637462</v>
          </cell>
          <cell r="W71">
            <v>2.031828787487159</v>
          </cell>
          <cell r="X71">
            <v>1.6088499999999999</v>
          </cell>
          <cell r="Y71">
            <v>1.4701421187593209</v>
          </cell>
          <cell r="Z71">
            <v>1.3547381338209015</v>
          </cell>
          <cell r="AA71">
            <v>1.3025081191935721</v>
          </cell>
          <cell r="AB71">
            <v>1.1787805692431625</v>
          </cell>
          <cell r="AC71">
            <v>1.1003666161863124</v>
          </cell>
          <cell r="AD71">
            <v>1.0417536541373853</v>
          </cell>
          <cell r="AE71">
            <v>1</v>
          </cell>
        </row>
        <row r="72">
          <cell r="A72">
            <v>28</v>
          </cell>
          <cell r="B72">
            <v>72</v>
          </cell>
          <cell r="C72">
            <v>11.618708122113123</v>
          </cell>
          <cell r="D72">
            <v>11.178567862063584</v>
          </cell>
          <cell r="E72">
            <v>10.545893452933491</v>
          </cell>
          <cell r="F72">
            <v>9.8746241794451084</v>
          </cell>
          <cell r="G72">
            <v>8.8695468375667694</v>
          </cell>
          <cell r="H72">
            <v>8.2382188299156649</v>
          </cell>
          <cell r="I72">
            <v>7.8257732713259403</v>
          </cell>
          <cell r="J72">
            <v>7.4054140831105553</v>
          </cell>
          <cell r="K72">
            <v>7.0336874418310176</v>
          </cell>
          <cell r="L72">
            <v>6.4897019828133624</v>
          </cell>
          <cell r="M72">
            <v>5.9702867857084119</v>
          </cell>
          <cell r="N72">
            <v>5.6571854807171373</v>
          </cell>
          <cell r="O72">
            <v>5.6194139823248506</v>
          </cell>
          <cell r="P72">
            <v>5.5579612399762848</v>
          </cell>
          <cell r="Q72">
            <v>5.140684797030425</v>
          </cell>
          <cell r="R72">
            <v>4.7361534799047753</v>
          </cell>
          <cell r="S72">
            <v>4.5362420606866891</v>
          </cell>
          <cell r="T72">
            <v>4.2742791624086349</v>
          </cell>
          <cell r="U72">
            <v>3.2496661144805956</v>
          </cell>
          <cell r="V72">
            <v>2.6554570177715973</v>
          </cell>
          <cell r="W72">
            <v>2.0406714464658515</v>
          </cell>
          <cell r="X72">
            <v>1.6132</v>
          </cell>
          <cell r="Y72">
            <v>1.473033347687412</v>
          </cell>
          <cell r="Z72">
            <v>1.3561472386774207</v>
          </cell>
          <cell r="AA72">
            <v>1.3029576950231416</v>
          </cell>
          <cell r="AB72">
            <v>1.178291800555497</v>
          </cell>
          <cell r="AC72">
            <v>1.0991490588535393</v>
          </cell>
          <cell r="AD72">
            <v>1.0402704827374976</v>
          </cell>
          <cell r="AE72">
            <v>1</v>
          </cell>
        </row>
        <row r="73">
          <cell r="A73">
            <v>27</v>
          </cell>
          <cell r="B73">
            <v>73</v>
          </cell>
          <cell r="C73">
            <v>11.641781195913159</v>
          </cell>
          <cell r="D73">
            <v>11.196501805374719</v>
          </cell>
          <cell r="E73">
            <v>10.566557743722445</v>
          </cell>
          <cell r="F73">
            <v>9.9003431660643848</v>
          </cell>
          <cell r="G73">
            <v>8.9131431513538377</v>
          </cell>
          <cell r="H73">
            <v>8.2872022942759767</v>
          </cell>
          <cell r="I73">
            <v>7.8731438120440433</v>
          </cell>
          <cell r="J73">
            <v>7.4522325737284696</v>
          </cell>
          <cell r="K73">
            <v>7.078958190351071</v>
          </cell>
          <cell r="L73">
            <v>6.5402829800391622</v>
          </cell>
          <cell r="M73">
            <v>6.0259727986384091</v>
          </cell>
          <cell r="N73">
            <v>5.7117427229575295</v>
          </cell>
          <cell r="O73">
            <v>5.6747076064473125</v>
          </cell>
          <cell r="P73">
            <v>5.6126897082990475</v>
          </cell>
          <cell r="Q73">
            <v>5.1900989805292035</v>
          </cell>
          <cell r="R73">
            <v>4.7799739298884383</v>
          </cell>
          <cell r="S73">
            <v>4.577261206180693</v>
          </cell>
          <cell r="T73">
            <v>4.3114345835772436</v>
          </cell>
          <cell r="U73">
            <v>3.2738100539069865</v>
          </cell>
          <cell r="V73">
            <v>2.6718336333794483</v>
          </cell>
          <cell r="W73">
            <v>2.049514105444544</v>
          </cell>
          <cell r="X73">
            <v>1.61755</v>
          </cell>
          <cell r="Y73">
            <v>1.4759245766155027</v>
          </cell>
          <cell r="Z73">
            <v>1.3575563435339399</v>
          </cell>
          <cell r="AA73">
            <v>1.3034072708527118</v>
          </cell>
          <cell r="AB73">
            <v>1.1778030318678314</v>
          </cell>
          <cell r="AC73">
            <v>1.0979315015207665</v>
          </cell>
          <cell r="AD73">
            <v>1.03878731133761</v>
          </cell>
          <cell r="AE73">
            <v>1</v>
          </cell>
        </row>
        <row r="74">
          <cell r="A74">
            <v>26</v>
          </cell>
          <cell r="B74">
            <v>74</v>
          </cell>
          <cell r="C74">
            <v>11.664854269713192</v>
          </cell>
          <cell r="D74">
            <v>11.214435748685851</v>
          </cell>
          <cell r="E74">
            <v>10.587222034511393</v>
          </cell>
          <cell r="F74">
            <v>9.926062152683663</v>
          </cell>
          <cell r="G74">
            <v>8.9567394651409025</v>
          </cell>
          <cell r="H74">
            <v>8.3361857586362902</v>
          </cell>
          <cell r="I74">
            <v>7.9205143527621438</v>
          </cell>
          <cell r="J74">
            <v>7.4990510643463848</v>
          </cell>
          <cell r="K74">
            <v>7.1242289388711262</v>
          </cell>
          <cell r="L74">
            <v>6.5908639772649611</v>
          </cell>
          <cell r="M74">
            <v>6.0816588115684054</v>
          </cell>
          <cell r="N74">
            <v>5.7662999651979225</v>
          </cell>
          <cell r="O74">
            <v>5.7300012305697763</v>
          </cell>
          <cell r="P74">
            <v>5.667418176621811</v>
          </cell>
          <cell r="Q74">
            <v>5.239513164027982</v>
          </cell>
          <cell r="R74">
            <v>4.8237943798721004</v>
          </cell>
          <cell r="S74">
            <v>4.6182803516746977</v>
          </cell>
          <cell r="T74">
            <v>4.3485900047458532</v>
          </cell>
          <cell r="U74">
            <v>3.2979539933333779</v>
          </cell>
          <cell r="V74">
            <v>2.6882102489872999</v>
          </cell>
          <cell r="W74">
            <v>2.0583567644232361</v>
          </cell>
          <cell r="X74">
            <v>1.6219000000000003</v>
          </cell>
          <cell r="Y74">
            <v>1.4788158055435938</v>
          </cell>
          <cell r="Z74">
            <v>1.358965448390459</v>
          </cell>
          <cell r="AA74">
            <v>1.3038568466822813</v>
          </cell>
          <cell r="AB74">
            <v>1.1773142631801659</v>
          </cell>
          <cell r="AC74">
            <v>1.0967139441879936</v>
          </cell>
          <cell r="AD74">
            <v>1.0373041399377223</v>
          </cell>
          <cell r="AE74">
            <v>1</v>
          </cell>
        </row>
        <row r="75">
          <cell r="A75">
            <v>25</v>
          </cell>
          <cell r="B75">
            <v>75</v>
          </cell>
          <cell r="C75">
            <v>11.687927343513227</v>
          </cell>
          <cell r="D75">
            <v>11.232369691996986</v>
          </cell>
          <cell r="E75">
            <v>10.607886325300344</v>
          </cell>
          <cell r="F75">
            <v>9.9517811393029394</v>
          </cell>
          <cell r="G75">
            <v>9.000335778927969</v>
          </cell>
          <cell r="H75">
            <v>8.3851692229966037</v>
          </cell>
          <cell r="I75">
            <v>7.9678848934802451</v>
          </cell>
          <cell r="J75">
            <v>7.5458695549643018</v>
          </cell>
          <cell r="K75">
            <v>7.1694996873911814</v>
          </cell>
          <cell r="L75">
            <v>6.6414449744907609</v>
          </cell>
          <cell r="M75">
            <v>6.1373448244984043</v>
          </cell>
          <cell r="N75">
            <v>5.8208572074383165</v>
          </cell>
          <cell r="O75">
            <v>5.7852948546922383</v>
          </cell>
          <cell r="P75">
            <v>5.7221466449445737</v>
          </cell>
          <cell r="Q75">
            <v>5.2889273475267604</v>
          </cell>
          <cell r="R75">
            <v>4.8676148298557624</v>
          </cell>
          <cell r="S75">
            <v>4.6592994971687025</v>
          </cell>
          <cell r="T75">
            <v>4.3857454259144619</v>
          </cell>
          <cell r="U75">
            <v>3.3220979327597693</v>
          </cell>
          <cell r="V75">
            <v>2.704586864595151</v>
          </cell>
          <cell r="W75">
            <v>2.0671994234019286</v>
          </cell>
          <cell r="X75">
            <v>1.62625</v>
          </cell>
          <cell r="Y75">
            <v>1.4817070344716847</v>
          </cell>
          <cell r="Z75">
            <v>1.3603745532469782</v>
          </cell>
          <cell r="AA75">
            <v>1.304306422511851</v>
          </cell>
          <cell r="AB75">
            <v>1.1768254944925005</v>
          </cell>
          <cell r="AC75">
            <v>1.0954963868552208</v>
          </cell>
          <cell r="AD75">
            <v>1.0358209685378346</v>
          </cell>
          <cell r="AE75">
            <v>1</v>
          </cell>
        </row>
      </sheetData>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건축지수"/>
      <sheetName val="Sheet1"/>
      <sheetName val="물가보정지수"/>
    </sheetNames>
    <sheetDataSet>
      <sheetData sheetId="0">
        <row r="1">
          <cell r="C1">
            <v>1970</v>
          </cell>
          <cell r="D1">
            <v>1971</v>
          </cell>
          <cell r="E1">
            <v>1972</v>
          </cell>
          <cell r="F1">
            <v>1973</v>
          </cell>
          <cell r="G1">
            <v>1974</v>
          </cell>
          <cell r="H1">
            <v>1975</v>
          </cell>
          <cell r="I1">
            <v>1976</v>
          </cell>
          <cell r="J1">
            <v>1977</v>
          </cell>
          <cell r="K1">
            <v>1978</v>
          </cell>
          <cell r="L1">
            <v>1979</v>
          </cell>
          <cell r="M1">
            <v>1980</v>
          </cell>
          <cell r="N1">
            <v>1981</v>
          </cell>
          <cell r="O1">
            <v>1982</v>
          </cell>
          <cell r="P1">
            <v>1983</v>
          </cell>
          <cell r="Q1">
            <v>1984</v>
          </cell>
          <cell r="R1">
            <v>1985</v>
          </cell>
          <cell r="S1">
            <v>1986</v>
          </cell>
          <cell r="T1">
            <v>1987</v>
          </cell>
          <cell r="U1">
            <v>1988</v>
          </cell>
          <cell r="V1">
            <v>1989</v>
          </cell>
          <cell r="W1">
            <v>1990</v>
          </cell>
          <cell r="X1">
            <v>1991</v>
          </cell>
          <cell r="Y1">
            <v>1992</v>
          </cell>
          <cell r="Z1">
            <v>1993</v>
          </cell>
          <cell r="AA1">
            <v>1994</v>
          </cell>
          <cell r="AB1">
            <v>1995</v>
          </cell>
          <cell r="AC1">
            <v>1996</v>
          </cell>
          <cell r="AD1">
            <v>1997</v>
          </cell>
        </row>
        <row r="22">
          <cell r="C22">
            <v>9.5221450903251323</v>
          </cell>
          <cell r="D22">
            <v>9.3507265492796456</v>
          </cell>
          <cell r="E22">
            <v>8.6473779233808727</v>
          </cell>
          <cell r="F22">
            <v>7.8388460439346632</v>
          </cell>
          <cell r="G22">
            <v>6.1526896521944465</v>
          </cell>
          <cell r="H22">
            <v>5.3454226799665836</v>
          </cell>
          <cell r="I22">
            <v>5.046252683634215</v>
          </cell>
          <cell r="J22">
            <v>4.6875242412488696</v>
          </cell>
          <cell r="K22">
            <v>4.4183002674981795</v>
          </cell>
          <cell r="L22">
            <v>3.6960693324468639</v>
          </cell>
          <cell r="M22">
            <v>3.0049646353059711</v>
          </cell>
          <cell r="N22">
            <v>2.770005812305584</v>
          </cell>
          <cell r="O22">
            <v>2.7039804160149452</v>
          </cell>
          <cell r="P22">
            <v>2.6727034352356882</v>
          </cell>
          <cell r="Q22">
            <v>2.5240997302090076</v>
          </cell>
          <cell r="R22">
            <v>2.3991123558791956</v>
          </cell>
          <cell r="S22">
            <v>2.3389435094648987</v>
          </cell>
          <cell r="T22">
            <v>2.2684292488315507</v>
          </cell>
          <cell r="U22">
            <v>1.9019112569464374</v>
          </cell>
          <cell r="V22">
            <v>1.6989203290430652</v>
          </cell>
          <cell r="W22">
            <v>1.4672070132882657</v>
          </cell>
          <cell r="X22">
            <v>1.2738840312674484</v>
          </cell>
          <cell r="Y22">
            <v>1.2098739055015046</v>
          </cell>
          <cell r="Z22">
            <v>1.1679669978874239</v>
          </cell>
          <cell r="AA22">
            <v>1.1612081853126086</v>
          </cell>
          <cell r="AB22">
            <v>1.0887691007730227</v>
          </cell>
          <cell r="AC22">
            <v>1.0485294352443268</v>
          </cell>
          <cell r="AD22">
            <v>1</v>
          </cell>
        </row>
        <row r="23">
          <cell r="C23">
            <v>9.5577029604572257</v>
          </cell>
          <cell r="D23">
            <v>9.3809755857129122</v>
          </cell>
          <cell r="E23">
            <v>8.679495195316461</v>
          </cell>
          <cell r="F23">
            <v>7.8745204857933366</v>
          </cell>
          <cell r="G23">
            <v>6.2034970804497211</v>
          </cell>
          <cell r="H23">
            <v>5.4004040626545065</v>
          </cell>
          <cell r="I23">
            <v>5.0991880342057492</v>
          </cell>
          <cell r="J23">
            <v>4.7394572030913933</v>
          </cell>
          <cell r="K23">
            <v>4.4683500841537667</v>
          </cell>
          <cell r="L23">
            <v>3.7502978204513169</v>
          </cell>
          <cell r="M23">
            <v>3.063214678403932</v>
          </cell>
          <cell r="N23">
            <v>2.826837693160495</v>
          </cell>
          <cell r="O23">
            <v>2.7614383144197827</v>
          </cell>
          <cell r="P23">
            <v>2.729569092011169</v>
          </cell>
          <cell r="Q23">
            <v>2.5755948855177797</v>
          </cell>
          <cell r="R23">
            <v>2.4449974793446296</v>
          </cell>
          <cell r="S23">
            <v>2.3820224729216664</v>
          </cell>
          <cell r="T23">
            <v>2.3076548069426552</v>
          </cell>
          <cell r="U23">
            <v>1.9279840408638091</v>
          </cell>
          <cell r="V23">
            <v>1.7171630034011551</v>
          </cell>
          <cell r="W23">
            <v>1.4778073320740961</v>
          </cell>
          <cell r="X23">
            <v>1.2798518239344872</v>
          </cell>
          <cell r="Y23">
            <v>1.2143358234010406</v>
          </cell>
          <cell r="Z23">
            <v>1.1709304827617446</v>
          </cell>
          <cell r="AA23">
            <v>1.1632293718519104</v>
          </cell>
          <cell r="AB23">
            <v>1.0897789950762515</v>
          </cell>
          <cell r="AC23">
            <v>1.0487757397818678</v>
          </cell>
          <cell r="AD23">
            <v>1</v>
          </cell>
        </row>
        <row r="24">
          <cell r="C24">
            <v>9.5932608305893172</v>
          </cell>
          <cell r="D24">
            <v>9.4112246221461824</v>
          </cell>
          <cell r="E24">
            <v>8.7116124672520474</v>
          </cell>
          <cell r="F24">
            <v>7.91019492765201</v>
          </cell>
          <cell r="G24">
            <v>6.2543045087049958</v>
          </cell>
          <cell r="H24">
            <v>5.4553854453424311</v>
          </cell>
          <cell r="I24">
            <v>5.1521233847772852</v>
          </cell>
          <cell r="J24">
            <v>4.7913901649339161</v>
          </cell>
          <cell r="K24">
            <v>4.5183999008093538</v>
          </cell>
          <cell r="L24">
            <v>3.8045263084557708</v>
          </cell>
          <cell r="M24">
            <v>3.1214647215018925</v>
          </cell>
          <cell r="N24">
            <v>2.8836695740154061</v>
          </cell>
          <cell r="O24">
            <v>2.8188962128246202</v>
          </cell>
          <cell r="P24">
            <v>2.7864347487866494</v>
          </cell>
          <cell r="Q24">
            <v>2.6270900408265527</v>
          </cell>
          <cell r="R24">
            <v>2.4908826028100641</v>
          </cell>
          <cell r="S24">
            <v>2.425101436378434</v>
          </cell>
          <cell r="T24">
            <v>2.3468803650537602</v>
          </cell>
          <cell r="U24">
            <v>1.9540568247811807</v>
          </cell>
          <cell r="V24">
            <v>1.7354056777592448</v>
          </cell>
          <cell r="W24">
            <v>1.4884076508599264</v>
          </cell>
          <cell r="X24">
            <v>1.2858196166015261</v>
          </cell>
          <cell r="Y24">
            <v>1.2187977413005768</v>
          </cell>
          <cell r="Z24">
            <v>1.1738939676360653</v>
          </cell>
          <cell r="AA24">
            <v>1.1652505583912125</v>
          </cell>
          <cell r="AB24">
            <v>1.0907888893794804</v>
          </cell>
          <cell r="AC24">
            <v>1.0490220443194087</v>
          </cell>
          <cell r="AD24">
            <v>1</v>
          </cell>
        </row>
        <row r="25">
          <cell r="C25">
            <v>9.6288187007214088</v>
          </cell>
          <cell r="D25">
            <v>9.4414736585794508</v>
          </cell>
          <cell r="E25">
            <v>8.7437297391876356</v>
          </cell>
          <cell r="F25">
            <v>7.9458693695106808</v>
          </cell>
          <cell r="G25">
            <v>6.3051119369602704</v>
          </cell>
          <cell r="H25">
            <v>5.5103668280303557</v>
          </cell>
          <cell r="I25">
            <v>5.2050587353488185</v>
          </cell>
          <cell r="J25">
            <v>4.8433231267764389</v>
          </cell>
          <cell r="K25">
            <v>4.5684497174649401</v>
          </cell>
          <cell r="L25">
            <v>3.8587547964602242</v>
          </cell>
          <cell r="M25">
            <v>3.1797147645998529</v>
          </cell>
          <cell r="N25">
            <v>2.9405014548703172</v>
          </cell>
          <cell r="O25">
            <v>2.8763541112294582</v>
          </cell>
          <cell r="P25">
            <v>2.8433004055621303</v>
          </cell>
          <cell r="Q25">
            <v>2.6785851961353249</v>
          </cell>
          <cell r="R25">
            <v>2.5367677262754982</v>
          </cell>
          <cell r="S25">
            <v>2.4681803998352017</v>
          </cell>
          <cell r="T25">
            <v>2.3861059231648651</v>
          </cell>
          <cell r="U25">
            <v>1.9801296086985525</v>
          </cell>
          <cell r="V25">
            <v>1.7536483521173347</v>
          </cell>
          <cell r="W25">
            <v>1.4990079696457566</v>
          </cell>
          <cell r="X25">
            <v>1.2917874092685651</v>
          </cell>
          <cell r="Y25">
            <v>1.2232596592001128</v>
          </cell>
          <cell r="Z25">
            <v>1.1768574525103861</v>
          </cell>
          <cell r="AA25">
            <v>1.1672717449305148</v>
          </cell>
          <cell r="AB25">
            <v>1.0917987836827092</v>
          </cell>
          <cell r="AC25">
            <v>1.0492683488569494</v>
          </cell>
          <cell r="AD25">
            <v>1</v>
          </cell>
        </row>
        <row r="26">
          <cell r="C26">
            <v>9.6643765708534985</v>
          </cell>
          <cell r="D26">
            <v>9.4717226950127174</v>
          </cell>
          <cell r="E26">
            <v>8.7758470111232239</v>
          </cell>
          <cell r="F26">
            <v>7.9815438113693551</v>
          </cell>
          <cell r="G26">
            <v>6.355919365215545</v>
          </cell>
          <cell r="H26">
            <v>5.5653482107182786</v>
          </cell>
          <cell r="I26">
            <v>5.2579940859203544</v>
          </cell>
          <cell r="J26">
            <v>4.8952560886189609</v>
          </cell>
          <cell r="K26">
            <v>4.6184995341205273</v>
          </cell>
          <cell r="L26">
            <v>3.9129832844646781</v>
          </cell>
          <cell r="M26">
            <v>3.2379648076978138</v>
          </cell>
          <cell r="N26">
            <v>2.9973333357252283</v>
          </cell>
          <cell r="O26">
            <v>2.9338120096342952</v>
          </cell>
          <cell r="P26">
            <v>2.9001660623376107</v>
          </cell>
          <cell r="Q26">
            <v>2.7300803514440974</v>
          </cell>
          <cell r="R26">
            <v>2.5826528497409327</v>
          </cell>
          <cell r="S26">
            <v>2.5112593632919693</v>
          </cell>
          <cell r="T26">
            <v>2.4253314812759701</v>
          </cell>
          <cell r="U26">
            <v>2.0062023926159238</v>
          </cell>
          <cell r="V26">
            <v>1.7718910264754246</v>
          </cell>
          <cell r="W26">
            <v>1.5096082884315871</v>
          </cell>
          <cell r="X26">
            <v>1.297755201935604</v>
          </cell>
          <cell r="Y26">
            <v>1.2277215770996488</v>
          </cell>
          <cell r="Z26">
            <v>1.1798209373847066</v>
          </cell>
          <cell r="AA26">
            <v>1.1692929314698168</v>
          </cell>
          <cell r="AB26">
            <v>1.0928086779859381</v>
          </cell>
          <cell r="AC26">
            <v>1.0495146533944903</v>
          </cell>
          <cell r="AD26">
            <v>1</v>
          </cell>
        </row>
        <row r="27">
          <cell r="C27">
            <v>9.6999344409855919</v>
          </cell>
          <cell r="D27">
            <v>9.5019717314459857</v>
          </cell>
          <cell r="E27">
            <v>8.8079642830588121</v>
          </cell>
          <cell r="F27">
            <v>8.0172182532280285</v>
          </cell>
          <cell r="G27">
            <v>6.4067267934708196</v>
          </cell>
          <cell r="H27">
            <v>5.6203295934062023</v>
          </cell>
          <cell r="I27">
            <v>5.3109294364918886</v>
          </cell>
          <cell r="J27">
            <v>4.9471890504614846</v>
          </cell>
          <cell r="K27">
            <v>4.6685493507761144</v>
          </cell>
          <cell r="L27">
            <v>3.9672117724691316</v>
          </cell>
          <cell r="M27">
            <v>3.2962148507957743</v>
          </cell>
          <cell r="N27">
            <v>3.0541652165801394</v>
          </cell>
          <cell r="O27">
            <v>2.9912699080391332</v>
          </cell>
          <cell r="P27">
            <v>2.9570317191130915</v>
          </cell>
          <cell r="Q27">
            <v>2.7815755067528705</v>
          </cell>
          <cell r="R27">
            <v>2.6285379732063672</v>
          </cell>
          <cell r="S27">
            <v>2.5543383267487374</v>
          </cell>
          <cell r="T27">
            <v>2.4645570393870746</v>
          </cell>
          <cell r="U27">
            <v>2.0322751765332954</v>
          </cell>
          <cell r="V27">
            <v>1.7901337008335145</v>
          </cell>
          <cell r="W27">
            <v>1.520208607217417</v>
          </cell>
          <cell r="X27">
            <v>1.303722994602643</v>
          </cell>
          <cell r="Y27">
            <v>1.232183494999185</v>
          </cell>
          <cell r="Z27">
            <v>1.1827844222590276</v>
          </cell>
          <cell r="AA27">
            <v>1.1713141180091187</v>
          </cell>
          <cell r="AB27">
            <v>1.0938185722891669</v>
          </cell>
          <cell r="AC27">
            <v>1.0497609579320313</v>
          </cell>
          <cell r="AD27">
            <v>1</v>
          </cell>
        </row>
        <row r="28">
          <cell r="C28">
            <v>9.7354923111176834</v>
          </cell>
          <cell r="D28">
            <v>9.5322207678792559</v>
          </cell>
          <cell r="E28">
            <v>8.8400815549943985</v>
          </cell>
          <cell r="F28">
            <v>8.052892695086701</v>
          </cell>
          <cell r="G28">
            <v>6.4575342217260934</v>
          </cell>
          <cell r="H28">
            <v>5.6753109760941269</v>
          </cell>
          <cell r="I28">
            <v>5.3638647870634237</v>
          </cell>
          <cell r="J28">
            <v>4.9991220123040074</v>
          </cell>
          <cell r="K28">
            <v>4.7185991674317016</v>
          </cell>
          <cell r="L28">
            <v>4.021440260473585</v>
          </cell>
          <cell r="M28">
            <v>3.3544648938937347</v>
          </cell>
          <cell r="N28">
            <v>3.1109970974350505</v>
          </cell>
          <cell r="O28">
            <v>3.0487278064439711</v>
          </cell>
          <cell r="P28">
            <v>3.0138973758885719</v>
          </cell>
          <cell r="Q28">
            <v>2.8330706620616435</v>
          </cell>
          <cell r="R28">
            <v>2.6744230966718017</v>
          </cell>
          <cell r="S28">
            <v>2.597417290205505</v>
          </cell>
          <cell r="T28">
            <v>2.5037825974981796</v>
          </cell>
          <cell r="U28">
            <v>2.0583479604506669</v>
          </cell>
          <cell r="V28">
            <v>1.808376375191604</v>
          </cell>
          <cell r="W28">
            <v>1.5308089260032474</v>
          </cell>
          <cell r="X28">
            <v>1.3096907872696817</v>
          </cell>
          <cell r="Y28">
            <v>1.236645412898721</v>
          </cell>
          <cell r="Z28">
            <v>1.1857479071333483</v>
          </cell>
          <cell r="AA28">
            <v>1.1733353045484207</v>
          </cell>
          <cell r="AB28">
            <v>1.0948284665923957</v>
          </cell>
          <cell r="AC28">
            <v>1.050007262469572</v>
          </cell>
          <cell r="AD28">
            <v>1</v>
          </cell>
        </row>
        <row r="29">
          <cell r="C29">
            <v>9.771050181249775</v>
          </cell>
          <cell r="D29">
            <v>9.5624698043125225</v>
          </cell>
          <cell r="E29">
            <v>8.8721988269299867</v>
          </cell>
          <cell r="F29">
            <v>8.0885671369453735</v>
          </cell>
          <cell r="G29">
            <v>6.5083416499813689</v>
          </cell>
          <cell r="H29">
            <v>5.7302923587820489</v>
          </cell>
          <cell r="I29">
            <v>5.4168001376349597</v>
          </cell>
          <cell r="J29">
            <v>5.0510549741465303</v>
          </cell>
          <cell r="K29">
            <v>4.7686489840872879</v>
          </cell>
          <cell r="L29">
            <v>4.0756687484780389</v>
          </cell>
          <cell r="M29">
            <v>3.412714936991696</v>
          </cell>
          <cell r="N29">
            <v>3.1678289782899625</v>
          </cell>
          <cell r="O29">
            <v>3.1061857048488082</v>
          </cell>
          <cell r="P29">
            <v>3.0707630326640527</v>
          </cell>
          <cell r="Q29">
            <v>2.8845658173704156</v>
          </cell>
          <cell r="R29">
            <v>2.7203082201372357</v>
          </cell>
          <cell r="S29">
            <v>2.6404962536622723</v>
          </cell>
          <cell r="T29">
            <v>2.5430081556092845</v>
          </cell>
          <cell r="U29">
            <v>2.0844207443680385</v>
          </cell>
          <cell r="V29">
            <v>1.8266190495496937</v>
          </cell>
          <cell r="W29">
            <v>1.5414092447890777</v>
          </cell>
          <cell r="X29">
            <v>1.3156585799367206</v>
          </cell>
          <cell r="Y29">
            <v>1.241107330798257</v>
          </cell>
          <cell r="Z29">
            <v>1.1887113920076688</v>
          </cell>
          <cell r="AA29">
            <v>1.1753564910877228</v>
          </cell>
          <cell r="AB29">
            <v>1.0958383608956246</v>
          </cell>
          <cell r="AC29">
            <v>1.0502535670071129</v>
          </cell>
          <cell r="AD29">
            <v>1</v>
          </cell>
        </row>
        <row r="30">
          <cell r="C30">
            <v>9.8066080513818648</v>
          </cell>
          <cell r="D30">
            <v>9.5927188407457908</v>
          </cell>
          <cell r="E30">
            <v>8.904316098865575</v>
          </cell>
          <cell r="F30">
            <v>8.1242415788040478</v>
          </cell>
          <cell r="G30">
            <v>6.5591490782366444</v>
          </cell>
          <cell r="H30">
            <v>5.7852737414699735</v>
          </cell>
          <cell r="I30">
            <v>5.4697354882064939</v>
          </cell>
          <cell r="J30">
            <v>5.102987935989054</v>
          </cell>
          <cell r="K30">
            <v>4.818698800742875</v>
          </cell>
          <cell r="L30">
            <v>4.129897236482492</v>
          </cell>
          <cell r="M30">
            <v>3.470964980089656</v>
          </cell>
          <cell r="N30">
            <v>3.2246608591448735</v>
          </cell>
          <cell r="O30">
            <v>3.1636436032536461</v>
          </cell>
          <cell r="P30">
            <v>3.1276286894395331</v>
          </cell>
          <cell r="Q30">
            <v>2.9360609726791882</v>
          </cell>
          <cell r="R30">
            <v>2.7661933436026698</v>
          </cell>
          <cell r="S30">
            <v>2.6835752171190403</v>
          </cell>
          <cell r="T30">
            <v>2.5822337137203899</v>
          </cell>
          <cell r="U30">
            <v>2.1104935282854105</v>
          </cell>
          <cell r="V30">
            <v>1.844861723907784</v>
          </cell>
          <cell r="W30">
            <v>1.5520095635749078</v>
          </cell>
          <cell r="X30">
            <v>1.3216263726037596</v>
          </cell>
          <cell r="Y30">
            <v>1.2455692486977932</v>
          </cell>
          <cell r="Z30">
            <v>1.1916748768819898</v>
          </cell>
          <cell r="AA30">
            <v>1.1773776776270248</v>
          </cell>
          <cell r="AB30">
            <v>1.0968482551988534</v>
          </cell>
          <cell r="AC30">
            <v>1.0504998715446539</v>
          </cell>
          <cell r="AD30">
            <v>1</v>
          </cell>
        </row>
        <row r="31">
          <cell r="C31">
            <v>9.8421659215139581</v>
          </cell>
          <cell r="D31">
            <v>9.6229678771790592</v>
          </cell>
          <cell r="E31">
            <v>8.9364333708011614</v>
          </cell>
          <cell r="F31">
            <v>8.1599160206627204</v>
          </cell>
          <cell r="G31">
            <v>6.6099565064919181</v>
          </cell>
          <cell r="H31">
            <v>5.8402551241578973</v>
          </cell>
          <cell r="I31">
            <v>5.522670838778029</v>
          </cell>
          <cell r="J31">
            <v>5.1549208978315759</v>
          </cell>
          <cell r="K31">
            <v>4.8687486173984613</v>
          </cell>
          <cell r="L31">
            <v>4.1841257244869459</v>
          </cell>
          <cell r="M31">
            <v>3.5292150231876165</v>
          </cell>
          <cell r="N31">
            <v>3.2814927399997851</v>
          </cell>
          <cell r="O31">
            <v>3.2211015016584836</v>
          </cell>
          <cell r="P31">
            <v>3.1844943462150139</v>
          </cell>
          <cell r="Q31">
            <v>2.9875561279879612</v>
          </cell>
          <cell r="R31">
            <v>2.8120784670681047</v>
          </cell>
          <cell r="S31">
            <v>2.7266541805758084</v>
          </cell>
          <cell r="T31">
            <v>2.621459271831494</v>
          </cell>
          <cell r="U31">
            <v>2.136566312202782</v>
          </cell>
          <cell r="V31">
            <v>1.8631043982658735</v>
          </cell>
          <cell r="W31">
            <v>1.5626098823607384</v>
          </cell>
          <cell r="X31">
            <v>1.3275941652707985</v>
          </cell>
          <cell r="Y31">
            <v>1.2500311665973292</v>
          </cell>
          <cell r="Z31">
            <v>1.1946383617563103</v>
          </cell>
          <cell r="AA31">
            <v>1.1793988641663269</v>
          </cell>
          <cell r="AB31">
            <v>1.0978581495020825</v>
          </cell>
          <cell r="AC31">
            <v>1.0507461760821946</v>
          </cell>
          <cell r="AD31">
            <v>1</v>
          </cell>
        </row>
        <row r="32">
          <cell r="C32">
            <v>9.8777237916460496</v>
          </cell>
          <cell r="D32">
            <v>9.6532169136123276</v>
          </cell>
          <cell r="E32">
            <v>8.9685506427367496</v>
          </cell>
          <cell r="F32">
            <v>8.1955904625213929</v>
          </cell>
          <cell r="G32">
            <v>6.6607639347471919</v>
          </cell>
          <cell r="H32">
            <v>5.895236506845821</v>
          </cell>
          <cell r="I32">
            <v>5.5756061893495641</v>
          </cell>
          <cell r="J32">
            <v>5.2068538596740996</v>
          </cell>
          <cell r="K32">
            <v>4.9187984340540485</v>
          </cell>
          <cell r="L32">
            <v>4.2383542124913989</v>
          </cell>
          <cell r="M32">
            <v>3.5874650662855778</v>
          </cell>
          <cell r="N32">
            <v>3.3383246208546962</v>
          </cell>
          <cell r="O32">
            <v>3.2785594000633211</v>
          </cell>
          <cell r="P32">
            <v>3.2413600029904943</v>
          </cell>
          <cell r="Q32">
            <v>3.0390512832967334</v>
          </cell>
          <cell r="R32">
            <v>2.8579635905335383</v>
          </cell>
          <cell r="S32">
            <v>2.7697331440325756</v>
          </cell>
          <cell r="T32">
            <v>2.6606848299425989</v>
          </cell>
          <cell r="U32">
            <v>2.1626390961201536</v>
          </cell>
          <cell r="V32">
            <v>1.8813470726239632</v>
          </cell>
          <cell r="W32">
            <v>1.5732102011465685</v>
          </cell>
          <cell r="X32">
            <v>1.3335619579378375</v>
          </cell>
          <cell r="Y32">
            <v>1.2544930844968654</v>
          </cell>
          <cell r="Z32">
            <v>1.1976018466306311</v>
          </cell>
          <cell r="AA32">
            <v>1.1814200507056289</v>
          </cell>
          <cell r="AB32">
            <v>1.0988680438053111</v>
          </cell>
          <cell r="AC32">
            <v>1.0509924806197355</v>
          </cell>
          <cell r="AD32">
            <v>1</v>
          </cell>
        </row>
        <row r="33">
          <cell r="C33">
            <v>9.9132816617781412</v>
          </cell>
          <cell r="D33">
            <v>9.6834659500455942</v>
          </cell>
          <cell r="E33">
            <v>9.0006679146723378</v>
          </cell>
          <cell r="F33">
            <v>8.2312649043800654</v>
          </cell>
          <cell r="G33">
            <v>6.7115713630024674</v>
          </cell>
          <cell r="H33">
            <v>5.9502178895337439</v>
          </cell>
          <cell r="I33">
            <v>5.6285415399210983</v>
          </cell>
          <cell r="J33">
            <v>5.2587868215166216</v>
          </cell>
          <cell r="K33">
            <v>4.9688482507096356</v>
          </cell>
          <cell r="L33">
            <v>4.2925827004958528</v>
          </cell>
          <cell r="M33">
            <v>3.6457151093835383</v>
          </cell>
          <cell r="N33">
            <v>3.3951565017096073</v>
          </cell>
          <cell r="O33">
            <v>3.3360172984681582</v>
          </cell>
          <cell r="P33">
            <v>3.2982256597659751</v>
          </cell>
          <cell r="Q33">
            <v>3.0905464386055064</v>
          </cell>
          <cell r="R33">
            <v>2.9038487139989728</v>
          </cell>
          <cell r="S33">
            <v>2.8128121074893437</v>
          </cell>
          <cell r="T33">
            <v>2.6999103880537039</v>
          </cell>
          <cell r="U33">
            <v>2.1887118800375247</v>
          </cell>
          <cell r="V33">
            <v>1.8995897469820531</v>
          </cell>
          <cell r="W33">
            <v>1.5838105199323989</v>
          </cell>
          <cell r="X33">
            <v>1.3395297506048762</v>
          </cell>
          <cell r="Y33">
            <v>1.2589550023964011</v>
          </cell>
          <cell r="Z33">
            <v>1.2005653315049516</v>
          </cell>
          <cell r="AA33">
            <v>1.1834412372449308</v>
          </cell>
          <cell r="AB33">
            <v>1.09987793810854</v>
          </cell>
          <cell r="AC33">
            <v>1.0512387851572766</v>
          </cell>
          <cell r="AD33">
            <v>1</v>
          </cell>
        </row>
        <row r="34">
          <cell r="C34">
            <v>9.9488395319102327</v>
          </cell>
          <cell r="D34">
            <v>9.7137149864788626</v>
          </cell>
          <cell r="E34">
            <v>9.0327851866079261</v>
          </cell>
          <cell r="F34">
            <v>8.2669393462387397</v>
          </cell>
          <cell r="G34">
            <v>6.7623787912577429</v>
          </cell>
          <cell r="H34">
            <v>6.0051992722216685</v>
          </cell>
          <cell r="I34">
            <v>5.6814768904926334</v>
          </cell>
          <cell r="J34">
            <v>5.3107197833591444</v>
          </cell>
          <cell r="K34">
            <v>5.0188980673652228</v>
          </cell>
          <cell r="L34">
            <v>4.3468111885003067</v>
          </cell>
          <cell r="M34">
            <v>3.7039651524814987</v>
          </cell>
          <cell r="N34">
            <v>3.4519883825645183</v>
          </cell>
          <cell r="O34">
            <v>3.3934751968729961</v>
          </cell>
          <cell r="P34">
            <v>3.3550913165414555</v>
          </cell>
          <cell r="Q34">
            <v>3.142041593914279</v>
          </cell>
          <cell r="R34">
            <v>2.9497338374644073</v>
          </cell>
          <cell r="S34">
            <v>2.8558910709461109</v>
          </cell>
          <cell r="T34">
            <v>2.7391359461648093</v>
          </cell>
          <cell r="U34">
            <v>2.2147846639548963</v>
          </cell>
          <cell r="V34">
            <v>1.917832421340143</v>
          </cell>
          <cell r="W34">
            <v>1.5944108387182292</v>
          </cell>
          <cell r="X34">
            <v>1.3454975432719152</v>
          </cell>
          <cell r="Y34">
            <v>1.2634169202959373</v>
          </cell>
          <cell r="Z34">
            <v>1.2035288163792726</v>
          </cell>
          <cell r="AA34">
            <v>1.1854624237842331</v>
          </cell>
          <cell r="AB34">
            <v>1.1008878324117688</v>
          </cell>
          <cell r="AC34">
            <v>1.0514850896948174</v>
          </cell>
          <cell r="AD34">
            <v>1</v>
          </cell>
        </row>
        <row r="35">
          <cell r="C35">
            <v>9.9843974020423261</v>
          </cell>
          <cell r="D35">
            <v>9.7439640229121309</v>
          </cell>
          <cell r="E35">
            <v>9.0649024585435125</v>
          </cell>
          <cell r="F35">
            <v>8.3026137880974122</v>
          </cell>
          <cell r="G35">
            <v>6.8131862195130157</v>
          </cell>
          <cell r="H35">
            <v>6.0601806549095931</v>
          </cell>
          <cell r="I35">
            <v>5.7344122410641685</v>
          </cell>
          <cell r="J35">
            <v>5.3626527452016672</v>
          </cell>
          <cell r="K35">
            <v>5.06894788402081</v>
          </cell>
          <cell r="L35">
            <v>4.4010396765047597</v>
          </cell>
          <cell r="M35">
            <v>3.7622151955794596</v>
          </cell>
          <cell r="N35">
            <v>3.5088202634194294</v>
          </cell>
          <cell r="O35">
            <v>3.4509330952778341</v>
          </cell>
          <cell r="P35">
            <v>3.4119569733169364</v>
          </cell>
          <cell r="Q35">
            <v>3.1935367492230511</v>
          </cell>
          <cell r="R35">
            <v>2.9956189609298418</v>
          </cell>
          <cell r="S35">
            <v>2.898970034402879</v>
          </cell>
          <cell r="T35">
            <v>2.7783615042759133</v>
          </cell>
          <cell r="U35">
            <v>2.2408574478722683</v>
          </cell>
          <cell r="V35">
            <v>1.9360750956982327</v>
          </cell>
          <cell r="W35">
            <v>1.6050111575040591</v>
          </cell>
          <cell r="X35">
            <v>1.3514653359389541</v>
          </cell>
          <cell r="Y35">
            <v>1.2678788381954733</v>
          </cell>
          <cell r="Z35">
            <v>1.2064923012535931</v>
          </cell>
          <cell r="AA35">
            <v>1.1874836103235351</v>
          </cell>
          <cell r="AB35">
            <v>1.1018977267149979</v>
          </cell>
          <cell r="AC35">
            <v>1.0517313942323583</v>
          </cell>
          <cell r="AD35">
            <v>1</v>
          </cell>
        </row>
        <row r="36">
          <cell r="C36">
            <v>10.019955272174418</v>
          </cell>
          <cell r="D36">
            <v>9.7742130593453993</v>
          </cell>
          <cell r="E36">
            <v>9.0970197304791007</v>
          </cell>
          <cell r="F36">
            <v>8.3382882299560848</v>
          </cell>
          <cell r="G36">
            <v>6.8639936477682912</v>
          </cell>
          <cell r="H36">
            <v>6.1151620375975151</v>
          </cell>
          <cell r="I36">
            <v>5.7873475916357027</v>
          </cell>
          <cell r="J36">
            <v>5.414585707044191</v>
          </cell>
          <cell r="K36">
            <v>5.1189977006763954</v>
          </cell>
          <cell r="L36">
            <v>4.4552681645092136</v>
          </cell>
          <cell r="M36">
            <v>3.8204652386774201</v>
          </cell>
          <cell r="N36">
            <v>3.5656521442743405</v>
          </cell>
          <cell r="O36">
            <v>3.5083909936826712</v>
          </cell>
          <cell r="P36">
            <v>3.4688226300924168</v>
          </cell>
          <cell r="Q36">
            <v>3.2450319045318241</v>
          </cell>
          <cell r="R36">
            <v>3.0415040843952763</v>
          </cell>
          <cell r="S36">
            <v>2.9420489978596471</v>
          </cell>
          <cell r="T36">
            <v>2.8175870623870183</v>
          </cell>
          <cell r="U36">
            <v>2.2669302317896398</v>
          </cell>
          <cell r="V36">
            <v>1.9543177700563226</v>
          </cell>
          <cell r="W36">
            <v>1.6156114762898897</v>
          </cell>
          <cell r="X36">
            <v>1.3574331286059931</v>
          </cell>
          <cell r="Y36">
            <v>1.2723407560950093</v>
          </cell>
          <cell r="Z36">
            <v>1.209455786127914</v>
          </cell>
          <cell r="AA36">
            <v>1.1895047968628369</v>
          </cell>
          <cell r="AB36">
            <v>1.1029076210182265</v>
          </cell>
          <cell r="AC36">
            <v>1.051977698769899</v>
          </cell>
          <cell r="AD36">
            <v>1</v>
          </cell>
        </row>
        <row r="37">
          <cell r="C37">
            <v>10.055513142306509</v>
          </cell>
          <cell r="D37">
            <v>9.8044620957786677</v>
          </cell>
          <cell r="E37">
            <v>9.129137002414689</v>
          </cell>
          <cell r="F37">
            <v>8.3739626718147591</v>
          </cell>
          <cell r="G37">
            <v>6.9148010760235659</v>
          </cell>
          <cell r="H37">
            <v>6.1701434202854397</v>
          </cell>
          <cell r="I37">
            <v>5.8402829422072386</v>
          </cell>
          <cell r="J37">
            <v>5.4665186688867129</v>
          </cell>
          <cell r="K37">
            <v>5.1690475173319825</v>
          </cell>
          <cell r="L37">
            <v>4.5094966525136666</v>
          </cell>
          <cell r="M37">
            <v>3.8787152817753805</v>
          </cell>
          <cell r="N37">
            <v>3.6224840251292516</v>
          </cell>
          <cell r="O37">
            <v>3.5658488920875091</v>
          </cell>
          <cell r="P37">
            <v>3.5256882868678976</v>
          </cell>
          <cell r="Q37">
            <v>3.2965270598405971</v>
          </cell>
          <cell r="R37">
            <v>3.0873892078607104</v>
          </cell>
          <cell r="S37">
            <v>2.9851279613164143</v>
          </cell>
          <cell r="T37">
            <v>2.8568126204981237</v>
          </cell>
          <cell r="U37">
            <v>2.2930030157070114</v>
          </cell>
          <cell r="V37">
            <v>1.9725604444144125</v>
          </cell>
          <cell r="W37">
            <v>1.6262117950757198</v>
          </cell>
          <cell r="X37">
            <v>1.363400921273032</v>
          </cell>
          <cell r="Y37">
            <v>1.2768026739945455</v>
          </cell>
          <cell r="Z37">
            <v>1.2124192710022348</v>
          </cell>
          <cell r="AA37">
            <v>1.191525983402139</v>
          </cell>
          <cell r="AB37">
            <v>1.1039175153214553</v>
          </cell>
          <cell r="AC37">
            <v>1.0522240033074399</v>
          </cell>
          <cell r="AD37">
            <v>1</v>
          </cell>
        </row>
        <row r="38">
          <cell r="C38">
            <v>10.091071012438601</v>
          </cell>
          <cell r="D38">
            <v>9.8347111322119343</v>
          </cell>
          <cell r="E38">
            <v>9.1612542743502772</v>
          </cell>
          <cell r="F38">
            <v>8.4096371136734316</v>
          </cell>
          <cell r="G38">
            <v>6.9656085042788405</v>
          </cell>
          <cell r="H38">
            <v>6.2251248029733635</v>
          </cell>
          <cell r="I38">
            <v>5.8932182927787728</v>
          </cell>
          <cell r="J38">
            <v>5.5184516307292357</v>
          </cell>
          <cell r="K38">
            <v>5.2190973339875697</v>
          </cell>
          <cell r="L38">
            <v>4.5637251405181214</v>
          </cell>
          <cell r="M38">
            <v>3.9369653248733414</v>
          </cell>
          <cell r="N38">
            <v>3.6793159059841627</v>
          </cell>
          <cell r="O38">
            <v>3.6233067904923466</v>
          </cell>
          <cell r="P38">
            <v>3.582553943643378</v>
          </cell>
          <cell r="Q38">
            <v>3.3480222151493693</v>
          </cell>
          <cell r="R38">
            <v>3.1332743313261449</v>
          </cell>
          <cell r="S38">
            <v>3.0282069247731824</v>
          </cell>
          <cell r="T38">
            <v>2.8960381786092286</v>
          </cell>
          <cell r="U38">
            <v>2.3190757996243829</v>
          </cell>
          <cell r="V38">
            <v>1.9908031187725022</v>
          </cell>
          <cell r="W38">
            <v>1.6368121138615501</v>
          </cell>
          <cell r="X38">
            <v>1.3693687139400708</v>
          </cell>
          <cell r="Y38">
            <v>1.2812645918940815</v>
          </cell>
          <cell r="Z38">
            <v>1.2153827558765553</v>
          </cell>
          <cell r="AA38">
            <v>1.1935471699414411</v>
          </cell>
          <cell r="AB38">
            <v>1.1049274096246844</v>
          </cell>
          <cell r="AC38">
            <v>1.0524703078449806</v>
          </cell>
          <cell r="AD38">
            <v>1</v>
          </cell>
        </row>
        <row r="39">
          <cell r="C39">
            <v>10.126628882570692</v>
          </cell>
          <cell r="D39">
            <v>9.8649601686452044</v>
          </cell>
          <cell r="E39">
            <v>9.1933715462858636</v>
          </cell>
          <cell r="F39">
            <v>8.4453115555321059</v>
          </cell>
          <cell r="G39">
            <v>7.0164159325341151</v>
          </cell>
          <cell r="H39">
            <v>6.2801061856612872</v>
          </cell>
          <cell r="I39">
            <v>5.9461536433503079</v>
          </cell>
          <cell r="J39">
            <v>5.5703845925717594</v>
          </cell>
          <cell r="K39">
            <v>5.2691471506431569</v>
          </cell>
          <cell r="L39">
            <v>4.6179536285225744</v>
          </cell>
          <cell r="M39">
            <v>3.9952153679713018</v>
          </cell>
          <cell r="N39">
            <v>3.7361477868390747</v>
          </cell>
          <cell r="O39">
            <v>3.6807646888971841</v>
          </cell>
          <cell r="P39">
            <v>3.6394196004188588</v>
          </cell>
          <cell r="Q39">
            <v>3.3995173704581418</v>
          </cell>
          <cell r="R39">
            <v>3.1791594547915794</v>
          </cell>
          <cell r="S39">
            <v>3.0712858882299496</v>
          </cell>
          <cell r="T39">
            <v>2.9352637367203327</v>
          </cell>
          <cell r="U39">
            <v>2.3451485835417545</v>
          </cell>
          <cell r="V39">
            <v>2.0090457931305918</v>
          </cell>
          <cell r="W39">
            <v>1.6474124326473805</v>
          </cell>
          <cell r="X39">
            <v>1.3753365066071097</v>
          </cell>
          <cell r="Y39">
            <v>1.2857265097936175</v>
          </cell>
          <cell r="Z39">
            <v>1.2183462407508763</v>
          </cell>
          <cell r="AA39">
            <v>1.1955683564807433</v>
          </cell>
          <cell r="AB39">
            <v>1.1059373039279132</v>
          </cell>
          <cell r="AC39">
            <v>1.0527166123825216</v>
          </cell>
          <cell r="AD39">
            <v>1</v>
          </cell>
        </row>
        <row r="40">
          <cell r="C40">
            <v>10.162186752702784</v>
          </cell>
          <cell r="D40">
            <v>9.895209205078471</v>
          </cell>
          <cell r="E40">
            <v>9.2254888182214536</v>
          </cell>
          <cell r="F40">
            <v>8.4809859973907784</v>
          </cell>
          <cell r="G40">
            <v>7.0672233607893897</v>
          </cell>
          <cell r="H40">
            <v>6.3350875683492109</v>
          </cell>
          <cell r="I40">
            <v>5.9990889939218439</v>
          </cell>
          <cell r="J40">
            <v>5.6223175544142832</v>
          </cell>
          <cell r="K40">
            <v>5.3191969672987431</v>
          </cell>
          <cell r="L40">
            <v>4.6721821165270283</v>
          </cell>
          <cell r="M40">
            <v>4.0534654110692623</v>
          </cell>
          <cell r="N40">
            <v>3.7929796676939862</v>
          </cell>
          <cell r="O40">
            <v>3.7382225873020216</v>
          </cell>
          <cell r="P40">
            <v>3.6962852571943392</v>
          </cell>
          <cell r="Q40">
            <v>3.4510125257669149</v>
          </cell>
          <cell r="R40">
            <v>3.2250445782570138</v>
          </cell>
          <cell r="S40">
            <v>3.1143648516867177</v>
          </cell>
          <cell r="T40">
            <v>2.9744892948314376</v>
          </cell>
          <cell r="U40">
            <v>2.371221367459126</v>
          </cell>
          <cell r="V40">
            <v>2.027288467488682</v>
          </cell>
          <cell r="W40">
            <v>1.6580127514332106</v>
          </cell>
          <cell r="X40">
            <v>1.3813042992741487</v>
          </cell>
          <cell r="Y40">
            <v>1.2901884276931537</v>
          </cell>
          <cell r="Z40">
            <v>1.2213097256251968</v>
          </cell>
          <cell r="AA40">
            <v>1.1975895430200452</v>
          </cell>
          <cell r="AB40">
            <v>1.1069471982311421</v>
          </cell>
          <cell r="AC40">
            <v>1.0529629169200627</v>
          </cell>
          <cell r="AD40">
            <v>1</v>
          </cell>
        </row>
        <row r="41">
          <cell r="C41">
            <v>10.197744622834875</v>
          </cell>
          <cell r="D41">
            <v>9.9254582415117394</v>
          </cell>
          <cell r="E41">
            <v>9.2576060901570401</v>
          </cell>
          <cell r="F41">
            <v>8.5166604392494509</v>
          </cell>
          <cell r="G41">
            <v>7.1180307890446644</v>
          </cell>
          <cell r="H41">
            <v>6.3900689510371356</v>
          </cell>
          <cell r="I41">
            <v>6.0520243444933781</v>
          </cell>
          <cell r="J41">
            <v>5.6742505162568042</v>
          </cell>
          <cell r="K41">
            <v>5.3692467839543303</v>
          </cell>
          <cell r="L41">
            <v>4.7264106045314813</v>
          </cell>
          <cell r="M41">
            <v>4.1117154541672232</v>
          </cell>
          <cell r="N41">
            <v>3.8498115485488968</v>
          </cell>
          <cell r="O41">
            <v>3.7956804857068596</v>
          </cell>
          <cell r="P41">
            <v>3.75315091396982</v>
          </cell>
          <cell r="Q41">
            <v>3.502507681075687</v>
          </cell>
          <cell r="R41">
            <v>3.2709297017224479</v>
          </cell>
          <cell r="S41">
            <v>3.1574438151434849</v>
          </cell>
          <cell r="T41">
            <v>3.013714852942543</v>
          </cell>
          <cell r="U41">
            <v>2.3972941513764976</v>
          </cell>
          <cell r="V41">
            <v>2.0455311418467716</v>
          </cell>
          <cell r="W41">
            <v>1.6686130702190412</v>
          </cell>
          <cell r="X41">
            <v>1.3872720919411876</v>
          </cell>
          <cell r="Y41">
            <v>1.2946503455926897</v>
          </cell>
          <cell r="Z41">
            <v>1.2242732104995175</v>
          </cell>
          <cell r="AA41">
            <v>1.1996107295593472</v>
          </cell>
          <cell r="AB41">
            <v>1.1079570925343709</v>
          </cell>
          <cell r="AC41">
            <v>1.0532092214576034</v>
          </cell>
          <cell r="AD41">
            <v>1</v>
          </cell>
        </row>
        <row r="42">
          <cell r="C42">
            <v>10.233302492966965</v>
          </cell>
          <cell r="D42">
            <v>9.9557072779450078</v>
          </cell>
          <cell r="E42">
            <v>9.2897233620926265</v>
          </cell>
          <cell r="F42">
            <v>8.5523348811081235</v>
          </cell>
          <cell r="G42">
            <v>7.168838217299939</v>
          </cell>
          <cell r="H42">
            <v>6.4450503337250584</v>
          </cell>
          <cell r="I42">
            <v>6.1049596950649132</v>
          </cell>
          <cell r="J42">
            <v>5.726183478099327</v>
          </cell>
          <cell r="K42">
            <v>5.4192966006099175</v>
          </cell>
          <cell r="L42">
            <v>4.7806390925359352</v>
          </cell>
          <cell r="M42">
            <v>4.1699654972651841</v>
          </cell>
          <cell r="N42">
            <v>3.9066434294038084</v>
          </cell>
          <cell r="O42">
            <v>3.8531383841116966</v>
          </cell>
          <cell r="P42">
            <v>3.8100165707453004</v>
          </cell>
          <cell r="Q42">
            <v>3.55400283638446</v>
          </cell>
          <cell r="R42">
            <v>3.3168148251878824</v>
          </cell>
          <cell r="S42">
            <v>3.200522778600253</v>
          </cell>
          <cell r="T42">
            <v>3.052940411053648</v>
          </cell>
          <cell r="U42">
            <v>2.4233669352938692</v>
          </cell>
          <cell r="V42">
            <v>2.0637738162048613</v>
          </cell>
          <cell r="W42">
            <v>1.679213389004871</v>
          </cell>
          <cell r="X42">
            <v>1.3932398846082266</v>
          </cell>
          <cell r="Y42">
            <v>1.2991122634922256</v>
          </cell>
          <cell r="Z42">
            <v>1.2272366953738383</v>
          </cell>
          <cell r="AA42">
            <v>1.2016319160986493</v>
          </cell>
          <cell r="AB42">
            <v>1.1089669868375998</v>
          </cell>
          <cell r="AC42">
            <v>1.0534555259951444</v>
          </cell>
          <cell r="AD42">
            <v>1</v>
          </cell>
        </row>
        <row r="43">
          <cell r="C43">
            <v>10.268860363099058</v>
          </cell>
          <cell r="D43">
            <v>9.9859563143782744</v>
          </cell>
          <cell r="E43">
            <v>9.3218406340282147</v>
          </cell>
          <cell r="F43">
            <v>8.588009322966796</v>
          </cell>
          <cell r="G43">
            <v>7.2196456455552127</v>
          </cell>
          <cell r="H43">
            <v>6.5000317164129822</v>
          </cell>
          <cell r="I43">
            <v>6.1578950456364474</v>
          </cell>
          <cell r="J43">
            <v>5.7781164399418508</v>
          </cell>
          <cell r="K43">
            <v>5.4693464172655037</v>
          </cell>
          <cell r="L43">
            <v>4.8348675805403891</v>
          </cell>
          <cell r="M43">
            <v>4.2282155403631441</v>
          </cell>
          <cell r="N43">
            <v>3.9634753102587195</v>
          </cell>
          <cell r="O43">
            <v>3.9105962825165346</v>
          </cell>
          <cell r="P43">
            <v>3.8668822275207804</v>
          </cell>
          <cell r="Q43">
            <v>3.6054979916932326</v>
          </cell>
          <cell r="R43">
            <v>3.3626999486533169</v>
          </cell>
          <cell r="S43">
            <v>3.2436017420570211</v>
          </cell>
          <cell r="T43">
            <v>3.0921659691647529</v>
          </cell>
          <cell r="U43">
            <v>2.4494397192112412</v>
          </cell>
          <cell r="V43">
            <v>2.0820164905629515</v>
          </cell>
          <cell r="W43">
            <v>1.6898137077907014</v>
          </cell>
          <cell r="X43">
            <v>1.3992076772752653</v>
          </cell>
          <cell r="Y43">
            <v>1.3035741813917618</v>
          </cell>
          <cell r="Z43">
            <v>1.230200180248159</v>
          </cell>
          <cell r="AA43">
            <v>1.2036531026379513</v>
          </cell>
          <cell r="AB43">
            <v>1.1099768811408284</v>
          </cell>
          <cell r="AC43">
            <v>1.0537018305326853</v>
          </cell>
          <cell r="AD43">
            <v>1</v>
          </cell>
        </row>
        <row r="44">
          <cell r="C44">
            <v>10.30441823323115</v>
          </cell>
          <cell r="D44">
            <v>10.016205350811543</v>
          </cell>
          <cell r="E44">
            <v>9.3539579059638029</v>
          </cell>
          <cell r="F44">
            <v>8.6236837648254703</v>
          </cell>
          <cell r="G44">
            <v>7.2704530738104882</v>
          </cell>
          <cell r="H44">
            <v>6.5550130991009068</v>
          </cell>
          <cell r="I44">
            <v>6.2108303962079825</v>
          </cell>
          <cell r="J44">
            <v>5.8300494017843745</v>
          </cell>
          <cell r="K44">
            <v>5.5193962339210909</v>
          </cell>
          <cell r="L44">
            <v>4.8890960685448421</v>
          </cell>
          <cell r="M44">
            <v>4.286465583461105</v>
          </cell>
          <cell r="N44">
            <v>4.0203071911136306</v>
          </cell>
          <cell r="O44">
            <v>3.9680541809213725</v>
          </cell>
          <cell r="P44">
            <v>3.9237478842962616</v>
          </cell>
          <cell r="Q44">
            <v>3.6569931470020047</v>
          </cell>
          <cell r="R44">
            <v>3.4085850721187514</v>
          </cell>
          <cell r="S44">
            <v>3.2866807055137883</v>
          </cell>
          <cell r="T44">
            <v>3.1313915272758575</v>
          </cell>
          <cell r="U44">
            <v>2.4755125031286127</v>
          </cell>
          <cell r="V44">
            <v>2.1002591649210411</v>
          </cell>
          <cell r="W44">
            <v>1.7004140265765317</v>
          </cell>
          <cell r="X44">
            <v>1.4051754699423042</v>
          </cell>
          <cell r="Y44">
            <v>1.3080360992912978</v>
          </cell>
          <cell r="Z44">
            <v>1.2331636651224798</v>
          </cell>
          <cell r="AA44">
            <v>1.2056742891772534</v>
          </cell>
          <cell r="AB44">
            <v>1.1109867754440574</v>
          </cell>
          <cell r="AC44">
            <v>1.053948135070226</v>
          </cell>
          <cell r="AD44">
            <v>1</v>
          </cell>
        </row>
        <row r="45">
          <cell r="C45">
            <v>10.339976103363242</v>
          </cell>
          <cell r="D45">
            <v>10.046454387244813</v>
          </cell>
          <cell r="E45">
            <v>9.3860751778993912</v>
          </cell>
          <cell r="F45">
            <v>8.6593582066841428</v>
          </cell>
          <cell r="G45">
            <v>7.3212605020657637</v>
          </cell>
          <cell r="H45">
            <v>6.6099944817888296</v>
          </cell>
          <cell r="I45">
            <v>6.2637657467795176</v>
          </cell>
          <cell r="J45">
            <v>5.8819823636268964</v>
          </cell>
          <cell r="K45">
            <v>5.5694460505766781</v>
          </cell>
          <cell r="L45">
            <v>4.943324556549296</v>
          </cell>
          <cell r="M45">
            <v>4.344715626559065</v>
          </cell>
          <cell r="N45">
            <v>4.0771390719685421</v>
          </cell>
          <cell r="O45">
            <v>4.0255120793262096</v>
          </cell>
          <cell r="P45">
            <v>3.9806135410717416</v>
          </cell>
          <cell r="Q45">
            <v>3.7084883023107778</v>
          </cell>
          <cell r="R45">
            <v>3.454470195584185</v>
          </cell>
          <cell r="S45">
            <v>3.3297596689705564</v>
          </cell>
          <cell r="T45">
            <v>3.1706170853869624</v>
          </cell>
          <cell r="U45">
            <v>2.5015852870459838</v>
          </cell>
          <cell r="V45">
            <v>2.1185018392791308</v>
          </cell>
          <cell r="W45">
            <v>1.7110143453623621</v>
          </cell>
          <cell r="X45">
            <v>1.4111432626093432</v>
          </cell>
          <cell r="Y45">
            <v>1.312498017190834</v>
          </cell>
          <cell r="Z45">
            <v>1.2361271499968003</v>
          </cell>
          <cell r="AA45">
            <v>1.2076954757165554</v>
          </cell>
          <cell r="AB45">
            <v>1.1119966697472861</v>
          </cell>
          <cell r="AC45">
            <v>1.0541944396077669</v>
          </cell>
          <cell r="AD45">
            <v>1</v>
          </cell>
        </row>
        <row r="46">
          <cell r="C46">
            <v>10.375533973495333</v>
          </cell>
          <cell r="D46">
            <v>10.076703423678079</v>
          </cell>
          <cell r="E46">
            <v>9.4181924498349794</v>
          </cell>
          <cell r="F46">
            <v>8.6950326485428153</v>
          </cell>
          <cell r="G46">
            <v>7.3720679303210375</v>
          </cell>
          <cell r="H46">
            <v>6.6649758644767534</v>
          </cell>
          <cell r="I46">
            <v>6.3167010973510527</v>
          </cell>
          <cell r="J46">
            <v>5.9339153254694192</v>
          </cell>
          <cell r="K46">
            <v>5.6194958672322652</v>
          </cell>
          <cell r="L46">
            <v>4.997553044553749</v>
          </cell>
          <cell r="M46">
            <v>4.4029656696570258</v>
          </cell>
          <cell r="N46">
            <v>4.1339709528234527</v>
          </cell>
          <cell r="O46">
            <v>4.0829699777310475</v>
          </cell>
          <cell r="P46">
            <v>4.0374791978472224</v>
          </cell>
          <cell r="Q46">
            <v>3.7599834576195508</v>
          </cell>
          <cell r="R46">
            <v>3.5003553190496199</v>
          </cell>
          <cell r="S46">
            <v>3.3728386324273241</v>
          </cell>
          <cell r="T46">
            <v>3.2098426434980674</v>
          </cell>
          <cell r="U46">
            <v>2.5276580709633554</v>
          </cell>
          <cell r="V46">
            <v>2.1367445136372205</v>
          </cell>
          <cell r="W46">
            <v>1.7216146641481924</v>
          </cell>
          <cell r="X46">
            <v>1.4171110552763821</v>
          </cell>
          <cell r="Y46">
            <v>1.3169599350903698</v>
          </cell>
          <cell r="Z46">
            <v>1.2390906348711213</v>
          </cell>
          <cell r="AA46">
            <v>1.2097166622558573</v>
          </cell>
          <cell r="AB46">
            <v>1.1130065640505151</v>
          </cell>
          <cell r="AC46">
            <v>1.0544407441453076</v>
          </cell>
          <cell r="AD46">
            <v>1</v>
          </cell>
        </row>
        <row r="47">
          <cell r="C47">
            <v>10.411091843627425</v>
          </cell>
          <cell r="D47">
            <v>10.106952460111348</v>
          </cell>
          <cell r="E47">
            <v>9.4503097217705676</v>
          </cell>
          <cell r="F47">
            <v>8.7307070904014878</v>
          </cell>
          <cell r="G47">
            <v>7.4228753585763112</v>
          </cell>
          <cell r="H47">
            <v>6.7199572471646771</v>
          </cell>
          <cell r="I47">
            <v>6.3696364479225869</v>
          </cell>
          <cell r="J47">
            <v>5.9858482873119421</v>
          </cell>
          <cell r="K47">
            <v>5.6695456838878506</v>
          </cell>
          <cell r="L47">
            <v>5.0517815325582029</v>
          </cell>
          <cell r="M47">
            <v>4.4612157127549867</v>
          </cell>
          <cell r="N47">
            <v>4.1908028336783643</v>
          </cell>
          <cell r="O47">
            <v>4.1404278761358855</v>
          </cell>
          <cell r="P47">
            <v>4.0943448546227037</v>
          </cell>
          <cell r="Q47">
            <v>3.8114786129283234</v>
          </cell>
          <cell r="R47">
            <v>3.5462404425150544</v>
          </cell>
          <cell r="S47">
            <v>3.4159175958840917</v>
          </cell>
          <cell r="T47">
            <v>3.2490682016091714</v>
          </cell>
          <cell r="U47">
            <v>2.5537308548807274</v>
          </cell>
          <cell r="V47">
            <v>2.1549871879953106</v>
          </cell>
          <cell r="W47">
            <v>1.7322149829340225</v>
          </cell>
          <cell r="X47">
            <v>1.4230788479434211</v>
          </cell>
          <cell r="Y47">
            <v>1.321421852989906</v>
          </cell>
          <cell r="Z47">
            <v>1.2420541197454418</v>
          </cell>
          <cell r="AA47">
            <v>1.2117378487951596</v>
          </cell>
          <cell r="AB47">
            <v>1.114016458353744</v>
          </cell>
          <cell r="AC47">
            <v>1.0546870486828486</v>
          </cell>
          <cell r="AD47">
            <v>1</v>
          </cell>
        </row>
        <row r="48">
          <cell r="C48">
            <v>10.446649713759516</v>
          </cell>
          <cell r="D48">
            <v>10.137201496544616</v>
          </cell>
          <cell r="E48">
            <v>9.4824269937061541</v>
          </cell>
          <cell r="F48">
            <v>8.7663815322601621</v>
          </cell>
          <cell r="G48">
            <v>7.4736827868315867</v>
          </cell>
          <cell r="H48">
            <v>6.7749386298526009</v>
          </cell>
          <cell r="I48">
            <v>6.422571798494122</v>
          </cell>
          <cell r="J48">
            <v>6.0377812491544649</v>
          </cell>
          <cell r="K48">
            <v>5.7195955005434378</v>
          </cell>
          <cell r="L48">
            <v>5.1060100205626568</v>
          </cell>
          <cell r="M48">
            <v>4.5194657558529467</v>
          </cell>
          <cell r="N48">
            <v>4.2476347145332749</v>
          </cell>
          <cell r="O48">
            <v>4.1978857745407225</v>
          </cell>
          <cell r="P48">
            <v>4.1512105113981841</v>
          </cell>
          <cell r="Q48">
            <v>3.8629737682370955</v>
          </cell>
          <cell r="R48">
            <v>3.592125565980488</v>
          </cell>
          <cell r="S48">
            <v>3.4589965593408589</v>
          </cell>
          <cell r="T48">
            <v>3.2882937597202773</v>
          </cell>
          <cell r="U48">
            <v>2.5798036387980989</v>
          </cell>
          <cell r="V48">
            <v>2.1732298623534003</v>
          </cell>
          <cell r="W48">
            <v>1.7428153017198529</v>
          </cell>
          <cell r="X48">
            <v>1.4290466406104598</v>
          </cell>
          <cell r="Y48">
            <v>1.3258837708894418</v>
          </cell>
          <cell r="Z48">
            <v>1.2450176046197625</v>
          </cell>
          <cell r="AA48">
            <v>1.2137590353344614</v>
          </cell>
          <cell r="AB48">
            <v>1.1150263526569728</v>
          </cell>
          <cell r="AC48">
            <v>1.0549333532203895</v>
          </cell>
          <cell r="AD48">
            <v>1</v>
          </cell>
        </row>
        <row r="49">
          <cell r="C49">
            <v>10.48220758389161</v>
          </cell>
          <cell r="D49">
            <v>10.167450532977885</v>
          </cell>
          <cell r="E49">
            <v>9.5145442656417423</v>
          </cell>
          <cell r="F49">
            <v>8.8020559741188347</v>
          </cell>
          <cell r="G49">
            <v>7.5244902150868622</v>
          </cell>
          <cell r="H49">
            <v>6.8299200125405237</v>
          </cell>
          <cell r="I49">
            <v>6.4755071490656562</v>
          </cell>
          <cell r="J49">
            <v>6.0897142109969877</v>
          </cell>
          <cell r="K49">
            <v>5.769645317199025</v>
          </cell>
          <cell r="L49">
            <v>5.1602385085671099</v>
          </cell>
          <cell r="M49">
            <v>4.5777157989509076</v>
          </cell>
          <cell r="N49">
            <v>4.3044665953881864</v>
          </cell>
          <cell r="O49">
            <v>4.2553436729455596</v>
          </cell>
          <cell r="P49">
            <v>4.2080761681736645</v>
          </cell>
          <cell r="Q49">
            <v>3.9144689235458685</v>
          </cell>
          <cell r="R49">
            <v>3.6380106894459225</v>
          </cell>
          <cell r="S49">
            <v>3.502075522797627</v>
          </cell>
          <cell r="T49">
            <v>3.3275193178313818</v>
          </cell>
          <cell r="U49">
            <v>2.60587642271547</v>
          </cell>
          <cell r="V49">
            <v>2.19147253671149</v>
          </cell>
          <cell r="W49">
            <v>1.7534156205056832</v>
          </cell>
          <cell r="X49">
            <v>1.4350144332774988</v>
          </cell>
          <cell r="Y49">
            <v>1.330345688788978</v>
          </cell>
          <cell r="Z49">
            <v>1.2479810894940835</v>
          </cell>
          <cell r="AA49">
            <v>1.2157802218737634</v>
          </cell>
          <cell r="AB49">
            <v>1.1160362469602016</v>
          </cell>
          <cell r="AC49">
            <v>1.0551796577579304</v>
          </cell>
          <cell r="AD49">
            <v>1</v>
          </cell>
        </row>
        <row r="50">
          <cell r="C50">
            <v>10.517765454023699</v>
          </cell>
          <cell r="D50">
            <v>10.197699569411151</v>
          </cell>
          <cell r="E50">
            <v>9.5466615375773287</v>
          </cell>
          <cell r="F50">
            <v>8.8377304159775072</v>
          </cell>
          <cell r="G50">
            <v>7.575297643342136</v>
          </cell>
          <cell r="H50">
            <v>6.8849013952284484</v>
          </cell>
          <cell r="I50">
            <v>6.5284424996371921</v>
          </cell>
          <cell r="J50">
            <v>6.1416471728395106</v>
          </cell>
          <cell r="K50">
            <v>5.8196951338546121</v>
          </cell>
          <cell r="L50">
            <v>5.2144669965715638</v>
          </cell>
          <cell r="M50">
            <v>4.6359658420488685</v>
          </cell>
          <cell r="N50">
            <v>4.3612984762430971</v>
          </cell>
          <cell r="O50">
            <v>4.3128015713503975</v>
          </cell>
          <cell r="P50">
            <v>4.2649418249491449</v>
          </cell>
          <cell r="Q50">
            <v>3.9659640788546411</v>
          </cell>
          <cell r="R50">
            <v>3.6838958129113575</v>
          </cell>
          <cell r="S50">
            <v>3.5451544862543942</v>
          </cell>
          <cell r="T50">
            <v>3.3667448759424867</v>
          </cell>
          <cell r="U50">
            <v>2.6319492066328416</v>
          </cell>
          <cell r="V50">
            <v>2.2097152110695801</v>
          </cell>
          <cell r="W50">
            <v>1.7640159392915131</v>
          </cell>
          <cell r="X50">
            <v>1.4409822259445377</v>
          </cell>
          <cell r="Y50">
            <v>1.3348076066885142</v>
          </cell>
          <cell r="Z50">
            <v>1.250944574368404</v>
          </cell>
          <cell r="AA50">
            <v>1.2178014084130655</v>
          </cell>
          <cell r="AB50">
            <v>1.1170461412634305</v>
          </cell>
          <cell r="AC50">
            <v>1.0554259622954714</v>
          </cell>
          <cell r="AD50">
            <v>1</v>
          </cell>
        </row>
        <row r="51">
          <cell r="C51">
            <v>10.553323324155793</v>
          </cell>
          <cell r="D51">
            <v>10.22794860584442</v>
          </cell>
          <cell r="E51">
            <v>9.5787788095129187</v>
          </cell>
          <cell r="F51">
            <v>8.8734048578361815</v>
          </cell>
          <cell r="G51">
            <v>7.6261050715974106</v>
          </cell>
          <cell r="H51">
            <v>6.9398827779163721</v>
          </cell>
          <cell r="I51">
            <v>6.5813778502087272</v>
          </cell>
          <cell r="J51">
            <v>6.1935801346820334</v>
          </cell>
          <cell r="K51">
            <v>5.8697449505101993</v>
          </cell>
          <cell r="L51">
            <v>5.2686954845760168</v>
          </cell>
          <cell r="M51">
            <v>4.6942158851468285</v>
          </cell>
          <cell r="N51">
            <v>4.4181303570980086</v>
          </cell>
          <cell r="O51">
            <v>4.3702594697552355</v>
          </cell>
          <cell r="P51">
            <v>4.3218074817246261</v>
          </cell>
          <cell r="Q51">
            <v>4.0174592341634137</v>
          </cell>
          <cell r="R51">
            <v>3.7297809363767915</v>
          </cell>
          <cell r="S51">
            <v>3.5882334497111623</v>
          </cell>
          <cell r="T51">
            <v>3.4059704340535917</v>
          </cell>
          <cell r="U51">
            <v>2.6580219905502132</v>
          </cell>
          <cell r="V51">
            <v>2.2279578854276694</v>
          </cell>
          <cell r="W51">
            <v>1.7746162580773435</v>
          </cell>
          <cell r="X51">
            <v>1.4469500186115767</v>
          </cell>
          <cell r="Y51">
            <v>1.3392695245880502</v>
          </cell>
          <cell r="Z51">
            <v>1.2539080592427247</v>
          </cell>
          <cell r="AA51">
            <v>1.2198225949523676</v>
          </cell>
          <cell r="AB51">
            <v>1.1180560355666593</v>
          </cell>
          <cell r="AC51">
            <v>1.0556722668330121</v>
          </cell>
          <cell r="AD51">
            <v>1</v>
          </cell>
        </row>
        <row r="52">
          <cell r="C52">
            <v>10.588881194287882</v>
          </cell>
          <cell r="D52">
            <v>10.25819764227769</v>
          </cell>
          <cell r="E52">
            <v>9.6108960814485052</v>
          </cell>
          <cell r="F52">
            <v>8.909079299694854</v>
          </cell>
          <cell r="G52">
            <v>7.6769124998526852</v>
          </cell>
          <cell r="H52">
            <v>6.9948641606042967</v>
          </cell>
          <cell r="I52">
            <v>6.6343132007802614</v>
          </cell>
          <cell r="J52">
            <v>6.2455130965245562</v>
          </cell>
          <cell r="K52">
            <v>5.9197947671657856</v>
          </cell>
          <cell r="L52">
            <v>5.3229239725804716</v>
          </cell>
          <cell r="M52">
            <v>4.7524659282447894</v>
          </cell>
          <cell r="N52">
            <v>4.4749622379529201</v>
          </cell>
          <cell r="O52">
            <v>4.4277173681600734</v>
          </cell>
          <cell r="P52">
            <v>4.3786731385001065</v>
          </cell>
          <cell r="Q52">
            <v>4.0689543894721858</v>
          </cell>
          <cell r="R52">
            <v>3.7756660598422256</v>
          </cell>
          <cell r="S52">
            <v>3.6313124131679295</v>
          </cell>
          <cell r="T52">
            <v>3.4451959921646966</v>
          </cell>
          <cell r="U52">
            <v>2.6840947744675852</v>
          </cell>
          <cell r="V52">
            <v>2.2462005597857595</v>
          </cell>
          <cell r="W52">
            <v>1.7852165768631738</v>
          </cell>
          <cell r="X52">
            <v>1.4529178112786156</v>
          </cell>
          <cell r="Y52">
            <v>1.3437314424875861</v>
          </cell>
          <cell r="Z52">
            <v>1.2568715441170455</v>
          </cell>
          <cell r="AA52">
            <v>1.2218437814916694</v>
          </cell>
          <cell r="AB52">
            <v>1.1190659298698882</v>
          </cell>
          <cell r="AC52">
            <v>1.055918571370553</v>
          </cell>
          <cell r="AD52">
            <v>1</v>
          </cell>
        </row>
        <row r="53">
          <cell r="C53">
            <v>10.624439064419976</v>
          </cell>
          <cell r="D53">
            <v>10.288446678710956</v>
          </cell>
          <cell r="E53">
            <v>9.6430133533840934</v>
          </cell>
          <cell r="F53">
            <v>8.9447537415535265</v>
          </cell>
          <cell r="G53">
            <v>7.7277199281079607</v>
          </cell>
          <cell r="H53">
            <v>7.0498455432922196</v>
          </cell>
          <cell r="I53">
            <v>6.6872485513517974</v>
          </cell>
          <cell r="J53">
            <v>6.297446058367079</v>
          </cell>
          <cell r="K53">
            <v>5.9698445838213727</v>
          </cell>
          <cell r="L53">
            <v>5.3771524605849246</v>
          </cell>
          <cell r="M53">
            <v>4.8107159713427503</v>
          </cell>
          <cell r="N53">
            <v>4.5317941188078308</v>
          </cell>
          <cell r="O53">
            <v>4.4851752665649114</v>
          </cell>
          <cell r="P53">
            <v>4.4355387952755869</v>
          </cell>
          <cell r="Q53">
            <v>4.1204495447809588</v>
          </cell>
          <cell r="R53">
            <v>3.8215511833076601</v>
          </cell>
          <cell r="S53">
            <v>3.6743913766246981</v>
          </cell>
          <cell r="T53">
            <v>3.4844215502758011</v>
          </cell>
          <cell r="U53">
            <v>2.7101675583849567</v>
          </cell>
          <cell r="V53">
            <v>2.2644432341438492</v>
          </cell>
          <cell r="W53">
            <v>1.7958168956490042</v>
          </cell>
          <cell r="X53">
            <v>1.4588856039456541</v>
          </cell>
          <cell r="Y53">
            <v>1.3481933603871221</v>
          </cell>
          <cell r="Z53">
            <v>1.2598350289913662</v>
          </cell>
          <cell r="AA53">
            <v>1.2238649680309714</v>
          </cell>
          <cell r="AB53">
            <v>1.120075824173117</v>
          </cell>
          <cell r="AC53">
            <v>1.0561648759080939</v>
          </cell>
          <cell r="AD53">
            <v>1</v>
          </cell>
        </row>
        <row r="54">
          <cell r="C54">
            <v>10.659996934552069</v>
          </cell>
          <cell r="D54">
            <v>10.318695715144225</v>
          </cell>
          <cell r="E54">
            <v>9.6751306253196816</v>
          </cell>
          <cell r="F54">
            <v>8.9804281834122008</v>
          </cell>
          <cell r="G54">
            <v>7.7785273563632344</v>
          </cell>
          <cell r="H54">
            <v>7.1048269259801433</v>
          </cell>
          <cell r="I54">
            <v>6.7401839019233316</v>
          </cell>
          <cell r="J54">
            <v>6.3493790202096037</v>
          </cell>
          <cell r="K54">
            <v>6.0198944004769599</v>
          </cell>
          <cell r="L54">
            <v>5.4313809485893785</v>
          </cell>
          <cell r="M54">
            <v>4.8689660144407103</v>
          </cell>
          <cell r="N54">
            <v>4.5886259996627423</v>
          </cell>
          <cell r="O54">
            <v>4.5426331649697476</v>
          </cell>
          <cell r="P54">
            <v>4.4924044520510673</v>
          </cell>
          <cell r="Q54">
            <v>4.1719447000897318</v>
          </cell>
          <cell r="R54">
            <v>3.8674363067730941</v>
          </cell>
          <cell r="S54">
            <v>3.7174703400814657</v>
          </cell>
          <cell r="T54">
            <v>3.5236471083869061</v>
          </cell>
          <cell r="U54">
            <v>2.7362403423023283</v>
          </cell>
          <cell r="V54">
            <v>2.2826859085019389</v>
          </cell>
          <cell r="W54">
            <v>1.8064172144348345</v>
          </cell>
          <cell r="X54">
            <v>1.4648533966126931</v>
          </cell>
          <cell r="Y54">
            <v>1.3526552782866583</v>
          </cell>
          <cell r="Z54">
            <v>1.2627985138656868</v>
          </cell>
          <cell r="AA54">
            <v>1.2258861545702735</v>
          </cell>
          <cell r="AB54">
            <v>1.1210857184763459</v>
          </cell>
          <cell r="AC54">
            <v>1.0564111804456346</v>
          </cell>
          <cell r="AD54">
            <v>1</v>
          </cell>
        </row>
        <row r="55">
          <cell r="C55">
            <v>10.695554804684159</v>
          </cell>
          <cell r="D55">
            <v>10.348944751577491</v>
          </cell>
          <cell r="E55">
            <v>9.7072478972552698</v>
          </cell>
          <cell r="F55">
            <v>9.0161026252708734</v>
          </cell>
          <cell r="G55">
            <v>7.8293347846185091</v>
          </cell>
          <cell r="H55">
            <v>7.1598083086680662</v>
          </cell>
          <cell r="I55">
            <v>6.7931192524948667</v>
          </cell>
          <cell r="J55">
            <v>6.4013119820521247</v>
          </cell>
          <cell r="K55">
            <v>6.0699442171325471</v>
          </cell>
          <cell r="L55">
            <v>5.4856094365938315</v>
          </cell>
          <cell r="M55">
            <v>4.9272160575386712</v>
          </cell>
          <cell r="N55">
            <v>4.6454578805176538</v>
          </cell>
          <cell r="O55">
            <v>4.6000910633745855</v>
          </cell>
          <cell r="P55">
            <v>4.5492701088265486</v>
          </cell>
          <cell r="Q55">
            <v>4.2234398553985049</v>
          </cell>
          <cell r="R55">
            <v>3.9133214302385291</v>
          </cell>
          <cell r="S55">
            <v>3.7605493035382334</v>
          </cell>
          <cell r="T55">
            <v>3.562872666498011</v>
          </cell>
          <cell r="U55">
            <v>2.7623131262197003</v>
          </cell>
          <cell r="V55">
            <v>2.300928582860029</v>
          </cell>
          <cell r="W55">
            <v>1.8170175332206646</v>
          </cell>
          <cell r="X55">
            <v>1.470821189279732</v>
          </cell>
          <cell r="Y55">
            <v>1.3571171961861943</v>
          </cell>
          <cell r="Z55">
            <v>1.2657619987400077</v>
          </cell>
          <cell r="AA55">
            <v>1.2279073411095756</v>
          </cell>
          <cell r="AB55">
            <v>1.1220956127795747</v>
          </cell>
          <cell r="AC55">
            <v>1.0566574849831756</v>
          </cell>
          <cell r="AD55">
            <v>1</v>
          </cell>
        </row>
        <row r="56">
          <cell r="C56">
            <v>10.73111267481625</v>
          </cell>
          <cell r="D56">
            <v>10.37919378801076</v>
          </cell>
          <cell r="E56">
            <v>9.7393651691908563</v>
          </cell>
          <cell r="F56">
            <v>9.0517770671295459</v>
          </cell>
          <cell r="G56">
            <v>7.8801422128737828</v>
          </cell>
          <cell r="H56">
            <v>7.2147896913559908</v>
          </cell>
          <cell r="I56">
            <v>6.8460546030664009</v>
          </cell>
          <cell r="J56">
            <v>6.4532449438946484</v>
          </cell>
          <cell r="K56">
            <v>6.1199940337881342</v>
          </cell>
          <cell r="L56">
            <v>5.5398379245982854</v>
          </cell>
          <cell r="M56">
            <v>4.9854661006366312</v>
          </cell>
          <cell r="N56">
            <v>4.7022897613725654</v>
          </cell>
          <cell r="O56">
            <v>4.6575489617794235</v>
          </cell>
          <cell r="P56">
            <v>4.6061357656020281</v>
          </cell>
          <cell r="Q56">
            <v>4.274935010707277</v>
          </cell>
          <cell r="R56">
            <v>3.9592065537039631</v>
          </cell>
          <cell r="S56">
            <v>3.803628266995001</v>
          </cell>
          <cell r="T56">
            <v>3.602098224609116</v>
          </cell>
          <cell r="U56">
            <v>2.7883859101370718</v>
          </cell>
          <cell r="V56">
            <v>2.3191712572181187</v>
          </cell>
          <cell r="W56">
            <v>1.8276178520064947</v>
          </cell>
          <cell r="X56">
            <v>1.476788981946771</v>
          </cell>
          <cell r="Y56">
            <v>1.3615791140857303</v>
          </cell>
          <cell r="Z56">
            <v>1.2687254836143282</v>
          </cell>
          <cell r="AA56">
            <v>1.2299285276488776</v>
          </cell>
          <cell r="AB56">
            <v>1.1231055070828035</v>
          </cell>
          <cell r="AC56">
            <v>1.0569037895207165</v>
          </cell>
          <cell r="AD56">
            <v>1</v>
          </cell>
        </row>
        <row r="57">
          <cell r="C57">
            <v>10.766670544948342</v>
          </cell>
          <cell r="D57">
            <v>10.40944282444403</v>
          </cell>
          <cell r="E57">
            <v>9.7714824411264445</v>
          </cell>
          <cell r="F57">
            <v>9.0874515089882202</v>
          </cell>
          <cell r="G57">
            <v>7.9309496411290592</v>
          </cell>
          <cell r="H57">
            <v>7.2697710740439154</v>
          </cell>
          <cell r="I57">
            <v>6.8989899536379369</v>
          </cell>
          <cell r="J57">
            <v>6.5051779057371713</v>
          </cell>
          <cell r="K57">
            <v>6.1700438504437205</v>
          </cell>
          <cell r="L57">
            <v>5.5940664126027393</v>
          </cell>
          <cell r="M57">
            <v>5.0437161437345921</v>
          </cell>
          <cell r="N57">
            <v>4.759121642227476</v>
          </cell>
          <cell r="O57">
            <v>4.7150068601842605</v>
          </cell>
          <cell r="P57">
            <v>4.6630014223775094</v>
          </cell>
          <cell r="Q57">
            <v>4.3264301660160491</v>
          </cell>
          <cell r="R57">
            <v>4.0050916771693972</v>
          </cell>
          <cell r="S57">
            <v>3.8467072304517682</v>
          </cell>
          <cell r="T57">
            <v>3.6413237827202205</v>
          </cell>
          <cell r="U57">
            <v>2.8144586940544434</v>
          </cell>
          <cell r="V57">
            <v>2.3374139315762084</v>
          </cell>
          <cell r="W57">
            <v>1.8382181707923251</v>
          </cell>
          <cell r="X57">
            <v>1.4827567746138097</v>
          </cell>
          <cell r="Y57">
            <v>1.3660410319852665</v>
          </cell>
          <cell r="Z57">
            <v>1.271688968488649</v>
          </cell>
          <cell r="AA57">
            <v>1.2319497141881797</v>
          </cell>
          <cell r="AB57">
            <v>1.1241154013860324</v>
          </cell>
          <cell r="AC57">
            <v>1.0571500940582574</v>
          </cell>
          <cell r="AD57">
            <v>1</v>
          </cell>
        </row>
        <row r="58">
          <cell r="C58">
            <v>10.802228415080435</v>
          </cell>
          <cell r="D58">
            <v>10.439691860877296</v>
          </cell>
          <cell r="E58">
            <v>9.8035997130620327</v>
          </cell>
          <cell r="F58">
            <v>9.1231259508468909</v>
          </cell>
          <cell r="G58">
            <v>7.9817570693843329</v>
          </cell>
          <cell r="H58">
            <v>7.3247524567318374</v>
          </cell>
          <cell r="I58">
            <v>6.9519253042094711</v>
          </cell>
          <cell r="J58">
            <v>6.557110867579695</v>
          </cell>
          <cell r="K58">
            <v>6.2200936670993077</v>
          </cell>
          <cell r="L58">
            <v>5.6482949006071932</v>
          </cell>
          <cell r="M58">
            <v>5.101966186832553</v>
          </cell>
          <cell r="N58">
            <v>4.8159535230823876</v>
          </cell>
          <cell r="O58">
            <v>4.7724647585890985</v>
          </cell>
          <cell r="P58">
            <v>4.7198670791529898</v>
          </cell>
          <cell r="Q58">
            <v>4.3779253213248221</v>
          </cell>
          <cell r="R58">
            <v>4.0509768006348317</v>
          </cell>
          <cell r="S58">
            <v>3.8897861939085363</v>
          </cell>
          <cell r="T58">
            <v>3.6805493408313255</v>
          </cell>
          <cell r="U58">
            <v>2.8405314779718145</v>
          </cell>
          <cell r="V58">
            <v>2.355656605934298</v>
          </cell>
          <cell r="W58">
            <v>1.8488184895781554</v>
          </cell>
          <cell r="X58">
            <v>1.4887245672808487</v>
          </cell>
          <cell r="Y58">
            <v>1.3705029498848023</v>
          </cell>
          <cell r="Z58">
            <v>1.27465245336297</v>
          </cell>
          <cell r="AA58">
            <v>1.2339709007274819</v>
          </cell>
          <cell r="AB58">
            <v>1.1251252956892612</v>
          </cell>
          <cell r="AC58">
            <v>1.0573963985957981</v>
          </cell>
          <cell r="AD58">
            <v>1</v>
          </cell>
        </row>
        <row r="59">
          <cell r="C59">
            <v>10.837786285212523</v>
          </cell>
          <cell r="D59">
            <v>10.469940897310565</v>
          </cell>
          <cell r="E59">
            <v>9.8357169849976209</v>
          </cell>
          <cell r="F59">
            <v>9.1588003927055652</v>
          </cell>
          <cell r="G59">
            <v>8.0325644976396067</v>
          </cell>
          <cell r="H59">
            <v>7.379733839419762</v>
          </cell>
          <cell r="I59">
            <v>7.0048606547810071</v>
          </cell>
          <cell r="J59">
            <v>6.6090438294222169</v>
          </cell>
          <cell r="K59">
            <v>6.2701434837548939</v>
          </cell>
          <cell r="L59">
            <v>5.7025233886116462</v>
          </cell>
          <cell r="M59">
            <v>5.160216229930513</v>
          </cell>
          <cell r="N59">
            <v>4.8727854039372991</v>
          </cell>
          <cell r="O59">
            <v>4.8299226569939364</v>
          </cell>
          <cell r="P59">
            <v>4.776732735928471</v>
          </cell>
          <cell r="Q59">
            <v>4.4294204766335943</v>
          </cell>
          <cell r="R59">
            <v>4.0968619241002662</v>
          </cell>
          <cell r="S59">
            <v>3.9328651573653035</v>
          </cell>
          <cell r="T59">
            <v>3.7197748989424304</v>
          </cell>
          <cell r="U59">
            <v>2.866604261889186</v>
          </cell>
          <cell r="V59">
            <v>2.3738992802923882</v>
          </cell>
          <cell r="W59">
            <v>1.8594188083639858</v>
          </cell>
          <cell r="X59">
            <v>1.4946923599478876</v>
          </cell>
          <cell r="Y59">
            <v>1.3749648677843385</v>
          </cell>
          <cell r="Z59">
            <v>1.2776159382372905</v>
          </cell>
          <cell r="AA59">
            <v>1.2359920872667838</v>
          </cell>
          <cell r="AB59">
            <v>1.1261351899924901</v>
          </cell>
          <cell r="AC59">
            <v>1.0576427031333391</v>
          </cell>
          <cell r="AD59">
            <v>1</v>
          </cell>
        </row>
        <row r="60">
          <cell r="C60">
            <v>10.873344155344617</v>
          </cell>
          <cell r="D60">
            <v>10.500189933743831</v>
          </cell>
          <cell r="E60">
            <v>9.8678342569332074</v>
          </cell>
          <cell r="F60">
            <v>9.1944748345642395</v>
          </cell>
          <cell r="G60">
            <v>8.0833719258948822</v>
          </cell>
          <cell r="H60">
            <v>7.4347152221076866</v>
          </cell>
          <cell r="I60">
            <v>7.0577960053525404</v>
          </cell>
          <cell r="J60">
            <v>6.6609767912647406</v>
          </cell>
          <cell r="K60">
            <v>6.3201933004104811</v>
          </cell>
          <cell r="L60">
            <v>5.7567518766160992</v>
          </cell>
          <cell r="M60">
            <v>5.2184662730284739</v>
          </cell>
          <cell r="N60">
            <v>4.9296172847922097</v>
          </cell>
          <cell r="O60">
            <v>4.8873805553987735</v>
          </cell>
          <cell r="P60">
            <v>4.8335983927039514</v>
          </cell>
          <cell r="Q60">
            <v>4.4809156319423673</v>
          </cell>
          <cell r="R60">
            <v>4.1427470475657007</v>
          </cell>
          <cell r="S60">
            <v>3.975944120822072</v>
          </cell>
          <cell r="T60">
            <v>3.7590004570535349</v>
          </cell>
          <cell r="U60">
            <v>2.892677045806558</v>
          </cell>
          <cell r="V60">
            <v>2.3921419546504779</v>
          </cell>
          <cell r="W60">
            <v>1.8700191271498159</v>
          </cell>
          <cell r="X60">
            <v>1.5006601526149266</v>
          </cell>
          <cell r="Y60">
            <v>1.3794267856838747</v>
          </cell>
          <cell r="Z60">
            <v>1.2805794231116112</v>
          </cell>
          <cell r="AA60">
            <v>1.2380132738060858</v>
          </cell>
          <cell r="AB60">
            <v>1.1271450842957191</v>
          </cell>
          <cell r="AC60">
            <v>1.05788900767088</v>
          </cell>
          <cell r="AD60">
            <v>1</v>
          </cell>
        </row>
        <row r="61">
          <cell r="C61">
            <v>10.90890202547671</v>
          </cell>
          <cell r="D61">
            <v>10.530438970177102</v>
          </cell>
          <cell r="E61">
            <v>9.8999515288687956</v>
          </cell>
          <cell r="F61">
            <v>9.2301492764229121</v>
          </cell>
          <cell r="G61">
            <v>8.1341793541501559</v>
          </cell>
          <cell r="H61">
            <v>7.4896966047956095</v>
          </cell>
          <cell r="I61">
            <v>7.1107313559240763</v>
          </cell>
          <cell r="J61">
            <v>6.7129097531072626</v>
          </cell>
          <cell r="K61">
            <v>6.3702431170660683</v>
          </cell>
          <cell r="L61">
            <v>5.8109803646205522</v>
          </cell>
          <cell r="M61">
            <v>5.2767163161264357</v>
          </cell>
          <cell r="N61">
            <v>4.9864491656471213</v>
          </cell>
          <cell r="O61">
            <v>4.9448384538036114</v>
          </cell>
          <cell r="P61">
            <v>4.8904640494794318</v>
          </cell>
          <cell r="Q61">
            <v>4.5324107872511403</v>
          </cell>
          <cell r="R61">
            <v>4.1886321710311343</v>
          </cell>
          <cell r="S61">
            <v>4.0190230842788397</v>
          </cell>
          <cell r="T61">
            <v>3.7982260151646399</v>
          </cell>
          <cell r="U61">
            <v>2.9187498297239292</v>
          </cell>
          <cell r="V61">
            <v>2.4103846290085675</v>
          </cell>
          <cell r="W61">
            <v>1.8806194459356464</v>
          </cell>
          <cell r="X61">
            <v>1.5066279452819655</v>
          </cell>
          <cell r="Y61">
            <v>1.3838887035834104</v>
          </cell>
          <cell r="Z61">
            <v>1.2835429079859317</v>
          </cell>
          <cell r="AA61">
            <v>1.2400344603453879</v>
          </cell>
          <cell r="AB61">
            <v>1.1281549785989478</v>
          </cell>
          <cell r="AC61">
            <v>1.0581353122084209</v>
          </cell>
          <cell r="AD61">
            <v>1</v>
          </cell>
        </row>
        <row r="62">
          <cell r="C62">
            <v>10.944459895608802</v>
          </cell>
          <cell r="D62">
            <v>10.56068800661037</v>
          </cell>
          <cell r="E62">
            <v>9.9320688008043838</v>
          </cell>
          <cell r="F62">
            <v>9.2658237182815864</v>
          </cell>
          <cell r="G62">
            <v>8.1849867824054314</v>
          </cell>
          <cell r="H62">
            <v>7.5446779874835332</v>
          </cell>
          <cell r="I62">
            <v>7.1636667064956114</v>
          </cell>
          <cell r="J62">
            <v>6.7648427149497863</v>
          </cell>
          <cell r="K62">
            <v>6.4202929337216537</v>
          </cell>
          <cell r="L62">
            <v>5.8652088526250061</v>
          </cell>
          <cell r="M62">
            <v>5.3349663592243948</v>
          </cell>
          <cell r="N62">
            <v>5.0432810465020328</v>
          </cell>
          <cell r="O62">
            <v>5.0022963522084494</v>
          </cell>
          <cell r="P62">
            <v>4.9473297062549122</v>
          </cell>
          <cell r="Q62">
            <v>4.5839059425599125</v>
          </cell>
          <cell r="R62">
            <v>4.2345172944965688</v>
          </cell>
          <cell r="S62">
            <v>4.0621020477356078</v>
          </cell>
          <cell r="T62">
            <v>3.8374515732757448</v>
          </cell>
          <cell r="U62">
            <v>2.9448226136413007</v>
          </cell>
          <cell r="V62">
            <v>2.4286273033666572</v>
          </cell>
          <cell r="W62">
            <v>1.8912197647214766</v>
          </cell>
          <cell r="X62">
            <v>1.5125957379490043</v>
          </cell>
          <cell r="Y62">
            <v>1.3883506214829466</v>
          </cell>
          <cell r="Z62">
            <v>1.2865063928602527</v>
          </cell>
          <cell r="AA62">
            <v>1.2420556468846899</v>
          </cell>
          <cell r="AB62">
            <v>1.1291648729021768</v>
          </cell>
          <cell r="AC62">
            <v>1.0583816167459617</v>
          </cell>
          <cell r="AD62">
            <v>1</v>
          </cell>
        </row>
        <row r="63">
          <cell r="C63">
            <v>10.98001776574089</v>
          </cell>
          <cell r="D63">
            <v>10.590937043043636</v>
          </cell>
          <cell r="E63">
            <v>9.964186072739972</v>
          </cell>
          <cell r="F63">
            <v>9.3014981601402571</v>
          </cell>
          <cell r="G63">
            <v>8.2357942106607069</v>
          </cell>
          <cell r="H63">
            <v>7.599659370171457</v>
          </cell>
          <cell r="I63">
            <v>7.2166020570671465</v>
          </cell>
          <cell r="J63">
            <v>6.8167756767923082</v>
          </cell>
          <cell r="K63">
            <v>6.4703427503772426</v>
          </cell>
          <cell r="L63">
            <v>5.91943734062946</v>
          </cell>
          <cell r="M63">
            <v>5.3932164023223557</v>
          </cell>
          <cell r="N63">
            <v>5.1001129273569434</v>
          </cell>
          <cell r="O63">
            <v>5.0597542506132864</v>
          </cell>
          <cell r="P63">
            <v>5.0041953630303935</v>
          </cell>
          <cell r="Q63">
            <v>4.6354010978686855</v>
          </cell>
          <cell r="R63">
            <v>4.2804024179620033</v>
          </cell>
          <cell r="S63">
            <v>4.105181011192375</v>
          </cell>
          <cell r="T63">
            <v>3.8766771313868498</v>
          </cell>
          <cell r="U63">
            <v>2.9708953975586723</v>
          </cell>
          <cell r="V63">
            <v>2.4468699777247473</v>
          </cell>
          <cell r="W63">
            <v>1.9018200835073071</v>
          </cell>
          <cell r="X63">
            <v>1.5185635306160432</v>
          </cell>
          <cell r="Y63">
            <v>1.3928125393824826</v>
          </cell>
          <cell r="Z63">
            <v>1.2894698777345732</v>
          </cell>
          <cell r="AA63">
            <v>1.244076833423992</v>
          </cell>
          <cell r="AB63">
            <v>1.1301747672054054</v>
          </cell>
          <cell r="AC63">
            <v>1.0586279212835026</v>
          </cell>
          <cell r="AD63">
            <v>1</v>
          </cell>
        </row>
        <row r="64">
          <cell r="C64">
            <v>11.015575635872983</v>
          </cell>
          <cell r="D64">
            <v>10.621186079476907</v>
          </cell>
          <cell r="E64">
            <v>9.9963033446755603</v>
          </cell>
          <cell r="F64">
            <v>9.3371726019989314</v>
          </cell>
          <cell r="G64">
            <v>8.2866016389159807</v>
          </cell>
          <cell r="H64">
            <v>7.6546407528593807</v>
          </cell>
          <cell r="I64">
            <v>7.2695374076386816</v>
          </cell>
          <cell r="J64">
            <v>6.8687086386348311</v>
          </cell>
          <cell r="K64">
            <v>6.520392567032828</v>
          </cell>
          <cell r="L64">
            <v>5.9736658286339139</v>
          </cell>
          <cell r="M64">
            <v>5.4514664454203157</v>
          </cell>
          <cell r="N64">
            <v>5.156944808211855</v>
          </cell>
          <cell r="O64">
            <v>5.1172121490181244</v>
          </cell>
          <cell r="P64">
            <v>5.0610610198058739</v>
          </cell>
          <cell r="Q64">
            <v>4.6868962531774585</v>
          </cell>
          <cell r="R64">
            <v>4.3262875414274378</v>
          </cell>
          <cell r="S64">
            <v>4.1482599746491431</v>
          </cell>
          <cell r="T64">
            <v>3.9159026894979547</v>
          </cell>
          <cell r="U64">
            <v>2.9969681814760438</v>
          </cell>
          <cell r="V64">
            <v>2.465112652082837</v>
          </cell>
          <cell r="W64">
            <v>1.9124204022931373</v>
          </cell>
          <cell r="X64">
            <v>1.5245313232830822</v>
          </cell>
          <cell r="Y64">
            <v>1.3972744572820188</v>
          </cell>
          <cell r="Z64">
            <v>1.292433362608894</v>
          </cell>
          <cell r="AA64">
            <v>1.2460980199632941</v>
          </cell>
          <cell r="AB64">
            <v>1.1311846615086345</v>
          </cell>
          <cell r="AC64">
            <v>1.0588742258210433</v>
          </cell>
          <cell r="AD64">
            <v>1</v>
          </cell>
        </row>
        <row r="65">
          <cell r="C65">
            <v>11.051133506005076</v>
          </cell>
          <cell r="D65">
            <v>10.651435115910171</v>
          </cell>
          <cell r="E65">
            <v>10.028420616611147</v>
          </cell>
          <cell r="F65">
            <v>9.3728470438576039</v>
          </cell>
          <cell r="G65">
            <v>8.3374090671712562</v>
          </cell>
          <cell r="H65">
            <v>7.7096221355473054</v>
          </cell>
          <cell r="I65">
            <v>7.3224727582102149</v>
          </cell>
          <cell r="J65">
            <v>6.9206416004773557</v>
          </cell>
          <cell r="K65">
            <v>6.5704423836884152</v>
          </cell>
          <cell r="L65">
            <v>6.0278943166383678</v>
          </cell>
          <cell r="M65">
            <v>5.5097164885182766</v>
          </cell>
          <cell r="N65">
            <v>5.2137766890667656</v>
          </cell>
          <cell r="O65">
            <v>5.1746700474229614</v>
          </cell>
          <cell r="P65">
            <v>5.1179266765813534</v>
          </cell>
          <cell r="Q65">
            <v>4.7383914084862306</v>
          </cell>
          <cell r="R65">
            <v>4.3721726648928723</v>
          </cell>
          <cell r="S65">
            <v>4.1913389381059103</v>
          </cell>
          <cell r="T65">
            <v>3.9551282476090597</v>
          </cell>
          <cell r="U65">
            <v>3.0230409653934158</v>
          </cell>
          <cell r="V65">
            <v>2.4833553264409267</v>
          </cell>
          <cell r="W65">
            <v>1.9230207210789672</v>
          </cell>
          <cell r="X65">
            <v>1.5304991159501211</v>
          </cell>
          <cell r="Y65">
            <v>1.4017363751815548</v>
          </cell>
          <cell r="Z65">
            <v>1.2953968474832149</v>
          </cell>
          <cell r="AA65">
            <v>1.2481192065025959</v>
          </cell>
          <cell r="AB65">
            <v>1.1321945558118633</v>
          </cell>
          <cell r="AC65">
            <v>1.0591205303585844</v>
          </cell>
          <cell r="AD65">
            <v>1</v>
          </cell>
        </row>
        <row r="66">
          <cell r="C66">
            <v>11.086691376137166</v>
          </cell>
          <cell r="D66">
            <v>10.681684152343442</v>
          </cell>
          <cell r="E66">
            <v>10.060537888546735</v>
          </cell>
          <cell r="F66">
            <v>9.4085214857162764</v>
          </cell>
          <cell r="G66">
            <v>8.3882164954265299</v>
          </cell>
          <cell r="H66">
            <v>7.7646035182352282</v>
          </cell>
          <cell r="I66">
            <v>7.3754081087817509</v>
          </cell>
          <cell r="J66">
            <v>6.9725745623198767</v>
          </cell>
          <cell r="K66">
            <v>6.6204922003440023</v>
          </cell>
          <cell r="L66">
            <v>6.0821228046428208</v>
          </cell>
          <cell r="M66">
            <v>5.5679665316162383</v>
          </cell>
          <cell r="N66">
            <v>5.2706085699216771</v>
          </cell>
          <cell r="O66">
            <v>5.2321279458277994</v>
          </cell>
          <cell r="P66">
            <v>5.1747923333568346</v>
          </cell>
          <cell r="Q66">
            <v>4.7898865637950037</v>
          </cell>
          <cell r="R66">
            <v>4.4180577883583068</v>
          </cell>
          <cell r="S66">
            <v>4.2344179015626784</v>
          </cell>
          <cell r="T66">
            <v>3.9943538057201646</v>
          </cell>
          <cell r="U66">
            <v>3.0491137493107869</v>
          </cell>
          <cell r="V66">
            <v>2.5015980007990168</v>
          </cell>
          <cell r="W66">
            <v>1.9336210398647977</v>
          </cell>
          <cell r="X66">
            <v>1.5364669086171601</v>
          </cell>
          <cell r="Y66">
            <v>1.4061982930810908</v>
          </cell>
          <cell r="Z66">
            <v>1.2983603323575355</v>
          </cell>
          <cell r="AA66">
            <v>1.2501403930418979</v>
          </cell>
          <cell r="AB66">
            <v>1.133204450115092</v>
          </cell>
          <cell r="AC66">
            <v>1.0593668348961252</v>
          </cell>
          <cell r="AD66">
            <v>1</v>
          </cell>
        </row>
        <row r="67">
          <cell r="C67">
            <v>11.122249246269257</v>
          </cell>
          <cell r="D67">
            <v>10.711933188776708</v>
          </cell>
          <cell r="E67">
            <v>10.092655160482321</v>
          </cell>
          <cell r="F67">
            <v>9.444195927574949</v>
          </cell>
          <cell r="G67">
            <v>8.4390239236818054</v>
          </cell>
          <cell r="H67">
            <v>7.8195849009231519</v>
          </cell>
          <cell r="I67">
            <v>7.4283434593532851</v>
          </cell>
          <cell r="J67">
            <v>7.0245075241623995</v>
          </cell>
          <cell r="K67">
            <v>6.6705420169995895</v>
          </cell>
          <cell r="L67">
            <v>6.1363512926472739</v>
          </cell>
          <cell r="M67">
            <v>5.6262165747141974</v>
          </cell>
          <cell r="N67">
            <v>5.3274404507765887</v>
          </cell>
          <cell r="O67">
            <v>5.2895858442326364</v>
          </cell>
          <cell r="P67">
            <v>5.2316579901323159</v>
          </cell>
          <cell r="Q67">
            <v>4.8413817191037758</v>
          </cell>
          <cell r="R67">
            <v>4.4639429118237413</v>
          </cell>
          <cell r="S67">
            <v>4.2774968650194456</v>
          </cell>
          <cell r="T67">
            <v>4.0335793638312687</v>
          </cell>
          <cell r="U67">
            <v>3.0751865332281585</v>
          </cell>
          <cell r="V67">
            <v>2.5198406751571065</v>
          </cell>
          <cell r="W67">
            <v>1.9442213586506278</v>
          </cell>
          <cell r="X67">
            <v>1.5424347012841988</v>
          </cell>
          <cell r="Y67">
            <v>1.410660210980627</v>
          </cell>
          <cell r="Z67">
            <v>1.3013238172318564</v>
          </cell>
          <cell r="AA67">
            <v>1.2521615795812</v>
          </cell>
          <cell r="AB67">
            <v>1.134214344418321</v>
          </cell>
          <cell r="AC67">
            <v>1.0596131394336661</v>
          </cell>
          <cell r="AD67">
            <v>1</v>
          </cell>
        </row>
        <row r="68">
          <cell r="C68">
            <v>11.157807116401351</v>
          </cell>
          <cell r="D68">
            <v>10.742182225209977</v>
          </cell>
          <cell r="E68">
            <v>10.12477243241791</v>
          </cell>
          <cell r="F68">
            <v>9.4798703694336215</v>
          </cell>
          <cell r="G68">
            <v>8.4898313519370792</v>
          </cell>
          <cell r="H68">
            <v>7.8745662836110748</v>
          </cell>
          <cell r="I68">
            <v>7.4812788099248202</v>
          </cell>
          <cell r="J68">
            <v>7.0764404860049233</v>
          </cell>
          <cell r="K68">
            <v>6.7205918336551758</v>
          </cell>
          <cell r="L68">
            <v>6.1905797806517286</v>
          </cell>
          <cell r="M68">
            <v>5.6844666178121592</v>
          </cell>
          <cell r="N68">
            <v>5.3842723316314993</v>
          </cell>
          <cell r="O68">
            <v>5.3470437426374744</v>
          </cell>
          <cell r="P68">
            <v>5.2885236469077963</v>
          </cell>
          <cell r="Q68">
            <v>4.8928768744125488</v>
          </cell>
          <cell r="R68">
            <v>4.5098280352891758</v>
          </cell>
          <cell r="S68">
            <v>4.3205758284762137</v>
          </cell>
          <cell r="T68">
            <v>4.0728049219423745</v>
          </cell>
          <cell r="U68">
            <v>3.10125931714553</v>
          </cell>
          <cell r="V68">
            <v>2.5380833495151962</v>
          </cell>
          <cell r="W68">
            <v>1.9548216774364582</v>
          </cell>
          <cell r="X68">
            <v>1.5484024939512377</v>
          </cell>
          <cell r="Y68">
            <v>1.4151221288801628</v>
          </cell>
          <cell r="Z68">
            <v>1.3042873021061769</v>
          </cell>
          <cell r="AA68">
            <v>1.2541827661205021</v>
          </cell>
          <cell r="AB68">
            <v>1.1352242387215496</v>
          </cell>
          <cell r="AC68">
            <v>1.059859443971207</v>
          </cell>
          <cell r="AD68">
            <v>1</v>
          </cell>
        </row>
        <row r="69">
          <cell r="C69">
            <v>11.193364986533442</v>
          </cell>
          <cell r="D69">
            <v>10.772431261643247</v>
          </cell>
          <cell r="E69">
            <v>10.156889704353496</v>
          </cell>
          <cell r="F69">
            <v>9.5155448112922958</v>
          </cell>
          <cell r="G69">
            <v>8.5406387801923547</v>
          </cell>
          <cell r="H69">
            <v>7.9295476662989994</v>
          </cell>
          <cell r="I69">
            <v>7.5342141604963544</v>
          </cell>
          <cell r="J69">
            <v>7.1283734478474461</v>
          </cell>
          <cell r="K69">
            <v>6.7706416503107629</v>
          </cell>
          <cell r="L69">
            <v>6.2448082686561817</v>
          </cell>
          <cell r="M69">
            <v>5.7427166609101201</v>
          </cell>
          <cell r="N69">
            <v>5.4411042124864109</v>
          </cell>
          <cell r="O69">
            <v>5.4045016410423115</v>
          </cell>
          <cell r="P69">
            <v>5.3453893036832767</v>
          </cell>
          <cell r="Q69">
            <v>4.9443720297213209</v>
          </cell>
          <cell r="R69">
            <v>4.5557131587546094</v>
          </cell>
          <cell r="S69">
            <v>4.3636547919329818</v>
          </cell>
          <cell r="T69">
            <v>4.1120304800534786</v>
          </cell>
          <cell r="U69">
            <v>3.127332101062902</v>
          </cell>
          <cell r="V69">
            <v>2.5563260238732863</v>
          </cell>
          <cell r="W69">
            <v>1.9654219962222883</v>
          </cell>
          <cell r="X69">
            <v>1.5543702866182767</v>
          </cell>
          <cell r="Y69">
            <v>1.419584046779699</v>
          </cell>
          <cell r="Z69">
            <v>1.3072507869804977</v>
          </cell>
          <cell r="AA69">
            <v>1.2562039526598041</v>
          </cell>
          <cell r="AB69">
            <v>1.1362341330247787</v>
          </cell>
          <cell r="AC69">
            <v>1.0601057485087477</v>
          </cell>
          <cell r="AD69">
            <v>1</v>
          </cell>
        </row>
        <row r="70">
          <cell r="C70">
            <v>11.228922856665534</v>
          </cell>
          <cell r="D70">
            <v>10.802680298076513</v>
          </cell>
          <cell r="E70">
            <v>10.189006976289086</v>
          </cell>
          <cell r="F70">
            <v>9.5512192531509683</v>
          </cell>
          <cell r="G70">
            <v>8.5914462084476284</v>
          </cell>
          <cell r="H70">
            <v>7.9845290489869241</v>
          </cell>
          <cell r="I70">
            <v>7.5871495110678904</v>
          </cell>
          <cell r="J70">
            <v>7.1803064096899698</v>
          </cell>
          <cell r="K70">
            <v>6.8206914669663501</v>
          </cell>
          <cell r="L70">
            <v>6.2990367566606356</v>
          </cell>
          <cell r="M70">
            <v>5.800966704008081</v>
          </cell>
          <cell r="N70">
            <v>5.4979360933413215</v>
          </cell>
          <cell r="O70">
            <v>5.4619595394471494</v>
          </cell>
          <cell r="P70">
            <v>5.4022549604587571</v>
          </cell>
          <cell r="Q70">
            <v>4.995867185030094</v>
          </cell>
          <cell r="R70">
            <v>4.6015982822200439</v>
          </cell>
          <cell r="S70">
            <v>4.406733755389749</v>
          </cell>
          <cell r="T70">
            <v>4.1512560381645836</v>
          </cell>
          <cell r="U70">
            <v>3.1534048849802736</v>
          </cell>
          <cell r="V70">
            <v>2.574568698231376</v>
          </cell>
          <cell r="W70">
            <v>1.9760223150081186</v>
          </cell>
          <cell r="X70">
            <v>1.5603380792853156</v>
          </cell>
          <cell r="Y70">
            <v>1.4240459646792352</v>
          </cell>
          <cell r="Z70">
            <v>1.3102142718548182</v>
          </cell>
          <cell r="AA70">
            <v>1.2582251391991062</v>
          </cell>
          <cell r="AB70">
            <v>1.1372440273280076</v>
          </cell>
          <cell r="AC70">
            <v>1.0603520530462887</v>
          </cell>
          <cell r="AD70">
            <v>1</v>
          </cell>
        </row>
        <row r="71">
          <cell r="C71">
            <v>11.264480726797625</v>
          </cell>
          <cell r="D71">
            <v>10.832929334509782</v>
          </cell>
          <cell r="E71">
            <v>10.221124248224674</v>
          </cell>
          <cell r="F71">
            <v>9.5868936950096426</v>
          </cell>
          <cell r="G71">
            <v>8.6422536367029021</v>
          </cell>
          <cell r="H71">
            <v>8.0395104316748469</v>
          </cell>
          <cell r="I71">
            <v>7.6400848616394255</v>
          </cell>
          <cell r="J71">
            <v>7.2322393715324917</v>
          </cell>
          <cell r="K71">
            <v>6.8707412836219373</v>
          </cell>
          <cell r="L71">
            <v>6.3532652446650886</v>
          </cell>
          <cell r="M71">
            <v>5.859216747106041</v>
          </cell>
          <cell r="N71">
            <v>5.5547679741962339</v>
          </cell>
          <cell r="O71">
            <v>5.5194174378519874</v>
          </cell>
          <cell r="P71">
            <v>5.4591206172342375</v>
          </cell>
          <cell r="Q71">
            <v>5.047362340338867</v>
          </cell>
          <cell r="R71">
            <v>4.6474834056854784</v>
          </cell>
          <cell r="S71">
            <v>4.4498127188465171</v>
          </cell>
          <cell r="T71">
            <v>4.1904815962756885</v>
          </cell>
          <cell r="U71">
            <v>3.1794776688976452</v>
          </cell>
          <cell r="V71">
            <v>2.5928113725894657</v>
          </cell>
          <cell r="W71">
            <v>1.9866226337939488</v>
          </cell>
          <cell r="X71">
            <v>1.5663058719523546</v>
          </cell>
          <cell r="Y71">
            <v>1.4285078825787709</v>
          </cell>
          <cell r="Z71">
            <v>1.3131777567291392</v>
          </cell>
          <cell r="AA71">
            <v>1.2602463257384082</v>
          </cell>
          <cell r="AB71">
            <v>1.1382539216312364</v>
          </cell>
          <cell r="AC71">
            <v>1.0605983575838294</v>
          </cell>
          <cell r="AD71">
            <v>1</v>
          </cell>
        </row>
        <row r="72">
          <cell r="C72">
            <v>11.300038596929717</v>
          </cell>
          <cell r="D72">
            <v>10.863178370943052</v>
          </cell>
          <cell r="E72">
            <v>10.253241520160261</v>
          </cell>
          <cell r="F72">
            <v>9.6225681368683151</v>
          </cell>
          <cell r="G72">
            <v>8.6930610649581794</v>
          </cell>
          <cell r="H72">
            <v>8.0944918143627707</v>
          </cell>
          <cell r="I72">
            <v>7.6930202122109606</v>
          </cell>
          <cell r="J72">
            <v>7.2841723333750146</v>
          </cell>
          <cell r="K72">
            <v>6.9207911002775235</v>
          </cell>
          <cell r="L72">
            <v>6.4074937326695434</v>
          </cell>
          <cell r="M72">
            <v>5.9174667902040019</v>
          </cell>
          <cell r="N72">
            <v>5.6115998550511446</v>
          </cell>
          <cell r="O72">
            <v>5.5768753362568244</v>
          </cell>
          <cell r="P72">
            <v>5.5159862740097187</v>
          </cell>
          <cell r="Q72">
            <v>5.0988574956476391</v>
          </cell>
          <cell r="R72">
            <v>4.6933685291509128</v>
          </cell>
          <cell r="S72">
            <v>4.4928916823032843</v>
          </cell>
          <cell r="T72">
            <v>4.2297071543867935</v>
          </cell>
          <cell r="U72">
            <v>3.2055504528150167</v>
          </cell>
          <cell r="V72">
            <v>2.6110540469475558</v>
          </cell>
          <cell r="W72">
            <v>1.9972229525797791</v>
          </cell>
          <cell r="X72">
            <v>1.5722736646193933</v>
          </cell>
          <cell r="Y72">
            <v>1.4329698004783071</v>
          </cell>
          <cell r="Z72">
            <v>1.3161412416034597</v>
          </cell>
          <cell r="AA72">
            <v>1.2622675122777103</v>
          </cell>
          <cell r="AB72">
            <v>1.1392638159344652</v>
          </cell>
          <cell r="AC72">
            <v>1.0608446621213705</v>
          </cell>
          <cell r="AD72">
            <v>1</v>
          </cell>
        </row>
        <row r="73">
          <cell r="C73">
            <v>11.335596467061807</v>
          </cell>
          <cell r="D73">
            <v>10.893427407376318</v>
          </cell>
          <cell r="E73">
            <v>10.285358792095849</v>
          </cell>
          <cell r="F73">
            <v>9.6582425787269877</v>
          </cell>
          <cell r="G73">
            <v>8.7438684932134532</v>
          </cell>
          <cell r="H73">
            <v>8.1494731970506944</v>
          </cell>
          <cell r="I73">
            <v>7.7459555627824948</v>
          </cell>
          <cell r="J73">
            <v>7.3361052952175374</v>
          </cell>
          <cell r="K73">
            <v>6.9708409169331116</v>
          </cell>
          <cell r="L73">
            <v>6.4617222206739964</v>
          </cell>
          <cell r="M73">
            <v>5.9757168333019628</v>
          </cell>
          <cell r="N73">
            <v>5.6684317359060561</v>
          </cell>
          <cell r="O73">
            <v>5.6343332346616624</v>
          </cell>
          <cell r="P73">
            <v>5.5728519307851991</v>
          </cell>
          <cell r="Q73">
            <v>5.1503526509564121</v>
          </cell>
          <cell r="R73">
            <v>4.7392536526163465</v>
          </cell>
          <cell r="S73">
            <v>4.5359706457600524</v>
          </cell>
          <cell r="T73">
            <v>4.2689327124978984</v>
          </cell>
          <cell r="U73">
            <v>3.2316232367323878</v>
          </cell>
          <cell r="V73">
            <v>2.6292967213056455</v>
          </cell>
          <cell r="W73">
            <v>2.0078232713656092</v>
          </cell>
          <cell r="X73">
            <v>1.5782414572864323</v>
          </cell>
          <cell r="Y73">
            <v>1.4374317183778431</v>
          </cell>
          <cell r="Z73">
            <v>1.3191047264777804</v>
          </cell>
          <cell r="AA73">
            <v>1.2642886988170123</v>
          </cell>
          <cell r="AB73">
            <v>1.1402737102376941</v>
          </cell>
          <cell r="AC73">
            <v>1.0610909666589112</v>
          </cell>
          <cell r="AD73">
            <v>1</v>
          </cell>
        </row>
        <row r="74">
          <cell r="C74">
            <v>11.3711543371939</v>
          </cell>
          <cell r="D74">
            <v>10.923676443809587</v>
          </cell>
          <cell r="E74">
            <v>10.317476064031437</v>
          </cell>
          <cell r="F74">
            <v>9.693917020585662</v>
          </cell>
          <cell r="G74">
            <v>8.7946759214687269</v>
          </cell>
          <cell r="H74">
            <v>8.2044545797386181</v>
          </cell>
          <cell r="I74">
            <v>7.7988909133540298</v>
          </cell>
          <cell r="J74">
            <v>7.3880382570600602</v>
          </cell>
          <cell r="K74">
            <v>7.0208907335886979</v>
          </cell>
          <cell r="L74">
            <v>6.5159507086784494</v>
          </cell>
          <cell r="M74">
            <v>6.0339668763999228</v>
          </cell>
          <cell r="N74">
            <v>5.7252636167609658</v>
          </cell>
          <cell r="O74">
            <v>5.6917911330665003</v>
          </cell>
          <cell r="P74">
            <v>5.6297175875606795</v>
          </cell>
          <cell r="Q74">
            <v>5.2018478062651843</v>
          </cell>
          <cell r="R74">
            <v>4.7851387760817818</v>
          </cell>
          <cell r="S74">
            <v>4.5790496092168196</v>
          </cell>
          <cell r="T74">
            <v>4.3081582706090034</v>
          </cell>
          <cell r="U74">
            <v>3.2576960206497598</v>
          </cell>
          <cell r="V74">
            <v>2.6475393956637352</v>
          </cell>
          <cell r="W74">
            <v>2.01842359015144</v>
          </cell>
          <cell r="X74">
            <v>1.584209249953471</v>
          </cell>
          <cell r="Y74">
            <v>1.4418936362773791</v>
          </cell>
          <cell r="Z74">
            <v>1.3220682113521014</v>
          </cell>
          <cell r="AA74">
            <v>1.2663098853563144</v>
          </cell>
          <cell r="AB74">
            <v>1.1412836045409229</v>
          </cell>
          <cell r="AC74">
            <v>1.0613372711964522</v>
          </cell>
          <cell r="AD74">
            <v>1</v>
          </cell>
        </row>
        <row r="75">
          <cell r="C75">
            <v>11.406712207325993</v>
          </cell>
          <cell r="D75">
            <v>10.953925480242853</v>
          </cell>
          <cell r="E75">
            <v>10.349593335967024</v>
          </cell>
          <cell r="F75">
            <v>9.7295914624443345</v>
          </cell>
          <cell r="G75">
            <v>8.8454833497240006</v>
          </cell>
          <cell r="H75">
            <v>8.2594359624265419</v>
          </cell>
          <cell r="I75">
            <v>7.8518262639255649</v>
          </cell>
          <cell r="J75">
            <v>7.4399712189025831</v>
          </cell>
          <cell r="K75">
            <v>7.0709405502442841</v>
          </cell>
          <cell r="L75">
            <v>6.5701791966829024</v>
          </cell>
          <cell r="M75">
            <v>6.0922169194978837</v>
          </cell>
          <cell r="N75">
            <v>5.7820954976158783</v>
          </cell>
          <cell r="O75">
            <v>5.7492490314713374</v>
          </cell>
          <cell r="P75">
            <v>5.6865832443361599</v>
          </cell>
          <cell r="Q75">
            <v>5.2533429615739564</v>
          </cell>
          <cell r="R75">
            <v>4.8310238995472154</v>
          </cell>
          <cell r="S75">
            <v>4.6221285726735877</v>
          </cell>
          <cell r="T75">
            <v>4.3473838287201083</v>
          </cell>
          <cell r="U75">
            <v>3.2837688045671314</v>
          </cell>
          <cell r="V75">
            <v>2.6657820700218253</v>
          </cell>
          <cell r="W75">
            <v>2.0290239089372699</v>
          </cell>
          <cell r="X75">
            <v>1.5901770426205097</v>
          </cell>
          <cell r="Y75">
            <v>1.4463555541769153</v>
          </cell>
          <cell r="Z75">
            <v>1.3250316962264219</v>
          </cell>
          <cell r="AA75">
            <v>1.2683310718956164</v>
          </cell>
          <cell r="AB75">
            <v>1.1422934988441518</v>
          </cell>
          <cell r="AC75">
            <v>1.0615835757339931</v>
          </cell>
          <cell r="AD75">
            <v>1</v>
          </cell>
        </row>
      </sheetData>
      <sheetData sheetId="1" refreshError="1"/>
      <sheetData sheetId="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금및현금등가물검증 (2)"/>
      <sheetName val="시스코 정리"/>
      <sheetName val="시스코상환계획"/>
      <sheetName val="현금및현금등가물검증"/>
      <sheetName val="단기금융상품검증"/>
      <sheetName val="장기금융상품검증"/>
      <sheetName val="원화단기차입금 "/>
      <sheetName val="가중평균이자율"/>
      <sheetName val="유동성장기부채(원화)"/>
      <sheetName val="외화단기차입금"/>
      <sheetName val="장기차입금(외화)"/>
      <sheetName val="외화환산손익-부채"/>
      <sheetName val="사채"/>
      <sheetName val="사채할인발행차금"/>
      <sheetName val="장기차입금(원화)"/>
      <sheetName val="정의"/>
      <sheetName val="메모"/>
      <sheetName val="현금예금"/>
      <sheetName val="NPV"/>
      <sheetName val="차입금"/>
      <sheetName val="어음수표"/>
      <sheetName val="영업외손익"/>
      <sheetName val="이자수익"/>
      <sheetName val="외화환산"/>
      <sheetName val="구분별이자비용"/>
      <sheetName val="이자추가적검토"/>
      <sheetName val="외환차손익"/>
      <sheetName val="차입금추정"/>
      <sheetName val="건축지수"/>
      <sheetName val="현금및현금등가물검증_(2)"/>
      <sheetName val="시스코_정리"/>
      <sheetName val="원화단기차입금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3">
          <cell r="B3" t="str">
            <v>㈜ 두루넷</v>
          </cell>
        </row>
        <row r="4">
          <cell r="B4" t="str">
            <v>09/30/2000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시중96"/>
      <sheetName val="MRS세부"/>
      <sheetName val="정의"/>
    </sheetNames>
    <sheetDataSet>
      <sheetData sheetId="0">
        <row r="1">
          <cell r="C1">
            <v>1972</v>
          </cell>
          <cell r="D1">
            <v>1973</v>
          </cell>
          <cell r="E1">
            <v>1974</v>
          </cell>
          <cell r="F1">
            <v>1975</v>
          </cell>
          <cell r="G1">
            <v>1976</v>
          </cell>
          <cell r="H1">
            <v>1977</v>
          </cell>
          <cell r="I1">
            <v>1978</v>
          </cell>
          <cell r="J1">
            <v>1979</v>
          </cell>
          <cell r="K1">
            <v>1980</v>
          </cell>
          <cell r="L1">
            <v>1981</v>
          </cell>
          <cell r="M1">
            <v>1982</v>
          </cell>
          <cell r="N1">
            <v>1983</v>
          </cell>
          <cell r="O1">
            <v>1984</v>
          </cell>
          <cell r="P1">
            <v>1985</v>
          </cell>
          <cell r="Q1">
            <v>1986</v>
          </cell>
          <cell r="R1">
            <v>1987</v>
          </cell>
          <cell r="S1">
            <v>1988</v>
          </cell>
          <cell r="T1">
            <v>1989</v>
          </cell>
          <cell r="U1">
            <v>1990</v>
          </cell>
          <cell r="V1">
            <v>1991</v>
          </cell>
          <cell r="W1">
            <v>1992</v>
          </cell>
          <cell r="X1">
            <v>1993</v>
          </cell>
          <cell r="Y1">
            <v>1994</v>
          </cell>
          <cell r="Z1">
            <v>1995</v>
          </cell>
          <cell r="AA1">
            <v>1996</v>
          </cell>
          <cell r="AB1">
            <v>1997</v>
          </cell>
          <cell r="AC1" t="str">
            <v>재료비</v>
          </cell>
          <cell r="AD1" t="str">
            <v>인건비</v>
          </cell>
        </row>
        <row r="2">
          <cell r="C2">
            <v>16.526486502564421</v>
          </cell>
          <cell r="D2">
            <v>12.907316709357168</v>
          </cell>
          <cell r="E2">
            <v>10.108127769651842</v>
          </cell>
          <cell r="F2">
            <v>8.0350326117785809</v>
          </cell>
          <cell r="G2">
            <v>6.4488423909645327</v>
          </cell>
          <cell r="H2">
            <v>5.225431528809759</v>
          </cell>
          <cell r="I2">
            <v>4.2984875652917154</v>
          </cell>
          <cell r="J2">
            <v>3.5881836625415287</v>
          </cell>
          <cell r="K2">
            <v>2.9084777404363651</v>
          </cell>
          <cell r="L2">
            <v>2.6791199918197179</v>
          </cell>
          <cell r="M2">
            <v>2.6140337665439568</v>
          </cell>
          <cell r="N2">
            <v>2.5837523582082209</v>
          </cell>
          <cell r="O2">
            <v>2.4414628662438296</v>
          </cell>
          <cell r="P2">
            <v>2.3224634504971293</v>
          </cell>
          <cell r="Q2">
            <v>2.2652425654948973</v>
          </cell>
          <cell r="R2">
            <v>2.198533047495173</v>
          </cell>
          <cell r="S2">
            <v>1.8475308274652087</v>
          </cell>
          <cell r="T2">
            <v>1.6534711539624225</v>
          </cell>
          <cell r="U2">
            <v>1.4311500526891343</v>
          </cell>
          <cell r="V2">
            <v>1.2445828587381351</v>
          </cell>
          <cell r="W2">
            <v>1.182792272153331</v>
          </cell>
          <cell r="X2">
            <v>1.1426560427211869</v>
          </cell>
          <cell r="Y2">
            <v>1.1366169018188339</v>
          </cell>
          <cell r="Z2">
            <v>1.0662603369251575</v>
          </cell>
          <cell r="AA2">
            <v>1.0273025473793578</v>
          </cell>
          <cell r="AB2">
            <v>1</v>
          </cell>
          <cell r="AC2">
            <v>78</v>
          </cell>
          <cell r="AD2">
            <v>22</v>
          </cell>
        </row>
        <row r="3">
          <cell r="C3">
            <v>16.450689077647066</v>
          </cell>
          <cell r="D3">
            <v>12.871438868260533</v>
          </cell>
          <cell r="E3">
            <v>10.101965510136399</v>
          </cell>
          <cell r="F3">
            <v>8.0495709180677117</v>
          </cell>
          <cell r="G3">
            <v>6.4781187767010149</v>
          </cell>
          <cell r="H3">
            <v>5.2650615333660458</v>
          </cell>
          <cell r="I3">
            <v>4.3449241946036068</v>
          </cell>
          <cell r="J3">
            <v>3.6388912547997778</v>
          </cell>
          <cell r="K3">
            <v>2.9632942756161786</v>
          </cell>
          <cell r="L3">
            <v>2.7326603765799962</v>
          </cell>
          <cell r="M3">
            <v>2.6681987680252433</v>
          </cell>
          <cell r="N3">
            <v>2.6373602890274883</v>
          </cell>
          <cell r="O3">
            <v>2.489970479360478</v>
          </cell>
          <cell r="P3">
            <v>2.3656323460766471</v>
          </cell>
          <cell r="Q3">
            <v>2.3057401649411395</v>
          </cell>
          <cell r="R3">
            <v>2.2353580638391759</v>
          </cell>
          <cell r="S3">
            <v>1.871865700677616</v>
          </cell>
          <cell r="T3">
            <v>1.6703649053924137</v>
          </cell>
          <cell r="U3">
            <v>1.4407932369022765</v>
          </cell>
          <cell r="V3">
            <v>1.249850093057882</v>
          </cell>
          <cell r="W3">
            <v>1.1866374573331095</v>
          </cell>
          <cell r="X3">
            <v>1.1450783398941906</v>
          </cell>
          <cell r="Y3">
            <v>1.1381373327735773</v>
          </cell>
          <cell r="Z3">
            <v>1.0668364039410454</v>
          </cell>
          <cell r="AA3">
            <v>1.0271603401077747</v>
          </cell>
          <cell r="AB3">
            <v>1</v>
          </cell>
          <cell r="AC3">
            <v>77</v>
          </cell>
          <cell r="AD3">
            <v>23</v>
          </cell>
        </row>
        <row r="4">
          <cell r="C4">
            <v>16.374891652729708</v>
          </cell>
          <cell r="D4">
            <v>12.835561027163898</v>
          </cell>
          <cell r="E4">
            <v>10.095803250620955</v>
          </cell>
          <cell r="F4">
            <v>8.0641092243568409</v>
          </cell>
          <cell r="G4">
            <v>6.5073951624374979</v>
          </cell>
          <cell r="H4">
            <v>5.3046915379223334</v>
          </cell>
          <cell r="I4">
            <v>4.3913608239154982</v>
          </cell>
          <cell r="J4">
            <v>3.6895988470580279</v>
          </cell>
          <cell r="K4">
            <v>3.018110810795994</v>
          </cell>
          <cell r="L4">
            <v>2.7862007613402748</v>
          </cell>
          <cell r="M4">
            <v>2.7223637695065293</v>
          </cell>
          <cell r="N4">
            <v>2.6909682198467562</v>
          </cell>
          <cell r="O4">
            <v>2.5384780924771264</v>
          </cell>
          <cell r="P4">
            <v>2.4088012416561639</v>
          </cell>
          <cell r="Q4">
            <v>2.3462377643873817</v>
          </cell>
          <cell r="R4">
            <v>2.2721830801831788</v>
          </cell>
          <cell r="S4">
            <v>1.8962005738900234</v>
          </cell>
          <cell r="T4">
            <v>1.6872586568224039</v>
          </cell>
          <cell r="U4">
            <v>1.450436421115419</v>
          </cell>
          <cell r="V4">
            <v>1.255117327377629</v>
          </cell>
          <cell r="W4">
            <v>1.1904826425128885</v>
          </cell>
          <cell r="X4">
            <v>1.1475006370671945</v>
          </cell>
          <cell r="Y4">
            <v>1.1396577637283207</v>
          </cell>
          <cell r="Z4">
            <v>1.0674124709569333</v>
          </cell>
          <cell r="AA4">
            <v>1.0270181328361918</v>
          </cell>
          <cell r="AB4">
            <v>1</v>
          </cell>
          <cell r="AC4">
            <v>76</v>
          </cell>
          <cell r="AD4">
            <v>24</v>
          </cell>
        </row>
        <row r="5">
          <cell r="C5">
            <v>16.299094227812351</v>
          </cell>
          <cell r="D5">
            <v>12.799683186067263</v>
          </cell>
          <cell r="E5">
            <v>10.089640991105512</v>
          </cell>
          <cell r="F5">
            <v>8.07864753064597</v>
          </cell>
          <cell r="G5">
            <v>6.536671548173981</v>
          </cell>
          <cell r="H5">
            <v>5.3443215424786219</v>
          </cell>
          <cell r="I5">
            <v>4.4377974532273887</v>
          </cell>
          <cell r="J5">
            <v>3.7403064393162766</v>
          </cell>
          <cell r="K5">
            <v>3.072927345975808</v>
          </cell>
          <cell r="L5">
            <v>2.8397411461005526</v>
          </cell>
          <cell r="M5">
            <v>2.7765287709878157</v>
          </cell>
          <cell r="N5">
            <v>2.7445761506660231</v>
          </cell>
          <cell r="O5">
            <v>2.5869857055937744</v>
          </cell>
          <cell r="P5">
            <v>2.4519701372356817</v>
          </cell>
          <cell r="Q5">
            <v>2.3867353638336244</v>
          </cell>
          <cell r="R5">
            <v>2.3090080965271818</v>
          </cell>
          <cell r="S5">
            <v>1.9205354471024307</v>
          </cell>
          <cell r="T5">
            <v>1.7041524082523944</v>
          </cell>
          <cell r="U5">
            <v>1.4600796053285614</v>
          </cell>
          <cell r="V5">
            <v>1.2603845616973759</v>
          </cell>
          <cell r="W5">
            <v>1.194327827692667</v>
          </cell>
          <cell r="X5">
            <v>1.1499229342401984</v>
          </cell>
          <cell r="Y5">
            <v>1.1411781946830641</v>
          </cell>
          <cell r="Z5">
            <v>1.0679885379728209</v>
          </cell>
          <cell r="AA5">
            <v>1.0268759255646087</v>
          </cell>
          <cell r="AB5">
            <v>1</v>
          </cell>
          <cell r="AC5">
            <v>75</v>
          </cell>
          <cell r="AD5">
            <v>25</v>
          </cell>
        </row>
        <row r="6">
          <cell r="C6">
            <v>16.223296802894996</v>
          </cell>
          <cell r="D6">
            <v>12.763805344970628</v>
          </cell>
          <cell r="E6">
            <v>10.08347873159007</v>
          </cell>
          <cell r="F6">
            <v>8.0931858369351009</v>
          </cell>
          <cell r="G6">
            <v>6.5659479339104641</v>
          </cell>
          <cell r="H6">
            <v>5.3839515470349086</v>
          </cell>
          <cell r="I6">
            <v>4.484234082539281</v>
          </cell>
          <cell r="J6">
            <v>3.7910140315745262</v>
          </cell>
          <cell r="K6">
            <v>3.1277438811556224</v>
          </cell>
          <cell r="L6">
            <v>2.8932815308608308</v>
          </cell>
          <cell r="M6">
            <v>2.8306937724691017</v>
          </cell>
          <cell r="N6">
            <v>2.7981840814852914</v>
          </cell>
          <cell r="O6">
            <v>2.6354933187104228</v>
          </cell>
          <cell r="P6">
            <v>2.4951390328151986</v>
          </cell>
          <cell r="Q6">
            <v>2.427232963279867</v>
          </cell>
          <cell r="R6">
            <v>2.3458331128711851</v>
          </cell>
          <cell r="S6">
            <v>1.9448703203148381</v>
          </cell>
          <cell r="T6">
            <v>1.7210461596823854</v>
          </cell>
          <cell r="U6">
            <v>1.469722789541704</v>
          </cell>
          <cell r="V6">
            <v>1.2656517960171227</v>
          </cell>
          <cell r="W6">
            <v>1.1981730128724459</v>
          </cell>
          <cell r="X6">
            <v>1.1523452314132021</v>
          </cell>
          <cell r="Y6">
            <v>1.1426986256378073</v>
          </cell>
          <cell r="Z6">
            <v>1.0685646049887088</v>
          </cell>
          <cell r="AA6">
            <v>1.0267337182930256</v>
          </cell>
          <cell r="AB6">
            <v>1</v>
          </cell>
          <cell r="AC6">
            <v>74</v>
          </cell>
          <cell r="AD6">
            <v>26</v>
          </cell>
        </row>
        <row r="7">
          <cell r="C7">
            <v>16.147499377977638</v>
          </cell>
          <cell r="D7">
            <v>12.727927503873993</v>
          </cell>
          <cell r="E7">
            <v>10.077316472074624</v>
          </cell>
          <cell r="F7">
            <v>8.1077241432242317</v>
          </cell>
          <cell r="G7">
            <v>6.595224319646948</v>
          </cell>
          <cell r="H7">
            <v>5.4235815515911963</v>
          </cell>
          <cell r="I7">
            <v>4.5306707118511724</v>
          </cell>
          <cell r="J7">
            <v>3.8417216238327758</v>
          </cell>
          <cell r="K7">
            <v>3.1825604163354364</v>
          </cell>
          <cell r="L7">
            <v>2.9468219156211091</v>
          </cell>
          <cell r="M7">
            <v>2.8848587739503881</v>
          </cell>
          <cell r="N7">
            <v>2.8517920123045593</v>
          </cell>
          <cell r="O7">
            <v>2.6840009318270712</v>
          </cell>
          <cell r="P7">
            <v>2.5383079283947159</v>
          </cell>
          <cell r="Q7">
            <v>2.4677305627261092</v>
          </cell>
          <cell r="R7">
            <v>2.382658129215188</v>
          </cell>
          <cell r="S7">
            <v>1.9692051935272452</v>
          </cell>
          <cell r="T7">
            <v>1.7379399111123757</v>
          </cell>
          <cell r="U7">
            <v>1.4793659737548466</v>
          </cell>
          <cell r="V7">
            <v>1.2709190303368696</v>
          </cell>
          <cell r="W7">
            <v>1.2020181980522247</v>
          </cell>
          <cell r="X7">
            <v>1.1547675285862062</v>
          </cell>
          <cell r="Y7">
            <v>1.144219056592551</v>
          </cell>
          <cell r="Z7">
            <v>1.0691406720045964</v>
          </cell>
          <cell r="AA7">
            <v>1.0265915110214427</v>
          </cell>
          <cell r="AB7">
            <v>1</v>
          </cell>
          <cell r="AC7">
            <v>73</v>
          </cell>
          <cell r="AD7">
            <v>27</v>
          </cell>
        </row>
        <row r="8">
          <cell r="C8">
            <v>16.07170195306028</v>
          </cell>
          <cell r="D8">
            <v>12.692049662777357</v>
          </cell>
          <cell r="E8">
            <v>10.071154212559181</v>
          </cell>
          <cell r="F8">
            <v>8.1222624495133608</v>
          </cell>
          <cell r="G8">
            <v>6.6245007053834293</v>
          </cell>
          <cell r="H8">
            <v>5.4632115561474848</v>
          </cell>
          <cell r="I8">
            <v>4.5771073411630629</v>
          </cell>
          <cell r="J8">
            <v>3.8924292160910254</v>
          </cell>
          <cell r="K8">
            <v>3.2373769515152513</v>
          </cell>
          <cell r="L8">
            <v>3.0003623003813873</v>
          </cell>
          <cell r="M8">
            <v>2.9390237754316746</v>
          </cell>
          <cell r="N8">
            <v>2.9053999431238267</v>
          </cell>
          <cell r="O8">
            <v>2.7325085449437201</v>
          </cell>
          <cell r="P8">
            <v>2.5814768239742336</v>
          </cell>
          <cell r="Q8">
            <v>2.5082281621723514</v>
          </cell>
          <cell r="R8">
            <v>2.419483145559191</v>
          </cell>
          <cell r="S8">
            <v>1.9935400667396521</v>
          </cell>
          <cell r="T8">
            <v>1.7548336625423664</v>
          </cell>
          <cell r="U8">
            <v>1.4890091579679889</v>
          </cell>
          <cell r="V8">
            <v>1.2761862646566164</v>
          </cell>
          <cell r="W8">
            <v>1.2058633832320031</v>
          </cell>
          <cell r="X8">
            <v>1.1571898257592099</v>
          </cell>
          <cell r="Y8">
            <v>1.1457394875472942</v>
          </cell>
          <cell r="Z8">
            <v>1.0697167390204843</v>
          </cell>
          <cell r="AA8">
            <v>1.0264493037498597</v>
          </cell>
          <cell r="AB8">
            <v>1</v>
          </cell>
          <cell r="AC8">
            <v>72</v>
          </cell>
          <cell r="AD8">
            <v>28</v>
          </cell>
        </row>
        <row r="9">
          <cell r="C9">
            <v>15.995904528142926</v>
          </cell>
          <cell r="D9">
            <v>12.656171821680722</v>
          </cell>
          <cell r="E9">
            <v>10.064991953043739</v>
          </cell>
          <cell r="F9">
            <v>8.1368007558024917</v>
          </cell>
          <cell r="G9">
            <v>6.6537770911199141</v>
          </cell>
          <cell r="H9">
            <v>5.5028415607037724</v>
          </cell>
          <cell r="I9">
            <v>4.6235439704749544</v>
          </cell>
          <cell r="J9">
            <v>3.9431368083492746</v>
          </cell>
          <cell r="K9">
            <v>3.2921934866950657</v>
          </cell>
          <cell r="L9">
            <v>3.0539026851416655</v>
          </cell>
          <cell r="M9">
            <v>2.9931887769129606</v>
          </cell>
          <cell r="N9">
            <v>2.9590078739430941</v>
          </cell>
          <cell r="O9">
            <v>2.7810161580603681</v>
          </cell>
          <cell r="P9">
            <v>2.6246457195537509</v>
          </cell>
          <cell r="Q9">
            <v>2.5487257616185941</v>
          </cell>
          <cell r="R9">
            <v>2.4563081619031939</v>
          </cell>
          <cell r="S9">
            <v>2.0178749399520597</v>
          </cell>
          <cell r="T9">
            <v>1.7717274139723571</v>
          </cell>
          <cell r="U9">
            <v>1.4986523421811313</v>
          </cell>
          <cell r="V9">
            <v>1.2814534989763635</v>
          </cell>
          <cell r="W9">
            <v>1.2097085684117821</v>
          </cell>
          <cell r="X9">
            <v>1.1596121229322136</v>
          </cell>
          <cell r="Y9">
            <v>1.1472599185020376</v>
          </cell>
          <cell r="Z9">
            <v>1.0702928060363721</v>
          </cell>
          <cell r="AA9">
            <v>1.0263070964782766</v>
          </cell>
          <cell r="AB9">
            <v>1</v>
          </cell>
          <cell r="AC9">
            <v>71</v>
          </cell>
          <cell r="AD9">
            <v>29</v>
          </cell>
        </row>
        <row r="10">
          <cell r="C10">
            <v>15.920107103225568</v>
          </cell>
          <cell r="D10">
            <v>12.620293980584087</v>
          </cell>
          <cell r="E10">
            <v>10.058829693528295</v>
          </cell>
          <cell r="F10">
            <v>8.1513390620916208</v>
          </cell>
          <cell r="G10">
            <v>6.6830534768563963</v>
          </cell>
          <cell r="H10">
            <v>5.5424715652600591</v>
          </cell>
          <cell r="I10">
            <v>4.6699805997868458</v>
          </cell>
          <cell r="J10">
            <v>3.9938444006075242</v>
          </cell>
          <cell r="K10">
            <v>3.3470100218748802</v>
          </cell>
          <cell r="L10">
            <v>3.1074430699019446</v>
          </cell>
          <cell r="M10">
            <v>3.047353778394247</v>
          </cell>
          <cell r="N10">
            <v>3.0126158047623619</v>
          </cell>
          <cell r="O10">
            <v>2.8295237711770165</v>
          </cell>
          <cell r="P10">
            <v>2.6678146151332682</v>
          </cell>
          <cell r="Q10">
            <v>2.5892233610648363</v>
          </cell>
          <cell r="R10">
            <v>2.4931331782471973</v>
          </cell>
          <cell r="S10">
            <v>2.042209813164467</v>
          </cell>
          <cell r="T10">
            <v>1.7886211654023476</v>
          </cell>
          <cell r="U10">
            <v>1.5082955263942739</v>
          </cell>
          <cell r="V10">
            <v>1.2867207332961104</v>
          </cell>
          <cell r="W10">
            <v>1.2135537535915608</v>
          </cell>
          <cell r="X10">
            <v>1.1620344201052175</v>
          </cell>
          <cell r="Y10">
            <v>1.1487803494567808</v>
          </cell>
          <cell r="Z10">
            <v>1.0708688730522598</v>
          </cell>
          <cell r="AA10">
            <v>1.0261648892066935</v>
          </cell>
          <cell r="AB10">
            <v>1</v>
          </cell>
          <cell r="AC10">
            <v>70</v>
          </cell>
          <cell r="AD10">
            <v>30</v>
          </cell>
        </row>
        <row r="11">
          <cell r="C11">
            <v>15.844309678308212</v>
          </cell>
          <cell r="D11">
            <v>12.584416139487452</v>
          </cell>
          <cell r="E11">
            <v>10.052667434012852</v>
          </cell>
          <cell r="F11">
            <v>8.1658773683807517</v>
          </cell>
          <cell r="G11">
            <v>6.7123298625928793</v>
          </cell>
          <cell r="H11">
            <v>5.5821015698163476</v>
          </cell>
          <cell r="I11">
            <v>4.7164172290987372</v>
          </cell>
          <cell r="J11">
            <v>4.0445519928657738</v>
          </cell>
          <cell r="K11">
            <v>3.4018265570546946</v>
          </cell>
          <cell r="L11">
            <v>3.160983454662222</v>
          </cell>
          <cell r="M11">
            <v>3.1015187798755335</v>
          </cell>
          <cell r="N11">
            <v>3.0662237355816302</v>
          </cell>
          <cell r="O11">
            <v>2.8780313842936649</v>
          </cell>
          <cell r="P11">
            <v>2.7109835107127855</v>
          </cell>
          <cell r="Q11">
            <v>2.629720960511079</v>
          </cell>
          <cell r="R11">
            <v>2.5299581945912002</v>
          </cell>
          <cell r="S11">
            <v>2.0665446863768739</v>
          </cell>
          <cell r="T11">
            <v>1.8055149168323386</v>
          </cell>
          <cell r="U11">
            <v>1.5179387106074165</v>
          </cell>
          <cell r="V11">
            <v>1.291987967615857</v>
          </cell>
          <cell r="W11">
            <v>1.2173989387713398</v>
          </cell>
          <cell r="X11">
            <v>1.1644567172782214</v>
          </cell>
          <cell r="Y11">
            <v>1.1503007804115242</v>
          </cell>
          <cell r="Z11">
            <v>1.0714449400681476</v>
          </cell>
          <cell r="AA11">
            <v>1.0260226819351106</v>
          </cell>
          <cell r="AB11">
            <v>1</v>
          </cell>
          <cell r="AC11">
            <v>69</v>
          </cell>
          <cell r="AD11">
            <v>31</v>
          </cell>
        </row>
        <row r="12">
          <cell r="C12">
            <v>15.768512253390854</v>
          </cell>
          <cell r="D12">
            <v>12.548538298390817</v>
          </cell>
          <cell r="E12">
            <v>10.046505174497408</v>
          </cell>
          <cell r="F12">
            <v>8.1804156746698808</v>
          </cell>
          <cell r="G12">
            <v>6.7416062483293624</v>
          </cell>
          <cell r="H12">
            <v>5.6217315743726353</v>
          </cell>
          <cell r="I12">
            <v>4.7628538584106286</v>
          </cell>
          <cell r="J12">
            <v>4.0952595851240234</v>
          </cell>
          <cell r="K12">
            <v>3.4566430922345091</v>
          </cell>
          <cell r="L12">
            <v>3.2145238394225011</v>
          </cell>
          <cell r="M12">
            <v>3.1556837813568195</v>
          </cell>
          <cell r="N12">
            <v>3.1198316664008972</v>
          </cell>
          <cell r="O12">
            <v>2.9265389974103133</v>
          </cell>
          <cell r="P12">
            <v>2.7541524062923033</v>
          </cell>
          <cell r="Q12">
            <v>2.6702185599573212</v>
          </cell>
          <cell r="R12">
            <v>2.5667832109352031</v>
          </cell>
          <cell r="S12">
            <v>2.0908795595892813</v>
          </cell>
          <cell r="T12">
            <v>1.8224086682623288</v>
          </cell>
          <cell r="U12">
            <v>1.5275818948205588</v>
          </cell>
          <cell r="V12">
            <v>1.2972552019356038</v>
          </cell>
          <cell r="W12">
            <v>1.2212441239511183</v>
          </cell>
          <cell r="X12">
            <v>1.1668790144512251</v>
          </cell>
          <cell r="Y12">
            <v>1.1518212113662676</v>
          </cell>
          <cell r="Z12">
            <v>1.0720210070840355</v>
          </cell>
          <cell r="AA12">
            <v>1.0258804746635275</v>
          </cell>
          <cell r="AB12">
            <v>1</v>
          </cell>
          <cell r="AC12">
            <v>68</v>
          </cell>
          <cell r="AD12">
            <v>32</v>
          </cell>
        </row>
        <row r="13">
          <cell r="C13">
            <v>15.692714828473497</v>
          </cell>
          <cell r="D13">
            <v>12.512660457294182</v>
          </cell>
          <cell r="E13">
            <v>10.040342914981965</v>
          </cell>
          <cell r="F13">
            <v>8.1949539809590117</v>
          </cell>
          <cell r="G13">
            <v>6.7708826340658455</v>
          </cell>
          <cell r="H13">
            <v>5.661361578928922</v>
          </cell>
          <cell r="I13">
            <v>4.80929048772252</v>
          </cell>
          <cell r="J13">
            <v>4.1459671773822722</v>
          </cell>
          <cell r="K13">
            <v>3.5114596274143235</v>
          </cell>
          <cell r="L13">
            <v>3.2680642241827793</v>
          </cell>
          <cell r="M13">
            <v>3.2098487828381055</v>
          </cell>
          <cell r="N13">
            <v>3.173439597220165</v>
          </cell>
          <cell r="O13">
            <v>2.9750466105269617</v>
          </cell>
          <cell r="P13">
            <v>2.7973213018718202</v>
          </cell>
          <cell r="Q13">
            <v>2.7107161594035629</v>
          </cell>
          <cell r="R13">
            <v>2.603608227279206</v>
          </cell>
          <cell r="S13">
            <v>2.1152144328016886</v>
          </cell>
          <cell r="T13">
            <v>1.8393024196923196</v>
          </cell>
          <cell r="U13">
            <v>1.5372250790337012</v>
          </cell>
          <cell r="V13">
            <v>1.3025224362553507</v>
          </cell>
          <cell r="W13">
            <v>1.2250893091308972</v>
          </cell>
          <cell r="X13">
            <v>1.169301311624229</v>
          </cell>
          <cell r="Y13">
            <v>1.153341642321011</v>
          </cell>
          <cell r="Z13">
            <v>1.0725970740999231</v>
          </cell>
          <cell r="AA13">
            <v>1.0257382673919446</v>
          </cell>
          <cell r="AB13">
            <v>1</v>
          </cell>
          <cell r="AC13">
            <v>67</v>
          </cell>
          <cell r="AD13">
            <v>33</v>
          </cell>
        </row>
        <row r="14">
          <cell r="C14">
            <v>15.61691740355614</v>
          </cell>
          <cell r="D14">
            <v>12.476782616197546</v>
          </cell>
          <cell r="E14">
            <v>10.034180655466521</v>
          </cell>
          <cell r="F14">
            <v>8.2094922872481408</v>
          </cell>
          <cell r="G14">
            <v>6.8001590198023294</v>
          </cell>
          <cell r="H14">
            <v>5.7009915834852105</v>
          </cell>
          <cell r="I14">
            <v>4.8557271170344105</v>
          </cell>
          <cell r="J14">
            <v>4.1966747696405218</v>
          </cell>
          <cell r="K14">
            <v>3.5662761625941379</v>
          </cell>
          <cell r="L14">
            <v>3.3216046089430575</v>
          </cell>
          <cell r="M14">
            <v>3.2640137843193919</v>
          </cell>
          <cell r="N14">
            <v>3.2270475280394328</v>
          </cell>
          <cell r="O14">
            <v>3.0235542236436102</v>
          </cell>
          <cell r="P14">
            <v>2.840490197451337</v>
          </cell>
          <cell r="Q14">
            <v>2.751213758849806</v>
          </cell>
          <cell r="R14">
            <v>2.640433243623209</v>
          </cell>
          <cell r="S14">
            <v>2.1395493060140955</v>
          </cell>
          <cell r="T14">
            <v>1.8561961711223103</v>
          </cell>
          <cell r="U14">
            <v>1.5468682632468438</v>
          </cell>
          <cell r="V14">
            <v>1.307789670575098</v>
          </cell>
          <cell r="W14">
            <v>1.2289344943106757</v>
          </cell>
          <cell r="X14">
            <v>1.1717236087972329</v>
          </cell>
          <cell r="Y14">
            <v>1.1548620732757544</v>
          </cell>
          <cell r="Z14">
            <v>1.0731731411158107</v>
          </cell>
          <cell r="AA14">
            <v>1.0255960601203613</v>
          </cell>
          <cell r="AB14">
            <v>1</v>
          </cell>
          <cell r="AC14">
            <v>66</v>
          </cell>
          <cell r="AD14">
            <v>34</v>
          </cell>
        </row>
        <row r="15">
          <cell r="C15">
            <v>15.541119978638784</v>
          </cell>
          <cell r="D15">
            <v>12.440904775100911</v>
          </cell>
          <cell r="E15">
            <v>10.028018395951078</v>
          </cell>
          <cell r="F15">
            <v>8.22403059353727</v>
          </cell>
          <cell r="G15">
            <v>6.8294354055388116</v>
          </cell>
          <cell r="H15">
            <v>5.740621588041499</v>
          </cell>
          <cell r="I15">
            <v>4.9021637463463028</v>
          </cell>
          <cell r="J15">
            <v>4.2473823618987714</v>
          </cell>
          <cell r="K15">
            <v>3.6210926977739524</v>
          </cell>
          <cell r="L15">
            <v>3.3751449937033358</v>
          </cell>
          <cell r="M15">
            <v>3.3181787858006784</v>
          </cell>
          <cell r="N15">
            <v>3.2806554588587007</v>
          </cell>
          <cell r="O15">
            <v>3.0720618367602581</v>
          </cell>
          <cell r="P15">
            <v>2.8836590930308548</v>
          </cell>
          <cell r="Q15">
            <v>2.7917113582960487</v>
          </cell>
          <cell r="R15">
            <v>2.6772582599672119</v>
          </cell>
          <cell r="S15">
            <v>2.1638841792265029</v>
          </cell>
          <cell r="T15">
            <v>1.8730899225523006</v>
          </cell>
          <cell r="U15">
            <v>1.5565114474599862</v>
          </cell>
          <cell r="V15">
            <v>1.3130569048948448</v>
          </cell>
          <cell r="W15">
            <v>1.2327796794904546</v>
          </cell>
          <cell r="X15">
            <v>1.1741459059702368</v>
          </cell>
          <cell r="Y15">
            <v>1.1563825042304978</v>
          </cell>
          <cell r="Z15">
            <v>1.0737492081316986</v>
          </cell>
          <cell r="AA15">
            <v>1.0254538528487784</v>
          </cell>
          <cell r="AB15">
            <v>1</v>
          </cell>
          <cell r="AC15">
            <v>65</v>
          </cell>
          <cell r="AD15">
            <v>35</v>
          </cell>
        </row>
        <row r="16">
          <cell r="C16">
            <v>15.465322553721428</v>
          </cell>
          <cell r="D16">
            <v>12.405026934004276</v>
          </cell>
          <cell r="E16">
            <v>10.021856136435634</v>
          </cell>
          <cell r="F16">
            <v>8.2385688998264008</v>
          </cell>
          <cell r="G16">
            <v>6.8587117912752955</v>
          </cell>
          <cell r="H16">
            <v>5.7802515925977858</v>
          </cell>
          <cell r="I16">
            <v>4.9486003756581933</v>
          </cell>
          <cell r="J16">
            <v>4.2980899541570201</v>
          </cell>
          <cell r="K16">
            <v>3.6759092329537668</v>
          </cell>
          <cell r="L16">
            <v>3.428685378463614</v>
          </cell>
          <cell r="M16">
            <v>3.3723437872819644</v>
          </cell>
          <cell r="N16">
            <v>3.3342633896779681</v>
          </cell>
          <cell r="O16">
            <v>3.120569449876907</v>
          </cell>
          <cell r="P16">
            <v>2.9268279886103721</v>
          </cell>
          <cell r="Q16">
            <v>2.8322089577422904</v>
          </cell>
          <cell r="R16">
            <v>2.7140832763112148</v>
          </cell>
          <cell r="S16">
            <v>2.1882190524389102</v>
          </cell>
          <cell r="T16">
            <v>1.8899836739822917</v>
          </cell>
          <cell r="U16">
            <v>1.5661546316731287</v>
          </cell>
          <cell r="V16">
            <v>1.3183241392145917</v>
          </cell>
          <cell r="W16">
            <v>1.2366248646702334</v>
          </cell>
          <cell r="X16">
            <v>1.1765682031432405</v>
          </cell>
          <cell r="Y16">
            <v>1.157902935185241</v>
          </cell>
          <cell r="Z16">
            <v>1.0743252751475865</v>
          </cell>
          <cell r="AA16">
            <v>1.0253116455771956</v>
          </cell>
          <cell r="AB16">
            <v>1</v>
          </cell>
          <cell r="AC16">
            <v>64</v>
          </cell>
          <cell r="AD16">
            <v>36</v>
          </cell>
        </row>
        <row r="17">
          <cell r="C17">
            <v>15.38952512880407</v>
          </cell>
          <cell r="D17">
            <v>12.369149092907641</v>
          </cell>
          <cell r="E17">
            <v>10.01569387692019</v>
          </cell>
          <cell r="F17">
            <v>8.2531072061155299</v>
          </cell>
          <cell r="G17">
            <v>6.8879881770117777</v>
          </cell>
          <cell r="H17">
            <v>5.8198815971540743</v>
          </cell>
          <cell r="I17">
            <v>4.9950370049700847</v>
          </cell>
          <cell r="J17">
            <v>4.3487975464152706</v>
          </cell>
          <cell r="K17">
            <v>3.7307257681335813</v>
          </cell>
          <cell r="L17">
            <v>3.4822257632238922</v>
          </cell>
          <cell r="M17">
            <v>3.4265087887632508</v>
          </cell>
          <cell r="N17">
            <v>3.3878713204972359</v>
          </cell>
          <cell r="O17">
            <v>3.1690770629935554</v>
          </cell>
          <cell r="P17">
            <v>2.9699968841898898</v>
          </cell>
          <cell r="Q17">
            <v>2.8727065571885326</v>
          </cell>
          <cell r="R17">
            <v>2.7509082926552177</v>
          </cell>
          <cell r="S17">
            <v>2.2125539256513176</v>
          </cell>
          <cell r="T17">
            <v>1.906877425412282</v>
          </cell>
          <cell r="U17">
            <v>1.5757978158862711</v>
          </cell>
          <cell r="V17">
            <v>1.3235913735343383</v>
          </cell>
          <cell r="W17">
            <v>1.2404700498500121</v>
          </cell>
          <cell r="X17">
            <v>1.1789905003162442</v>
          </cell>
          <cell r="Y17">
            <v>1.1594233661399844</v>
          </cell>
          <cell r="Z17">
            <v>1.0749013421634743</v>
          </cell>
          <cell r="AA17">
            <v>1.0251694383056125</v>
          </cell>
          <cell r="AB17">
            <v>1</v>
          </cell>
          <cell r="AC17">
            <v>63</v>
          </cell>
          <cell r="AD17">
            <v>37</v>
          </cell>
        </row>
        <row r="18">
          <cell r="C18">
            <v>15.313727703886716</v>
          </cell>
          <cell r="D18">
            <v>12.333271251811004</v>
          </cell>
          <cell r="E18">
            <v>10.009531617404749</v>
          </cell>
          <cell r="F18">
            <v>8.2676455124046608</v>
          </cell>
          <cell r="G18">
            <v>6.9172645627482607</v>
          </cell>
          <cell r="H18">
            <v>5.859511601710361</v>
          </cell>
          <cell r="I18">
            <v>5.0414736342819761</v>
          </cell>
          <cell r="J18">
            <v>4.3995051386735193</v>
          </cell>
          <cell r="K18">
            <v>3.7855423033133957</v>
          </cell>
          <cell r="L18">
            <v>3.5357661479841704</v>
          </cell>
          <cell r="M18">
            <v>3.4806737902445364</v>
          </cell>
          <cell r="N18">
            <v>3.4414792513165038</v>
          </cell>
          <cell r="O18">
            <v>3.2175846761102038</v>
          </cell>
          <cell r="P18">
            <v>3.0131657797694071</v>
          </cell>
          <cell r="Q18">
            <v>2.9132041566347753</v>
          </cell>
          <cell r="R18">
            <v>2.7877333089992207</v>
          </cell>
          <cell r="S18">
            <v>2.2368887988637245</v>
          </cell>
          <cell r="T18">
            <v>1.9237711768422727</v>
          </cell>
          <cell r="U18">
            <v>1.5854410000994137</v>
          </cell>
          <cell r="V18">
            <v>1.3288586078540852</v>
          </cell>
          <cell r="W18">
            <v>1.2443152350297908</v>
          </cell>
          <cell r="X18">
            <v>1.1814127974892483</v>
          </cell>
          <cell r="Y18">
            <v>1.1609437970947278</v>
          </cell>
          <cell r="Z18">
            <v>1.075477409179362</v>
          </cell>
          <cell r="AA18">
            <v>1.0250272310340294</v>
          </cell>
          <cell r="AB18">
            <v>1</v>
          </cell>
          <cell r="AC18">
            <v>62</v>
          </cell>
          <cell r="AD18">
            <v>38</v>
          </cell>
        </row>
        <row r="19">
          <cell r="C19">
            <v>15.237930278969356</v>
          </cell>
          <cell r="D19">
            <v>12.297393410714371</v>
          </cell>
          <cell r="E19">
            <v>10.003369357889305</v>
          </cell>
          <cell r="F19">
            <v>8.2821838186937899</v>
          </cell>
          <cell r="G19">
            <v>6.9465409484847438</v>
          </cell>
          <cell r="H19">
            <v>5.8991416062666486</v>
          </cell>
          <cell r="I19">
            <v>5.0879102635938667</v>
          </cell>
          <cell r="J19">
            <v>4.4502127309317689</v>
          </cell>
          <cell r="K19">
            <v>3.8403588384932101</v>
          </cell>
          <cell r="L19">
            <v>3.5893065327444487</v>
          </cell>
          <cell r="M19">
            <v>3.5348387917258233</v>
          </cell>
          <cell r="N19">
            <v>3.4950871821357712</v>
          </cell>
          <cell r="O19">
            <v>3.2660922892268527</v>
          </cell>
          <cell r="P19">
            <v>3.056334675348924</v>
          </cell>
          <cell r="Q19">
            <v>2.9537017560810184</v>
          </cell>
          <cell r="R19">
            <v>2.824558325343224</v>
          </cell>
          <cell r="S19">
            <v>2.2612236720761318</v>
          </cell>
          <cell r="T19">
            <v>1.9406649282722634</v>
          </cell>
          <cell r="U19">
            <v>1.5950841843125563</v>
          </cell>
          <cell r="V19">
            <v>1.3341258421738322</v>
          </cell>
          <cell r="W19">
            <v>1.2481604202095695</v>
          </cell>
          <cell r="X19">
            <v>1.183835094662252</v>
          </cell>
          <cell r="Y19">
            <v>1.1624642280494712</v>
          </cell>
          <cell r="Z19">
            <v>1.0760534761952498</v>
          </cell>
          <cell r="AA19">
            <v>1.0248850237624465</v>
          </cell>
          <cell r="AB19">
            <v>1</v>
          </cell>
          <cell r="AC19">
            <v>61</v>
          </cell>
          <cell r="AD19">
            <v>39</v>
          </cell>
        </row>
        <row r="20">
          <cell r="C20">
            <v>15.162132854052002</v>
          </cell>
          <cell r="D20">
            <v>12.261515569617735</v>
          </cell>
          <cell r="E20">
            <v>9.9972070983738597</v>
          </cell>
          <cell r="F20">
            <v>8.2967221249829208</v>
          </cell>
          <cell r="G20">
            <v>6.9758173342212277</v>
          </cell>
          <cell r="H20">
            <v>5.9387716108229371</v>
          </cell>
          <cell r="I20">
            <v>5.134346892905759</v>
          </cell>
          <cell r="J20">
            <v>4.5009203231900186</v>
          </cell>
          <cell r="K20">
            <v>3.8951753736730246</v>
          </cell>
          <cell r="L20">
            <v>3.6428469175047269</v>
          </cell>
          <cell r="M20">
            <v>3.5890037932071097</v>
          </cell>
          <cell r="N20">
            <v>3.548695112955039</v>
          </cell>
          <cell r="O20">
            <v>3.3145999023435002</v>
          </cell>
          <cell r="P20">
            <v>3.0995035709284413</v>
          </cell>
          <cell r="Q20">
            <v>2.9941993555272601</v>
          </cell>
          <cell r="R20">
            <v>2.8613833416872274</v>
          </cell>
          <cell r="S20">
            <v>2.2855585452885392</v>
          </cell>
          <cell r="T20">
            <v>1.9575586797022537</v>
          </cell>
          <cell r="U20">
            <v>1.6047273685256982</v>
          </cell>
          <cell r="V20">
            <v>1.3393930764935791</v>
          </cell>
          <cell r="W20">
            <v>1.2520056053893485</v>
          </cell>
          <cell r="X20">
            <v>1.1862573918352559</v>
          </cell>
          <cell r="Y20">
            <v>1.1639846590042147</v>
          </cell>
          <cell r="Z20">
            <v>1.0766295432111377</v>
          </cell>
          <cell r="AA20">
            <v>1.0247428164908634</v>
          </cell>
          <cell r="AB20">
            <v>1</v>
          </cell>
          <cell r="AC20">
            <v>60</v>
          </cell>
          <cell r="AD20">
            <v>40</v>
          </cell>
        </row>
        <row r="21">
          <cell r="C21">
            <v>15.086335429134644</v>
          </cell>
          <cell r="D21">
            <v>12.225637728521098</v>
          </cell>
          <cell r="E21">
            <v>9.9910448388584179</v>
          </cell>
          <cell r="F21">
            <v>8.3112604312720517</v>
          </cell>
          <cell r="G21">
            <v>7.0050937199577108</v>
          </cell>
          <cell r="H21">
            <v>5.9784016153792239</v>
          </cell>
          <cell r="I21">
            <v>5.1807835222176504</v>
          </cell>
          <cell r="J21">
            <v>4.5516279154482682</v>
          </cell>
          <cell r="K21">
            <v>3.9499919088528395</v>
          </cell>
          <cell r="L21">
            <v>3.6963873022650047</v>
          </cell>
          <cell r="M21">
            <v>3.6431687946883962</v>
          </cell>
          <cell r="N21">
            <v>3.6023030437743064</v>
          </cell>
          <cell r="O21">
            <v>3.3631075154601491</v>
          </cell>
          <cell r="P21">
            <v>3.1426724665079586</v>
          </cell>
          <cell r="Q21">
            <v>3.0346969549735023</v>
          </cell>
          <cell r="R21">
            <v>2.8982083580312303</v>
          </cell>
          <cell r="S21">
            <v>2.3098934185009465</v>
          </cell>
          <cell r="T21">
            <v>1.9744524311322444</v>
          </cell>
          <cell r="U21">
            <v>1.6143705527388408</v>
          </cell>
          <cell r="V21">
            <v>1.3446603108133259</v>
          </cell>
          <cell r="W21">
            <v>1.2558507905691272</v>
          </cell>
          <cell r="X21">
            <v>1.1886796890082598</v>
          </cell>
          <cell r="Y21">
            <v>1.1655050899589581</v>
          </cell>
          <cell r="Z21">
            <v>1.0772056102270253</v>
          </cell>
          <cell r="AA21">
            <v>1.0246006092192803</v>
          </cell>
          <cell r="AB21">
            <v>1</v>
          </cell>
          <cell r="AC21">
            <v>59</v>
          </cell>
          <cell r="AD21">
            <v>41</v>
          </cell>
        </row>
        <row r="22">
          <cell r="C22">
            <v>15.010538004217288</v>
          </cell>
          <cell r="D22">
            <v>12.189759887424463</v>
          </cell>
          <cell r="E22">
            <v>9.9848825793429743</v>
          </cell>
          <cell r="F22">
            <v>8.3257987375611808</v>
          </cell>
          <cell r="G22">
            <v>7.034370105694193</v>
          </cell>
          <cell r="H22">
            <v>6.0180316199355115</v>
          </cell>
          <cell r="I22">
            <v>5.2272201515295409</v>
          </cell>
          <cell r="J22">
            <v>4.6023355077065178</v>
          </cell>
          <cell r="K22">
            <v>4.004808444032653</v>
          </cell>
          <cell r="L22">
            <v>3.7499276870252833</v>
          </cell>
          <cell r="M22">
            <v>3.6973337961696826</v>
          </cell>
          <cell r="N22">
            <v>3.6559109745935738</v>
          </cell>
          <cell r="O22">
            <v>3.4116151285767971</v>
          </cell>
          <cell r="P22">
            <v>3.1858413620874764</v>
          </cell>
          <cell r="Q22">
            <v>3.075194554419745</v>
          </cell>
          <cell r="R22">
            <v>2.9350333743752333</v>
          </cell>
          <cell r="S22">
            <v>2.3342282917133534</v>
          </cell>
          <cell r="T22">
            <v>1.9913461825622352</v>
          </cell>
          <cell r="U22">
            <v>1.6240137369519834</v>
          </cell>
          <cell r="V22">
            <v>1.3499275451330726</v>
          </cell>
          <cell r="W22">
            <v>1.2596959757489059</v>
          </cell>
          <cell r="X22">
            <v>1.1911019861812635</v>
          </cell>
          <cell r="Y22">
            <v>1.1670255209137013</v>
          </cell>
          <cell r="Z22">
            <v>1.0777816772429132</v>
          </cell>
          <cell r="AA22">
            <v>1.0244584019476972</v>
          </cell>
          <cell r="AB22">
            <v>1</v>
          </cell>
          <cell r="AC22">
            <v>58</v>
          </cell>
          <cell r="AD22">
            <v>42</v>
          </cell>
        </row>
        <row r="23">
          <cell r="C23">
            <v>14.93474057929993</v>
          </cell>
          <cell r="D23">
            <v>12.15388204632783</v>
          </cell>
          <cell r="E23">
            <v>9.9787203198275307</v>
          </cell>
          <cell r="F23">
            <v>8.3403370438503117</v>
          </cell>
          <cell r="G23">
            <v>7.0636464914306769</v>
          </cell>
          <cell r="H23">
            <v>6.0576616244918</v>
          </cell>
          <cell r="I23">
            <v>5.2736567808414323</v>
          </cell>
          <cell r="J23">
            <v>4.6530430999647674</v>
          </cell>
          <cell r="K23">
            <v>4.0596249792124679</v>
          </cell>
          <cell r="L23">
            <v>3.8034680717855616</v>
          </cell>
          <cell r="M23">
            <v>3.7514987976509677</v>
          </cell>
          <cell r="N23">
            <v>3.7095189054128421</v>
          </cell>
          <cell r="O23">
            <v>3.4601227416934455</v>
          </cell>
          <cell r="P23">
            <v>3.2290102576669937</v>
          </cell>
          <cell r="Q23">
            <v>3.1156921538659872</v>
          </cell>
          <cell r="R23">
            <v>2.9718583907192362</v>
          </cell>
          <cell r="S23">
            <v>2.3585631649257608</v>
          </cell>
          <cell r="T23">
            <v>2.0082399339922254</v>
          </cell>
          <cell r="U23">
            <v>1.6336569211651257</v>
          </cell>
          <cell r="V23">
            <v>1.3551947794528194</v>
          </cell>
          <cell r="W23">
            <v>1.2635411609286846</v>
          </cell>
          <cell r="X23">
            <v>1.1935242833542674</v>
          </cell>
          <cell r="Y23">
            <v>1.1685459518684447</v>
          </cell>
          <cell r="Z23">
            <v>1.0783577442588008</v>
          </cell>
          <cell r="AA23">
            <v>1.0243161946761143</v>
          </cell>
          <cell r="AB23">
            <v>1</v>
          </cell>
          <cell r="AC23">
            <v>57</v>
          </cell>
          <cell r="AD23">
            <v>43</v>
          </cell>
        </row>
        <row r="24">
          <cell r="C24">
            <v>14.858943154382576</v>
          </cell>
          <cell r="D24">
            <v>12.118004205231193</v>
          </cell>
          <cell r="E24">
            <v>9.9725580603120871</v>
          </cell>
          <cell r="F24">
            <v>8.3548753501394408</v>
          </cell>
          <cell r="G24">
            <v>7.0929228771671591</v>
          </cell>
          <cell r="H24">
            <v>6.0972916290480885</v>
          </cell>
          <cell r="I24">
            <v>5.3200934101533246</v>
          </cell>
          <cell r="J24">
            <v>4.7037506922230161</v>
          </cell>
          <cell r="K24">
            <v>4.1144415143922819</v>
          </cell>
          <cell r="L24">
            <v>3.8570084565458398</v>
          </cell>
          <cell r="M24">
            <v>3.8056637991322542</v>
          </cell>
          <cell r="N24">
            <v>3.76312683623211</v>
          </cell>
          <cell r="O24">
            <v>3.5086303548100943</v>
          </cell>
          <cell r="P24">
            <v>3.2721791532465105</v>
          </cell>
          <cell r="Q24">
            <v>3.1561897533122294</v>
          </cell>
          <cell r="R24">
            <v>3.0086834070632391</v>
          </cell>
          <cell r="S24">
            <v>2.3828980381381681</v>
          </cell>
          <cell r="T24">
            <v>2.0251336854222166</v>
          </cell>
          <cell r="U24">
            <v>1.6433001053782683</v>
          </cell>
          <cell r="V24">
            <v>1.3604620137725667</v>
          </cell>
          <cell r="W24">
            <v>1.2673863461084633</v>
          </cell>
          <cell r="X24">
            <v>1.1959465805272711</v>
          </cell>
          <cell r="Y24">
            <v>1.1700663828231881</v>
          </cell>
          <cell r="Z24">
            <v>1.0789338112746887</v>
          </cell>
          <cell r="AA24">
            <v>1.0241739874045312</v>
          </cell>
          <cell r="AB24">
            <v>1</v>
          </cell>
          <cell r="AC24">
            <v>56</v>
          </cell>
          <cell r="AD24">
            <v>44</v>
          </cell>
        </row>
        <row r="25">
          <cell r="C25">
            <v>14.783145729465218</v>
          </cell>
          <cell r="D25">
            <v>12.082126364134558</v>
          </cell>
          <cell r="E25">
            <v>9.9663958007966436</v>
          </cell>
          <cell r="F25">
            <v>8.3694136564285717</v>
          </cell>
          <cell r="G25">
            <v>7.1221992629036421</v>
          </cell>
          <cell r="H25">
            <v>6.1369216336043761</v>
          </cell>
          <cell r="I25">
            <v>5.3665300394652151</v>
          </cell>
          <cell r="J25">
            <v>4.7544582844812657</v>
          </cell>
          <cell r="K25">
            <v>4.1692580495720968</v>
          </cell>
          <cell r="L25">
            <v>3.9105488413061185</v>
          </cell>
          <cell r="M25">
            <v>3.8598288006135406</v>
          </cell>
          <cell r="N25">
            <v>3.8167347670513774</v>
          </cell>
          <cell r="O25">
            <v>3.5571379679267427</v>
          </cell>
          <cell r="P25">
            <v>3.3153480488260287</v>
          </cell>
          <cell r="Q25">
            <v>3.196687352758472</v>
          </cell>
          <cell r="R25">
            <v>3.045508423407242</v>
          </cell>
          <cell r="S25">
            <v>2.4072329113505755</v>
          </cell>
          <cell r="T25">
            <v>2.0420274368522069</v>
          </cell>
          <cell r="U25">
            <v>1.6529432895914107</v>
          </cell>
          <cell r="V25">
            <v>1.3657292480923136</v>
          </cell>
          <cell r="W25">
            <v>1.2712315312882421</v>
          </cell>
          <cell r="X25">
            <v>1.1983688777002748</v>
          </cell>
          <cell r="Y25">
            <v>1.1715868137779315</v>
          </cell>
          <cell r="Z25">
            <v>1.0795098782905765</v>
          </cell>
          <cell r="AA25">
            <v>1.0240317801329482</v>
          </cell>
          <cell r="AB25">
            <v>1</v>
          </cell>
          <cell r="AC25">
            <v>55</v>
          </cell>
          <cell r="AD25">
            <v>45</v>
          </cell>
        </row>
        <row r="26">
          <cell r="C26">
            <v>14.70734830454786</v>
          </cell>
          <cell r="D26">
            <v>12.046248523037923</v>
          </cell>
          <cell r="E26">
            <v>9.9602335412812</v>
          </cell>
          <cell r="F26">
            <v>8.3839519627177008</v>
          </cell>
          <cell r="G26">
            <v>7.1514756486401261</v>
          </cell>
          <cell r="H26">
            <v>6.1765516381606629</v>
          </cell>
          <cell r="I26">
            <v>5.4129666687771056</v>
          </cell>
          <cell r="J26">
            <v>4.8051658767395153</v>
          </cell>
          <cell r="K26">
            <v>4.2240745847519108</v>
          </cell>
          <cell r="L26">
            <v>3.9640892260663962</v>
          </cell>
          <cell r="M26">
            <v>3.9139938020948275</v>
          </cell>
          <cell r="N26">
            <v>3.8703426978706457</v>
          </cell>
          <cell r="O26">
            <v>3.6056455810433907</v>
          </cell>
          <cell r="P26">
            <v>3.3585169444055456</v>
          </cell>
          <cell r="Q26">
            <v>3.2371849522047143</v>
          </cell>
          <cell r="R26">
            <v>3.082333439751245</v>
          </cell>
          <cell r="S26">
            <v>2.4315677845629824</v>
          </cell>
          <cell r="T26">
            <v>2.0589211882821981</v>
          </cell>
          <cell r="U26">
            <v>1.6625864738045533</v>
          </cell>
          <cell r="V26">
            <v>1.3709964824120604</v>
          </cell>
          <cell r="W26">
            <v>1.275076716468021</v>
          </cell>
          <cell r="X26">
            <v>1.2007911748732787</v>
          </cell>
          <cell r="Y26">
            <v>1.1731072447326749</v>
          </cell>
          <cell r="Z26">
            <v>1.0800859453064642</v>
          </cell>
          <cell r="AA26">
            <v>1.0238895728613653</v>
          </cell>
          <cell r="AB26">
            <v>1</v>
          </cell>
          <cell r="AC26">
            <v>54</v>
          </cell>
          <cell r="AD26">
            <v>46</v>
          </cell>
        </row>
        <row r="27">
          <cell r="C27">
            <v>14.631550879630504</v>
          </cell>
          <cell r="D27">
            <v>12.010370681941287</v>
          </cell>
          <cell r="E27">
            <v>9.9540712817657564</v>
          </cell>
          <cell r="F27">
            <v>8.3984902690068299</v>
          </cell>
          <cell r="G27">
            <v>7.1807520343766074</v>
          </cell>
          <cell r="H27">
            <v>6.2161816427169505</v>
          </cell>
          <cell r="I27">
            <v>5.4594032980889979</v>
          </cell>
          <cell r="J27">
            <v>4.8558734689977641</v>
          </cell>
          <cell r="K27">
            <v>4.2788911199317257</v>
          </cell>
          <cell r="L27">
            <v>4.0176296108266749</v>
          </cell>
          <cell r="M27">
            <v>3.9681588035761131</v>
          </cell>
          <cell r="N27">
            <v>3.9239506286899131</v>
          </cell>
          <cell r="O27">
            <v>3.6541531941600396</v>
          </cell>
          <cell r="P27">
            <v>3.4016858399850629</v>
          </cell>
          <cell r="Q27">
            <v>3.2776825516509565</v>
          </cell>
          <cell r="R27">
            <v>3.1191584560952479</v>
          </cell>
          <cell r="S27">
            <v>2.4559026577753897</v>
          </cell>
          <cell r="T27">
            <v>2.0758149397121883</v>
          </cell>
          <cell r="U27">
            <v>1.6722296580176956</v>
          </cell>
          <cell r="V27">
            <v>1.3762637167318073</v>
          </cell>
          <cell r="W27">
            <v>1.2789219016477995</v>
          </cell>
          <cell r="X27">
            <v>1.2032134720462826</v>
          </cell>
          <cell r="Y27">
            <v>1.1746276756874181</v>
          </cell>
          <cell r="Z27">
            <v>1.0806620123223518</v>
          </cell>
          <cell r="AA27">
            <v>1.0237473655897822</v>
          </cell>
          <cell r="AB27">
            <v>1</v>
          </cell>
          <cell r="AC27">
            <v>53</v>
          </cell>
          <cell r="AD27">
            <v>47</v>
          </cell>
        </row>
        <row r="28">
          <cell r="C28">
            <v>14.555753454713146</v>
          </cell>
          <cell r="D28">
            <v>11.974492840844652</v>
          </cell>
          <cell r="E28">
            <v>9.9479090222503128</v>
          </cell>
          <cell r="F28">
            <v>8.4130285752959608</v>
          </cell>
          <cell r="G28">
            <v>7.2100284201130922</v>
          </cell>
          <cell r="H28">
            <v>6.2558116472732372</v>
          </cell>
          <cell r="I28">
            <v>5.5058399274008885</v>
          </cell>
          <cell r="J28">
            <v>4.9065810612560146</v>
          </cell>
          <cell r="K28">
            <v>4.3337076551115397</v>
          </cell>
          <cell r="L28">
            <v>4.0711699955869527</v>
          </cell>
          <cell r="M28">
            <v>4.0223238050573995</v>
          </cell>
          <cell r="N28">
            <v>3.9775585595091805</v>
          </cell>
          <cell r="O28">
            <v>3.702660807276688</v>
          </cell>
          <cell r="P28">
            <v>3.4448547355645802</v>
          </cell>
          <cell r="Q28">
            <v>3.3181801510971991</v>
          </cell>
          <cell r="R28">
            <v>3.1559834724392513</v>
          </cell>
          <cell r="S28">
            <v>2.4802375309877971</v>
          </cell>
          <cell r="T28">
            <v>2.0927086911421786</v>
          </cell>
          <cell r="U28">
            <v>1.6818728422308382</v>
          </cell>
          <cell r="V28">
            <v>1.3815309510515541</v>
          </cell>
          <cell r="W28">
            <v>1.2827670868275782</v>
          </cell>
          <cell r="X28">
            <v>1.2056357692192865</v>
          </cell>
          <cell r="Y28">
            <v>1.1761481066421615</v>
          </cell>
          <cell r="Z28">
            <v>1.0812380793382397</v>
          </cell>
          <cell r="AA28">
            <v>1.0236051583181993</v>
          </cell>
          <cell r="AB28">
            <v>1</v>
          </cell>
          <cell r="AC28">
            <v>52</v>
          </cell>
          <cell r="AD28">
            <v>48</v>
          </cell>
        </row>
        <row r="29">
          <cell r="C29">
            <v>14.47995602979579</v>
          </cell>
          <cell r="D29">
            <v>11.938614999748017</v>
          </cell>
          <cell r="E29">
            <v>9.9417467627348692</v>
          </cell>
          <cell r="F29">
            <v>8.4275668815850899</v>
          </cell>
          <cell r="G29">
            <v>7.2393048058495744</v>
          </cell>
          <cell r="H29">
            <v>6.2954416518295258</v>
          </cell>
          <cell r="I29">
            <v>5.5522765567127799</v>
          </cell>
          <cell r="J29">
            <v>4.9572886535142642</v>
          </cell>
          <cell r="K29">
            <v>4.3885241902913545</v>
          </cell>
          <cell r="L29">
            <v>4.1247103803472314</v>
          </cell>
          <cell r="M29">
            <v>4.0764888065386859</v>
          </cell>
          <cell r="N29">
            <v>4.0311664903284479</v>
          </cell>
          <cell r="O29">
            <v>3.7511684203933355</v>
          </cell>
          <cell r="P29">
            <v>3.488023631144098</v>
          </cell>
          <cell r="Q29">
            <v>3.3586777505434413</v>
          </cell>
          <cell r="R29">
            <v>3.1928084887832542</v>
          </cell>
          <cell r="S29">
            <v>2.5045724042002044</v>
          </cell>
          <cell r="T29">
            <v>2.1096024425721698</v>
          </cell>
          <cell r="U29">
            <v>1.6915160264439806</v>
          </cell>
          <cell r="V29">
            <v>1.386798185371301</v>
          </cell>
          <cell r="W29">
            <v>1.2866122720073572</v>
          </cell>
          <cell r="X29">
            <v>1.2080580663922902</v>
          </cell>
          <cell r="Y29">
            <v>1.1776685375969049</v>
          </cell>
          <cell r="Z29">
            <v>1.0818141463541275</v>
          </cell>
          <cell r="AA29">
            <v>1.023462951046616</v>
          </cell>
          <cell r="AB29">
            <v>1</v>
          </cell>
          <cell r="AC29">
            <v>51</v>
          </cell>
          <cell r="AD29">
            <v>49</v>
          </cell>
        </row>
        <row r="30">
          <cell r="C30">
            <v>14.404158604878434</v>
          </cell>
          <cell r="D30">
            <v>11.902737158651382</v>
          </cell>
          <cell r="E30">
            <v>9.9355845032194274</v>
          </cell>
          <cell r="F30">
            <v>8.4421051878742208</v>
          </cell>
          <cell r="G30">
            <v>7.2685811915860574</v>
          </cell>
          <cell r="H30">
            <v>6.3350716563858143</v>
          </cell>
          <cell r="I30">
            <v>5.5987131860246713</v>
          </cell>
          <cell r="J30">
            <v>5.0079962457725129</v>
          </cell>
          <cell r="K30">
            <v>4.4433407254711685</v>
          </cell>
          <cell r="L30">
            <v>4.1782507651075091</v>
          </cell>
          <cell r="M30">
            <v>4.1306538080199724</v>
          </cell>
          <cell r="N30">
            <v>4.0847744211477153</v>
          </cell>
          <cell r="O30">
            <v>3.799676033509984</v>
          </cell>
          <cell r="P30">
            <v>3.5311925267236148</v>
          </cell>
          <cell r="Q30">
            <v>3.3991753499896835</v>
          </cell>
          <cell r="R30">
            <v>3.2296335051272571</v>
          </cell>
          <cell r="S30">
            <v>2.5289072774126118</v>
          </cell>
          <cell r="T30">
            <v>2.1264961940021601</v>
          </cell>
          <cell r="U30">
            <v>1.7011592106571232</v>
          </cell>
          <cell r="V30">
            <v>1.3920654196910478</v>
          </cell>
          <cell r="W30">
            <v>1.2904574571871359</v>
          </cell>
          <cell r="X30">
            <v>1.2104803635652941</v>
          </cell>
          <cell r="Y30">
            <v>1.1791889685516483</v>
          </cell>
          <cell r="Z30">
            <v>1.0823902133700154</v>
          </cell>
          <cell r="AA30">
            <v>1.0233207437750331</v>
          </cell>
          <cell r="AB30">
            <v>1</v>
          </cell>
          <cell r="AC30">
            <v>50</v>
          </cell>
          <cell r="AD30">
            <v>50</v>
          </cell>
        </row>
        <row r="31">
          <cell r="C31">
            <v>14.328361179961078</v>
          </cell>
          <cell r="D31">
            <v>11.866859317554747</v>
          </cell>
          <cell r="E31">
            <v>9.9294222437039839</v>
          </cell>
          <cell r="F31">
            <v>8.4566434941633499</v>
          </cell>
          <cell r="G31">
            <v>7.2978575773225405</v>
          </cell>
          <cell r="H31">
            <v>6.3747016609421019</v>
          </cell>
          <cell r="I31">
            <v>5.6451498153365627</v>
          </cell>
          <cell r="J31">
            <v>5.0587038380307625</v>
          </cell>
          <cell r="K31">
            <v>4.4981572606509834</v>
          </cell>
          <cell r="L31">
            <v>4.2317911498677878</v>
          </cell>
          <cell r="M31">
            <v>4.1848188095012588</v>
          </cell>
          <cell r="N31">
            <v>4.1383823519669836</v>
          </cell>
          <cell r="O31">
            <v>3.8481836466266328</v>
          </cell>
          <cell r="P31">
            <v>3.5743614223031326</v>
          </cell>
          <cell r="Q31">
            <v>3.4396729494359266</v>
          </cell>
          <cell r="R31">
            <v>3.26645852147126</v>
          </cell>
          <cell r="S31">
            <v>2.5532421506250187</v>
          </cell>
          <cell r="T31">
            <v>2.1433899454321508</v>
          </cell>
          <cell r="U31">
            <v>1.7108023948702655</v>
          </cell>
          <cell r="V31">
            <v>1.3973326540107949</v>
          </cell>
          <cell r="W31">
            <v>1.2943026423669146</v>
          </cell>
          <cell r="X31">
            <v>1.212902660738298</v>
          </cell>
          <cell r="Y31">
            <v>1.1807093995063918</v>
          </cell>
          <cell r="Z31">
            <v>1.082966280385903</v>
          </cell>
          <cell r="AA31">
            <v>1.02317853650345</v>
          </cell>
          <cell r="AB31">
            <v>1</v>
          </cell>
          <cell r="AC31">
            <v>49</v>
          </cell>
          <cell r="AD31">
            <v>51</v>
          </cell>
        </row>
        <row r="32">
          <cell r="C32">
            <v>14.25256375504372</v>
          </cell>
          <cell r="D32">
            <v>11.83098147645811</v>
          </cell>
          <cell r="E32">
            <v>9.9232599841885403</v>
          </cell>
          <cell r="F32">
            <v>8.471181800452479</v>
          </cell>
          <cell r="G32">
            <v>7.3271339630590235</v>
          </cell>
          <cell r="H32">
            <v>6.4143316654983895</v>
          </cell>
          <cell r="I32">
            <v>5.6915864446484541</v>
          </cell>
          <cell r="J32">
            <v>5.1094114302890121</v>
          </cell>
          <cell r="K32">
            <v>4.5529737958307974</v>
          </cell>
          <cell r="L32">
            <v>4.2853315346280656</v>
          </cell>
          <cell r="M32">
            <v>4.2389838109825444</v>
          </cell>
          <cell r="N32">
            <v>4.191990282786251</v>
          </cell>
          <cell r="O32">
            <v>3.8966912597432808</v>
          </cell>
          <cell r="P32">
            <v>3.6175303178826494</v>
          </cell>
          <cell r="Q32">
            <v>3.4801705488821688</v>
          </cell>
          <cell r="R32">
            <v>3.303283537815263</v>
          </cell>
          <cell r="S32">
            <v>2.577577023837426</v>
          </cell>
          <cell r="T32">
            <v>2.1602836968621415</v>
          </cell>
          <cell r="U32">
            <v>1.7204455790834077</v>
          </cell>
          <cell r="V32">
            <v>1.4025998883305417</v>
          </cell>
          <cell r="W32">
            <v>1.2981478275466936</v>
          </cell>
          <cell r="X32">
            <v>1.2153249579113017</v>
          </cell>
          <cell r="Y32">
            <v>1.1822298304611352</v>
          </cell>
          <cell r="Z32">
            <v>1.0835423474017909</v>
          </cell>
          <cell r="AA32">
            <v>1.0230363292318672</v>
          </cell>
          <cell r="AB32">
            <v>1</v>
          </cell>
          <cell r="AC32">
            <v>48</v>
          </cell>
          <cell r="AD32">
            <v>52</v>
          </cell>
        </row>
        <row r="33">
          <cell r="C33">
            <v>14.176766330126366</v>
          </cell>
          <cell r="D33">
            <v>11.795103635361475</v>
          </cell>
          <cell r="E33">
            <v>9.9170977246730967</v>
          </cell>
          <cell r="F33">
            <v>8.4857201067416099</v>
          </cell>
          <cell r="G33">
            <v>7.3564103487955057</v>
          </cell>
          <cell r="H33">
            <v>6.453961670054678</v>
          </cell>
          <cell r="I33">
            <v>5.7380230739603455</v>
          </cell>
          <cell r="J33">
            <v>5.1601190225472608</v>
          </cell>
          <cell r="K33">
            <v>4.6077903310106123</v>
          </cell>
          <cell r="L33">
            <v>4.3388719193883443</v>
          </cell>
          <cell r="M33">
            <v>4.2931488124638308</v>
          </cell>
          <cell r="N33">
            <v>4.2455982136055184</v>
          </cell>
          <cell r="O33">
            <v>3.9451988728599292</v>
          </cell>
          <cell r="P33">
            <v>3.6606992134621668</v>
          </cell>
          <cell r="Q33">
            <v>3.5206681483284115</v>
          </cell>
          <cell r="R33">
            <v>3.3401085541592659</v>
          </cell>
          <cell r="S33">
            <v>2.6019118970498334</v>
          </cell>
          <cell r="T33">
            <v>2.1771774482921322</v>
          </cell>
          <cell r="U33">
            <v>1.7300887632965505</v>
          </cell>
          <cell r="V33">
            <v>1.4078671226502886</v>
          </cell>
          <cell r="W33">
            <v>1.3019930127264721</v>
          </cell>
          <cell r="X33">
            <v>1.2177472550843056</v>
          </cell>
          <cell r="Y33">
            <v>1.1837502614158786</v>
          </cell>
          <cell r="Z33">
            <v>1.0841184144176785</v>
          </cell>
          <cell r="AA33">
            <v>1.0228941219602841</v>
          </cell>
          <cell r="AB33">
            <v>1</v>
          </cell>
          <cell r="AC33">
            <v>47</v>
          </cell>
          <cell r="AD33">
            <v>53</v>
          </cell>
        </row>
        <row r="34">
          <cell r="C34">
            <v>14.100968905209006</v>
          </cell>
          <cell r="D34">
            <v>11.759225794264841</v>
          </cell>
          <cell r="E34">
            <v>9.9109354651576531</v>
          </cell>
          <cell r="F34">
            <v>8.5002584130307408</v>
          </cell>
          <cell r="G34">
            <v>7.3856867345319897</v>
          </cell>
          <cell r="H34">
            <v>6.4935916746109648</v>
          </cell>
          <cell r="I34">
            <v>5.7844597032722369</v>
          </cell>
          <cell r="J34">
            <v>5.2108266148055113</v>
          </cell>
          <cell r="K34">
            <v>4.6626068661904263</v>
          </cell>
          <cell r="L34">
            <v>4.3924123041486229</v>
          </cell>
          <cell r="M34">
            <v>4.3473138139451173</v>
          </cell>
          <cell r="N34">
            <v>4.2992061444247867</v>
          </cell>
          <cell r="O34">
            <v>3.9937064859765781</v>
          </cell>
          <cell r="P34">
            <v>3.7038681090416845</v>
          </cell>
          <cell r="Q34">
            <v>3.5611657477746537</v>
          </cell>
          <cell r="R34">
            <v>3.3769335705032688</v>
          </cell>
          <cell r="S34">
            <v>2.6262467702622403</v>
          </cell>
          <cell r="T34">
            <v>2.1940711997221225</v>
          </cell>
          <cell r="U34">
            <v>1.7397319475096931</v>
          </cell>
          <cell r="V34">
            <v>1.4131343569700354</v>
          </cell>
          <cell r="W34">
            <v>1.3058381979062508</v>
          </cell>
          <cell r="X34">
            <v>1.2201695522573095</v>
          </cell>
          <cell r="Y34">
            <v>1.185270692370622</v>
          </cell>
          <cell r="Z34">
            <v>1.0846944814335664</v>
          </cell>
          <cell r="AA34">
            <v>1.022751914688701</v>
          </cell>
          <cell r="AB34">
            <v>1</v>
          </cell>
          <cell r="AC34">
            <v>46</v>
          </cell>
          <cell r="AD34">
            <v>54</v>
          </cell>
        </row>
        <row r="35">
          <cell r="C35">
            <v>14.025171480291652</v>
          </cell>
          <cell r="D35">
            <v>11.723347953168204</v>
          </cell>
          <cell r="E35">
            <v>9.9047732056422095</v>
          </cell>
          <cell r="F35">
            <v>8.5147967193198699</v>
          </cell>
          <cell r="G35">
            <v>7.4149631202684727</v>
          </cell>
          <cell r="H35">
            <v>6.5332216791672524</v>
          </cell>
          <cell r="I35">
            <v>5.8308963325841283</v>
          </cell>
          <cell r="J35">
            <v>5.2615342070637601</v>
          </cell>
          <cell r="K35">
            <v>4.7174234013702412</v>
          </cell>
          <cell r="L35">
            <v>4.4459526889089007</v>
          </cell>
          <cell r="M35">
            <v>4.4014788154264037</v>
          </cell>
          <cell r="N35">
            <v>4.3528140752440541</v>
          </cell>
          <cell r="O35">
            <v>4.0422140990932265</v>
          </cell>
          <cell r="P35">
            <v>3.7470370046212014</v>
          </cell>
          <cell r="Q35">
            <v>3.6016633472208959</v>
          </cell>
          <cell r="R35">
            <v>3.4137585868472717</v>
          </cell>
          <cell r="S35">
            <v>2.6505816434746476</v>
          </cell>
          <cell r="T35">
            <v>2.2109649511521132</v>
          </cell>
          <cell r="U35">
            <v>1.7493751317228352</v>
          </cell>
          <cell r="V35">
            <v>1.4184015912897823</v>
          </cell>
          <cell r="W35">
            <v>1.3096833830860297</v>
          </cell>
          <cell r="X35">
            <v>1.2225918494303132</v>
          </cell>
          <cell r="Y35">
            <v>1.1867911233253652</v>
          </cell>
          <cell r="Z35">
            <v>1.085270548449454</v>
          </cell>
          <cell r="AA35">
            <v>1.0226097074171181</v>
          </cell>
          <cell r="AB35">
            <v>1</v>
          </cell>
          <cell r="AC35">
            <v>45</v>
          </cell>
          <cell r="AD35">
            <v>55</v>
          </cell>
        </row>
        <row r="36">
          <cell r="C36">
            <v>13.949374055374294</v>
          </cell>
          <cell r="D36">
            <v>11.687470112071569</v>
          </cell>
          <cell r="E36">
            <v>9.898610946126766</v>
          </cell>
          <cell r="F36">
            <v>8.5293350256090008</v>
          </cell>
          <cell r="G36">
            <v>7.4442395060049558</v>
          </cell>
          <cell r="H36">
            <v>6.5728516837235391</v>
          </cell>
          <cell r="I36">
            <v>5.8773329618960188</v>
          </cell>
          <cell r="J36">
            <v>5.3122417993220097</v>
          </cell>
          <cell r="K36">
            <v>4.7722399365500561</v>
          </cell>
          <cell r="L36">
            <v>4.4994930736691785</v>
          </cell>
          <cell r="M36">
            <v>4.4556438169076902</v>
          </cell>
          <cell r="N36">
            <v>4.4064220060633215</v>
          </cell>
          <cell r="O36">
            <v>4.0907217122098745</v>
          </cell>
          <cell r="P36">
            <v>3.7902059002007191</v>
          </cell>
          <cell r="Q36">
            <v>3.6421609466671385</v>
          </cell>
          <cell r="R36">
            <v>3.4505836031912747</v>
          </cell>
          <cell r="S36">
            <v>2.674916516687055</v>
          </cell>
          <cell r="T36">
            <v>2.2278587025821035</v>
          </cell>
          <cell r="U36">
            <v>1.759018315935978</v>
          </cell>
          <cell r="V36">
            <v>1.4236688256095291</v>
          </cell>
          <cell r="W36">
            <v>1.3135285682658084</v>
          </cell>
          <cell r="X36">
            <v>1.2250141466033171</v>
          </cell>
          <cell r="Y36">
            <v>1.1883115542801088</v>
          </cell>
          <cell r="Z36">
            <v>1.0858466154653419</v>
          </cell>
          <cell r="AA36">
            <v>1.022467500145535</v>
          </cell>
          <cell r="AB36">
            <v>1</v>
          </cell>
          <cell r="AC36">
            <v>44</v>
          </cell>
          <cell r="AD36">
            <v>56</v>
          </cell>
        </row>
        <row r="37">
          <cell r="C37">
            <v>13.873576630456936</v>
          </cell>
          <cell r="D37">
            <v>11.651592270974934</v>
          </cell>
          <cell r="E37">
            <v>9.8924486866113224</v>
          </cell>
          <cell r="F37">
            <v>8.5438733318981299</v>
          </cell>
          <cell r="G37">
            <v>7.4735158917414388</v>
          </cell>
          <cell r="H37">
            <v>6.6124816882798267</v>
          </cell>
          <cell r="I37">
            <v>5.9237695912079111</v>
          </cell>
          <cell r="J37">
            <v>5.3629493915802593</v>
          </cell>
          <cell r="K37">
            <v>4.8270564717298701</v>
          </cell>
          <cell r="L37">
            <v>4.5530334584294572</v>
          </cell>
          <cell r="M37">
            <v>4.5098088183889757</v>
          </cell>
          <cell r="N37">
            <v>4.4600299368825889</v>
          </cell>
          <cell r="O37">
            <v>4.1392293253265233</v>
          </cell>
          <cell r="P37">
            <v>3.833374795780236</v>
          </cell>
          <cell r="Q37">
            <v>3.6826585461133807</v>
          </cell>
          <cell r="R37">
            <v>3.4874086195352776</v>
          </cell>
          <cell r="S37">
            <v>2.6992513898994623</v>
          </cell>
          <cell r="T37">
            <v>2.2447524540120947</v>
          </cell>
          <cell r="U37">
            <v>1.7686615001491202</v>
          </cell>
          <cell r="V37">
            <v>1.428936059929276</v>
          </cell>
          <cell r="W37">
            <v>1.3173737534455869</v>
          </cell>
          <cell r="X37">
            <v>1.2274364437763208</v>
          </cell>
          <cell r="Y37">
            <v>1.189831985234852</v>
          </cell>
          <cell r="Z37">
            <v>1.0864226824812298</v>
          </cell>
          <cell r="AA37">
            <v>1.0223252928739519</v>
          </cell>
          <cell r="AB37">
            <v>1</v>
          </cell>
          <cell r="AC37">
            <v>43</v>
          </cell>
          <cell r="AD37">
            <v>57</v>
          </cell>
        </row>
        <row r="38">
          <cell r="C38">
            <v>13.797779205539582</v>
          </cell>
          <cell r="D38">
            <v>11.615714429878299</v>
          </cell>
          <cell r="E38">
            <v>9.8862864270958788</v>
          </cell>
          <cell r="F38">
            <v>8.5584116381872608</v>
          </cell>
          <cell r="G38">
            <v>7.5027922774779219</v>
          </cell>
          <cell r="H38">
            <v>6.6521116928361153</v>
          </cell>
          <cell r="I38">
            <v>5.9702062205198017</v>
          </cell>
          <cell r="J38">
            <v>5.4136569838385098</v>
          </cell>
          <cell r="K38">
            <v>4.8818730069096841</v>
          </cell>
          <cell r="L38">
            <v>4.6065738431897358</v>
          </cell>
          <cell r="M38">
            <v>4.5639738198702622</v>
          </cell>
          <cell r="N38">
            <v>4.5136378677018572</v>
          </cell>
          <cell r="O38">
            <v>4.1877369384431713</v>
          </cell>
          <cell r="P38">
            <v>3.8765436913597542</v>
          </cell>
          <cell r="Q38">
            <v>3.7231561455596225</v>
          </cell>
          <cell r="R38">
            <v>3.5242336358792805</v>
          </cell>
          <cell r="S38">
            <v>2.7235862631118697</v>
          </cell>
          <cell r="T38">
            <v>2.2616462054420849</v>
          </cell>
          <cell r="U38">
            <v>1.7783046843622627</v>
          </cell>
          <cell r="V38">
            <v>1.4342032942490228</v>
          </cell>
          <cell r="W38">
            <v>1.3212189386253659</v>
          </cell>
          <cell r="X38">
            <v>1.2298587409493247</v>
          </cell>
          <cell r="Y38">
            <v>1.1913524161895952</v>
          </cell>
          <cell r="Z38">
            <v>1.0869987494971174</v>
          </cell>
          <cell r="AA38">
            <v>1.0221830856023688</v>
          </cell>
          <cell r="AB38">
            <v>1</v>
          </cell>
          <cell r="AC38">
            <v>42</v>
          </cell>
          <cell r="AD38">
            <v>58</v>
          </cell>
        </row>
        <row r="39">
          <cell r="C39">
            <v>13.721981780622222</v>
          </cell>
          <cell r="D39">
            <v>11.579836588781664</v>
          </cell>
          <cell r="E39">
            <v>9.880124167580437</v>
          </cell>
          <cell r="F39">
            <v>8.5729499444763899</v>
          </cell>
          <cell r="G39">
            <v>7.5320686632144058</v>
          </cell>
          <cell r="H39">
            <v>6.6917416973924038</v>
          </cell>
          <cell r="I39">
            <v>6.0166428498316931</v>
          </cell>
          <cell r="J39">
            <v>5.4643645760967585</v>
          </cell>
          <cell r="K39">
            <v>4.9366895420894989</v>
          </cell>
          <cell r="L39">
            <v>4.6601142279500145</v>
          </cell>
          <cell r="M39">
            <v>4.6181388213515477</v>
          </cell>
          <cell r="N39">
            <v>4.5672457985211246</v>
          </cell>
          <cell r="O39">
            <v>4.2362445515598202</v>
          </cell>
          <cell r="P39">
            <v>3.919712586939271</v>
          </cell>
          <cell r="Q39">
            <v>3.7636537450058656</v>
          </cell>
          <cell r="R39">
            <v>3.5610586522232843</v>
          </cell>
          <cell r="S39">
            <v>2.747921136324277</v>
          </cell>
          <cell r="T39">
            <v>2.2785399568720761</v>
          </cell>
          <cell r="U39">
            <v>1.7879478685754051</v>
          </cell>
          <cell r="V39">
            <v>1.4394705285687699</v>
          </cell>
          <cell r="W39">
            <v>1.3250641238051446</v>
          </cell>
          <cell r="X39">
            <v>1.2322810381223286</v>
          </cell>
          <cell r="Y39">
            <v>1.1928728471443386</v>
          </cell>
          <cell r="Z39">
            <v>1.0875748165130052</v>
          </cell>
          <cell r="AA39">
            <v>1.0220408783307859</v>
          </cell>
          <cell r="AB39">
            <v>1</v>
          </cell>
          <cell r="AC39">
            <v>41</v>
          </cell>
          <cell r="AD39">
            <v>59</v>
          </cell>
        </row>
        <row r="40">
          <cell r="C40">
            <v>13.646184355704868</v>
          </cell>
          <cell r="D40">
            <v>11.543958747685028</v>
          </cell>
          <cell r="E40">
            <v>9.8739619080649916</v>
          </cell>
          <cell r="F40">
            <v>8.5874882507655208</v>
          </cell>
          <cell r="G40">
            <v>7.5613450489508889</v>
          </cell>
          <cell r="H40">
            <v>6.7313717019486914</v>
          </cell>
          <cell r="I40">
            <v>6.0630794791435845</v>
          </cell>
          <cell r="J40">
            <v>5.5150721683550081</v>
          </cell>
          <cell r="K40">
            <v>4.9915060772693129</v>
          </cell>
          <cell r="L40">
            <v>4.7136546127102923</v>
          </cell>
          <cell r="M40">
            <v>4.6723038228328342</v>
          </cell>
          <cell r="N40">
            <v>4.6208537293403928</v>
          </cell>
          <cell r="O40">
            <v>4.2847521646764681</v>
          </cell>
          <cell r="P40">
            <v>3.9628814825187884</v>
          </cell>
          <cell r="Q40">
            <v>3.8041513444521082</v>
          </cell>
          <cell r="R40">
            <v>3.5978836685672873</v>
          </cell>
          <cell r="S40">
            <v>2.7722560095366839</v>
          </cell>
          <cell r="T40">
            <v>2.2954337083020664</v>
          </cell>
          <cell r="U40">
            <v>1.7975910527885475</v>
          </cell>
          <cell r="V40">
            <v>1.444737762888517</v>
          </cell>
          <cell r="W40">
            <v>1.3289093089849233</v>
          </cell>
          <cell r="X40">
            <v>1.2347033352953323</v>
          </cell>
          <cell r="Y40">
            <v>1.194393278099082</v>
          </cell>
          <cell r="Z40">
            <v>1.0881508835288931</v>
          </cell>
          <cell r="AA40">
            <v>1.0218986710592028</v>
          </cell>
          <cell r="AB40">
            <v>1</v>
          </cell>
          <cell r="AC40">
            <v>40</v>
          </cell>
          <cell r="AD40">
            <v>60</v>
          </cell>
        </row>
        <row r="41">
          <cell r="C41">
            <v>13.57038693078751</v>
          </cell>
          <cell r="D41">
            <v>11.508080906588393</v>
          </cell>
          <cell r="E41">
            <v>9.8677996485495481</v>
          </cell>
          <cell r="F41">
            <v>8.6020265570546499</v>
          </cell>
          <cell r="G41">
            <v>7.590621434687371</v>
          </cell>
          <cell r="H41">
            <v>6.7710017065049781</v>
          </cell>
          <cell r="I41">
            <v>6.109516108455475</v>
          </cell>
          <cell r="J41">
            <v>5.5657797606132569</v>
          </cell>
          <cell r="K41">
            <v>5.0463226124491278</v>
          </cell>
          <cell r="L41">
            <v>4.767194997470571</v>
          </cell>
          <cell r="M41">
            <v>4.7264688243141206</v>
          </cell>
          <cell r="N41">
            <v>4.6744616601596602</v>
          </cell>
          <cell r="O41">
            <v>4.3332597777931161</v>
          </cell>
          <cell r="P41">
            <v>4.0060503780983057</v>
          </cell>
          <cell r="Q41">
            <v>3.8446489438983504</v>
          </cell>
          <cell r="R41">
            <v>3.6347086849112902</v>
          </cell>
          <cell r="S41">
            <v>2.7965908827490908</v>
          </cell>
          <cell r="T41">
            <v>2.3123274597320571</v>
          </cell>
          <cell r="U41">
            <v>1.8072342370016901</v>
          </cell>
          <cell r="V41">
            <v>1.4500049972082636</v>
          </cell>
          <cell r="W41">
            <v>1.3327544941647023</v>
          </cell>
          <cell r="X41">
            <v>1.2371256324683362</v>
          </cell>
          <cell r="Y41">
            <v>1.1959137090538254</v>
          </cell>
          <cell r="Z41">
            <v>1.0887269505447807</v>
          </cell>
          <cell r="AA41">
            <v>1.02175646378762</v>
          </cell>
          <cell r="AB41">
            <v>1</v>
          </cell>
          <cell r="AC41">
            <v>39</v>
          </cell>
          <cell r="AD41">
            <v>61</v>
          </cell>
        </row>
        <row r="42">
          <cell r="C42">
            <v>13.494589505870154</v>
          </cell>
          <cell r="D42">
            <v>11.472203065491758</v>
          </cell>
          <cell r="E42">
            <v>9.8616373890341062</v>
          </cell>
          <cell r="F42">
            <v>8.616564863343779</v>
          </cell>
          <cell r="G42">
            <v>7.6198978204238532</v>
          </cell>
          <cell r="H42">
            <v>6.8106317110612666</v>
          </cell>
          <cell r="I42">
            <v>6.1559527377673673</v>
          </cell>
          <cell r="J42">
            <v>5.6164873528715065</v>
          </cell>
          <cell r="K42">
            <v>5.1011391476289427</v>
          </cell>
          <cell r="L42">
            <v>4.8207353822308487</v>
          </cell>
          <cell r="M42">
            <v>4.7806338257954071</v>
          </cell>
          <cell r="N42">
            <v>4.7280695909789276</v>
          </cell>
          <cell r="O42">
            <v>4.381767390909765</v>
          </cell>
          <cell r="P42">
            <v>4.0492192736778234</v>
          </cell>
          <cell r="Q42">
            <v>3.8851465433445922</v>
          </cell>
          <cell r="R42">
            <v>3.6715337012552931</v>
          </cell>
          <cell r="S42">
            <v>2.8209257559614982</v>
          </cell>
          <cell r="T42">
            <v>2.3292212111620478</v>
          </cell>
          <cell r="U42">
            <v>1.8168774212148326</v>
          </cell>
          <cell r="V42">
            <v>1.4552722315280104</v>
          </cell>
          <cell r="W42">
            <v>1.336599679344481</v>
          </cell>
          <cell r="X42">
            <v>1.2395479296413401</v>
          </cell>
          <cell r="Y42">
            <v>1.1974341400085686</v>
          </cell>
          <cell r="Z42">
            <v>1.0893030175606686</v>
          </cell>
          <cell r="AA42">
            <v>1.0216142565160369</v>
          </cell>
          <cell r="AB42">
            <v>1</v>
          </cell>
          <cell r="AC42">
            <v>38</v>
          </cell>
          <cell r="AD42">
            <v>62</v>
          </cell>
        </row>
        <row r="43">
          <cell r="C43">
            <v>13.418792080952798</v>
          </cell>
          <cell r="D43">
            <v>11.436325224395123</v>
          </cell>
          <cell r="E43">
            <v>9.8554751295186627</v>
          </cell>
          <cell r="F43">
            <v>8.6311031696329117</v>
          </cell>
          <cell r="G43">
            <v>7.6491742061603372</v>
          </cell>
          <cell r="H43">
            <v>6.8502617156175525</v>
          </cell>
          <cell r="I43">
            <v>6.2023893670792587</v>
          </cell>
          <cell r="J43">
            <v>5.6671949451297552</v>
          </cell>
          <cell r="K43">
            <v>5.1559556828087567</v>
          </cell>
          <cell r="L43">
            <v>4.8742757669911274</v>
          </cell>
          <cell r="M43">
            <v>4.8347988272766926</v>
          </cell>
          <cell r="N43">
            <v>4.7816775217981959</v>
          </cell>
          <cell r="O43">
            <v>4.4302750040264138</v>
          </cell>
          <cell r="P43">
            <v>4.0923881692573403</v>
          </cell>
          <cell r="Q43">
            <v>3.9256441427908353</v>
          </cell>
          <cell r="R43">
            <v>3.708358717599296</v>
          </cell>
          <cell r="S43">
            <v>2.8452606291739055</v>
          </cell>
          <cell r="T43">
            <v>2.3461149625920386</v>
          </cell>
          <cell r="U43">
            <v>1.826520605427975</v>
          </cell>
          <cell r="V43">
            <v>1.4605394658477573</v>
          </cell>
          <cell r="W43">
            <v>1.3404448645242599</v>
          </cell>
          <cell r="X43">
            <v>1.241970226814344</v>
          </cell>
          <cell r="Y43">
            <v>1.1989545709633123</v>
          </cell>
          <cell r="Z43">
            <v>1.0898790845765562</v>
          </cell>
          <cell r="AA43">
            <v>1.0214720492444538</v>
          </cell>
          <cell r="AB43">
            <v>1</v>
          </cell>
          <cell r="AC43">
            <v>37</v>
          </cell>
          <cell r="AD43">
            <v>63</v>
          </cell>
        </row>
        <row r="44">
          <cell r="C44">
            <v>13.342994656035438</v>
          </cell>
          <cell r="D44">
            <v>11.400447383298488</v>
          </cell>
          <cell r="E44">
            <v>9.8493128700032191</v>
          </cell>
          <cell r="F44">
            <v>8.6456414759220408</v>
          </cell>
          <cell r="G44">
            <v>7.6784505918968193</v>
          </cell>
          <cell r="H44">
            <v>6.889891720173841</v>
          </cell>
          <cell r="I44">
            <v>6.2488259963911492</v>
          </cell>
          <cell r="J44">
            <v>5.7179025373880048</v>
          </cell>
          <cell r="K44">
            <v>5.2107722179885707</v>
          </cell>
          <cell r="L44">
            <v>4.9278161517514052</v>
          </cell>
          <cell r="M44">
            <v>4.8889638287579791</v>
          </cell>
          <cell r="N44">
            <v>4.8352854526174633</v>
          </cell>
          <cell r="O44">
            <v>4.4787826171430618</v>
          </cell>
          <cell r="P44">
            <v>4.1355570648368571</v>
          </cell>
          <cell r="Q44">
            <v>3.9661417422370771</v>
          </cell>
          <cell r="R44">
            <v>3.745183733943299</v>
          </cell>
          <cell r="S44">
            <v>2.8695955023863124</v>
          </cell>
          <cell r="T44">
            <v>2.3630087140220288</v>
          </cell>
          <cell r="U44">
            <v>1.8361637896411174</v>
          </cell>
          <cell r="V44">
            <v>1.4658067001675041</v>
          </cell>
          <cell r="W44">
            <v>1.3442900497040384</v>
          </cell>
          <cell r="X44">
            <v>1.2443925239873477</v>
          </cell>
          <cell r="Y44">
            <v>1.2004750019180555</v>
          </cell>
          <cell r="Z44">
            <v>1.0904551515924441</v>
          </cell>
          <cell r="AA44">
            <v>1.0213298419728707</v>
          </cell>
          <cell r="AB44">
            <v>1</v>
          </cell>
          <cell r="AC44">
            <v>36</v>
          </cell>
          <cell r="AD44">
            <v>64</v>
          </cell>
        </row>
        <row r="45">
          <cell r="C45">
            <v>13.267197231118084</v>
          </cell>
          <cell r="D45">
            <v>11.364569542201853</v>
          </cell>
          <cell r="E45">
            <v>9.8431506104877755</v>
          </cell>
          <cell r="F45">
            <v>8.6601797822111681</v>
          </cell>
          <cell r="G45">
            <v>7.7077269776333033</v>
          </cell>
          <cell r="H45">
            <v>6.9295217247301295</v>
          </cell>
          <cell r="I45">
            <v>6.2952626257030397</v>
          </cell>
          <cell r="J45">
            <v>5.7686101296462553</v>
          </cell>
          <cell r="K45">
            <v>5.2655887531683856</v>
          </cell>
          <cell r="L45">
            <v>4.9813565365116839</v>
          </cell>
          <cell r="M45">
            <v>4.9431288302392655</v>
          </cell>
          <cell r="N45">
            <v>4.8888933834367307</v>
          </cell>
          <cell r="O45">
            <v>4.5272902302597107</v>
          </cell>
          <cell r="P45">
            <v>4.1787259604163749</v>
          </cell>
          <cell r="Q45">
            <v>4.0066393416833197</v>
          </cell>
          <cell r="R45">
            <v>3.7820087502873019</v>
          </cell>
          <cell r="S45">
            <v>2.8939303755987202</v>
          </cell>
          <cell r="T45">
            <v>2.3799024654520191</v>
          </cell>
          <cell r="U45">
            <v>1.84580697385426</v>
          </cell>
          <cell r="V45">
            <v>1.4710739344872514</v>
          </cell>
          <cell r="W45">
            <v>1.3481352348838171</v>
          </cell>
          <cell r="X45">
            <v>1.2468148211603514</v>
          </cell>
          <cell r="Y45">
            <v>1.2019954328727989</v>
          </cell>
          <cell r="Z45">
            <v>1.091031218608332</v>
          </cell>
          <cell r="AA45">
            <v>1.0211876347012878</v>
          </cell>
          <cell r="AB45">
            <v>1</v>
          </cell>
          <cell r="AC45">
            <v>35</v>
          </cell>
          <cell r="AD45">
            <v>65</v>
          </cell>
        </row>
        <row r="46">
          <cell r="C46">
            <v>13.191399806200728</v>
          </cell>
          <cell r="D46">
            <v>11.328691701105218</v>
          </cell>
          <cell r="E46">
            <v>9.8369883509723319</v>
          </cell>
          <cell r="F46">
            <v>8.6747180885003008</v>
          </cell>
          <cell r="G46">
            <v>7.7370033633697854</v>
          </cell>
          <cell r="H46">
            <v>6.9691517292864171</v>
          </cell>
          <cell r="I46">
            <v>6.3416992550149311</v>
          </cell>
          <cell r="J46">
            <v>5.819317721904504</v>
          </cell>
          <cell r="K46">
            <v>5.3204052883481996</v>
          </cell>
          <cell r="L46">
            <v>5.0348969212719625</v>
          </cell>
          <cell r="M46">
            <v>4.997293831720552</v>
          </cell>
          <cell r="N46">
            <v>4.9425013142559981</v>
          </cell>
          <cell r="O46">
            <v>4.5757978433763586</v>
          </cell>
          <cell r="P46">
            <v>4.2218948559958926</v>
          </cell>
          <cell r="Q46">
            <v>4.0471369411295619</v>
          </cell>
          <cell r="R46">
            <v>3.8188337666313048</v>
          </cell>
          <cell r="S46">
            <v>2.9182652488111271</v>
          </cell>
          <cell r="T46">
            <v>2.3967962168820103</v>
          </cell>
          <cell r="U46">
            <v>1.8554501580674023</v>
          </cell>
          <cell r="V46">
            <v>1.4763411688069983</v>
          </cell>
          <cell r="W46">
            <v>1.3519804200635956</v>
          </cell>
          <cell r="X46">
            <v>1.2492371183333553</v>
          </cell>
          <cell r="Y46">
            <v>1.2035158638275423</v>
          </cell>
          <cell r="Z46">
            <v>1.0916072856242196</v>
          </cell>
          <cell r="AA46">
            <v>1.0210454274297047</v>
          </cell>
          <cell r="AB46">
            <v>1</v>
          </cell>
          <cell r="AC46">
            <v>34</v>
          </cell>
          <cell r="AD46">
            <v>66</v>
          </cell>
        </row>
        <row r="47">
          <cell r="C47">
            <v>13.11560238128337</v>
          </cell>
          <cell r="D47">
            <v>11.292813860008582</v>
          </cell>
          <cell r="E47">
            <v>9.8308260914568883</v>
          </cell>
          <cell r="F47">
            <v>8.6892563947894299</v>
          </cell>
          <cell r="G47">
            <v>7.7662797491062703</v>
          </cell>
          <cell r="H47">
            <v>7.0087817338427048</v>
          </cell>
          <cell r="I47">
            <v>6.3881358843268234</v>
          </cell>
          <cell r="J47">
            <v>5.8700253141627536</v>
          </cell>
          <cell r="K47">
            <v>5.3752218235280145</v>
          </cell>
          <cell r="L47">
            <v>5.0884373060322403</v>
          </cell>
          <cell r="M47">
            <v>5.0514588332018384</v>
          </cell>
          <cell r="N47">
            <v>4.9961092450752664</v>
          </cell>
          <cell r="O47">
            <v>4.6243054564930075</v>
          </cell>
          <cell r="P47">
            <v>4.2650637515754095</v>
          </cell>
          <cell r="Q47">
            <v>4.0876345405758041</v>
          </cell>
          <cell r="R47">
            <v>3.8556587829753077</v>
          </cell>
          <cell r="S47">
            <v>2.9426001220235345</v>
          </cell>
          <cell r="T47">
            <v>2.4136899683120006</v>
          </cell>
          <cell r="U47">
            <v>1.8650933422805449</v>
          </cell>
          <cell r="V47">
            <v>1.4816084031267451</v>
          </cell>
          <cell r="W47">
            <v>1.3558256052433746</v>
          </cell>
          <cell r="X47">
            <v>1.2516594155063592</v>
          </cell>
          <cell r="Y47">
            <v>1.2050362947822857</v>
          </cell>
          <cell r="Z47">
            <v>1.0921833526401075</v>
          </cell>
          <cell r="AA47">
            <v>1.0209032201581218</v>
          </cell>
          <cell r="AB47">
            <v>1</v>
          </cell>
          <cell r="AC47">
            <v>33</v>
          </cell>
          <cell r="AD47">
            <v>67</v>
          </cell>
        </row>
        <row r="48">
          <cell r="C48">
            <v>13.039804956366016</v>
          </cell>
          <cell r="D48">
            <v>11.256936018911947</v>
          </cell>
          <cell r="E48">
            <v>9.8246638319414448</v>
          </cell>
          <cell r="F48">
            <v>8.703794701078559</v>
          </cell>
          <cell r="G48">
            <v>7.7955561348427524</v>
          </cell>
          <cell r="H48">
            <v>7.0484117383989915</v>
          </cell>
          <cell r="I48">
            <v>6.4345725136387149</v>
          </cell>
          <cell r="J48">
            <v>5.9207329064210032</v>
          </cell>
          <cell r="K48">
            <v>5.4300383587078285</v>
          </cell>
          <cell r="L48">
            <v>5.141977690792519</v>
          </cell>
          <cell r="M48">
            <v>5.1056238346831249</v>
          </cell>
          <cell r="N48">
            <v>5.0497171758945338</v>
          </cell>
          <cell r="O48">
            <v>4.6728130696096564</v>
          </cell>
          <cell r="P48">
            <v>4.3082326471549273</v>
          </cell>
          <cell r="Q48">
            <v>4.1281321400220463</v>
          </cell>
          <cell r="R48">
            <v>3.8924837993193107</v>
          </cell>
          <cell r="S48">
            <v>2.9669349952359418</v>
          </cell>
          <cell r="T48">
            <v>2.4305837197419913</v>
          </cell>
          <cell r="U48">
            <v>1.8747365264936875</v>
          </cell>
          <cell r="V48">
            <v>1.4868756374464918</v>
          </cell>
          <cell r="W48">
            <v>1.3596707904231533</v>
          </cell>
          <cell r="X48">
            <v>1.2540817126793629</v>
          </cell>
          <cell r="Y48">
            <v>1.2065567257370291</v>
          </cell>
          <cell r="Z48">
            <v>1.0927594196559951</v>
          </cell>
          <cell r="AA48">
            <v>1.0207610128865388</v>
          </cell>
          <cell r="AB48">
            <v>1</v>
          </cell>
          <cell r="AC48">
            <v>32</v>
          </cell>
          <cell r="AD48">
            <v>68</v>
          </cell>
        </row>
        <row r="49">
          <cell r="C49">
            <v>12.964007531448658</v>
          </cell>
          <cell r="D49">
            <v>11.221058177815312</v>
          </cell>
          <cell r="E49">
            <v>9.8185015724260012</v>
          </cell>
          <cell r="F49">
            <v>8.7183330073676899</v>
          </cell>
          <cell r="G49">
            <v>7.8248325205792346</v>
          </cell>
          <cell r="H49">
            <v>7.08804174295528</v>
          </cell>
          <cell r="I49">
            <v>6.4810091429506063</v>
          </cell>
          <cell r="J49">
            <v>5.971440498679252</v>
          </cell>
          <cell r="K49">
            <v>5.4848548938876434</v>
          </cell>
          <cell r="L49">
            <v>5.1955180755527968</v>
          </cell>
          <cell r="M49">
            <v>5.1597888361644104</v>
          </cell>
          <cell r="N49">
            <v>5.1033251067138012</v>
          </cell>
          <cell r="O49">
            <v>4.7213206827263043</v>
          </cell>
          <cell r="P49">
            <v>4.3514015427344441</v>
          </cell>
          <cell r="Q49">
            <v>4.1686297394682894</v>
          </cell>
          <cell r="R49">
            <v>3.9293088156633136</v>
          </cell>
          <cell r="S49">
            <v>2.9912698684483492</v>
          </cell>
          <cell r="T49">
            <v>2.4474774711719816</v>
          </cell>
          <cell r="U49">
            <v>1.8843797107068299</v>
          </cell>
          <cell r="V49">
            <v>1.4921428717662386</v>
          </cell>
          <cell r="W49">
            <v>1.3635159756029323</v>
          </cell>
          <cell r="X49">
            <v>1.2565040098523668</v>
          </cell>
          <cell r="Y49">
            <v>1.2080771566917725</v>
          </cell>
          <cell r="Z49">
            <v>1.093335486671883</v>
          </cell>
          <cell r="AA49">
            <v>1.0206188056149557</v>
          </cell>
          <cell r="AB49">
            <v>1</v>
          </cell>
          <cell r="AC49">
            <v>31</v>
          </cell>
          <cell r="AD49">
            <v>69</v>
          </cell>
        </row>
        <row r="50">
          <cell r="C50">
            <v>12.8882101065313</v>
          </cell>
          <cell r="D50">
            <v>11.185180336718677</v>
          </cell>
          <cell r="E50">
            <v>9.8123393129105576</v>
          </cell>
          <cell r="F50">
            <v>8.732871313656819</v>
          </cell>
          <cell r="G50">
            <v>7.8541089063157186</v>
          </cell>
          <cell r="H50">
            <v>7.1276717475115685</v>
          </cell>
          <cell r="I50">
            <v>6.5274457722624968</v>
          </cell>
          <cell r="J50">
            <v>6.0221480909375025</v>
          </cell>
          <cell r="K50">
            <v>5.5396714290674574</v>
          </cell>
          <cell r="L50">
            <v>5.2490584603130754</v>
          </cell>
          <cell r="M50">
            <v>5.2139538376456969</v>
          </cell>
          <cell r="N50">
            <v>5.1569330375330695</v>
          </cell>
          <cell r="O50">
            <v>4.7698282958429523</v>
          </cell>
          <cell r="P50">
            <v>4.3945704383139619</v>
          </cell>
          <cell r="Q50">
            <v>4.2091273389145316</v>
          </cell>
          <cell r="R50">
            <v>3.9661338320073174</v>
          </cell>
          <cell r="S50">
            <v>3.0156047416607561</v>
          </cell>
          <cell r="T50">
            <v>2.4643712226019727</v>
          </cell>
          <cell r="U50">
            <v>1.894022894919972</v>
          </cell>
          <cell r="V50">
            <v>1.4974101060859857</v>
          </cell>
          <cell r="W50">
            <v>1.367361160782711</v>
          </cell>
          <cell r="X50">
            <v>1.2589263070253707</v>
          </cell>
          <cell r="Y50">
            <v>1.2095975876465159</v>
          </cell>
          <cell r="Z50">
            <v>1.0939115536877708</v>
          </cell>
          <cell r="AA50">
            <v>1.0204765983433726</v>
          </cell>
          <cell r="AB50">
            <v>1</v>
          </cell>
          <cell r="AC50">
            <v>30</v>
          </cell>
          <cell r="AD50">
            <v>70</v>
          </cell>
        </row>
        <row r="51">
          <cell r="C51">
            <v>12.812412681613944</v>
          </cell>
          <cell r="D51">
            <v>11.149302495622042</v>
          </cell>
          <cell r="E51">
            <v>9.8061770533951158</v>
          </cell>
          <cell r="F51">
            <v>8.7474096199459499</v>
          </cell>
          <cell r="G51">
            <v>7.8833852920522007</v>
          </cell>
          <cell r="H51">
            <v>7.1673017520678561</v>
          </cell>
          <cell r="I51">
            <v>6.5738824015743873</v>
          </cell>
          <cell r="J51">
            <v>6.0728556831957521</v>
          </cell>
          <cell r="K51">
            <v>5.5944879642472722</v>
          </cell>
          <cell r="L51">
            <v>5.3025988450733532</v>
          </cell>
          <cell r="M51">
            <v>5.2681188391269833</v>
          </cell>
          <cell r="N51">
            <v>5.2105409683523369</v>
          </cell>
          <cell r="O51">
            <v>4.8183359089596003</v>
          </cell>
          <cell r="P51">
            <v>4.4377393338934787</v>
          </cell>
          <cell r="Q51">
            <v>4.2496249383607747</v>
          </cell>
          <cell r="R51">
            <v>4.0029588483513203</v>
          </cell>
          <cell r="S51">
            <v>3.0399396148731639</v>
          </cell>
          <cell r="T51">
            <v>2.481264974031963</v>
          </cell>
          <cell r="U51">
            <v>1.9036660791331146</v>
          </cell>
          <cell r="V51">
            <v>1.5026773404057325</v>
          </cell>
          <cell r="W51">
            <v>1.3712063459624897</v>
          </cell>
          <cell r="X51">
            <v>1.2613486041983746</v>
          </cell>
          <cell r="Y51">
            <v>1.2111180186012591</v>
          </cell>
          <cell r="Z51">
            <v>1.0944876207036585</v>
          </cell>
          <cell r="AA51">
            <v>1.0203343910717897</v>
          </cell>
          <cell r="AB51">
            <v>1</v>
          </cell>
          <cell r="AC51">
            <v>29</v>
          </cell>
          <cell r="AD51">
            <v>71</v>
          </cell>
        </row>
        <row r="52">
          <cell r="C52">
            <v>12.736615256696586</v>
          </cell>
          <cell r="D52">
            <v>11.113424654525407</v>
          </cell>
          <cell r="E52">
            <v>9.8000147938796722</v>
          </cell>
          <cell r="F52">
            <v>8.761947926235079</v>
          </cell>
          <cell r="G52">
            <v>7.9126616777886856</v>
          </cell>
          <cell r="H52">
            <v>7.2069317566241429</v>
          </cell>
          <cell r="I52">
            <v>6.6203190308862796</v>
          </cell>
          <cell r="J52">
            <v>6.1235632754540008</v>
          </cell>
          <cell r="K52">
            <v>5.6493044994270862</v>
          </cell>
          <cell r="L52">
            <v>5.3561392298336319</v>
          </cell>
          <cell r="M52">
            <v>5.3222838406082689</v>
          </cell>
          <cell r="N52">
            <v>5.2641488991716052</v>
          </cell>
          <cell r="O52">
            <v>4.8668435220762492</v>
          </cell>
          <cell r="P52">
            <v>4.4809082294729965</v>
          </cell>
          <cell r="Q52">
            <v>4.2901225378070169</v>
          </cell>
          <cell r="R52">
            <v>4.0397838646953232</v>
          </cell>
          <cell r="S52">
            <v>3.0642744880855708</v>
          </cell>
          <cell r="T52">
            <v>2.4981587254619542</v>
          </cell>
          <cell r="U52">
            <v>1.9133092633462574</v>
          </cell>
          <cell r="V52">
            <v>1.5079445747254794</v>
          </cell>
          <cell r="W52">
            <v>1.3750515311422682</v>
          </cell>
          <cell r="X52">
            <v>1.2637709013713783</v>
          </cell>
          <cell r="Y52">
            <v>1.2126384495560025</v>
          </cell>
          <cell r="Z52">
            <v>1.0950636877195463</v>
          </cell>
          <cell r="AA52">
            <v>1.0201921838002068</v>
          </cell>
          <cell r="AB52">
            <v>1</v>
          </cell>
          <cell r="AC52">
            <v>28</v>
          </cell>
          <cell r="AD52">
            <v>72</v>
          </cell>
        </row>
        <row r="53">
          <cell r="C53">
            <v>12.66081783177923</v>
          </cell>
          <cell r="D53">
            <v>11.077546813428771</v>
          </cell>
          <cell r="E53">
            <v>9.7938525343642269</v>
          </cell>
          <cell r="F53">
            <v>8.7764862325242099</v>
          </cell>
          <cell r="G53">
            <v>7.9419380635251677</v>
          </cell>
          <cell r="H53">
            <v>7.2465617611804305</v>
          </cell>
          <cell r="I53">
            <v>6.666755660198171</v>
          </cell>
          <cell r="J53">
            <v>6.1742708677122504</v>
          </cell>
          <cell r="K53">
            <v>5.7041210346069011</v>
          </cell>
          <cell r="L53">
            <v>5.4096796145939097</v>
          </cell>
          <cell r="M53">
            <v>5.3764488420895553</v>
          </cell>
          <cell r="N53">
            <v>5.3177568299908717</v>
          </cell>
          <cell r="O53">
            <v>4.9153511351928971</v>
          </cell>
          <cell r="P53">
            <v>4.5240771250525142</v>
          </cell>
          <cell r="Q53">
            <v>4.3306201372532591</v>
          </cell>
          <cell r="R53">
            <v>4.0766088810393262</v>
          </cell>
          <cell r="S53">
            <v>3.0886093612979777</v>
          </cell>
          <cell r="T53">
            <v>2.5150524768919444</v>
          </cell>
          <cell r="U53">
            <v>1.9229524475593995</v>
          </cell>
          <cell r="V53">
            <v>1.5132118090452265</v>
          </cell>
          <cell r="W53">
            <v>1.3788967163220471</v>
          </cell>
          <cell r="X53">
            <v>1.2661931985443819</v>
          </cell>
          <cell r="Y53">
            <v>1.2141588805107459</v>
          </cell>
          <cell r="Z53">
            <v>1.095639754735434</v>
          </cell>
          <cell r="AA53">
            <v>1.0200499765286235</v>
          </cell>
          <cell r="AB53">
            <v>1</v>
          </cell>
          <cell r="AC53">
            <v>27</v>
          </cell>
          <cell r="AD53">
            <v>73</v>
          </cell>
        </row>
        <row r="54">
          <cell r="C54">
            <v>12.585020406861872</v>
          </cell>
          <cell r="D54">
            <v>11.041668972332136</v>
          </cell>
          <cell r="E54">
            <v>9.7876902748487851</v>
          </cell>
          <cell r="F54">
            <v>8.791024538813339</v>
          </cell>
          <cell r="G54">
            <v>7.971214449261649</v>
          </cell>
          <cell r="H54">
            <v>7.286191765736719</v>
          </cell>
          <cell r="I54">
            <v>6.7131922895100624</v>
          </cell>
          <cell r="J54">
            <v>6.2249784599705</v>
          </cell>
          <cell r="K54">
            <v>5.7589375697867151</v>
          </cell>
          <cell r="L54">
            <v>5.4632199993541883</v>
          </cell>
          <cell r="M54">
            <v>5.4306138435708418</v>
          </cell>
          <cell r="N54">
            <v>5.3713647608101391</v>
          </cell>
          <cell r="O54">
            <v>4.9638587483095451</v>
          </cell>
          <cell r="P54">
            <v>4.5672460206320311</v>
          </cell>
          <cell r="Q54">
            <v>4.3711177366995013</v>
          </cell>
          <cell r="R54">
            <v>4.1134338973833291</v>
          </cell>
          <cell r="S54">
            <v>3.1129442345103855</v>
          </cell>
          <cell r="T54">
            <v>2.5319462283219352</v>
          </cell>
          <cell r="U54">
            <v>1.9325956317725421</v>
          </cell>
          <cell r="V54">
            <v>1.5184790433649729</v>
          </cell>
          <cell r="W54">
            <v>1.3827419015018259</v>
          </cell>
          <cell r="X54">
            <v>1.2686154957173859</v>
          </cell>
          <cell r="Y54">
            <v>1.2156793114654894</v>
          </cell>
          <cell r="Z54">
            <v>1.0962158217513218</v>
          </cell>
          <cell r="AA54">
            <v>1.0199077692570406</v>
          </cell>
          <cell r="AB54">
            <v>1</v>
          </cell>
          <cell r="AC54">
            <v>26</v>
          </cell>
          <cell r="AD54">
            <v>74</v>
          </cell>
        </row>
        <row r="55">
          <cell r="C55">
            <v>12.509222981944518</v>
          </cell>
          <cell r="D55">
            <v>11.005791131235501</v>
          </cell>
          <cell r="E55">
            <v>9.7815280153333415</v>
          </cell>
          <cell r="F55">
            <v>8.8055628451024699</v>
          </cell>
          <cell r="G55">
            <v>8.0004908349981338</v>
          </cell>
          <cell r="H55">
            <v>7.3258217702930075</v>
          </cell>
          <cell r="I55">
            <v>6.7596289188219529</v>
          </cell>
          <cell r="J55">
            <v>6.2756860522287488</v>
          </cell>
          <cell r="K55">
            <v>5.81375410496653</v>
          </cell>
          <cell r="L55">
            <v>5.5167603841144661</v>
          </cell>
          <cell r="M55">
            <v>5.4847788450521282</v>
          </cell>
          <cell r="N55">
            <v>5.4249726916294083</v>
          </cell>
          <cell r="O55">
            <v>5.012366361426194</v>
          </cell>
          <cell r="P55">
            <v>4.6104149162115489</v>
          </cell>
          <cell r="Q55">
            <v>4.4116153361457435</v>
          </cell>
          <cell r="R55">
            <v>4.150258913727332</v>
          </cell>
          <cell r="S55">
            <v>3.1372791077227924</v>
          </cell>
          <cell r="T55">
            <v>2.5488399797519259</v>
          </cell>
          <cell r="U55">
            <v>1.9422388159856845</v>
          </cell>
          <cell r="V55">
            <v>1.5237462776847202</v>
          </cell>
          <cell r="W55">
            <v>1.3865870866816048</v>
          </cell>
          <cell r="X55">
            <v>1.2710377928903898</v>
          </cell>
          <cell r="Y55">
            <v>1.2171997424202325</v>
          </cell>
          <cell r="Z55">
            <v>1.0967918887672097</v>
          </cell>
          <cell r="AA55">
            <v>1.0197655619854575</v>
          </cell>
          <cell r="AB55">
            <v>1</v>
          </cell>
          <cell r="AC55">
            <v>25</v>
          </cell>
          <cell r="AD55">
            <v>75</v>
          </cell>
        </row>
      </sheetData>
      <sheetData sheetId="1" refreshError="1"/>
      <sheetData sheetId="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9"/>
      <sheetName val="시중96"/>
    </sheetNames>
    <sheetDataSet>
      <sheetData sheetId="0"/>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손익계산서"/>
      <sheetName val="손익계산서 (2)"/>
      <sheetName val="BS"/>
      <sheetName val="CF"/>
      <sheetName val="투자계획-수정"/>
      <sheetName val="자금수지"/>
      <sheetName val="합잔0112-0209"/>
      <sheetName val="합잔시산표(5월말)"/>
      <sheetName val="일반관리비"/>
      <sheetName val="판매비"/>
      <sheetName val="판매비 (2)"/>
      <sheetName val="제조경비"/>
      <sheetName val="투자계획"/>
      <sheetName val="원단위"/>
      <sheetName val="1"/>
      <sheetName val="2"/>
      <sheetName val="3"/>
      <sheetName val="4"/>
      <sheetName val="5"/>
      <sheetName val="6"/>
      <sheetName val="7"/>
      <sheetName val="8"/>
      <sheetName val="9"/>
      <sheetName val="10"/>
      <sheetName val="개발런"/>
      <sheetName val="재료비계"/>
      <sheetName val="재료비(생산)"/>
      <sheetName val="기초자료"/>
      <sheetName val="생산계획"/>
      <sheetName val="재공품수불"/>
      <sheetName val="제품수불"/>
      <sheetName val="매출"/>
      <sheetName val="판매단가"/>
      <sheetName val="제품별손익"/>
      <sheetName val="판매계획"/>
      <sheetName val="판매계획(B급)"/>
      <sheetName val="Sheet1"/>
      <sheetName val="인건비-일반"/>
      <sheetName val="인건비-판매"/>
      <sheetName val="인건비-생산"/>
      <sheetName val="인건비-연구"/>
      <sheetName val="인건비-총계"/>
      <sheetName val="연구경비poly"/>
      <sheetName val="연구경비EL"/>
      <sheetName val="연구경비LCoS"/>
      <sheetName val="Sheet9"/>
      <sheetName val="손익계산서_(2)"/>
      <sheetName val="판매비_(2)"/>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2">
          <cell r="R2">
            <v>1100</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투입비용"/>
      <sheetName val="switch"/>
      <sheetName val="수불"/>
      <sheetName val="SALE"/>
      <sheetName val="fab별"/>
      <sheetName val="총괄표"/>
      <sheetName val="SALE&amp;COST"/>
      <sheetName val="미지급금"/>
      <sheetName val="판매계획"/>
      <sheetName val="총괄갑 "/>
      <sheetName val="첨부1"/>
      <sheetName val="회사정보"/>
      <sheetName val="제작실적"/>
      <sheetName val="조회서통제표"/>
      <sheetName val="기초"/>
      <sheetName val="원시데이타"/>
      <sheetName val="적용환율"/>
      <sheetName val="외화금융(97-03)"/>
      <sheetName val="미지급이자(분쟁대상)"/>
      <sheetName val="H_BS"/>
      <sheetName val="조회서"/>
      <sheetName val="주소"/>
      <sheetName val="정화조동내역"/>
      <sheetName val="일위대가"/>
      <sheetName val="9-1차이내역"/>
      <sheetName val="산출기준(파견전산실)"/>
      <sheetName val="삼양사"/>
      <sheetName val="사장단"/>
      <sheetName val="수불및 손익02"/>
      <sheetName val="현금"/>
      <sheetName val="#REF"/>
      <sheetName val="일괄인쇄"/>
      <sheetName val="DATE"/>
      <sheetName val="재료율"/>
      <sheetName val="승용"/>
      <sheetName val="급여표"/>
      <sheetName val="취소"/>
      <sheetName val="주소 작성"/>
      <sheetName val="Sheet3"/>
      <sheetName val="외상매출금현황-수정분 A2"/>
      <sheetName val="매입수불자재"/>
      <sheetName val="2월"/>
      <sheetName val="SHEET1"/>
      <sheetName val="영비"/>
      <sheetName val="제조원가"/>
      <sheetName val="재고대수"/>
      <sheetName val="예수금"/>
      <sheetName val="LU"/>
      <sheetName val="서식시트"/>
      <sheetName val="10월"/>
      <sheetName val="CAMERA"/>
      <sheetName val="Control Sheet"/>
      <sheetName val="영업외손익등"/>
      <sheetName val="국영"/>
      <sheetName val="계정code"/>
      <sheetName val="CODE"/>
      <sheetName val="영업.일1"/>
      <sheetName val="지우기"/>
      <sheetName val="기본사항"/>
      <sheetName val="일자금보고"/>
      <sheetName val="일반전기C"/>
      <sheetName val="5.세운W-A"/>
      <sheetName val="SMCIC"/>
      <sheetName val="유통망계획"/>
      <sheetName val="General part"/>
      <sheetName val="xxxxxx"/>
      <sheetName val="시실누(모) "/>
      <sheetName val="Controls"/>
      <sheetName val="Evaluation"/>
      <sheetName val="Hypothèses"/>
      <sheetName val="96재료"/>
      <sheetName val="FOB발"/>
      <sheetName val="국산화"/>
      <sheetName val="가동비율"/>
      <sheetName val="Ref2"/>
      <sheetName val="F5"/>
      <sheetName val="중장SR"/>
      <sheetName val="특판"/>
      <sheetName val="KOR"/>
      <sheetName val="지수"/>
      <sheetName val="일반경비(타행)"/>
      <sheetName val="960318-1"/>
      <sheetName val="외화"/>
      <sheetName val="거래선"/>
      <sheetName val="Outbox"/>
      <sheetName val="GAAP조정"/>
      <sheetName val="TIBURON"/>
      <sheetName val="주식배당"/>
      <sheetName val="전계정"/>
      <sheetName val="가격표"/>
      <sheetName val="maccp04"/>
      <sheetName val="현금및현금등가물1"/>
      <sheetName val="조회거래처"/>
      <sheetName val="10K4"/>
      <sheetName val="XREF"/>
      <sheetName val="공정가치"/>
      <sheetName val="10.31"/>
      <sheetName val="Ctrl"/>
      <sheetName val="계산서"/>
      <sheetName val="U3.1"/>
      <sheetName val="엘지엠알오"/>
      <sheetName val="실적관리"/>
      <sheetName val="손익계산서"/>
      <sheetName val="매입계산서"/>
      <sheetName val="부분품"/>
      <sheetName val="생산부대통지서"/>
      <sheetName val="시험연구비상각"/>
      <sheetName val="WPL"/>
      <sheetName val="월간단가"/>
      <sheetName val="중기"/>
      <sheetName val="BS"/>
      <sheetName val="2003경영계획"/>
      <sheetName val="97 사업추정(WEKI)"/>
      <sheetName val="확인서"/>
      <sheetName val="4법인세(下)"/>
      <sheetName val="노무비단가"/>
      <sheetName val="전체_월별"/>
      <sheetName val="시산"/>
      <sheetName val="실물기초"/>
      <sheetName val="2002년계획"/>
      <sheetName val="피보험자명세(럭키확정분)"/>
      <sheetName val="부하"/>
      <sheetName val="첨부3"/>
      <sheetName val="NO.3.PTA PLANT SD COST"/>
      <sheetName val="QE근거"/>
      <sheetName val="AHU"/>
      <sheetName val="pcw"/>
      <sheetName val="협력점직원"/>
      <sheetName val="별제권_정리담보권1"/>
      <sheetName val="Sheet2"/>
      <sheetName val="총괄갑_"/>
      <sheetName val="영업_일1"/>
      <sheetName val="주소_작성"/>
      <sheetName val="Control_Sheet"/>
      <sheetName val="외상매출금현황-수정분_A2"/>
      <sheetName val="총괄갑_1"/>
      <sheetName val="영업_일11"/>
      <sheetName val="주소_작성1"/>
      <sheetName val="Control_Sheet1"/>
      <sheetName val="외상매출금현황-수정분_A21"/>
      <sheetName val="월별제조비용"/>
      <sheetName val="영업소실적"/>
      <sheetName val="97_사업추정(WEKI)"/>
      <sheetName val="General_part"/>
      <sheetName val="5_세운W-A"/>
      <sheetName val="수불및_손익02"/>
      <sheetName val="시실누(모)_"/>
      <sheetName val="지출계"/>
      <sheetName val="JAGA"/>
      <sheetName val="2.대외공문"/>
      <sheetName val="변수"/>
      <sheetName val="매출원가및관리비"/>
      <sheetName val="FRC"/>
      <sheetName val="재종"/>
      <sheetName val="?????"/>
      <sheetName val="Switches"/>
      <sheetName val="fab_o"/>
      <sheetName val="07년실적"/>
      <sheetName val="增值税帐面申报表核对"/>
      <sheetName val="产品销售收入与成本明细表"/>
      <sheetName val="投资收益"/>
      <sheetName val="5_세운W-A1"/>
      <sheetName val="수불및_손익021"/>
      <sheetName val="General_part1"/>
      <sheetName val="시실누(모)_1"/>
      <sheetName val="97_사업추정(WEKI)1"/>
      <sheetName val="NO_3_PTA_PLANT_SD_COST"/>
      <sheetName val="매출금액"/>
      <sheetName val="매출.물동명세"/>
      <sheetName val="감가상각비"/>
      <sheetName val="선급법인세"/>
      <sheetName val="FF20"/>
      <sheetName val="받을어음"/>
      <sheetName val="RD제품개발투자비(매가)"/>
      <sheetName val="DEVICE별"/>
      <sheetName val="EOH"/>
      <sheetName val="TAT"/>
      <sheetName val="대장 "/>
      <sheetName val="투자-국내2"/>
      <sheetName val="CAP"/>
      <sheetName val="Var."/>
      <sheetName val="정리"/>
      <sheetName val="R"/>
      <sheetName val="dV&amp;Cl"/>
      <sheetName val="제품(수출)매출"/>
      <sheetName val="상품보조수불"/>
      <sheetName val="제조원가계산서 (2)"/>
      <sheetName val="제품입고(생산)"/>
      <sheetName val="IN"/>
      <sheetName val="상품매출"/>
      <sheetName val="재고 "/>
      <sheetName val="3의2(1)"/>
    </sheetNames>
    <sheetDataSet>
      <sheetData sheetId="0" refreshError="1"/>
      <sheetData sheetId="1" refreshError="1"/>
      <sheetData sheetId="2" refreshError="1"/>
      <sheetData sheetId="3" refreshError="1">
        <row r="7">
          <cell r="A7" t="str">
            <v>256SA</v>
          </cell>
          <cell r="B7" t="str">
            <v>256M</v>
          </cell>
          <cell r="C7" t="str">
            <v>SYNC</v>
          </cell>
          <cell r="D7" t="str">
            <v>HSA</v>
          </cell>
          <cell r="E7">
            <v>0</v>
          </cell>
          <cell r="F7">
            <v>0</v>
          </cell>
          <cell r="G7">
            <v>0</v>
          </cell>
          <cell r="J7">
            <v>889</v>
          </cell>
          <cell r="K7">
            <v>18637</v>
          </cell>
          <cell r="L7">
            <v>889</v>
          </cell>
          <cell r="M7">
            <v>18637</v>
          </cell>
          <cell r="N7">
            <v>0</v>
          </cell>
          <cell r="O7" t="str">
            <v/>
          </cell>
          <cell r="Q7">
            <v>0</v>
          </cell>
          <cell r="R7" t="str">
            <v/>
          </cell>
          <cell r="S7">
            <v>0</v>
          </cell>
          <cell r="T7">
            <v>0</v>
          </cell>
          <cell r="U7" t="str">
            <v/>
          </cell>
          <cell r="V7">
            <v>0</v>
          </cell>
          <cell r="W7">
            <v>0</v>
          </cell>
        </row>
        <row r="8">
          <cell r="A8" t="str">
            <v>256S7</v>
          </cell>
          <cell r="D8" t="str">
            <v>FAB 7</v>
          </cell>
          <cell r="E8">
            <v>41</v>
          </cell>
          <cell r="F8">
            <v>930</v>
          </cell>
          <cell r="G8">
            <v>971</v>
          </cell>
          <cell r="Q8">
            <v>889</v>
          </cell>
          <cell r="R8">
            <v>20.964004499437571</v>
          </cell>
          <cell r="S8">
            <v>20127.96</v>
          </cell>
          <cell r="T8">
            <v>889</v>
          </cell>
          <cell r="U8">
            <v>20.964004499437571</v>
          </cell>
          <cell r="V8">
            <v>20127.96</v>
          </cell>
          <cell r="W8">
            <v>82</v>
          </cell>
        </row>
        <row r="9">
          <cell r="A9" t="str">
            <v>256S6</v>
          </cell>
          <cell r="D9" t="str">
            <v>FAB 6</v>
          </cell>
          <cell r="E9">
            <v>0</v>
          </cell>
          <cell r="F9">
            <v>0</v>
          </cell>
          <cell r="G9">
            <v>0</v>
          </cell>
          <cell r="Q9">
            <v>0</v>
          </cell>
          <cell r="R9" t="str">
            <v/>
          </cell>
          <cell r="S9">
            <v>0</v>
          </cell>
          <cell r="T9">
            <v>0</v>
          </cell>
          <cell r="U9" t="str">
            <v/>
          </cell>
          <cell r="V9">
            <v>0</v>
          </cell>
          <cell r="W9">
            <v>0</v>
          </cell>
        </row>
        <row r="10">
          <cell r="E10">
            <v>41</v>
          </cell>
          <cell r="F10">
            <v>930</v>
          </cell>
          <cell r="G10">
            <v>971</v>
          </cell>
          <cell r="H10">
            <v>0</v>
          </cell>
          <cell r="I10">
            <v>0</v>
          </cell>
          <cell r="J10">
            <v>889</v>
          </cell>
          <cell r="K10">
            <v>18637</v>
          </cell>
          <cell r="L10">
            <v>889</v>
          </cell>
          <cell r="M10">
            <v>18637</v>
          </cell>
          <cell r="N10">
            <v>0</v>
          </cell>
          <cell r="O10" t="str">
            <v/>
          </cell>
          <cell r="P10">
            <v>0</v>
          </cell>
          <cell r="Q10">
            <v>889</v>
          </cell>
          <cell r="R10">
            <v>20.964004499437571</v>
          </cell>
          <cell r="S10">
            <v>20127.96</v>
          </cell>
          <cell r="T10">
            <v>889</v>
          </cell>
          <cell r="U10">
            <v>20.964004499437571</v>
          </cell>
          <cell r="V10">
            <v>20127.96</v>
          </cell>
          <cell r="W10">
            <v>82</v>
          </cell>
        </row>
        <row r="11">
          <cell r="A11" t="str">
            <v>256D7</v>
          </cell>
          <cell r="C11" t="str">
            <v>DDR</v>
          </cell>
          <cell r="D11" t="str">
            <v>FAB 7</v>
          </cell>
          <cell r="E11">
            <v>0</v>
          </cell>
          <cell r="F11">
            <v>0</v>
          </cell>
          <cell r="G11">
            <v>0</v>
          </cell>
          <cell r="K11">
            <v>0</v>
          </cell>
          <cell r="L11">
            <v>0</v>
          </cell>
          <cell r="M11">
            <v>0</v>
          </cell>
          <cell r="Q11">
            <v>0</v>
          </cell>
          <cell r="R11" t="str">
            <v/>
          </cell>
          <cell r="S11">
            <v>0</v>
          </cell>
          <cell r="T11">
            <v>0</v>
          </cell>
          <cell r="U11" t="str">
            <v/>
          </cell>
          <cell r="V11">
            <v>0</v>
          </cell>
          <cell r="W11">
            <v>0</v>
          </cell>
        </row>
        <row r="12">
          <cell r="E12">
            <v>41</v>
          </cell>
          <cell r="F12">
            <v>930</v>
          </cell>
          <cell r="G12">
            <v>971</v>
          </cell>
          <cell r="H12">
            <v>0</v>
          </cell>
          <cell r="I12">
            <v>0</v>
          </cell>
          <cell r="J12">
            <v>889</v>
          </cell>
          <cell r="K12">
            <v>18637</v>
          </cell>
          <cell r="L12">
            <v>889</v>
          </cell>
          <cell r="M12">
            <v>18637</v>
          </cell>
          <cell r="N12">
            <v>0</v>
          </cell>
          <cell r="O12" t="str">
            <v/>
          </cell>
          <cell r="P12">
            <v>0</v>
          </cell>
          <cell r="Q12">
            <v>889</v>
          </cell>
          <cell r="R12">
            <v>20.964004499437571</v>
          </cell>
          <cell r="S12">
            <v>20127.96</v>
          </cell>
          <cell r="T12">
            <v>889</v>
          </cell>
          <cell r="U12">
            <v>20.964004499437571</v>
          </cell>
          <cell r="V12">
            <v>20127.96</v>
          </cell>
          <cell r="W12">
            <v>82</v>
          </cell>
        </row>
        <row r="13">
          <cell r="A13" t="str">
            <v>144RA</v>
          </cell>
          <cell r="B13" t="str">
            <v>144M</v>
          </cell>
          <cell r="C13" t="str">
            <v>RAMBUS</v>
          </cell>
          <cell r="D13" t="str">
            <v>HSA</v>
          </cell>
          <cell r="E13">
            <v>0</v>
          </cell>
          <cell r="F13">
            <v>0</v>
          </cell>
          <cell r="G13">
            <v>0</v>
          </cell>
          <cell r="K13">
            <v>0</v>
          </cell>
          <cell r="L13">
            <v>0</v>
          </cell>
          <cell r="M13">
            <v>0</v>
          </cell>
          <cell r="N13">
            <v>0</v>
          </cell>
          <cell r="O13" t="str">
            <v/>
          </cell>
          <cell r="P13">
            <v>0</v>
          </cell>
          <cell r="Q13">
            <v>0</v>
          </cell>
          <cell r="R13" t="str">
            <v/>
          </cell>
          <cell r="S13">
            <v>0</v>
          </cell>
          <cell r="T13">
            <v>0</v>
          </cell>
          <cell r="U13" t="str">
            <v/>
          </cell>
          <cell r="V13">
            <v>0</v>
          </cell>
          <cell r="W13">
            <v>0</v>
          </cell>
        </row>
        <row r="14">
          <cell r="A14" t="str">
            <v>144R7</v>
          </cell>
          <cell r="D14" t="str">
            <v>FAB 7</v>
          </cell>
          <cell r="E14">
            <v>0</v>
          </cell>
          <cell r="F14">
            <v>0</v>
          </cell>
          <cell r="G14">
            <v>0</v>
          </cell>
          <cell r="Q14">
            <v>0</v>
          </cell>
          <cell r="R14" t="str">
            <v/>
          </cell>
          <cell r="S14">
            <v>0</v>
          </cell>
          <cell r="T14">
            <v>0</v>
          </cell>
          <cell r="U14" t="str">
            <v/>
          </cell>
          <cell r="V14">
            <v>0</v>
          </cell>
          <cell r="W14">
            <v>0</v>
          </cell>
        </row>
        <row r="15">
          <cell r="A15" t="str">
            <v>144R6</v>
          </cell>
          <cell r="D15" t="str">
            <v>FAB 6</v>
          </cell>
          <cell r="E15">
            <v>0</v>
          </cell>
          <cell r="F15">
            <v>0</v>
          </cell>
          <cell r="G15">
            <v>0</v>
          </cell>
          <cell r="Q15">
            <v>0</v>
          </cell>
          <cell r="R15" t="str">
            <v/>
          </cell>
          <cell r="S15">
            <v>0</v>
          </cell>
          <cell r="T15">
            <v>0</v>
          </cell>
          <cell r="U15" t="str">
            <v/>
          </cell>
          <cell r="V15">
            <v>0</v>
          </cell>
          <cell r="W15">
            <v>0</v>
          </cell>
        </row>
        <row r="16">
          <cell r="E16">
            <v>0</v>
          </cell>
          <cell r="F16">
            <v>0</v>
          </cell>
          <cell r="G16">
            <v>0</v>
          </cell>
          <cell r="H16">
            <v>0</v>
          </cell>
          <cell r="I16">
            <v>0</v>
          </cell>
          <cell r="J16">
            <v>0</v>
          </cell>
          <cell r="K16">
            <v>0</v>
          </cell>
          <cell r="L16">
            <v>0</v>
          </cell>
          <cell r="M16">
            <v>0</v>
          </cell>
          <cell r="N16">
            <v>0</v>
          </cell>
          <cell r="O16" t="str">
            <v/>
          </cell>
          <cell r="P16">
            <v>0</v>
          </cell>
          <cell r="Q16">
            <v>0</v>
          </cell>
          <cell r="R16" t="str">
            <v/>
          </cell>
          <cell r="S16">
            <v>0</v>
          </cell>
          <cell r="T16">
            <v>0</v>
          </cell>
          <cell r="U16" t="str">
            <v/>
          </cell>
          <cell r="V16">
            <v>0</v>
          </cell>
          <cell r="W16">
            <v>0</v>
          </cell>
        </row>
        <row r="17">
          <cell r="A17" t="str">
            <v>144SL7</v>
          </cell>
          <cell r="C17" t="str">
            <v>SINC LINK</v>
          </cell>
          <cell r="D17" t="str">
            <v>FAB 7</v>
          </cell>
          <cell r="E17">
            <v>0</v>
          </cell>
          <cell r="F17">
            <v>0</v>
          </cell>
          <cell r="G17">
            <v>0</v>
          </cell>
          <cell r="K17">
            <v>0</v>
          </cell>
          <cell r="L17">
            <v>0</v>
          </cell>
          <cell r="M17">
            <v>0</v>
          </cell>
          <cell r="Q17">
            <v>0</v>
          </cell>
          <cell r="R17" t="str">
            <v/>
          </cell>
          <cell r="S17">
            <v>0</v>
          </cell>
          <cell r="T17">
            <v>0</v>
          </cell>
          <cell r="U17" t="str">
            <v/>
          </cell>
          <cell r="V17">
            <v>0</v>
          </cell>
          <cell r="W17">
            <v>0</v>
          </cell>
        </row>
        <row r="18">
          <cell r="A18" t="str">
            <v>144SL6</v>
          </cell>
          <cell r="D18" t="str">
            <v>FAB 6</v>
          </cell>
          <cell r="E18">
            <v>0</v>
          </cell>
          <cell r="F18">
            <v>0</v>
          </cell>
          <cell r="G18">
            <v>0</v>
          </cell>
          <cell r="Q18">
            <v>0</v>
          </cell>
          <cell r="R18" t="str">
            <v/>
          </cell>
          <cell r="S18">
            <v>0</v>
          </cell>
          <cell r="T18">
            <v>0</v>
          </cell>
          <cell r="U18" t="str">
            <v/>
          </cell>
          <cell r="V18">
            <v>0</v>
          </cell>
          <cell r="W18">
            <v>0</v>
          </cell>
        </row>
        <row r="19">
          <cell r="E19">
            <v>0</v>
          </cell>
          <cell r="F19">
            <v>0</v>
          </cell>
          <cell r="G19">
            <v>0</v>
          </cell>
          <cell r="H19">
            <v>0</v>
          </cell>
          <cell r="I19">
            <v>0</v>
          </cell>
          <cell r="J19">
            <v>0</v>
          </cell>
          <cell r="K19">
            <v>0</v>
          </cell>
          <cell r="L19">
            <v>0</v>
          </cell>
          <cell r="M19">
            <v>0</v>
          </cell>
          <cell r="N19">
            <v>0</v>
          </cell>
          <cell r="O19" t="str">
            <v/>
          </cell>
          <cell r="P19">
            <v>0</v>
          </cell>
          <cell r="Q19">
            <v>0</v>
          </cell>
          <cell r="R19" t="str">
            <v/>
          </cell>
          <cell r="S19">
            <v>0</v>
          </cell>
          <cell r="T19">
            <v>0</v>
          </cell>
          <cell r="U19" t="str">
            <v/>
          </cell>
          <cell r="V19">
            <v>0</v>
          </cell>
          <cell r="W19">
            <v>0</v>
          </cell>
        </row>
        <row r="20">
          <cell r="E20">
            <v>0</v>
          </cell>
          <cell r="F20">
            <v>0</v>
          </cell>
          <cell r="G20">
            <v>0</v>
          </cell>
          <cell r="H20">
            <v>0</v>
          </cell>
          <cell r="I20">
            <v>0</v>
          </cell>
          <cell r="J20">
            <v>0</v>
          </cell>
          <cell r="K20">
            <v>0</v>
          </cell>
          <cell r="L20">
            <v>0</v>
          </cell>
          <cell r="M20">
            <v>0</v>
          </cell>
          <cell r="N20">
            <v>0</v>
          </cell>
          <cell r="O20" t="str">
            <v/>
          </cell>
          <cell r="P20">
            <v>0</v>
          </cell>
          <cell r="Q20">
            <v>0</v>
          </cell>
          <cell r="R20" t="str">
            <v/>
          </cell>
          <cell r="S20">
            <v>0</v>
          </cell>
          <cell r="T20">
            <v>0</v>
          </cell>
          <cell r="U20" t="str">
            <v/>
          </cell>
          <cell r="V20">
            <v>0</v>
          </cell>
          <cell r="W20">
            <v>0</v>
          </cell>
        </row>
        <row r="21">
          <cell r="A21" t="str">
            <v>128SA</v>
          </cell>
          <cell r="B21" t="str">
            <v>128M</v>
          </cell>
          <cell r="C21" t="str">
            <v>SYNC</v>
          </cell>
          <cell r="D21" t="str">
            <v>HSA</v>
          </cell>
          <cell r="E21">
            <v>0</v>
          </cell>
          <cell r="F21">
            <v>0</v>
          </cell>
          <cell r="G21">
            <v>0</v>
          </cell>
          <cell r="J21">
            <v>10396</v>
          </cell>
          <cell r="K21">
            <v>74360</v>
          </cell>
          <cell r="L21">
            <v>10396</v>
          </cell>
          <cell r="M21">
            <v>74360</v>
          </cell>
          <cell r="N21">
            <v>0</v>
          </cell>
          <cell r="O21" t="str">
            <v/>
          </cell>
          <cell r="P21">
            <v>0</v>
          </cell>
          <cell r="Q21">
            <v>0</v>
          </cell>
          <cell r="R21" t="str">
            <v/>
          </cell>
          <cell r="S21">
            <v>0</v>
          </cell>
          <cell r="T21">
            <v>0</v>
          </cell>
          <cell r="U21" t="str">
            <v/>
          </cell>
          <cell r="V21">
            <v>0</v>
          </cell>
          <cell r="W21">
            <v>0</v>
          </cell>
        </row>
        <row r="22">
          <cell r="A22" t="str">
            <v>128S7</v>
          </cell>
          <cell r="D22" t="str">
            <v>FAB 7</v>
          </cell>
          <cell r="E22">
            <v>1237.6610169491532</v>
          </cell>
          <cell r="F22">
            <v>6150</v>
          </cell>
          <cell r="G22">
            <v>7387.6610169491532</v>
          </cell>
          <cell r="L22">
            <v>0</v>
          </cell>
          <cell r="M22">
            <v>0</v>
          </cell>
          <cell r="N22">
            <v>0</v>
          </cell>
          <cell r="O22" t="str">
            <v/>
          </cell>
          <cell r="P22">
            <v>0</v>
          </cell>
          <cell r="Q22">
            <v>5973.1003213721724</v>
          </cell>
          <cell r="R22">
            <v>7.1527510580992697</v>
          </cell>
          <cell r="S22">
            <v>46142.027615334126</v>
          </cell>
          <cell r="T22">
            <v>5973.1003213721724</v>
          </cell>
          <cell r="U22">
            <v>7.1527510580992697</v>
          </cell>
          <cell r="V22">
            <v>46142.027615334126</v>
          </cell>
          <cell r="W22">
            <v>1414.5606955769808</v>
          </cell>
        </row>
        <row r="23">
          <cell r="A23" t="str">
            <v>128S6</v>
          </cell>
          <cell r="D23" t="str">
            <v>FAB 6</v>
          </cell>
          <cell r="E23">
            <v>560.33898305084767</v>
          </cell>
          <cell r="F23">
            <v>4910</v>
          </cell>
          <cell r="G23">
            <v>5470.3389830508477</v>
          </cell>
          <cell r="Q23">
            <v>4422.8996786278276</v>
          </cell>
          <cell r="R23">
            <v>7.1527510580992697</v>
          </cell>
          <cell r="S23">
            <v>34166.772384665885</v>
          </cell>
          <cell r="T23">
            <v>4422.8996786278276</v>
          </cell>
          <cell r="U23">
            <v>7.1527510580992697</v>
          </cell>
          <cell r="V23">
            <v>34166.772384665885</v>
          </cell>
          <cell r="W23">
            <v>1047.4393044230201</v>
          </cell>
        </row>
        <row r="24">
          <cell r="E24">
            <v>1798.0000000000009</v>
          </cell>
          <cell r="F24">
            <v>11060</v>
          </cell>
          <cell r="G24">
            <v>12858</v>
          </cell>
          <cell r="H24">
            <v>0</v>
          </cell>
          <cell r="I24">
            <v>0</v>
          </cell>
          <cell r="J24">
            <v>10396</v>
          </cell>
          <cell r="K24">
            <v>74360</v>
          </cell>
          <cell r="L24">
            <v>10396</v>
          </cell>
          <cell r="M24">
            <v>74360</v>
          </cell>
          <cell r="N24">
            <v>0</v>
          </cell>
          <cell r="O24" t="str">
            <v/>
          </cell>
          <cell r="P24">
            <v>0</v>
          </cell>
          <cell r="Q24">
            <v>10396</v>
          </cell>
          <cell r="R24">
            <v>7.1527510580992706</v>
          </cell>
          <cell r="S24">
            <v>80308.800000000017</v>
          </cell>
          <cell r="T24">
            <v>10396</v>
          </cell>
          <cell r="U24">
            <v>7.1527510580992706</v>
          </cell>
          <cell r="V24">
            <v>80308.800000000017</v>
          </cell>
          <cell r="W24">
            <v>2462.0000000000009</v>
          </cell>
        </row>
        <row r="25">
          <cell r="A25" t="str">
            <v>128D7</v>
          </cell>
          <cell r="C25" t="str">
            <v>DDR</v>
          </cell>
          <cell r="D25" t="str">
            <v>FAB 7</v>
          </cell>
          <cell r="E25">
            <v>0</v>
          </cell>
          <cell r="F25">
            <v>0</v>
          </cell>
          <cell r="G25">
            <v>0</v>
          </cell>
          <cell r="J25">
            <v>658</v>
          </cell>
          <cell r="K25">
            <v>9532</v>
          </cell>
          <cell r="L25">
            <v>658</v>
          </cell>
          <cell r="M25">
            <v>9532</v>
          </cell>
          <cell r="N25">
            <v>0</v>
          </cell>
          <cell r="O25" t="str">
            <v/>
          </cell>
          <cell r="P25">
            <v>0</v>
          </cell>
          <cell r="Q25">
            <v>0</v>
          </cell>
          <cell r="R25" t="str">
            <v/>
          </cell>
          <cell r="S25">
            <v>0</v>
          </cell>
          <cell r="T25">
            <v>0</v>
          </cell>
          <cell r="U25" t="str">
            <v/>
          </cell>
          <cell r="V25">
            <v>0</v>
          </cell>
          <cell r="W25">
            <v>0</v>
          </cell>
        </row>
        <row r="26">
          <cell r="A26" t="str">
            <v>128D6</v>
          </cell>
          <cell r="D26" t="str">
            <v>FAB 6</v>
          </cell>
          <cell r="E26">
            <v>0</v>
          </cell>
          <cell r="F26">
            <v>730</v>
          </cell>
          <cell r="G26">
            <v>730</v>
          </cell>
          <cell r="L26">
            <v>0</v>
          </cell>
          <cell r="M26">
            <v>0</v>
          </cell>
          <cell r="N26">
            <v>0</v>
          </cell>
          <cell r="O26" t="str">
            <v/>
          </cell>
          <cell r="P26">
            <v>0</v>
          </cell>
          <cell r="Q26">
            <v>658</v>
          </cell>
          <cell r="R26">
            <v>14.486322188449847</v>
          </cell>
          <cell r="S26">
            <v>10294.56</v>
          </cell>
          <cell r="T26">
            <v>658</v>
          </cell>
          <cell r="U26">
            <v>14.486322188449847</v>
          </cell>
          <cell r="V26">
            <v>10294.56</v>
          </cell>
          <cell r="W26">
            <v>72</v>
          </cell>
        </row>
        <row r="27">
          <cell r="E27">
            <v>0</v>
          </cell>
          <cell r="F27">
            <v>730</v>
          </cell>
          <cell r="G27">
            <v>730</v>
          </cell>
          <cell r="H27">
            <v>0</v>
          </cell>
          <cell r="I27">
            <v>0</v>
          </cell>
          <cell r="J27">
            <v>658</v>
          </cell>
          <cell r="K27">
            <v>9532</v>
          </cell>
          <cell r="L27">
            <v>658</v>
          </cell>
          <cell r="M27">
            <v>9532</v>
          </cell>
          <cell r="N27">
            <v>0</v>
          </cell>
          <cell r="P27">
            <v>0</v>
          </cell>
          <cell r="Q27">
            <v>658</v>
          </cell>
          <cell r="R27">
            <v>14.486322188449847</v>
          </cell>
          <cell r="S27">
            <v>10294.56</v>
          </cell>
          <cell r="T27">
            <v>658</v>
          </cell>
          <cell r="U27">
            <v>14.486322188449847</v>
          </cell>
          <cell r="V27">
            <v>10294.56</v>
          </cell>
          <cell r="W27">
            <v>72</v>
          </cell>
        </row>
        <row r="28">
          <cell r="A28" t="str">
            <v>128D7X32</v>
          </cell>
          <cell r="C28" t="str">
            <v>DDR (X32)</v>
          </cell>
          <cell r="D28" t="str">
            <v>FAB 7</v>
          </cell>
          <cell r="E28">
            <v>0</v>
          </cell>
          <cell r="F28">
            <v>0</v>
          </cell>
          <cell r="G28">
            <v>0</v>
          </cell>
          <cell r="K28">
            <v>0</v>
          </cell>
          <cell r="L28">
            <v>0</v>
          </cell>
          <cell r="M28">
            <v>0</v>
          </cell>
          <cell r="Q28">
            <v>0</v>
          </cell>
          <cell r="R28" t="str">
            <v/>
          </cell>
          <cell r="S28">
            <v>0</v>
          </cell>
          <cell r="T28">
            <v>0</v>
          </cell>
          <cell r="U28" t="str">
            <v/>
          </cell>
          <cell r="V28">
            <v>0</v>
          </cell>
          <cell r="W28">
            <v>0</v>
          </cell>
        </row>
        <row r="29">
          <cell r="E29">
            <v>1798.0000000000009</v>
          </cell>
          <cell r="F29">
            <v>11790</v>
          </cell>
          <cell r="G29">
            <v>13588</v>
          </cell>
          <cell r="H29">
            <v>0</v>
          </cell>
          <cell r="I29">
            <v>0</v>
          </cell>
          <cell r="J29">
            <v>11054</v>
          </cell>
          <cell r="K29">
            <v>83892</v>
          </cell>
          <cell r="L29">
            <v>11054</v>
          </cell>
          <cell r="M29">
            <v>83892</v>
          </cell>
          <cell r="N29">
            <v>0</v>
          </cell>
          <cell r="O29" t="str">
            <v/>
          </cell>
          <cell r="P29">
            <v>0</v>
          </cell>
          <cell r="Q29">
            <v>11054</v>
          </cell>
          <cell r="R29">
            <v>7.5892889451782173</v>
          </cell>
          <cell r="S29">
            <v>90603.360000000015</v>
          </cell>
          <cell r="T29">
            <v>11054</v>
          </cell>
          <cell r="U29">
            <v>7.5892889451782173</v>
          </cell>
          <cell r="V29">
            <v>90603.360000000015</v>
          </cell>
          <cell r="W29">
            <v>2534.0000000000009</v>
          </cell>
        </row>
        <row r="30">
          <cell r="A30" t="str">
            <v>64SA</v>
          </cell>
          <cell r="B30" t="str">
            <v>64M</v>
          </cell>
          <cell r="C30" t="str">
            <v>SYNC</v>
          </cell>
          <cell r="D30" t="str">
            <v>HSA</v>
          </cell>
          <cell r="E30">
            <v>4476.2417362270462</v>
          </cell>
          <cell r="F30">
            <v>10110</v>
          </cell>
          <cell r="G30">
            <v>14586.241736227046</v>
          </cell>
          <cell r="J30">
            <v>11301</v>
          </cell>
          <cell r="K30">
            <v>40636</v>
          </cell>
          <cell r="L30">
            <v>11301</v>
          </cell>
          <cell r="M30">
            <v>40636</v>
          </cell>
          <cell r="N30">
            <v>0</v>
          </cell>
          <cell r="O30" t="str">
            <v/>
          </cell>
          <cell r="P30">
            <v>0</v>
          </cell>
          <cell r="Q30">
            <v>10335.388918496574</v>
          </cell>
          <cell r="R30">
            <v>3.5957879833643043</v>
          </cell>
          <cell r="S30">
            <v>40136.976658648702</v>
          </cell>
          <cell r="T30">
            <v>10335.388918496574</v>
          </cell>
          <cell r="U30">
            <v>3.5957879833643043</v>
          </cell>
          <cell r="V30">
            <v>40136.976658648702</v>
          </cell>
          <cell r="W30">
            <v>4250.8528177304725</v>
          </cell>
        </row>
        <row r="31">
          <cell r="A31" t="str">
            <v>64S7</v>
          </cell>
          <cell r="D31" t="str">
            <v>FAB 7</v>
          </cell>
          <cell r="E31">
            <v>46.789983305509182</v>
          </cell>
          <cell r="F31">
            <v>0</v>
          </cell>
          <cell r="G31">
            <v>46.789983305509182</v>
          </cell>
          <cell r="L31">
            <v>0</v>
          </cell>
          <cell r="M31">
            <v>0</v>
          </cell>
          <cell r="N31">
            <v>0</v>
          </cell>
          <cell r="O31" t="str">
            <v/>
          </cell>
          <cell r="P31">
            <v>0</v>
          </cell>
          <cell r="Q31">
            <v>33.1540285494739</v>
          </cell>
          <cell r="R31">
            <v>3.5957879833643043</v>
          </cell>
          <cell r="S31">
            <v>128.75204605498055</v>
          </cell>
          <cell r="T31">
            <v>33.1540285494739</v>
          </cell>
          <cell r="U31">
            <v>3.5957879833643043</v>
          </cell>
          <cell r="V31">
            <v>128.75204605498055</v>
          </cell>
          <cell r="W31">
            <v>13.635954756035282</v>
          </cell>
        </row>
        <row r="32">
          <cell r="A32" t="str">
            <v>64S6</v>
          </cell>
          <cell r="D32" t="str">
            <v>FAB 6</v>
          </cell>
          <cell r="E32">
            <v>1309.1447412353923</v>
          </cell>
          <cell r="F32">
            <v>0</v>
          </cell>
          <cell r="G32">
            <v>1309.1447412353923</v>
          </cell>
          <cell r="L32">
            <v>0</v>
          </cell>
          <cell r="M32">
            <v>0</v>
          </cell>
          <cell r="N32">
            <v>0</v>
          </cell>
          <cell r="O32" t="str">
            <v/>
          </cell>
          <cell r="P32">
            <v>0</v>
          </cell>
          <cell r="Q32">
            <v>927.6220904571552</v>
          </cell>
          <cell r="R32">
            <v>3.5957879833643038</v>
          </cell>
          <cell r="S32">
            <v>3602.3749552466434</v>
          </cell>
          <cell r="T32">
            <v>927.6220904571552</v>
          </cell>
          <cell r="U32">
            <v>3.5957879833643038</v>
          </cell>
          <cell r="V32">
            <v>3602.3749552466434</v>
          </cell>
          <cell r="W32">
            <v>381.52265077823711</v>
          </cell>
        </row>
        <row r="33">
          <cell r="A33" t="str">
            <v>64S5</v>
          </cell>
          <cell r="D33" t="str">
            <v>FAB 5</v>
          </cell>
          <cell r="E33">
            <v>6.8235392320534221</v>
          </cell>
          <cell r="F33">
            <v>0</v>
          </cell>
          <cell r="G33">
            <v>6.8235392320534221</v>
          </cell>
          <cell r="L33">
            <v>0</v>
          </cell>
          <cell r="M33">
            <v>0</v>
          </cell>
          <cell r="N33">
            <v>0</v>
          </cell>
          <cell r="O33" t="str">
            <v/>
          </cell>
          <cell r="P33">
            <v>0</v>
          </cell>
          <cell r="Q33">
            <v>4.8349624967982772</v>
          </cell>
          <cell r="R33">
            <v>3.5957879833643038</v>
          </cell>
          <cell r="S33">
            <v>18.776340049684663</v>
          </cell>
          <cell r="T33">
            <v>4.8349624967982772</v>
          </cell>
          <cell r="U33">
            <v>3.5957879833643038</v>
          </cell>
          <cell r="V33">
            <v>18.776340049684663</v>
          </cell>
          <cell r="W33">
            <v>1.9885767352551449</v>
          </cell>
        </row>
        <row r="34">
          <cell r="E34">
            <v>5839</v>
          </cell>
          <cell r="F34">
            <v>10110</v>
          </cell>
          <cell r="G34">
            <v>15949</v>
          </cell>
          <cell r="H34">
            <v>0</v>
          </cell>
          <cell r="I34">
            <v>0</v>
          </cell>
          <cell r="J34">
            <v>11301</v>
          </cell>
          <cell r="K34">
            <v>40636</v>
          </cell>
          <cell r="L34">
            <v>11301</v>
          </cell>
          <cell r="M34">
            <v>40636</v>
          </cell>
          <cell r="N34">
            <v>0</v>
          </cell>
          <cell r="O34" t="str">
            <v/>
          </cell>
          <cell r="P34">
            <v>0</v>
          </cell>
          <cell r="Q34">
            <v>11301</v>
          </cell>
          <cell r="R34">
            <v>3.5957879833643047</v>
          </cell>
          <cell r="S34">
            <v>43886.880000000012</v>
          </cell>
          <cell r="T34">
            <v>11301</v>
          </cell>
          <cell r="U34">
            <v>3.5957879833643047</v>
          </cell>
          <cell r="V34">
            <v>43886.880000000012</v>
          </cell>
          <cell r="W34">
            <v>4648</v>
          </cell>
        </row>
        <row r="35">
          <cell r="A35" t="str">
            <v>64SAX32</v>
          </cell>
          <cell r="C35" t="str">
            <v>SYNC (X32)</v>
          </cell>
          <cell r="D35" t="str">
            <v>HSA</v>
          </cell>
          <cell r="E35">
            <v>393.90476190476193</v>
          </cell>
          <cell r="F35">
            <v>2540</v>
          </cell>
          <cell r="G35">
            <v>2933.9047619047619</v>
          </cell>
          <cell r="J35">
            <v>2790</v>
          </cell>
          <cell r="K35">
            <v>16089</v>
          </cell>
          <cell r="L35">
            <v>2790</v>
          </cell>
          <cell r="M35">
            <v>16089</v>
          </cell>
          <cell r="Q35">
            <v>2486.511022391946</v>
          </cell>
          <cell r="R35">
            <v>5.7666666666666675</v>
          </cell>
          <cell r="S35">
            <v>15485.990647457042</v>
          </cell>
          <cell r="T35">
            <v>2486.511022391946</v>
          </cell>
          <cell r="U35">
            <v>5.7666666666666675</v>
          </cell>
          <cell r="V35">
            <v>15485.990647457042</v>
          </cell>
          <cell r="W35">
            <v>447.39373951281596</v>
          </cell>
        </row>
        <row r="36">
          <cell r="A36" t="str">
            <v>64S6X32</v>
          </cell>
          <cell r="D36" t="str">
            <v>FAB 6</v>
          </cell>
          <cell r="E36">
            <v>358.09523809523807</v>
          </cell>
          <cell r="F36">
            <v>0</v>
          </cell>
          <cell r="G36">
            <v>358.09523809523807</v>
          </cell>
          <cell r="Q36">
            <v>303.48897760805414</v>
          </cell>
          <cell r="R36">
            <v>5.7666666666666666</v>
          </cell>
          <cell r="S36">
            <v>1890.1293525429612</v>
          </cell>
          <cell r="T36">
            <v>303.48897760805414</v>
          </cell>
          <cell r="U36">
            <v>5.7666666666666666</v>
          </cell>
          <cell r="V36">
            <v>1890.1293525429612</v>
          </cell>
          <cell r="W36">
            <v>54.606260487183931</v>
          </cell>
        </row>
        <row r="37">
          <cell r="E37">
            <v>752</v>
          </cell>
          <cell r="F37">
            <v>2540</v>
          </cell>
          <cell r="G37">
            <v>3292</v>
          </cell>
          <cell r="H37">
            <v>0</v>
          </cell>
          <cell r="I37">
            <v>0</v>
          </cell>
          <cell r="J37">
            <v>2790</v>
          </cell>
          <cell r="K37">
            <v>16089</v>
          </cell>
          <cell r="L37">
            <v>2790</v>
          </cell>
          <cell r="M37">
            <v>16089</v>
          </cell>
          <cell r="N37">
            <v>0</v>
          </cell>
          <cell r="P37">
            <v>0</v>
          </cell>
          <cell r="Q37">
            <v>2790</v>
          </cell>
          <cell r="R37">
            <v>5.7666666666666675</v>
          </cell>
          <cell r="S37">
            <v>17376.120000000003</v>
          </cell>
          <cell r="T37">
            <v>2790</v>
          </cell>
          <cell r="U37">
            <v>5.7666666666666675</v>
          </cell>
          <cell r="V37">
            <v>17376.120000000003</v>
          </cell>
          <cell r="W37">
            <v>501.99999999999989</v>
          </cell>
        </row>
        <row r="38">
          <cell r="A38" t="str">
            <v>64D7</v>
          </cell>
          <cell r="C38" t="str">
            <v>DDR</v>
          </cell>
          <cell r="D38" t="str">
            <v>FAB 7</v>
          </cell>
          <cell r="E38">
            <v>0</v>
          </cell>
          <cell r="F38">
            <v>0</v>
          </cell>
          <cell r="G38">
            <v>0</v>
          </cell>
          <cell r="J38">
            <v>1294</v>
          </cell>
          <cell r="K38">
            <v>8851</v>
          </cell>
          <cell r="L38">
            <v>1294</v>
          </cell>
          <cell r="M38">
            <v>8851</v>
          </cell>
          <cell r="N38">
            <v>0</v>
          </cell>
          <cell r="O38" t="str">
            <v/>
          </cell>
          <cell r="P38">
            <v>0</v>
          </cell>
          <cell r="Q38">
            <v>0</v>
          </cell>
          <cell r="R38" t="str">
            <v/>
          </cell>
          <cell r="S38">
            <v>0</v>
          </cell>
          <cell r="T38">
            <v>0</v>
          </cell>
          <cell r="U38" t="str">
            <v/>
          </cell>
          <cell r="V38">
            <v>0</v>
          </cell>
          <cell r="W38">
            <v>0</v>
          </cell>
        </row>
        <row r="39">
          <cell r="A39" t="str">
            <v>64D6</v>
          </cell>
          <cell r="D39" t="str">
            <v>FAB 6</v>
          </cell>
          <cell r="E39">
            <v>1101</v>
          </cell>
          <cell r="F39">
            <v>1250</v>
          </cell>
          <cell r="G39">
            <v>2351</v>
          </cell>
          <cell r="N39">
            <v>0</v>
          </cell>
          <cell r="O39" t="str">
            <v/>
          </cell>
          <cell r="P39">
            <v>0</v>
          </cell>
          <cell r="Q39">
            <v>1294</v>
          </cell>
          <cell r="R39">
            <v>6.8400309119010814</v>
          </cell>
          <cell r="S39">
            <v>9559.08</v>
          </cell>
          <cell r="T39">
            <v>1294</v>
          </cell>
          <cell r="U39">
            <v>6.8400309119010814</v>
          </cell>
          <cell r="V39">
            <v>9559.08</v>
          </cell>
          <cell r="W39">
            <v>1057</v>
          </cell>
        </row>
        <row r="40">
          <cell r="E40">
            <v>1101</v>
          </cell>
          <cell r="F40">
            <v>1250</v>
          </cell>
          <cell r="G40">
            <v>2351</v>
          </cell>
          <cell r="H40">
            <v>0</v>
          </cell>
          <cell r="I40">
            <v>0</v>
          </cell>
          <cell r="J40">
            <v>1294</v>
          </cell>
          <cell r="K40">
            <v>8851</v>
          </cell>
          <cell r="L40">
            <v>1294</v>
          </cell>
          <cell r="M40">
            <v>8851</v>
          </cell>
          <cell r="N40">
            <v>0</v>
          </cell>
          <cell r="P40">
            <v>0</v>
          </cell>
          <cell r="Q40">
            <v>1294</v>
          </cell>
          <cell r="R40">
            <v>6.8400309119010814</v>
          </cell>
          <cell r="S40">
            <v>9559.08</v>
          </cell>
          <cell r="T40">
            <v>1294</v>
          </cell>
          <cell r="U40">
            <v>6.8400309119010814</v>
          </cell>
          <cell r="V40">
            <v>9559.08</v>
          </cell>
          <cell r="W40">
            <v>1057</v>
          </cell>
        </row>
        <row r="41">
          <cell r="A41" t="str">
            <v>64D7X32</v>
          </cell>
          <cell r="C41" t="str">
            <v>DDR (X32)</v>
          </cell>
          <cell r="D41" t="str">
            <v>FAB 7</v>
          </cell>
          <cell r="E41">
            <v>0</v>
          </cell>
          <cell r="F41">
            <v>0</v>
          </cell>
          <cell r="G41">
            <v>0</v>
          </cell>
          <cell r="J41">
            <v>213</v>
          </cell>
          <cell r="K41">
            <v>1909</v>
          </cell>
          <cell r="L41">
            <v>213</v>
          </cell>
          <cell r="M41">
            <v>1909</v>
          </cell>
          <cell r="N41">
            <v>0</v>
          </cell>
          <cell r="O41" t="str">
            <v/>
          </cell>
          <cell r="P41">
            <v>0</v>
          </cell>
          <cell r="Q41">
            <v>0</v>
          </cell>
          <cell r="R41" t="str">
            <v/>
          </cell>
          <cell r="S41">
            <v>0</v>
          </cell>
          <cell r="T41">
            <v>0</v>
          </cell>
          <cell r="U41" t="str">
            <v/>
          </cell>
          <cell r="V41">
            <v>0</v>
          </cell>
          <cell r="W41">
            <v>0</v>
          </cell>
        </row>
        <row r="42">
          <cell r="A42" t="str">
            <v>64D6X32</v>
          </cell>
          <cell r="D42" t="str">
            <v>FAB 6</v>
          </cell>
          <cell r="E42">
            <v>0</v>
          </cell>
          <cell r="F42">
            <v>200</v>
          </cell>
          <cell r="G42">
            <v>200</v>
          </cell>
          <cell r="N42">
            <v>0</v>
          </cell>
          <cell r="O42" t="str">
            <v/>
          </cell>
          <cell r="P42">
            <v>0</v>
          </cell>
          <cell r="Q42">
            <v>213</v>
          </cell>
          <cell r="R42">
            <v>8.9624413145539901</v>
          </cell>
          <cell r="S42">
            <v>2061.7199999999998</v>
          </cell>
          <cell r="T42">
            <v>213</v>
          </cell>
          <cell r="U42">
            <v>8.9624413145539901</v>
          </cell>
          <cell r="V42">
            <v>2061.7199999999998</v>
          </cell>
          <cell r="W42">
            <v>-13</v>
          </cell>
        </row>
        <row r="43">
          <cell r="E43">
            <v>0</v>
          </cell>
          <cell r="F43">
            <v>200</v>
          </cell>
          <cell r="G43">
            <v>200</v>
          </cell>
          <cell r="H43">
            <v>0</v>
          </cell>
          <cell r="I43">
            <v>0</v>
          </cell>
          <cell r="J43">
            <v>213</v>
          </cell>
          <cell r="K43">
            <v>1909</v>
          </cell>
          <cell r="L43">
            <v>213</v>
          </cell>
          <cell r="M43">
            <v>1909</v>
          </cell>
          <cell r="N43">
            <v>0</v>
          </cell>
          <cell r="P43">
            <v>0</v>
          </cell>
          <cell r="Q43">
            <v>213</v>
          </cell>
          <cell r="R43">
            <v>8.9624413145539901</v>
          </cell>
          <cell r="S43">
            <v>2061.7199999999998</v>
          </cell>
          <cell r="T43">
            <v>213</v>
          </cell>
          <cell r="U43">
            <v>8.9624413145539901</v>
          </cell>
          <cell r="V43">
            <v>2061.7199999999998</v>
          </cell>
          <cell r="W43">
            <v>-13</v>
          </cell>
        </row>
        <row r="44">
          <cell r="A44" t="str">
            <v>64E6</v>
          </cell>
          <cell r="C44" t="str">
            <v>EDO</v>
          </cell>
          <cell r="D44" t="str">
            <v>FAB 6</v>
          </cell>
          <cell r="E44">
            <v>0</v>
          </cell>
          <cell r="F44">
            <v>0</v>
          </cell>
          <cell r="G44">
            <v>0</v>
          </cell>
          <cell r="K44">
            <v>0</v>
          </cell>
          <cell r="L44">
            <v>0</v>
          </cell>
          <cell r="M44">
            <v>0</v>
          </cell>
          <cell r="N44">
            <v>0</v>
          </cell>
          <cell r="O44" t="str">
            <v/>
          </cell>
          <cell r="P44">
            <v>0</v>
          </cell>
          <cell r="Q44">
            <v>0</v>
          </cell>
          <cell r="R44" t="str">
            <v/>
          </cell>
          <cell r="S44">
            <v>0</v>
          </cell>
          <cell r="T44">
            <v>0</v>
          </cell>
          <cell r="U44" t="str">
            <v/>
          </cell>
          <cell r="V44">
            <v>0</v>
          </cell>
          <cell r="W44">
            <v>0</v>
          </cell>
        </row>
        <row r="45">
          <cell r="A45" t="str">
            <v>64E5</v>
          </cell>
          <cell r="D45" t="str">
            <v>FAB 5</v>
          </cell>
          <cell r="E45">
            <v>1</v>
          </cell>
          <cell r="F45">
            <v>0</v>
          </cell>
          <cell r="G45">
            <v>1</v>
          </cell>
          <cell r="N45">
            <v>0</v>
          </cell>
          <cell r="O45" t="str">
            <v/>
          </cell>
          <cell r="P45">
            <v>0</v>
          </cell>
          <cell r="Q45">
            <v>0</v>
          </cell>
          <cell r="R45" t="str">
            <v/>
          </cell>
          <cell r="S45">
            <v>0</v>
          </cell>
          <cell r="U45" t="str">
            <v/>
          </cell>
        </row>
        <row r="46">
          <cell r="E46">
            <v>1</v>
          </cell>
          <cell r="F46">
            <v>0</v>
          </cell>
          <cell r="G46">
            <v>1</v>
          </cell>
          <cell r="H46">
            <v>0</v>
          </cell>
          <cell r="I46">
            <v>0</v>
          </cell>
          <cell r="J46">
            <v>0</v>
          </cell>
          <cell r="K46">
            <v>0</v>
          </cell>
          <cell r="L46">
            <v>0</v>
          </cell>
          <cell r="M46">
            <v>0</v>
          </cell>
          <cell r="N46">
            <v>0</v>
          </cell>
          <cell r="P46">
            <v>0</v>
          </cell>
          <cell r="Q46">
            <v>0</v>
          </cell>
          <cell r="R46" t="str">
            <v/>
          </cell>
          <cell r="S46">
            <v>0</v>
          </cell>
          <cell r="T46">
            <v>0</v>
          </cell>
          <cell r="U46" t="str">
            <v/>
          </cell>
          <cell r="V46">
            <v>0</v>
          </cell>
          <cell r="W46">
            <v>0</v>
          </cell>
        </row>
        <row r="47">
          <cell r="A47" t="str">
            <v>64RA</v>
          </cell>
          <cell r="C47" t="str">
            <v>RAMBUS</v>
          </cell>
          <cell r="D47" t="str">
            <v>HSA</v>
          </cell>
          <cell r="E47">
            <v>0</v>
          </cell>
          <cell r="F47">
            <v>0</v>
          </cell>
          <cell r="G47">
            <v>0</v>
          </cell>
          <cell r="K47">
            <v>0</v>
          </cell>
          <cell r="L47">
            <v>0</v>
          </cell>
          <cell r="M47">
            <v>0</v>
          </cell>
          <cell r="N47">
            <v>0</v>
          </cell>
          <cell r="O47" t="str">
            <v/>
          </cell>
          <cell r="P47">
            <v>0</v>
          </cell>
          <cell r="Q47">
            <v>0</v>
          </cell>
          <cell r="R47" t="str">
            <v/>
          </cell>
          <cell r="S47">
            <v>0</v>
          </cell>
          <cell r="T47">
            <v>0</v>
          </cell>
          <cell r="U47" t="str">
            <v/>
          </cell>
          <cell r="V47">
            <v>0</v>
          </cell>
          <cell r="W47">
            <v>0</v>
          </cell>
        </row>
        <row r="48">
          <cell r="A48" t="str">
            <v>64R7</v>
          </cell>
          <cell r="D48" t="str">
            <v>FAB 7</v>
          </cell>
          <cell r="E48">
            <v>0</v>
          </cell>
          <cell r="F48">
            <v>0</v>
          </cell>
          <cell r="G48">
            <v>0</v>
          </cell>
          <cell r="Q48">
            <v>0</v>
          </cell>
          <cell r="R48" t="str">
            <v/>
          </cell>
          <cell r="S48">
            <v>0</v>
          </cell>
          <cell r="T48">
            <v>0</v>
          </cell>
          <cell r="U48" t="str">
            <v/>
          </cell>
          <cell r="V48">
            <v>0</v>
          </cell>
          <cell r="W48">
            <v>0</v>
          </cell>
        </row>
        <row r="49">
          <cell r="A49" t="str">
            <v>64R6</v>
          </cell>
          <cell r="D49" t="str">
            <v>FAB 6</v>
          </cell>
          <cell r="E49">
            <v>0</v>
          </cell>
          <cell r="F49">
            <v>0</v>
          </cell>
          <cell r="G49">
            <v>0</v>
          </cell>
          <cell r="K49">
            <v>0</v>
          </cell>
          <cell r="L49">
            <v>0</v>
          </cell>
          <cell r="M49">
            <v>0</v>
          </cell>
          <cell r="N49">
            <v>0</v>
          </cell>
          <cell r="O49" t="str">
            <v/>
          </cell>
          <cell r="P49">
            <v>0</v>
          </cell>
          <cell r="Q49">
            <v>0</v>
          </cell>
          <cell r="R49" t="str">
            <v/>
          </cell>
          <cell r="S49">
            <v>0</v>
          </cell>
          <cell r="T49">
            <v>0</v>
          </cell>
          <cell r="U49" t="str">
            <v/>
          </cell>
          <cell r="V49">
            <v>0</v>
          </cell>
          <cell r="W49">
            <v>0</v>
          </cell>
        </row>
        <row r="50">
          <cell r="E50">
            <v>0</v>
          </cell>
          <cell r="F50">
            <v>0</v>
          </cell>
          <cell r="G50">
            <v>0</v>
          </cell>
          <cell r="H50">
            <v>0</v>
          </cell>
          <cell r="I50">
            <v>0</v>
          </cell>
          <cell r="J50">
            <v>0</v>
          </cell>
          <cell r="K50">
            <v>0</v>
          </cell>
          <cell r="L50">
            <v>0</v>
          </cell>
          <cell r="M50">
            <v>0</v>
          </cell>
          <cell r="N50">
            <v>0</v>
          </cell>
          <cell r="O50" t="str">
            <v/>
          </cell>
          <cell r="P50">
            <v>0</v>
          </cell>
          <cell r="Q50">
            <v>0</v>
          </cell>
          <cell r="R50" t="str">
            <v/>
          </cell>
          <cell r="S50">
            <v>0</v>
          </cell>
          <cell r="T50">
            <v>0</v>
          </cell>
          <cell r="U50" t="str">
            <v/>
          </cell>
          <cell r="V50">
            <v>0</v>
          </cell>
          <cell r="W50">
            <v>0</v>
          </cell>
        </row>
        <row r="51">
          <cell r="E51">
            <v>7693</v>
          </cell>
          <cell r="F51">
            <v>14100</v>
          </cell>
          <cell r="G51">
            <v>21793</v>
          </cell>
          <cell r="H51">
            <v>0</v>
          </cell>
          <cell r="I51">
            <v>0</v>
          </cell>
          <cell r="J51">
            <v>15598</v>
          </cell>
          <cell r="K51">
            <v>67485</v>
          </cell>
          <cell r="L51">
            <v>15598</v>
          </cell>
          <cell r="M51">
            <v>67485</v>
          </cell>
          <cell r="N51">
            <v>0</v>
          </cell>
          <cell r="O51" t="str">
            <v/>
          </cell>
          <cell r="P51">
            <v>0</v>
          </cell>
          <cell r="Q51">
            <v>15598</v>
          </cell>
          <cell r="R51">
            <v>4.3265162200282097</v>
          </cell>
          <cell r="S51">
            <v>72883.800000000017</v>
          </cell>
          <cell r="T51">
            <v>15598</v>
          </cell>
          <cell r="U51">
            <v>4.3265162200282097</v>
          </cell>
          <cell r="V51">
            <v>72883.800000000017</v>
          </cell>
          <cell r="W51">
            <v>6194</v>
          </cell>
        </row>
        <row r="52">
          <cell r="A52" t="str">
            <v>32SA</v>
          </cell>
          <cell r="B52" t="str">
            <v>32M</v>
          </cell>
          <cell r="C52" t="str">
            <v>SYNC</v>
          </cell>
          <cell r="D52" t="str">
            <v>HSA</v>
          </cell>
          <cell r="E52">
            <v>50</v>
          </cell>
          <cell r="F52">
            <v>190</v>
          </cell>
          <cell r="G52">
            <v>240</v>
          </cell>
          <cell r="K52">
            <v>0</v>
          </cell>
          <cell r="L52">
            <v>0</v>
          </cell>
          <cell r="M52">
            <v>0</v>
          </cell>
          <cell r="N52">
            <v>0</v>
          </cell>
          <cell r="O52" t="str">
            <v/>
          </cell>
          <cell r="P52">
            <v>0</v>
          </cell>
          <cell r="Q52">
            <v>0</v>
          </cell>
          <cell r="R52" t="str">
            <v/>
          </cell>
          <cell r="S52">
            <v>0</v>
          </cell>
          <cell r="T52">
            <v>0</v>
          </cell>
          <cell r="U52" t="str">
            <v/>
          </cell>
          <cell r="V52">
            <v>0</v>
          </cell>
          <cell r="W52">
            <v>240</v>
          </cell>
        </row>
        <row r="53">
          <cell r="A53" t="str">
            <v>32S6</v>
          </cell>
          <cell r="D53" t="str">
            <v>FAB 6</v>
          </cell>
          <cell r="E53">
            <v>60</v>
          </cell>
          <cell r="F53">
            <v>100</v>
          </cell>
          <cell r="G53">
            <v>160</v>
          </cell>
          <cell r="N53">
            <v>0</v>
          </cell>
          <cell r="O53" t="str">
            <v/>
          </cell>
          <cell r="P53">
            <v>0</v>
          </cell>
          <cell r="Q53">
            <v>0</v>
          </cell>
          <cell r="R53" t="str">
            <v/>
          </cell>
          <cell r="S53">
            <v>0</v>
          </cell>
          <cell r="T53">
            <v>0</v>
          </cell>
          <cell r="U53" t="str">
            <v/>
          </cell>
          <cell r="V53">
            <v>0</v>
          </cell>
          <cell r="W53">
            <v>160</v>
          </cell>
        </row>
        <row r="54">
          <cell r="E54">
            <v>110</v>
          </cell>
          <cell r="F54">
            <v>290</v>
          </cell>
          <cell r="G54">
            <v>400</v>
          </cell>
          <cell r="H54">
            <v>0</v>
          </cell>
          <cell r="I54">
            <v>0</v>
          </cell>
          <cell r="J54">
            <v>0</v>
          </cell>
          <cell r="K54">
            <v>0</v>
          </cell>
          <cell r="L54">
            <v>0</v>
          </cell>
          <cell r="M54">
            <v>0</v>
          </cell>
          <cell r="N54">
            <v>0</v>
          </cell>
          <cell r="P54">
            <v>0</v>
          </cell>
          <cell r="Q54">
            <v>0</v>
          </cell>
          <cell r="R54" t="str">
            <v/>
          </cell>
          <cell r="S54">
            <v>0</v>
          </cell>
          <cell r="T54">
            <v>0</v>
          </cell>
          <cell r="U54" t="str">
            <v/>
          </cell>
          <cell r="V54">
            <v>0</v>
          </cell>
          <cell r="W54">
            <v>400</v>
          </cell>
        </row>
        <row r="55">
          <cell r="A55" t="str">
            <v>16S7</v>
          </cell>
          <cell r="B55" t="str">
            <v>16M</v>
          </cell>
          <cell r="C55" t="str">
            <v>SYNC</v>
          </cell>
          <cell r="D55" t="str">
            <v>FAB 7</v>
          </cell>
          <cell r="E55">
            <v>0.99964144854786596</v>
          </cell>
          <cell r="F55">
            <v>0</v>
          </cell>
          <cell r="G55">
            <v>0.99964144854786596</v>
          </cell>
          <cell r="J55">
            <v>14413</v>
          </cell>
          <cell r="K55">
            <v>41188</v>
          </cell>
          <cell r="L55">
            <v>14413</v>
          </cell>
          <cell r="M55">
            <v>41188</v>
          </cell>
          <cell r="N55">
            <v>0</v>
          </cell>
          <cell r="O55" t="str">
            <v/>
          </cell>
          <cell r="P55">
            <v>0</v>
          </cell>
          <cell r="Q55">
            <v>0.8953969422609156</v>
          </cell>
          <cell r="R55">
            <v>2.8576979116075769</v>
          </cell>
          <cell r="S55">
            <v>2.7634758897155347</v>
          </cell>
          <cell r="T55">
            <v>0.8953969422609156</v>
          </cell>
          <cell r="U55">
            <v>2.8576979116075769</v>
          </cell>
          <cell r="V55">
            <v>2.7634758897155347</v>
          </cell>
          <cell r="W55">
            <v>0.10424450628695037</v>
          </cell>
        </row>
        <row r="56">
          <cell r="A56" t="str">
            <v>16S6</v>
          </cell>
          <cell r="D56" t="str">
            <v>FAB 6</v>
          </cell>
          <cell r="E56">
            <v>0.24991036213696649</v>
          </cell>
          <cell r="F56">
            <v>0</v>
          </cell>
          <cell r="G56">
            <v>0.24991036213696649</v>
          </cell>
          <cell r="L56">
            <v>0</v>
          </cell>
          <cell r="M56">
            <v>0</v>
          </cell>
          <cell r="N56">
            <v>0</v>
          </cell>
          <cell r="O56" t="str">
            <v/>
          </cell>
          <cell r="P56">
            <v>0</v>
          </cell>
          <cell r="Q56">
            <v>0.2238492355652289</v>
          </cell>
          <cell r="R56">
            <v>2.8576979116075769</v>
          </cell>
          <cell r="S56">
            <v>0.69086897242888368</v>
          </cell>
          <cell r="T56">
            <v>0.2238492355652289</v>
          </cell>
          <cell r="U56">
            <v>2.8576979116075769</v>
          </cell>
          <cell r="V56">
            <v>0.69086897242888368</v>
          </cell>
          <cell r="W56">
            <v>2.6061126571737592E-2</v>
          </cell>
        </row>
        <row r="57">
          <cell r="A57" t="str">
            <v>16S5</v>
          </cell>
          <cell r="D57" t="str">
            <v>FAB 5</v>
          </cell>
          <cell r="E57">
            <v>821.33040516314031</v>
          </cell>
          <cell r="F57">
            <v>6000</v>
          </cell>
          <cell r="G57">
            <v>6821.3304051631403</v>
          </cell>
          <cell r="L57">
            <v>0</v>
          </cell>
          <cell r="M57">
            <v>0</v>
          </cell>
          <cell r="N57">
            <v>0</v>
          </cell>
          <cell r="O57" t="str">
            <v/>
          </cell>
          <cell r="P57">
            <v>0</v>
          </cell>
          <cell r="Q57">
            <v>6109.9891324104365</v>
          </cell>
          <cell r="R57">
            <v>2.8576979116075765</v>
          </cell>
          <cell r="S57">
            <v>18857.343438325035</v>
          </cell>
          <cell r="T57">
            <v>6109.9891324104365</v>
          </cell>
          <cell r="U57">
            <v>2.8576979116075765</v>
          </cell>
          <cell r="V57">
            <v>18857.343438325035</v>
          </cell>
          <cell r="W57">
            <v>711.34127275270384</v>
          </cell>
        </row>
        <row r="58">
          <cell r="A58" t="str">
            <v>16S4</v>
          </cell>
          <cell r="D58" t="str">
            <v>FAB 4</v>
          </cell>
          <cell r="E58">
            <v>1268.4200430261735</v>
          </cell>
          <cell r="F58">
            <v>8000</v>
          </cell>
          <cell r="G58">
            <v>9268.4200430261735</v>
          </cell>
          <cell r="L58">
            <v>0</v>
          </cell>
          <cell r="M58">
            <v>0</v>
          </cell>
          <cell r="N58">
            <v>0</v>
          </cell>
          <cell r="O58" t="str">
            <v/>
          </cell>
          <cell r="P58">
            <v>0</v>
          </cell>
          <cell r="Q58">
            <v>8301.8916214117344</v>
          </cell>
          <cell r="R58">
            <v>2.8576979116075765</v>
          </cell>
          <cell r="S58">
            <v>25622.242216812811</v>
          </cell>
          <cell r="T58">
            <v>8301.8916214117344</v>
          </cell>
          <cell r="U58">
            <v>2.8576979116075765</v>
          </cell>
          <cell r="V58">
            <v>25622.242216812811</v>
          </cell>
          <cell r="W58">
            <v>966.52842161443914</v>
          </cell>
        </row>
        <row r="59">
          <cell r="E59">
            <v>2090.9999999999986</v>
          </cell>
          <cell r="F59">
            <v>14000</v>
          </cell>
          <cell r="G59">
            <v>16091</v>
          </cell>
          <cell r="H59">
            <v>0</v>
          </cell>
          <cell r="I59">
            <v>0</v>
          </cell>
          <cell r="J59">
            <v>14413</v>
          </cell>
          <cell r="K59">
            <v>41188</v>
          </cell>
          <cell r="L59">
            <v>14413</v>
          </cell>
          <cell r="M59">
            <v>41188</v>
          </cell>
          <cell r="N59">
            <v>0</v>
          </cell>
          <cell r="O59" t="str">
            <v/>
          </cell>
          <cell r="P59">
            <v>0</v>
          </cell>
          <cell r="Q59">
            <v>14412.999999999996</v>
          </cell>
          <cell r="R59">
            <v>2.8576979116075769</v>
          </cell>
          <cell r="S59">
            <v>44483.039999999994</v>
          </cell>
          <cell r="T59">
            <v>14412.999999999996</v>
          </cell>
          <cell r="U59">
            <v>2.8576979116075769</v>
          </cell>
          <cell r="V59">
            <v>44483.039999999994</v>
          </cell>
          <cell r="W59">
            <v>1678.0000000000018</v>
          </cell>
        </row>
        <row r="60">
          <cell r="A60" t="str">
            <v>16ST6</v>
          </cell>
          <cell r="C60" t="str">
            <v>STD</v>
          </cell>
          <cell r="D60" t="str">
            <v>FAB 6</v>
          </cell>
          <cell r="E60">
            <v>0</v>
          </cell>
          <cell r="F60">
            <v>0</v>
          </cell>
          <cell r="G60">
            <v>0</v>
          </cell>
          <cell r="L60">
            <v>0</v>
          </cell>
          <cell r="M60">
            <v>0</v>
          </cell>
          <cell r="N60">
            <v>0</v>
          </cell>
          <cell r="O60" t="str">
            <v/>
          </cell>
          <cell r="P60">
            <v>0</v>
          </cell>
          <cell r="R60" t="str">
            <v/>
          </cell>
          <cell r="T60">
            <v>0</v>
          </cell>
          <cell r="U60" t="str">
            <v/>
          </cell>
          <cell r="V60">
            <v>0</v>
          </cell>
          <cell r="W60">
            <v>0</v>
          </cell>
        </row>
        <row r="61">
          <cell r="A61" t="str">
            <v>16ST5</v>
          </cell>
          <cell r="D61" t="str">
            <v>FAB 5</v>
          </cell>
          <cell r="E61">
            <v>0</v>
          </cell>
          <cell r="F61">
            <v>0</v>
          </cell>
          <cell r="G61">
            <v>0</v>
          </cell>
          <cell r="L61">
            <v>0</v>
          </cell>
          <cell r="M61">
            <v>0</v>
          </cell>
          <cell r="N61">
            <v>0</v>
          </cell>
          <cell r="O61" t="str">
            <v/>
          </cell>
          <cell r="P61">
            <v>0</v>
          </cell>
          <cell r="Q61">
            <v>0</v>
          </cell>
          <cell r="R61" t="str">
            <v/>
          </cell>
          <cell r="S61">
            <v>0</v>
          </cell>
          <cell r="T61">
            <v>0</v>
          </cell>
          <cell r="U61" t="str">
            <v/>
          </cell>
          <cell r="V61">
            <v>0</v>
          </cell>
          <cell r="W61">
            <v>0</v>
          </cell>
        </row>
        <row r="62">
          <cell r="A62" t="str">
            <v>16ST4</v>
          </cell>
          <cell r="D62" t="str">
            <v>FAB 4</v>
          </cell>
          <cell r="E62">
            <v>0</v>
          </cell>
          <cell r="F62">
            <v>0</v>
          </cell>
          <cell r="G62">
            <v>0</v>
          </cell>
          <cell r="L62">
            <v>0</v>
          </cell>
          <cell r="M62">
            <v>0</v>
          </cell>
          <cell r="N62">
            <v>0</v>
          </cell>
          <cell r="O62" t="str">
            <v/>
          </cell>
          <cell r="P62">
            <v>0</v>
          </cell>
          <cell r="Q62">
            <v>0</v>
          </cell>
          <cell r="R62" t="str">
            <v/>
          </cell>
          <cell r="S62">
            <v>0</v>
          </cell>
          <cell r="T62">
            <v>0</v>
          </cell>
          <cell r="U62" t="str">
            <v/>
          </cell>
          <cell r="V62">
            <v>0</v>
          </cell>
          <cell r="W62">
            <v>0</v>
          </cell>
        </row>
        <row r="63">
          <cell r="E63">
            <v>0</v>
          </cell>
          <cell r="F63">
            <v>0</v>
          </cell>
          <cell r="G63">
            <v>0</v>
          </cell>
          <cell r="H63">
            <v>0</v>
          </cell>
          <cell r="I63">
            <v>0</v>
          </cell>
          <cell r="J63">
            <v>0</v>
          </cell>
          <cell r="K63">
            <v>0</v>
          </cell>
          <cell r="L63">
            <v>0</v>
          </cell>
          <cell r="M63">
            <v>0</v>
          </cell>
          <cell r="N63">
            <v>0</v>
          </cell>
          <cell r="O63" t="str">
            <v/>
          </cell>
          <cell r="P63">
            <v>0</v>
          </cell>
          <cell r="Q63">
            <v>0</v>
          </cell>
          <cell r="R63" t="str">
            <v/>
          </cell>
          <cell r="S63">
            <v>0</v>
          </cell>
          <cell r="T63">
            <v>0</v>
          </cell>
          <cell r="U63" t="str">
            <v/>
          </cell>
          <cell r="V63">
            <v>0</v>
          </cell>
          <cell r="W63">
            <v>0</v>
          </cell>
        </row>
        <row r="64">
          <cell r="A64" t="str">
            <v>16W6</v>
          </cell>
          <cell r="C64" t="str">
            <v>W/B</v>
          </cell>
          <cell r="D64" t="str">
            <v>FAB 6</v>
          </cell>
          <cell r="E64">
            <v>0</v>
          </cell>
          <cell r="F64">
            <v>0</v>
          </cell>
          <cell r="G64">
            <v>0</v>
          </cell>
          <cell r="L64">
            <v>0</v>
          </cell>
          <cell r="M64">
            <v>0</v>
          </cell>
          <cell r="N64">
            <v>0</v>
          </cell>
          <cell r="O64" t="str">
            <v/>
          </cell>
          <cell r="P64">
            <v>0</v>
          </cell>
          <cell r="Q64">
            <v>0</v>
          </cell>
          <cell r="R64" t="str">
            <v/>
          </cell>
          <cell r="S64">
            <v>0</v>
          </cell>
          <cell r="T64">
            <v>0</v>
          </cell>
          <cell r="U64" t="str">
            <v/>
          </cell>
          <cell r="V64">
            <v>0</v>
          </cell>
          <cell r="W64">
            <v>0</v>
          </cell>
        </row>
        <row r="65">
          <cell r="A65" t="str">
            <v>16W5</v>
          </cell>
          <cell r="D65" t="str">
            <v>FAB 5</v>
          </cell>
          <cell r="E65">
            <v>21</v>
          </cell>
          <cell r="F65">
            <v>0</v>
          </cell>
          <cell r="G65">
            <v>21</v>
          </cell>
          <cell r="L65">
            <v>0</v>
          </cell>
          <cell r="M65">
            <v>0</v>
          </cell>
          <cell r="N65">
            <v>0</v>
          </cell>
          <cell r="O65" t="str">
            <v/>
          </cell>
          <cell r="P65">
            <v>0</v>
          </cell>
          <cell r="Q65">
            <v>0</v>
          </cell>
          <cell r="R65" t="str">
            <v/>
          </cell>
          <cell r="S65">
            <v>0</v>
          </cell>
          <cell r="T65">
            <v>0</v>
          </cell>
          <cell r="U65" t="str">
            <v/>
          </cell>
          <cell r="V65">
            <v>0</v>
          </cell>
          <cell r="W65">
            <v>21</v>
          </cell>
        </row>
        <row r="66">
          <cell r="A66" t="str">
            <v>16W4</v>
          </cell>
          <cell r="D66" t="str">
            <v>FAB 4</v>
          </cell>
          <cell r="E66">
            <v>182</v>
          </cell>
          <cell r="F66">
            <v>0</v>
          </cell>
          <cell r="G66">
            <v>182</v>
          </cell>
          <cell r="L66">
            <v>0</v>
          </cell>
          <cell r="M66">
            <v>0</v>
          </cell>
          <cell r="N66">
            <v>0</v>
          </cell>
          <cell r="O66" t="str">
            <v/>
          </cell>
          <cell r="P66">
            <v>0</v>
          </cell>
          <cell r="Q66">
            <v>0</v>
          </cell>
          <cell r="R66" t="str">
            <v/>
          </cell>
          <cell r="S66">
            <v>0</v>
          </cell>
          <cell r="T66">
            <v>0</v>
          </cell>
          <cell r="U66" t="str">
            <v/>
          </cell>
          <cell r="V66">
            <v>0</v>
          </cell>
          <cell r="W66">
            <v>182</v>
          </cell>
        </row>
        <row r="67">
          <cell r="E67">
            <v>203</v>
          </cell>
          <cell r="F67">
            <v>0</v>
          </cell>
          <cell r="G67">
            <v>203</v>
          </cell>
          <cell r="H67">
            <v>0</v>
          </cell>
          <cell r="I67">
            <v>0</v>
          </cell>
          <cell r="J67">
            <v>0</v>
          </cell>
          <cell r="K67">
            <v>0</v>
          </cell>
          <cell r="L67">
            <v>0</v>
          </cell>
          <cell r="M67">
            <v>0</v>
          </cell>
          <cell r="N67">
            <v>0</v>
          </cell>
          <cell r="O67" t="str">
            <v/>
          </cell>
          <cell r="P67">
            <v>0</v>
          </cell>
          <cell r="Q67">
            <v>0</v>
          </cell>
          <cell r="R67" t="str">
            <v/>
          </cell>
          <cell r="S67">
            <v>0</v>
          </cell>
          <cell r="T67">
            <v>0</v>
          </cell>
          <cell r="U67" t="str">
            <v/>
          </cell>
          <cell r="V67">
            <v>0</v>
          </cell>
          <cell r="W67">
            <v>203</v>
          </cell>
        </row>
        <row r="68">
          <cell r="A68" t="str">
            <v>16SG5</v>
          </cell>
          <cell r="C68" t="str">
            <v>SGRAM</v>
          </cell>
          <cell r="D68" t="str">
            <v>FAB 5</v>
          </cell>
          <cell r="E68">
            <v>0</v>
          </cell>
          <cell r="F68">
            <v>0</v>
          </cell>
          <cell r="G68">
            <v>0</v>
          </cell>
          <cell r="L68">
            <v>0</v>
          </cell>
          <cell r="M68">
            <v>0</v>
          </cell>
          <cell r="N68">
            <v>0</v>
          </cell>
          <cell r="O68" t="str">
            <v/>
          </cell>
          <cell r="P68">
            <v>0</v>
          </cell>
          <cell r="Q68">
            <v>0</v>
          </cell>
          <cell r="R68" t="str">
            <v/>
          </cell>
          <cell r="S68">
            <v>0</v>
          </cell>
          <cell r="T68">
            <v>0</v>
          </cell>
          <cell r="U68" t="str">
            <v/>
          </cell>
          <cell r="V68">
            <v>0</v>
          </cell>
          <cell r="W68">
            <v>0</v>
          </cell>
        </row>
        <row r="69">
          <cell r="E69">
            <v>2293.9999999999986</v>
          </cell>
          <cell r="F69">
            <v>14000</v>
          </cell>
          <cell r="G69">
            <v>16294</v>
          </cell>
          <cell r="H69">
            <v>0</v>
          </cell>
          <cell r="I69">
            <v>0</v>
          </cell>
          <cell r="J69">
            <v>14413</v>
          </cell>
          <cell r="K69">
            <v>41188</v>
          </cell>
          <cell r="L69">
            <v>14413</v>
          </cell>
          <cell r="M69">
            <v>41188</v>
          </cell>
          <cell r="N69">
            <v>0</v>
          </cell>
          <cell r="O69" t="str">
            <v/>
          </cell>
          <cell r="P69">
            <v>0</v>
          </cell>
          <cell r="Q69">
            <v>14412.999999999996</v>
          </cell>
          <cell r="R69">
            <v>2.8576979116075769</v>
          </cell>
          <cell r="S69">
            <v>44483.039999999994</v>
          </cell>
          <cell r="T69">
            <v>14412.999999999996</v>
          </cell>
          <cell r="U69">
            <v>2.8576979116075769</v>
          </cell>
          <cell r="V69">
            <v>44483.039999999994</v>
          </cell>
          <cell r="W69">
            <v>1881.0000000000018</v>
          </cell>
        </row>
        <row r="70">
          <cell r="A70" t="str">
            <v>4ST4</v>
          </cell>
          <cell r="B70" t="str">
            <v>4M</v>
          </cell>
          <cell r="C70" t="str">
            <v>STD</v>
          </cell>
          <cell r="D70" t="str">
            <v>FAB 4</v>
          </cell>
          <cell r="E70">
            <v>0</v>
          </cell>
          <cell r="F70">
            <v>0</v>
          </cell>
          <cell r="G70">
            <v>0</v>
          </cell>
          <cell r="L70">
            <v>0</v>
          </cell>
          <cell r="M70">
            <v>0</v>
          </cell>
          <cell r="N70">
            <v>0</v>
          </cell>
          <cell r="O70" t="str">
            <v/>
          </cell>
          <cell r="P70">
            <v>0</v>
          </cell>
          <cell r="Q70">
            <v>0</v>
          </cell>
          <cell r="R70" t="str">
            <v/>
          </cell>
          <cell r="S70">
            <v>0</v>
          </cell>
          <cell r="T70">
            <v>0</v>
          </cell>
          <cell r="U70" t="str">
            <v/>
          </cell>
          <cell r="V70">
            <v>0</v>
          </cell>
          <cell r="W70">
            <v>0</v>
          </cell>
        </row>
        <row r="71">
          <cell r="A71" t="str">
            <v>4ST3</v>
          </cell>
          <cell r="D71" t="str">
            <v>FAB 3</v>
          </cell>
          <cell r="E71">
            <v>269</v>
          </cell>
          <cell r="F71">
            <v>0</v>
          </cell>
          <cell r="G71">
            <v>269</v>
          </cell>
          <cell r="L71">
            <v>0</v>
          </cell>
          <cell r="M71">
            <v>0</v>
          </cell>
          <cell r="N71">
            <v>0</v>
          </cell>
          <cell r="O71" t="str">
            <v/>
          </cell>
          <cell r="P71">
            <v>0</v>
          </cell>
          <cell r="Q71">
            <v>0</v>
          </cell>
          <cell r="R71" t="str">
            <v/>
          </cell>
          <cell r="S71">
            <v>0</v>
          </cell>
          <cell r="T71">
            <v>0</v>
          </cell>
          <cell r="U71" t="str">
            <v/>
          </cell>
          <cell r="V71">
            <v>0</v>
          </cell>
          <cell r="W71">
            <v>269</v>
          </cell>
        </row>
        <row r="72">
          <cell r="A72" t="str">
            <v>4ST2</v>
          </cell>
          <cell r="D72" t="str">
            <v>FAB 2</v>
          </cell>
          <cell r="E72">
            <v>0</v>
          </cell>
          <cell r="F72">
            <v>0</v>
          </cell>
          <cell r="G72">
            <v>0</v>
          </cell>
          <cell r="L72">
            <v>0</v>
          </cell>
          <cell r="M72">
            <v>0</v>
          </cell>
          <cell r="N72">
            <v>0</v>
          </cell>
          <cell r="O72" t="str">
            <v/>
          </cell>
          <cell r="P72">
            <v>0</v>
          </cell>
          <cell r="Q72">
            <v>0</v>
          </cell>
          <cell r="R72" t="str">
            <v/>
          </cell>
          <cell r="S72">
            <v>0</v>
          </cell>
          <cell r="T72">
            <v>0</v>
          </cell>
          <cell r="U72" t="str">
            <v/>
          </cell>
          <cell r="V72">
            <v>0</v>
          </cell>
          <cell r="W72">
            <v>0</v>
          </cell>
        </row>
        <row r="73">
          <cell r="E73">
            <v>269</v>
          </cell>
          <cell r="F73">
            <v>0</v>
          </cell>
          <cell r="G73">
            <v>269</v>
          </cell>
          <cell r="H73">
            <v>0</v>
          </cell>
          <cell r="I73">
            <v>0</v>
          </cell>
          <cell r="J73">
            <v>0</v>
          </cell>
          <cell r="K73">
            <v>0</v>
          </cell>
          <cell r="L73">
            <v>0</v>
          </cell>
          <cell r="M73">
            <v>0</v>
          </cell>
          <cell r="N73">
            <v>0</v>
          </cell>
          <cell r="O73" t="str">
            <v/>
          </cell>
          <cell r="P73">
            <v>0</v>
          </cell>
          <cell r="Q73">
            <v>0</v>
          </cell>
          <cell r="R73" t="str">
            <v/>
          </cell>
          <cell r="S73">
            <v>0</v>
          </cell>
          <cell r="T73">
            <v>0</v>
          </cell>
          <cell r="U73" t="str">
            <v/>
          </cell>
          <cell r="V73">
            <v>0</v>
          </cell>
          <cell r="W73">
            <v>269</v>
          </cell>
        </row>
        <row r="74">
          <cell r="A74" t="str">
            <v>4W6</v>
          </cell>
          <cell r="C74" t="str">
            <v>W/B</v>
          </cell>
          <cell r="D74" t="str">
            <v>FAB 6</v>
          </cell>
          <cell r="E74">
            <v>0</v>
          </cell>
          <cell r="F74">
            <v>0</v>
          </cell>
          <cell r="G74">
            <v>0</v>
          </cell>
          <cell r="L74">
            <v>0</v>
          </cell>
          <cell r="M74">
            <v>0</v>
          </cell>
          <cell r="N74">
            <v>0</v>
          </cell>
          <cell r="O74" t="str">
            <v/>
          </cell>
          <cell r="P74">
            <v>0</v>
          </cell>
          <cell r="Q74">
            <v>0</v>
          </cell>
          <cell r="R74" t="str">
            <v/>
          </cell>
          <cell r="S74">
            <v>0</v>
          </cell>
          <cell r="T74">
            <v>0</v>
          </cell>
          <cell r="U74" t="str">
            <v/>
          </cell>
          <cell r="V74">
            <v>0</v>
          </cell>
          <cell r="W74">
            <v>0</v>
          </cell>
        </row>
        <row r="75">
          <cell r="A75" t="str">
            <v>4W5</v>
          </cell>
          <cell r="D75" t="str">
            <v>FAB 5</v>
          </cell>
          <cell r="E75">
            <v>0</v>
          </cell>
          <cell r="F75">
            <v>0</v>
          </cell>
          <cell r="G75">
            <v>0</v>
          </cell>
          <cell r="L75">
            <v>0</v>
          </cell>
          <cell r="M75">
            <v>0</v>
          </cell>
          <cell r="N75">
            <v>0</v>
          </cell>
          <cell r="O75" t="str">
            <v/>
          </cell>
          <cell r="P75">
            <v>0</v>
          </cell>
          <cell r="Q75">
            <v>0</v>
          </cell>
          <cell r="R75" t="str">
            <v/>
          </cell>
          <cell r="S75">
            <v>0</v>
          </cell>
          <cell r="T75">
            <v>0</v>
          </cell>
          <cell r="U75" t="str">
            <v/>
          </cell>
          <cell r="V75">
            <v>0</v>
          </cell>
          <cell r="W75">
            <v>0</v>
          </cell>
        </row>
        <row r="76">
          <cell r="A76" t="str">
            <v>4W4</v>
          </cell>
          <cell r="D76" t="str">
            <v>FAB 4</v>
          </cell>
          <cell r="E76">
            <v>0</v>
          </cell>
          <cell r="F76">
            <v>0</v>
          </cell>
          <cell r="G76">
            <v>0</v>
          </cell>
          <cell r="L76">
            <v>0</v>
          </cell>
          <cell r="M76">
            <v>0</v>
          </cell>
          <cell r="N76">
            <v>0</v>
          </cell>
          <cell r="O76" t="str">
            <v/>
          </cell>
          <cell r="P76">
            <v>0</v>
          </cell>
          <cell r="Q76">
            <v>0</v>
          </cell>
          <cell r="R76" t="str">
            <v/>
          </cell>
          <cell r="S76">
            <v>0</v>
          </cell>
          <cell r="T76">
            <v>0</v>
          </cell>
          <cell r="U76" t="str">
            <v/>
          </cell>
          <cell r="V76">
            <v>0</v>
          </cell>
          <cell r="W76">
            <v>0</v>
          </cell>
        </row>
        <row r="77">
          <cell r="A77" t="str">
            <v>4W3</v>
          </cell>
          <cell r="D77" t="str">
            <v>FAB 3</v>
          </cell>
          <cell r="E77">
            <v>0</v>
          </cell>
          <cell r="F77">
            <v>0</v>
          </cell>
          <cell r="G77">
            <v>0</v>
          </cell>
          <cell r="L77">
            <v>0</v>
          </cell>
          <cell r="M77">
            <v>0</v>
          </cell>
          <cell r="N77">
            <v>0</v>
          </cell>
          <cell r="O77" t="str">
            <v/>
          </cell>
          <cell r="P77">
            <v>0</v>
          </cell>
          <cell r="Q77">
            <v>0</v>
          </cell>
          <cell r="R77" t="str">
            <v/>
          </cell>
          <cell r="S77">
            <v>0</v>
          </cell>
          <cell r="T77">
            <v>0</v>
          </cell>
          <cell r="U77" t="str">
            <v/>
          </cell>
          <cell r="V77">
            <v>0</v>
          </cell>
          <cell r="W77">
            <v>0</v>
          </cell>
        </row>
        <row r="78">
          <cell r="E78">
            <v>0</v>
          </cell>
          <cell r="F78">
            <v>0</v>
          </cell>
          <cell r="G78">
            <v>0</v>
          </cell>
          <cell r="H78">
            <v>0</v>
          </cell>
          <cell r="I78">
            <v>0</v>
          </cell>
          <cell r="J78">
            <v>0</v>
          </cell>
          <cell r="K78">
            <v>0</v>
          </cell>
          <cell r="L78">
            <v>0</v>
          </cell>
          <cell r="M78">
            <v>0</v>
          </cell>
          <cell r="N78">
            <v>0</v>
          </cell>
          <cell r="O78" t="str">
            <v/>
          </cell>
          <cell r="P78">
            <v>0</v>
          </cell>
          <cell r="Q78">
            <v>0</v>
          </cell>
          <cell r="R78" t="str">
            <v/>
          </cell>
          <cell r="S78">
            <v>0</v>
          </cell>
          <cell r="T78">
            <v>0</v>
          </cell>
          <cell r="U78" t="str">
            <v/>
          </cell>
          <cell r="V78">
            <v>0</v>
          </cell>
          <cell r="W78">
            <v>0</v>
          </cell>
        </row>
        <row r="79">
          <cell r="A79" t="str">
            <v>4S4</v>
          </cell>
          <cell r="C79" t="str">
            <v>SYNC</v>
          </cell>
          <cell r="D79" t="str">
            <v>FAB 4</v>
          </cell>
          <cell r="E79">
            <v>0</v>
          </cell>
          <cell r="F79">
            <v>0</v>
          </cell>
          <cell r="G79">
            <v>0</v>
          </cell>
          <cell r="K79">
            <v>0</v>
          </cell>
          <cell r="L79">
            <v>0</v>
          </cell>
          <cell r="M79">
            <v>0</v>
          </cell>
          <cell r="N79">
            <v>0</v>
          </cell>
          <cell r="O79" t="str">
            <v/>
          </cell>
          <cell r="P79">
            <v>0</v>
          </cell>
          <cell r="Q79">
            <v>0</v>
          </cell>
          <cell r="R79" t="str">
            <v/>
          </cell>
          <cell r="S79">
            <v>0</v>
          </cell>
          <cell r="T79">
            <v>0</v>
          </cell>
          <cell r="U79" t="str">
            <v/>
          </cell>
          <cell r="V79">
            <v>0</v>
          </cell>
          <cell r="W79">
            <v>0</v>
          </cell>
        </row>
        <row r="80">
          <cell r="E80">
            <v>269</v>
          </cell>
          <cell r="F80">
            <v>0</v>
          </cell>
          <cell r="G80">
            <v>269</v>
          </cell>
          <cell r="H80">
            <v>0</v>
          </cell>
          <cell r="I80">
            <v>0</v>
          </cell>
          <cell r="J80">
            <v>0</v>
          </cell>
          <cell r="K80">
            <v>0</v>
          </cell>
          <cell r="L80">
            <v>0</v>
          </cell>
          <cell r="M80">
            <v>0</v>
          </cell>
          <cell r="N80">
            <v>0</v>
          </cell>
          <cell r="O80" t="str">
            <v/>
          </cell>
          <cell r="P80">
            <v>0</v>
          </cell>
          <cell r="Q80">
            <v>0</v>
          </cell>
          <cell r="R80" t="str">
            <v/>
          </cell>
          <cell r="S80">
            <v>0</v>
          </cell>
          <cell r="T80">
            <v>0</v>
          </cell>
          <cell r="U80" t="str">
            <v/>
          </cell>
          <cell r="V80">
            <v>0</v>
          </cell>
          <cell r="W80">
            <v>269</v>
          </cell>
        </row>
        <row r="81">
          <cell r="A81" t="str">
            <v>2W3</v>
          </cell>
          <cell r="B81" t="str">
            <v>2M</v>
          </cell>
          <cell r="C81" t="str">
            <v>W/B</v>
          </cell>
          <cell r="D81" t="str">
            <v>FAB 3</v>
          </cell>
          <cell r="E81">
            <v>1</v>
          </cell>
          <cell r="F81">
            <v>0</v>
          </cell>
          <cell r="G81">
            <v>1</v>
          </cell>
          <cell r="L81">
            <v>0</v>
          </cell>
          <cell r="M81">
            <v>0</v>
          </cell>
          <cell r="N81">
            <v>0</v>
          </cell>
          <cell r="O81" t="str">
            <v/>
          </cell>
          <cell r="P81">
            <v>0</v>
          </cell>
          <cell r="Q81">
            <v>0</v>
          </cell>
          <cell r="R81" t="str">
            <v/>
          </cell>
          <cell r="S81">
            <v>0</v>
          </cell>
          <cell r="T81">
            <v>0</v>
          </cell>
          <cell r="U81" t="str">
            <v/>
          </cell>
          <cell r="V81">
            <v>0</v>
          </cell>
          <cell r="W81">
            <v>1</v>
          </cell>
        </row>
        <row r="82">
          <cell r="A82" t="str">
            <v>2W2</v>
          </cell>
          <cell r="D82" t="str">
            <v>FAB 2</v>
          </cell>
          <cell r="E82">
            <v>0</v>
          </cell>
          <cell r="F82">
            <v>0</v>
          </cell>
          <cell r="G82">
            <v>0</v>
          </cell>
          <cell r="L82">
            <v>0</v>
          </cell>
          <cell r="M82">
            <v>0</v>
          </cell>
          <cell r="N82">
            <v>0</v>
          </cell>
          <cell r="O82" t="str">
            <v/>
          </cell>
          <cell r="P82">
            <v>0</v>
          </cell>
          <cell r="Q82">
            <v>0</v>
          </cell>
          <cell r="R82" t="str">
            <v/>
          </cell>
          <cell r="S82">
            <v>0</v>
          </cell>
          <cell r="T82">
            <v>0</v>
          </cell>
          <cell r="U82" t="str">
            <v/>
          </cell>
          <cell r="V82">
            <v>0</v>
          </cell>
          <cell r="W82">
            <v>0</v>
          </cell>
        </row>
        <row r="83">
          <cell r="E83">
            <v>1</v>
          </cell>
          <cell r="F83">
            <v>0</v>
          </cell>
          <cell r="G83">
            <v>1</v>
          </cell>
          <cell r="H83">
            <v>0</v>
          </cell>
          <cell r="I83">
            <v>0</v>
          </cell>
          <cell r="J83">
            <v>0</v>
          </cell>
          <cell r="K83">
            <v>0</v>
          </cell>
          <cell r="L83">
            <v>0</v>
          </cell>
          <cell r="M83">
            <v>0</v>
          </cell>
          <cell r="N83">
            <v>0</v>
          </cell>
          <cell r="O83" t="str">
            <v/>
          </cell>
          <cell r="P83">
            <v>0</v>
          </cell>
          <cell r="Q83">
            <v>0</v>
          </cell>
          <cell r="R83" t="str">
            <v/>
          </cell>
          <cell r="S83">
            <v>0</v>
          </cell>
          <cell r="T83">
            <v>0</v>
          </cell>
          <cell r="U83" t="str">
            <v/>
          </cell>
          <cell r="V83">
            <v>0</v>
          </cell>
          <cell r="W83">
            <v>1</v>
          </cell>
        </row>
        <row r="84">
          <cell r="A84" t="str">
            <v>1ST2</v>
          </cell>
          <cell r="B84" t="str">
            <v>1M</v>
          </cell>
          <cell r="C84" t="str">
            <v>STD</v>
          </cell>
          <cell r="D84" t="str">
            <v>FAB 2</v>
          </cell>
          <cell r="E84">
            <v>230</v>
          </cell>
          <cell r="F84">
            <v>0</v>
          </cell>
          <cell r="G84">
            <v>230</v>
          </cell>
          <cell r="L84">
            <v>0</v>
          </cell>
          <cell r="M84">
            <v>0</v>
          </cell>
          <cell r="N84">
            <v>0</v>
          </cell>
          <cell r="O84" t="str">
            <v/>
          </cell>
          <cell r="P84">
            <v>0</v>
          </cell>
          <cell r="Q84">
            <v>0</v>
          </cell>
          <cell r="R84" t="str">
            <v/>
          </cell>
          <cell r="S84">
            <v>0</v>
          </cell>
          <cell r="T84">
            <v>0</v>
          </cell>
          <cell r="U84" t="str">
            <v/>
          </cell>
          <cell r="V84">
            <v>0</v>
          </cell>
          <cell r="W84">
            <v>230</v>
          </cell>
        </row>
        <row r="85">
          <cell r="A85" t="str">
            <v>8SR5</v>
          </cell>
          <cell r="B85" t="str">
            <v>8M SRAM</v>
          </cell>
          <cell r="D85" t="str">
            <v>FAB 5</v>
          </cell>
          <cell r="E85">
            <v>0</v>
          </cell>
          <cell r="F85">
            <v>0</v>
          </cell>
          <cell r="G85">
            <v>0</v>
          </cell>
          <cell r="L85">
            <v>0</v>
          </cell>
          <cell r="M85">
            <v>0</v>
          </cell>
          <cell r="N85">
            <v>0</v>
          </cell>
          <cell r="O85" t="str">
            <v/>
          </cell>
          <cell r="P85">
            <v>0</v>
          </cell>
          <cell r="Q85">
            <v>0</v>
          </cell>
          <cell r="R85" t="str">
            <v/>
          </cell>
          <cell r="S85">
            <v>0</v>
          </cell>
          <cell r="T85">
            <v>0</v>
          </cell>
          <cell r="U85" t="str">
            <v/>
          </cell>
          <cell r="V85">
            <v>0</v>
          </cell>
          <cell r="W85">
            <v>0</v>
          </cell>
        </row>
        <row r="86">
          <cell r="A86" t="str">
            <v>8SR5-e</v>
          </cell>
          <cell r="B86" t="str">
            <v>8M SRAM-die</v>
          </cell>
          <cell r="D86" t="str">
            <v>FAB 5</v>
          </cell>
          <cell r="E86">
            <v>0</v>
          </cell>
          <cell r="F86">
            <v>0</v>
          </cell>
          <cell r="G86">
            <v>0</v>
          </cell>
          <cell r="L86">
            <v>0</v>
          </cell>
          <cell r="M86">
            <v>0</v>
          </cell>
          <cell r="N86">
            <v>0</v>
          </cell>
          <cell r="O86" t="str">
            <v/>
          </cell>
          <cell r="P86">
            <v>0</v>
          </cell>
          <cell r="Q86">
            <v>0</v>
          </cell>
          <cell r="R86" t="str">
            <v/>
          </cell>
          <cell r="S86">
            <v>0</v>
          </cell>
          <cell r="T86">
            <v>0</v>
          </cell>
          <cell r="U86" t="str">
            <v/>
          </cell>
          <cell r="V86">
            <v>0</v>
          </cell>
          <cell r="W86">
            <v>0</v>
          </cell>
        </row>
        <row r="87">
          <cell r="A87" t="str">
            <v>4SR6</v>
          </cell>
          <cell r="B87" t="str">
            <v>4M SRAM</v>
          </cell>
          <cell r="D87" t="str">
            <v>FAB 6</v>
          </cell>
          <cell r="E87">
            <v>0</v>
          </cell>
          <cell r="F87">
            <v>0</v>
          </cell>
          <cell r="G87">
            <v>0</v>
          </cell>
          <cell r="J87">
            <v>1750</v>
          </cell>
          <cell r="K87">
            <v>10494</v>
          </cell>
          <cell r="L87">
            <v>1750</v>
          </cell>
          <cell r="M87">
            <v>10494</v>
          </cell>
          <cell r="N87">
            <v>0</v>
          </cell>
          <cell r="O87" t="str">
            <v/>
          </cell>
          <cell r="P87">
            <v>0</v>
          </cell>
          <cell r="Q87">
            <v>0</v>
          </cell>
          <cell r="R87" t="str">
            <v/>
          </cell>
          <cell r="S87">
            <v>0</v>
          </cell>
          <cell r="T87">
            <v>0</v>
          </cell>
          <cell r="U87" t="str">
            <v/>
          </cell>
          <cell r="V87">
            <v>0</v>
          </cell>
          <cell r="W87">
            <v>0</v>
          </cell>
        </row>
        <row r="88">
          <cell r="A88" t="str">
            <v>4SR5</v>
          </cell>
          <cell r="D88" t="str">
            <v>FAB 5</v>
          </cell>
          <cell r="E88">
            <v>3972</v>
          </cell>
          <cell r="F88">
            <v>900</v>
          </cell>
          <cell r="G88">
            <v>4872</v>
          </cell>
          <cell r="Q88">
            <v>1750</v>
          </cell>
          <cell r="R88">
            <v>5.9965714285714284</v>
          </cell>
          <cell r="S88">
            <v>11333.52</v>
          </cell>
          <cell r="T88">
            <v>1750</v>
          </cell>
          <cell r="U88">
            <v>5.9965714285714284</v>
          </cell>
          <cell r="V88">
            <v>11333.52</v>
          </cell>
          <cell r="W88">
            <v>3122</v>
          </cell>
        </row>
        <row r="89">
          <cell r="A89" t="str">
            <v>4SR3</v>
          </cell>
          <cell r="D89" t="str">
            <v>FAB 3</v>
          </cell>
          <cell r="E89">
            <v>0</v>
          </cell>
          <cell r="F89">
            <v>0</v>
          </cell>
          <cell r="G89">
            <v>0</v>
          </cell>
          <cell r="L89">
            <v>0</v>
          </cell>
          <cell r="M89">
            <v>0</v>
          </cell>
          <cell r="N89">
            <v>0</v>
          </cell>
          <cell r="O89" t="str">
            <v/>
          </cell>
          <cell r="P89">
            <v>0</v>
          </cell>
          <cell r="Q89">
            <v>0</v>
          </cell>
          <cell r="R89" t="str">
            <v/>
          </cell>
          <cell r="S89">
            <v>0</v>
          </cell>
          <cell r="T89">
            <v>0</v>
          </cell>
          <cell r="U89" t="str">
            <v/>
          </cell>
          <cell r="V89">
            <v>0</v>
          </cell>
          <cell r="W89">
            <v>0</v>
          </cell>
        </row>
        <row r="90">
          <cell r="E90">
            <v>3972</v>
          </cell>
          <cell r="F90">
            <v>900</v>
          </cell>
          <cell r="G90">
            <v>4872</v>
          </cell>
          <cell r="H90">
            <v>0</v>
          </cell>
          <cell r="I90">
            <v>0</v>
          </cell>
          <cell r="J90">
            <v>1750</v>
          </cell>
          <cell r="K90">
            <v>10494</v>
          </cell>
          <cell r="L90">
            <v>1750</v>
          </cell>
          <cell r="M90">
            <v>10494</v>
          </cell>
          <cell r="N90">
            <v>0</v>
          </cell>
          <cell r="O90" t="str">
            <v/>
          </cell>
          <cell r="P90">
            <v>0</v>
          </cell>
          <cell r="Q90">
            <v>1750</v>
          </cell>
          <cell r="R90">
            <v>5.9965714285714284</v>
          </cell>
          <cell r="S90">
            <v>11333.52</v>
          </cell>
          <cell r="T90">
            <v>1750</v>
          </cell>
          <cell r="U90">
            <v>5.9965714285714284</v>
          </cell>
          <cell r="V90">
            <v>11333.52</v>
          </cell>
          <cell r="W90">
            <v>3122</v>
          </cell>
        </row>
        <row r="91">
          <cell r="A91" t="str">
            <v>4SR6-e</v>
          </cell>
          <cell r="B91" t="str">
            <v>4M SRAM-die</v>
          </cell>
          <cell r="D91" t="str">
            <v>FAB 6</v>
          </cell>
          <cell r="E91">
            <v>0</v>
          </cell>
          <cell r="F91">
            <v>0</v>
          </cell>
          <cell r="G91">
            <v>0</v>
          </cell>
          <cell r="J91">
            <v>1450</v>
          </cell>
          <cell r="K91">
            <v>7576</v>
          </cell>
          <cell r="L91">
            <v>1450</v>
          </cell>
          <cell r="M91">
            <v>7576</v>
          </cell>
          <cell r="N91">
            <v>0</v>
          </cell>
          <cell r="O91" t="str">
            <v/>
          </cell>
          <cell r="P91">
            <v>0</v>
          </cell>
          <cell r="Q91">
            <v>0</v>
          </cell>
          <cell r="R91" t="str">
            <v/>
          </cell>
          <cell r="S91">
            <v>0</v>
          </cell>
          <cell r="T91">
            <v>0</v>
          </cell>
          <cell r="U91" t="str">
            <v/>
          </cell>
          <cell r="V91">
            <v>0</v>
          </cell>
          <cell r="W91">
            <v>0</v>
          </cell>
        </row>
        <row r="92">
          <cell r="A92" t="str">
            <v>4SR5-e</v>
          </cell>
          <cell r="D92" t="str">
            <v>FAB 5</v>
          </cell>
          <cell r="E92">
            <v>0</v>
          </cell>
          <cell r="F92">
            <v>3410</v>
          </cell>
          <cell r="G92">
            <v>3410</v>
          </cell>
          <cell r="Q92">
            <v>1450</v>
          </cell>
          <cell r="R92">
            <v>5.2248275862068967</v>
          </cell>
          <cell r="S92">
            <v>8182.08</v>
          </cell>
          <cell r="T92">
            <v>1450</v>
          </cell>
          <cell r="U92">
            <v>5.2248275862068967</v>
          </cell>
          <cell r="V92">
            <v>8182.08</v>
          </cell>
          <cell r="W92">
            <v>1960</v>
          </cell>
        </row>
        <row r="93">
          <cell r="A93" t="str">
            <v>4SR3-e</v>
          </cell>
          <cell r="D93" t="str">
            <v>FAB 3</v>
          </cell>
          <cell r="E93">
            <v>0</v>
          </cell>
          <cell r="F93">
            <v>0</v>
          </cell>
          <cell r="G93">
            <v>0</v>
          </cell>
          <cell r="L93">
            <v>0</v>
          </cell>
          <cell r="M93">
            <v>0</v>
          </cell>
          <cell r="N93">
            <v>0</v>
          </cell>
          <cell r="O93" t="str">
            <v/>
          </cell>
          <cell r="P93">
            <v>0</v>
          </cell>
          <cell r="Q93">
            <v>0</v>
          </cell>
          <cell r="R93" t="str">
            <v/>
          </cell>
          <cell r="S93">
            <v>0</v>
          </cell>
          <cell r="T93">
            <v>0</v>
          </cell>
          <cell r="U93" t="str">
            <v/>
          </cell>
          <cell r="V93">
            <v>0</v>
          </cell>
          <cell r="W93">
            <v>0</v>
          </cell>
        </row>
        <row r="94">
          <cell r="E94">
            <v>0</v>
          </cell>
          <cell r="F94">
            <v>3410</v>
          </cell>
          <cell r="G94">
            <v>3410</v>
          </cell>
          <cell r="H94">
            <v>0</v>
          </cell>
          <cell r="I94">
            <v>0</v>
          </cell>
          <cell r="J94">
            <v>1450</v>
          </cell>
          <cell r="K94">
            <v>7576</v>
          </cell>
          <cell r="L94">
            <v>1450</v>
          </cell>
          <cell r="M94">
            <v>7576</v>
          </cell>
          <cell r="N94">
            <v>0</v>
          </cell>
          <cell r="O94" t="str">
            <v/>
          </cell>
          <cell r="P94">
            <v>0</v>
          </cell>
          <cell r="Q94">
            <v>1450</v>
          </cell>
          <cell r="R94">
            <v>5.2248275862068967</v>
          </cell>
          <cell r="S94">
            <v>8182.08</v>
          </cell>
          <cell r="T94">
            <v>1450</v>
          </cell>
          <cell r="U94">
            <v>5.2248275862068967</v>
          </cell>
          <cell r="V94">
            <v>8182.08</v>
          </cell>
          <cell r="W94">
            <v>1960</v>
          </cell>
        </row>
        <row r="95">
          <cell r="A95" t="str">
            <v>2SR6</v>
          </cell>
          <cell r="B95" t="str">
            <v>2M SRAM</v>
          </cell>
          <cell r="D95" t="str">
            <v>FAB 6</v>
          </cell>
          <cell r="E95">
            <v>0</v>
          </cell>
          <cell r="F95">
            <v>0</v>
          </cell>
          <cell r="G95">
            <v>0</v>
          </cell>
          <cell r="J95">
            <v>3000</v>
          </cell>
          <cell r="K95">
            <v>6770</v>
          </cell>
          <cell r="L95">
            <v>3000</v>
          </cell>
          <cell r="M95">
            <v>6770</v>
          </cell>
          <cell r="N95">
            <v>0</v>
          </cell>
          <cell r="O95" t="str">
            <v/>
          </cell>
          <cell r="P95">
            <v>0</v>
          </cell>
          <cell r="Q95">
            <v>0</v>
          </cell>
          <cell r="R95" t="str">
            <v/>
          </cell>
          <cell r="S95">
            <v>0</v>
          </cell>
          <cell r="T95">
            <v>0</v>
          </cell>
          <cell r="U95" t="str">
            <v/>
          </cell>
          <cell r="V95">
            <v>0</v>
          </cell>
          <cell r="W95">
            <v>0</v>
          </cell>
        </row>
        <row r="96">
          <cell r="A96" t="str">
            <v>2SR5</v>
          </cell>
          <cell r="D96" t="str">
            <v>FAB 5</v>
          </cell>
          <cell r="E96">
            <v>2150</v>
          </cell>
          <cell r="F96">
            <v>2450</v>
          </cell>
          <cell r="G96">
            <v>4600</v>
          </cell>
          <cell r="Q96">
            <v>3000</v>
          </cell>
          <cell r="R96">
            <v>2.2566666666666668</v>
          </cell>
          <cell r="S96">
            <v>7311.6</v>
          </cell>
          <cell r="T96">
            <v>3000</v>
          </cell>
          <cell r="U96">
            <v>2.2566666666666668</v>
          </cell>
          <cell r="V96">
            <v>7311.6</v>
          </cell>
          <cell r="W96">
            <v>1600</v>
          </cell>
        </row>
        <row r="97">
          <cell r="E97">
            <v>2150</v>
          </cell>
          <cell r="F97">
            <v>2450</v>
          </cell>
          <cell r="G97">
            <v>4600</v>
          </cell>
          <cell r="H97">
            <v>0</v>
          </cell>
          <cell r="I97">
            <v>0</v>
          </cell>
          <cell r="J97">
            <v>3000</v>
          </cell>
          <cell r="K97">
            <v>6770</v>
          </cell>
          <cell r="L97">
            <v>3000</v>
          </cell>
          <cell r="M97">
            <v>6770</v>
          </cell>
          <cell r="N97">
            <v>0</v>
          </cell>
          <cell r="O97" t="str">
            <v/>
          </cell>
          <cell r="P97">
            <v>0</v>
          </cell>
          <cell r="Q97">
            <v>3000</v>
          </cell>
          <cell r="R97">
            <v>2.2566666666666668</v>
          </cell>
          <cell r="S97">
            <v>7311.6</v>
          </cell>
          <cell r="T97">
            <v>3000</v>
          </cell>
          <cell r="U97">
            <v>2.2566666666666668</v>
          </cell>
          <cell r="V97">
            <v>7311.6</v>
          </cell>
          <cell r="W97">
            <v>1600</v>
          </cell>
        </row>
        <row r="98">
          <cell r="A98" t="str">
            <v>2SR6-e</v>
          </cell>
          <cell r="B98" t="str">
            <v>2M SRAM-die</v>
          </cell>
          <cell r="D98" t="str">
            <v>FAB 6</v>
          </cell>
          <cell r="E98">
            <v>0</v>
          </cell>
          <cell r="F98">
            <v>0</v>
          </cell>
          <cell r="G98">
            <v>0</v>
          </cell>
          <cell r="L98">
            <v>0</v>
          </cell>
          <cell r="M98">
            <v>0</v>
          </cell>
          <cell r="N98">
            <v>0</v>
          </cell>
          <cell r="O98" t="str">
            <v/>
          </cell>
          <cell r="Q98">
            <v>0</v>
          </cell>
          <cell r="R98" t="str">
            <v/>
          </cell>
          <cell r="S98">
            <v>0</v>
          </cell>
          <cell r="T98">
            <v>0</v>
          </cell>
          <cell r="U98" t="str">
            <v/>
          </cell>
          <cell r="V98">
            <v>0</v>
          </cell>
          <cell r="W98">
            <v>0</v>
          </cell>
        </row>
        <row r="99">
          <cell r="A99" t="str">
            <v>2SR5-e</v>
          </cell>
          <cell r="D99" t="str">
            <v>FAB 5</v>
          </cell>
          <cell r="E99">
            <v>0</v>
          </cell>
          <cell r="F99">
            <v>1730</v>
          </cell>
          <cell r="G99">
            <v>1730</v>
          </cell>
          <cell r="Q99">
            <v>0</v>
          </cell>
          <cell r="R99" t="str">
            <v/>
          </cell>
          <cell r="S99">
            <v>0</v>
          </cell>
          <cell r="T99">
            <v>0</v>
          </cell>
          <cell r="U99" t="str">
            <v/>
          </cell>
          <cell r="V99">
            <v>0</v>
          </cell>
          <cell r="W99">
            <v>1730</v>
          </cell>
        </row>
        <row r="100">
          <cell r="E100">
            <v>0</v>
          </cell>
          <cell r="F100">
            <v>1730</v>
          </cell>
          <cell r="G100">
            <v>1730</v>
          </cell>
          <cell r="H100">
            <v>0</v>
          </cell>
          <cell r="I100">
            <v>0</v>
          </cell>
          <cell r="J100">
            <v>0</v>
          </cell>
          <cell r="K100">
            <v>0</v>
          </cell>
          <cell r="L100">
            <v>0</v>
          </cell>
          <cell r="M100">
            <v>0</v>
          </cell>
          <cell r="N100">
            <v>0</v>
          </cell>
          <cell r="O100" t="str">
            <v/>
          </cell>
          <cell r="P100">
            <v>0</v>
          </cell>
          <cell r="Q100">
            <v>0</v>
          </cell>
          <cell r="R100" t="str">
            <v/>
          </cell>
          <cell r="S100">
            <v>0</v>
          </cell>
          <cell r="T100">
            <v>0</v>
          </cell>
          <cell r="U100" t="str">
            <v/>
          </cell>
          <cell r="V100">
            <v>0</v>
          </cell>
          <cell r="W100">
            <v>1730</v>
          </cell>
        </row>
        <row r="101">
          <cell r="A101" t="str">
            <v>1SR6</v>
          </cell>
          <cell r="B101" t="str">
            <v>1M SRAM</v>
          </cell>
          <cell r="D101" t="str">
            <v>FAB 6</v>
          </cell>
          <cell r="E101">
            <v>0</v>
          </cell>
          <cell r="F101">
            <v>0</v>
          </cell>
          <cell r="G101">
            <v>0</v>
          </cell>
          <cell r="J101">
            <v>6700</v>
          </cell>
          <cell r="K101">
            <v>8167</v>
          </cell>
          <cell r="L101">
            <v>6700</v>
          </cell>
          <cell r="M101">
            <v>8167</v>
          </cell>
          <cell r="N101">
            <v>0</v>
          </cell>
          <cell r="O101" t="str">
            <v/>
          </cell>
          <cell r="P101">
            <v>0</v>
          </cell>
          <cell r="Q101">
            <v>0</v>
          </cell>
          <cell r="R101" t="str">
            <v/>
          </cell>
          <cell r="S101">
            <v>0</v>
          </cell>
          <cell r="T101">
            <v>0</v>
          </cell>
          <cell r="U101" t="str">
            <v/>
          </cell>
          <cell r="V101">
            <v>0</v>
          </cell>
          <cell r="W101">
            <v>0</v>
          </cell>
        </row>
        <row r="102">
          <cell r="A102" t="str">
            <v>1SR5</v>
          </cell>
          <cell r="D102" t="str">
            <v>FAB 5</v>
          </cell>
          <cell r="E102">
            <v>3666</v>
          </cell>
          <cell r="F102">
            <v>4450</v>
          </cell>
          <cell r="G102">
            <v>8116</v>
          </cell>
          <cell r="Q102">
            <v>6700</v>
          </cell>
          <cell r="R102">
            <v>1.2189552238805972</v>
          </cell>
          <cell r="S102">
            <v>8820.36</v>
          </cell>
          <cell r="T102">
            <v>6700</v>
          </cell>
          <cell r="U102">
            <v>1.2189552238805972</v>
          </cell>
          <cell r="V102">
            <v>8820.36</v>
          </cell>
          <cell r="W102">
            <v>1416</v>
          </cell>
        </row>
        <row r="103">
          <cell r="A103" t="str">
            <v>1SR3</v>
          </cell>
          <cell r="D103" t="str">
            <v>FAB 3</v>
          </cell>
          <cell r="E103">
            <v>0</v>
          </cell>
          <cell r="F103">
            <v>0</v>
          </cell>
          <cell r="G103">
            <v>0</v>
          </cell>
          <cell r="L103">
            <v>0</v>
          </cell>
          <cell r="M103">
            <v>0</v>
          </cell>
          <cell r="N103">
            <v>0</v>
          </cell>
          <cell r="O103" t="str">
            <v/>
          </cell>
          <cell r="P103">
            <v>0</v>
          </cell>
          <cell r="Q103">
            <v>0</v>
          </cell>
          <cell r="R103" t="str">
            <v/>
          </cell>
          <cell r="S103">
            <v>0</v>
          </cell>
          <cell r="T103">
            <v>0</v>
          </cell>
          <cell r="U103" t="str">
            <v/>
          </cell>
          <cell r="V103">
            <v>0</v>
          </cell>
          <cell r="W103">
            <v>0</v>
          </cell>
        </row>
        <row r="104">
          <cell r="A104" t="str">
            <v>1SR2</v>
          </cell>
          <cell r="D104" t="str">
            <v>FAB 2</v>
          </cell>
          <cell r="E104">
            <v>0</v>
          </cell>
          <cell r="F104">
            <v>0</v>
          </cell>
          <cell r="G104">
            <v>0</v>
          </cell>
          <cell r="L104">
            <v>0</v>
          </cell>
          <cell r="M104">
            <v>0</v>
          </cell>
          <cell r="N104">
            <v>0</v>
          </cell>
          <cell r="O104" t="str">
            <v/>
          </cell>
          <cell r="P104">
            <v>0</v>
          </cell>
          <cell r="Q104">
            <v>0</v>
          </cell>
          <cell r="R104" t="str">
            <v/>
          </cell>
          <cell r="S104">
            <v>0</v>
          </cell>
          <cell r="T104">
            <v>0</v>
          </cell>
          <cell r="U104" t="str">
            <v/>
          </cell>
          <cell r="V104">
            <v>0</v>
          </cell>
          <cell r="W104">
            <v>0</v>
          </cell>
        </row>
        <row r="105">
          <cell r="E105">
            <v>3666</v>
          </cell>
          <cell r="F105">
            <v>4450</v>
          </cell>
          <cell r="G105">
            <v>8116</v>
          </cell>
          <cell r="H105">
            <v>0</v>
          </cell>
          <cell r="I105">
            <v>0</v>
          </cell>
          <cell r="J105">
            <v>6700</v>
          </cell>
          <cell r="K105">
            <v>8167</v>
          </cell>
          <cell r="L105">
            <v>6700</v>
          </cell>
          <cell r="M105">
            <v>8167</v>
          </cell>
          <cell r="N105">
            <v>0</v>
          </cell>
          <cell r="O105" t="str">
            <v/>
          </cell>
          <cell r="P105">
            <v>0</v>
          </cell>
          <cell r="Q105">
            <v>6700</v>
          </cell>
          <cell r="R105">
            <v>1.2189552238805972</v>
          </cell>
          <cell r="S105">
            <v>8820.36</v>
          </cell>
          <cell r="T105">
            <v>6700</v>
          </cell>
          <cell r="U105">
            <v>1.2189552238805972</v>
          </cell>
          <cell r="V105">
            <v>8820.36</v>
          </cell>
          <cell r="W105">
            <v>1416</v>
          </cell>
        </row>
        <row r="106">
          <cell r="A106" t="str">
            <v>512SR3</v>
          </cell>
          <cell r="B106" t="str">
            <v>512K SRAM</v>
          </cell>
          <cell r="D106" t="str">
            <v>FAB 3</v>
          </cell>
          <cell r="E106">
            <v>437</v>
          </cell>
          <cell r="F106">
            <v>0</v>
          </cell>
          <cell r="G106">
            <v>437</v>
          </cell>
          <cell r="L106">
            <v>0</v>
          </cell>
          <cell r="M106">
            <v>0</v>
          </cell>
          <cell r="N106">
            <v>0</v>
          </cell>
          <cell r="O106" t="str">
            <v/>
          </cell>
          <cell r="P106">
            <v>0</v>
          </cell>
          <cell r="Q106">
            <v>0</v>
          </cell>
          <cell r="R106" t="str">
            <v/>
          </cell>
          <cell r="S106">
            <v>0</v>
          </cell>
          <cell r="T106">
            <v>0</v>
          </cell>
          <cell r="U106" t="str">
            <v/>
          </cell>
          <cell r="V106">
            <v>0</v>
          </cell>
          <cell r="W106">
            <v>437</v>
          </cell>
        </row>
        <row r="107">
          <cell r="A107" t="str">
            <v>256SR5</v>
          </cell>
          <cell r="B107" t="str">
            <v>256K SRAM</v>
          </cell>
          <cell r="D107" t="str">
            <v>FAB 5</v>
          </cell>
          <cell r="E107">
            <v>0</v>
          </cell>
          <cell r="F107">
            <v>0</v>
          </cell>
          <cell r="G107">
            <v>0</v>
          </cell>
          <cell r="L107">
            <v>0</v>
          </cell>
          <cell r="M107">
            <v>0</v>
          </cell>
          <cell r="N107">
            <v>0</v>
          </cell>
          <cell r="O107" t="str">
            <v/>
          </cell>
          <cell r="P107">
            <v>0</v>
          </cell>
          <cell r="Q107">
            <v>0</v>
          </cell>
          <cell r="R107" t="str">
            <v/>
          </cell>
          <cell r="S107">
            <v>0</v>
          </cell>
          <cell r="T107">
            <v>0</v>
          </cell>
          <cell r="U107" t="str">
            <v/>
          </cell>
          <cell r="V107">
            <v>0</v>
          </cell>
          <cell r="W107">
            <v>0</v>
          </cell>
        </row>
        <row r="108">
          <cell r="A108" t="str">
            <v>256SR3</v>
          </cell>
          <cell r="D108" t="str">
            <v>FAB 3</v>
          </cell>
          <cell r="E108">
            <v>0</v>
          </cell>
          <cell r="F108">
            <v>0</v>
          </cell>
          <cell r="G108">
            <v>0</v>
          </cell>
          <cell r="Q108">
            <v>0</v>
          </cell>
          <cell r="R108" t="str">
            <v/>
          </cell>
          <cell r="S108">
            <v>0</v>
          </cell>
          <cell r="T108">
            <v>0</v>
          </cell>
          <cell r="U108" t="str">
            <v/>
          </cell>
          <cell r="V108">
            <v>0</v>
          </cell>
          <cell r="W108">
            <v>0</v>
          </cell>
        </row>
        <row r="109">
          <cell r="A109" t="str">
            <v>256SR2</v>
          </cell>
          <cell r="D109" t="str">
            <v>FAB 2</v>
          </cell>
          <cell r="E109">
            <v>70</v>
          </cell>
          <cell r="F109">
            <v>0</v>
          </cell>
          <cell r="G109">
            <v>70</v>
          </cell>
          <cell r="Q109">
            <v>0</v>
          </cell>
          <cell r="R109" t="str">
            <v/>
          </cell>
          <cell r="S109">
            <v>0</v>
          </cell>
          <cell r="T109">
            <v>0</v>
          </cell>
          <cell r="U109" t="str">
            <v/>
          </cell>
          <cell r="V109">
            <v>0</v>
          </cell>
          <cell r="W109">
            <v>70</v>
          </cell>
        </row>
        <row r="110">
          <cell r="A110" t="str">
            <v>256SR1</v>
          </cell>
          <cell r="D110" t="str">
            <v>FAB 1</v>
          </cell>
          <cell r="E110">
            <v>324</v>
          </cell>
          <cell r="F110">
            <v>0</v>
          </cell>
          <cell r="G110">
            <v>324</v>
          </cell>
          <cell r="L110">
            <v>0</v>
          </cell>
          <cell r="M110">
            <v>0</v>
          </cell>
          <cell r="N110">
            <v>0</v>
          </cell>
          <cell r="O110" t="str">
            <v/>
          </cell>
          <cell r="P110">
            <v>0</v>
          </cell>
          <cell r="Q110">
            <v>0</v>
          </cell>
          <cell r="R110" t="str">
            <v/>
          </cell>
          <cell r="S110">
            <v>0</v>
          </cell>
          <cell r="T110">
            <v>0</v>
          </cell>
          <cell r="U110" t="str">
            <v/>
          </cell>
          <cell r="V110">
            <v>0</v>
          </cell>
          <cell r="W110">
            <v>324</v>
          </cell>
        </row>
        <row r="111">
          <cell r="E111">
            <v>394</v>
          </cell>
          <cell r="F111">
            <v>0</v>
          </cell>
          <cell r="G111">
            <v>394</v>
          </cell>
          <cell r="H111">
            <v>0</v>
          </cell>
          <cell r="I111">
            <v>0</v>
          </cell>
          <cell r="J111">
            <v>0</v>
          </cell>
          <cell r="K111">
            <v>0</v>
          </cell>
          <cell r="L111">
            <v>0</v>
          </cell>
          <cell r="M111">
            <v>0</v>
          </cell>
          <cell r="N111">
            <v>0</v>
          </cell>
          <cell r="O111" t="str">
            <v/>
          </cell>
          <cell r="P111">
            <v>0</v>
          </cell>
          <cell r="Q111">
            <v>0</v>
          </cell>
          <cell r="R111" t="str">
            <v/>
          </cell>
          <cell r="S111">
            <v>0</v>
          </cell>
          <cell r="T111">
            <v>0</v>
          </cell>
          <cell r="U111" t="str">
            <v/>
          </cell>
          <cell r="V111">
            <v>0</v>
          </cell>
          <cell r="W111">
            <v>394</v>
          </cell>
        </row>
        <row r="112">
          <cell r="A112" t="str">
            <v>64SR3</v>
          </cell>
          <cell r="B112" t="str">
            <v>64K SRAM</v>
          </cell>
          <cell r="D112" t="str">
            <v>FAB 3</v>
          </cell>
          <cell r="E112">
            <v>0</v>
          </cell>
          <cell r="F112">
            <v>0</v>
          </cell>
          <cell r="G112">
            <v>0</v>
          </cell>
          <cell r="L112">
            <v>0</v>
          </cell>
          <cell r="M112">
            <v>0</v>
          </cell>
          <cell r="N112">
            <v>0</v>
          </cell>
          <cell r="O112" t="str">
            <v/>
          </cell>
          <cell r="P112">
            <v>0</v>
          </cell>
          <cell r="Q112">
            <v>0</v>
          </cell>
          <cell r="R112" t="str">
            <v/>
          </cell>
          <cell r="S112">
            <v>0</v>
          </cell>
          <cell r="T112">
            <v>0</v>
          </cell>
          <cell r="U112" t="str">
            <v/>
          </cell>
          <cell r="V112">
            <v>0</v>
          </cell>
          <cell r="W112">
            <v>0</v>
          </cell>
        </row>
        <row r="113">
          <cell r="A113" t="str">
            <v>64SR1</v>
          </cell>
          <cell r="D113" t="str">
            <v>FAB 1</v>
          </cell>
          <cell r="E113">
            <v>1</v>
          </cell>
          <cell r="F113">
            <v>0</v>
          </cell>
          <cell r="G113">
            <v>1</v>
          </cell>
          <cell r="L113">
            <v>0</v>
          </cell>
          <cell r="M113">
            <v>0</v>
          </cell>
          <cell r="N113">
            <v>0</v>
          </cell>
          <cell r="O113" t="str">
            <v/>
          </cell>
          <cell r="P113">
            <v>0</v>
          </cell>
          <cell r="Q113">
            <v>0</v>
          </cell>
          <cell r="R113" t="str">
            <v/>
          </cell>
          <cell r="S113">
            <v>0</v>
          </cell>
          <cell r="T113">
            <v>0</v>
          </cell>
          <cell r="U113" t="str">
            <v/>
          </cell>
          <cell r="V113">
            <v>0</v>
          </cell>
          <cell r="W113">
            <v>1</v>
          </cell>
        </row>
        <row r="114">
          <cell r="E114">
            <v>1</v>
          </cell>
          <cell r="F114">
            <v>0</v>
          </cell>
          <cell r="G114">
            <v>1</v>
          </cell>
          <cell r="H114">
            <v>0</v>
          </cell>
          <cell r="I114">
            <v>0</v>
          </cell>
          <cell r="J114">
            <v>0</v>
          </cell>
          <cell r="K114">
            <v>0</v>
          </cell>
          <cell r="L114">
            <v>0</v>
          </cell>
          <cell r="M114">
            <v>0</v>
          </cell>
          <cell r="N114">
            <v>0</v>
          </cell>
          <cell r="O114" t="str">
            <v/>
          </cell>
          <cell r="P114">
            <v>0</v>
          </cell>
          <cell r="Q114">
            <v>0</v>
          </cell>
          <cell r="R114" t="str">
            <v/>
          </cell>
          <cell r="S114">
            <v>0</v>
          </cell>
          <cell r="T114">
            <v>0</v>
          </cell>
          <cell r="U114" t="str">
            <v/>
          </cell>
          <cell r="V114">
            <v>0</v>
          </cell>
          <cell r="W114">
            <v>1</v>
          </cell>
        </row>
        <row r="115">
          <cell r="A115" t="str">
            <v>4MA2</v>
          </cell>
          <cell r="B115" t="str">
            <v>4M MASKROM</v>
          </cell>
          <cell r="D115" t="str">
            <v>FAB 2</v>
          </cell>
          <cell r="E115">
            <v>0</v>
          </cell>
          <cell r="F115">
            <v>0</v>
          </cell>
          <cell r="G115">
            <v>0</v>
          </cell>
          <cell r="L115">
            <v>0</v>
          </cell>
          <cell r="M115">
            <v>0</v>
          </cell>
          <cell r="N115">
            <v>0</v>
          </cell>
          <cell r="O115" t="str">
            <v/>
          </cell>
          <cell r="P115">
            <v>0</v>
          </cell>
          <cell r="Q115">
            <v>0</v>
          </cell>
          <cell r="R115" t="str">
            <v/>
          </cell>
          <cell r="S115">
            <v>0</v>
          </cell>
          <cell r="T115">
            <v>0</v>
          </cell>
          <cell r="U115" t="str">
            <v/>
          </cell>
          <cell r="V115">
            <v>0</v>
          </cell>
          <cell r="W115">
            <v>0</v>
          </cell>
        </row>
        <row r="116">
          <cell r="A116" t="str">
            <v>64FL6</v>
          </cell>
          <cell r="B116" t="str">
            <v>64M FLASH</v>
          </cell>
          <cell r="D116" t="str">
            <v>FAB 6</v>
          </cell>
          <cell r="E116">
            <v>0</v>
          </cell>
          <cell r="F116">
            <v>0</v>
          </cell>
          <cell r="G116">
            <v>0</v>
          </cell>
          <cell r="L116">
            <v>0</v>
          </cell>
          <cell r="M116">
            <v>0</v>
          </cell>
          <cell r="N116">
            <v>0</v>
          </cell>
          <cell r="O116" t="str">
            <v/>
          </cell>
          <cell r="P116">
            <v>0</v>
          </cell>
          <cell r="Q116">
            <v>0</v>
          </cell>
          <cell r="R116" t="str">
            <v/>
          </cell>
          <cell r="S116">
            <v>0</v>
          </cell>
          <cell r="T116">
            <v>0</v>
          </cell>
          <cell r="U116" t="str">
            <v/>
          </cell>
          <cell r="V116">
            <v>0</v>
          </cell>
          <cell r="W116">
            <v>0</v>
          </cell>
        </row>
        <row r="117">
          <cell r="A117" t="str">
            <v>32FL6</v>
          </cell>
          <cell r="B117" t="str">
            <v>32M FLASH</v>
          </cell>
          <cell r="D117" t="str">
            <v>FAB 6</v>
          </cell>
          <cell r="E117">
            <v>0</v>
          </cell>
          <cell r="F117">
            <v>0</v>
          </cell>
          <cell r="G117">
            <v>0</v>
          </cell>
          <cell r="L117">
            <v>0</v>
          </cell>
          <cell r="M117">
            <v>0</v>
          </cell>
          <cell r="N117">
            <v>0</v>
          </cell>
          <cell r="O117" t="str">
            <v/>
          </cell>
          <cell r="P117">
            <v>0</v>
          </cell>
          <cell r="Q117">
            <v>0</v>
          </cell>
          <cell r="R117" t="str">
            <v/>
          </cell>
          <cell r="S117">
            <v>0</v>
          </cell>
          <cell r="T117">
            <v>0</v>
          </cell>
          <cell r="U117" t="str">
            <v/>
          </cell>
          <cell r="V117">
            <v>0</v>
          </cell>
          <cell r="W117">
            <v>0</v>
          </cell>
        </row>
        <row r="118">
          <cell r="A118" t="str">
            <v>32FL5</v>
          </cell>
          <cell r="D118" t="str">
            <v>FAB 5</v>
          </cell>
          <cell r="E118">
            <v>0</v>
          </cell>
          <cell r="F118">
            <v>0</v>
          </cell>
          <cell r="G118">
            <v>0</v>
          </cell>
          <cell r="L118">
            <v>0</v>
          </cell>
          <cell r="M118">
            <v>0</v>
          </cell>
          <cell r="N118">
            <v>0</v>
          </cell>
          <cell r="O118" t="str">
            <v/>
          </cell>
          <cell r="P118">
            <v>0</v>
          </cell>
          <cell r="Q118">
            <v>0</v>
          </cell>
          <cell r="R118" t="str">
            <v/>
          </cell>
          <cell r="S118">
            <v>0</v>
          </cell>
          <cell r="T118">
            <v>0</v>
          </cell>
          <cell r="U118" t="str">
            <v/>
          </cell>
          <cell r="V118">
            <v>0</v>
          </cell>
          <cell r="W118">
            <v>0</v>
          </cell>
        </row>
        <row r="119">
          <cell r="E119">
            <v>0</v>
          </cell>
          <cell r="F119">
            <v>0</v>
          </cell>
          <cell r="G119">
            <v>0</v>
          </cell>
          <cell r="H119">
            <v>0</v>
          </cell>
          <cell r="I119">
            <v>0</v>
          </cell>
          <cell r="J119">
            <v>0</v>
          </cell>
          <cell r="K119">
            <v>0</v>
          </cell>
          <cell r="L119">
            <v>0</v>
          </cell>
          <cell r="M119">
            <v>0</v>
          </cell>
          <cell r="N119">
            <v>0</v>
          </cell>
          <cell r="P119">
            <v>0</v>
          </cell>
          <cell r="Q119">
            <v>0</v>
          </cell>
          <cell r="S119">
            <v>0</v>
          </cell>
          <cell r="T119">
            <v>0</v>
          </cell>
          <cell r="V119">
            <v>0</v>
          </cell>
          <cell r="W119">
            <v>0</v>
          </cell>
        </row>
        <row r="120">
          <cell r="A120" t="str">
            <v>16FL5</v>
          </cell>
          <cell r="B120" t="str">
            <v>16M FLASH</v>
          </cell>
          <cell r="D120" t="str">
            <v>FAB 5</v>
          </cell>
          <cell r="E120">
            <v>209</v>
          </cell>
          <cell r="F120">
            <v>2660</v>
          </cell>
          <cell r="G120">
            <v>2869</v>
          </cell>
          <cell r="J120">
            <v>2055</v>
          </cell>
          <cell r="K120">
            <v>11722</v>
          </cell>
          <cell r="L120">
            <v>2055</v>
          </cell>
          <cell r="M120">
            <v>11722</v>
          </cell>
          <cell r="N120">
            <v>0</v>
          </cell>
          <cell r="O120" t="str">
            <v/>
          </cell>
          <cell r="P120">
            <v>0</v>
          </cell>
          <cell r="Q120">
            <v>2055</v>
          </cell>
          <cell r="R120">
            <v>5.7041362530413622</v>
          </cell>
          <cell r="S120">
            <v>12659.76</v>
          </cell>
          <cell r="T120">
            <v>2055</v>
          </cell>
          <cell r="U120">
            <v>5.7041362530413622</v>
          </cell>
          <cell r="V120">
            <v>12659.76</v>
          </cell>
          <cell r="W120">
            <v>814</v>
          </cell>
        </row>
        <row r="121">
          <cell r="A121" t="str">
            <v>8FL6</v>
          </cell>
          <cell r="B121" t="str">
            <v>8M FLASH</v>
          </cell>
          <cell r="D121" t="str">
            <v>FAB 6</v>
          </cell>
          <cell r="E121">
            <v>0</v>
          </cell>
          <cell r="F121">
            <v>0</v>
          </cell>
          <cell r="G121">
            <v>0</v>
          </cell>
          <cell r="J121">
            <v>700</v>
          </cell>
          <cell r="K121">
            <v>2378</v>
          </cell>
          <cell r="L121">
            <v>700</v>
          </cell>
          <cell r="M121">
            <v>2378</v>
          </cell>
          <cell r="N121">
            <v>0</v>
          </cell>
          <cell r="O121" t="str">
            <v/>
          </cell>
          <cell r="P121">
            <v>0</v>
          </cell>
          <cell r="Q121">
            <v>0</v>
          </cell>
          <cell r="R121" t="str">
            <v/>
          </cell>
          <cell r="S121">
            <v>0</v>
          </cell>
          <cell r="T121">
            <v>0</v>
          </cell>
          <cell r="U121" t="str">
            <v/>
          </cell>
          <cell r="V121">
            <v>0</v>
          </cell>
          <cell r="W121">
            <v>0</v>
          </cell>
        </row>
        <row r="122">
          <cell r="A122" t="str">
            <v>8FL5</v>
          </cell>
          <cell r="D122" t="str">
            <v>FAB 5</v>
          </cell>
          <cell r="E122">
            <v>700</v>
          </cell>
          <cell r="F122">
            <v>0</v>
          </cell>
          <cell r="G122">
            <v>700</v>
          </cell>
          <cell r="Q122">
            <v>700</v>
          </cell>
          <cell r="R122">
            <v>3.3971428571428572</v>
          </cell>
          <cell r="S122">
            <v>2568.2399999999998</v>
          </cell>
          <cell r="T122">
            <v>700</v>
          </cell>
          <cell r="U122">
            <v>3.3971428571428572</v>
          </cell>
          <cell r="V122">
            <v>2568.2399999999998</v>
          </cell>
          <cell r="W122">
            <v>0</v>
          </cell>
        </row>
        <row r="123">
          <cell r="E123">
            <v>700</v>
          </cell>
          <cell r="F123">
            <v>0</v>
          </cell>
          <cell r="G123">
            <v>700</v>
          </cell>
          <cell r="H123">
            <v>0</v>
          </cell>
          <cell r="I123">
            <v>0</v>
          </cell>
          <cell r="J123">
            <v>700</v>
          </cell>
          <cell r="K123">
            <v>2378</v>
          </cell>
          <cell r="L123">
            <v>700</v>
          </cell>
          <cell r="M123">
            <v>2378</v>
          </cell>
          <cell r="N123">
            <v>0</v>
          </cell>
          <cell r="O123" t="str">
            <v/>
          </cell>
          <cell r="P123">
            <v>0</v>
          </cell>
          <cell r="Q123">
            <v>700</v>
          </cell>
          <cell r="R123">
            <v>3.3971428571428572</v>
          </cell>
          <cell r="S123">
            <v>2568.2399999999998</v>
          </cell>
          <cell r="T123">
            <v>700</v>
          </cell>
          <cell r="U123">
            <v>3.3971428571428572</v>
          </cell>
          <cell r="V123">
            <v>2568.2399999999998</v>
          </cell>
          <cell r="W123">
            <v>0</v>
          </cell>
        </row>
        <row r="124">
          <cell r="A124" t="str">
            <v>4FL5</v>
          </cell>
          <cell r="B124" t="str">
            <v>4M FLASH</v>
          </cell>
          <cell r="D124" t="str">
            <v>FAB 5</v>
          </cell>
          <cell r="E124">
            <v>524</v>
          </cell>
          <cell r="F124">
            <v>1300</v>
          </cell>
          <cell r="G124">
            <v>1824</v>
          </cell>
          <cell r="J124">
            <v>1695</v>
          </cell>
          <cell r="K124">
            <v>4878</v>
          </cell>
          <cell r="L124">
            <v>1695</v>
          </cell>
          <cell r="M124">
            <v>4878</v>
          </cell>
          <cell r="N124">
            <v>0</v>
          </cell>
          <cell r="O124" t="str">
            <v/>
          </cell>
          <cell r="P124">
            <v>0</v>
          </cell>
          <cell r="Q124">
            <v>1695</v>
          </cell>
          <cell r="R124">
            <v>2.8778761061946905</v>
          </cell>
          <cell r="S124">
            <v>5268.24</v>
          </cell>
          <cell r="T124">
            <v>1695</v>
          </cell>
          <cell r="U124">
            <v>2.8778761061946905</v>
          </cell>
          <cell r="V124">
            <v>5268.24</v>
          </cell>
          <cell r="W124">
            <v>129</v>
          </cell>
        </row>
        <row r="125">
          <cell r="A125" t="str">
            <v>4FL3</v>
          </cell>
          <cell r="D125" t="str">
            <v>FAB 3</v>
          </cell>
          <cell r="E125">
            <v>0</v>
          </cell>
          <cell r="F125">
            <v>0</v>
          </cell>
          <cell r="G125">
            <v>0</v>
          </cell>
          <cell r="L125">
            <v>0</v>
          </cell>
          <cell r="M125">
            <v>0</v>
          </cell>
          <cell r="N125">
            <v>0</v>
          </cell>
          <cell r="O125" t="str">
            <v/>
          </cell>
          <cell r="P125">
            <v>0</v>
          </cell>
          <cell r="Q125">
            <v>0</v>
          </cell>
          <cell r="R125" t="str">
            <v/>
          </cell>
          <cell r="S125">
            <v>0</v>
          </cell>
          <cell r="T125">
            <v>0</v>
          </cell>
          <cell r="U125" t="str">
            <v/>
          </cell>
          <cell r="V125">
            <v>0</v>
          </cell>
          <cell r="W125">
            <v>0</v>
          </cell>
        </row>
        <row r="126">
          <cell r="E126">
            <v>524</v>
          </cell>
          <cell r="F126">
            <v>1300</v>
          </cell>
          <cell r="G126">
            <v>1824</v>
          </cell>
          <cell r="H126">
            <v>0</v>
          </cell>
          <cell r="I126">
            <v>0</v>
          </cell>
          <cell r="J126">
            <v>1695</v>
          </cell>
          <cell r="K126">
            <v>4878</v>
          </cell>
          <cell r="L126">
            <v>1695</v>
          </cell>
          <cell r="M126">
            <v>4878</v>
          </cell>
          <cell r="N126">
            <v>0</v>
          </cell>
          <cell r="O126" t="str">
            <v/>
          </cell>
          <cell r="P126">
            <v>0</v>
          </cell>
          <cell r="Q126">
            <v>1695</v>
          </cell>
          <cell r="R126">
            <v>2.8778761061946905</v>
          </cell>
          <cell r="S126">
            <v>5268.24</v>
          </cell>
          <cell r="T126">
            <v>1695</v>
          </cell>
          <cell r="U126">
            <v>2.8778761061946905</v>
          </cell>
          <cell r="V126">
            <v>5268.24</v>
          </cell>
          <cell r="W126">
            <v>129</v>
          </cell>
        </row>
        <row r="127">
          <cell r="A127" t="str">
            <v>2FL5</v>
          </cell>
          <cell r="B127" t="str">
            <v>2M FLASH</v>
          </cell>
          <cell r="D127" t="str">
            <v>FAB 5</v>
          </cell>
          <cell r="E127">
            <v>0</v>
          </cell>
          <cell r="F127">
            <v>100</v>
          </cell>
          <cell r="G127">
            <v>100</v>
          </cell>
          <cell r="J127">
            <v>300</v>
          </cell>
          <cell r="K127">
            <v>362</v>
          </cell>
          <cell r="L127">
            <v>300</v>
          </cell>
          <cell r="M127">
            <v>362</v>
          </cell>
          <cell r="N127">
            <v>0</v>
          </cell>
          <cell r="O127" t="str">
            <v/>
          </cell>
          <cell r="P127">
            <v>0</v>
          </cell>
          <cell r="Q127">
            <v>300</v>
          </cell>
          <cell r="R127">
            <v>1.2066666666666666</v>
          </cell>
          <cell r="S127">
            <v>390.96</v>
          </cell>
          <cell r="T127">
            <v>300</v>
          </cell>
          <cell r="U127">
            <v>1.2066666666666666</v>
          </cell>
          <cell r="V127">
            <v>390.96</v>
          </cell>
          <cell r="W127">
            <v>-200</v>
          </cell>
        </row>
        <row r="128">
          <cell r="A128" t="str">
            <v>2FL3</v>
          </cell>
          <cell r="D128" t="str">
            <v>FAB 3</v>
          </cell>
          <cell r="E128">
            <v>0</v>
          </cell>
          <cell r="F128">
            <v>0</v>
          </cell>
          <cell r="G128">
            <v>0</v>
          </cell>
          <cell r="L128">
            <v>0</v>
          </cell>
          <cell r="M128">
            <v>0</v>
          </cell>
          <cell r="N128">
            <v>0</v>
          </cell>
          <cell r="O128" t="str">
            <v/>
          </cell>
          <cell r="P128">
            <v>0</v>
          </cell>
          <cell r="Q128">
            <v>0</v>
          </cell>
          <cell r="R128" t="str">
            <v/>
          </cell>
          <cell r="S128">
            <v>0</v>
          </cell>
          <cell r="T128">
            <v>0</v>
          </cell>
          <cell r="U128" t="str">
            <v/>
          </cell>
          <cell r="V128">
            <v>0</v>
          </cell>
          <cell r="W128">
            <v>0</v>
          </cell>
        </row>
        <row r="129">
          <cell r="E129">
            <v>0</v>
          </cell>
          <cell r="F129">
            <v>100</v>
          </cell>
          <cell r="G129">
            <v>100</v>
          </cell>
          <cell r="H129">
            <v>0</v>
          </cell>
          <cell r="I129">
            <v>0</v>
          </cell>
          <cell r="J129">
            <v>300</v>
          </cell>
          <cell r="K129">
            <v>362</v>
          </cell>
          <cell r="L129">
            <v>300</v>
          </cell>
          <cell r="M129">
            <v>362</v>
          </cell>
          <cell r="N129">
            <v>0</v>
          </cell>
          <cell r="O129" t="str">
            <v/>
          </cell>
          <cell r="P129">
            <v>0</v>
          </cell>
          <cell r="Q129">
            <v>300</v>
          </cell>
          <cell r="R129">
            <v>1.2066666666666666</v>
          </cell>
          <cell r="S129">
            <v>390.96</v>
          </cell>
          <cell r="T129">
            <v>300</v>
          </cell>
          <cell r="U129">
            <v>1.2066666666666666</v>
          </cell>
          <cell r="V129">
            <v>390.96</v>
          </cell>
          <cell r="W129">
            <v>-200</v>
          </cell>
        </row>
        <row r="130">
          <cell r="A130" t="str">
            <v>OTH</v>
          </cell>
          <cell r="B130" t="str">
            <v>OTHER</v>
          </cell>
          <cell r="E130">
            <v>0</v>
          </cell>
          <cell r="F130">
            <v>0</v>
          </cell>
          <cell r="G130">
            <v>0</v>
          </cell>
          <cell r="L130">
            <v>0</v>
          </cell>
          <cell r="M130">
            <v>0</v>
          </cell>
          <cell r="N130">
            <v>0</v>
          </cell>
          <cell r="O130" t="str">
            <v/>
          </cell>
          <cell r="P130">
            <v>0</v>
          </cell>
          <cell r="Q130">
            <v>0</v>
          </cell>
          <cell r="R130" t="str">
            <v/>
          </cell>
          <cell r="S130">
            <v>0</v>
          </cell>
          <cell r="T130">
            <v>0</v>
          </cell>
          <cell r="U130" t="str">
            <v/>
          </cell>
          <cell r="V130">
            <v>0</v>
          </cell>
          <cell r="W130">
            <v>0</v>
          </cell>
        </row>
        <row r="131">
          <cell r="B131" t="str">
            <v>합          계</v>
          </cell>
          <cell r="E131">
            <v>24489</v>
          </cell>
          <cell r="F131">
            <v>58110</v>
          </cell>
          <cell r="G131">
            <v>82599</v>
          </cell>
          <cell r="H131">
            <v>0</v>
          </cell>
          <cell r="I131">
            <v>0</v>
          </cell>
          <cell r="J131">
            <v>59604</v>
          </cell>
          <cell r="K131">
            <v>263549</v>
          </cell>
          <cell r="L131">
            <v>59604</v>
          </cell>
          <cell r="M131">
            <v>263549</v>
          </cell>
          <cell r="N131">
            <v>0</v>
          </cell>
          <cell r="P131">
            <v>0</v>
          </cell>
          <cell r="Q131">
            <v>59604</v>
          </cell>
          <cell r="S131">
            <v>284632.92</v>
          </cell>
          <cell r="T131">
            <v>59604</v>
          </cell>
          <cell r="V131">
            <v>284632.92</v>
          </cell>
          <cell r="W131">
            <v>22994</v>
          </cell>
        </row>
        <row r="132">
          <cell r="E132">
            <v>0</v>
          </cell>
          <cell r="F132">
            <v>0</v>
          </cell>
          <cell r="J132">
            <v>59604</v>
          </cell>
          <cell r="K132">
            <v>263550</v>
          </cell>
          <cell r="N132">
            <v>0</v>
          </cell>
          <cell r="P132">
            <v>0</v>
          </cell>
          <cell r="Q132">
            <v>0</v>
          </cell>
          <cell r="S132">
            <v>0</v>
          </cell>
        </row>
        <row r="133">
          <cell r="I133" t="str">
            <v>ERR</v>
          </cell>
          <cell r="J133">
            <v>0</v>
          </cell>
          <cell r="K133">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1995년 섹터별 매출"/>
      <sheetName val="승용"/>
      <sheetName val="당년매출집계"/>
      <sheetName val="SALE"/>
    </sheetNames>
    <sheetDataSet>
      <sheetData sheetId="0"/>
      <sheetData sheetId="1" refreshError="1"/>
      <sheetData sheetId="2" refreshError="1"/>
      <sheetData sheetId="3" refreshError="1"/>
      <sheetData sheetId="4"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V투자~1"/>
      <sheetName val="Sheet1"/>
      <sheetName val="SALE"/>
    </sheetNames>
    <definedNames>
      <definedName name="매크로5"/>
    </definedNames>
    <sheetDataSet>
      <sheetData sheetId="0" refreshError="1"/>
      <sheetData sheetId="1" refreshError="1"/>
      <sheetData sheetId="2"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대maker영업실적(91-94)"/>
      <sheetName val="95년도 신제품"/>
      <sheetName val="1996-2000년 판매계획"/>
      <sheetName val="1996-2000년 영업본부 계획"/>
      <sheetName val="1996-2000년 영업계획 + 70억"/>
      <sheetName val="1995년 섹터별 매출"/>
      <sheetName val="수정시산표"/>
      <sheetName val="GC2000"/>
    </sheetNames>
    <sheetDataSet>
      <sheetData sheetId="0"/>
      <sheetData sheetId="1"/>
      <sheetData sheetId="2"/>
      <sheetData sheetId="3"/>
      <sheetData sheetId="4" refreshError="1"/>
      <sheetData sheetId="5"/>
      <sheetData sheetId="6" refreshError="1"/>
      <sheetData sheetId="7"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5년 섹터별 매출"/>
      <sheetName val="10대maker영업실적(91-94)"/>
      <sheetName val="95년도 신제품"/>
      <sheetName val="1996-2000년 판매계획"/>
      <sheetName val="1996-2000년 영업본부 계획"/>
      <sheetName val="1996-2000년 영업계획 + 70억"/>
    </sheetNames>
    <sheetDataSet>
      <sheetData sheetId="0"/>
      <sheetData sheetId="1"/>
      <sheetData sheetId="2"/>
      <sheetData sheetId="3"/>
      <sheetData sheetId="4"/>
      <sheetData sheetId="5"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계장치"/>
      <sheetName val="1995년 섹터별 매출"/>
    </sheetNames>
    <sheetDataSet>
      <sheetData sheetId="0"/>
      <sheetData sheetId="1"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XREF"/>
      <sheetName val="Scenario"/>
      <sheetName val="기계장치"/>
      <sheetName val="월할경비"/>
      <sheetName val="명단"/>
      <sheetName val="1995년 섹터별 매출"/>
      <sheetName val="지급자재"/>
      <sheetName val="CTEMCOS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명단"/>
      <sheetName val="안내사항"/>
      <sheetName val="받을어음"/>
      <sheetName val="시작"/>
      <sheetName val="투자자산"/>
      <sheetName val="현금"/>
      <sheetName val="대손상각"/>
      <sheetName val="차량구입"/>
      <sheetName val="Sheet1"/>
      <sheetName val="_9년자재매각"/>
      <sheetName val="첨부1"/>
      <sheetName val="원가배부작업시간"/>
      <sheetName val="1995년 섹터별 매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대maker영업실적(91-94)"/>
      <sheetName val="95년도 신제품"/>
      <sheetName val="1996-2000년 판매계획"/>
      <sheetName val="1996-2000년 영업본부 계획"/>
      <sheetName val="1996-2000년 영업계획 + 70억"/>
      <sheetName val="1995년 섹터별 매출"/>
      <sheetName val="명단"/>
      <sheetName val="연불"/>
      <sheetName val="95년도_신제품"/>
      <sheetName val="1996-2000년_판매계획"/>
      <sheetName val="1996-2000년_영업본부_계획"/>
      <sheetName val="1996-2000년_영업계획_+_70억"/>
      <sheetName val="1995년_섹터별_매출"/>
      <sheetName val="상품수불(합산)"/>
      <sheetName val="GC2000"/>
      <sheetName val="원가"/>
      <sheetName val="_9년자재매각"/>
      <sheetName val="차량구입"/>
    </sheetNames>
    <sheetDataSet>
      <sheetData sheetId="0"/>
      <sheetData sheetId="1"/>
      <sheetData sheetId="2"/>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명단"/>
      <sheetName val="안내사항"/>
      <sheetName val="1995년 섹터별 매출"/>
      <sheetName val="KA021901"/>
      <sheetName val="조회서"/>
      <sheetName val="하매입(02)"/>
      <sheetName val="총제품수불"/>
      <sheetName val="1995년_섹터별_매출"/>
      <sheetName val="차량구입"/>
      <sheetName val="02d"/>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표지"/>
      <sheetName val="매출실적"/>
      <sheetName val="매출실적수원 "/>
      <sheetName val="매출실적인천"/>
      <sheetName val="매출실적강원"/>
      <sheetName val="매출실적대구"/>
      <sheetName val="매출실적마산"/>
      <sheetName val="매출실적부산"/>
      <sheetName val="매출실적대전"/>
      <sheetName val="매출실적광주"/>
      <sheetName val="매출실적전주"/>
      <sheetName val="매출실적금융"/>
      <sheetName val="매출실적기업"/>
      <sheetName val="매출실적교육"/>
      <sheetName val="매출실적행망"/>
      <sheetName val="매출실적강북"/>
      <sheetName val="매출실적강남"/>
      <sheetName val="매출실적용산"/>
      <sheetName val="달성방안수원"/>
      <sheetName val="달성방안인천"/>
      <sheetName val="달성방안강원"/>
      <sheetName val="달성방안대구"/>
      <sheetName val="달성방안마산"/>
      <sheetName val="달성방안부산"/>
      <sheetName val="달성방안대전"/>
      <sheetName val="달성방안광주"/>
      <sheetName val="달성방안전주"/>
      <sheetName val="달성방안강북"/>
      <sheetName val="달성방안강남"/>
      <sheetName val="달성방안용산"/>
      <sheetName val="달성방안금융"/>
      <sheetName val="달성방안기업"/>
      <sheetName val="달성방안교육"/>
      <sheetName val="달성방안행망"/>
      <sheetName val="명단"/>
      <sheetName val="XREF"/>
      <sheetName val="24.보증금(전신전화가입권)"/>
      <sheetName val="매출실적수원_"/>
      <sheetName val="1995년 섹터별 매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외화금융(97-03)"/>
      <sheetName val="xxxxxx"/>
      <sheetName val="자금조달방침"/>
      <sheetName val="원화장기(97-01)"/>
      <sheetName val="원화장기월(97-01)"/>
      <sheetName val="외화장기요약(97-06)"/>
      <sheetName val="외화장기(97-06)"/>
      <sheetName val="조정전"/>
      <sheetName val="1-1-1-1"/>
      <sheetName val="손익계산서"/>
      <sheetName val="이익잉여금처분계산서"/>
      <sheetName val="용역원가명세서"/>
      <sheetName val="현금흐름표"/>
      <sheetName val="본사감가상각대장(비품)"/>
      <sheetName val="당기추가완료"/>
      <sheetName val="Convert"/>
      <sheetName val="상여 (2)"/>
      <sheetName val="차수"/>
      <sheetName val="상정안건"/>
      <sheetName val="경비공통"/>
      <sheetName val="118.세금과공과"/>
      <sheetName val="Rates"/>
      <sheetName val="완성차 미수금"/>
      <sheetName val="주요기준"/>
      <sheetName val="BS3"/>
      <sheetName val="DS"/>
      <sheetName val="2.대외공문"/>
      <sheetName val="LIST"/>
      <sheetName val="Sheet1"/>
      <sheetName val="MAIN"/>
      <sheetName val="집연95"/>
      <sheetName val="지역"/>
      <sheetName val="정의"/>
      <sheetName val="비교99-00"/>
      <sheetName val="연간상여집계"/>
      <sheetName val="OT실적분석표 (2)"/>
      <sheetName val="CODE"/>
      <sheetName val="BS"/>
      <sheetName val="1차명단"/>
      <sheetName val="과거PL"/>
      <sheetName val="2COMPO_TABLE"/>
      <sheetName val="기초"/>
      <sheetName val="산출기준(파견전산실)"/>
      <sheetName val="재무제표3년"/>
      <sheetName val="모델별판매(수정본)"/>
      <sheetName val="종합2"/>
      <sheetName val="WorldQuest"/>
      <sheetName val="이자율"/>
      <sheetName val="표건"/>
      <sheetName val="시실누(모) "/>
      <sheetName val="현우실적"/>
      <sheetName val="이름"/>
      <sheetName val="주요재무비율"/>
      <sheetName val="Id"/>
      <sheetName val="Intro2"/>
      <sheetName val="상여_(2)"/>
      <sheetName val="118_세금과공과"/>
      <sheetName val="완성차_미수금"/>
      <sheetName val="2_대외공문"/>
      <sheetName val="대차대조표5년"/>
      <sheetName val="tsuga"/>
      <sheetName val="수익성 분석"/>
      <sheetName val="재무상태변동표"/>
      <sheetName val="제조원가명세서"/>
      <sheetName val="FORM06-CIKL"/>
      <sheetName val="97년"/>
      <sheetName val="인건비(5)"/>
      <sheetName val="99선급비용"/>
      <sheetName val="반기PL"/>
      <sheetName val="FAB4생산"/>
      <sheetName val="부문손익"/>
      <sheetName val="A-LINE"/>
      <sheetName val="Index"/>
      <sheetName val="1월"/>
      <sheetName val="98년"/>
      <sheetName val="EX-외상(06)"/>
      <sheetName val="LT Borrowing Schedule 2005.06"/>
      <sheetName val="Ref2"/>
      <sheetName val="SALE"/>
      <sheetName val="표준원가표(2)"/>
      <sheetName val="원재료"/>
      <sheetName val="admin"/>
      <sheetName val="GRACE"/>
      <sheetName val="협력업체"/>
      <sheetName val="코드1"/>
      <sheetName val="코드2"/>
      <sheetName val="XREF"/>
      <sheetName val="총제품수불"/>
      <sheetName val="표준대차대조표(갑)"/>
      <sheetName val="코드"/>
      <sheetName val="Ⅱ1-0타"/>
      <sheetName val="Sheet2"/>
      <sheetName val="현금"/>
      <sheetName val="93상각비"/>
      <sheetName val="타계정에서 명세서(PL상)"/>
      <sheetName val="상품수불"/>
      <sheetName val="제품목록"/>
      <sheetName val="한세A4PL"/>
      <sheetName val="판매46"/>
      <sheetName val="산업은행 경영지표"/>
      <sheetName val="보험금"/>
      <sheetName val="하수급견적대비"/>
      <sheetName val="외화9612"/>
      <sheetName val="AP"/>
      <sheetName val="profit&amp;loss"/>
      <sheetName val="조흥은행"/>
      <sheetName val="투자예산"/>
      <sheetName val="SALE&amp;COST"/>
      <sheetName val="10매출"/>
      <sheetName val="기본정보"/>
      <sheetName val="프로젝트목록"/>
      <sheetName val="특외대"/>
      <sheetName val="98실적"/>
      <sheetName val="품의"/>
      <sheetName val="지점비용"/>
      <sheetName val="주관사업"/>
      <sheetName val="산출근거1"/>
      <sheetName val="조직표"/>
      <sheetName val="총괄표"/>
      <sheetName val="AC List"/>
      <sheetName val="단양 00 아파트-세부내역"/>
      <sheetName val="손익"/>
      <sheetName val="타계정에서_명세서(PL상)"/>
      <sheetName val="시실누(모)_"/>
      <sheetName val="수익성_분석"/>
      <sheetName val="LT_Borrowing_Schedule_2005_06"/>
      <sheetName val="보증금(전신전화가입권)"/>
      <sheetName val="한계원가"/>
      <sheetName val="판매브리핑"/>
      <sheetName val="조회서송부 LIST"/>
      <sheetName val="표지 (3)"/>
      <sheetName val="매입현황"/>
      <sheetName val="SMXEXPS"/>
      <sheetName val="대차"/>
      <sheetName val="민감도"/>
      <sheetName val="표지"/>
      <sheetName val="퇴직영수증"/>
      <sheetName val="매출원가"/>
      <sheetName val="controll"/>
      <sheetName val="분개집계"/>
      <sheetName val="매매손실준비금"/>
      <sheetName val="조회서"/>
      <sheetName val="Config"/>
      <sheetName val="선급비용"/>
      <sheetName val="Sheet3"/>
      <sheetName val="T48a"/>
      <sheetName val="TOEIC기준점수"/>
      <sheetName val="일수"/>
      <sheetName val="추정DATA"/>
      <sheetName val="금월DB★"/>
      <sheetName val="예산M11A"/>
      <sheetName val="KA011205"/>
      <sheetName val="목표"/>
      <sheetName val="월별손익"/>
      <sheetName val="Menu_Link"/>
      <sheetName val="3000"/>
      <sheetName val="계정과목"/>
      <sheetName val="품평회"/>
      <sheetName val="중계기"/>
      <sheetName val="building"/>
      <sheetName val="주소"/>
      <sheetName val="제조원가"/>
      <sheetName val="평가예상(200308)"/>
      <sheetName val="3월연장근무"/>
      <sheetName val="기본데이터"/>
      <sheetName val="관계주식"/>
      <sheetName val="2001급여"/>
      <sheetName val="97매출관리"/>
      <sheetName val="회사정보"/>
      <sheetName val="과거BS"/>
      <sheetName val="Macro1"/>
      <sheetName val="대손충당금"/>
      <sheetName val="투자주식평가"/>
      <sheetName val="자본준비금"/>
      <sheetName val="산업재산권"/>
      <sheetName val="예금"/>
      <sheetName val="매출액"/>
      <sheetName val="시산"/>
      <sheetName val="9월 성적"/>
      <sheetName val="10K4"/>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일반사항"/>
      <sheetName val="BS지우기"/>
      <sheetName val="정산표"/>
      <sheetName val="CF"/>
      <sheetName val="Sub"/>
      <sheetName val="error"/>
      <sheetName val="Sheet1"/>
      <sheetName val="외화금융(97-03)"/>
      <sheetName val="1995년 섹터별 매출"/>
    </sheetNames>
    <sheetDataSet>
      <sheetData sheetId="0"/>
      <sheetData sheetId="1"/>
      <sheetData sheetId="2"/>
      <sheetData sheetId="3">
        <row r="8">
          <cell r="C8">
            <v>2480896685</v>
          </cell>
        </row>
      </sheetData>
      <sheetData sheetId="4"/>
      <sheetData sheetId="5"/>
      <sheetData sheetId="6"/>
      <sheetData sheetId="7"/>
      <sheetData sheetId="8" refreshError="1"/>
      <sheetData sheetId="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일반사항"/>
      <sheetName val="BS지우기"/>
      <sheetName val="정산표"/>
      <sheetName val="CF"/>
      <sheetName val="Sub"/>
      <sheetName val="error"/>
      <sheetName val="Sheet1"/>
    </sheetNames>
    <sheetDataSet>
      <sheetData sheetId="0"/>
      <sheetData sheetId="1"/>
      <sheetData sheetId="2"/>
      <sheetData sheetId="3">
        <row r="8">
          <cell r="D8">
            <v>4757857775</v>
          </cell>
        </row>
      </sheetData>
      <sheetData sheetId="4"/>
      <sheetData sheetId="5"/>
      <sheetData sheetId="6"/>
      <sheetData sheetId="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대maker영업실적(91-94)"/>
      <sheetName val="95년도 신제품"/>
      <sheetName val="1996-2000년 판매계획"/>
      <sheetName val="1996-2000년 영업본부 계획"/>
      <sheetName val="1996-2000년 영업계획 + 70억"/>
      <sheetName val="1995년 섹터별 매출"/>
      <sheetName val="정산표"/>
      <sheetName val="95년도_신제품"/>
      <sheetName val="1996-2000년_판매계획"/>
      <sheetName val="1996-2000년_영업본부_계획"/>
      <sheetName val="1996-2000년_영업계획_+_70억"/>
      <sheetName val="1995년_섹터별_매출"/>
      <sheetName val="Ctrl"/>
      <sheetName val="제품(수출)매출"/>
      <sheetName val="시험비"/>
      <sheetName val="외화계약"/>
      <sheetName val="Net Sales by Prod. Group"/>
      <sheetName val="Monthly Trend"/>
      <sheetName val="sapactivexlhiddensheet"/>
      <sheetName val="현금흐름표"/>
      <sheetName val="원가"/>
      <sheetName val="isbg"/>
      <sheetName val="GC2000"/>
      <sheetName val="#REF"/>
    </sheetNames>
    <sheetDataSet>
      <sheetData sheetId="0"/>
      <sheetData sheetId="1"/>
      <sheetData sheetId="2"/>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괄(서천군)"/>
      <sheetName val="건물(서천군)"/>
      <sheetName val="전시물품(서천군)"/>
      <sheetName val="행정물품(공용차량포함)"/>
      <sheetName val="엘리베이터 현황(서천군)"/>
      <sheetName val="마스터플랜 기계장비 등(서천군)"/>
      <sheetName val="에코리움 기계장비 등(서천군)"/>
      <sheetName val="운반장치(서천군)"/>
      <sheetName val="정보통신장비(서천군)"/>
      <sheetName val="서적(서천군)"/>
      <sheetName val="총계(영양군)"/>
      <sheetName val="건물(영양군)"/>
      <sheetName val="전기기기 및 시설(영양군)"/>
      <sheetName val="집기비품(연구장비)(영양군)"/>
      <sheetName val="기계 및 물품(영양군)"/>
      <sheetName val="전기위험(영양군)"/>
      <sheetName val="행정물품(영양군)"/>
    </sheetNames>
    <sheetDataSet>
      <sheetData sheetId="0" refreshError="1"/>
      <sheetData sheetId="1">
        <row r="10">
          <cell r="F10">
            <v>2367061453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11">
          <cell r="C11">
            <v>258523700</v>
          </cell>
        </row>
      </sheetData>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51204;&#44592;&#50976;&#54008;@"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7030A0"/>
    <pageSetUpPr fitToPage="1"/>
  </sheetPr>
  <dimension ref="A1:L57"/>
  <sheetViews>
    <sheetView showGridLines="0" zoomScale="95" zoomScaleNormal="95" workbookViewId="0">
      <pane ySplit="5" topLeftCell="A42" activePane="bottomLeft" state="frozen"/>
      <selection pane="bottomLeft" activeCell="B56" sqref="B56"/>
    </sheetView>
  </sheetViews>
  <sheetFormatPr defaultColWidth="8.88671875" defaultRowHeight="16.5"/>
  <cols>
    <col min="1" max="1" width="4.21875" style="29" customWidth="1"/>
    <col min="2" max="2" width="25.6640625" style="29" customWidth="1"/>
    <col min="3" max="3" width="35" style="29" customWidth="1"/>
    <col min="4" max="4" width="34.109375" style="29" customWidth="1"/>
    <col min="5" max="5" width="21.88671875" style="29" customWidth="1"/>
    <col min="6" max="6" width="14" style="29" customWidth="1"/>
    <col min="7" max="7" width="12.21875" style="29" customWidth="1"/>
    <col min="8" max="8" width="23.109375" style="41" customWidth="1"/>
    <col min="9" max="10" width="23.88671875" style="41" customWidth="1"/>
    <col min="11" max="11" width="26.6640625" style="68" customWidth="1"/>
    <col min="12" max="12" width="25.44140625" style="29" customWidth="1"/>
    <col min="13" max="16384" width="8.88671875" style="29"/>
  </cols>
  <sheetData>
    <row r="1" spans="1:12" s="25" customFormat="1" ht="15" customHeight="1">
      <c r="A1" s="21"/>
      <c r="B1" s="21"/>
      <c r="C1" s="21"/>
      <c r="D1" s="21"/>
      <c r="E1" s="21"/>
      <c r="F1" s="21"/>
      <c r="G1" s="21"/>
      <c r="H1" s="22"/>
      <c r="I1" s="23"/>
      <c r="J1" s="23"/>
    </row>
    <row r="2" spans="1:12" s="25" customFormat="1" ht="26.25">
      <c r="A2" s="43" t="s">
        <v>33</v>
      </c>
      <c r="B2" s="43"/>
      <c r="C2" s="43"/>
      <c r="D2" s="43"/>
      <c r="E2" s="43"/>
      <c r="F2" s="43"/>
      <c r="G2" s="43"/>
      <c r="H2" s="22"/>
      <c r="I2" s="23"/>
      <c r="J2" s="23"/>
    </row>
    <row r="3" spans="1:12" s="25" customFormat="1" ht="15" customHeight="1">
      <c r="A3" s="26"/>
      <c r="B3" s="26"/>
      <c r="C3" s="26"/>
      <c r="D3" s="26"/>
      <c r="E3" s="26"/>
      <c r="F3" s="26"/>
      <c r="G3" s="26"/>
      <c r="H3" s="22"/>
      <c r="I3" s="23"/>
      <c r="J3" s="23"/>
      <c r="K3" s="76" t="s">
        <v>21</v>
      </c>
    </row>
    <row r="4" spans="1:12" ht="18" customHeight="1">
      <c r="A4" s="436" t="s">
        <v>12</v>
      </c>
      <c r="B4" s="436" t="s">
        <v>47</v>
      </c>
      <c r="C4" s="436" t="s">
        <v>48</v>
      </c>
      <c r="D4" s="436" t="s">
        <v>5</v>
      </c>
      <c r="E4" s="92" t="s">
        <v>6</v>
      </c>
      <c r="F4" s="86" t="s">
        <v>38</v>
      </c>
      <c r="G4" s="77" t="s">
        <v>10</v>
      </c>
      <c r="H4" s="438" t="s">
        <v>1</v>
      </c>
      <c r="I4" s="440" t="s">
        <v>15</v>
      </c>
      <c r="J4" s="440"/>
      <c r="K4" s="436" t="s">
        <v>2</v>
      </c>
    </row>
    <row r="5" spans="1:12" ht="18" customHeight="1">
      <c r="A5" s="437"/>
      <c r="B5" s="437"/>
      <c r="C5" s="437"/>
      <c r="D5" s="437"/>
      <c r="E5" s="93" t="s">
        <v>8</v>
      </c>
      <c r="F5" s="87" t="s">
        <v>39</v>
      </c>
      <c r="G5" s="78" t="s">
        <v>11</v>
      </c>
      <c r="H5" s="439"/>
      <c r="I5" s="31" t="s">
        <v>16</v>
      </c>
      <c r="J5" s="32" t="s">
        <v>13</v>
      </c>
      <c r="K5" s="437"/>
    </row>
    <row r="6" spans="1:12" ht="21.95" customHeight="1">
      <c r="A6" s="33">
        <v>1</v>
      </c>
      <c r="B6" s="59" t="s">
        <v>49</v>
      </c>
      <c r="C6" s="45" t="s">
        <v>50</v>
      </c>
      <c r="D6" s="59" t="s">
        <v>51</v>
      </c>
      <c r="E6" s="60">
        <v>8530.41</v>
      </c>
      <c r="F6" s="94" t="s">
        <v>107</v>
      </c>
      <c r="G6" s="75">
        <v>2012</v>
      </c>
      <c r="H6" s="34">
        <f>32049685564+296348000</f>
        <v>32346033564</v>
      </c>
      <c r="I6" s="35">
        <v>41826793787</v>
      </c>
      <c r="J6" s="35">
        <v>38246420239</v>
      </c>
      <c r="K6" s="33"/>
      <c r="L6" s="103"/>
    </row>
    <row r="7" spans="1:12" ht="21.95" customHeight="1">
      <c r="A7" s="33">
        <f>A6+1</f>
        <v>2</v>
      </c>
      <c r="B7" s="59" t="s">
        <v>49</v>
      </c>
      <c r="C7" s="45" t="s">
        <v>52</v>
      </c>
      <c r="D7" s="59" t="s">
        <v>53</v>
      </c>
      <c r="E7" s="60">
        <v>3199.92</v>
      </c>
      <c r="F7" s="95" t="s">
        <v>107</v>
      </c>
      <c r="G7" s="75">
        <v>2012</v>
      </c>
      <c r="H7" s="34">
        <v>15861762825</v>
      </c>
      <c r="I7" s="35">
        <v>20510913076</v>
      </c>
      <c r="J7" s="35">
        <v>18755178917</v>
      </c>
      <c r="K7" s="33"/>
      <c r="L7" s="103"/>
    </row>
    <row r="8" spans="1:12" ht="21.95" customHeight="1">
      <c r="A8" s="33">
        <f t="shared" ref="A8:A47" si="0">A7+1</f>
        <v>3</v>
      </c>
      <c r="B8" s="59" t="s">
        <v>49</v>
      </c>
      <c r="C8" s="45" t="s">
        <v>54</v>
      </c>
      <c r="D8" s="59" t="s">
        <v>53</v>
      </c>
      <c r="E8" s="60">
        <v>5234.22</v>
      </c>
      <c r="F8" s="95" t="s">
        <v>107</v>
      </c>
      <c r="G8" s="75">
        <v>2012</v>
      </c>
      <c r="H8" s="34">
        <v>20009890000</v>
      </c>
      <c r="I8" s="35">
        <v>25874873996</v>
      </c>
      <c r="J8" s="35">
        <v>23659984782</v>
      </c>
      <c r="K8" s="33"/>
      <c r="L8" s="103"/>
    </row>
    <row r="9" spans="1:12" ht="21.95" customHeight="1">
      <c r="A9" s="33">
        <f t="shared" si="0"/>
        <v>4</v>
      </c>
      <c r="B9" s="59" t="s">
        <v>55</v>
      </c>
      <c r="C9" s="45" t="s">
        <v>56</v>
      </c>
      <c r="D9" s="106" t="s">
        <v>53</v>
      </c>
      <c r="E9" s="60">
        <v>3537.23</v>
      </c>
      <c r="F9" s="95" t="s">
        <v>107</v>
      </c>
      <c r="G9" s="75">
        <v>2012</v>
      </c>
      <c r="H9" s="34">
        <v>18402534090</v>
      </c>
      <c r="I9" s="35">
        <v>23796395222</v>
      </c>
      <c r="J9" s="35">
        <v>21759423791</v>
      </c>
      <c r="K9" s="33"/>
      <c r="L9" s="103"/>
    </row>
    <row r="10" spans="1:12" ht="21.95" customHeight="1">
      <c r="A10" s="33">
        <f t="shared" si="0"/>
        <v>5</v>
      </c>
      <c r="B10" s="59" t="s">
        <v>55</v>
      </c>
      <c r="C10" s="45" t="s">
        <v>57</v>
      </c>
      <c r="D10" s="106" t="s">
        <v>58</v>
      </c>
      <c r="E10" s="60">
        <v>21932.47</v>
      </c>
      <c r="F10" s="95" t="s">
        <v>107</v>
      </c>
      <c r="G10" s="75">
        <v>2012</v>
      </c>
      <c r="H10" s="34">
        <v>115166061000</v>
      </c>
      <c r="I10" s="35">
        <v>148921724056</v>
      </c>
      <c r="J10" s="35">
        <v>136174024477</v>
      </c>
      <c r="K10" s="33"/>
      <c r="L10" s="103"/>
    </row>
    <row r="11" spans="1:12" ht="21.95" customHeight="1">
      <c r="A11" s="33">
        <f t="shared" si="0"/>
        <v>6</v>
      </c>
      <c r="B11" s="59" t="s">
        <v>49</v>
      </c>
      <c r="C11" s="45" t="s">
        <v>59</v>
      </c>
      <c r="D11" s="59" t="s">
        <v>60</v>
      </c>
      <c r="E11" s="60">
        <v>400</v>
      </c>
      <c r="F11" s="95" t="s">
        <v>108</v>
      </c>
      <c r="G11" s="75">
        <v>2015</v>
      </c>
      <c r="H11" s="34">
        <v>131216660</v>
      </c>
      <c r="I11" s="35">
        <v>158829551</v>
      </c>
      <c r="J11" s="35">
        <v>142946596</v>
      </c>
      <c r="K11" s="33"/>
      <c r="L11" s="103"/>
    </row>
    <row r="12" spans="1:12" ht="21.95" customHeight="1">
      <c r="A12" s="33">
        <f t="shared" si="0"/>
        <v>7</v>
      </c>
      <c r="B12" s="59" t="s">
        <v>61</v>
      </c>
      <c r="C12" s="45" t="s">
        <v>62</v>
      </c>
      <c r="D12" s="59" t="s">
        <v>63</v>
      </c>
      <c r="E12" s="60">
        <v>2453.44</v>
      </c>
      <c r="F12" s="95" t="s">
        <v>109</v>
      </c>
      <c r="G12" s="75">
        <v>2012</v>
      </c>
      <c r="H12" s="34">
        <v>3679119022</v>
      </c>
      <c r="I12" s="35">
        <v>4757484479</v>
      </c>
      <c r="J12" s="35">
        <v>4251288130</v>
      </c>
      <c r="K12" s="33"/>
      <c r="L12" s="103"/>
    </row>
    <row r="13" spans="1:12" ht="21.95" customHeight="1">
      <c r="A13" s="33">
        <f t="shared" si="0"/>
        <v>8</v>
      </c>
      <c r="B13" s="59" t="s">
        <v>55</v>
      </c>
      <c r="C13" s="45" t="s">
        <v>64</v>
      </c>
      <c r="D13" s="59" t="s">
        <v>51</v>
      </c>
      <c r="E13" s="60">
        <v>668.48</v>
      </c>
      <c r="F13" s="96" t="s">
        <v>110</v>
      </c>
      <c r="G13" s="75">
        <v>2016</v>
      </c>
      <c r="H13" s="34">
        <v>1225034410</v>
      </c>
      <c r="I13" s="35">
        <v>1443807144</v>
      </c>
      <c r="J13" s="35">
        <v>1382012198</v>
      </c>
      <c r="K13" s="33"/>
      <c r="L13" s="103"/>
    </row>
    <row r="14" spans="1:12" ht="21.95" customHeight="1">
      <c r="A14" s="33">
        <f t="shared" si="0"/>
        <v>9</v>
      </c>
      <c r="B14" s="59" t="s">
        <v>65</v>
      </c>
      <c r="C14" s="45" t="s">
        <v>66</v>
      </c>
      <c r="D14" s="59" t="s">
        <v>60</v>
      </c>
      <c r="E14" s="60">
        <v>102.4</v>
      </c>
      <c r="F14" s="97" t="s">
        <v>111</v>
      </c>
      <c r="G14" s="75">
        <v>2018</v>
      </c>
      <c r="H14" s="34">
        <v>43999937</v>
      </c>
      <c r="I14" s="35">
        <v>45718890</v>
      </c>
      <c r="J14" s="35">
        <v>43890134</v>
      </c>
      <c r="K14" s="33"/>
      <c r="L14" s="103"/>
    </row>
    <row r="15" spans="1:12" ht="21.95" customHeight="1">
      <c r="A15" s="131">
        <f t="shared" si="0"/>
        <v>10</v>
      </c>
      <c r="B15" s="131" t="s">
        <v>67</v>
      </c>
      <c r="C15" s="334" t="s">
        <v>68</v>
      </c>
      <c r="D15" s="131" t="s">
        <v>69</v>
      </c>
      <c r="E15" s="126">
        <v>93.86</v>
      </c>
      <c r="F15" s="98" t="s">
        <v>112</v>
      </c>
      <c r="G15" s="151">
        <v>2020</v>
      </c>
      <c r="H15" s="133">
        <v>104085860</v>
      </c>
      <c r="I15" s="134">
        <v>104085860</v>
      </c>
      <c r="J15" s="134">
        <v>104085860</v>
      </c>
      <c r="K15" s="335" t="s">
        <v>123</v>
      </c>
      <c r="L15" s="103"/>
    </row>
    <row r="16" spans="1:12" ht="21.95" customHeight="1">
      <c r="A16" s="33">
        <f t="shared" si="0"/>
        <v>11</v>
      </c>
      <c r="B16" s="59" t="s">
        <v>55</v>
      </c>
      <c r="C16" s="45" t="s">
        <v>70</v>
      </c>
      <c r="D16" s="59" t="s">
        <v>60</v>
      </c>
      <c r="E16" s="60">
        <v>113.28</v>
      </c>
      <c r="F16" s="95" t="s">
        <v>113</v>
      </c>
      <c r="G16" s="75">
        <v>2016</v>
      </c>
      <c r="H16" s="34">
        <v>137642091</v>
      </c>
      <c r="I16" s="35">
        <v>162222900</v>
      </c>
      <c r="J16" s="35">
        <v>149245068</v>
      </c>
      <c r="K16" s="33"/>
      <c r="L16" s="103"/>
    </row>
    <row r="17" spans="1:12" ht="21.95" customHeight="1">
      <c r="A17" s="33">
        <f t="shared" si="0"/>
        <v>12</v>
      </c>
      <c r="B17" s="59" t="s">
        <v>49</v>
      </c>
      <c r="C17" s="45" t="s">
        <v>71</v>
      </c>
      <c r="D17" s="59" t="s">
        <v>51</v>
      </c>
      <c r="E17" s="60">
        <v>138.76</v>
      </c>
      <c r="F17" s="95" t="s">
        <v>109</v>
      </c>
      <c r="G17" s="75">
        <v>2012</v>
      </c>
      <c r="H17" s="34">
        <v>351265960</v>
      </c>
      <c r="I17" s="35">
        <v>454223509</v>
      </c>
      <c r="J17" s="35">
        <v>415341977</v>
      </c>
      <c r="K17" s="33"/>
      <c r="L17" s="103"/>
    </row>
    <row r="18" spans="1:12" ht="21.95" customHeight="1">
      <c r="A18" s="33">
        <f t="shared" si="0"/>
        <v>13</v>
      </c>
      <c r="B18" s="59" t="s">
        <v>49</v>
      </c>
      <c r="C18" s="45" t="s">
        <v>72</v>
      </c>
      <c r="D18" s="59" t="s">
        <v>51</v>
      </c>
      <c r="E18" s="60">
        <v>97.18</v>
      </c>
      <c r="F18" s="95" t="s">
        <v>107</v>
      </c>
      <c r="G18" s="75">
        <v>2012</v>
      </c>
      <c r="H18" s="34">
        <v>214310000</v>
      </c>
      <c r="I18" s="35">
        <v>277125174</v>
      </c>
      <c r="J18" s="35">
        <v>253403259</v>
      </c>
      <c r="K18" s="33"/>
      <c r="L18" s="103"/>
    </row>
    <row r="19" spans="1:12" ht="21.95" customHeight="1">
      <c r="A19" s="33">
        <f t="shared" si="0"/>
        <v>14</v>
      </c>
      <c r="B19" s="59" t="s">
        <v>49</v>
      </c>
      <c r="C19" s="45" t="s">
        <v>73</v>
      </c>
      <c r="D19" s="59" t="s">
        <v>60</v>
      </c>
      <c r="E19" s="60">
        <v>19.600000000000001</v>
      </c>
      <c r="F19" s="95" t="s">
        <v>109</v>
      </c>
      <c r="G19" s="75">
        <v>2012</v>
      </c>
      <c r="H19" s="34">
        <v>32492777</v>
      </c>
      <c r="I19" s="35">
        <v>42016548</v>
      </c>
      <c r="J19" s="35">
        <v>35293900</v>
      </c>
      <c r="K19" s="33"/>
      <c r="L19" s="103"/>
    </row>
    <row r="20" spans="1:12" ht="21.95" customHeight="1">
      <c r="A20" s="33">
        <f t="shared" si="0"/>
        <v>15</v>
      </c>
      <c r="B20" s="59" t="s">
        <v>49</v>
      </c>
      <c r="C20" s="45" t="s">
        <v>74</v>
      </c>
      <c r="D20" s="59" t="s">
        <v>51</v>
      </c>
      <c r="E20" s="60">
        <v>750.34</v>
      </c>
      <c r="F20" s="99" t="s">
        <v>109</v>
      </c>
      <c r="G20" s="75">
        <v>2012</v>
      </c>
      <c r="H20" s="34">
        <f>+'[60]건물(서천군)'!$F$10</f>
        <v>2367061453</v>
      </c>
      <c r="I20" s="35">
        <v>3060857248</v>
      </c>
      <c r="J20" s="35">
        <v>2798847868</v>
      </c>
      <c r="K20" s="33"/>
      <c r="L20" s="103"/>
    </row>
    <row r="21" spans="1:12" ht="21.95" customHeight="1">
      <c r="A21" s="33">
        <f t="shared" si="0"/>
        <v>16</v>
      </c>
      <c r="B21" s="59" t="s">
        <v>49</v>
      </c>
      <c r="C21" s="45" t="s">
        <v>75</v>
      </c>
      <c r="D21" s="59" t="s">
        <v>51</v>
      </c>
      <c r="E21" s="60">
        <v>720.56</v>
      </c>
      <c r="F21" s="95" t="s">
        <v>109</v>
      </c>
      <c r="G21" s="75">
        <v>2012</v>
      </c>
      <c r="H21" s="34">
        <v>2132131186</v>
      </c>
      <c r="I21" s="35">
        <v>2757067919</v>
      </c>
      <c r="J21" s="35">
        <v>2521062905</v>
      </c>
      <c r="K21" s="33"/>
      <c r="L21" s="103"/>
    </row>
    <row r="22" spans="1:12" ht="21.95" customHeight="1">
      <c r="A22" s="33">
        <f t="shared" si="0"/>
        <v>17</v>
      </c>
      <c r="B22" s="59" t="s">
        <v>49</v>
      </c>
      <c r="C22" s="45" t="s">
        <v>76</v>
      </c>
      <c r="D22" s="59" t="s">
        <v>51</v>
      </c>
      <c r="E22" s="60">
        <v>720.56</v>
      </c>
      <c r="F22" s="95" t="s">
        <v>109</v>
      </c>
      <c r="G22" s="75">
        <v>2012</v>
      </c>
      <c r="H22" s="34">
        <v>2223523000</v>
      </c>
      <c r="I22" s="35">
        <v>2875247063</v>
      </c>
      <c r="J22" s="35">
        <v>2629125914</v>
      </c>
      <c r="K22" s="33"/>
      <c r="L22" s="103"/>
    </row>
    <row r="23" spans="1:12" ht="21.95" customHeight="1">
      <c r="A23" s="33">
        <f t="shared" si="0"/>
        <v>18</v>
      </c>
      <c r="B23" s="59" t="s">
        <v>49</v>
      </c>
      <c r="C23" s="45" t="s">
        <v>77</v>
      </c>
      <c r="D23" s="59" t="s">
        <v>51</v>
      </c>
      <c r="E23" s="60">
        <v>744.39</v>
      </c>
      <c r="F23" s="95" t="s">
        <v>109</v>
      </c>
      <c r="G23" s="75">
        <v>2012</v>
      </c>
      <c r="H23" s="34">
        <v>2334252950</v>
      </c>
      <c r="I23" s="35">
        <v>3018432433</v>
      </c>
      <c r="J23" s="35">
        <v>2760054617</v>
      </c>
      <c r="K23" s="33"/>
      <c r="L23" s="103"/>
    </row>
    <row r="24" spans="1:12" ht="21.95" customHeight="1">
      <c r="A24" s="33">
        <f t="shared" si="0"/>
        <v>19</v>
      </c>
      <c r="B24" s="59" t="s">
        <v>49</v>
      </c>
      <c r="C24" s="45" t="s">
        <v>78</v>
      </c>
      <c r="D24" s="59" t="s">
        <v>51</v>
      </c>
      <c r="E24" s="60">
        <v>579.79999999999995</v>
      </c>
      <c r="F24" s="95" t="s">
        <v>107</v>
      </c>
      <c r="G24" s="75">
        <v>2012</v>
      </c>
      <c r="H24" s="34">
        <v>1115305000</v>
      </c>
      <c r="I24" s="35">
        <v>1442205646</v>
      </c>
      <c r="J24" s="35">
        <v>1318752843</v>
      </c>
      <c r="K24" s="33"/>
      <c r="L24" s="103"/>
    </row>
    <row r="25" spans="1:12" ht="21.95" customHeight="1">
      <c r="A25" s="33">
        <f t="shared" si="0"/>
        <v>20</v>
      </c>
      <c r="B25" s="59" t="s">
        <v>49</v>
      </c>
      <c r="C25" s="45" t="s">
        <v>79</v>
      </c>
      <c r="D25" s="59" t="s">
        <v>60</v>
      </c>
      <c r="E25" s="60">
        <v>813.61</v>
      </c>
      <c r="F25" s="95" t="s">
        <v>109</v>
      </c>
      <c r="G25" s="75">
        <v>2012</v>
      </c>
      <c r="H25" s="34">
        <v>615781000</v>
      </c>
      <c r="I25" s="35">
        <v>796269034</v>
      </c>
      <c r="J25" s="35">
        <v>668865989</v>
      </c>
      <c r="K25" s="33"/>
      <c r="L25" s="103"/>
    </row>
    <row r="26" spans="1:12" ht="21.95" customHeight="1">
      <c r="A26" s="33">
        <f t="shared" si="0"/>
        <v>21</v>
      </c>
      <c r="B26" s="59" t="s">
        <v>65</v>
      </c>
      <c r="C26" s="45" t="s">
        <v>80</v>
      </c>
      <c r="D26" s="59" t="s">
        <v>51</v>
      </c>
      <c r="E26" s="60">
        <v>25.26</v>
      </c>
      <c r="F26" s="95" t="s">
        <v>109</v>
      </c>
      <c r="G26" s="75">
        <v>2012</v>
      </c>
      <c r="H26" s="34">
        <v>27514833</v>
      </c>
      <c r="I26" s="35">
        <v>35579548</v>
      </c>
      <c r="J26" s="35">
        <v>32533939</v>
      </c>
      <c r="K26" s="33"/>
      <c r="L26" s="103"/>
    </row>
    <row r="27" spans="1:12" ht="21.95" customHeight="1">
      <c r="A27" s="33">
        <f t="shared" si="0"/>
        <v>22</v>
      </c>
      <c r="B27" s="59" t="s">
        <v>81</v>
      </c>
      <c r="C27" s="45" t="s">
        <v>82</v>
      </c>
      <c r="D27" s="59" t="s">
        <v>60</v>
      </c>
      <c r="E27" s="60">
        <v>477.86</v>
      </c>
      <c r="F27" s="95" t="s">
        <v>109</v>
      </c>
      <c r="G27" s="75">
        <v>2012</v>
      </c>
      <c r="H27" s="34">
        <v>1864198180</v>
      </c>
      <c r="I27" s="35">
        <v>2410602608</v>
      </c>
      <c r="J27" s="35">
        <v>2024906191</v>
      </c>
      <c r="K27" s="33"/>
      <c r="L27" s="103"/>
    </row>
    <row r="28" spans="1:12" ht="21.95" customHeight="1">
      <c r="A28" s="33">
        <f t="shared" si="0"/>
        <v>23</v>
      </c>
      <c r="B28" s="59" t="s">
        <v>81</v>
      </c>
      <c r="C28" s="45" t="s">
        <v>83</v>
      </c>
      <c r="D28" s="59" t="s">
        <v>60</v>
      </c>
      <c r="E28" s="60">
        <v>186.2</v>
      </c>
      <c r="F28" s="95" t="s">
        <v>109</v>
      </c>
      <c r="G28" s="75">
        <v>2012</v>
      </c>
      <c r="H28" s="34">
        <v>539640620</v>
      </c>
      <c r="I28" s="35">
        <v>697811584</v>
      </c>
      <c r="J28" s="35">
        <v>586161731</v>
      </c>
      <c r="K28" s="33"/>
      <c r="L28" s="103"/>
    </row>
    <row r="29" spans="1:12" ht="21.95" customHeight="1">
      <c r="A29" s="33">
        <f t="shared" si="0"/>
        <v>24</v>
      </c>
      <c r="B29" s="59" t="s">
        <v>81</v>
      </c>
      <c r="C29" s="45" t="s">
        <v>84</v>
      </c>
      <c r="D29" s="59" t="s">
        <v>85</v>
      </c>
      <c r="E29" s="60">
        <v>227.83</v>
      </c>
      <c r="F29" s="95" t="s">
        <v>107</v>
      </c>
      <c r="G29" s="75">
        <v>2012</v>
      </c>
      <c r="H29" s="34">
        <v>587444000</v>
      </c>
      <c r="I29" s="35">
        <v>759626339</v>
      </c>
      <c r="J29" s="35">
        <v>694602324</v>
      </c>
      <c r="K29" s="33"/>
      <c r="L29" s="103"/>
    </row>
    <row r="30" spans="1:12" ht="21.95" customHeight="1">
      <c r="A30" s="33">
        <f t="shared" si="0"/>
        <v>25</v>
      </c>
      <c r="B30" s="59" t="s">
        <v>81</v>
      </c>
      <c r="C30" s="45" t="s">
        <v>86</v>
      </c>
      <c r="D30" s="59" t="s">
        <v>60</v>
      </c>
      <c r="E30" s="60">
        <v>116.1</v>
      </c>
      <c r="F30" s="95" t="s">
        <v>109</v>
      </c>
      <c r="G30" s="75">
        <v>2012</v>
      </c>
      <c r="H30" s="34">
        <v>50057920</v>
      </c>
      <c r="I30" s="35">
        <v>64730110</v>
      </c>
      <c r="J30" s="35">
        <v>54373292</v>
      </c>
      <c r="K30" s="33"/>
      <c r="L30" s="103"/>
    </row>
    <row r="31" spans="1:12" ht="21.95" customHeight="1">
      <c r="A31" s="33">
        <f t="shared" si="0"/>
        <v>26</v>
      </c>
      <c r="B31" s="59" t="s">
        <v>55</v>
      </c>
      <c r="C31" s="45" t="s">
        <v>87</v>
      </c>
      <c r="D31" s="59" t="s">
        <v>51</v>
      </c>
      <c r="E31" s="60">
        <v>599.36</v>
      </c>
      <c r="F31" s="95" t="s">
        <v>107</v>
      </c>
      <c r="G31" s="75">
        <v>2012</v>
      </c>
      <c r="H31" s="34">
        <v>2287658420</v>
      </c>
      <c r="I31" s="35">
        <v>2958180848</v>
      </c>
      <c r="J31" s="35">
        <v>2704960567</v>
      </c>
      <c r="K31" s="33"/>
      <c r="L31" s="103"/>
    </row>
    <row r="32" spans="1:12" ht="21.95" customHeight="1">
      <c r="A32" s="33">
        <f t="shared" si="0"/>
        <v>27</v>
      </c>
      <c r="B32" s="59" t="s">
        <v>55</v>
      </c>
      <c r="C32" s="45" t="s">
        <v>88</v>
      </c>
      <c r="D32" s="59" t="s">
        <v>51</v>
      </c>
      <c r="E32" s="60">
        <v>800.46</v>
      </c>
      <c r="F32" s="95" t="s">
        <v>109</v>
      </c>
      <c r="G32" s="75">
        <v>2012</v>
      </c>
      <c r="H32" s="34">
        <v>1511703000</v>
      </c>
      <c r="I32" s="35">
        <v>1954789589</v>
      </c>
      <c r="J32" s="35">
        <v>1787459600</v>
      </c>
      <c r="K32" s="33"/>
      <c r="L32" s="103"/>
    </row>
    <row r="33" spans="1:12" ht="21.95" customHeight="1">
      <c r="A33" s="33">
        <f t="shared" si="0"/>
        <v>28</v>
      </c>
      <c r="B33" s="59" t="s">
        <v>61</v>
      </c>
      <c r="C33" s="45" t="s">
        <v>89</v>
      </c>
      <c r="D33" s="59" t="s">
        <v>63</v>
      </c>
      <c r="E33" s="60">
        <v>2027.99</v>
      </c>
      <c r="F33" s="95" t="s">
        <v>109</v>
      </c>
      <c r="G33" s="75">
        <v>2012</v>
      </c>
      <c r="H33" s="34">
        <v>2995677816</v>
      </c>
      <c r="I33" s="35">
        <v>3873723745</v>
      </c>
      <c r="J33" s="35">
        <v>3461559539</v>
      </c>
      <c r="K33" s="33"/>
      <c r="L33" s="103"/>
    </row>
    <row r="34" spans="1:12" ht="21.95" customHeight="1">
      <c r="A34" s="33">
        <f t="shared" si="0"/>
        <v>29</v>
      </c>
      <c r="B34" s="59" t="s">
        <v>61</v>
      </c>
      <c r="C34" s="45" t="s">
        <v>90</v>
      </c>
      <c r="D34" s="59" t="s">
        <v>63</v>
      </c>
      <c r="E34" s="60">
        <v>2561.15</v>
      </c>
      <c r="F34" s="95" t="s">
        <v>109</v>
      </c>
      <c r="G34" s="75">
        <v>2012</v>
      </c>
      <c r="H34" s="34">
        <v>4062771485</v>
      </c>
      <c r="I34" s="35">
        <v>5253587114</v>
      </c>
      <c r="J34" s="35">
        <v>4694605445</v>
      </c>
      <c r="K34" s="33"/>
      <c r="L34" s="103"/>
    </row>
    <row r="35" spans="1:12" ht="21.95" customHeight="1">
      <c r="A35" s="33">
        <f t="shared" si="0"/>
        <v>30</v>
      </c>
      <c r="B35" s="59" t="s">
        <v>61</v>
      </c>
      <c r="C35" s="45" t="s">
        <v>91</v>
      </c>
      <c r="D35" s="59" t="s">
        <v>63</v>
      </c>
      <c r="E35" s="60">
        <v>751.59</v>
      </c>
      <c r="F35" s="95" t="s">
        <v>109</v>
      </c>
      <c r="G35" s="75">
        <v>2012</v>
      </c>
      <c r="H35" s="34">
        <v>1116570000</v>
      </c>
      <c r="I35" s="35">
        <v>1443841423</v>
      </c>
      <c r="J35" s="35">
        <v>1290216696</v>
      </c>
      <c r="K35" s="33"/>
      <c r="L35" s="103"/>
    </row>
    <row r="36" spans="1:12" ht="21.95" customHeight="1">
      <c r="A36" s="33">
        <f t="shared" si="0"/>
        <v>31</v>
      </c>
      <c r="B36" s="59" t="s">
        <v>61</v>
      </c>
      <c r="C36" s="45" t="s">
        <v>92</v>
      </c>
      <c r="D36" s="59" t="s">
        <v>63</v>
      </c>
      <c r="E36" s="60">
        <v>27</v>
      </c>
      <c r="F36" s="95" t="s">
        <v>109</v>
      </c>
      <c r="G36" s="75">
        <v>2012</v>
      </c>
      <c r="H36" s="34">
        <v>39163590</v>
      </c>
      <c r="I36" s="35">
        <v>50642605</v>
      </c>
      <c r="J36" s="35">
        <v>45254232</v>
      </c>
      <c r="K36" s="33"/>
      <c r="L36" s="103"/>
    </row>
    <row r="37" spans="1:12" ht="21.95" customHeight="1">
      <c r="A37" s="33">
        <f t="shared" si="0"/>
        <v>32</v>
      </c>
      <c r="B37" s="59" t="s">
        <v>61</v>
      </c>
      <c r="C37" s="45" t="s">
        <v>93</v>
      </c>
      <c r="D37" s="59" t="s">
        <v>63</v>
      </c>
      <c r="E37" s="60">
        <v>60</v>
      </c>
      <c r="F37" s="95" t="s">
        <v>109</v>
      </c>
      <c r="G37" s="75">
        <v>2012</v>
      </c>
      <c r="H37" s="34">
        <v>91817705</v>
      </c>
      <c r="I37" s="35">
        <v>118729865</v>
      </c>
      <c r="J37" s="35">
        <v>106097007</v>
      </c>
      <c r="K37" s="33"/>
      <c r="L37" s="103"/>
    </row>
    <row r="38" spans="1:12" ht="21.95" customHeight="1">
      <c r="A38" s="33">
        <f t="shared" si="0"/>
        <v>33</v>
      </c>
      <c r="B38" s="59" t="s">
        <v>61</v>
      </c>
      <c r="C38" s="45" t="s">
        <v>94</v>
      </c>
      <c r="D38" s="59" t="s">
        <v>63</v>
      </c>
      <c r="E38" s="60">
        <v>27</v>
      </c>
      <c r="F38" s="95" t="s">
        <v>109</v>
      </c>
      <c r="G38" s="75">
        <v>2012</v>
      </c>
      <c r="H38" s="34">
        <v>41012084</v>
      </c>
      <c r="I38" s="35">
        <v>53032901</v>
      </c>
      <c r="J38" s="35">
        <v>47390200</v>
      </c>
      <c r="K38" s="33"/>
      <c r="L38" s="103"/>
    </row>
    <row r="39" spans="1:12" ht="21.95" customHeight="1">
      <c r="A39" s="33">
        <f t="shared" si="0"/>
        <v>34</v>
      </c>
      <c r="B39" s="59" t="s">
        <v>81</v>
      </c>
      <c r="C39" s="45" t="s">
        <v>95</v>
      </c>
      <c r="D39" s="59" t="s">
        <v>63</v>
      </c>
      <c r="E39" s="60">
        <v>268.31</v>
      </c>
      <c r="F39" s="95" t="s">
        <v>109</v>
      </c>
      <c r="G39" s="75">
        <v>2012</v>
      </c>
      <c r="H39" s="34">
        <v>236480641</v>
      </c>
      <c r="I39" s="35">
        <v>305794124</v>
      </c>
      <c r="J39" s="35">
        <v>273257629</v>
      </c>
      <c r="K39" s="33"/>
      <c r="L39" s="103"/>
    </row>
    <row r="40" spans="1:12" ht="21.95" customHeight="1">
      <c r="A40" s="33">
        <f t="shared" si="0"/>
        <v>35</v>
      </c>
      <c r="B40" s="59" t="s">
        <v>55</v>
      </c>
      <c r="C40" s="45" t="s">
        <v>96</v>
      </c>
      <c r="D40" s="59" t="s">
        <v>63</v>
      </c>
      <c r="E40" s="60">
        <v>537.55999999999995</v>
      </c>
      <c r="F40" s="95" t="s">
        <v>109</v>
      </c>
      <c r="G40" s="75">
        <v>2012</v>
      </c>
      <c r="H40" s="34">
        <v>405311790</v>
      </c>
      <c r="I40" s="35">
        <v>524110402</v>
      </c>
      <c r="J40" s="35">
        <v>468345055</v>
      </c>
      <c r="K40" s="33"/>
      <c r="L40" s="103"/>
    </row>
    <row r="41" spans="1:12" ht="21.95" customHeight="1">
      <c r="A41" s="33">
        <f t="shared" si="0"/>
        <v>36</v>
      </c>
      <c r="B41" s="59" t="s">
        <v>55</v>
      </c>
      <c r="C41" s="45" t="s">
        <v>97</v>
      </c>
      <c r="D41" s="59" t="s">
        <v>63</v>
      </c>
      <c r="E41" s="60">
        <v>504.46</v>
      </c>
      <c r="F41" s="95" t="s">
        <v>109</v>
      </c>
      <c r="G41" s="75">
        <v>2012</v>
      </c>
      <c r="H41" s="34">
        <v>868272000</v>
      </c>
      <c r="I41" s="35">
        <v>1122766222</v>
      </c>
      <c r="J41" s="35">
        <v>1003303896</v>
      </c>
      <c r="K41" s="33"/>
      <c r="L41" s="103"/>
    </row>
    <row r="42" spans="1:12" ht="21.95" customHeight="1">
      <c r="A42" s="33">
        <f t="shared" si="0"/>
        <v>37</v>
      </c>
      <c r="B42" s="59" t="s">
        <v>49</v>
      </c>
      <c r="C42" s="45" t="s">
        <v>98</v>
      </c>
      <c r="D42" s="59" t="s">
        <v>51</v>
      </c>
      <c r="E42" s="60">
        <v>246.51</v>
      </c>
      <c r="F42" s="95" t="s">
        <v>114</v>
      </c>
      <c r="G42" s="75">
        <v>2013</v>
      </c>
      <c r="H42" s="34">
        <v>964202989</v>
      </c>
      <c r="I42" s="35">
        <v>1209544774</v>
      </c>
      <c r="J42" s="35">
        <v>1118949870</v>
      </c>
      <c r="K42" s="33"/>
      <c r="L42" s="103"/>
    </row>
    <row r="43" spans="1:12" ht="21.95" customHeight="1">
      <c r="A43" s="33">
        <f t="shared" si="0"/>
        <v>38</v>
      </c>
      <c r="B43" s="59" t="s">
        <v>99</v>
      </c>
      <c r="C43" s="45" t="s">
        <v>100</v>
      </c>
      <c r="D43" s="59" t="s">
        <v>101</v>
      </c>
      <c r="E43" s="60">
        <v>120</v>
      </c>
      <c r="F43" s="94" t="s">
        <v>115</v>
      </c>
      <c r="G43" s="75">
        <v>2018</v>
      </c>
      <c r="H43" s="34">
        <f>+[61]Sheet1!$C$11</f>
        <v>258523700</v>
      </c>
      <c r="I43" s="35">
        <v>268623487</v>
      </c>
      <c r="J43" s="35">
        <v>261478102</v>
      </c>
      <c r="K43" s="33"/>
      <c r="L43" s="103"/>
    </row>
    <row r="44" spans="1:12" ht="21.95" customHeight="1">
      <c r="A44" s="131">
        <f t="shared" si="0"/>
        <v>39</v>
      </c>
      <c r="B44" s="131" t="s">
        <v>81</v>
      </c>
      <c r="C44" s="334" t="s">
        <v>102</v>
      </c>
      <c r="D44" s="131" t="s">
        <v>101</v>
      </c>
      <c r="E44" s="126">
        <v>28</v>
      </c>
      <c r="F44" s="98" t="s">
        <v>116</v>
      </c>
      <c r="G44" s="151">
        <v>2019</v>
      </c>
      <c r="H44" s="133">
        <v>47476000</v>
      </c>
      <c r="I44" s="134">
        <v>47733749</v>
      </c>
      <c r="J44" s="134">
        <v>47098890</v>
      </c>
      <c r="K44" s="335" t="s">
        <v>123</v>
      </c>
      <c r="L44" s="107" t="s">
        <v>120</v>
      </c>
    </row>
    <row r="45" spans="1:12" ht="21.95" customHeight="1">
      <c r="A45" s="131">
        <f t="shared" si="0"/>
        <v>40</v>
      </c>
      <c r="B45" s="131" t="s">
        <v>67</v>
      </c>
      <c r="C45" s="334" t="s">
        <v>103</v>
      </c>
      <c r="D45" s="131" t="s">
        <v>60</v>
      </c>
      <c r="E45" s="126">
        <v>83.16</v>
      </c>
      <c r="F45" s="98" t="s">
        <v>117</v>
      </c>
      <c r="G45" s="151">
        <v>2019</v>
      </c>
      <c r="H45" s="133">
        <v>67662000</v>
      </c>
      <c r="I45" s="134">
        <v>68029340</v>
      </c>
      <c r="J45" s="134">
        <v>66668753</v>
      </c>
      <c r="K45" s="335" t="s">
        <v>123</v>
      </c>
      <c r="L45" s="107" t="s">
        <v>121</v>
      </c>
    </row>
    <row r="46" spans="1:12" ht="21.95" customHeight="1">
      <c r="A46" s="33">
        <f t="shared" si="0"/>
        <v>41</v>
      </c>
      <c r="B46" s="59" t="s">
        <v>65</v>
      </c>
      <c r="C46" s="45" t="s">
        <v>104</v>
      </c>
      <c r="D46" s="59" t="s">
        <v>51</v>
      </c>
      <c r="E46" s="60">
        <v>859.54</v>
      </c>
      <c r="F46" s="96" t="s">
        <v>118</v>
      </c>
      <c r="G46" s="75">
        <v>2017</v>
      </c>
      <c r="H46" s="34">
        <v>1330309845</v>
      </c>
      <c r="I46" s="35">
        <v>1481436778</v>
      </c>
      <c r="J46" s="35">
        <v>1433882657</v>
      </c>
      <c r="K46" s="33"/>
      <c r="L46" s="107"/>
    </row>
    <row r="47" spans="1:12" ht="21.95" customHeight="1">
      <c r="A47" s="131">
        <f t="shared" si="0"/>
        <v>42</v>
      </c>
      <c r="B47" s="131" t="s">
        <v>105</v>
      </c>
      <c r="C47" s="334" t="s">
        <v>106</v>
      </c>
      <c r="D47" s="131" t="s">
        <v>63</v>
      </c>
      <c r="E47" s="126">
        <v>300</v>
      </c>
      <c r="F47" s="100" t="s">
        <v>119</v>
      </c>
      <c r="G47" s="151">
        <v>2019</v>
      </c>
      <c r="H47" s="133">
        <v>261115080</v>
      </c>
      <c r="I47" s="134">
        <v>262532684</v>
      </c>
      <c r="J47" s="134">
        <v>259040999</v>
      </c>
      <c r="K47" s="335" t="s">
        <v>123</v>
      </c>
      <c r="L47" s="107" t="s">
        <v>122</v>
      </c>
    </row>
    <row r="48" spans="1:12" ht="21.95" customHeight="1">
      <c r="A48" s="434" t="s">
        <v>4</v>
      </c>
      <c r="B48" s="435"/>
      <c r="C48" s="435"/>
      <c r="D48" s="435"/>
      <c r="E48" s="62">
        <f>SUM(E6:E47)</f>
        <v>61685.85</v>
      </c>
      <c r="F48" s="40"/>
      <c r="G48" s="40"/>
      <c r="H48" s="39">
        <f>SUM(H6:H47)</f>
        <v>238148086483</v>
      </c>
      <c r="I48" s="39">
        <f>SUM(I6:I47)</f>
        <v>307291743374</v>
      </c>
      <c r="J48" s="39">
        <f>SUM(J6:J47)</f>
        <v>280531396078</v>
      </c>
      <c r="K48" s="67"/>
    </row>
    <row r="49" spans="1:11" ht="23.25" customHeight="1">
      <c r="A49" s="3" t="s">
        <v>31748</v>
      </c>
      <c r="B49" s="4" t="s">
        <v>31757</v>
      </c>
      <c r="C49" s="4"/>
      <c r="D49" s="4"/>
      <c r="E49" s="71"/>
      <c r="F49" s="71"/>
      <c r="G49" s="51"/>
      <c r="H49" s="80"/>
      <c r="I49"/>
    </row>
    <row r="50" spans="1:11" ht="23.25" customHeight="1">
      <c r="A50" s="3"/>
      <c r="B50" s="4" t="s">
        <v>31749</v>
      </c>
      <c r="C50" s="4"/>
      <c r="D50" s="4"/>
      <c r="E50" s="71"/>
      <c r="F50" s="71"/>
      <c r="G50" s="51"/>
      <c r="H50"/>
      <c r="I50"/>
    </row>
    <row r="51" spans="1:11" ht="23.25" customHeight="1">
      <c r="A51" s="3" t="s">
        <v>31750</v>
      </c>
      <c r="B51" s="2" t="s">
        <v>31751</v>
      </c>
      <c r="F51" s="41"/>
      <c r="H51" s="1"/>
      <c r="I51" s="1"/>
    </row>
    <row r="52" spans="1:11" ht="23.25" customHeight="1">
      <c r="A52" s="79" t="s">
        <v>31752</v>
      </c>
      <c r="B52" s="2" t="s">
        <v>31753</v>
      </c>
      <c r="C52" s="2"/>
      <c r="D52" s="2"/>
      <c r="E52" s="2"/>
      <c r="F52" s="2"/>
      <c r="G52" s="2"/>
    </row>
    <row r="53" spans="1:11" ht="23.25" customHeight="1">
      <c r="A53" s="3"/>
      <c r="B53" s="51" t="s">
        <v>31758</v>
      </c>
      <c r="C53" s="51"/>
      <c r="D53" s="51"/>
      <c r="E53" s="1"/>
      <c r="F53" s="1"/>
      <c r="G53" s="1"/>
    </row>
    <row r="54" spans="1:11">
      <c r="A54" s="3"/>
      <c r="B54" s="51"/>
      <c r="C54" s="51"/>
      <c r="D54" s="51"/>
      <c r="E54" s="1"/>
      <c r="F54" s="1"/>
      <c r="G54" s="1"/>
    </row>
    <row r="55" spans="1:11">
      <c r="A55" s="3"/>
      <c r="B55" s="51"/>
      <c r="C55" s="51"/>
      <c r="D55" s="51"/>
      <c r="E55" s="1"/>
      <c r="F55" s="1"/>
      <c r="G55" s="1"/>
    </row>
    <row r="56" spans="1:11" ht="21.95" customHeight="1">
      <c r="A56" s="3"/>
      <c r="B56" s="125" t="s">
        <v>31482</v>
      </c>
      <c r="C56" s="11"/>
      <c r="D56" s="11"/>
      <c r="H56" s="29"/>
      <c r="I56" s="29"/>
      <c r="J56" s="29"/>
      <c r="K56" s="29"/>
    </row>
    <row r="57" spans="1:11" ht="21.95" customHeight="1">
      <c r="H57" s="29"/>
      <c r="I57" s="29"/>
      <c r="J57" s="29"/>
      <c r="K57" s="29"/>
    </row>
  </sheetData>
  <mergeCells count="8">
    <mergeCell ref="A48:D48"/>
    <mergeCell ref="K4:K5"/>
    <mergeCell ref="A4:A5"/>
    <mergeCell ref="H4:H5"/>
    <mergeCell ref="I4:J4"/>
    <mergeCell ref="B4:B5"/>
    <mergeCell ref="C4:C5"/>
    <mergeCell ref="D4:D5"/>
  </mergeCells>
  <phoneticPr fontId="5" type="noConversion"/>
  <dataValidations count="1">
    <dataValidation allowBlank="1" showInputMessage="1" sqref="A52:D56"/>
  </dataValidations>
  <pageMargins left="0.74803149606299213" right="0.74803149606299213" top="0.98425196850393704" bottom="0.98425196850393704" header="0.51181102362204722" footer="0.51181102362204722"/>
  <pageSetup paperSize="9" scale="70" fitToHeight="4" orientation="portrait" horizontalDpi="300" verticalDpi="300" r:id="rId1"/>
  <headerFooter>
    <oddFooter>&amp;N페이지 중 &amp;P페이지</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2:N157"/>
  <sheetViews>
    <sheetView showGridLines="0" tabSelected="1" zoomScale="95" zoomScaleNormal="95" workbookViewId="0">
      <pane ySplit="5" topLeftCell="A12" activePane="bottomLeft" state="frozen"/>
      <selection pane="bottomLeft" activeCell="G14" sqref="G14"/>
    </sheetView>
  </sheetViews>
  <sheetFormatPr defaultColWidth="8.88671875" defaultRowHeight="15" customHeight="1"/>
  <cols>
    <col min="1" max="1" width="4.21875" style="48" customWidth="1"/>
    <col min="2" max="2" width="29.21875" style="48" customWidth="1"/>
    <col min="3" max="3" width="12.5546875" style="48" customWidth="1"/>
    <col min="4" max="4" width="29.44140625" style="48" customWidth="1"/>
    <col min="5" max="5" width="42" style="48" customWidth="1"/>
    <col min="6" max="6" width="11.6640625" style="48" customWidth="1"/>
    <col min="7" max="8" width="22.21875" style="49" customWidth="1"/>
    <col min="9" max="10" width="25.5546875" style="50" customWidth="1"/>
    <col min="11" max="11" width="26.5546875" style="51" customWidth="1"/>
    <col min="12" max="14" width="8.88671875" style="51" customWidth="1"/>
    <col min="15" max="16384" width="8.88671875" style="51"/>
  </cols>
  <sheetData>
    <row r="2" spans="1:14" ht="26.25">
      <c r="A2" s="47" t="s">
        <v>17</v>
      </c>
      <c r="B2" s="47"/>
      <c r="C2" s="47"/>
      <c r="D2" s="47"/>
      <c r="E2" s="47"/>
    </row>
    <row r="3" spans="1:14" ht="15" customHeight="1">
      <c r="A3" s="66"/>
      <c r="J3" s="456" t="s">
        <v>20</v>
      </c>
      <c r="K3" s="456"/>
    </row>
    <row r="4" spans="1:14" s="54" customFormat="1" ht="17.25" customHeight="1">
      <c r="A4" s="462" t="s">
        <v>14</v>
      </c>
      <c r="B4" s="460" t="s">
        <v>125</v>
      </c>
      <c r="C4" s="460" t="s">
        <v>126</v>
      </c>
      <c r="D4" s="460" t="s">
        <v>127</v>
      </c>
      <c r="E4" s="436" t="s">
        <v>5</v>
      </c>
      <c r="F4" s="52" t="s">
        <v>9</v>
      </c>
      <c r="G4" s="53" t="s">
        <v>6</v>
      </c>
      <c r="H4" s="53" t="s">
        <v>128</v>
      </c>
      <c r="I4" s="440" t="s">
        <v>15</v>
      </c>
      <c r="J4" s="440"/>
      <c r="K4" s="457" t="s">
        <v>2</v>
      </c>
    </row>
    <row r="5" spans="1:14" s="54" customFormat="1" ht="17.25" customHeight="1">
      <c r="A5" s="462"/>
      <c r="B5" s="461"/>
      <c r="C5" s="461"/>
      <c r="D5" s="461"/>
      <c r="E5" s="437"/>
      <c r="F5" s="55" t="s">
        <v>7</v>
      </c>
      <c r="G5" s="56" t="s">
        <v>8</v>
      </c>
      <c r="H5" s="56" t="s">
        <v>129</v>
      </c>
      <c r="I5" s="31" t="s">
        <v>25</v>
      </c>
      <c r="J5" s="31" t="s">
        <v>26</v>
      </c>
      <c r="K5" s="458"/>
      <c r="L5" s="115"/>
      <c r="M5" s="116"/>
      <c r="N5" s="116"/>
    </row>
    <row r="6" spans="1:14" s="54" customFormat="1" ht="21.95" customHeight="1">
      <c r="A6" s="446">
        <v>1</v>
      </c>
      <c r="B6" s="449" t="s">
        <v>176</v>
      </c>
      <c r="C6" s="108" t="s">
        <v>31759</v>
      </c>
      <c r="D6" s="108" t="s">
        <v>130</v>
      </c>
      <c r="E6" s="59" t="s">
        <v>23</v>
      </c>
      <c r="F6" s="108">
        <v>2012</v>
      </c>
      <c r="G6" s="109">
        <v>1059.6500000000001</v>
      </c>
      <c r="H6" s="444">
        <v>32346033564</v>
      </c>
      <c r="I6" s="58">
        <v>4429061491</v>
      </c>
      <c r="J6" s="35">
        <v>4049933827</v>
      </c>
      <c r="K6" s="57"/>
      <c r="L6" s="115"/>
      <c r="M6" s="116"/>
      <c r="N6" s="116"/>
    </row>
    <row r="7" spans="1:14" ht="21.95" customHeight="1">
      <c r="A7" s="447"/>
      <c r="B7" s="450"/>
      <c r="C7" s="108" t="s">
        <v>31760</v>
      </c>
      <c r="D7" s="108" t="s">
        <v>131</v>
      </c>
      <c r="E7" s="59" t="s">
        <v>23</v>
      </c>
      <c r="F7" s="108">
        <v>2012</v>
      </c>
      <c r="G7" s="109">
        <v>3559.72</v>
      </c>
      <c r="H7" s="445"/>
      <c r="I7" s="58">
        <v>14878704073</v>
      </c>
      <c r="J7" s="35">
        <v>13605087004</v>
      </c>
      <c r="K7" s="57"/>
      <c r="L7" s="116"/>
    </row>
    <row r="8" spans="1:14" ht="21.95" customHeight="1">
      <c r="A8" s="447"/>
      <c r="B8" s="450"/>
      <c r="C8" s="108" t="s">
        <v>31762</v>
      </c>
      <c r="D8" s="108" t="s">
        <v>131</v>
      </c>
      <c r="E8" s="59" t="s">
        <v>23</v>
      </c>
      <c r="F8" s="108">
        <v>2012</v>
      </c>
      <c r="G8" s="105">
        <v>2810.4</v>
      </c>
      <c r="H8" s="445"/>
      <c r="I8" s="58">
        <v>11746741296</v>
      </c>
      <c r="J8" s="35">
        <v>10741220241</v>
      </c>
      <c r="K8" s="57"/>
      <c r="L8" s="116"/>
    </row>
    <row r="9" spans="1:14" ht="21.95" customHeight="1">
      <c r="A9" s="448"/>
      <c r="B9" s="451"/>
      <c r="C9" s="59" t="s">
        <v>31764</v>
      </c>
      <c r="D9" s="59" t="s">
        <v>131</v>
      </c>
      <c r="E9" s="59" t="s">
        <v>23</v>
      </c>
      <c r="F9" s="108">
        <v>2012</v>
      </c>
      <c r="G9" s="105">
        <v>1100.6400000000001</v>
      </c>
      <c r="H9" s="455"/>
      <c r="I9" s="58">
        <v>4600389034</v>
      </c>
      <c r="J9" s="35">
        <v>4206595733</v>
      </c>
      <c r="K9" s="57"/>
      <c r="L9" s="116"/>
    </row>
    <row r="10" spans="1:14" ht="21.95" customHeight="1">
      <c r="A10" s="441" t="s">
        <v>132</v>
      </c>
      <c r="B10" s="442"/>
      <c r="C10" s="442"/>
      <c r="D10" s="442"/>
      <c r="E10" s="442"/>
      <c r="F10" s="443"/>
      <c r="G10" s="122">
        <f>SUM(G6:G9)</f>
        <v>8530.41</v>
      </c>
      <c r="H10" s="111">
        <f>SUM(H6)</f>
        <v>32346033564</v>
      </c>
      <c r="I10" s="119">
        <f>SUM(I6:I9)</f>
        <v>35654895894</v>
      </c>
      <c r="J10" s="119">
        <f>SUM(J6:J9)</f>
        <v>32602836805</v>
      </c>
      <c r="K10" s="120"/>
      <c r="L10" s="117"/>
    </row>
    <row r="11" spans="1:14" ht="21.95" customHeight="1">
      <c r="A11" s="446">
        <v>2</v>
      </c>
      <c r="B11" s="449" t="s">
        <v>177</v>
      </c>
      <c r="C11" s="108" t="s">
        <v>31759</v>
      </c>
      <c r="D11" s="59" t="s">
        <v>133</v>
      </c>
      <c r="E11" s="59" t="s">
        <v>23</v>
      </c>
      <c r="F11" s="59">
        <v>2012</v>
      </c>
      <c r="G11" s="105">
        <v>174.65</v>
      </c>
      <c r="H11" s="444">
        <v>15861762825</v>
      </c>
      <c r="I11" s="58">
        <v>729991591</v>
      </c>
      <c r="J11" s="35">
        <v>667504311</v>
      </c>
      <c r="K11" s="57"/>
      <c r="L11" s="115"/>
    </row>
    <row r="12" spans="1:14" ht="21.95" customHeight="1">
      <c r="A12" s="447"/>
      <c r="B12" s="450"/>
      <c r="C12" s="108" t="s">
        <v>31760</v>
      </c>
      <c r="D12" s="59" t="s">
        <v>134</v>
      </c>
      <c r="E12" s="59" t="s">
        <v>23</v>
      </c>
      <c r="F12" s="59">
        <v>2012</v>
      </c>
      <c r="G12" s="105">
        <v>1821.16</v>
      </c>
      <c r="H12" s="445"/>
      <c r="I12" s="58">
        <v>7611975298</v>
      </c>
      <c r="J12" s="35">
        <v>6960390212</v>
      </c>
      <c r="K12" s="57"/>
      <c r="L12" s="72"/>
    </row>
    <row r="13" spans="1:14" ht="21.95" customHeight="1">
      <c r="A13" s="448"/>
      <c r="B13" s="451"/>
      <c r="C13" s="59" t="s">
        <v>31762</v>
      </c>
      <c r="D13" s="59" t="s">
        <v>135</v>
      </c>
      <c r="E13" s="59" t="s">
        <v>23</v>
      </c>
      <c r="F13" s="59">
        <v>2012</v>
      </c>
      <c r="G13" s="105">
        <v>1204.1099999999999</v>
      </c>
      <c r="H13" s="445"/>
      <c r="I13" s="58">
        <v>5032866731</v>
      </c>
      <c r="J13" s="35">
        <v>4602053339</v>
      </c>
      <c r="K13" s="57"/>
      <c r="L13" s="72"/>
    </row>
    <row r="14" spans="1:14" ht="21.95" customHeight="1">
      <c r="A14" s="441" t="s">
        <v>136</v>
      </c>
      <c r="B14" s="442"/>
      <c r="C14" s="442"/>
      <c r="D14" s="442"/>
      <c r="E14" s="442"/>
      <c r="F14" s="443"/>
      <c r="G14" s="110">
        <f>SUM(G11:G13)</f>
        <v>3199.92</v>
      </c>
      <c r="H14" s="111">
        <f>SUM(H11:H13)</f>
        <v>15861762825</v>
      </c>
      <c r="I14" s="119">
        <f>SUM(I11:I13)</f>
        <v>13374833620</v>
      </c>
      <c r="J14" s="119">
        <f>SUM(J11:J13)</f>
        <v>12229947862</v>
      </c>
      <c r="K14" s="120"/>
      <c r="L14" s="117"/>
    </row>
    <row r="15" spans="1:14" ht="21.95" customHeight="1">
      <c r="A15" s="446">
        <v>3</v>
      </c>
      <c r="B15" s="452" t="s">
        <v>178</v>
      </c>
      <c r="C15" s="108" t="s">
        <v>31759</v>
      </c>
      <c r="D15" s="59" t="s">
        <v>137</v>
      </c>
      <c r="E15" s="59" t="s">
        <v>23</v>
      </c>
      <c r="F15" s="59">
        <v>2012</v>
      </c>
      <c r="G15" s="105">
        <v>1090.69</v>
      </c>
      <c r="H15" s="444">
        <v>20009890000</v>
      </c>
      <c r="I15" s="58">
        <v>4558800621</v>
      </c>
      <c r="J15" s="35">
        <v>4168567288</v>
      </c>
      <c r="K15" s="57"/>
      <c r="L15" s="115"/>
    </row>
    <row r="16" spans="1:14" ht="21.95" customHeight="1">
      <c r="A16" s="447"/>
      <c r="B16" s="453"/>
      <c r="C16" s="108" t="s">
        <v>31760</v>
      </c>
      <c r="D16" s="59" t="s">
        <v>138</v>
      </c>
      <c r="E16" s="59" t="s">
        <v>23</v>
      </c>
      <c r="F16" s="59">
        <v>2012</v>
      </c>
      <c r="G16" s="105">
        <v>2582.5500000000002</v>
      </c>
      <c r="H16" s="445"/>
      <c r="I16" s="58">
        <v>10794387537</v>
      </c>
      <c r="J16" s="35">
        <v>9870387964</v>
      </c>
      <c r="K16" s="57"/>
      <c r="L16" s="72"/>
    </row>
    <row r="17" spans="1:13" ht="21.95" customHeight="1">
      <c r="A17" s="448"/>
      <c r="B17" s="454"/>
      <c r="C17" s="108" t="s">
        <v>31762</v>
      </c>
      <c r="D17" s="59" t="s">
        <v>139</v>
      </c>
      <c r="E17" s="59" t="s">
        <v>23</v>
      </c>
      <c r="F17" s="59">
        <v>2012</v>
      </c>
      <c r="G17" s="105">
        <v>1560.98</v>
      </c>
      <c r="H17" s="445"/>
      <c r="I17" s="58">
        <v>6524490545</v>
      </c>
      <c r="J17" s="35">
        <v>5965994154</v>
      </c>
      <c r="K17" s="59"/>
      <c r="L17" s="72"/>
    </row>
    <row r="18" spans="1:13" ht="21.95" customHeight="1">
      <c r="A18" s="441" t="s">
        <v>140</v>
      </c>
      <c r="B18" s="442"/>
      <c r="C18" s="442"/>
      <c r="D18" s="442"/>
      <c r="E18" s="442"/>
      <c r="F18" s="443"/>
      <c r="G18" s="110">
        <f>SUM(G15:G17)</f>
        <v>5234.22</v>
      </c>
      <c r="H18" s="111">
        <f>SUM(H15)</f>
        <v>20009890000</v>
      </c>
      <c r="I18" s="119">
        <f>SUM(I15:I17)</f>
        <v>21877678703</v>
      </c>
      <c r="J18" s="119">
        <f>SUM(J15:J17)</f>
        <v>20004949406</v>
      </c>
      <c r="K18" s="120"/>
      <c r="L18" s="117"/>
    </row>
    <row r="19" spans="1:13" ht="21.95" customHeight="1">
      <c r="A19" s="446">
        <v>4</v>
      </c>
      <c r="B19" s="449" t="s">
        <v>179</v>
      </c>
      <c r="C19" s="108" t="s">
        <v>31759</v>
      </c>
      <c r="D19" s="59" t="s">
        <v>141</v>
      </c>
      <c r="E19" s="59" t="s">
        <v>23</v>
      </c>
      <c r="F19" s="59">
        <v>2012</v>
      </c>
      <c r="G19" s="105">
        <v>580.74</v>
      </c>
      <c r="H19" s="444">
        <v>18402534090</v>
      </c>
      <c r="I19" s="58">
        <v>3216228425</v>
      </c>
      <c r="J19" s="35">
        <v>2940919272</v>
      </c>
      <c r="K19" s="59"/>
      <c r="L19" s="115"/>
      <c r="M19" s="103"/>
    </row>
    <row r="20" spans="1:13" ht="21.95" customHeight="1">
      <c r="A20" s="447"/>
      <c r="B20" s="450"/>
      <c r="C20" s="108" t="s">
        <v>31760</v>
      </c>
      <c r="D20" s="106" t="s">
        <v>142</v>
      </c>
      <c r="E20" s="59" t="s">
        <v>23</v>
      </c>
      <c r="F20" s="59">
        <v>2012</v>
      </c>
      <c r="G20" s="105">
        <v>1660.5</v>
      </c>
      <c r="H20" s="445"/>
      <c r="I20" s="58">
        <v>9196107208</v>
      </c>
      <c r="J20" s="35">
        <v>8408920431</v>
      </c>
      <c r="K20" s="59"/>
      <c r="L20" s="72"/>
      <c r="M20" s="103"/>
    </row>
    <row r="21" spans="1:13" ht="21.95" customHeight="1">
      <c r="A21" s="448"/>
      <c r="B21" s="451"/>
      <c r="C21" s="108" t="s">
        <v>31762</v>
      </c>
      <c r="D21" s="59" t="s">
        <v>143</v>
      </c>
      <c r="E21" s="59" t="s">
        <v>23</v>
      </c>
      <c r="F21" s="59">
        <v>2012</v>
      </c>
      <c r="G21" s="105">
        <v>1295.99</v>
      </c>
      <c r="H21" s="445"/>
      <c r="I21" s="58">
        <v>7177394146</v>
      </c>
      <c r="J21" s="35">
        <v>6563009207</v>
      </c>
      <c r="K21" s="59"/>
      <c r="L21" s="72"/>
      <c r="M21" s="103"/>
    </row>
    <row r="22" spans="1:13" ht="21.95" customHeight="1">
      <c r="A22" s="441" t="s">
        <v>144</v>
      </c>
      <c r="B22" s="442"/>
      <c r="C22" s="442"/>
      <c r="D22" s="442"/>
      <c r="E22" s="442"/>
      <c r="F22" s="443"/>
      <c r="G22" s="110">
        <f>SUM(G19:G21)</f>
        <v>3537.2299999999996</v>
      </c>
      <c r="H22" s="111">
        <f>SUM(H19)</f>
        <v>18402534090</v>
      </c>
      <c r="I22" s="119">
        <f>SUM(I19:I21)</f>
        <v>19589729779</v>
      </c>
      <c r="J22" s="119">
        <f>SUM(J19:J21)</f>
        <v>17912848910</v>
      </c>
      <c r="K22" s="120"/>
      <c r="L22" s="117"/>
      <c r="M22" s="103"/>
    </row>
    <row r="23" spans="1:13" ht="21.95" customHeight="1">
      <c r="A23" s="446">
        <v>5</v>
      </c>
      <c r="B23" s="452" t="s">
        <v>180</v>
      </c>
      <c r="C23" s="108" t="s">
        <v>31759</v>
      </c>
      <c r="D23" s="59" t="s">
        <v>137</v>
      </c>
      <c r="E23" s="59" t="s">
        <v>23</v>
      </c>
      <c r="F23" s="59">
        <v>2012</v>
      </c>
      <c r="G23" s="105">
        <v>3245.79</v>
      </c>
      <c r="H23" s="444">
        <v>115166061000</v>
      </c>
      <c r="I23" s="58">
        <v>17975689740</v>
      </c>
      <c r="J23" s="35">
        <v>16436970698</v>
      </c>
      <c r="K23" s="59"/>
      <c r="L23" s="115"/>
      <c r="M23" s="103"/>
    </row>
    <row r="24" spans="1:13" ht="21.95" customHeight="1">
      <c r="A24" s="447"/>
      <c r="B24" s="453"/>
      <c r="C24" s="108" t="s">
        <v>31760</v>
      </c>
      <c r="D24" s="108" t="s">
        <v>145</v>
      </c>
      <c r="E24" s="59" t="s">
        <v>23</v>
      </c>
      <c r="F24" s="59">
        <v>2012</v>
      </c>
      <c r="G24" s="105">
        <v>15552.48</v>
      </c>
      <c r="H24" s="445"/>
      <c r="I24" s="58">
        <v>86132052651</v>
      </c>
      <c r="J24" s="35">
        <v>78759148944</v>
      </c>
      <c r="K24" s="59"/>
      <c r="L24" s="72"/>
      <c r="M24" s="103"/>
    </row>
    <row r="25" spans="1:13" ht="21.95" customHeight="1">
      <c r="A25" s="448"/>
      <c r="B25" s="454"/>
      <c r="C25" s="108" t="s">
        <v>31762</v>
      </c>
      <c r="D25" s="112" t="s">
        <v>146</v>
      </c>
      <c r="E25" s="59" t="s">
        <v>23</v>
      </c>
      <c r="F25" s="59">
        <v>2012</v>
      </c>
      <c r="G25" s="105">
        <v>3134.2</v>
      </c>
      <c r="H25" s="445"/>
      <c r="I25" s="58">
        <v>17357686968</v>
      </c>
      <c r="J25" s="35">
        <v>15871868964</v>
      </c>
      <c r="K25" s="59"/>
      <c r="L25" s="72"/>
      <c r="M25" s="103"/>
    </row>
    <row r="26" spans="1:13" ht="21.95" customHeight="1">
      <c r="A26" s="441" t="s">
        <v>147</v>
      </c>
      <c r="B26" s="442"/>
      <c r="C26" s="442"/>
      <c r="D26" s="442"/>
      <c r="E26" s="442"/>
      <c r="F26" s="443"/>
      <c r="G26" s="110">
        <f>SUM(G23:G25)</f>
        <v>21932.47</v>
      </c>
      <c r="H26" s="111">
        <f>SUM(H23)</f>
        <v>115166061000</v>
      </c>
      <c r="I26" s="119">
        <f>SUM(I23:I25)</f>
        <v>121465429359</v>
      </c>
      <c r="J26" s="119">
        <f>SUM(J23:J25)</f>
        <v>111067988606</v>
      </c>
      <c r="K26" s="120"/>
      <c r="L26" s="117"/>
      <c r="M26" s="103"/>
    </row>
    <row r="27" spans="1:13" ht="21.95" customHeight="1">
      <c r="A27" s="113">
        <v>6</v>
      </c>
      <c r="B27" s="108" t="s">
        <v>71</v>
      </c>
      <c r="C27" s="108" t="s">
        <v>31760</v>
      </c>
      <c r="D27" s="59" t="s">
        <v>133</v>
      </c>
      <c r="E27" s="59" t="s">
        <v>23</v>
      </c>
      <c r="F27" s="59">
        <v>2012</v>
      </c>
      <c r="G27" s="127">
        <v>138.76</v>
      </c>
      <c r="H27" s="114">
        <v>351265960</v>
      </c>
      <c r="I27" s="58">
        <v>376987470</v>
      </c>
      <c r="J27" s="35">
        <v>344717343</v>
      </c>
      <c r="K27" s="59"/>
      <c r="L27" s="115"/>
      <c r="M27" s="103"/>
    </row>
    <row r="28" spans="1:13" ht="21.95" customHeight="1">
      <c r="A28" s="113">
        <v>7</v>
      </c>
      <c r="B28" s="108" t="s">
        <v>72</v>
      </c>
      <c r="C28" s="108" t="s">
        <v>31760</v>
      </c>
      <c r="D28" s="59" t="s">
        <v>148</v>
      </c>
      <c r="E28" s="59" t="s">
        <v>23</v>
      </c>
      <c r="F28" s="59">
        <v>2012</v>
      </c>
      <c r="G28" s="128">
        <v>97.18</v>
      </c>
      <c r="H28" s="114">
        <v>214310000</v>
      </c>
      <c r="I28" s="58">
        <v>233557602</v>
      </c>
      <c r="J28" s="35">
        <v>213565071</v>
      </c>
      <c r="K28" s="59"/>
      <c r="L28" s="115"/>
      <c r="M28" s="103"/>
    </row>
    <row r="29" spans="1:13" ht="21.95" customHeight="1">
      <c r="A29" s="113">
        <v>8</v>
      </c>
      <c r="B29" s="108" t="s">
        <v>73</v>
      </c>
      <c r="C29" s="108" t="s">
        <v>31760</v>
      </c>
      <c r="D29" s="59" t="s">
        <v>149</v>
      </c>
      <c r="E29" s="59" t="s">
        <v>23</v>
      </c>
      <c r="F29" s="59">
        <v>2012</v>
      </c>
      <c r="G29" s="128">
        <v>19.600000000000001</v>
      </c>
      <c r="H29" s="114">
        <v>32492777</v>
      </c>
      <c r="I29" s="58">
        <v>47105670</v>
      </c>
      <c r="J29" s="35">
        <v>43073425</v>
      </c>
      <c r="K29" s="59"/>
      <c r="L29" s="115"/>
      <c r="M29" s="103"/>
    </row>
    <row r="30" spans="1:13" ht="21.95" customHeight="1">
      <c r="A30" s="113">
        <v>9</v>
      </c>
      <c r="B30" s="108" t="s">
        <v>74</v>
      </c>
      <c r="C30" s="108" t="s">
        <v>31763</v>
      </c>
      <c r="D30" s="59" t="s">
        <v>150</v>
      </c>
      <c r="E30" s="59" t="s">
        <v>23</v>
      </c>
      <c r="F30" s="59">
        <v>2012</v>
      </c>
      <c r="G30" s="128">
        <v>750.34</v>
      </c>
      <c r="H30" s="114">
        <v>2367061453</v>
      </c>
      <c r="I30" s="58">
        <v>3136226112</v>
      </c>
      <c r="J30" s="35">
        <v>2867765157</v>
      </c>
      <c r="K30" s="59"/>
      <c r="L30" s="115"/>
      <c r="M30" s="103"/>
    </row>
    <row r="31" spans="1:13" ht="21.95" customHeight="1">
      <c r="A31" s="113">
        <v>10</v>
      </c>
      <c r="B31" s="108" t="s">
        <v>75</v>
      </c>
      <c r="C31" s="108" t="s">
        <v>31760</v>
      </c>
      <c r="D31" s="59" t="s">
        <v>151</v>
      </c>
      <c r="E31" s="59" t="s">
        <v>23</v>
      </c>
      <c r="F31" s="59">
        <v>2012</v>
      </c>
      <c r="G31" s="128">
        <v>720.56</v>
      </c>
      <c r="H31" s="114">
        <v>2132131186</v>
      </c>
      <c r="I31" s="58">
        <v>3011753454</v>
      </c>
      <c r="J31" s="35">
        <v>2753947358</v>
      </c>
      <c r="K31" s="59"/>
      <c r="L31" s="115"/>
      <c r="M31" s="103"/>
    </row>
    <row r="32" spans="1:13" ht="21.95" customHeight="1">
      <c r="A32" s="113">
        <v>11</v>
      </c>
      <c r="B32" s="108" t="s">
        <v>76</v>
      </c>
      <c r="C32" s="108" t="s">
        <v>31760</v>
      </c>
      <c r="D32" s="59" t="s">
        <v>152</v>
      </c>
      <c r="E32" s="59" t="s">
        <v>23</v>
      </c>
      <c r="F32" s="59">
        <v>2012</v>
      </c>
      <c r="G32" s="129">
        <v>720.56</v>
      </c>
      <c r="H32" s="114">
        <v>2223523000</v>
      </c>
      <c r="I32" s="58">
        <v>3011753454</v>
      </c>
      <c r="J32" s="35">
        <v>2753947358</v>
      </c>
      <c r="K32" s="59"/>
      <c r="L32" s="115"/>
      <c r="M32" s="103"/>
    </row>
    <row r="33" spans="1:13" ht="21.95" customHeight="1">
      <c r="A33" s="113">
        <v>12</v>
      </c>
      <c r="B33" s="108" t="s">
        <v>77</v>
      </c>
      <c r="C33" s="108" t="s">
        <v>31760</v>
      </c>
      <c r="D33" s="59" t="s">
        <v>153</v>
      </c>
      <c r="E33" s="59" t="s">
        <v>23</v>
      </c>
      <c r="F33" s="59">
        <v>2012</v>
      </c>
      <c r="G33" s="128">
        <v>744.39</v>
      </c>
      <c r="H33" s="114">
        <v>2334252950</v>
      </c>
      <c r="I33" s="58">
        <v>3111356659</v>
      </c>
      <c r="J33" s="35">
        <v>2845024529</v>
      </c>
      <c r="K33" s="59"/>
      <c r="L33" s="115"/>
      <c r="M33" s="103"/>
    </row>
    <row r="34" spans="1:13" ht="21.95" customHeight="1">
      <c r="A34" s="113">
        <v>13</v>
      </c>
      <c r="B34" s="59" t="s">
        <v>78</v>
      </c>
      <c r="C34" s="108" t="s">
        <v>31760</v>
      </c>
      <c r="D34" s="59" t="s">
        <v>133</v>
      </c>
      <c r="E34" s="59" t="s">
        <v>23</v>
      </c>
      <c r="F34" s="59">
        <v>2012</v>
      </c>
      <c r="G34" s="128">
        <v>579.79999999999995</v>
      </c>
      <c r="H34" s="114">
        <v>1115305000</v>
      </c>
      <c r="I34" s="58">
        <v>1393462620</v>
      </c>
      <c r="J34" s="35">
        <v>1274182220</v>
      </c>
      <c r="K34" s="59"/>
      <c r="L34" s="115"/>
      <c r="M34" s="103"/>
    </row>
    <row r="35" spans="1:13" ht="21.95" customHeight="1">
      <c r="A35" s="113">
        <v>14</v>
      </c>
      <c r="B35" s="108" t="s">
        <v>79</v>
      </c>
      <c r="C35" s="108" t="s">
        <v>31760</v>
      </c>
      <c r="D35" s="59" t="s">
        <v>133</v>
      </c>
      <c r="E35" s="59" t="s">
        <v>23</v>
      </c>
      <c r="F35" s="59">
        <v>2012</v>
      </c>
      <c r="G35" s="128">
        <v>813.61</v>
      </c>
      <c r="H35" s="114">
        <v>615781000</v>
      </c>
      <c r="I35" s="58">
        <v>1955390000</v>
      </c>
      <c r="J35" s="35">
        <v>1788008616</v>
      </c>
      <c r="K35" s="59"/>
      <c r="L35" s="115"/>
      <c r="M35" s="103"/>
    </row>
    <row r="36" spans="1:13" ht="21.95" customHeight="1">
      <c r="A36" s="113">
        <v>15</v>
      </c>
      <c r="B36" s="108" t="s">
        <v>80</v>
      </c>
      <c r="C36" s="108" t="s">
        <v>31760</v>
      </c>
      <c r="D36" s="59" t="s">
        <v>154</v>
      </c>
      <c r="E36" s="59" t="s">
        <v>24</v>
      </c>
      <c r="F36" s="59">
        <v>2012</v>
      </c>
      <c r="G36" s="128">
        <v>25.26</v>
      </c>
      <c r="H36" s="114">
        <v>27514833</v>
      </c>
      <c r="I36" s="58">
        <v>27947020</v>
      </c>
      <c r="J36" s="35">
        <v>25554755</v>
      </c>
      <c r="K36" s="59"/>
      <c r="L36" s="115"/>
      <c r="M36" s="103"/>
    </row>
    <row r="37" spans="1:13" ht="21.95" customHeight="1">
      <c r="A37" s="113">
        <v>16</v>
      </c>
      <c r="B37" s="108" t="s">
        <v>82</v>
      </c>
      <c r="C37" s="108" t="s">
        <v>31760</v>
      </c>
      <c r="D37" s="59" t="s">
        <v>155</v>
      </c>
      <c r="E37" s="59" t="s">
        <v>23</v>
      </c>
      <c r="F37" s="59">
        <v>2012</v>
      </c>
      <c r="G37" s="128">
        <v>477.86</v>
      </c>
      <c r="H37" s="114">
        <v>1864198180</v>
      </c>
      <c r="I37" s="58">
        <v>1997330556</v>
      </c>
      <c r="J37" s="35">
        <v>1826359060</v>
      </c>
      <c r="K37" s="59"/>
      <c r="L37" s="115"/>
      <c r="M37" s="103"/>
    </row>
    <row r="38" spans="1:13" ht="21.95" customHeight="1">
      <c r="A38" s="113">
        <v>17</v>
      </c>
      <c r="B38" s="59" t="s">
        <v>83</v>
      </c>
      <c r="C38" s="108" t="s">
        <v>31760</v>
      </c>
      <c r="D38" s="59" t="s">
        <v>155</v>
      </c>
      <c r="E38" s="59" t="s">
        <v>23</v>
      </c>
      <c r="F38" s="59">
        <v>2012</v>
      </c>
      <c r="G38" s="128">
        <v>186.2</v>
      </c>
      <c r="H38" s="114">
        <v>539640620</v>
      </c>
      <c r="I38" s="58">
        <v>505873932</v>
      </c>
      <c r="J38" s="35">
        <v>462571123</v>
      </c>
      <c r="K38" s="59"/>
      <c r="L38" s="115"/>
      <c r="M38" s="103"/>
    </row>
    <row r="39" spans="1:13" ht="21.95" customHeight="1">
      <c r="A39" s="113">
        <v>18</v>
      </c>
      <c r="B39" s="108" t="s">
        <v>84</v>
      </c>
      <c r="C39" s="108" t="s">
        <v>31760</v>
      </c>
      <c r="D39" s="59" t="s">
        <v>156</v>
      </c>
      <c r="E39" s="59" t="s">
        <v>23</v>
      </c>
      <c r="F39" s="59">
        <v>2012</v>
      </c>
      <c r="G39" s="128">
        <v>227.83</v>
      </c>
      <c r="H39" s="114">
        <v>587444000</v>
      </c>
      <c r="I39" s="58">
        <v>618975607</v>
      </c>
      <c r="J39" s="35">
        <v>565991295</v>
      </c>
      <c r="K39" s="59"/>
      <c r="L39" s="115"/>
      <c r="M39" s="103"/>
    </row>
    <row r="40" spans="1:13" ht="21.95" customHeight="1">
      <c r="A40" s="113">
        <v>19</v>
      </c>
      <c r="B40" s="108" t="s">
        <v>86</v>
      </c>
      <c r="C40" s="108" t="s">
        <v>31760</v>
      </c>
      <c r="D40" s="59" t="s">
        <v>133</v>
      </c>
      <c r="E40" s="59" t="s">
        <v>24</v>
      </c>
      <c r="F40" s="59">
        <v>2012</v>
      </c>
      <c r="G40" s="128">
        <v>116.1</v>
      </c>
      <c r="H40" s="114">
        <v>50057920</v>
      </c>
      <c r="I40" s="58">
        <v>96808418</v>
      </c>
      <c r="J40" s="35">
        <v>88521617</v>
      </c>
      <c r="K40" s="59"/>
      <c r="L40" s="115"/>
      <c r="M40" s="103"/>
    </row>
    <row r="41" spans="1:13" ht="21.95" customHeight="1">
      <c r="A41" s="113">
        <v>20</v>
      </c>
      <c r="B41" s="108" t="s">
        <v>157</v>
      </c>
      <c r="C41" s="108" t="s">
        <v>31760</v>
      </c>
      <c r="D41" s="59" t="s">
        <v>133</v>
      </c>
      <c r="E41" s="59" t="s">
        <v>23</v>
      </c>
      <c r="F41" s="59">
        <v>2012</v>
      </c>
      <c r="G41" s="128">
        <v>599.36</v>
      </c>
      <c r="H41" s="114">
        <v>2287658420</v>
      </c>
      <c r="I41" s="58">
        <v>2505168966</v>
      </c>
      <c r="J41" s="35">
        <v>2290726503</v>
      </c>
      <c r="K41" s="59"/>
      <c r="L41" s="115"/>
      <c r="M41" s="103"/>
    </row>
    <row r="42" spans="1:13" ht="21.95" customHeight="1">
      <c r="A42" s="113">
        <v>21</v>
      </c>
      <c r="B42" s="108" t="s">
        <v>158</v>
      </c>
      <c r="C42" s="108" t="s">
        <v>31760</v>
      </c>
      <c r="D42" s="59" t="s">
        <v>133</v>
      </c>
      <c r="E42" s="59" t="s">
        <v>23</v>
      </c>
      <c r="F42" s="59">
        <v>2012</v>
      </c>
      <c r="G42" s="128">
        <v>800.46</v>
      </c>
      <c r="H42" s="114">
        <v>1511703000</v>
      </c>
      <c r="I42" s="58">
        <v>1923785941</v>
      </c>
      <c r="J42" s="35">
        <v>1759109864</v>
      </c>
      <c r="K42" s="59"/>
      <c r="L42" s="115"/>
      <c r="M42" s="103"/>
    </row>
    <row r="43" spans="1:13" ht="21.95" customHeight="1">
      <c r="A43" s="113">
        <v>22</v>
      </c>
      <c r="B43" s="108" t="s">
        <v>181</v>
      </c>
      <c r="C43" s="108" t="s">
        <v>31760</v>
      </c>
      <c r="D43" s="106" t="s">
        <v>182</v>
      </c>
      <c r="E43" s="108" t="s">
        <v>159</v>
      </c>
      <c r="F43" s="59">
        <v>2012</v>
      </c>
      <c r="G43" s="128">
        <v>2453.44</v>
      </c>
      <c r="H43" s="114">
        <v>3679119022</v>
      </c>
      <c r="I43" s="35">
        <v>4757484479</v>
      </c>
      <c r="J43" s="35">
        <v>4251288130</v>
      </c>
      <c r="K43" s="121" t="s">
        <v>169</v>
      </c>
      <c r="L43" s="118"/>
      <c r="M43" s="103"/>
    </row>
    <row r="44" spans="1:13" ht="21.95" customHeight="1">
      <c r="A44" s="113">
        <v>23</v>
      </c>
      <c r="B44" s="108" t="s">
        <v>89</v>
      </c>
      <c r="C44" s="108" t="s">
        <v>31760</v>
      </c>
      <c r="D44" s="106" t="s">
        <v>183</v>
      </c>
      <c r="E44" s="108" t="s">
        <v>159</v>
      </c>
      <c r="F44" s="59">
        <v>2012</v>
      </c>
      <c r="G44" s="128">
        <v>2027.99</v>
      </c>
      <c r="H44" s="114">
        <v>2995677816</v>
      </c>
      <c r="I44" s="35">
        <v>3873723745</v>
      </c>
      <c r="J44" s="35">
        <v>3461559539</v>
      </c>
      <c r="K44" s="121" t="s">
        <v>169</v>
      </c>
      <c r="L44" s="118"/>
      <c r="M44" s="103"/>
    </row>
    <row r="45" spans="1:13" ht="21.95" customHeight="1">
      <c r="A45" s="113">
        <v>24</v>
      </c>
      <c r="B45" s="108" t="s">
        <v>90</v>
      </c>
      <c r="C45" s="108" t="s">
        <v>31760</v>
      </c>
      <c r="D45" s="106" t="s">
        <v>160</v>
      </c>
      <c r="E45" s="108" t="s">
        <v>159</v>
      </c>
      <c r="F45" s="59">
        <v>2012</v>
      </c>
      <c r="G45" s="128">
        <v>2561.15</v>
      </c>
      <c r="H45" s="114">
        <v>4062771485</v>
      </c>
      <c r="I45" s="35">
        <v>5253587114</v>
      </c>
      <c r="J45" s="35">
        <v>4694605445</v>
      </c>
      <c r="K45" s="121" t="s">
        <v>169</v>
      </c>
      <c r="L45" s="118"/>
      <c r="M45" s="103"/>
    </row>
    <row r="46" spans="1:13" ht="21.95" customHeight="1">
      <c r="A46" s="113">
        <v>25</v>
      </c>
      <c r="B46" s="108" t="s">
        <v>91</v>
      </c>
      <c r="C46" s="108" t="s">
        <v>31760</v>
      </c>
      <c r="D46" s="106" t="s">
        <v>161</v>
      </c>
      <c r="E46" s="108" t="s">
        <v>159</v>
      </c>
      <c r="F46" s="59">
        <v>2012</v>
      </c>
      <c r="G46" s="128">
        <v>751.59</v>
      </c>
      <c r="H46" s="114">
        <v>1116570000</v>
      </c>
      <c r="I46" s="35">
        <v>1443841423</v>
      </c>
      <c r="J46" s="35">
        <v>1290216696</v>
      </c>
      <c r="K46" s="121" t="s">
        <v>169</v>
      </c>
      <c r="L46" s="118"/>
      <c r="M46" s="103"/>
    </row>
    <row r="47" spans="1:13" ht="21.95" customHeight="1">
      <c r="A47" s="113">
        <v>26</v>
      </c>
      <c r="B47" s="108" t="s">
        <v>92</v>
      </c>
      <c r="C47" s="108" t="s">
        <v>31760</v>
      </c>
      <c r="D47" s="59" t="s">
        <v>154</v>
      </c>
      <c r="E47" s="59" t="s">
        <v>24</v>
      </c>
      <c r="F47" s="59">
        <v>2012</v>
      </c>
      <c r="G47" s="128">
        <v>27</v>
      </c>
      <c r="H47" s="114">
        <v>39163590</v>
      </c>
      <c r="I47" s="58">
        <v>42443622</v>
      </c>
      <c r="J47" s="35">
        <v>38810448</v>
      </c>
      <c r="K47" s="59"/>
      <c r="L47" s="115"/>
      <c r="M47" s="103"/>
    </row>
    <row r="48" spans="1:13" ht="21.95" customHeight="1">
      <c r="A48" s="113">
        <v>27</v>
      </c>
      <c r="B48" s="108" t="s">
        <v>93</v>
      </c>
      <c r="C48" s="108" t="s">
        <v>31760</v>
      </c>
      <c r="D48" s="59" t="s">
        <v>154</v>
      </c>
      <c r="E48" s="59" t="s">
        <v>24</v>
      </c>
      <c r="F48" s="59">
        <v>2012</v>
      </c>
      <c r="G48" s="128">
        <v>60</v>
      </c>
      <c r="H48" s="114">
        <v>91817705</v>
      </c>
      <c r="I48" s="58">
        <v>94319160</v>
      </c>
      <c r="J48" s="35">
        <v>86245440</v>
      </c>
      <c r="K48" s="59"/>
      <c r="L48" s="115"/>
      <c r="M48" s="103"/>
    </row>
    <row r="49" spans="1:13" ht="21.95" customHeight="1">
      <c r="A49" s="113">
        <v>28</v>
      </c>
      <c r="B49" s="108" t="s">
        <v>94</v>
      </c>
      <c r="C49" s="108" t="s">
        <v>31760</v>
      </c>
      <c r="D49" s="59" t="s">
        <v>154</v>
      </c>
      <c r="E49" s="59" t="s">
        <v>24</v>
      </c>
      <c r="F49" s="59">
        <v>2012</v>
      </c>
      <c r="G49" s="128">
        <v>27</v>
      </c>
      <c r="H49" s="114">
        <v>41012084</v>
      </c>
      <c r="I49" s="58">
        <v>42443622</v>
      </c>
      <c r="J49" s="35">
        <v>38810448</v>
      </c>
      <c r="K49" s="59"/>
      <c r="L49" s="115"/>
      <c r="M49" s="103"/>
    </row>
    <row r="50" spans="1:13" ht="21.95" customHeight="1">
      <c r="A50" s="113">
        <v>29</v>
      </c>
      <c r="B50" s="108" t="s">
        <v>162</v>
      </c>
      <c r="C50" s="108" t="s">
        <v>31760</v>
      </c>
      <c r="D50" s="59" t="s">
        <v>154</v>
      </c>
      <c r="E50" s="59" t="s">
        <v>24</v>
      </c>
      <c r="F50" s="59">
        <v>2012</v>
      </c>
      <c r="G50" s="128">
        <v>268.31</v>
      </c>
      <c r="H50" s="114">
        <v>236480641</v>
      </c>
      <c r="I50" s="58">
        <v>296851342</v>
      </c>
      <c r="J50" s="35">
        <v>271440867</v>
      </c>
      <c r="K50" s="59"/>
      <c r="L50" s="115"/>
      <c r="M50" s="103"/>
    </row>
    <row r="51" spans="1:13" ht="21.95" customHeight="1">
      <c r="A51" s="113">
        <v>30</v>
      </c>
      <c r="B51" s="108" t="s">
        <v>163</v>
      </c>
      <c r="C51" s="108" t="s">
        <v>31760</v>
      </c>
      <c r="D51" s="59" t="s">
        <v>154</v>
      </c>
      <c r="E51" s="59" t="s">
        <v>24</v>
      </c>
      <c r="F51" s="59">
        <v>2012</v>
      </c>
      <c r="G51" s="128">
        <v>537.55999999999995</v>
      </c>
      <c r="H51" s="114">
        <v>405311790</v>
      </c>
      <c r="I51" s="58">
        <v>594742676</v>
      </c>
      <c r="J51" s="35">
        <v>543832703</v>
      </c>
      <c r="K51" s="59"/>
      <c r="L51" s="115"/>
      <c r="M51" s="103"/>
    </row>
    <row r="52" spans="1:13" ht="21.95" customHeight="1">
      <c r="A52" s="113">
        <v>31</v>
      </c>
      <c r="B52" s="108" t="s">
        <v>164</v>
      </c>
      <c r="C52" s="108" t="s">
        <v>31760</v>
      </c>
      <c r="D52" s="59" t="s">
        <v>165</v>
      </c>
      <c r="E52" s="59" t="s">
        <v>23</v>
      </c>
      <c r="F52" s="59">
        <v>2012</v>
      </c>
      <c r="G52" s="128">
        <v>504.46</v>
      </c>
      <c r="H52" s="114">
        <v>868272000</v>
      </c>
      <c r="I52" s="58">
        <v>1370532566</v>
      </c>
      <c r="J52" s="35">
        <v>1253214978</v>
      </c>
      <c r="K52" s="59"/>
      <c r="L52" s="115"/>
      <c r="M52" s="103"/>
    </row>
    <row r="53" spans="1:13" ht="21.95" customHeight="1">
      <c r="A53" s="113">
        <v>32</v>
      </c>
      <c r="B53" s="108" t="s">
        <v>98</v>
      </c>
      <c r="C53" s="108" t="s">
        <v>31760</v>
      </c>
      <c r="D53" s="59" t="s">
        <v>153</v>
      </c>
      <c r="E53" s="59" t="s">
        <v>23</v>
      </c>
      <c r="F53" s="59">
        <v>2013</v>
      </c>
      <c r="G53" s="128">
        <v>246.51</v>
      </c>
      <c r="H53" s="114">
        <v>964202989</v>
      </c>
      <c r="I53" s="58">
        <v>1030347707</v>
      </c>
      <c r="J53" s="35">
        <v>953174664</v>
      </c>
      <c r="K53" s="59"/>
      <c r="L53" s="115"/>
      <c r="M53" s="103"/>
    </row>
    <row r="54" spans="1:13" ht="21.95" customHeight="1">
      <c r="A54" s="113">
        <v>33</v>
      </c>
      <c r="B54" s="108" t="s">
        <v>59</v>
      </c>
      <c r="C54" s="108" t="s">
        <v>31760</v>
      </c>
      <c r="D54" s="106" t="s">
        <v>166</v>
      </c>
      <c r="E54" s="108" t="s">
        <v>159</v>
      </c>
      <c r="F54" s="59">
        <v>2015</v>
      </c>
      <c r="G54" s="128">
        <v>400</v>
      </c>
      <c r="H54" s="114">
        <v>131216660</v>
      </c>
      <c r="I54" s="35">
        <v>158829551</v>
      </c>
      <c r="J54" s="35">
        <v>148267386</v>
      </c>
      <c r="K54" s="121" t="s">
        <v>169</v>
      </c>
      <c r="L54" s="118"/>
      <c r="M54" s="103"/>
    </row>
    <row r="55" spans="1:13" ht="21.95" customHeight="1">
      <c r="A55" s="113">
        <v>34</v>
      </c>
      <c r="B55" s="108" t="s">
        <v>184</v>
      </c>
      <c r="C55" s="108" t="s">
        <v>31760</v>
      </c>
      <c r="D55" s="59" t="s">
        <v>133</v>
      </c>
      <c r="E55" s="59" t="s">
        <v>24</v>
      </c>
      <c r="F55" s="59">
        <v>2016</v>
      </c>
      <c r="G55" s="128">
        <v>113.28</v>
      </c>
      <c r="H55" s="114">
        <v>137642091</v>
      </c>
      <c r="I55" s="58">
        <v>137266304</v>
      </c>
      <c r="J55" s="35">
        <v>131391306</v>
      </c>
      <c r="K55" s="59"/>
      <c r="L55" s="115"/>
      <c r="M55" s="103"/>
    </row>
    <row r="56" spans="1:13" ht="21.95" customHeight="1">
      <c r="A56" s="113">
        <v>35</v>
      </c>
      <c r="B56" s="46" t="s">
        <v>64</v>
      </c>
      <c r="C56" s="108" t="s">
        <v>31761</v>
      </c>
      <c r="D56" s="106" t="s">
        <v>167</v>
      </c>
      <c r="E56" s="108" t="s">
        <v>24</v>
      </c>
      <c r="F56" s="59">
        <v>2017</v>
      </c>
      <c r="G56" s="128">
        <v>668.48</v>
      </c>
      <c r="H56" s="114">
        <v>1225034410</v>
      </c>
      <c r="I56" s="35">
        <v>1364201758</v>
      </c>
      <c r="J56" s="35">
        <v>1320410882</v>
      </c>
      <c r="K56" s="121" t="s">
        <v>169</v>
      </c>
      <c r="L56" s="115"/>
      <c r="M56" s="103"/>
    </row>
    <row r="57" spans="1:13" ht="21.95" customHeight="1">
      <c r="A57" s="113">
        <v>36</v>
      </c>
      <c r="B57" s="108" t="s">
        <v>104</v>
      </c>
      <c r="C57" s="108"/>
      <c r="D57" s="59"/>
      <c r="E57" s="108" t="s">
        <v>51</v>
      </c>
      <c r="F57" s="59">
        <v>2017</v>
      </c>
      <c r="G57" s="128">
        <v>859.54</v>
      </c>
      <c r="H57" s="114">
        <v>1330309845</v>
      </c>
      <c r="I57" s="35">
        <v>1481436778</v>
      </c>
      <c r="J57" s="35">
        <v>1433882657</v>
      </c>
      <c r="K57" s="121" t="s">
        <v>169</v>
      </c>
      <c r="L57" s="72"/>
      <c r="M57" s="103"/>
    </row>
    <row r="58" spans="1:13" ht="21.95" customHeight="1">
      <c r="A58" s="113">
        <v>37</v>
      </c>
      <c r="B58" s="108" t="s">
        <v>170</v>
      </c>
      <c r="C58" s="108"/>
      <c r="D58" s="124" t="s">
        <v>171</v>
      </c>
      <c r="E58" s="108" t="s">
        <v>168</v>
      </c>
      <c r="F58" s="59">
        <v>2018</v>
      </c>
      <c r="G58" s="128">
        <v>120</v>
      </c>
      <c r="H58" s="114">
        <v>258523700</v>
      </c>
      <c r="I58" s="35">
        <v>268623487</v>
      </c>
      <c r="J58" s="35">
        <v>262874944</v>
      </c>
      <c r="K58" s="121" t="s">
        <v>169</v>
      </c>
      <c r="L58" s="72"/>
      <c r="M58" s="103"/>
    </row>
    <row r="59" spans="1:13" ht="21.95" customHeight="1">
      <c r="A59" s="113">
        <v>38</v>
      </c>
      <c r="B59" s="46" t="s">
        <v>66</v>
      </c>
      <c r="C59" s="108"/>
      <c r="D59" s="59" t="s">
        <v>172</v>
      </c>
      <c r="E59" s="108" t="s">
        <v>60</v>
      </c>
      <c r="F59" s="59">
        <v>2018</v>
      </c>
      <c r="G59" s="128">
        <v>102.4</v>
      </c>
      <c r="H59" s="114">
        <v>43999937</v>
      </c>
      <c r="I59" s="35">
        <v>45718890</v>
      </c>
      <c r="J59" s="35">
        <v>44740506</v>
      </c>
      <c r="K59" s="121" t="s">
        <v>169</v>
      </c>
      <c r="L59" s="72"/>
    </row>
    <row r="60" spans="1:13" ht="21.95" customHeight="1">
      <c r="A60" s="130">
        <v>39</v>
      </c>
      <c r="B60" s="131" t="s">
        <v>68</v>
      </c>
      <c r="C60" s="131"/>
      <c r="D60" s="132" t="s">
        <v>172</v>
      </c>
      <c r="E60" s="131" t="s">
        <v>69</v>
      </c>
      <c r="F60" s="131">
        <v>2020</v>
      </c>
      <c r="G60" s="126">
        <v>93.86</v>
      </c>
      <c r="H60" s="133">
        <v>104085860</v>
      </c>
      <c r="I60" s="134">
        <v>104085860</v>
      </c>
      <c r="J60" s="134">
        <v>104085860</v>
      </c>
      <c r="K60" s="135" t="s">
        <v>169</v>
      </c>
      <c r="L60" s="123" t="s">
        <v>123</v>
      </c>
    </row>
    <row r="61" spans="1:13" ht="21.95" customHeight="1">
      <c r="A61" s="130">
        <v>40</v>
      </c>
      <c r="B61" s="131" t="s">
        <v>102</v>
      </c>
      <c r="C61" s="131"/>
      <c r="D61" s="131" t="s">
        <v>173</v>
      </c>
      <c r="E61" s="131" t="s">
        <v>101</v>
      </c>
      <c r="F61" s="131">
        <v>2019</v>
      </c>
      <c r="G61" s="126">
        <v>28</v>
      </c>
      <c r="H61" s="133">
        <v>47476000</v>
      </c>
      <c r="I61" s="134">
        <v>47733749</v>
      </c>
      <c r="J61" s="134">
        <v>47098890</v>
      </c>
      <c r="K61" s="135" t="s">
        <v>169</v>
      </c>
      <c r="L61" s="123" t="s">
        <v>123</v>
      </c>
      <c r="M61" s="107" t="s">
        <v>120</v>
      </c>
    </row>
    <row r="62" spans="1:13" ht="21.95" customHeight="1">
      <c r="A62" s="130">
        <v>41</v>
      </c>
      <c r="B62" s="131" t="s">
        <v>103</v>
      </c>
      <c r="C62" s="131"/>
      <c r="D62" s="131" t="s">
        <v>172</v>
      </c>
      <c r="E62" s="131" t="s">
        <v>60</v>
      </c>
      <c r="F62" s="131">
        <v>2019</v>
      </c>
      <c r="G62" s="126">
        <v>83.16</v>
      </c>
      <c r="H62" s="133">
        <v>67662000</v>
      </c>
      <c r="I62" s="134">
        <v>68029340</v>
      </c>
      <c r="J62" s="134">
        <v>66668753</v>
      </c>
      <c r="K62" s="135" t="s">
        <v>169</v>
      </c>
      <c r="L62" s="123" t="s">
        <v>123</v>
      </c>
      <c r="M62" s="107" t="s">
        <v>121</v>
      </c>
    </row>
    <row r="63" spans="1:13" ht="21.95" customHeight="1">
      <c r="A63" s="130">
        <v>42</v>
      </c>
      <c r="B63" s="131" t="s">
        <v>106</v>
      </c>
      <c r="C63" s="131"/>
      <c r="D63" s="131" t="s">
        <v>172</v>
      </c>
      <c r="E63" s="131" t="s">
        <v>63</v>
      </c>
      <c r="F63" s="131">
        <v>2019</v>
      </c>
      <c r="G63" s="126">
        <v>300</v>
      </c>
      <c r="H63" s="133">
        <v>261115080</v>
      </c>
      <c r="I63" s="134">
        <v>262532684</v>
      </c>
      <c r="J63" s="134">
        <v>259040999</v>
      </c>
      <c r="K63" s="135" t="s">
        <v>169</v>
      </c>
      <c r="L63" s="123" t="s">
        <v>123</v>
      </c>
      <c r="M63" s="107" t="s">
        <v>122</v>
      </c>
    </row>
    <row r="64" spans="1:13" ht="21.95" customHeight="1">
      <c r="A64" s="434" t="s">
        <v>27</v>
      </c>
      <c r="B64" s="435"/>
      <c r="C64" s="435"/>
      <c r="D64" s="435"/>
      <c r="E64" s="435"/>
      <c r="F64" s="459"/>
      <c r="G64" s="62">
        <f>SUM(G10,G14,G18,G22,G26,G27:G63)</f>
        <v>61685.85</v>
      </c>
      <c r="H64" s="39">
        <f>SUM(H10,H14,H18,H22,H26,H27:H63)</f>
        <v>238148086483</v>
      </c>
      <c r="I64" s="39">
        <f>SUM(I10,I14,I18,I22,I26,I27:I63)</f>
        <v>258654826693</v>
      </c>
      <c r="J64" s="39">
        <f>SUM(J10,J14,J18,J22,J26,J27:J63)</f>
        <v>236423298424</v>
      </c>
      <c r="K64" s="40"/>
      <c r="L64" s="61"/>
    </row>
    <row r="65" spans="1:12" ht="24" customHeight="1">
      <c r="A65" s="3" t="s">
        <v>186</v>
      </c>
      <c r="B65" s="4" t="s">
        <v>31754</v>
      </c>
      <c r="C65" s="4"/>
      <c r="D65" s="63"/>
      <c r="E65" s="63"/>
      <c r="F65" s="63"/>
      <c r="G65" s="64"/>
      <c r="H65" s="64"/>
      <c r="I65" s="65"/>
      <c r="J65" s="65"/>
      <c r="K65" s="61"/>
      <c r="L65" s="61"/>
    </row>
    <row r="66" spans="1:12" ht="24" customHeight="1">
      <c r="A66" s="79" t="s">
        <v>46</v>
      </c>
      <c r="B66" s="2" t="s">
        <v>31755</v>
      </c>
      <c r="C66" s="2"/>
      <c r="D66" s="80"/>
      <c r="E66" s="80"/>
      <c r="F66" s="80"/>
      <c r="G66" s="80"/>
      <c r="H66" s="80"/>
      <c r="I66" s="65"/>
      <c r="J66" s="65"/>
      <c r="K66" s="61"/>
      <c r="L66" s="61"/>
    </row>
    <row r="67" spans="1:12" ht="19.5" customHeight="1">
      <c r="A67" s="3"/>
      <c r="B67" s="51" t="s">
        <v>31758</v>
      </c>
      <c r="C67" s="51"/>
      <c r="D67" s="41"/>
      <c r="E67"/>
      <c r="F67" s="42"/>
      <c r="G67" s="41"/>
      <c r="H67" s="41"/>
      <c r="I67" s="65"/>
      <c r="J67" s="65"/>
      <c r="K67" s="61"/>
      <c r="L67" s="61"/>
    </row>
    <row r="68" spans="1:12" ht="15" customHeight="1">
      <c r="A68" s="3"/>
      <c r="B68" s="11"/>
      <c r="C68" s="11"/>
      <c r="D68" s="29"/>
      <c r="E68" s="41"/>
      <c r="F68" s="29"/>
      <c r="G68" s="42"/>
      <c r="H68" s="42"/>
      <c r="I68" s="65"/>
      <c r="J68" s="65"/>
      <c r="K68" s="61"/>
      <c r="L68" s="61"/>
    </row>
    <row r="69" spans="1:12" ht="15" customHeight="1">
      <c r="B69" s="63"/>
      <c r="C69" s="71"/>
      <c r="D69" s="63"/>
      <c r="E69" s="63"/>
      <c r="F69" s="63"/>
      <c r="G69" s="64"/>
      <c r="H69" s="64"/>
      <c r="I69" s="65"/>
      <c r="J69" s="65"/>
      <c r="K69" s="61"/>
      <c r="L69" s="61"/>
    </row>
    <row r="70" spans="1:12" ht="15" customHeight="1">
      <c r="B70" s="63"/>
      <c r="C70" s="71"/>
      <c r="D70" s="63"/>
      <c r="E70" s="63"/>
      <c r="F70" s="63"/>
      <c r="G70" s="64"/>
      <c r="H70" s="64"/>
      <c r="I70" s="65"/>
      <c r="J70" s="65"/>
      <c r="K70" s="61"/>
      <c r="L70" s="61"/>
    </row>
    <row r="71" spans="1:12" ht="15" customHeight="1">
      <c r="B71" s="63"/>
      <c r="C71" s="71"/>
      <c r="D71" s="63"/>
      <c r="E71" s="63"/>
      <c r="F71" s="63"/>
      <c r="G71" s="64"/>
      <c r="H71" s="64"/>
      <c r="I71" s="65"/>
      <c r="J71" s="65"/>
      <c r="K71" s="61"/>
      <c r="L71" s="61"/>
    </row>
    <row r="72" spans="1:12" ht="15" customHeight="1">
      <c r="B72" s="63"/>
      <c r="C72" s="71"/>
      <c r="D72" s="63"/>
      <c r="E72" s="63"/>
      <c r="F72" s="63"/>
      <c r="G72" s="64"/>
      <c r="H72" s="64"/>
      <c r="I72" s="65"/>
      <c r="J72" s="65"/>
      <c r="K72" s="61"/>
      <c r="L72" s="61"/>
    </row>
    <row r="73" spans="1:12" ht="15" customHeight="1">
      <c r="B73" s="63"/>
      <c r="C73" s="71"/>
      <c r="D73" s="63"/>
      <c r="E73" s="63"/>
      <c r="F73" s="63"/>
      <c r="G73" s="64"/>
      <c r="H73" s="64"/>
      <c r="I73" s="65"/>
      <c r="J73" s="65"/>
      <c r="K73" s="61"/>
      <c r="L73" s="61"/>
    </row>
    <row r="74" spans="1:12" ht="15" customHeight="1">
      <c r="B74" s="63"/>
      <c r="C74" s="71"/>
      <c r="D74" s="63"/>
      <c r="E74" s="63"/>
      <c r="F74" s="63"/>
      <c r="G74" s="64"/>
      <c r="H74" s="64"/>
      <c r="I74" s="65"/>
      <c r="J74" s="65"/>
      <c r="K74" s="61"/>
      <c r="L74" s="61"/>
    </row>
    <row r="75" spans="1:12" ht="15" customHeight="1">
      <c r="B75" s="63"/>
      <c r="C75" s="71"/>
      <c r="D75" s="63"/>
      <c r="E75" s="63"/>
      <c r="F75" s="63"/>
      <c r="G75" s="64"/>
      <c r="H75" s="64"/>
      <c r="I75" s="65"/>
      <c r="J75" s="65"/>
      <c r="K75" s="61"/>
      <c r="L75" s="61"/>
    </row>
    <row r="76" spans="1:12" ht="15" customHeight="1">
      <c r="B76" s="63"/>
      <c r="C76" s="71"/>
      <c r="D76" s="63"/>
      <c r="E76" s="63"/>
      <c r="F76" s="63"/>
      <c r="G76" s="64"/>
      <c r="H76" s="64"/>
      <c r="I76" s="65"/>
      <c r="J76" s="65"/>
      <c r="K76" s="61"/>
      <c r="L76" s="61"/>
    </row>
    <row r="77" spans="1:12" ht="15" customHeight="1">
      <c r="B77" s="63"/>
      <c r="C77" s="71"/>
      <c r="D77" s="63"/>
      <c r="E77" s="63"/>
      <c r="F77" s="63"/>
      <c r="G77" s="64"/>
      <c r="H77" s="64"/>
      <c r="I77" s="65"/>
      <c r="J77" s="65"/>
      <c r="K77" s="61"/>
      <c r="L77" s="61"/>
    </row>
    <row r="78" spans="1:12" ht="15" customHeight="1">
      <c r="B78" s="63"/>
      <c r="C78" s="71"/>
      <c r="D78" s="63"/>
      <c r="E78" s="63"/>
      <c r="F78" s="63"/>
      <c r="G78" s="64"/>
      <c r="H78" s="64"/>
      <c r="I78" s="65"/>
      <c r="J78" s="65"/>
      <c r="K78" s="61"/>
      <c r="L78" s="61"/>
    </row>
    <row r="79" spans="1:12" ht="15" customHeight="1">
      <c r="B79" s="63"/>
      <c r="C79" s="71"/>
      <c r="D79" s="63"/>
      <c r="E79" s="63"/>
      <c r="F79" s="63"/>
      <c r="G79" s="64"/>
      <c r="H79" s="64"/>
      <c r="I79" s="65"/>
      <c r="J79" s="65"/>
      <c r="K79" s="61"/>
      <c r="L79" s="61"/>
    </row>
    <row r="80" spans="1:12" ht="15" customHeight="1">
      <c r="B80" s="63"/>
      <c r="C80" s="71"/>
      <c r="D80" s="63"/>
      <c r="E80" s="63"/>
      <c r="F80" s="63"/>
      <c r="G80" s="64"/>
      <c r="H80" s="64"/>
      <c r="I80" s="65"/>
      <c r="J80" s="65"/>
      <c r="K80" s="61"/>
      <c r="L80" s="61"/>
    </row>
    <row r="81" spans="2:12" ht="15" customHeight="1">
      <c r="B81" s="63"/>
      <c r="C81" s="71"/>
      <c r="D81" s="63"/>
      <c r="E81" s="63"/>
      <c r="F81" s="63"/>
      <c r="G81" s="64"/>
      <c r="H81" s="64"/>
      <c r="I81" s="65"/>
      <c r="J81" s="65"/>
      <c r="K81" s="61"/>
      <c r="L81" s="61"/>
    </row>
    <row r="82" spans="2:12" ht="15" customHeight="1">
      <c r="B82" s="63"/>
      <c r="C82" s="71"/>
      <c r="D82" s="63"/>
      <c r="E82" s="63"/>
      <c r="F82" s="63"/>
      <c r="G82" s="64"/>
      <c r="H82" s="64"/>
      <c r="I82" s="65"/>
      <c r="J82" s="65"/>
      <c r="K82" s="61"/>
      <c r="L82" s="61"/>
    </row>
    <row r="83" spans="2:12" ht="15" customHeight="1">
      <c r="B83" s="63"/>
      <c r="C83" s="71"/>
      <c r="D83" s="63"/>
      <c r="E83" s="63"/>
      <c r="F83" s="63"/>
      <c r="G83" s="64"/>
      <c r="H83" s="64"/>
      <c r="I83" s="65"/>
      <c r="J83" s="65"/>
      <c r="K83" s="61"/>
      <c r="L83" s="61"/>
    </row>
    <row r="84" spans="2:12" ht="15" customHeight="1">
      <c r="B84" s="63"/>
      <c r="C84" s="71"/>
      <c r="D84" s="63"/>
      <c r="E84" s="63"/>
      <c r="F84" s="63"/>
      <c r="G84" s="64"/>
      <c r="H84" s="64"/>
      <c r="I84" s="65"/>
      <c r="J84" s="65"/>
      <c r="K84" s="61"/>
      <c r="L84" s="61"/>
    </row>
    <row r="85" spans="2:12" ht="15" customHeight="1">
      <c r="B85" s="63"/>
      <c r="C85" s="71"/>
      <c r="D85" s="63"/>
      <c r="E85" s="63"/>
      <c r="F85" s="63"/>
      <c r="G85" s="64"/>
      <c r="H85" s="64"/>
      <c r="I85" s="65"/>
      <c r="J85" s="65"/>
      <c r="K85" s="61"/>
      <c r="L85" s="61"/>
    </row>
    <row r="86" spans="2:12" ht="15" customHeight="1">
      <c r="B86" s="63"/>
      <c r="C86" s="71"/>
      <c r="D86" s="63"/>
      <c r="E86" s="63"/>
      <c r="F86" s="63"/>
      <c r="G86" s="64"/>
      <c r="H86" s="64"/>
      <c r="I86" s="65"/>
      <c r="J86" s="65"/>
      <c r="K86" s="61"/>
      <c r="L86" s="61"/>
    </row>
    <row r="87" spans="2:12" ht="15" customHeight="1">
      <c r="B87" s="63"/>
      <c r="C87" s="71"/>
      <c r="D87" s="63"/>
      <c r="E87" s="63"/>
      <c r="F87" s="63"/>
      <c r="G87" s="64"/>
      <c r="H87" s="64"/>
      <c r="I87" s="65"/>
      <c r="J87" s="65"/>
      <c r="K87" s="61"/>
      <c r="L87" s="61"/>
    </row>
    <row r="88" spans="2:12" ht="15" customHeight="1">
      <c r="B88" s="63"/>
      <c r="C88" s="71"/>
      <c r="D88" s="63"/>
      <c r="E88" s="63"/>
      <c r="F88" s="63"/>
      <c r="G88" s="64"/>
      <c r="H88" s="64"/>
      <c r="I88" s="65"/>
      <c r="J88" s="65"/>
      <c r="K88" s="61"/>
      <c r="L88" s="61"/>
    </row>
    <row r="89" spans="2:12" ht="15" customHeight="1">
      <c r="B89" s="63"/>
      <c r="C89" s="71"/>
      <c r="D89" s="63"/>
      <c r="E89" s="63"/>
      <c r="F89" s="63"/>
      <c r="G89" s="64"/>
      <c r="H89" s="64"/>
      <c r="I89" s="65"/>
      <c r="J89" s="65"/>
      <c r="K89" s="61"/>
      <c r="L89" s="61"/>
    </row>
    <row r="90" spans="2:12" ht="15" customHeight="1">
      <c r="B90" s="63"/>
      <c r="C90" s="71"/>
      <c r="D90" s="63"/>
      <c r="E90" s="63"/>
      <c r="F90" s="63"/>
      <c r="G90" s="64"/>
      <c r="H90" s="64"/>
      <c r="I90" s="65"/>
      <c r="J90" s="65"/>
      <c r="K90" s="61"/>
      <c r="L90" s="61"/>
    </row>
    <row r="91" spans="2:12" ht="15" customHeight="1">
      <c r="B91" s="63"/>
      <c r="C91" s="71"/>
      <c r="D91" s="63"/>
      <c r="E91" s="63"/>
      <c r="F91" s="63"/>
      <c r="G91" s="64"/>
      <c r="H91" s="64"/>
      <c r="I91" s="65"/>
      <c r="J91" s="65"/>
      <c r="K91" s="61"/>
      <c r="L91" s="61"/>
    </row>
    <row r="92" spans="2:12" ht="15" customHeight="1">
      <c r="B92" s="63"/>
      <c r="C92" s="71"/>
      <c r="D92" s="63"/>
      <c r="E92" s="63"/>
      <c r="F92" s="63"/>
      <c r="G92" s="64"/>
      <c r="H92" s="64"/>
      <c r="I92" s="65"/>
      <c r="J92" s="65"/>
      <c r="K92" s="61"/>
      <c r="L92" s="61"/>
    </row>
    <row r="93" spans="2:12" ht="15" customHeight="1">
      <c r="B93" s="63"/>
      <c r="C93" s="71"/>
      <c r="D93" s="63"/>
      <c r="E93" s="63"/>
      <c r="F93" s="63"/>
      <c r="G93" s="64"/>
      <c r="H93" s="64"/>
      <c r="I93" s="65"/>
      <c r="J93" s="65"/>
      <c r="K93" s="61"/>
      <c r="L93" s="61"/>
    </row>
    <row r="94" spans="2:12" ht="15" customHeight="1">
      <c r="B94" s="63"/>
      <c r="C94" s="71"/>
      <c r="D94" s="63"/>
      <c r="E94" s="63"/>
      <c r="F94" s="63"/>
      <c r="G94" s="64"/>
      <c r="H94" s="64"/>
      <c r="I94" s="65"/>
      <c r="J94" s="65"/>
      <c r="K94" s="61"/>
      <c r="L94" s="61"/>
    </row>
    <row r="95" spans="2:12" ht="15" customHeight="1">
      <c r="B95" s="63"/>
      <c r="C95" s="71"/>
      <c r="D95" s="63"/>
      <c r="E95" s="63"/>
      <c r="F95" s="63"/>
      <c r="G95" s="64"/>
      <c r="H95" s="64"/>
      <c r="I95" s="65"/>
      <c r="J95" s="65"/>
      <c r="K95" s="61"/>
      <c r="L95" s="61"/>
    </row>
    <row r="96" spans="2:12" ht="15" customHeight="1">
      <c r="B96" s="63"/>
      <c r="C96" s="71"/>
      <c r="D96" s="63"/>
      <c r="E96" s="63"/>
      <c r="F96" s="63"/>
      <c r="G96" s="64"/>
      <c r="H96" s="64"/>
      <c r="I96" s="65"/>
      <c r="J96" s="65"/>
      <c r="K96" s="61"/>
      <c r="L96" s="61"/>
    </row>
    <row r="97" spans="2:12" ht="15" customHeight="1">
      <c r="B97" s="63"/>
      <c r="C97" s="71"/>
      <c r="D97" s="63"/>
      <c r="E97" s="63"/>
      <c r="F97" s="63"/>
      <c r="G97" s="64"/>
      <c r="H97" s="64"/>
      <c r="I97" s="65"/>
      <c r="J97" s="65"/>
      <c r="K97" s="61"/>
      <c r="L97" s="61"/>
    </row>
    <row r="98" spans="2:12" ht="15" customHeight="1">
      <c r="B98" s="63"/>
      <c r="C98" s="71"/>
      <c r="D98" s="63"/>
      <c r="E98" s="63"/>
      <c r="F98" s="63"/>
      <c r="G98" s="64"/>
      <c r="H98" s="64"/>
      <c r="I98" s="65"/>
      <c r="J98" s="65"/>
      <c r="K98" s="61"/>
      <c r="L98" s="61"/>
    </row>
    <row r="99" spans="2:12" ht="15" customHeight="1">
      <c r="B99" s="63"/>
      <c r="C99" s="71"/>
      <c r="D99" s="63"/>
      <c r="E99" s="63"/>
      <c r="F99" s="63"/>
      <c r="G99" s="64"/>
      <c r="H99" s="64"/>
      <c r="I99" s="65"/>
      <c r="J99" s="65"/>
      <c r="K99" s="61"/>
      <c r="L99" s="61"/>
    </row>
    <row r="100" spans="2:12" ht="15" customHeight="1">
      <c r="B100" s="63"/>
      <c r="C100" s="71"/>
      <c r="D100" s="63"/>
      <c r="E100" s="63"/>
      <c r="F100" s="63"/>
      <c r="G100" s="64"/>
      <c r="H100" s="64"/>
      <c r="I100" s="65"/>
      <c r="J100" s="65"/>
      <c r="K100" s="61"/>
      <c r="L100" s="61"/>
    </row>
    <row r="101" spans="2:12" ht="15" customHeight="1">
      <c r="B101" s="63"/>
      <c r="C101" s="71"/>
      <c r="D101" s="63"/>
      <c r="E101" s="63"/>
      <c r="F101" s="63"/>
      <c r="G101" s="64"/>
      <c r="H101" s="64"/>
      <c r="I101" s="65"/>
      <c r="J101" s="65"/>
      <c r="K101" s="61"/>
      <c r="L101" s="61"/>
    </row>
    <row r="102" spans="2:12" ht="15" customHeight="1">
      <c r="B102" s="63"/>
      <c r="C102" s="71"/>
      <c r="D102" s="63"/>
      <c r="E102" s="63"/>
      <c r="F102" s="63"/>
      <c r="G102" s="64"/>
      <c r="H102" s="64"/>
      <c r="I102" s="65"/>
      <c r="J102" s="65"/>
      <c r="K102" s="61"/>
      <c r="L102" s="61"/>
    </row>
    <row r="103" spans="2:12" ht="15" customHeight="1">
      <c r="B103" s="63"/>
      <c r="C103" s="71"/>
      <c r="D103" s="63"/>
      <c r="E103" s="63"/>
      <c r="F103" s="63"/>
      <c r="G103" s="64"/>
      <c r="H103" s="64"/>
      <c r="I103" s="65"/>
      <c r="J103" s="65"/>
      <c r="K103" s="61"/>
      <c r="L103" s="61"/>
    </row>
    <row r="104" spans="2:12" ht="15" customHeight="1">
      <c r="B104" s="63"/>
      <c r="C104" s="71"/>
      <c r="D104" s="63"/>
      <c r="E104" s="63"/>
      <c r="F104" s="63"/>
      <c r="G104" s="64"/>
      <c r="H104" s="64"/>
      <c r="I104" s="65"/>
      <c r="J104" s="65"/>
      <c r="K104" s="61"/>
      <c r="L104" s="61"/>
    </row>
    <row r="105" spans="2:12" ht="15" customHeight="1">
      <c r="B105" s="63"/>
      <c r="C105" s="71"/>
      <c r="D105" s="63"/>
      <c r="E105" s="63"/>
      <c r="F105" s="63"/>
      <c r="G105" s="64"/>
      <c r="H105" s="64"/>
      <c r="I105" s="65"/>
      <c r="J105" s="65"/>
      <c r="K105" s="61"/>
      <c r="L105" s="61"/>
    </row>
    <row r="106" spans="2:12" ht="15" customHeight="1">
      <c r="B106" s="63"/>
      <c r="C106" s="71"/>
      <c r="D106" s="63"/>
      <c r="E106" s="63"/>
      <c r="F106" s="63"/>
      <c r="G106" s="64"/>
      <c r="H106" s="64"/>
      <c r="I106" s="65"/>
      <c r="J106" s="65"/>
      <c r="K106" s="61"/>
      <c r="L106" s="61"/>
    </row>
    <row r="107" spans="2:12" ht="15" customHeight="1">
      <c r="B107" s="63"/>
      <c r="C107" s="71"/>
      <c r="D107" s="63"/>
      <c r="E107" s="63"/>
      <c r="F107" s="63"/>
      <c r="G107" s="64"/>
      <c r="H107" s="64"/>
      <c r="I107" s="65"/>
      <c r="J107" s="65"/>
      <c r="K107" s="61"/>
      <c r="L107" s="61"/>
    </row>
    <row r="108" spans="2:12" ht="15" customHeight="1">
      <c r="B108" s="63"/>
      <c r="C108" s="71"/>
      <c r="D108" s="63"/>
      <c r="E108" s="63"/>
      <c r="F108" s="63"/>
      <c r="G108" s="64"/>
      <c r="H108" s="64"/>
      <c r="I108" s="65"/>
      <c r="J108" s="65"/>
      <c r="K108" s="61"/>
      <c r="L108" s="61"/>
    </row>
    <row r="109" spans="2:12" ht="15" customHeight="1">
      <c r="B109" s="63"/>
      <c r="C109" s="71"/>
      <c r="D109" s="63"/>
      <c r="E109" s="63"/>
      <c r="F109" s="63"/>
      <c r="G109" s="64"/>
      <c r="H109" s="64"/>
      <c r="I109" s="65"/>
      <c r="J109" s="65"/>
      <c r="K109" s="61"/>
      <c r="L109" s="61"/>
    </row>
    <row r="110" spans="2:12" ht="15" customHeight="1">
      <c r="B110" s="63"/>
      <c r="C110" s="71"/>
      <c r="D110" s="63"/>
      <c r="E110" s="63"/>
      <c r="F110" s="63"/>
      <c r="G110" s="64"/>
      <c r="H110" s="64"/>
      <c r="I110" s="65"/>
      <c r="J110" s="65"/>
      <c r="K110" s="61"/>
      <c r="L110" s="61"/>
    </row>
    <row r="111" spans="2:12" ht="15" customHeight="1">
      <c r="B111" s="63"/>
      <c r="C111" s="71"/>
      <c r="D111" s="63"/>
      <c r="E111" s="63"/>
      <c r="F111" s="63"/>
      <c r="G111" s="64"/>
      <c r="H111" s="64"/>
      <c r="I111" s="65"/>
      <c r="J111" s="65"/>
      <c r="K111" s="61"/>
      <c r="L111" s="61"/>
    </row>
    <row r="112" spans="2:12" ht="15" customHeight="1">
      <c r="B112" s="63"/>
      <c r="C112" s="71"/>
      <c r="D112" s="63"/>
      <c r="E112" s="63"/>
      <c r="F112" s="63"/>
      <c r="G112" s="64"/>
      <c r="H112" s="64"/>
      <c r="I112" s="65"/>
      <c r="J112" s="65"/>
      <c r="K112" s="61"/>
      <c r="L112" s="61"/>
    </row>
    <row r="113" spans="2:12" ht="15" customHeight="1">
      <c r="B113" s="63"/>
      <c r="C113" s="71"/>
      <c r="D113" s="63"/>
      <c r="E113" s="63"/>
      <c r="F113" s="63"/>
      <c r="G113" s="64"/>
      <c r="H113" s="64"/>
      <c r="I113" s="65"/>
      <c r="J113" s="65"/>
      <c r="K113" s="61"/>
      <c r="L113" s="61"/>
    </row>
    <row r="114" spans="2:12" ht="15" customHeight="1">
      <c r="B114" s="63"/>
      <c r="C114" s="71"/>
      <c r="D114" s="63"/>
      <c r="E114" s="63"/>
      <c r="F114" s="63"/>
      <c r="G114" s="64"/>
      <c r="H114" s="64"/>
      <c r="I114" s="65"/>
      <c r="J114" s="65"/>
      <c r="K114" s="61"/>
      <c r="L114" s="61"/>
    </row>
    <row r="115" spans="2:12" ht="15" customHeight="1">
      <c r="B115" s="63"/>
      <c r="C115" s="71"/>
      <c r="D115" s="63"/>
      <c r="E115" s="63"/>
      <c r="F115" s="63"/>
      <c r="G115" s="64"/>
      <c r="H115" s="64"/>
      <c r="I115" s="65"/>
      <c r="J115" s="65"/>
      <c r="K115" s="61"/>
      <c r="L115" s="61"/>
    </row>
    <row r="116" spans="2:12" ht="15" customHeight="1">
      <c r="B116" s="63"/>
      <c r="C116" s="71"/>
      <c r="D116" s="63"/>
      <c r="E116" s="63"/>
      <c r="F116" s="63"/>
      <c r="G116" s="64"/>
      <c r="H116" s="64"/>
      <c r="I116" s="65"/>
      <c r="J116" s="65"/>
      <c r="K116" s="61"/>
      <c r="L116" s="61"/>
    </row>
    <row r="117" spans="2:12" ht="15" customHeight="1">
      <c r="B117" s="63"/>
      <c r="C117" s="71"/>
      <c r="D117" s="63"/>
      <c r="E117" s="63"/>
      <c r="F117" s="63"/>
      <c r="G117" s="64"/>
      <c r="H117" s="64"/>
      <c r="I117" s="65"/>
      <c r="J117" s="65"/>
      <c r="K117" s="61"/>
      <c r="L117" s="61"/>
    </row>
    <row r="118" spans="2:12" ht="15" customHeight="1">
      <c r="B118" s="63"/>
      <c r="C118" s="71"/>
      <c r="D118" s="63"/>
      <c r="E118" s="63"/>
      <c r="F118" s="63"/>
      <c r="G118" s="64"/>
      <c r="H118" s="64"/>
      <c r="I118" s="65"/>
      <c r="J118" s="65"/>
      <c r="K118" s="61"/>
      <c r="L118" s="61"/>
    </row>
    <row r="119" spans="2:12" ht="15" customHeight="1">
      <c r="B119" s="63"/>
      <c r="C119" s="71"/>
      <c r="D119" s="63"/>
      <c r="E119" s="63"/>
      <c r="F119" s="63"/>
      <c r="G119" s="64"/>
      <c r="H119" s="64"/>
      <c r="I119" s="65"/>
      <c r="J119" s="65"/>
      <c r="K119" s="61"/>
      <c r="L119" s="61"/>
    </row>
    <row r="120" spans="2:12" ht="15" customHeight="1">
      <c r="B120" s="63"/>
      <c r="C120" s="71"/>
      <c r="D120" s="63"/>
      <c r="E120" s="63"/>
      <c r="F120" s="63"/>
      <c r="G120" s="64"/>
      <c r="H120" s="64"/>
      <c r="I120" s="65"/>
      <c r="J120" s="65"/>
      <c r="K120" s="61"/>
      <c r="L120" s="61"/>
    </row>
    <row r="121" spans="2:12" ht="15" customHeight="1">
      <c r="B121" s="63"/>
      <c r="C121" s="71"/>
      <c r="D121" s="63"/>
      <c r="E121" s="63"/>
      <c r="F121" s="63"/>
      <c r="G121" s="64"/>
      <c r="H121" s="64"/>
      <c r="I121" s="65"/>
      <c r="J121" s="65"/>
      <c r="K121" s="61"/>
      <c r="L121" s="61"/>
    </row>
    <row r="122" spans="2:12" ht="15" customHeight="1">
      <c r="B122" s="63"/>
      <c r="C122" s="71"/>
      <c r="D122" s="63"/>
      <c r="E122" s="63"/>
      <c r="F122" s="63"/>
      <c r="G122" s="64"/>
      <c r="H122" s="64"/>
      <c r="I122" s="65"/>
      <c r="J122" s="65"/>
      <c r="K122" s="61"/>
      <c r="L122" s="61"/>
    </row>
    <row r="123" spans="2:12" ht="15" customHeight="1">
      <c r="B123" s="63"/>
      <c r="C123" s="71"/>
      <c r="D123" s="63"/>
      <c r="E123" s="63"/>
      <c r="F123" s="63"/>
      <c r="G123" s="64"/>
      <c r="H123" s="64"/>
      <c r="I123" s="65"/>
      <c r="J123" s="65"/>
      <c r="K123" s="61"/>
      <c r="L123" s="61"/>
    </row>
    <row r="124" spans="2:12" ht="15" customHeight="1">
      <c r="B124" s="63"/>
      <c r="C124" s="71"/>
      <c r="D124" s="63"/>
      <c r="E124" s="63"/>
      <c r="F124" s="63"/>
      <c r="G124" s="64"/>
      <c r="H124" s="64"/>
      <c r="I124" s="65"/>
      <c r="J124" s="65"/>
      <c r="K124" s="61"/>
      <c r="L124" s="61"/>
    </row>
    <row r="125" spans="2:12" ht="15" customHeight="1">
      <c r="B125" s="63"/>
      <c r="C125" s="71"/>
      <c r="D125" s="63"/>
      <c r="E125" s="63"/>
      <c r="F125" s="63"/>
      <c r="G125" s="64"/>
      <c r="H125" s="64"/>
      <c r="I125" s="65"/>
      <c r="J125" s="65"/>
      <c r="K125" s="61"/>
      <c r="L125" s="61"/>
    </row>
    <row r="126" spans="2:12" ht="15" customHeight="1">
      <c r="B126" s="63"/>
      <c r="C126" s="71"/>
      <c r="D126" s="63"/>
      <c r="E126" s="63"/>
      <c r="F126" s="63"/>
      <c r="G126" s="64"/>
      <c r="H126" s="64"/>
      <c r="I126" s="65"/>
      <c r="J126" s="65"/>
      <c r="K126" s="61"/>
      <c r="L126" s="61"/>
    </row>
    <row r="127" spans="2:12" ht="15" customHeight="1">
      <c r="B127" s="63"/>
      <c r="C127" s="71"/>
      <c r="D127" s="63"/>
      <c r="E127" s="63"/>
      <c r="F127" s="63"/>
      <c r="G127" s="64"/>
      <c r="H127" s="64"/>
      <c r="I127" s="65"/>
      <c r="J127" s="65"/>
      <c r="K127" s="61"/>
      <c r="L127" s="61"/>
    </row>
    <row r="128" spans="2:12" ht="15" customHeight="1">
      <c r="B128" s="63"/>
      <c r="C128" s="71"/>
      <c r="D128" s="63"/>
      <c r="E128" s="63"/>
      <c r="F128" s="63"/>
      <c r="G128" s="64"/>
      <c r="H128" s="64"/>
      <c r="I128" s="65"/>
      <c r="J128" s="65"/>
      <c r="K128" s="61"/>
      <c r="L128" s="61"/>
    </row>
    <row r="129" spans="2:12" ht="15" customHeight="1">
      <c r="B129" s="63"/>
      <c r="C129" s="71"/>
      <c r="D129" s="63"/>
      <c r="E129" s="63"/>
      <c r="F129" s="63"/>
      <c r="G129" s="64"/>
      <c r="H129" s="64"/>
      <c r="I129" s="65"/>
      <c r="J129" s="65"/>
      <c r="K129" s="61"/>
      <c r="L129" s="61"/>
    </row>
    <row r="130" spans="2:12" ht="15" customHeight="1">
      <c r="B130" s="63"/>
      <c r="C130" s="71"/>
      <c r="D130" s="63"/>
      <c r="E130" s="63"/>
      <c r="F130" s="63"/>
      <c r="G130" s="64"/>
      <c r="H130" s="64"/>
      <c r="I130" s="65"/>
      <c r="J130" s="65"/>
      <c r="K130" s="61"/>
      <c r="L130" s="61"/>
    </row>
    <row r="131" spans="2:12" ht="15" customHeight="1">
      <c r="B131" s="63"/>
      <c r="C131" s="71"/>
      <c r="D131" s="63"/>
      <c r="E131" s="63"/>
      <c r="F131" s="63"/>
      <c r="G131" s="64"/>
      <c r="H131" s="64"/>
      <c r="I131" s="65"/>
      <c r="J131" s="65"/>
      <c r="K131" s="61"/>
      <c r="L131" s="61"/>
    </row>
    <row r="132" spans="2:12" ht="15" customHeight="1">
      <c r="B132" s="63"/>
      <c r="C132" s="71"/>
      <c r="D132" s="63"/>
      <c r="E132" s="63"/>
      <c r="F132" s="63"/>
      <c r="G132" s="64"/>
      <c r="H132" s="64"/>
      <c r="I132" s="65"/>
      <c r="J132" s="65"/>
      <c r="K132" s="61"/>
      <c r="L132" s="61"/>
    </row>
    <row r="133" spans="2:12" ht="15" customHeight="1">
      <c r="B133" s="63"/>
      <c r="C133" s="71"/>
      <c r="D133" s="63"/>
      <c r="E133" s="63"/>
      <c r="F133" s="63"/>
      <c r="G133" s="64"/>
      <c r="H133" s="64"/>
      <c r="I133" s="65"/>
      <c r="J133" s="65"/>
      <c r="K133" s="61"/>
      <c r="L133" s="61"/>
    </row>
    <row r="134" spans="2:12" ht="15" customHeight="1">
      <c r="B134" s="63"/>
      <c r="C134" s="71"/>
      <c r="D134" s="63"/>
      <c r="E134" s="63"/>
      <c r="F134" s="63"/>
      <c r="G134" s="64"/>
      <c r="H134" s="64"/>
      <c r="I134" s="65"/>
      <c r="J134" s="65"/>
      <c r="K134" s="61"/>
      <c r="L134" s="61"/>
    </row>
    <row r="135" spans="2:12" ht="15" customHeight="1">
      <c r="B135" s="63"/>
      <c r="C135" s="71"/>
      <c r="D135" s="63"/>
      <c r="E135" s="63"/>
      <c r="F135" s="63"/>
      <c r="G135" s="64"/>
      <c r="H135" s="64"/>
      <c r="I135" s="65"/>
      <c r="J135" s="65"/>
      <c r="K135" s="61"/>
      <c r="L135" s="61"/>
    </row>
    <row r="136" spans="2:12" ht="15" customHeight="1">
      <c r="B136" s="63"/>
      <c r="C136" s="71"/>
      <c r="D136" s="63"/>
      <c r="E136" s="63"/>
      <c r="F136" s="63"/>
      <c r="G136" s="64"/>
      <c r="H136" s="64"/>
      <c r="I136" s="65"/>
      <c r="J136" s="65"/>
      <c r="K136" s="61"/>
      <c r="L136" s="61"/>
    </row>
    <row r="137" spans="2:12" ht="15" customHeight="1">
      <c r="B137" s="63"/>
      <c r="C137" s="71"/>
      <c r="D137" s="63"/>
      <c r="E137" s="63"/>
      <c r="F137" s="63"/>
      <c r="G137" s="64"/>
      <c r="H137" s="64"/>
      <c r="I137" s="65"/>
      <c r="J137" s="65"/>
      <c r="K137" s="61"/>
      <c r="L137" s="61"/>
    </row>
    <row r="138" spans="2:12" ht="15" customHeight="1">
      <c r="B138" s="63"/>
      <c r="C138" s="71"/>
      <c r="D138" s="63"/>
      <c r="E138" s="63"/>
      <c r="F138" s="63"/>
      <c r="G138" s="64"/>
      <c r="H138" s="64"/>
      <c r="I138" s="65"/>
      <c r="J138" s="65"/>
      <c r="K138" s="61"/>
      <c r="L138" s="61"/>
    </row>
    <row r="139" spans="2:12" ht="15" customHeight="1">
      <c r="B139" s="63"/>
      <c r="C139" s="71"/>
      <c r="D139" s="63"/>
      <c r="E139" s="63"/>
      <c r="F139" s="63"/>
      <c r="G139" s="64"/>
      <c r="H139" s="64"/>
      <c r="I139" s="65"/>
      <c r="J139" s="65"/>
      <c r="K139" s="61"/>
      <c r="L139" s="61"/>
    </row>
    <row r="140" spans="2:12" ht="15" customHeight="1">
      <c r="B140" s="63"/>
      <c r="C140" s="71"/>
      <c r="D140" s="63"/>
      <c r="E140" s="63"/>
      <c r="F140" s="63"/>
      <c r="G140" s="64"/>
      <c r="H140" s="64"/>
      <c r="I140" s="65"/>
      <c r="J140" s="65"/>
      <c r="K140" s="61"/>
      <c r="L140" s="61"/>
    </row>
    <row r="141" spans="2:12" ht="15" customHeight="1">
      <c r="B141" s="63"/>
      <c r="C141" s="71"/>
      <c r="D141" s="63"/>
      <c r="E141" s="63"/>
      <c r="F141" s="63"/>
      <c r="G141" s="64"/>
      <c r="H141" s="64"/>
      <c r="I141" s="65"/>
      <c r="J141" s="65"/>
      <c r="K141" s="61"/>
      <c r="L141" s="61"/>
    </row>
    <row r="142" spans="2:12" ht="15" customHeight="1">
      <c r="B142" s="63"/>
      <c r="C142" s="71"/>
      <c r="D142" s="63"/>
      <c r="E142" s="63"/>
      <c r="F142" s="63"/>
      <c r="G142" s="64"/>
      <c r="H142" s="64"/>
      <c r="I142" s="65"/>
      <c r="J142" s="65"/>
      <c r="K142" s="61"/>
      <c r="L142" s="61"/>
    </row>
    <row r="143" spans="2:12" ht="15" customHeight="1">
      <c r="B143" s="63"/>
      <c r="C143" s="71"/>
      <c r="D143" s="63"/>
      <c r="E143" s="63"/>
      <c r="F143" s="63"/>
      <c r="G143" s="64"/>
      <c r="H143" s="64"/>
      <c r="I143" s="65"/>
      <c r="J143" s="65"/>
      <c r="K143" s="61"/>
      <c r="L143" s="61"/>
    </row>
    <row r="144" spans="2:12" ht="15" customHeight="1">
      <c r="B144" s="63"/>
      <c r="C144" s="71"/>
      <c r="D144" s="63"/>
      <c r="E144" s="63"/>
      <c r="F144" s="63"/>
      <c r="G144" s="64"/>
      <c r="H144" s="64"/>
      <c r="I144" s="65"/>
      <c r="J144" s="65"/>
      <c r="K144" s="61"/>
      <c r="L144" s="61"/>
    </row>
    <row r="145" spans="2:12" ht="15" customHeight="1">
      <c r="B145" s="63"/>
      <c r="C145" s="71"/>
      <c r="D145" s="63"/>
      <c r="E145" s="63"/>
      <c r="F145" s="63"/>
      <c r="G145" s="64"/>
      <c r="H145" s="64"/>
      <c r="I145" s="65"/>
      <c r="J145" s="65"/>
      <c r="K145" s="61"/>
      <c r="L145" s="61"/>
    </row>
    <row r="146" spans="2:12" ht="15" customHeight="1">
      <c r="B146" s="63"/>
      <c r="C146" s="71"/>
      <c r="D146" s="63"/>
      <c r="E146" s="63"/>
      <c r="F146" s="63"/>
      <c r="G146" s="64"/>
      <c r="H146" s="64"/>
      <c r="I146" s="65"/>
      <c r="J146" s="65"/>
      <c r="K146" s="61"/>
      <c r="L146" s="61"/>
    </row>
    <row r="147" spans="2:12" ht="15" customHeight="1">
      <c r="B147" s="63"/>
      <c r="C147" s="71"/>
      <c r="D147" s="63"/>
      <c r="E147" s="63"/>
      <c r="F147" s="63"/>
      <c r="G147" s="64"/>
      <c r="H147" s="64"/>
      <c r="I147" s="65"/>
      <c r="J147" s="65"/>
      <c r="K147" s="61"/>
      <c r="L147" s="61"/>
    </row>
    <row r="148" spans="2:12" ht="15" customHeight="1">
      <c r="B148" s="63"/>
      <c r="C148" s="71"/>
      <c r="D148" s="63"/>
      <c r="E148" s="63"/>
      <c r="F148" s="63"/>
      <c r="G148" s="64"/>
      <c r="H148" s="64"/>
      <c r="I148" s="65"/>
      <c r="J148" s="65"/>
      <c r="K148" s="61"/>
      <c r="L148" s="61"/>
    </row>
    <row r="149" spans="2:12" ht="15" customHeight="1">
      <c r="B149" s="63"/>
      <c r="C149" s="71"/>
      <c r="D149" s="63"/>
      <c r="E149" s="63"/>
      <c r="F149" s="63"/>
      <c r="G149" s="64"/>
      <c r="H149" s="64"/>
      <c r="I149" s="65"/>
      <c r="J149" s="65"/>
      <c r="K149" s="61"/>
      <c r="L149" s="61"/>
    </row>
    <row r="150" spans="2:12" ht="15" customHeight="1">
      <c r="B150" s="63"/>
      <c r="C150" s="71"/>
      <c r="D150" s="63"/>
      <c r="E150" s="63"/>
      <c r="F150" s="63"/>
      <c r="G150" s="64"/>
      <c r="H150" s="64"/>
      <c r="I150" s="65"/>
      <c r="J150" s="65"/>
      <c r="K150" s="61"/>
      <c r="L150" s="61"/>
    </row>
    <row r="151" spans="2:12" ht="15" customHeight="1">
      <c r="B151" s="63"/>
      <c r="C151" s="71"/>
      <c r="D151" s="63"/>
      <c r="E151" s="63"/>
      <c r="F151" s="63"/>
      <c r="G151" s="64"/>
      <c r="H151" s="64"/>
      <c r="I151" s="65"/>
      <c r="J151" s="65"/>
      <c r="K151" s="61"/>
      <c r="L151" s="61"/>
    </row>
    <row r="152" spans="2:12" ht="15" customHeight="1">
      <c r="B152" s="63"/>
      <c r="C152" s="71"/>
      <c r="D152" s="63"/>
      <c r="E152" s="63"/>
      <c r="F152" s="63"/>
      <c r="G152" s="64"/>
      <c r="H152" s="64"/>
      <c r="I152" s="65"/>
      <c r="J152" s="65"/>
      <c r="K152" s="61"/>
      <c r="L152" s="61"/>
    </row>
    <row r="153" spans="2:12" ht="15" customHeight="1">
      <c r="B153" s="63"/>
      <c r="C153" s="71"/>
      <c r="D153" s="63"/>
      <c r="E153" s="63"/>
      <c r="F153" s="63"/>
      <c r="G153" s="64"/>
      <c r="H153" s="64"/>
      <c r="I153" s="65"/>
      <c r="J153" s="65"/>
      <c r="K153" s="61"/>
      <c r="L153" s="61"/>
    </row>
    <row r="154" spans="2:12" ht="15" customHeight="1">
      <c r="B154" s="63"/>
      <c r="C154" s="71"/>
      <c r="D154" s="63"/>
      <c r="E154" s="63"/>
      <c r="F154" s="63"/>
      <c r="G154" s="64"/>
      <c r="H154" s="64"/>
      <c r="I154" s="65"/>
      <c r="J154" s="65"/>
      <c r="K154" s="61"/>
      <c r="L154" s="61"/>
    </row>
    <row r="155" spans="2:12" ht="15" customHeight="1">
      <c r="B155" s="63"/>
      <c r="C155" s="71"/>
      <c r="D155" s="63"/>
      <c r="E155" s="63"/>
      <c r="F155" s="63"/>
      <c r="G155" s="64"/>
      <c r="H155" s="64"/>
      <c r="I155" s="65"/>
      <c r="J155" s="65"/>
      <c r="K155" s="61"/>
      <c r="L155" s="61"/>
    </row>
    <row r="156" spans="2:12" ht="15" customHeight="1">
      <c r="B156" s="63"/>
      <c r="C156" s="71"/>
      <c r="D156" s="63"/>
      <c r="E156" s="63"/>
      <c r="F156" s="63"/>
      <c r="G156" s="64"/>
      <c r="H156" s="64"/>
      <c r="I156" s="65"/>
      <c r="J156" s="65"/>
      <c r="K156" s="61"/>
      <c r="L156" s="61"/>
    </row>
    <row r="157" spans="2:12" ht="15" customHeight="1">
      <c r="B157" s="63"/>
      <c r="C157" s="71"/>
      <c r="D157" s="63"/>
      <c r="E157" s="63"/>
      <c r="F157" s="63"/>
      <c r="G157" s="64"/>
      <c r="H157" s="64"/>
      <c r="I157" s="65"/>
      <c r="J157" s="65"/>
      <c r="K157" s="61"/>
      <c r="L157" s="61"/>
    </row>
  </sheetData>
  <mergeCells count="29">
    <mergeCell ref="J3:K3"/>
    <mergeCell ref="K4:K5"/>
    <mergeCell ref="E4:E5"/>
    <mergeCell ref="I4:J4"/>
    <mergeCell ref="A64:F64"/>
    <mergeCell ref="D4:D5"/>
    <mergeCell ref="C4:C5"/>
    <mergeCell ref="B4:B5"/>
    <mergeCell ref="A4:A5"/>
    <mergeCell ref="A6:A9"/>
    <mergeCell ref="B6:B9"/>
    <mergeCell ref="A14:F14"/>
    <mergeCell ref="A15:A17"/>
    <mergeCell ref="B15:B17"/>
    <mergeCell ref="A22:F22"/>
    <mergeCell ref="A23:A25"/>
    <mergeCell ref="H6:H9"/>
    <mergeCell ref="A10:F10"/>
    <mergeCell ref="A11:A13"/>
    <mergeCell ref="B11:B13"/>
    <mergeCell ref="H11:H13"/>
    <mergeCell ref="A26:F26"/>
    <mergeCell ref="H15:H17"/>
    <mergeCell ref="A18:F18"/>
    <mergeCell ref="A19:A21"/>
    <mergeCell ref="B19:B21"/>
    <mergeCell ref="H19:H21"/>
    <mergeCell ref="B23:B25"/>
    <mergeCell ref="H23:H25"/>
  </mergeCells>
  <phoneticPr fontId="5" type="noConversion"/>
  <dataValidations count="1">
    <dataValidation allowBlank="1" showInputMessage="1" sqref="A66:C68"/>
  </dataValidations>
  <printOptions horizontalCentered="1" gridLinesSet="0"/>
  <pageMargins left="0.78740157480314965" right="0.15748031496062992" top="1.1811023622047245" bottom="1.1811023622047245" header="0.51181102362204722" footer="0.51181102362204722"/>
  <pageSetup paperSize="9" scale="66" firstPageNumber="2" orientation="portrait" useFirstPageNumber="1" horizontalDpi="300" verticalDpi="300" r:id="rId1"/>
  <headerFooter>
    <oddFooter>&amp;N페이지 중 &amp;P페이지</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00B050"/>
    <pageSetUpPr fitToPage="1"/>
  </sheetPr>
  <dimension ref="A1:T15"/>
  <sheetViews>
    <sheetView showGridLines="0" zoomScale="95" zoomScaleNormal="95" workbookViewId="0">
      <pane ySplit="5" topLeftCell="A6" activePane="bottomLeft" state="frozen"/>
      <selection pane="bottomLeft" activeCell="D26" sqref="D26"/>
    </sheetView>
  </sheetViews>
  <sheetFormatPr defaultColWidth="8.88671875" defaultRowHeight="16.5"/>
  <cols>
    <col min="1" max="1" width="4.21875" style="29" customWidth="1"/>
    <col min="2" max="2" width="38.109375" style="29" customWidth="1"/>
    <col min="3" max="3" width="25" style="29" customWidth="1"/>
    <col min="4" max="4" width="59.33203125" style="29" customWidth="1"/>
    <col min="5" max="5" width="11" style="29" customWidth="1"/>
    <col min="6" max="6" width="13.44140625" style="29" customWidth="1"/>
    <col min="7" max="7" width="13.109375" style="29" customWidth="1"/>
    <col min="8" max="8" width="23.109375" style="41" customWidth="1"/>
    <col min="9" max="10" width="24.6640625" style="41" customWidth="1"/>
    <col min="11" max="11" width="26.33203125" style="68" customWidth="1"/>
    <col min="12" max="16384" width="8.88671875" style="29"/>
  </cols>
  <sheetData>
    <row r="1" spans="1:20" s="25" customFormat="1" ht="15" customHeight="1">
      <c r="A1" s="21"/>
      <c r="B1" s="21"/>
      <c r="C1" s="21"/>
      <c r="D1" s="21"/>
      <c r="E1" s="21"/>
      <c r="F1" s="21"/>
      <c r="G1" s="21"/>
      <c r="H1" s="22"/>
      <c r="I1" s="23"/>
      <c r="J1" s="23"/>
    </row>
    <row r="2" spans="1:20" s="25" customFormat="1" ht="26.25">
      <c r="A2" s="43" t="s">
        <v>31765</v>
      </c>
      <c r="B2" s="43"/>
      <c r="C2" s="43"/>
      <c r="D2" s="43"/>
      <c r="E2" s="43"/>
      <c r="F2" s="43"/>
      <c r="G2" s="43"/>
      <c r="H2" s="22"/>
      <c r="I2" s="23"/>
      <c r="J2" s="23"/>
    </row>
    <row r="3" spans="1:20" s="25" customFormat="1" ht="15" customHeight="1">
      <c r="A3" s="26"/>
      <c r="B3" s="26"/>
      <c r="C3" s="26"/>
      <c r="D3" s="26"/>
      <c r="E3" s="26"/>
      <c r="F3" s="26"/>
      <c r="G3" s="26"/>
      <c r="H3" s="22"/>
      <c r="I3" s="23"/>
      <c r="J3" s="23"/>
      <c r="K3" s="44" t="s">
        <v>21</v>
      </c>
    </row>
    <row r="4" spans="1:20" ht="18" customHeight="1">
      <c r="A4" s="436" t="s">
        <v>12</v>
      </c>
      <c r="B4" s="436" t="s">
        <v>31743</v>
      </c>
      <c r="C4" s="28" t="s">
        <v>3</v>
      </c>
      <c r="D4" s="436" t="s">
        <v>0</v>
      </c>
      <c r="E4" s="436" t="s">
        <v>31742</v>
      </c>
      <c r="F4" s="86" t="s">
        <v>41</v>
      </c>
      <c r="G4" s="82" t="s">
        <v>41</v>
      </c>
      <c r="H4" s="438" t="s">
        <v>1</v>
      </c>
      <c r="I4" s="440" t="s">
        <v>15</v>
      </c>
      <c r="J4" s="440"/>
      <c r="K4" s="436" t="s">
        <v>2</v>
      </c>
    </row>
    <row r="5" spans="1:20" ht="18" customHeight="1">
      <c r="A5" s="437"/>
      <c r="B5" s="437"/>
      <c r="C5" s="30" t="s">
        <v>47</v>
      </c>
      <c r="D5" s="437"/>
      <c r="E5" s="437"/>
      <c r="F5" s="87" t="s">
        <v>42</v>
      </c>
      <c r="G5" s="83" t="s">
        <v>43</v>
      </c>
      <c r="H5" s="439"/>
      <c r="I5" s="31" t="s">
        <v>16</v>
      </c>
      <c r="J5" s="32" t="s">
        <v>13</v>
      </c>
      <c r="K5" s="437"/>
    </row>
    <row r="6" spans="1:20" ht="30" customHeight="1">
      <c r="A6" s="131">
        <v>1</v>
      </c>
      <c r="B6" s="131" t="s">
        <v>31744</v>
      </c>
      <c r="C6" s="131" t="s">
        <v>31734</v>
      </c>
      <c r="D6" s="408" t="s">
        <v>31745</v>
      </c>
      <c r="E6" s="397">
        <v>1</v>
      </c>
      <c r="F6" s="395">
        <v>41233</v>
      </c>
      <c r="G6" s="393">
        <v>2012</v>
      </c>
      <c r="H6" s="133">
        <v>400000000</v>
      </c>
      <c r="I6" s="134">
        <v>400000000</v>
      </c>
      <c r="J6" s="134">
        <v>400000000</v>
      </c>
      <c r="K6" s="152" t="s">
        <v>1246</v>
      </c>
      <c r="L6" s="411" t="s">
        <v>31756</v>
      </c>
    </row>
    <row r="7" spans="1:20" ht="30" customHeight="1">
      <c r="A7" s="33">
        <f>A6+1</f>
        <v>2</v>
      </c>
      <c r="B7" s="33" t="s">
        <v>31744</v>
      </c>
      <c r="C7" s="33" t="s">
        <v>31734</v>
      </c>
      <c r="D7" s="394" t="s">
        <v>31736</v>
      </c>
      <c r="E7" s="17">
        <v>1</v>
      </c>
      <c r="F7" s="396">
        <v>41267</v>
      </c>
      <c r="G7" s="392">
        <v>2012</v>
      </c>
      <c r="H7" s="34">
        <v>1623898960</v>
      </c>
      <c r="I7" s="35">
        <v>2099870663</v>
      </c>
      <c r="J7" s="35">
        <v>419974133</v>
      </c>
      <c r="K7" s="33"/>
    </row>
    <row r="8" spans="1:20" ht="30" customHeight="1">
      <c r="A8" s="33">
        <f t="shared" ref="A8:A9" si="0">A7+1</f>
        <v>3</v>
      </c>
      <c r="B8" s="33" t="s">
        <v>31744</v>
      </c>
      <c r="C8" s="143" t="s">
        <v>31735</v>
      </c>
      <c r="D8" s="394" t="s">
        <v>31737</v>
      </c>
      <c r="E8" s="17">
        <v>1</v>
      </c>
      <c r="F8" s="396">
        <v>40533</v>
      </c>
      <c r="G8" s="392">
        <v>2010</v>
      </c>
      <c r="H8" s="34">
        <v>12535560640</v>
      </c>
      <c r="I8" s="35">
        <v>17849253403</v>
      </c>
      <c r="J8" s="35">
        <v>3569850681</v>
      </c>
      <c r="K8" s="143" t="s">
        <v>31738</v>
      </c>
    </row>
    <row r="9" spans="1:20" ht="30" customHeight="1">
      <c r="A9" s="144">
        <f t="shared" si="0"/>
        <v>4</v>
      </c>
      <c r="B9" s="144" t="s">
        <v>31744</v>
      </c>
      <c r="C9" s="144" t="s">
        <v>31739</v>
      </c>
      <c r="D9" s="372" t="s">
        <v>31740</v>
      </c>
      <c r="E9" s="372"/>
      <c r="F9" s="402">
        <v>41638</v>
      </c>
      <c r="G9" s="144" t="str">
        <f t="shared" ref="G9" si="1">LEFT(TEXT(F9,"yyyy-mm-dd"),4)</f>
        <v>2013</v>
      </c>
      <c r="H9" s="400">
        <v>6717000000</v>
      </c>
      <c r="I9" s="146"/>
      <c r="J9" s="146"/>
      <c r="K9" s="149" t="s">
        <v>31741</v>
      </c>
    </row>
    <row r="10" spans="1:20" ht="30" customHeight="1">
      <c r="A10" s="434" t="s">
        <v>4</v>
      </c>
      <c r="B10" s="435"/>
      <c r="C10" s="435"/>
      <c r="D10" s="435"/>
      <c r="E10" s="435"/>
      <c r="F10" s="435"/>
      <c r="G10" s="459"/>
      <c r="H10" s="39">
        <f>SUM(H6:H9)</f>
        <v>21276459600</v>
      </c>
      <c r="I10" s="39">
        <f>SUM(I6:I9)</f>
        <v>20349124066</v>
      </c>
      <c r="J10" s="39">
        <f>SUM(J6:J9)</f>
        <v>4389824814</v>
      </c>
      <c r="K10" s="67"/>
    </row>
    <row r="11" spans="1:20" ht="19.5" customHeight="1">
      <c r="A11" s="3" t="s">
        <v>45</v>
      </c>
      <c r="B11" s="73" t="s">
        <v>44</v>
      </c>
      <c r="C11" s="51"/>
      <c r="D11" s="51"/>
      <c r="G11" s="41"/>
      <c r="H11" s="29"/>
    </row>
    <row r="12" spans="1:20" ht="19.5" customHeight="1">
      <c r="A12" s="3"/>
      <c r="B12" s="2" t="s">
        <v>29</v>
      </c>
      <c r="C12" s="51"/>
      <c r="D12" s="51"/>
      <c r="F12"/>
      <c r="G12" s="41"/>
      <c r="H12" s="29"/>
    </row>
    <row r="13" spans="1:20" ht="19.5" customHeight="1">
      <c r="A13" s="3" t="s">
        <v>46</v>
      </c>
      <c r="B13" s="2" t="s">
        <v>35</v>
      </c>
      <c r="C13" s="80"/>
      <c r="D13" s="80"/>
      <c r="G13" s="80"/>
      <c r="H13" s="29"/>
      <c r="I13"/>
      <c r="J13"/>
      <c r="K13"/>
      <c r="L13"/>
      <c r="M13"/>
      <c r="N13"/>
      <c r="O13"/>
      <c r="P13"/>
      <c r="Q13"/>
      <c r="R13"/>
      <c r="S13"/>
      <c r="T13"/>
    </row>
    <row r="14" spans="1:20" ht="19.5" customHeight="1">
      <c r="A14" s="3"/>
      <c r="B14" s="2" t="s">
        <v>36</v>
      </c>
      <c r="G14" s="41"/>
      <c r="H14" s="29"/>
    </row>
    <row r="15" spans="1:20" ht="23.25" customHeight="1">
      <c r="A15" s="3" t="s">
        <v>1251</v>
      </c>
      <c r="B15" s="2" t="s">
        <v>37</v>
      </c>
      <c r="G15" s="41"/>
      <c r="H15" s="29"/>
    </row>
  </sheetData>
  <mergeCells count="8">
    <mergeCell ref="A10:G10"/>
    <mergeCell ref="A4:A5"/>
    <mergeCell ref="I4:J4"/>
    <mergeCell ref="K4:K5"/>
    <mergeCell ref="H4:H5"/>
    <mergeCell ref="D4:D5"/>
    <mergeCell ref="E4:E5"/>
    <mergeCell ref="B4:B5"/>
  </mergeCells>
  <phoneticPr fontId="5" type="noConversion"/>
  <dataValidations count="1">
    <dataValidation allowBlank="1" showInputMessage="1" sqref="A14:B15 A11:B12"/>
  </dataValidations>
  <pageMargins left="0.74803149606299213" right="0.74803149606299213" top="0.98425196850393704" bottom="0.98425196850393704" header="0.51181102362204722" footer="0.51181102362204722"/>
  <pageSetup paperSize="9" scale="70" fitToHeight="4" orientation="portrait" horizontalDpi="300" verticalDpi="300" r:id="rId1"/>
  <headerFooter>
    <oddFooter>&amp;N페이지 중 &amp;P페이지</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30"/>
  <sheetViews>
    <sheetView showGridLines="0" zoomScale="95" zoomScaleNormal="95" workbookViewId="0">
      <pane ySplit="5" topLeftCell="A6" activePane="bottomLeft" state="frozen"/>
      <selection pane="bottomLeft" activeCell="C13" sqref="C13"/>
    </sheetView>
  </sheetViews>
  <sheetFormatPr defaultColWidth="8.88671875" defaultRowHeight="16.5"/>
  <cols>
    <col min="1" max="1" width="4.21875" style="29" customWidth="1"/>
    <col min="2" max="2" width="36.6640625" style="29" customWidth="1"/>
    <col min="3" max="3" width="45.109375" style="29" customWidth="1"/>
    <col min="4" max="4" width="30.88671875" style="68" customWidth="1"/>
    <col min="5" max="5" width="10.77734375" style="29" customWidth="1"/>
    <col min="6" max="6" width="12.44140625" style="29" customWidth="1"/>
    <col min="7" max="7" width="10.88671875" style="29" customWidth="1"/>
    <col min="8" max="8" width="21.5546875" style="41" customWidth="1"/>
    <col min="9" max="9" width="24.33203125" style="41" customWidth="1"/>
    <col min="10" max="10" width="23.88671875" style="41" customWidth="1"/>
    <col min="11" max="11" width="26.109375" style="68" customWidth="1"/>
    <col min="12" max="12" width="13.33203125" style="29" customWidth="1"/>
    <col min="13" max="16384" width="8.88671875" style="29"/>
  </cols>
  <sheetData>
    <row r="1" spans="1:11" s="25" customFormat="1" ht="15" customHeight="1">
      <c r="A1" s="21"/>
      <c r="B1" s="21"/>
      <c r="C1" s="21"/>
      <c r="D1" s="21"/>
      <c r="E1" s="21"/>
      <c r="F1" s="21"/>
      <c r="G1" s="21"/>
      <c r="H1" s="24"/>
      <c r="I1" s="23"/>
      <c r="J1" s="23"/>
    </row>
    <row r="2" spans="1:11" s="25" customFormat="1" ht="26.25">
      <c r="A2" s="26" t="s">
        <v>189</v>
      </c>
      <c r="B2" s="26"/>
      <c r="C2" s="26"/>
      <c r="D2" s="74"/>
      <c r="E2" s="26"/>
      <c r="F2" s="43"/>
      <c r="G2" s="26"/>
      <c r="H2" s="24"/>
      <c r="I2" s="23"/>
      <c r="J2" s="23"/>
    </row>
    <row r="3" spans="1:11" s="25" customFormat="1" ht="15" customHeight="1">
      <c r="A3" s="26"/>
      <c r="B3" s="26"/>
      <c r="C3" s="26"/>
      <c r="D3" s="74"/>
      <c r="E3" s="26"/>
      <c r="F3" s="26"/>
      <c r="G3" s="26"/>
      <c r="H3" s="24"/>
      <c r="I3" s="23"/>
      <c r="J3" s="23"/>
      <c r="K3" s="27" t="s">
        <v>20</v>
      </c>
    </row>
    <row r="4" spans="1:11" ht="18" customHeight="1">
      <c r="A4" s="436" t="s">
        <v>12</v>
      </c>
      <c r="B4" s="436" t="s">
        <v>1242</v>
      </c>
      <c r="C4" s="436" t="s">
        <v>0</v>
      </c>
      <c r="D4" s="436" t="s">
        <v>187</v>
      </c>
      <c r="E4" s="436" t="s">
        <v>188</v>
      </c>
      <c r="F4" s="86" t="s">
        <v>10</v>
      </c>
      <c r="G4" s="332" t="s">
        <v>10</v>
      </c>
      <c r="H4" s="438" t="s">
        <v>1</v>
      </c>
      <c r="I4" s="440" t="s">
        <v>15</v>
      </c>
      <c r="J4" s="440"/>
      <c r="K4" s="436" t="s">
        <v>2</v>
      </c>
    </row>
    <row r="5" spans="1:11" ht="18" customHeight="1">
      <c r="A5" s="437"/>
      <c r="B5" s="437"/>
      <c r="C5" s="437"/>
      <c r="D5" s="437"/>
      <c r="E5" s="437"/>
      <c r="F5" s="87" t="s">
        <v>39</v>
      </c>
      <c r="G5" s="333" t="s">
        <v>11</v>
      </c>
      <c r="H5" s="439"/>
      <c r="I5" s="31" t="s">
        <v>16</v>
      </c>
      <c r="J5" s="32" t="s">
        <v>13</v>
      </c>
      <c r="K5" s="437"/>
    </row>
    <row r="6" spans="1:11" ht="18" customHeight="1">
      <c r="A6" s="33">
        <v>1</v>
      </c>
      <c r="B6" s="361" t="s">
        <v>31502</v>
      </c>
      <c r="C6" s="352" t="s">
        <v>31503</v>
      </c>
      <c r="D6" s="415" t="s">
        <v>31504</v>
      </c>
      <c r="E6" s="361">
        <v>50</v>
      </c>
      <c r="F6" s="358" t="s">
        <v>404</v>
      </c>
      <c r="G6" s="33">
        <v>2012</v>
      </c>
      <c r="H6" s="37">
        <v>11800000</v>
      </c>
      <c r="I6" s="35">
        <v>12790252</v>
      </c>
      <c r="J6" s="35">
        <v>2558050</v>
      </c>
      <c r="K6" s="33"/>
    </row>
    <row r="7" spans="1:11" ht="18" customHeight="1">
      <c r="A7" s="33">
        <f t="shared" ref="A7:A70" si="0">A6+1</f>
        <v>2</v>
      </c>
      <c r="B7" s="361" t="s">
        <v>31505</v>
      </c>
      <c r="C7" s="341" t="s">
        <v>303</v>
      </c>
      <c r="D7" s="416" t="s">
        <v>31506</v>
      </c>
      <c r="E7" s="361">
        <v>9</v>
      </c>
      <c r="F7" s="358" t="s">
        <v>255</v>
      </c>
      <c r="G7" s="33">
        <v>2012</v>
      </c>
      <c r="H7" s="37">
        <v>2250000</v>
      </c>
      <c r="I7" s="35">
        <v>2438819</v>
      </c>
      <c r="J7" s="35">
        <v>487764</v>
      </c>
      <c r="K7" s="33"/>
    </row>
    <row r="8" spans="1:11" ht="18" customHeight="1">
      <c r="A8" s="33">
        <f t="shared" si="0"/>
        <v>3</v>
      </c>
      <c r="B8" s="361" t="s">
        <v>31507</v>
      </c>
      <c r="C8" s="341" t="s">
        <v>303</v>
      </c>
      <c r="D8" s="417" t="s">
        <v>31508</v>
      </c>
      <c r="E8" s="361">
        <v>5</v>
      </c>
      <c r="F8" s="358" t="s">
        <v>404</v>
      </c>
      <c r="G8" s="33">
        <v>2012</v>
      </c>
      <c r="H8" s="37">
        <v>3010000</v>
      </c>
      <c r="I8" s="35">
        <v>3262598</v>
      </c>
      <c r="J8" s="35">
        <v>652520</v>
      </c>
      <c r="K8" s="33"/>
    </row>
    <row r="9" spans="1:11" ht="18" customHeight="1">
      <c r="A9" s="33">
        <f t="shared" si="0"/>
        <v>4</v>
      </c>
      <c r="B9" s="361" t="s">
        <v>31509</v>
      </c>
      <c r="C9" s="341" t="s">
        <v>190</v>
      </c>
      <c r="D9" s="415" t="s">
        <v>31510</v>
      </c>
      <c r="E9" s="361">
        <v>4</v>
      </c>
      <c r="F9" s="358" t="s">
        <v>255</v>
      </c>
      <c r="G9" s="33">
        <v>2012</v>
      </c>
      <c r="H9" s="37">
        <v>2600000</v>
      </c>
      <c r="I9" s="35">
        <v>2818191</v>
      </c>
      <c r="J9" s="35">
        <v>563638</v>
      </c>
      <c r="K9" s="33"/>
    </row>
    <row r="10" spans="1:11" ht="18" customHeight="1">
      <c r="A10" s="33">
        <f t="shared" si="0"/>
        <v>5</v>
      </c>
      <c r="B10" s="361" t="s">
        <v>31509</v>
      </c>
      <c r="C10" s="341" t="s">
        <v>191</v>
      </c>
      <c r="D10" s="416" t="s">
        <v>31511</v>
      </c>
      <c r="E10" s="361">
        <v>4</v>
      </c>
      <c r="F10" s="358" t="s">
        <v>404</v>
      </c>
      <c r="G10" s="33">
        <v>2012</v>
      </c>
      <c r="H10" s="37">
        <v>1200000</v>
      </c>
      <c r="I10" s="35">
        <v>1300704</v>
      </c>
      <c r="J10" s="35">
        <v>260141</v>
      </c>
      <c r="K10" s="33"/>
    </row>
    <row r="11" spans="1:11" ht="18" customHeight="1">
      <c r="A11" s="33">
        <f t="shared" si="0"/>
        <v>6</v>
      </c>
      <c r="B11" s="361" t="s">
        <v>31512</v>
      </c>
      <c r="C11" s="341" t="s">
        <v>192</v>
      </c>
      <c r="D11" s="415" t="s">
        <v>193</v>
      </c>
      <c r="E11" s="361">
        <v>3</v>
      </c>
      <c r="F11" s="358" t="s">
        <v>255</v>
      </c>
      <c r="G11" s="33">
        <v>2012</v>
      </c>
      <c r="H11" s="37">
        <v>900000</v>
      </c>
      <c r="I11" s="35">
        <v>975528</v>
      </c>
      <c r="J11" s="35">
        <v>195106</v>
      </c>
      <c r="K11" s="33"/>
    </row>
    <row r="12" spans="1:11" ht="18" customHeight="1">
      <c r="A12" s="33">
        <f t="shared" si="0"/>
        <v>7</v>
      </c>
      <c r="B12" s="361" t="s">
        <v>31512</v>
      </c>
      <c r="C12" s="341" t="s">
        <v>194</v>
      </c>
      <c r="D12" s="416" t="s">
        <v>195</v>
      </c>
      <c r="E12" s="361">
        <v>4</v>
      </c>
      <c r="F12" s="358" t="s">
        <v>404</v>
      </c>
      <c r="G12" s="33">
        <v>2012</v>
      </c>
      <c r="H12" s="37">
        <v>1600000</v>
      </c>
      <c r="I12" s="35">
        <v>1734271</v>
      </c>
      <c r="J12" s="35">
        <v>346854</v>
      </c>
      <c r="K12" s="33"/>
    </row>
    <row r="13" spans="1:11" ht="18" customHeight="1">
      <c r="A13" s="33">
        <f t="shared" si="0"/>
        <v>8</v>
      </c>
      <c r="B13" s="361" t="s">
        <v>31512</v>
      </c>
      <c r="C13" s="341" t="s">
        <v>196</v>
      </c>
      <c r="D13" s="416" t="s">
        <v>197</v>
      </c>
      <c r="E13" s="361">
        <v>2</v>
      </c>
      <c r="F13" s="358" t="s">
        <v>404</v>
      </c>
      <c r="G13" s="33">
        <v>2012</v>
      </c>
      <c r="H13" s="37">
        <v>3254000</v>
      </c>
      <c r="I13" s="35">
        <v>3527075</v>
      </c>
      <c r="J13" s="35">
        <v>705415</v>
      </c>
      <c r="K13" s="33"/>
    </row>
    <row r="14" spans="1:11" ht="18" customHeight="1">
      <c r="A14" s="33">
        <f t="shared" si="0"/>
        <v>9</v>
      </c>
      <c r="B14" s="361" t="s">
        <v>31513</v>
      </c>
      <c r="C14" s="341" t="s">
        <v>198</v>
      </c>
      <c r="D14" s="417" t="s">
        <v>199</v>
      </c>
      <c r="E14" s="361">
        <v>21</v>
      </c>
      <c r="F14" s="358" t="s">
        <v>255</v>
      </c>
      <c r="G14" s="33">
        <v>2012</v>
      </c>
      <c r="H14" s="37">
        <v>3780000</v>
      </c>
      <c r="I14" s="35">
        <v>4097216</v>
      </c>
      <c r="J14" s="35">
        <v>819443</v>
      </c>
      <c r="K14" s="33"/>
    </row>
    <row r="15" spans="1:11" ht="18" customHeight="1">
      <c r="A15" s="33">
        <f t="shared" si="0"/>
        <v>10</v>
      </c>
      <c r="B15" s="361" t="s">
        <v>31512</v>
      </c>
      <c r="C15" s="341" t="s">
        <v>200</v>
      </c>
      <c r="D15" s="361" t="s">
        <v>201</v>
      </c>
      <c r="E15" s="361">
        <v>17</v>
      </c>
      <c r="F15" s="358" t="s">
        <v>404</v>
      </c>
      <c r="G15" s="33">
        <v>2012</v>
      </c>
      <c r="H15" s="37">
        <v>5950000</v>
      </c>
      <c r="I15" s="35">
        <v>6449322</v>
      </c>
      <c r="J15" s="35">
        <v>1289864</v>
      </c>
      <c r="K15" s="33"/>
    </row>
    <row r="16" spans="1:11" ht="18" customHeight="1">
      <c r="A16" s="33">
        <f t="shared" si="0"/>
        <v>11</v>
      </c>
      <c r="B16" s="361" t="s">
        <v>31513</v>
      </c>
      <c r="C16" s="341" t="s">
        <v>202</v>
      </c>
      <c r="D16" s="418" t="s">
        <v>203</v>
      </c>
      <c r="E16" s="361">
        <v>24</v>
      </c>
      <c r="F16" s="358" t="s">
        <v>255</v>
      </c>
      <c r="G16" s="33">
        <v>2012</v>
      </c>
      <c r="H16" s="37">
        <v>1296000</v>
      </c>
      <c r="I16" s="35">
        <v>1404760</v>
      </c>
      <c r="J16" s="35">
        <v>280952</v>
      </c>
      <c r="K16" s="33"/>
    </row>
    <row r="17" spans="1:11" ht="18" customHeight="1">
      <c r="A17" s="33">
        <f t="shared" si="0"/>
        <v>12</v>
      </c>
      <c r="B17" s="361" t="s">
        <v>31512</v>
      </c>
      <c r="C17" s="341" t="s">
        <v>214</v>
      </c>
      <c r="D17" s="361" t="s">
        <v>204</v>
      </c>
      <c r="E17" s="361">
        <v>3</v>
      </c>
      <c r="F17" s="358" t="s">
        <v>404</v>
      </c>
      <c r="G17" s="33">
        <v>2012</v>
      </c>
      <c r="H17" s="37">
        <v>2343000</v>
      </c>
      <c r="I17" s="35">
        <v>2539624</v>
      </c>
      <c r="J17" s="35">
        <v>507925</v>
      </c>
      <c r="K17" s="33"/>
    </row>
    <row r="18" spans="1:11" ht="18" customHeight="1">
      <c r="A18" s="33">
        <f t="shared" si="0"/>
        <v>13</v>
      </c>
      <c r="B18" s="361" t="s">
        <v>207</v>
      </c>
      <c r="C18" s="351" t="s">
        <v>205</v>
      </c>
      <c r="D18" s="353" t="s">
        <v>31514</v>
      </c>
      <c r="E18" s="353">
        <v>1</v>
      </c>
      <c r="F18" s="358" t="s">
        <v>209</v>
      </c>
      <c r="G18" s="33">
        <v>2012</v>
      </c>
      <c r="H18" s="37">
        <v>261000</v>
      </c>
      <c r="I18" s="35">
        <v>282903</v>
      </c>
      <c r="J18" s="35">
        <v>56581</v>
      </c>
      <c r="K18" s="33"/>
    </row>
    <row r="19" spans="1:11" ht="18" customHeight="1">
      <c r="A19" s="33">
        <f t="shared" si="0"/>
        <v>14</v>
      </c>
      <c r="B19" s="361" t="s">
        <v>207</v>
      </c>
      <c r="C19" s="351" t="s">
        <v>206</v>
      </c>
      <c r="D19" s="353" t="s">
        <v>31515</v>
      </c>
      <c r="E19" s="353">
        <v>1</v>
      </c>
      <c r="F19" s="358" t="s">
        <v>209</v>
      </c>
      <c r="G19" s="33">
        <v>2012</v>
      </c>
      <c r="H19" s="37">
        <v>2175000</v>
      </c>
      <c r="I19" s="35">
        <v>2357525</v>
      </c>
      <c r="J19" s="35">
        <v>471505</v>
      </c>
      <c r="K19" s="33"/>
    </row>
    <row r="20" spans="1:11" ht="18" customHeight="1">
      <c r="A20" s="33">
        <f t="shared" si="0"/>
        <v>15</v>
      </c>
      <c r="B20" s="361" t="s">
        <v>207</v>
      </c>
      <c r="C20" s="351" t="s">
        <v>208</v>
      </c>
      <c r="D20" s="353" t="s">
        <v>31516</v>
      </c>
      <c r="E20" s="353">
        <v>1</v>
      </c>
      <c r="F20" s="358" t="s">
        <v>209</v>
      </c>
      <c r="G20" s="33">
        <v>2012</v>
      </c>
      <c r="H20" s="37">
        <v>2175000</v>
      </c>
      <c r="I20" s="35">
        <v>2357525</v>
      </c>
      <c r="J20" s="35">
        <v>471505</v>
      </c>
      <c r="K20" s="33"/>
    </row>
    <row r="21" spans="1:11" ht="18" customHeight="1">
      <c r="A21" s="33">
        <f t="shared" si="0"/>
        <v>16</v>
      </c>
      <c r="B21" s="361" t="s">
        <v>207</v>
      </c>
      <c r="C21" s="351" t="s">
        <v>210</v>
      </c>
      <c r="D21" s="353" t="s">
        <v>31517</v>
      </c>
      <c r="E21" s="353">
        <v>1</v>
      </c>
      <c r="F21" s="358" t="s">
        <v>209</v>
      </c>
      <c r="G21" s="33">
        <v>2012</v>
      </c>
      <c r="H21" s="37">
        <v>591000</v>
      </c>
      <c r="I21" s="35">
        <v>640597</v>
      </c>
      <c r="J21" s="35">
        <v>128119</v>
      </c>
      <c r="K21" s="33"/>
    </row>
    <row r="22" spans="1:11" ht="18" customHeight="1">
      <c r="A22" s="33">
        <f t="shared" si="0"/>
        <v>17</v>
      </c>
      <c r="B22" s="361" t="s">
        <v>207</v>
      </c>
      <c r="C22" s="351" t="s">
        <v>214</v>
      </c>
      <c r="D22" s="353" t="s">
        <v>31518</v>
      </c>
      <c r="E22" s="353">
        <v>3</v>
      </c>
      <c r="F22" s="358" t="s">
        <v>209</v>
      </c>
      <c r="G22" s="33">
        <v>2012</v>
      </c>
      <c r="H22" s="37">
        <v>1122300</v>
      </c>
      <c r="I22" s="35">
        <v>1216483</v>
      </c>
      <c r="J22" s="35">
        <v>243297</v>
      </c>
      <c r="K22" s="33"/>
    </row>
    <row r="23" spans="1:11" s="38" customFormat="1" ht="18" customHeight="1">
      <c r="A23" s="33">
        <f t="shared" si="0"/>
        <v>18</v>
      </c>
      <c r="B23" s="361" t="s">
        <v>207</v>
      </c>
      <c r="C23" s="339" t="s">
        <v>211</v>
      </c>
      <c r="D23" s="349" t="s">
        <v>349</v>
      </c>
      <c r="E23" s="349">
        <v>3</v>
      </c>
      <c r="F23" s="358" t="s">
        <v>209</v>
      </c>
      <c r="G23" s="33">
        <v>2012</v>
      </c>
      <c r="H23" s="37">
        <v>261000</v>
      </c>
      <c r="I23" s="35">
        <v>282903</v>
      </c>
      <c r="J23" s="35">
        <v>56581</v>
      </c>
      <c r="K23" s="33"/>
    </row>
    <row r="24" spans="1:11" s="38" customFormat="1" ht="18" customHeight="1">
      <c r="A24" s="33">
        <f t="shared" si="0"/>
        <v>19</v>
      </c>
      <c r="B24" s="361" t="s">
        <v>207</v>
      </c>
      <c r="C24" s="351" t="s">
        <v>212</v>
      </c>
      <c r="D24" s="353" t="s">
        <v>349</v>
      </c>
      <c r="E24" s="353">
        <v>1</v>
      </c>
      <c r="F24" s="358" t="s">
        <v>209</v>
      </c>
      <c r="G24" s="33">
        <v>2012</v>
      </c>
      <c r="H24" s="37">
        <v>3045000</v>
      </c>
      <c r="I24" s="35">
        <v>3300535</v>
      </c>
      <c r="J24" s="35">
        <v>660107</v>
      </c>
      <c r="K24" s="33"/>
    </row>
    <row r="25" spans="1:11" s="38" customFormat="1" ht="18" customHeight="1">
      <c r="A25" s="33">
        <f t="shared" si="0"/>
        <v>20</v>
      </c>
      <c r="B25" s="361" t="s">
        <v>207</v>
      </c>
      <c r="C25" s="351" t="s">
        <v>205</v>
      </c>
      <c r="D25" s="353" t="s">
        <v>31514</v>
      </c>
      <c r="E25" s="353">
        <v>1</v>
      </c>
      <c r="F25" s="358" t="s">
        <v>209</v>
      </c>
      <c r="G25" s="33">
        <v>2012</v>
      </c>
      <c r="H25" s="37">
        <v>261000</v>
      </c>
      <c r="I25" s="35">
        <v>282903</v>
      </c>
      <c r="J25" s="35">
        <v>56581</v>
      </c>
      <c r="K25" s="33"/>
    </row>
    <row r="26" spans="1:11" s="38" customFormat="1" ht="18" customHeight="1">
      <c r="A26" s="33">
        <f t="shared" si="0"/>
        <v>21</v>
      </c>
      <c r="B26" s="361" t="s">
        <v>207</v>
      </c>
      <c r="C26" s="351" t="s">
        <v>213</v>
      </c>
      <c r="D26" s="353" t="s">
        <v>31519</v>
      </c>
      <c r="E26" s="353">
        <v>1</v>
      </c>
      <c r="F26" s="358" t="s">
        <v>209</v>
      </c>
      <c r="G26" s="33">
        <v>2012</v>
      </c>
      <c r="H26" s="37">
        <v>1740000</v>
      </c>
      <c r="I26" s="35">
        <v>1886020</v>
      </c>
      <c r="J26" s="35">
        <v>377204</v>
      </c>
      <c r="K26" s="33"/>
    </row>
    <row r="27" spans="1:11" s="38" customFormat="1" ht="18" customHeight="1">
      <c r="A27" s="33">
        <f t="shared" si="0"/>
        <v>22</v>
      </c>
      <c r="B27" s="361" t="s">
        <v>207</v>
      </c>
      <c r="C27" s="351" t="s">
        <v>214</v>
      </c>
      <c r="D27" s="353" t="s">
        <v>31518</v>
      </c>
      <c r="E27" s="353">
        <v>1</v>
      </c>
      <c r="F27" s="358" t="s">
        <v>209</v>
      </c>
      <c r="G27" s="33">
        <v>2012</v>
      </c>
      <c r="H27" s="37">
        <v>1122300</v>
      </c>
      <c r="I27" s="35">
        <v>1216483</v>
      </c>
      <c r="J27" s="35">
        <v>243297</v>
      </c>
      <c r="K27" s="33"/>
    </row>
    <row r="28" spans="1:11" s="38" customFormat="1" ht="18" customHeight="1">
      <c r="A28" s="33">
        <f t="shared" si="0"/>
        <v>23</v>
      </c>
      <c r="B28" s="361" t="s">
        <v>207</v>
      </c>
      <c r="C28" s="351" t="s">
        <v>215</v>
      </c>
      <c r="D28" s="353" t="s">
        <v>31520</v>
      </c>
      <c r="E28" s="353">
        <v>1</v>
      </c>
      <c r="F28" s="358" t="s">
        <v>209</v>
      </c>
      <c r="G28" s="33">
        <v>2012</v>
      </c>
      <c r="H28" s="37">
        <v>420000</v>
      </c>
      <c r="I28" s="35">
        <v>455246</v>
      </c>
      <c r="J28" s="35">
        <v>91049</v>
      </c>
      <c r="K28" s="33"/>
    </row>
    <row r="29" spans="1:11" s="38" customFormat="1" ht="18" customHeight="1">
      <c r="A29" s="33">
        <f t="shared" si="0"/>
        <v>24</v>
      </c>
      <c r="B29" s="361" t="s">
        <v>207</v>
      </c>
      <c r="C29" s="351" t="s">
        <v>216</v>
      </c>
      <c r="D29" s="353" t="s">
        <v>31521</v>
      </c>
      <c r="E29" s="353">
        <v>2</v>
      </c>
      <c r="F29" s="358" t="s">
        <v>209</v>
      </c>
      <c r="G29" s="33">
        <v>2012</v>
      </c>
      <c r="H29" s="37">
        <v>957000</v>
      </c>
      <c r="I29" s="35">
        <v>1037311</v>
      </c>
      <c r="J29" s="35">
        <v>207462</v>
      </c>
      <c r="K29" s="33"/>
    </row>
    <row r="30" spans="1:11" s="38" customFormat="1" ht="18" customHeight="1">
      <c r="A30" s="33">
        <f t="shared" si="0"/>
        <v>25</v>
      </c>
      <c r="B30" s="361" t="s">
        <v>207</v>
      </c>
      <c r="C30" s="351" t="s">
        <v>211</v>
      </c>
      <c r="D30" s="353" t="s">
        <v>349</v>
      </c>
      <c r="E30" s="353">
        <v>1</v>
      </c>
      <c r="F30" s="358" t="s">
        <v>209</v>
      </c>
      <c r="G30" s="33">
        <v>2012</v>
      </c>
      <c r="H30" s="37">
        <v>261000</v>
      </c>
      <c r="I30" s="35">
        <v>282903</v>
      </c>
      <c r="J30" s="35">
        <v>56581</v>
      </c>
      <c r="K30" s="33"/>
    </row>
    <row r="31" spans="1:11" s="38" customFormat="1" ht="18" customHeight="1">
      <c r="A31" s="33">
        <f t="shared" si="0"/>
        <v>26</v>
      </c>
      <c r="B31" s="361" t="s">
        <v>207</v>
      </c>
      <c r="C31" s="351" t="s">
        <v>205</v>
      </c>
      <c r="D31" s="353" t="s">
        <v>31514</v>
      </c>
      <c r="E31" s="353">
        <v>1</v>
      </c>
      <c r="F31" s="358" t="s">
        <v>209</v>
      </c>
      <c r="G31" s="33">
        <v>2012</v>
      </c>
      <c r="H31" s="37">
        <v>261000</v>
      </c>
      <c r="I31" s="35">
        <v>282903</v>
      </c>
      <c r="J31" s="35">
        <v>56581</v>
      </c>
      <c r="K31" s="33"/>
    </row>
    <row r="32" spans="1:11" s="38" customFormat="1" ht="18" customHeight="1">
      <c r="A32" s="33">
        <f t="shared" si="0"/>
        <v>27</v>
      </c>
      <c r="B32" s="361" t="s">
        <v>207</v>
      </c>
      <c r="C32" s="351" t="s">
        <v>206</v>
      </c>
      <c r="D32" s="353" t="s">
        <v>31515</v>
      </c>
      <c r="E32" s="353">
        <v>1</v>
      </c>
      <c r="F32" s="358" t="s">
        <v>209</v>
      </c>
      <c r="G32" s="33">
        <v>2012</v>
      </c>
      <c r="H32" s="37">
        <v>2175000</v>
      </c>
      <c r="I32" s="35">
        <v>2357525</v>
      </c>
      <c r="J32" s="35">
        <v>471505</v>
      </c>
      <c r="K32" s="33"/>
    </row>
    <row r="33" spans="1:11" s="38" customFormat="1" ht="18" customHeight="1">
      <c r="A33" s="33">
        <f t="shared" si="0"/>
        <v>28</v>
      </c>
      <c r="B33" s="361" t="s">
        <v>207</v>
      </c>
      <c r="C33" s="351" t="s">
        <v>217</v>
      </c>
      <c r="D33" s="353" t="s">
        <v>31515</v>
      </c>
      <c r="E33" s="353">
        <v>1</v>
      </c>
      <c r="F33" s="358" t="s">
        <v>209</v>
      </c>
      <c r="G33" s="33">
        <v>2012</v>
      </c>
      <c r="H33" s="37">
        <v>1305000</v>
      </c>
      <c r="I33" s="35">
        <v>1414515</v>
      </c>
      <c r="J33" s="35">
        <v>282903</v>
      </c>
      <c r="K33" s="33"/>
    </row>
    <row r="34" spans="1:11" s="38" customFormat="1" ht="18" customHeight="1">
      <c r="A34" s="33">
        <f t="shared" si="0"/>
        <v>29</v>
      </c>
      <c r="B34" s="361" t="s">
        <v>207</v>
      </c>
      <c r="C34" s="351" t="s">
        <v>218</v>
      </c>
      <c r="D34" s="353" t="s">
        <v>349</v>
      </c>
      <c r="E34" s="353">
        <v>1</v>
      </c>
      <c r="F34" s="358" t="s">
        <v>209</v>
      </c>
      <c r="G34" s="33">
        <v>2012</v>
      </c>
      <c r="H34" s="37">
        <v>22620000</v>
      </c>
      <c r="I34" s="35">
        <v>24518262</v>
      </c>
      <c r="J34" s="35">
        <v>4903652</v>
      </c>
      <c r="K34" s="33"/>
    </row>
    <row r="35" spans="1:11" s="38" customFormat="1" ht="18" customHeight="1">
      <c r="A35" s="33">
        <f t="shared" si="0"/>
        <v>30</v>
      </c>
      <c r="B35" s="361" t="s">
        <v>207</v>
      </c>
      <c r="C35" s="351" t="s">
        <v>219</v>
      </c>
      <c r="D35" s="353" t="s">
        <v>31522</v>
      </c>
      <c r="E35" s="353">
        <v>1</v>
      </c>
      <c r="F35" s="358" t="s">
        <v>209</v>
      </c>
      <c r="G35" s="33">
        <v>2012</v>
      </c>
      <c r="H35" s="37">
        <v>4306000</v>
      </c>
      <c r="I35" s="35">
        <v>4667358</v>
      </c>
      <c r="J35" s="35">
        <v>933472</v>
      </c>
      <c r="K35" s="33"/>
    </row>
    <row r="36" spans="1:11" s="38" customFormat="1" ht="18" customHeight="1">
      <c r="A36" s="33">
        <f t="shared" si="0"/>
        <v>31</v>
      </c>
      <c r="B36" s="361" t="s">
        <v>207</v>
      </c>
      <c r="C36" s="351" t="s">
        <v>211</v>
      </c>
      <c r="D36" s="353" t="s">
        <v>349</v>
      </c>
      <c r="E36" s="353">
        <v>1</v>
      </c>
      <c r="F36" s="358" t="s">
        <v>209</v>
      </c>
      <c r="G36" s="33">
        <v>2012</v>
      </c>
      <c r="H36" s="37">
        <v>261000</v>
      </c>
      <c r="I36" s="35">
        <v>282903</v>
      </c>
      <c r="J36" s="35">
        <v>56581</v>
      </c>
      <c r="K36" s="33"/>
    </row>
    <row r="37" spans="1:11" s="38" customFormat="1" ht="18" customHeight="1">
      <c r="A37" s="33">
        <f t="shared" si="0"/>
        <v>32</v>
      </c>
      <c r="B37" s="361" t="s">
        <v>207</v>
      </c>
      <c r="C37" s="351" t="s">
        <v>213</v>
      </c>
      <c r="D37" s="353" t="s">
        <v>31519</v>
      </c>
      <c r="E37" s="353">
        <v>1</v>
      </c>
      <c r="F37" s="358" t="s">
        <v>209</v>
      </c>
      <c r="G37" s="33">
        <v>2012</v>
      </c>
      <c r="H37" s="37">
        <v>1740000</v>
      </c>
      <c r="I37" s="35">
        <v>1886020</v>
      </c>
      <c r="J37" s="35">
        <v>377204</v>
      </c>
      <c r="K37" s="33"/>
    </row>
    <row r="38" spans="1:11" s="38" customFormat="1" ht="18" customHeight="1">
      <c r="A38" s="33">
        <f t="shared" si="0"/>
        <v>33</v>
      </c>
      <c r="B38" s="361" t="s">
        <v>207</v>
      </c>
      <c r="C38" s="351" t="s">
        <v>205</v>
      </c>
      <c r="D38" s="353" t="s">
        <v>31514</v>
      </c>
      <c r="E38" s="353">
        <v>1</v>
      </c>
      <c r="F38" s="358" t="s">
        <v>209</v>
      </c>
      <c r="G38" s="33">
        <v>2012</v>
      </c>
      <c r="H38" s="37">
        <v>261000</v>
      </c>
      <c r="I38" s="35">
        <v>282903</v>
      </c>
      <c r="J38" s="35">
        <v>56581</v>
      </c>
      <c r="K38" s="33"/>
    </row>
    <row r="39" spans="1:11" s="38" customFormat="1" ht="18" customHeight="1">
      <c r="A39" s="33">
        <f t="shared" si="0"/>
        <v>34</v>
      </c>
      <c r="B39" s="361" t="s">
        <v>207</v>
      </c>
      <c r="C39" s="351" t="s">
        <v>213</v>
      </c>
      <c r="D39" s="353" t="s">
        <v>31519</v>
      </c>
      <c r="E39" s="353">
        <v>1</v>
      </c>
      <c r="F39" s="358" t="s">
        <v>209</v>
      </c>
      <c r="G39" s="33">
        <v>2012</v>
      </c>
      <c r="H39" s="37">
        <v>1740000</v>
      </c>
      <c r="I39" s="35">
        <v>1886020</v>
      </c>
      <c r="J39" s="35">
        <v>377204</v>
      </c>
      <c r="K39" s="33"/>
    </row>
    <row r="40" spans="1:11" s="38" customFormat="1" ht="18" customHeight="1">
      <c r="A40" s="33">
        <f t="shared" si="0"/>
        <v>35</v>
      </c>
      <c r="B40" s="361" t="s">
        <v>207</v>
      </c>
      <c r="C40" s="351" t="s">
        <v>220</v>
      </c>
      <c r="D40" s="353" t="s">
        <v>31518</v>
      </c>
      <c r="E40" s="353">
        <v>1</v>
      </c>
      <c r="F40" s="358" t="s">
        <v>209</v>
      </c>
      <c r="G40" s="33">
        <v>2012</v>
      </c>
      <c r="H40" s="37">
        <v>1122300</v>
      </c>
      <c r="I40" s="35">
        <v>1216483</v>
      </c>
      <c r="J40" s="35">
        <v>243297</v>
      </c>
      <c r="K40" s="33"/>
    </row>
    <row r="41" spans="1:11" s="38" customFormat="1" ht="18" customHeight="1">
      <c r="A41" s="33">
        <f t="shared" si="0"/>
        <v>36</v>
      </c>
      <c r="B41" s="361" t="s">
        <v>207</v>
      </c>
      <c r="C41" s="351" t="s">
        <v>211</v>
      </c>
      <c r="D41" s="353" t="s">
        <v>349</v>
      </c>
      <c r="E41" s="353">
        <v>1</v>
      </c>
      <c r="F41" s="358" t="s">
        <v>209</v>
      </c>
      <c r="G41" s="33">
        <v>2012</v>
      </c>
      <c r="H41" s="37">
        <v>261000</v>
      </c>
      <c r="I41" s="35">
        <v>282903</v>
      </c>
      <c r="J41" s="35">
        <v>56581</v>
      </c>
      <c r="K41" s="33"/>
    </row>
    <row r="42" spans="1:11" s="38" customFormat="1" ht="18" customHeight="1">
      <c r="A42" s="33">
        <f t="shared" si="0"/>
        <v>37</v>
      </c>
      <c r="B42" s="361" t="s">
        <v>207</v>
      </c>
      <c r="C42" s="351" t="s">
        <v>215</v>
      </c>
      <c r="D42" s="353" t="s">
        <v>31520</v>
      </c>
      <c r="E42" s="353">
        <v>1</v>
      </c>
      <c r="F42" s="358" t="s">
        <v>209</v>
      </c>
      <c r="G42" s="33">
        <v>2012</v>
      </c>
      <c r="H42" s="37">
        <v>420000</v>
      </c>
      <c r="I42" s="35">
        <v>455246</v>
      </c>
      <c r="J42" s="35">
        <v>91049</v>
      </c>
      <c r="K42" s="33"/>
    </row>
    <row r="43" spans="1:11" s="38" customFormat="1" ht="18" customHeight="1">
      <c r="A43" s="33">
        <f t="shared" si="0"/>
        <v>38</v>
      </c>
      <c r="B43" s="361" t="s">
        <v>207</v>
      </c>
      <c r="C43" s="351" t="s">
        <v>216</v>
      </c>
      <c r="D43" s="353" t="s">
        <v>31521</v>
      </c>
      <c r="E43" s="353">
        <v>2</v>
      </c>
      <c r="F43" s="358" t="s">
        <v>209</v>
      </c>
      <c r="G43" s="33">
        <v>2012</v>
      </c>
      <c r="H43" s="37">
        <v>957000</v>
      </c>
      <c r="I43" s="35">
        <v>1037311</v>
      </c>
      <c r="J43" s="35">
        <v>207462</v>
      </c>
      <c r="K43" s="33"/>
    </row>
    <row r="44" spans="1:11" s="38" customFormat="1" ht="18" customHeight="1">
      <c r="A44" s="33">
        <f t="shared" si="0"/>
        <v>39</v>
      </c>
      <c r="B44" s="361" t="s">
        <v>207</v>
      </c>
      <c r="C44" s="351" t="s">
        <v>240</v>
      </c>
      <c r="D44" s="353" t="s">
        <v>31523</v>
      </c>
      <c r="E44" s="353">
        <v>5</v>
      </c>
      <c r="F44" s="358" t="s">
        <v>209</v>
      </c>
      <c r="G44" s="33">
        <v>2012</v>
      </c>
      <c r="H44" s="37">
        <v>4667550</v>
      </c>
      <c r="I44" s="35">
        <v>4290893</v>
      </c>
      <c r="J44" s="35">
        <v>858179</v>
      </c>
      <c r="K44" s="33"/>
    </row>
    <row r="45" spans="1:11" s="38" customFormat="1" ht="18" customHeight="1">
      <c r="A45" s="33">
        <f t="shared" si="0"/>
        <v>40</v>
      </c>
      <c r="B45" s="361" t="s">
        <v>207</v>
      </c>
      <c r="C45" s="351" t="s">
        <v>221</v>
      </c>
      <c r="D45" s="353" t="s">
        <v>31524</v>
      </c>
      <c r="E45" s="353">
        <v>5</v>
      </c>
      <c r="F45" s="358" t="s">
        <v>209</v>
      </c>
      <c r="G45" s="33">
        <v>2012</v>
      </c>
      <c r="H45" s="37">
        <v>6000000</v>
      </c>
      <c r="I45" s="35">
        <v>6503518</v>
      </c>
      <c r="J45" s="35">
        <v>1300704</v>
      </c>
      <c r="K45" s="33"/>
    </row>
    <row r="46" spans="1:11" s="38" customFormat="1" ht="18" customHeight="1">
      <c r="A46" s="33">
        <f t="shared" si="0"/>
        <v>41</v>
      </c>
      <c r="B46" s="361" t="s">
        <v>207</v>
      </c>
      <c r="C46" s="339" t="s">
        <v>211</v>
      </c>
      <c r="D46" s="349" t="s">
        <v>349</v>
      </c>
      <c r="E46" s="349">
        <v>5</v>
      </c>
      <c r="F46" s="358" t="s">
        <v>209</v>
      </c>
      <c r="G46" s="33">
        <v>2012</v>
      </c>
      <c r="H46" s="37">
        <v>1305000</v>
      </c>
      <c r="I46" s="35">
        <v>1414515</v>
      </c>
      <c r="J46" s="35">
        <v>282903</v>
      </c>
      <c r="K46" s="33"/>
    </row>
    <row r="47" spans="1:11" s="38" customFormat="1" ht="18" customHeight="1">
      <c r="A47" s="33">
        <f t="shared" si="0"/>
        <v>42</v>
      </c>
      <c r="B47" s="361" t="s">
        <v>207</v>
      </c>
      <c r="C47" s="351" t="s">
        <v>222</v>
      </c>
      <c r="D47" s="353" t="s">
        <v>31525</v>
      </c>
      <c r="E47" s="353">
        <v>4</v>
      </c>
      <c r="F47" s="358" t="s">
        <v>209</v>
      </c>
      <c r="G47" s="33">
        <v>2012</v>
      </c>
      <c r="H47" s="37">
        <v>696000</v>
      </c>
      <c r="I47" s="35">
        <v>754408</v>
      </c>
      <c r="J47" s="35">
        <v>150882</v>
      </c>
      <c r="K47" s="33"/>
    </row>
    <row r="48" spans="1:11" s="38" customFormat="1" ht="18" customHeight="1">
      <c r="A48" s="33">
        <f t="shared" si="0"/>
        <v>43</v>
      </c>
      <c r="B48" s="361" t="s">
        <v>207</v>
      </c>
      <c r="C48" s="351" t="s">
        <v>206</v>
      </c>
      <c r="D48" s="353" t="s">
        <v>31515</v>
      </c>
      <c r="E48" s="353">
        <v>1</v>
      </c>
      <c r="F48" s="358" t="s">
        <v>209</v>
      </c>
      <c r="G48" s="33">
        <v>2012</v>
      </c>
      <c r="H48" s="37">
        <v>2175000</v>
      </c>
      <c r="I48" s="35">
        <v>2357525</v>
      </c>
      <c r="J48" s="35">
        <v>471505</v>
      </c>
      <c r="K48" s="33"/>
    </row>
    <row r="49" spans="1:11" s="38" customFormat="1" ht="18" customHeight="1">
      <c r="A49" s="33">
        <f t="shared" si="0"/>
        <v>44</v>
      </c>
      <c r="B49" s="361" t="s">
        <v>207</v>
      </c>
      <c r="C49" s="351" t="s">
        <v>223</v>
      </c>
      <c r="D49" s="353" t="s">
        <v>31526</v>
      </c>
      <c r="E49" s="353">
        <v>1</v>
      </c>
      <c r="F49" s="358" t="s">
        <v>209</v>
      </c>
      <c r="G49" s="33">
        <v>2012</v>
      </c>
      <c r="H49" s="37">
        <v>1740000</v>
      </c>
      <c r="I49" s="35">
        <v>1886020</v>
      </c>
      <c r="J49" s="35">
        <v>377204</v>
      </c>
      <c r="K49" s="33"/>
    </row>
    <row r="50" spans="1:11" s="38" customFormat="1" ht="18" customHeight="1">
      <c r="A50" s="33">
        <f t="shared" si="0"/>
        <v>45</v>
      </c>
      <c r="B50" s="361" t="s">
        <v>207</v>
      </c>
      <c r="C50" s="351" t="s">
        <v>208</v>
      </c>
      <c r="D50" s="353" t="s">
        <v>31516</v>
      </c>
      <c r="E50" s="353">
        <v>4</v>
      </c>
      <c r="F50" s="358" t="s">
        <v>209</v>
      </c>
      <c r="G50" s="33">
        <v>2012</v>
      </c>
      <c r="H50" s="37">
        <v>8700000</v>
      </c>
      <c r="I50" s="35">
        <v>9430101</v>
      </c>
      <c r="J50" s="35">
        <v>1886020</v>
      </c>
      <c r="K50" s="33"/>
    </row>
    <row r="51" spans="1:11" s="38" customFormat="1" ht="18" customHeight="1">
      <c r="A51" s="33">
        <f t="shared" si="0"/>
        <v>46</v>
      </c>
      <c r="B51" s="361" t="s">
        <v>207</v>
      </c>
      <c r="C51" s="339" t="s">
        <v>211</v>
      </c>
      <c r="D51" s="349" t="s">
        <v>349</v>
      </c>
      <c r="E51" s="349">
        <v>3</v>
      </c>
      <c r="F51" s="358" t="s">
        <v>209</v>
      </c>
      <c r="G51" s="33">
        <v>2012</v>
      </c>
      <c r="H51" s="37">
        <v>783000</v>
      </c>
      <c r="I51" s="35">
        <v>848709</v>
      </c>
      <c r="J51" s="35">
        <v>169742</v>
      </c>
      <c r="K51" s="33"/>
    </row>
    <row r="52" spans="1:11" s="38" customFormat="1" ht="18" customHeight="1">
      <c r="A52" s="33">
        <f t="shared" si="0"/>
        <v>47</v>
      </c>
      <c r="B52" s="361" t="s">
        <v>207</v>
      </c>
      <c r="C52" s="351" t="s">
        <v>224</v>
      </c>
      <c r="D52" s="353" t="s">
        <v>31527</v>
      </c>
      <c r="E52" s="353">
        <v>1</v>
      </c>
      <c r="F52" s="358" t="s">
        <v>209</v>
      </c>
      <c r="G52" s="33">
        <v>2012</v>
      </c>
      <c r="H52" s="37">
        <v>321900</v>
      </c>
      <c r="I52" s="35">
        <v>348914</v>
      </c>
      <c r="J52" s="35">
        <v>69783</v>
      </c>
      <c r="K52" s="33"/>
    </row>
    <row r="53" spans="1:11" s="38" customFormat="1" ht="18" customHeight="1">
      <c r="A53" s="33">
        <f t="shared" si="0"/>
        <v>48</v>
      </c>
      <c r="B53" s="361" t="s">
        <v>207</v>
      </c>
      <c r="C53" s="351" t="s">
        <v>210</v>
      </c>
      <c r="D53" s="353" t="s">
        <v>31517</v>
      </c>
      <c r="E53" s="353">
        <v>1</v>
      </c>
      <c r="F53" s="358" t="s">
        <v>209</v>
      </c>
      <c r="G53" s="33">
        <v>2012</v>
      </c>
      <c r="H53" s="37">
        <v>591600</v>
      </c>
      <c r="I53" s="35">
        <v>641247</v>
      </c>
      <c r="J53" s="35">
        <v>128249</v>
      </c>
      <c r="K53" s="33"/>
    </row>
    <row r="54" spans="1:11" s="38" customFormat="1" ht="18" customHeight="1">
      <c r="A54" s="33">
        <f t="shared" si="0"/>
        <v>49</v>
      </c>
      <c r="B54" s="361" t="s">
        <v>207</v>
      </c>
      <c r="C54" s="351" t="s">
        <v>225</v>
      </c>
      <c r="D54" s="353" t="s">
        <v>31528</v>
      </c>
      <c r="E54" s="353">
        <v>3</v>
      </c>
      <c r="F54" s="358" t="s">
        <v>209</v>
      </c>
      <c r="G54" s="33">
        <v>2012</v>
      </c>
      <c r="H54" s="37">
        <v>4650000</v>
      </c>
      <c r="I54" s="35">
        <v>5040226</v>
      </c>
      <c r="J54" s="35">
        <v>1008045</v>
      </c>
      <c r="K54" s="33"/>
    </row>
    <row r="55" spans="1:11" s="38" customFormat="1" ht="18" customHeight="1">
      <c r="A55" s="33">
        <f t="shared" si="0"/>
        <v>50</v>
      </c>
      <c r="B55" s="361" t="s">
        <v>207</v>
      </c>
      <c r="C55" s="351" t="s">
        <v>226</v>
      </c>
      <c r="D55" s="353" t="s">
        <v>31529</v>
      </c>
      <c r="E55" s="353">
        <v>2</v>
      </c>
      <c r="F55" s="358" t="s">
        <v>209</v>
      </c>
      <c r="G55" s="33">
        <v>2012</v>
      </c>
      <c r="H55" s="37">
        <v>19140000</v>
      </c>
      <c r="I55" s="35">
        <v>20746222</v>
      </c>
      <c r="J55" s="35">
        <v>4149244</v>
      </c>
      <c r="K55" s="33"/>
    </row>
    <row r="56" spans="1:11" s="38" customFormat="1" ht="18" customHeight="1">
      <c r="A56" s="33">
        <f t="shared" si="0"/>
        <v>51</v>
      </c>
      <c r="B56" s="361" t="s">
        <v>207</v>
      </c>
      <c r="C56" s="351" t="s">
        <v>227</v>
      </c>
      <c r="D56" s="353" t="s">
        <v>31530</v>
      </c>
      <c r="E56" s="353">
        <v>2</v>
      </c>
      <c r="F56" s="358" t="s">
        <v>209</v>
      </c>
      <c r="G56" s="33">
        <v>2012</v>
      </c>
      <c r="H56" s="37">
        <v>6003000</v>
      </c>
      <c r="I56" s="35">
        <v>6506770</v>
      </c>
      <c r="J56" s="35">
        <v>1301354</v>
      </c>
      <c r="K56" s="33"/>
    </row>
    <row r="57" spans="1:11" s="38" customFormat="1" ht="18" customHeight="1">
      <c r="A57" s="33">
        <f t="shared" si="0"/>
        <v>52</v>
      </c>
      <c r="B57" s="361" t="s">
        <v>207</v>
      </c>
      <c r="C57" s="351" t="s">
        <v>228</v>
      </c>
      <c r="D57" s="353" t="s">
        <v>349</v>
      </c>
      <c r="E57" s="353">
        <v>2</v>
      </c>
      <c r="F57" s="358" t="s">
        <v>209</v>
      </c>
      <c r="G57" s="33">
        <v>2012</v>
      </c>
      <c r="H57" s="37">
        <v>870000</v>
      </c>
      <c r="I57" s="35">
        <v>943010</v>
      </c>
      <c r="J57" s="35">
        <v>188602</v>
      </c>
      <c r="K57" s="33"/>
    </row>
    <row r="58" spans="1:11" s="38" customFormat="1" ht="18" customHeight="1">
      <c r="A58" s="33">
        <f t="shared" si="0"/>
        <v>53</v>
      </c>
      <c r="B58" s="361" t="s">
        <v>207</v>
      </c>
      <c r="C58" s="351" t="s">
        <v>229</v>
      </c>
      <c r="D58" s="353" t="s">
        <v>230</v>
      </c>
      <c r="E58" s="353">
        <v>2</v>
      </c>
      <c r="F58" s="358" t="s">
        <v>209</v>
      </c>
      <c r="G58" s="33">
        <v>2012</v>
      </c>
      <c r="H58" s="37">
        <v>7830000</v>
      </c>
      <c r="I58" s="35">
        <v>8487091</v>
      </c>
      <c r="J58" s="35">
        <v>1697418</v>
      </c>
      <c r="K58" s="33"/>
    </row>
    <row r="59" spans="1:11" s="38" customFormat="1" ht="18" customHeight="1">
      <c r="A59" s="33">
        <f t="shared" si="0"/>
        <v>54</v>
      </c>
      <c r="B59" s="361" t="s">
        <v>207</v>
      </c>
      <c r="C59" s="351" t="s">
        <v>229</v>
      </c>
      <c r="D59" s="353" t="s">
        <v>231</v>
      </c>
      <c r="E59" s="353">
        <v>1</v>
      </c>
      <c r="F59" s="358" t="s">
        <v>209</v>
      </c>
      <c r="G59" s="33">
        <v>2012</v>
      </c>
      <c r="H59" s="37">
        <v>5655000</v>
      </c>
      <c r="I59" s="35">
        <v>6129566</v>
      </c>
      <c r="J59" s="35">
        <v>1225913</v>
      </c>
      <c r="K59" s="33"/>
    </row>
    <row r="60" spans="1:11" s="38" customFormat="1" ht="18" customHeight="1">
      <c r="A60" s="33">
        <f t="shared" si="0"/>
        <v>55</v>
      </c>
      <c r="B60" s="361" t="s">
        <v>207</v>
      </c>
      <c r="C60" s="351" t="s">
        <v>212</v>
      </c>
      <c r="D60" s="353" t="s">
        <v>349</v>
      </c>
      <c r="E60" s="353">
        <v>1</v>
      </c>
      <c r="F60" s="358" t="s">
        <v>209</v>
      </c>
      <c r="G60" s="33">
        <v>2012</v>
      </c>
      <c r="H60" s="37">
        <v>3045000</v>
      </c>
      <c r="I60" s="35">
        <v>3300535</v>
      </c>
      <c r="J60" s="35">
        <v>660107</v>
      </c>
      <c r="K60" s="33"/>
    </row>
    <row r="61" spans="1:11" s="38" customFormat="1" ht="18" customHeight="1">
      <c r="A61" s="33">
        <f t="shared" si="0"/>
        <v>56</v>
      </c>
      <c r="B61" s="361" t="s">
        <v>207</v>
      </c>
      <c r="C61" s="351" t="s">
        <v>215</v>
      </c>
      <c r="D61" s="353" t="s">
        <v>31520</v>
      </c>
      <c r="E61" s="353">
        <v>1</v>
      </c>
      <c r="F61" s="358" t="s">
        <v>209</v>
      </c>
      <c r="G61" s="33">
        <v>2012</v>
      </c>
      <c r="H61" s="37">
        <v>420000</v>
      </c>
      <c r="I61" s="35">
        <v>455246</v>
      </c>
      <c r="J61" s="35">
        <v>91049</v>
      </c>
      <c r="K61" s="33"/>
    </row>
    <row r="62" spans="1:11" s="38" customFormat="1" ht="18" customHeight="1">
      <c r="A62" s="33">
        <f t="shared" si="0"/>
        <v>57</v>
      </c>
      <c r="B62" s="361" t="s">
        <v>207</v>
      </c>
      <c r="C62" s="351" t="s">
        <v>216</v>
      </c>
      <c r="D62" s="353" t="s">
        <v>31521</v>
      </c>
      <c r="E62" s="353">
        <v>2</v>
      </c>
      <c r="F62" s="358" t="s">
        <v>209</v>
      </c>
      <c r="G62" s="33">
        <v>2012</v>
      </c>
      <c r="H62" s="37">
        <v>957000</v>
      </c>
      <c r="I62" s="35">
        <v>1037311</v>
      </c>
      <c r="J62" s="35">
        <v>207462</v>
      </c>
      <c r="K62" s="33"/>
    </row>
    <row r="63" spans="1:11" s="38" customFormat="1" ht="18" customHeight="1">
      <c r="A63" s="33">
        <f t="shared" si="0"/>
        <v>58</v>
      </c>
      <c r="B63" s="361" t="s">
        <v>207</v>
      </c>
      <c r="C63" s="351" t="s">
        <v>205</v>
      </c>
      <c r="D63" s="353" t="s">
        <v>31514</v>
      </c>
      <c r="E63" s="353">
        <v>1</v>
      </c>
      <c r="F63" s="358" t="s">
        <v>209</v>
      </c>
      <c r="G63" s="33">
        <v>2012</v>
      </c>
      <c r="H63" s="37">
        <v>261000</v>
      </c>
      <c r="I63" s="35">
        <v>282903</v>
      </c>
      <c r="J63" s="35">
        <v>56581</v>
      </c>
      <c r="K63" s="33"/>
    </row>
    <row r="64" spans="1:11" s="38" customFormat="1" ht="18" customHeight="1">
      <c r="A64" s="33">
        <f t="shared" si="0"/>
        <v>59</v>
      </c>
      <c r="B64" s="361" t="s">
        <v>207</v>
      </c>
      <c r="C64" s="351" t="s">
        <v>213</v>
      </c>
      <c r="D64" s="353" t="s">
        <v>31519</v>
      </c>
      <c r="E64" s="353">
        <v>1</v>
      </c>
      <c r="F64" s="358" t="s">
        <v>209</v>
      </c>
      <c r="G64" s="33">
        <v>2012</v>
      </c>
      <c r="H64" s="37">
        <v>1740000</v>
      </c>
      <c r="I64" s="35">
        <v>1886020</v>
      </c>
      <c r="J64" s="35">
        <v>377204</v>
      </c>
      <c r="K64" s="33"/>
    </row>
    <row r="65" spans="1:11" s="38" customFormat="1" ht="18" customHeight="1">
      <c r="A65" s="33">
        <f t="shared" si="0"/>
        <v>60</v>
      </c>
      <c r="B65" s="361" t="s">
        <v>207</v>
      </c>
      <c r="C65" s="351" t="s">
        <v>226</v>
      </c>
      <c r="D65" s="353" t="s">
        <v>31529</v>
      </c>
      <c r="E65" s="353">
        <v>1</v>
      </c>
      <c r="F65" s="358" t="s">
        <v>209</v>
      </c>
      <c r="G65" s="33">
        <v>2012</v>
      </c>
      <c r="H65" s="37">
        <v>9570000</v>
      </c>
      <c r="I65" s="35">
        <v>10373111</v>
      </c>
      <c r="J65" s="35">
        <v>2074622</v>
      </c>
      <c r="K65" s="33"/>
    </row>
    <row r="66" spans="1:11" s="38" customFormat="1" ht="18" customHeight="1">
      <c r="A66" s="33">
        <f t="shared" si="0"/>
        <v>61</v>
      </c>
      <c r="B66" s="361" t="s">
        <v>207</v>
      </c>
      <c r="C66" s="351" t="s">
        <v>227</v>
      </c>
      <c r="D66" s="353" t="s">
        <v>31530</v>
      </c>
      <c r="E66" s="353">
        <v>1</v>
      </c>
      <c r="F66" s="358" t="s">
        <v>209</v>
      </c>
      <c r="G66" s="33">
        <v>2012</v>
      </c>
      <c r="H66" s="37">
        <v>3001500</v>
      </c>
      <c r="I66" s="35">
        <v>3253385</v>
      </c>
      <c r="J66" s="35">
        <v>650677</v>
      </c>
      <c r="K66" s="33"/>
    </row>
    <row r="67" spans="1:11" s="38" customFormat="1" ht="18" customHeight="1">
      <c r="A67" s="33">
        <f t="shared" si="0"/>
        <v>62</v>
      </c>
      <c r="B67" s="361" t="s">
        <v>207</v>
      </c>
      <c r="C67" s="351" t="s">
        <v>228</v>
      </c>
      <c r="D67" s="353" t="s">
        <v>349</v>
      </c>
      <c r="E67" s="353">
        <v>1</v>
      </c>
      <c r="F67" s="358" t="s">
        <v>209</v>
      </c>
      <c r="G67" s="33">
        <v>2012</v>
      </c>
      <c r="H67" s="37">
        <v>435000</v>
      </c>
      <c r="I67" s="35">
        <v>471505</v>
      </c>
      <c r="J67" s="35">
        <v>94301</v>
      </c>
      <c r="K67" s="33"/>
    </row>
    <row r="68" spans="1:11" s="38" customFormat="1" ht="18" customHeight="1">
      <c r="A68" s="33">
        <f t="shared" si="0"/>
        <v>63</v>
      </c>
      <c r="B68" s="361" t="s">
        <v>207</v>
      </c>
      <c r="C68" s="351" t="s">
        <v>205</v>
      </c>
      <c r="D68" s="353" t="s">
        <v>31514</v>
      </c>
      <c r="E68" s="353">
        <v>1</v>
      </c>
      <c r="F68" s="358" t="s">
        <v>209</v>
      </c>
      <c r="G68" s="33">
        <v>2012</v>
      </c>
      <c r="H68" s="37">
        <v>261000</v>
      </c>
      <c r="I68" s="35">
        <v>282903</v>
      </c>
      <c r="J68" s="35">
        <v>56581</v>
      </c>
      <c r="K68" s="33"/>
    </row>
    <row r="69" spans="1:11" s="38" customFormat="1" ht="18" customHeight="1">
      <c r="A69" s="33">
        <f t="shared" si="0"/>
        <v>64</v>
      </c>
      <c r="B69" s="361" t="s">
        <v>207</v>
      </c>
      <c r="C69" s="351" t="s">
        <v>232</v>
      </c>
      <c r="D69" s="353" t="s">
        <v>31531</v>
      </c>
      <c r="E69" s="353">
        <v>1</v>
      </c>
      <c r="F69" s="358" t="s">
        <v>209</v>
      </c>
      <c r="G69" s="33">
        <v>2012</v>
      </c>
      <c r="H69" s="37">
        <v>478500</v>
      </c>
      <c r="I69" s="35">
        <v>518656</v>
      </c>
      <c r="J69" s="35">
        <v>103731</v>
      </c>
      <c r="K69" s="33"/>
    </row>
    <row r="70" spans="1:11" s="38" customFormat="1" ht="18" customHeight="1">
      <c r="A70" s="33">
        <f t="shared" si="0"/>
        <v>65</v>
      </c>
      <c r="B70" s="361" t="s">
        <v>207</v>
      </c>
      <c r="C70" s="351" t="s">
        <v>206</v>
      </c>
      <c r="D70" s="353" t="s">
        <v>31515</v>
      </c>
      <c r="E70" s="353">
        <v>1</v>
      </c>
      <c r="F70" s="358" t="s">
        <v>209</v>
      </c>
      <c r="G70" s="33">
        <v>2012</v>
      </c>
      <c r="H70" s="37">
        <v>2175000</v>
      </c>
      <c r="I70" s="35">
        <v>2357525</v>
      </c>
      <c r="J70" s="35">
        <v>471505</v>
      </c>
      <c r="K70" s="33"/>
    </row>
    <row r="71" spans="1:11" s="38" customFormat="1" ht="18" customHeight="1">
      <c r="A71" s="33">
        <f t="shared" ref="A71:A134" si="1">A70+1</f>
        <v>66</v>
      </c>
      <c r="B71" s="361" t="s">
        <v>207</v>
      </c>
      <c r="C71" s="351" t="s">
        <v>208</v>
      </c>
      <c r="D71" s="353" t="s">
        <v>31516</v>
      </c>
      <c r="E71" s="353">
        <v>7</v>
      </c>
      <c r="F71" s="358" t="s">
        <v>209</v>
      </c>
      <c r="G71" s="33">
        <v>2012</v>
      </c>
      <c r="H71" s="37">
        <v>15225000</v>
      </c>
      <c r="I71" s="35">
        <v>16502677</v>
      </c>
      <c r="J71" s="35">
        <v>3300535</v>
      </c>
      <c r="K71" s="33"/>
    </row>
    <row r="72" spans="1:11" s="38" customFormat="1" ht="18" customHeight="1">
      <c r="A72" s="33">
        <f t="shared" si="1"/>
        <v>67</v>
      </c>
      <c r="B72" s="361" t="s">
        <v>207</v>
      </c>
      <c r="C72" s="351" t="s">
        <v>224</v>
      </c>
      <c r="D72" s="353" t="s">
        <v>31527</v>
      </c>
      <c r="E72" s="353">
        <v>1</v>
      </c>
      <c r="F72" s="358" t="s">
        <v>209</v>
      </c>
      <c r="G72" s="33">
        <v>2012</v>
      </c>
      <c r="H72" s="37">
        <v>321900</v>
      </c>
      <c r="I72" s="35">
        <v>348914</v>
      </c>
      <c r="J72" s="35">
        <v>69783</v>
      </c>
      <c r="K72" s="33"/>
    </row>
    <row r="73" spans="1:11" s="38" customFormat="1" ht="18" customHeight="1">
      <c r="A73" s="33">
        <f t="shared" si="1"/>
        <v>68</v>
      </c>
      <c r="B73" s="361" t="s">
        <v>207</v>
      </c>
      <c r="C73" s="351" t="s">
        <v>226</v>
      </c>
      <c r="D73" s="353" t="s">
        <v>31529</v>
      </c>
      <c r="E73" s="353">
        <v>6</v>
      </c>
      <c r="F73" s="358" t="s">
        <v>209</v>
      </c>
      <c r="G73" s="33">
        <v>2012</v>
      </c>
      <c r="H73" s="37">
        <v>57420000</v>
      </c>
      <c r="I73" s="35">
        <v>62238666</v>
      </c>
      <c r="J73" s="35">
        <v>12447733</v>
      </c>
      <c r="K73" s="33"/>
    </row>
    <row r="74" spans="1:11" s="38" customFormat="1" ht="18" customHeight="1">
      <c r="A74" s="33">
        <f t="shared" si="1"/>
        <v>69</v>
      </c>
      <c r="B74" s="361" t="s">
        <v>207</v>
      </c>
      <c r="C74" s="351" t="s">
        <v>227</v>
      </c>
      <c r="D74" s="353" t="s">
        <v>31530</v>
      </c>
      <c r="E74" s="353">
        <v>6</v>
      </c>
      <c r="F74" s="358" t="s">
        <v>209</v>
      </c>
      <c r="G74" s="33">
        <v>2012</v>
      </c>
      <c r="H74" s="37">
        <v>18009000</v>
      </c>
      <c r="I74" s="35">
        <v>19520309</v>
      </c>
      <c r="J74" s="35">
        <v>3904062</v>
      </c>
      <c r="K74" s="33"/>
    </row>
    <row r="75" spans="1:11" s="38" customFormat="1" ht="18" customHeight="1">
      <c r="A75" s="33">
        <f t="shared" si="1"/>
        <v>70</v>
      </c>
      <c r="B75" s="361" t="s">
        <v>207</v>
      </c>
      <c r="C75" s="351" t="s">
        <v>228</v>
      </c>
      <c r="D75" s="353" t="s">
        <v>349</v>
      </c>
      <c r="E75" s="353">
        <v>6</v>
      </c>
      <c r="F75" s="358" t="s">
        <v>209</v>
      </c>
      <c r="G75" s="33">
        <v>2012</v>
      </c>
      <c r="H75" s="37">
        <v>2610000</v>
      </c>
      <c r="I75" s="35">
        <v>2829030</v>
      </c>
      <c r="J75" s="35">
        <v>565806</v>
      </c>
      <c r="K75" s="33"/>
    </row>
    <row r="76" spans="1:11" s="38" customFormat="1" ht="18" customHeight="1">
      <c r="A76" s="33">
        <f t="shared" si="1"/>
        <v>71</v>
      </c>
      <c r="B76" s="361" t="s">
        <v>207</v>
      </c>
      <c r="C76" s="351" t="s">
        <v>215</v>
      </c>
      <c r="D76" s="353" t="s">
        <v>31520</v>
      </c>
      <c r="E76" s="353">
        <v>2</v>
      </c>
      <c r="F76" s="358" t="s">
        <v>209</v>
      </c>
      <c r="G76" s="33">
        <v>2012</v>
      </c>
      <c r="H76" s="37">
        <v>840000</v>
      </c>
      <c r="I76" s="35">
        <v>910493</v>
      </c>
      <c r="J76" s="35">
        <v>182099</v>
      </c>
      <c r="K76" s="33"/>
    </row>
    <row r="77" spans="1:11" s="38" customFormat="1" ht="18" customHeight="1">
      <c r="A77" s="33">
        <f t="shared" si="1"/>
        <v>72</v>
      </c>
      <c r="B77" s="361" t="s">
        <v>207</v>
      </c>
      <c r="C77" s="351" t="s">
        <v>216</v>
      </c>
      <c r="D77" s="353" t="s">
        <v>31521</v>
      </c>
      <c r="E77" s="353">
        <v>4</v>
      </c>
      <c r="F77" s="358" t="s">
        <v>209</v>
      </c>
      <c r="G77" s="33">
        <v>2012</v>
      </c>
      <c r="H77" s="37">
        <v>1914000</v>
      </c>
      <c r="I77" s="35">
        <v>2074622</v>
      </c>
      <c r="J77" s="35">
        <v>414924</v>
      </c>
      <c r="K77" s="33"/>
    </row>
    <row r="78" spans="1:11" s="38" customFormat="1" ht="18" customHeight="1">
      <c r="A78" s="33">
        <f t="shared" si="1"/>
        <v>73</v>
      </c>
      <c r="B78" s="361" t="s">
        <v>207</v>
      </c>
      <c r="C78" s="351" t="s">
        <v>229</v>
      </c>
      <c r="D78" s="353" t="s">
        <v>230</v>
      </c>
      <c r="E78" s="353">
        <v>6</v>
      </c>
      <c r="F78" s="358" t="s">
        <v>209</v>
      </c>
      <c r="G78" s="33">
        <v>2012</v>
      </c>
      <c r="H78" s="37">
        <v>23490000</v>
      </c>
      <c r="I78" s="35">
        <v>25461273</v>
      </c>
      <c r="J78" s="35">
        <v>5092255</v>
      </c>
      <c r="K78" s="33"/>
    </row>
    <row r="79" spans="1:11" s="38" customFormat="1" ht="18" customHeight="1">
      <c r="A79" s="33">
        <f t="shared" si="1"/>
        <v>74</v>
      </c>
      <c r="B79" s="361" t="s">
        <v>207</v>
      </c>
      <c r="C79" s="351" t="s">
        <v>229</v>
      </c>
      <c r="D79" s="353" t="s">
        <v>231</v>
      </c>
      <c r="E79" s="353">
        <v>1</v>
      </c>
      <c r="F79" s="358" t="s">
        <v>209</v>
      </c>
      <c r="G79" s="33">
        <v>2012</v>
      </c>
      <c r="H79" s="37">
        <v>5655000</v>
      </c>
      <c r="I79" s="35">
        <v>6129566</v>
      </c>
      <c r="J79" s="35">
        <v>1225913</v>
      </c>
      <c r="K79" s="33"/>
    </row>
    <row r="80" spans="1:11" s="38" customFormat="1" ht="18" customHeight="1">
      <c r="A80" s="33">
        <f t="shared" si="1"/>
        <v>75</v>
      </c>
      <c r="B80" s="361" t="s">
        <v>207</v>
      </c>
      <c r="C80" s="351" t="s">
        <v>223</v>
      </c>
      <c r="D80" s="353" t="s">
        <v>31526</v>
      </c>
      <c r="E80" s="353">
        <v>1</v>
      </c>
      <c r="F80" s="358" t="s">
        <v>209</v>
      </c>
      <c r="G80" s="33">
        <v>2012</v>
      </c>
      <c r="H80" s="37">
        <v>1740000</v>
      </c>
      <c r="I80" s="35">
        <v>1886020</v>
      </c>
      <c r="J80" s="35">
        <v>377204</v>
      </c>
      <c r="K80" s="33"/>
    </row>
    <row r="81" spans="1:11" s="38" customFormat="1" ht="18" customHeight="1">
      <c r="A81" s="33">
        <f t="shared" si="1"/>
        <v>76</v>
      </c>
      <c r="B81" s="361" t="s">
        <v>207</v>
      </c>
      <c r="C81" s="351" t="s">
        <v>233</v>
      </c>
      <c r="D81" s="353" t="s">
        <v>31532</v>
      </c>
      <c r="E81" s="353">
        <v>1</v>
      </c>
      <c r="F81" s="358" t="s">
        <v>209</v>
      </c>
      <c r="G81" s="33">
        <v>2012</v>
      </c>
      <c r="H81" s="37">
        <v>1740000</v>
      </c>
      <c r="I81" s="35">
        <v>1886020</v>
      </c>
      <c r="J81" s="35">
        <v>377204</v>
      </c>
      <c r="K81" s="33"/>
    </row>
    <row r="82" spans="1:11" s="38" customFormat="1" ht="18" customHeight="1">
      <c r="A82" s="33">
        <f t="shared" si="1"/>
        <v>77</v>
      </c>
      <c r="B82" s="361" t="s">
        <v>207</v>
      </c>
      <c r="C82" s="351" t="s">
        <v>234</v>
      </c>
      <c r="D82" s="353" t="s">
        <v>31533</v>
      </c>
      <c r="E82" s="353">
        <v>1</v>
      </c>
      <c r="F82" s="358" t="s">
        <v>209</v>
      </c>
      <c r="G82" s="33">
        <v>2012</v>
      </c>
      <c r="H82" s="37">
        <v>7395000</v>
      </c>
      <c r="I82" s="35">
        <v>8015586</v>
      </c>
      <c r="J82" s="35">
        <v>1603117</v>
      </c>
      <c r="K82" s="33"/>
    </row>
    <row r="83" spans="1:11" s="38" customFormat="1" ht="18" customHeight="1">
      <c r="A83" s="33">
        <f t="shared" si="1"/>
        <v>78</v>
      </c>
      <c r="B83" s="361" t="s">
        <v>207</v>
      </c>
      <c r="C83" s="351" t="s">
        <v>235</v>
      </c>
      <c r="D83" s="353" t="s">
        <v>31534</v>
      </c>
      <c r="E83" s="353">
        <v>3</v>
      </c>
      <c r="F83" s="358" t="s">
        <v>209</v>
      </c>
      <c r="G83" s="33">
        <v>2012</v>
      </c>
      <c r="H83" s="37">
        <v>2296800</v>
      </c>
      <c r="I83" s="35">
        <v>2489547</v>
      </c>
      <c r="J83" s="35">
        <v>497909</v>
      </c>
      <c r="K83" s="33"/>
    </row>
    <row r="84" spans="1:11" s="38" customFormat="1" ht="18" customHeight="1">
      <c r="A84" s="33">
        <f t="shared" si="1"/>
        <v>79</v>
      </c>
      <c r="B84" s="361" t="s">
        <v>207</v>
      </c>
      <c r="C84" s="351" t="s">
        <v>236</v>
      </c>
      <c r="D84" s="353" t="s">
        <v>31535</v>
      </c>
      <c r="E84" s="353">
        <v>3</v>
      </c>
      <c r="F84" s="358" t="s">
        <v>209</v>
      </c>
      <c r="G84" s="33">
        <v>2012</v>
      </c>
      <c r="H84" s="37">
        <v>1260630</v>
      </c>
      <c r="I84" s="35">
        <v>1366422</v>
      </c>
      <c r="J84" s="35">
        <v>273284</v>
      </c>
      <c r="K84" s="33"/>
    </row>
    <row r="85" spans="1:11" s="38" customFormat="1" ht="18" customHeight="1">
      <c r="A85" s="33">
        <f t="shared" si="1"/>
        <v>80</v>
      </c>
      <c r="B85" s="361" t="s">
        <v>207</v>
      </c>
      <c r="C85" s="351" t="s">
        <v>237</v>
      </c>
      <c r="D85" s="353" t="s">
        <v>31536</v>
      </c>
      <c r="E85" s="353">
        <v>1</v>
      </c>
      <c r="F85" s="358" t="s">
        <v>209</v>
      </c>
      <c r="G85" s="33">
        <v>2012</v>
      </c>
      <c r="H85" s="37">
        <v>230000</v>
      </c>
      <c r="I85" s="35">
        <v>211440</v>
      </c>
      <c r="J85" s="35">
        <v>42288</v>
      </c>
      <c r="K85" s="33"/>
    </row>
    <row r="86" spans="1:11" s="38" customFormat="1" ht="18" customHeight="1">
      <c r="A86" s="33">
        <f t="shared" si="1"/>
        <v>81</v>
      </c>
      <c r="B86" s="361" t="s">
        <v>207</v>
      </c>
      <c r="C86" s="351" t="s">
        <v>238</v>
      </c>
      <c r="D86" s="353" t="s">
        <v>31537</v>
      </c>
      <c r="E86" s="353">
        <v>1</v>
      </c>
      <c r="F86" s="358" t="s">
        <v>209</v>
      </c>
      <c r="G86" s="33">
        <v>2012</v>
      </c>
      <c r="H86" s="37">
        <v>1740000</v>
      </c>
      <c r="I86" s="35">
        <v>1886020</v>
      </c>
      <c r="J86" s="35">
        <v>377204</v>
      </c>
      <c r="K86" s="33"/>
    </row>
    <row r="87" spans="1:11" s="38" customFormat="1" ht="18" customHeight="1">
      <c r="A87" s="33">
        <f t="shared" si="1"/>
        <v>82</v>
      </c>
      <c r="B87" s="361" t="s">
        <v>207</v>
      </c>
      <c r="C87" s="351" t="s">
        <v>239</v>
      </c>
      <c r="D87" s="353" t="s">
        <v>31538</v>
      </c>
      <c r="E87" s="353">
        <v>1</v>
      </c>
      <c r="F87" s="358" t="s">
        <v>209</v>
      </c>
      <c r="G87" s="33">
        <v>2012</v>
      </c>
      <c r="H87" s="37">
        <v>8265000</v>
      </c>
      <c r="I87" s="35">
        <v>8958596</v>
      </c>
      <c r="J87" s="35">
        <v>1791719</v>
      </c>
      <c r="K87" s="33"/>
    </row>
    <row r="88" spans="1:11" s="38" customFormat="1" ht="18" customHeight="1">
      <c r="A88" s="33">
        <f t="shared" si="1"/>
        <v>83</v>
      </c>
      <c r="B88" s="361" t="s">
        <v>207</v>
      </c>
      <c r="C88" s="351" t="s">
        <v>240</v>
      </c>
      <c r="D88" s="353" t="s">
        <v>31523</v>
      </c>
      <c r="E88" s="353">
        <v>1</v>
      </c>
      <c r="F88" s="358" t="s">
        <v>209</v>
      </c>
      <c r="G88" s="33">
        <v>2012</v>
      </c>
      <c r="H88" s="37">
        <v>933510</v>
      </c>
      <c r="I88" s="35">
        <v>858179</v>
      </c>
      <c r="J88" s="35">
        <v>171636</v>
      </c>
      <c r="K88" s="33"/>
    </row>
    <row r="89" spans="1:11" s="38" customFormat="1" ht="18" customHeight="1">
      <c r="A89" s="33">
        <f t="shared" si="1"/>
        <v>84</v>
      </c>
      <c r="B89" s="361" t="s">
        <v>207</v>
      </c>
      <c r="C89" s="351" t="s">
        <v>241</v>
      </c>
      <c r="D89" s="353" t="s">
        <v>31539</v>
      </c>
      <c r="E89" s="353">
        <v>1</v>
      </c>
      <c r="F89" s="358" t="s">
        <v>209</v>
      </c>
      <c r="G89" s="33">
        <v>2012</v>
      </c>
      <c r="H89" s="37">
        <v>100000</v>
      </c>
      <c r="I89" s="35">
        <v>108392</v>
      </c>
      <c r="J89" s="35">
        <v>21678</v>
      </c>
      <c r="K89" s="33"/>
    </row>
    <row r="90" spans="1:11" ht="18" customHeight="1">
      <c r="A90" s="33">
        <f t="shared" si="1"/>
        <v>85</v>
      </c>
      <c r="B90" s="361" t="s">
        <v>207</v>
      </c>
      <c r="C90" s="351" t="s">
        <v>242</v>
      </c>
      <c r="D90" s="353" t="s">
        <v>243</v>
      </c>
      <c r="E90" s="353">
        <v>25</v>
      </c>
      <c r="F90" s="358" t="s">
        <v>209</v>
      </c>
      <c r="G90" s="33">
        <v>2012</v>
      </c>
      <c r="H90" s="37">
        <v>500000</v>
      </c>
      <c r="I90" s="35">
        <v>541960</v>
      </c>
      <c r="J90" s="35">
        <v>108392</v>
      </c>
      <c r="K90" s="33"/>
    </row>
    <row r="91" spans="1:11" ht="18" customHeight="1">
      <c r="A91" s="33">
        <f t="shared" si="1"/>
        <v>86</v>
      </c>
      <c r="B91" s="361" t="s">
        <v>207</v>
      </c>
      <c r="C91" s="351" t="s">
        <v>244</v>
      </c>
      <c r="D91" s="353" t="s">
        <v>245</v>
      </c>
      <c r="E91" s="353">
        <v>2</v>
      </c>
      <c r="F91" s="358" t="s">
        <v>209</v>
      </c>
      <c r="G91" s="33">
        <v>2012</v>
      </c>
      <c r="H91" s="37">
        <v>200000</v>
      </c>
      <c r="I91" s="35">
        <v>216784</v>
      </c>
      <c r="J91" s="35">
        <v>43357</v>
      </c>
      <c r="K91" s="33"/>
    </row>
    <row r="92" spans="1:11" ht="18" customHeight="1">
      <c r="A92" s="33">
        <f t="shared" si="1"/>
        <v>87</v>
      </c>
      <c r="B92" s="361" t="s">
        <v>247</v>
      </c>
      <c r="C92" s="345" t="s">
        <v>240</v>
      </c>
      <c r="D92" s="346" t="s">
        <v>31523</v>
      </c>
      <c r="E92" s="346">
        <v>1</v>
      </c>
      <c r="F92" s="358" t="s">
        <v>209</v>
      </c>
      <c r="G92" s="33">
        <v>2012</v>
      </c>
      <c r="H92" s="37">
        <v>933510</v>
      </c>
      <c r="I92" s="35">
        <v>858179</v>
      </c>
      <c r="J92" s="35">
        <v>171636</v>
      </c>
      <c r="K92" s="33"/>
    </row>
    <row r="93" spans="1:11" ht="18" customHeight="1">
      <c r="A93" s="33">
        <f t="shared" si="1"/>
        <v>88</v>
      </c>
      <c r="B93" s="361" t="s">
        <v>247</v>
      </c>
      <c r="C93" s="345" t="s">
        <v>246</v>
      </c>
      <c r="D93" s="346" t="s">
        <v>31540</v>
      </c>
      <c r="E93" s="346">
        <v>1</v>
      </c>
      <c r="F93" s="358" t="s">
        <v>209</v>
      </c>
      <c r="G93" s="33">
        <v>2012</v>
      </c>
      <c r="H93" s="37">
        <v>1035300</v>
      </c>
      <c r="I93" s="35">
        <v>1122182</v>
      </c>
      <c r="J93" s="35">
        <v>224436</v>
      </c>
      <c r="K93" s="33"/>
    </row>
    <row r="94" spans="1:11" ht="18" customHeight="1">
      <c r="A94" s="33">
        <f t="shared" si="1"/>
        <v>89</v>
      </c>
      <c r="B94" s="361" t="s">
        <v>247</v>
      </c>
      <c r="C94" s="345" t="s">
        <v>226</v>
      </c>
      <c r="D94" s="346" t="s">
        <v>31529</v>
      </c>
      <c r="E94" s="346">
        <v>1</v>
      </c>
      <c r="F94" s="358" t="s">
        <v>209</v>
      </c>
      <c r="G94" s="33">
        <v>2012</v>
      </c>
      <c r="H94" s="37">
        <v>9570000</v>
      </c>
      <c r="I94" s="35">
        <v>10373111</v>
      </c>
      <c r="J94" s="35">
        <v>2074622</v>
      </c>
      <c r="K94" s="33"/>
    </row>
    <row r="95" spans="1:11" ht="18" customHeight="1">
      <c r="A95" s="33">
        <f t="shared" si="1"/>
        <v>90</v>
      </c>
      <c r="B95" s="361" t="s">
        <v>247</v>
      </c>
      <c r="C95" s="345" t="s">
        <v>227</v>
      </c>
      <c r="D95" s="346" t="s">
        <v>31530</v>
      </c>
      <c r="E95" s="346">
        <v>1</v>
      </c>
      <c r="F95" s="358" t="s">
        <v>209</v>
      </c>
      <c r="G95" s="33">
        <v>2012</v>
      </c>
      <c r="H95" s="37">
        <v>3001500</v>
      </c>
      <c r="I95" s="35">
        <v>3253385</v>
      </c>
      <c r="J95" s="35">
        <v>650677</v>
      </c>
      <c r="K95" s="33"/>
    </row>
    <row r="96" spans="1:11" ht="18" customHeight="1">
      <c r="A96" s="33">
        <f t="shared" si="1"/>
        <v>91</v>
      </c>
      <c r="B96" s="361" t="s">
        <v>247</v>
      </c>
      <c r="C96" s="345" t="s">
        <v>228</v>
      </c>
      <c r="D96" s="346" t="s">
        <v>349</v>
      </c>
      <c r="E96" s="346">
        <v>1</v>
      </c>
      <c r="F96" s="358" t="s">
        <v>209</v>
      </c>
      <c r="G96" s="33">
        <v>2012</v>
      </c>
      <c r="H96" s="37">
        <v>435000</v>
      </c>
      <c r="I96" s="35">
        <v>471505</v>
      </c>
      <c r="J96" s="35">
        <v>94301</v>
      </c>
      <c r="K96" s="33"/>
    </row>
    <row r="97" spans="1:11" ht="18" customHeight="1">
      <c r="A97" s="33">
        <f t="shared" si="1"/>
        <v>92</v>
      </c>
      <c r="B97" s="361" t="s">
        <v>247</v>
      </c>
      <c r="C97" s="345" t="s">
        <v>205</v>
      </c>
      <c r="D97" s="346" t="s">
        <v>31514</v>
      </c>
      <c r="E97" s="346">
        <v>2</v>
      </c>
      <c r="F97" s="358" t="s">
        <v>209</v>
      </c>
      <c r="G97" s="33">
        <v>2012</v>
      </c>
      <c r="H97" s="37">
        <v>432000</v>
      </c>
      <c r="I97" s="35">
        <v>468253</v>
      </c>
      <c r="J97" s="35">
        <v>93651</v>
      </c>
      <c r="K97" s="33"/>
    </row>
    <row r="98" spans="1:11" ht="18" customHeight="1">
      <c r="A98" s="33">
        <f t="shared" si="1"/>
        <v>93</v>
      </c>
      <c r="B98" s="361" t="s">
        <v>247</v>
      </c>
      <c r="C98" s="345" t="s">
        <v>213</v>
      </c>
      <c r="D98" s="346" t="s">
        <v>31519</v>
      </c>
      <c r="E98" s="346">
        <v>2</v>
      </c>
      <c r="F98" s="358" t="s">
        <v>209</v>
      </c>
      <c r="G98" s="33">
        <v>2012</v>
      </c>
      <c r="H98" s="37">
        <v>3480000</v>
      </c>
      <c r="I98" s="35">
        <v>3772040</v>
      </c>
      <c r="J98" s="35">
        <v>754408</v>
      </c>
      <c r="K98" s="33"/>
    </row>
    <row r="99" spans="1:11" ht="18" customHeight="1">
      <c r="A99" s="33">
        <f t="shared" si="1"/>
        <v>94</v>
      </c>
      <c r="B99" s="361" t="s">
        <v>247</v>
      </c>
      <c r="C99" s="345" t="s">
        <v>220</v>
      </c>
      <c r="D99" s="346" t="s">
        <v>31518</v>
      </c>
      <c r="E99" s="346">
        <v>2</v>
      </c>
      <c r="F99" s="358" t="s">
        <v>209</v>
      </c>
      <c r="G99" s="33">
        <v>2012</v>
      </c>
      <c r="H99" s="37">
        <v>2244600</v>
      </c>
      <c r="I99" s="35">
        <v>2432966</v>
      </c>
      <c r="J99" s="35">
        <v>486593</v>
      </c>
      <c r="K99" s="33"/>
    </row>
    <row r="100" spans="1:11" ht="18" customHeight="1">
      <c r="A100" s="33">
        <f t="shared" si="1"/>
        <v>95</v>
      </c>
      <c r="B100" s="361" t="s">
        <v>247</v>
      </c>
      <c r="C100" s="345" t="s">
        <v>211</v>
      </c>
      <c r="D100" s="346" t="s">
        <v>349</v>
      </c>
      <c r="E100" s="346">
        <v>2</v>
      </c>
      <c r="F100" s="358" t="s">
        <v>209</v>
      </c>
      <c r="G100" s="33">
        <v>2012</v>
      </c>
      <c r="H100" s="37">
        <v>522000</v>
      </c>
      <c r="I100" s="35">
        <v>565806</v>
      </c>
      <c r="J100" s="35">
        <v>113161</v>
      </c>
      <c r="K100" s="33"/>
    </row>
    <row r="101" spans="1:11" ht="18" customHeight="1">
      <c r="A101" s="33">
        <f t="shared" si="1"/>
        <v>96</v>
      </c>
      <c r="B101" s="361" t="s">
        <v>247</v>
      </c>
      <c r="C101" s="345" t="s">
        <v>215</v>
      </c>
      <c r="D101" s="346" t="s">
        <v>31520</v>
      </c>
      <c r="E101" s="346">
        <v>2</v>
      </c>
      <c r="F101" s="358" t="s">
        <v>209</v>
      </c>
      <c r="G101" s="33">
        <v>2012</v>
      </c>
      <c r="H101" s="37">
        <v>840000</v>
      </c>
      <c r="I101" s="35">
        <v>910493</v>
      </c>
      <c r="J101" s="35">
        <v>182099</v>
      </c>
      <c r="K101" s="33"/>
    </row>
    <row r="102" spans="1:11" ht="18" customHeight="1">
      <c r="A102" s="33">
        <f t="shared" si="1"/>
        <v>97</v>
      </c>
      <c r="B102" s="361" t="s">
        <v>247</v>
      </c>
      <c r="C102" s="345" t="s">
        <v>216</v>
      </c>
      <c r="D102" s="346" t="s">
        <v>31521</v>
      </c>
      <c r="E102" s="346">
        <v>4</v>
      </c>
      <c r="F102" s="358" t="s">
        <v>209</v>
      </c>
      <c r="G102" s="33">
        <v>2012</v>
      </c>
      <c r="H102" s="37">
        <v>1914000</v>
      </c>
      <c r="I102" s="35">
        <v>2074622</v>
      </c>
      <c r="J102" s="35">
        <v>414924</v>
      </c>
      <c r="K102" s="33"/>
    </row>
    <row r="103" spans="1:11" ht="18" customHeight="1">
      <c r="A103" s="33">
        <f t="shared" si="1"/>
        <v>98</v>
      </c>
      <c r="B103" s="361" t="s">
        <v>247</v>
      </c>
      <c r="C103" s="345" t="s">
        <v>205</v>
      </c>
      <c r="D103" s="346" t="s">
        <v>31514</v>
      </c>
      <c r="E103" s="346">
        <v>1</v>
      </c>
      <c r="F103" s="358" t="s">
        <v>209</v>
      </c>
      <c r="G103" s="33">
        <v>2012</v>
      </c>
      <c r="H103" s="37">
        <v>261000</v>
      </c>
      <c r="I103" s="35">
        <v>282903</v>
      </c>
      <c r="J103" s="35">
        <v>56581</v>
      </c>
      <c r="K103" s="33"/>
    </row>
    <row r="104" spans="1:11" ht="18" customHeight="1">
      <c r="A104" s="33">
        <f t="shared" si="1"/>
        <v>99</v>
      </c>
      <c r="B104" s="361" t="s">
        <v>247</v>
      </c>
      <c r="C104" s="345" t="s">
        <v>213</v>
      </c>
      <c r="D104" s="346" t="s">
        <v>31519</v>
      </c>
      <c r="E104" s="346">
        <v>1</v>
      </c>
      <c r="F104" s="358" t="s">
        <v>209</v>
      </c>
      <c r="G104" s="33">
        <v>2012</v>
      </c>
      <c r="H104" s="37">
        <v>1740000</v>
      </c>
      <c r="I104" s="35">
        <v>1886020</v>
      </c>
      <c r="J104" s="35">
        <v>377204</v>
      </c>
      <c r="K104" s="33"/>
    </row>
    <row r="105" spans="1:11" s="38" customFormat="1" ht="18" customHeight="1">
      <c r="A105" s="33">
        <f t="shared" si="1"/>
        <v>100</v>
      </c>
      <c r="B105" s="361" t="s">
        <v>247</v>
      </c>
      <c r="C105" s="345" t="s">
        <v>220</v>
      </c>
      <c r="D105" s="346" t="s">
        <v>31518</v>
      </c>
      <c r="E105" s="346">
        <v>1</v>
      </c>
      <c r="F105" s="358" t="s">
        <v>209</v>
      </c>
      <c r="G105" s="33">
        <v>2012</v>
      </c>
      <c r="H105" s="37">
        <v>1122300</v>
      </c>
      <c r="I105" s="35">
        <v>1216483</v>
      </c>
      <c r="J105" s="35">
        <v>243297</v>
      </c>
      <c r="K105" s="33"/>
    </row>
    <row r="106" spans="1:11" s="38" customFormat="1" ht="18" customHeight="1">
      <c r="A106" s="33">
        <f t="shared" si="1"/>
        <v>101</v>
      </c>
      <c r="B106" s="361" t="s">
        <v>247</v>
      </c>
      <c r="C106" s="345" t="s">
        <v>211</v>
      </c>
      <c r="D106" s="346" t="s">
        <v>349</v>
      </c>
      <c r="E106" s="346">
        <v>1</v>
      </c>
      <c r="F106" s="358" t="s">
        <v>209</v>
      </c>
      <c r="G106" s="33">
        <v>2012</v>
      </c>
      <c r="H106" s="37">
        <v>261000</v>
      </c>
      <c r="I106" s="35">
        <v>282903</v>
      </c>
      <c r="J106" s="35">
        <v>56581</v>
      </c>
      <c r="K106" s="33"/>
    </row>
    <row r="107" spans="1:11" s="38" customFormat="1" ht="18" customHeight="1">
      <c r="A107" s="33">
        <f t="shared" si="1"/>
        <v>102</v>
      </c>
      <c r="B107" s="361" t="s">
        <v>247</v>
      </c>
      <c r="C107" s="345" t="s">
        <v>215</v>
      </c>
      <c r="D107" s="346" t="s">
        <v>31520</v>
      </c>
      <c r="E107" s="346">
        <v>1</v>
      </c>
      <c r="F107" s="358" t="s">
        <v>209</v>
      </c>
      <c r="G107" s="33">
        <v>2012</v>
      </c>
      <c r="H107" s="37">
        <v>420000</v>
      </c>
      <c r="I107" s="35">
        <v>455246</v>
      </c>
      <c r="J107" s="35">
        <v>91049</v>
      </c>
      <c r="K107" s="33"/>
    </row>
    <row r="108" spans="1:11" s="38" customFormat="1" ht="18" customHeight="1">
      <c r="A108" s="33">
        <f t="shared" si="1"/>
        <v>103</v>
      </c>
      <c r="B108" s="361" t="s">
        <v>247</v>
      </c>
      <c r="C108" s="345" t="s">
        <v>216</v>
      </c>
      <c r="D108" s="346" t="s">
        <v>31521</v>
      </c>
      <c r="E108" s="346">
        <v>2</v>
      </c>
      <c r="F108" s="358" t="s">
        <v>209</v>
      </c>
      <c r="G108" s="33">
        <v>2012</v>
      </c>
      <c r="H108" s="37">
        <v>957000</v>
      </c>
      <c r="I108" s="35">
        <v>1037311</v>
      </c>
      <c r="J108" s="35">
        <v>207462</v>
      </c>
      <c r="K108" s="33"/>
    </row>
    <row r="109" spans="1:11" s="38" customFormat="1" ht="18" customHeight="1">
      <c r="A109" s="33">
        <f t="shared" si="1"/>
        <v>104</v>
      </c>
      <c r="B109" s="361" t="s">
        <v>247</v>
      </c>
      <c r="C109" s="345" t="s">
        <v>205</v>
      </c>
      <c r="D109" s="346" t="s">
        <v>31514</v>
      </c>
      <c r="E109" s="346">
        <v>1</v>
      </c>
      <c r="F109" s="358" t="s">
        <v>209</v>
      </c>
      <c r="G109" s="33">
        <v>2012</v>
      </c>
      <c r="H109" s="37">
        <v>261000</v>
      </c>
      <c r="I109" s="35">
        <v>282903</v>
      </c>
      <c r="J109" s="35">
        <v>56581</v>
      </c>
      <c r="K109" s="33"/>
    </row>
    <row r="110" spans="1:11" s="38" customFormat="1" ht="18" customHeight="1">
      <c r="A110" s="33">
        <f t="shared" si="1"/>
        <v>105</v>
      </c>
      <c r="B110" s="361" t="s">
        <v>247</v>
      </c>
      <c r="C110" s="345" t="s">
        <v>206</v>
      </c>
      <c r="D110" s="346" t="s">
        <v>31515</v>
      </c>
      <c r="E110" s="346">
        <v>1</v>
      </c>
      <c r="F110" s="358" t="s">
        <v>209</v>
      </c>
      <c r="G110" s="33">
        <v>2012</v>
      </c>
      <c r="H110" s="37">
        <v>2175000</v>
      </c>
      <c r="I110" s="35">
        <v>2357525</v>
      </c>
      <c r="J110" s="35">
        <v>471505</v>
      </c>
      <c r="K110" s="33"/>
    </row>
    <row r="111" spans="1:11" s="38" customFormat="1" ht="18" customHeight="1">
      <c r="A111" s="33">
        <f t="shared" si="1"/>
        <v>106</v>
      </c>
      <c r="B111" s="361" t="s">
        <v>247</v>
      </c>
      <c r="C111" s="345" t="s">
        <v>208</v>
      </c>
      <c r="D111" s="346" t="s">
        <v>31516</v>
      </c>
      <c r="E111" s="346">
        <v>3</v>
      </c>
      <c r="F111" s="358" t="s">
        <v>209</v>
      </c>
      <c r="G111" s="33">
        <v>2012</v>
      </c>
      <c r="H111" s="37">
        <v>6525000</v>
      </c>
      <c r="I111" s="35">
        <v>7072576</v>
      </c>
      <c r="J111" s="35">
        <v>1414515</v>
      </c>
      <c r="K111" s="33"/>
    </row>
    <row r="112" spans="1:11" s="38" customFormat="1" ht="18" customHeight="1">
      <c r="A112" s="33">
        <f t="shared" si="1"/>
        <v>107</v>
      </c>
      <c r="B112" s="361" t="s">
        <v>247</v>
      </c>
      <c r="C112" s="345" t="s">
        <v>226</v>
      </c>
      <c r="D112" s="346" t="s">
        <v>31529</v>
      </c>
      <c r="E112" s="346">
        <v>1</v>
      </c>
      <c r="F112" s="358" t="s">
        <v>209</v>
      </c>
      <c r="G112" s="33">
        <v>2012</v>
      </c>
      <c r="H112" s="37">
        <v>9570000</v>
      </c>
      <c r="I112" s="35">
        <v>10373111</v>
      </c>
      <c r="J112" s="35">
        <v>2074622</v>
      </c>
      <c r="K112" s="33"/>
    </row>
    <row r="113" spans="1:11" s="38" customFormat="1" ht="18" customHeight="1">
      <c r="A113" s="33">
        <f t="shared" si="1"/>
        <v>108</v>
      </c>
      <c r="B113" s="361" t="s">
        <v>247</v>
      </c>
      <c r="C113" s="338" t="s">
        <v>227</v>
      </c>
      <c r="D113" s="362" t="s">
        <v>31530</v>
      </c>
      <c r="E113" s="362">
        <v>1</v>
      </c>
      <c r="F113" s="343" t="s">
        <v>209</v>
      </c>
      <c r="G113" s="33">
        <v>2012</v>
      </c>
      <c r="H113" s="37">
        <v>3001500</v>
      </c>
      <c r="I113" s="35">
        <v>3253385</v>
      </c>
      <c r="J113" s="35">
        <v>650677</v>
      </c>
      <c r="K113" s="33"/>
    </row>
    <row r="114" spans="1:11" s="38" customFormat="1" ht="18" customHeight="1">
      <c r="A114" s="33">
        <f t="shared" si="1"/>
        <v>109</v>
      </c>
      <c r="B114" s="361" t="s">
        <v>247</v>
      </c>
      <c r="C114" s="345" t="s">
        <v>228</v>
      </c>
      <c r="D114" s="346" t="s">
        <v>349</v>
      </c>
      <c r="E114" s="346">
        <v>1</v>
      </c>
      <c r="F114" s="358" t="s">
        <v>209</v>
      </c>
      <c r="G114" s="33">
        <v>2012</v>
      </c>
      <c r="H114" s="37">
        <v>435000</v>
      </c>
      <c r="I114" s="35">
        <v>471505</v>
      </c>
      <c r="J114" s="35">
        <v>94301</v>
      </c>
      <c r="K114" s="33"/>
    </row>
    <row r="115" spans="1:11" s="38" customFormat="1" ht="18" customHeight="1">
      <c r="A115" s="33">
        <f t="shared" si="1"/>
        <v>110</v>
      </c>
      <c r="B115" s="361" t="s">
        <v>247</v>
      </c>
      <c r="C115" s="345" t="s">
        <v>215</v>
      </c>
      <c r="D115" s="346" t="s">
        <v>31520</v>
      </c>
      <c r="E115" s="346">
        <v>2</v>
      </c>
      <c r="F115" s="358" t="s">
        <v>209</v>
      </c>
      <c r="G115" s="33">
        <v>2012</v>
      </c>
      <c r="H115" s="37">
        <v>840000</v>
      </c>
      <c r="I115" s="35">
        <v>910493</v>
      </c>
      <c r="J115" s="35">
        <v>182099</v>
      </c>
      <c r="K115" s="33"/>
    </row>
    <row r="116" spans="1:11" s="38" customFormat="1" ht="18" customHeight="1">
      <c r="A116" s="33">
        <f t="shared" si="1"/>
        <v>111</v>
      </c>
      <c r="B116" s="361" t="s">
        <v>247</v>
      </c>
      <c r="C116" s="345" t="s">
        <v>216</v>
      </c>
      <c r="D116" s="346" t="s">
        <v>31521</v>
      </c>
      <c r="E116" s="346">
        <v>4</v>
      </c>
      <c r="F116" s="358" t="s">
        <v>209</v>
      </c>
      <c r="G116" s="33">
        <v>2012</v>
      </c>
      <c r="H116" s="37">
        <v>1914000</v>
      </c>
      <c r="I116" s="35">
        <v>2074622</v>
      </c>
      <c r="J116" s="35">
        <v>414924</v>
      </c>
      <c r="K116" s="33"/>
    </row>
    <row r="117" spans="1:11" s="38" customFormat="1" ht="18" customHeight="1">
      <c r="A117" s="33">
        <f t="shared" si="1"/>
        <v>112</v>
      </c>
      <c r="B117" s="361" t="s">
        <v>247</v>
      </c>
      <c r="C117" s="345" t="s">
        <v>223</v>
      </c>
      <c r="D117" s="346" t="s">
        <v>31526</v>
      </c>
      <c r="E117" s="346">
        <v>1</v>
      </c>
      <c r="F117" s="358" t="s">
        <v>209</v>
      </c>
      <c r="G117" s="33">
        <v>2012</v>
      </c>
      <c r="H117" s="37">
        <v>1740000</v>
      </c>
      <c r="I117" s="35">
        <v>1886020</v>
      </c>
      <c r="J117" s="35">
        <v>377204</v>
      </c>
      <c r="K117" s="33"/>
    </row>
    <row r="118" spans="1:11" s="38" customFormat="1" ht="18" customHeight="1">
      <c r="A118" s="33">
        <f t="shared" si="1"/>
        <v>113</v>
      </c>
      <c r="B118" s="361" t="s">
        <v>247</v>
      </c>
      <c r="C118" s="345" t="s">
        <v>248</v>
      </c>
      <c r="D118" s="346" t="s">
        <v>31541</v>
      </c>
      <c r="E118" s="346">
        <v>1</v>
      </c>
      <c r="F118" s="358" t="s">
        <v>209</v>
      </c>
      <c r="G118" s="33">
        <v>2012</v>
      </c>
      <c r="H118" s="37">
        <v>1044000</v>
      </c>
      <c r="I118" s="35">
        <v>1131612</v>
      </c>
      <c r="J118" s="35">
        <v>226322</v>
      </c>
      <c r="K118" s="33"/>
    </row>
    <row r="119" spans="1:11" s="38" customFormat="1" ht="18" customHeight="1">
      <c r="A119" s="33">
        <f t="shared" si="1"/>
        <v>114</v>
      </c>
      <c r="B119" s="361" t="s">
        <v>247</v>
      </c>
      <c r="C119" s="345" t="s">
        <v>249</v>
      </c>
      <c r="D119" s="346" t="s">
        <v>31542</v>
      </c>
      <c r="E119" s="346">
        <v>3</v>
      </c>
      <c r="F119" s="358" t="s">
        <v>209</v>
      </c>
      <c r="G119" s="33">
        <v>2012</v>
      </c>
      <c r="H119" s="37">
        <v>4567500</v>
      </c>
      <c r="I119" s="35">
        <v>4950803</v>
      </c>
      <c r="J119" s="35">
        <v>990161</v>
      </c>
      <c r="K119" s="33"/>
    </row>
    <row r="120" spans="1:11" s="38" customFormat="1" ht="18" customHeight="1">
      <c r="A120" s="33">
        <f t="shared" si="1"/>
        <v>115</v>
      </c>
      <c r="B120" s="361" t="s">
        <v>247</v>
      </c>
      <c r="C120" s="345" t="s">
        <v>250</v>
      </c>
      <c r="D120" s="346" t="s">
        <v>31543</v>
      </c>
      <c r="E120" s="346">
        <v>2</v>
      </c>
      <c r="F120" s="358" t="s">
        <v>209</v>
      </c>
      <c r="G120" s="33">
        <v>2012</v>
      </c>
      <c r="H120" s="37">
        <v>2958000</v>
      </c>
      <c r="I120" s="35">
        <v>3206234</v>
      </c>
      <c r="J120" s="35">
        <v>641247</v>
      </c>
      <c r="K120" s="33"/>
    </row>
    <row r="121" spans="1:11" s="38" customFormat="1" ht="18" customHeight="1">
      <c r="A121" s="33">
        <f t="shared" si="1"/>
        <v>116</v>
      </c>
      <c r="B121" s="361" t="s">
        <v>247</v>
      </c>
      <c r="C121" s="345" t="s">
        <v>251</v>
      </c>
      <c r="D121" s="346" t="s">
        <v>31544</v>
      </c>
      <c r="E121" s="346">
        <v>9</v>
      </c>
      <c r="F121" s="358" t="s">
        <v>209</v>
      </c>
      <c r="G121" s="33">
        <v>2012</v>
      </c>
      <c r="H121" s="37">
        <v>3132000</v>
      </c>
      <c r="I121" s="35">
        <v>3394836</v>
      </c>
      <c r="J121" s="35">
        <v>678967</v>
      </c>
      <c r="K121" s="33"/>
    </row>
    <row r="122" spans="1:11" s="38" customFormat="1" ht="18" customHeight="1">
      <c r="A122" s="33">
        <f t="shared" si="1"/>
        <v>117</v>
      </c>
      <c r="B122" s="361" t="s">
        <v>247</v>
      </c>
      <c r="C122" s="345" t="s">
        <v>212</v>
      </c>
      <c r="D122" s="346" t="s">
        <v>349</v>
      </c>
      <c r="E122" s="346">
        <v>3</v>
      </c>
      <c r="F122" s="358" t="s">
        <v>209</v>
      </c>
      <c r="G122" s="33">
        <v>2012</v>
      </c>
      <c r="H122" s="37">
        <v>9135000</v>
      </c>
      <c r="I122" s="35">
        <v>9901606</v>
      </c>
      <c r="J122" s="35">
        <v>1980321</v>
      </c>
      <c r="K122" s="33"/>
    </row>
    <row r="123" spans="1:11" s="38" customFormat="1" ht="18" customHeight="1">
      <c r="A123" s="33">
        <f t="shared" si="1"/>
        <v>118</v>
      </c>
      <c r="B123" s="361" t="s">
        <v>247</v>
      </c>
      <c r="C123" s="345" t="s">
        <v>211</v>
      </c>
      <c r="D123" s="346" t="s">
        <v>349</v>
      </c>
      <c r="E123" s="346">
        <v>9</v>
      </c>
      <c r="F123" s="358" t="s">
        <v>209</v>
      </c>
      <c r="G123" s="33">
        <v>2012</v>
      </c>
      <c r="H123" s="37">
        <v>2349000</v>
      </c>
      <c r="I123" s="35">
        <v>2546127</v>
      </c>
      <c r="J123" s="35">
        <v>509225</v>
      </c>
      <c r="K123" s="33"/>
    </row>
    <row r="124" spans="1:11" s="38" customFormat="1" ht="18" customHeight="1">
      <c r="A124" s="33">
        <f t="shared" si="1"/>
        <v>119</v>
      </c>
      <c r="B124" s="361" t="s">
        <v>247</v>
      </c>
      <c r="C124" s="345" t="s">
        <v>210</v>
      </c>
      <c r="D124" s="346" t="s">
        <v>31517</v>
      </c>
      <c r="E124" s="346">
        <v>2</v>
      </c>
      <c r="F124" s="358" t="s">
        <v>209</v>
      </c>
      <c r="G124" s="33">
        <v>2012</v>
      </c>
      <c r="H124" s="37">
        <v>1183200</v>
      </c>
      <c r="I124" s="35">
        <v>1282494</v>
      </c>
      <c r="J124" s="35">
        <v>256499</v>
      </c>
      <c r="K124" s="33"/>
    </row>
    <row r="125" spans="1:11" s="38" customFormat="1" ht="18" customHeight="1">
      <c r="A125" s="33">
        <f t="shared" si="1"/>
        <v>120</v>
      </c>
      <c r="B125" s="361" t="s">
        <v>247</v>
      </c>
      <c r="C125" s="345" t="s">
        <v>210</v>
      </c>
      <c r="D125" s="346" t="s">
        <v>31517</v>
      </c>
      <c r="E125" s="346">
        <v>1</v>
      </c>
      <c r="F125" s="358" t="s">
        <v>209</v>
      </c>
      <c r="G125" s="33">
        <v>2012</v>
      </c>
      <c r="H125" s="37">
        <v>591600</v>
      </c>
      <c r="I125" s="35">
        <v>641247</v>
      </c>
      <c r="J125" s="35">
        <v>128249</v>
      </c>
      <c r="K125" s="33"/>
    </row>
    <row r="126" spans="1:11" s="38" customFormat="1" ht="18" customHeight="1">
      <c r="A126" s="33">
        <f t="shared" si="1"/>
        <v>121</v>
      </c>
      <c r="B126" s="361" t="s">
        <v>247</v>
      </c>
      <c r="C126" s="345" t="s">
        <v>205</v>
      </c>
      <c r="D126" s="346" t="s">
        <v>31514</v>
      </c>
      <c r="E126" s="346">
        <v>1</v>
      </c>
      <c r="F126" s="358" t="s">
        <v>209</v>
      </c>
      <c r="G126" s="33">
        <v>2012</v>
      </c>
      <c r="H126" s="37">
        <v>261000</v>
      </c>
      <c r="I126" s="35">
        <v>282903</v>
      </c>
      <c r="J126" s="35">
        <v>56581</v>
      </c>
      <c r="K126" s="33"/>
    </row>
    <row r="127" spans="1:11" s="38" customFormat="1" ht="18" customHeight="1">
      <c r="A127" s="33">
        <f t="shared" si="1"/>
        <v>122</v>
      </c>
      <c r="B127" s="361" t="s">
        <v>247</v>
      </c>
      <c r="C127" s="345" t="s">
        <v>206</v>
      </c>
      <c r="D127" s="346" t="s">
        <v>31515</v>
      </c>
      <c r="E127" s="346">
        <v>1</v>
      </c>
      <c r="F127" s="358" t="s">
        <v>209</v>
      </c>
      <c r="G127" s="33">
        <v>2012</v>
      </c>
      <c r="H127" s="37">
        <v>2175000</v>
      </c>
      <c r="I127" s="35">
        <v>2357525</v>
      </c>
      <c r="J127" s="35">
        <v>471505</v>
      </c>
      <c r="K127" s="33"/>
    </row>
    <row r="128" spans="1:11" s="38" customFormat="1" ht="18" customHeight="1">
      <c r="A128" s="33">
        <f t="shared" si="1"/>
        <v>123</v>
      </c>
      <c r="B128" s="361" t="s">
        <v>247</v>
      </c>
      <c r="C128" s="345" t="s">
        <v>208</v>
      </c>
      <c r="D128" s="346" t="s">
        <v>31516</v>
      </c>
      <c r="E128" s="346">
        <v>1</v>
      </c>
      <c r="F128" s="358" t="s">
        <v>209</v>
      </c>
      <c r="G128" s="33">
        <v>2012</v>
      </c>
      <c r="H128" s="37">
        <v>2175000</v>
      </c>
      <c r="I128" s="35">
        <v>2357525</v>
      </c>
      <c r="J128" s="35">
        <v>471505</v>
      </c>
      <c r="K128" s="33"/>
    </row>
    <row r="129" spans="1:11" s="38" customFormat="1" ht="18" customHeight="1">
      <c r="A129" s="33">
        <f t="shared" si="1"/>
        <v>124</v>
      </c>
      <c r="B129" s="361" t="s">
        <v>247</v>
      </c>
      <c r="C129" s="345" t="s">
        <v>210</v>
      </c>
      <c r="D129" s="346" t="s">
        <v>31517</v>
      </c>
      <c r="E129" s="346">
        <v>1</v>
      </c>
      <c r="F129" s="358" t="s">
        <v>209</v>
      </c>
      <c r="G129" s="33">
        <v>2012</v>
      </c>
      <c r="H129" s="37">
        <v>591600</v>
      </c>
      <c r="I129" s="35">
        <v>641247</v>
      </c>
      <c r="J129" s="35">
        <v>128249</v>
      </c>
      <c r="K129" s="33"/>
    </row>
    <row r="130" spans="1:11" s="38" customFormat="1" ht="18" customHeight="1">
      <c r="A130" s="33">
        <f t="shared" si="1"/>
        <v>125</v>
      </c>
      <c r="B130" s="361" t="s">
        <v>247</v>
      </c>
      <c r="C130" s="345" t="s">
        <v>220</v>
      </c>
      <c r="D130" s="346" t="s">
        <v>31518</v>
      </c>
      <c r="E130" s="346">
        <v>3</v>
      </c>
      <c r="F130" s="358" t="s">
        <v>209</v>
      </c>
      <c r="G130" s="33">
        <v>2012</v>
      </c>
      <c r="H130" s="37">
        <v>3366900</v>
      </c>
      <c r="I130" s="35">
        <v>3649449</v>
      </c>
      <c r="J130" s="35">
        <v>729890</v>
      </c>
      <c r="K130" s="33"/>
    </row>
    <row r="131" spans="1:11" s="38" customFormat="1" ht="18" customHeight="1">
      <c r="A131" s="33">
        <f t="shared" si="1"/>
        <v>126</v>
      </c>
      <c r="B131" s="361" t="s">
        <v>247</v>
      </c>
      <c r="C131" s="345" t="s">
        <v>211</v>
      </c>
      <c r="D131" s="346" t="s">
        <v>349</v>
      </c>
      <c r="E131" s="346">
        <v>3</v>
      </c>
      <c r="F131" s="358" t="s">
        <v>209</v>
      </c>
      <c r="G131" s="33">
        <v>2012</v>
      </c>
      <c r="H131" s="37">
        <v>783000</v>
      </c>
      <c r="I131" s="35">
        <v>848709</v>
      </c>
      <c r="J131" s="35">
        <v>169742</v>
      </c>
      <c r="K131" s="33"/>
    </row>
    <row r="132" spans="1:11" s="38" customFormat="1" ht="18" customHeight="1">
      <c r="A132" s="33">
        <f t="shared" si="1"/>
        <v>127</v>
      </c>
      <c r="B132" s="361" t="s">
        <v>247</v>
      </c>
      <c r="C132" s="345" t="s">
        <v>215</v>
      </c>
      <c r="D132" s="346" t="s">
        <v>31520</v>
      </c>
      <c r="E132" s="346">
        <v>1</v>
      </c>
      <c r="F132" s="358" t="s">
        <v>209</v>
      </c>
      <c r="G132" s="33">
        <v>2012</v>
      </c>
      <c r="H132" s="37">
        <v>420000</v>
      </c>
      <c r="I132" s="35">
        <v>455246</v>
      </c>
      <c r="J132" s="35">
        <v>91049</v>
      </c>
      <c r="K132" s="33"/>
    </row>
    <row r="133" spans="1:11" s="38" customFormat="1" ht="18" customHeight="1">
      <c r="A133" s="33">
        <f t="shared" si="1"/>
        <v>128</v>
      </c>
      <c r="B133" s="361" t="s">
        <v>247</v>
      </c>
      <c r="C133" s="345" t="s">
        <v>216</v>
      </c>
      <c r="D133" s="346" t="s">
        <v>31521</v>
      </c>
      <c r="E133" s="346">
        <v>2</v>
      </c>
      <c r="F133" s="358" t="s">
        <v>209</v>
      </c>
      <c r="G133" s="33">
        <v>2012</v>
      </c>
      <c r="H133" s="37">
        <v>957000</v>
      </c>
      <c r="I133" s="35">
        <v>1037311</v>
      </c>
      <c r="J133" s="35">
        <v>207462</v>
      </c>
      <c r="K133" s="33"/>
    </row>
    <row r="134" spans="1:11" s="38" customFormat="1" ht="18" customHeight="1">
      <c r="A134" s="33">
        <f t="shared" si="1"/>
        <v>129</v>
      </c>
      <c r="B134" s="361" t="s">
        <v>247</v>
      </c>
      <c r="C134" s="345" t="s">
        <v>212</v>
      </c>
      <c r="D134" s="346" t="s">
        <v>349</v>
      </c>
      <c r="E134" s="346">
        <v>1</v>
      </c>
      <c r="F134" s="358" t="s">
        <v>209</v>
      </c>
      <c r="G134" s="33">
        <v>2012</v>
      </c>
      <c r="H134" s="37">
        <v>3045000</v>
      </c>
      <c r="I134" s="35">
        <v>3300535</v>
      </c>
      <c r="J134" s="35">
        <v>660107</v>
      </c>
      <c r="K134" s="33"/>
    </row>
    <row r="135" spans="1:11" s="38" customFormat="1" ht="18" customHeight="1">
      <c r="A135" s="33">
        <f t="shared" ref="A135:A198" si="2">A134+1</f>
        <v>130</v>
      </c>
      <c r="B135" s="361" t="s">
        <v>247</v>
      </c>
      <c r="C135" s="345" t="s">
        <v>240</v>
      </c>
      <c r="D135" s="346" t="s">
        <v>31523</v>
      </c>
      <c r="E135" s="346">
        <v>1</v>
      </c>
      <c r="F135" s="358" t="s">
        <v>209</v>
      </c>
      <c r="G135" s="33">
        <v>2012</v>
      </c>
      <c r="H135" s="37">
        <v>933510</v>
      </c>
      <c r="I135" s="35">
        <v>858179</v>
      </c>
      <c r="J135" s="35">
        <v>171636</v>
      </c>
      <c r="K135" s="33"/>
    </row>
    <row r="136" spans="1:11" s="38" customFormat="1" ht="18" customHeight="1">
      <c r="A136" s="33">
        <f t="shared" si="2"/>
        <v>131</v>
      </c>
      <c r="B136" s="361" t="s">
        <v>247</v>
      </c>
      <c r="C136" s="345" t="s">
        <v>226</v>
      </c>
      <c r="D136" s="346" t="s">
        <v>31529</v>
      </c>
      <c r="E136" s="346">
        <v>1</v>
      </c>
      <c r="F136" s="358" t="s">
        <v>209</v>
      </c>
      <c r="G136" s="33">
        <v>2012</v>
      </c>
      <c r="H136" s="37">
        <v>9570000</v>
      </c>
      <c r="I136" s="35">
        <v>10373111</v>
      </c>
      <c r="J136" s="35">
        <v>2074622</v>
      </c>
      <c r="K136" s="33"/>
    </row>
    <row r="137" spans="1:11" s="38" customFormat="1" ht="18" customHeight="1">
      <c r="A137" s="33">
        <f t="shared" si="2"/>
        <v>132</v>
      </c>
      <c r="B137" s="361" t="s">
        <v>247</v>
      </c>
      <c r="C137" s="347" t="s">
        <v>252</v>
      </c>
      <c r="D137" s="342" t="s">
        <v>31545</v>
      </c>
      <c r="E137" s="342">
        <v>1</v>
      </c>
      <c r="F137" s="359" t="s">
        <v>209</v>
      </c>
      <c r="G137" s="33">
        <v>2012</v>
      </c>
      <c r="H137" s="37">
        <v>522000</v>
      </c>
      <c r="I137" s="35">
        <v>565806</v>
      </c>
      <c r="J137" s="35">
        <v>113161</v>
      </c>
      <c r="K137" s="33"/>
    </row>
    <row r="138" spans="1:11" s="38" customFormat="1" ht="18" customHeight="1">
      <c r="A138" s="33">
        <f t="shared" si="2"/>
        <v>133</v>
      </c>
      <c r="B138" s="361" t="s">
        <v>247</v>
      </c>
      <c r="C138" s="345" t="s">
        <v>228</v>
      </c>
      <c r="D138" s="346" t="s">
        <v>349</v>
      </c>
      <c r="E138" s="346">
        <v>1</v>
      </c>
      <c r="F138" s="358" t="s">
        <v>209</v>
      </c>
      <c r="G138" s="33">
        <v>2012</v>
      </c>
      <c r="H138" s="37">
        <v>435000</v>
      </c>
      <c r="I138" s="35">
        <v>471505</v>
      </c>
      <c r="J138" s="35">
        <v>94301</v>
      </c>
      <c r="K138" s="33"/>
    </row>
    <row r="139" spans="1:11" s="38" customFormat="1" ht="18" customHeight="1">
      <c r="A139" s="33">
        <f t="shared" si="2"/>
        <v>134</v>
      </c>
      <c r="B139" s="361" t="s">
        <v>247</v>
      </c>
      <c r="C139" s="345" t="s">
        <v>221</v>
      </c>
      <c r="D139" s="346" t="s">
        <v>31546</v>
      </c>
      <c r="E139" s="346">
        <v>1</v>
      </c>
      <c r="F139" s="358" t="s">
        <v>209</v>
      </c>
      <c r="G139" s="33">
        <v>2012</v>
      </c>
      <c r="H139" s="37">
        <v>800000</v>
      </c>
      <c r="I139" s="35">
        <v>867136</v>
      </c>
      <c r="J139" s="35">
        <v>173427</v>
      </c>
      <c r="K139" s="33"/>
    </row>
    <row r="140" spans="1:11" s="38" customFormat="1" ht="18" customHeight="1">
      <c r="A140" s="33">
        <f t="shared" si="2"/>
        <v>135</v>
      </c>
      <c r="B140" s="361" t="s">
        <v>247</v>
      </c>
      <c r="C140" s="345" t="s">
        <v>210</v>
      </c>
      <c r="D140" s="346" t="s">
        <v>31517</v>
      </c>
      <c r="E140" s="346">
        <v>1</v>
      </c>
      <c r="F140" s="358" t="s">
        <v>209</v>
      </c>
      <c r="G140" s="33">
        <v>2012</v>
      </c>
      <c r="H140" s="37">
        <v>591600</v>
      </c>
      <c r="I140" s="35">
        <v>641247</v>
      </c>
      <c r="J140" s="35">
        <v>128249</v>
      </c>
      <c r="K140" s="33"/>
    </row>
    <row r="141" spans="1:11" s="38" customFormat="1" ht="18" customHeight="1">
      <c r="A141" s="33">
        <f t="shared" si="2"/>
        <v>136</v>
      </c>
      <c r="B141" s="361" t="s">
        <v>247</v>
      </c>
      <c r="C141" s="345" t="s">
        <v>215</v>
      </c>
      <c r="D141" s="346" t="s">
        <v>31520</v>
      </c>
      <c r="E141" s="346">
        <v>1</v>
      </c>
      <c r="F141" s="358" t="s">
        <v>209</v>
      </c>
      <c r="G141" s="33">
        <v>2012</v>
      </c>
      <c r="H141" s="37">
        <v>420000</v>
      </c>
      <c r="I141" s="35">
        <v>455246</v>
      </c>
      <c r="J141" s="35">
        <v>91049</v>
      </c>
      <c r="K141" s="33"/>
    </row>
    <row r="142" spans="1:11" s="38" customFormat="1" ht="18" customHeight="1">
      <c r="A142" s="33">
        <f t="shared" si="2"/>
        <v>137</v>
      </c>
      <c r="B142" s="361" t="s">
        <v>247</v>
      </c>
      <c r="C142" s="345" t="s">
        <v>216</v>
      </c>
      <c r="D142" s="346" t="s">
        <v>31521</v>
      </c>
      <c r="E142" s="346">
        <v>2</v>
      </c>
      <c r="F142" s="358" t="s">
        <v>209</v>
      </c>
      <c r="G142" s="33">
        <v>2012</v>
      </c>
      <c r="H142" s="37">
        <v>957000</v>
      </c>
      <c r="I142" s="35">
        <v>1037311</v>
      </c>
      <c r="J142" s="35">
        <v>207462</v>
      </c>
      <c r="K142" s="33"/>
    </row>
    <row r="143" spans="1:11" s="38" customFormat="1" ht="18" customHeight="1">
      <c r="A143" s="33">
        <f t="shared" si="2"/>
        <v>138</v>
      </c>
      <c r="B143" s="361" t="s">
        <v>247</v>
      </c>
      <c r="C143" s="345" t="s">
        <v>253</v>
      </c>
      <c r="D143" s="346" t="s">
        <v>31547</v>
      </c>
      <c r="E143" s="346">
        <v>10</v>
      </c>
      <c r="F143" s="358" t="s">
        <v>209</v>
      </c>
      <c r="G143" s="33">
        <v>2012</v>
      </c>
      <c r="H143" s="37">
        <v>3915000</v>
      </c>
      <c r="I143" s="35">
        <v>4243545</v>
      </c>
      <c r="J143" s="35">
        <v>848709</v>
      </c>
      <c r="K143" s="33"/>
    </row>
    <row r="144" spans="1:11" s="38" customFormat="1" ht="18" customHeight="1">
      <c r="A144" s="33">
        <f t="shared" si="2"/>
        <v>139</v>
      </c>
      <c r="B144" s="361" t="s">
        <v>247</v>
      </c>
      <c r="C144" s="347" t="s">
        <v>211</v>
      </c>
      <c r="D144" s="342" t="s">
        <v>349</v>
      </c>
      <c r="E144" s="342">
        <v>10</v>
      </c>
      <c r="F144" s="358" t="s">
        <v>209</v>
      </c>
      <c r="G144" s="33">
        <v>2012</v>
      </c>
      <c r="H144" s="37">
        <v>2610000</v>
      </c>
      <c r="I144" s="35">
        <v>2829030</v>
      </c>
      <c r="J144" s="35">
        <v>565806</v>
      </c>
      <c r="K144" s="33"/>
    </row>
    <row r="145" spans="1:11" s="38" customFormat="1" ht="18" customHeight="1">
      <c r="A145" s="33">
        <f t="shared" si="2"/>
        <v>140</v>
      </c>
      <c r="B145" s="361" t="s">
        <v>247</v>
      </c>
      <c r="C145" s="345" t="s">
        <v>205</v>
      </c>
      <c r="D145" s="346" t="s">
        <v>31514</v>
      </c>
      <c r="E145" s="346">
        <v>1</v>
      </c>
      <c r="F145" s="358" t="s">
        <v>209</v>
      </c>
      <c r="G145" s="33">
        <v>2012</v>
      </c>
      <c r="H145" s="37">
        <v>261000</v>
      </c>
      <c r="I145" s="35">
        <v>282903</v>
      </c>
      <c r="J145" s="35">
        <v>56581</v>
      </c>
      <c r="K145" s="33"/>
    </row>
    <row r="146" spans="1:11" s="38" customFormat="1" ht="18" customHeight="1">
      <c r="A146" s="33">
        <f t="shared" si="2"/>
        <v>141</v>
      </c>
      <c r="B146" s="361" t="s">
        <v>247</v>
      </c>
      <c r="C146" s="345" t="s">
        <v>213</v>
      </c>
      <c r="D146" s="346" t="s">
        <v>31519</v>
      </c>
      <c r="E146" s="346">
        <v>1</v>
      </c>
      <c r="F146" s="358" t="s">
        <v>209</v>
      </c>
      <c r="G146" s="33">
        <v>2012</v>
      </c>
      <c r="H146" s="37">
        <v>1740000</v>
      </c>
      <c r="I146" s="35">
        <v>1886020</v>
      </c>
      <c r="J146" s="35">
        <v>377204</v>
      </c>
      <c r="K146" s="33"/>
    </row>
    <row r="147" spans="1:11" s="38" customFormat="1" ht="18" customHeight="1">
      <c r="A147" s="33">
        <f t="shared" si="2"/>
        <v>142</v>
      </c>
      <c r="B147" s="361" t="s">
        <v>247</v>
      </c>
      <c r="C147" s="345" t="s">
        <v>220</v>
      </c>
      <c r="D147" s="346" t="s">
        <v>31548</v>
      </c>
      <c r="E147" s="346">
        <v>1</v>
      </c>
      <c r="F147" s="358" t="s">
        <v>209</v>
      </c>
      <c r="G147" s="33">
        <v>2012</v>
      </c>
      <c r="H147" s="37">
        <v>861300</v>
      </c>
      <c r="I147" s="35">
        <v>933580</v>
      </c>
      <c r="J147" s="35">
        <v>186716</v>
      </c>
      <c r="K147" s="33"/>
    </row>
    <row r="148" spans="1:11" s="38" customFormat="1" ht="18" customHeight="1">
      <c r="A148" s="33">
        <f t="shared" si="2"/>
        <v>143</v>
      </c>
      <c r="B148" s="361" t="s">
        <v>247</v>
      </c>
      <c r="C148" s="345" t="s">
        <v>211</v>
      </c>
      <c r="D148" s="346" t="s">
        <v>349</v>
      </c>
      <c r="E148" s="346">
        <v>1</v>
      </c>
      <c r="F148" s="358" t="s">
        <v>209</v>
      </c>
      <c r="G148" s="33">
        <v>2012</v>
      </c>
      <c r="H148" s="37">
        <v>261000</v>
      </c>
      <c r="I148" s="35">
        <v>282903</v>
      </c>
      <c r="J148" s="35">
        <v>56581</v>
      </c>
      <c r="K148" s="33"/>
    </row>
    <row r="149" spans="1:11" s="38" customFormat="1" ht="18" customHeight="1">
      <c r="A149" s="33">
        <f t="shared" si="2"/>
        <v>144</v>
      </c>
      <c r="B149" s="361" t="s">
        <v>247</v>
      </c>
      <c r="C149" s="345" t="s">
        <v>215</v>
      </c>
      <c r="D149" s="346" t="s">
        <v>31520</v>
      </c>
      <c r="E149" s="346">
        <v>1</v>
      </c>
      <c r="F149" s="358" t="s">
        <v>209</v>
      </c>
      <c r="G149" s="33">
        <v>2012</v>
      </c>
      <c r="H149" s="37">
        <v>420000</v>
      </c>
      <c r="I149" s="35">
        <v>455246</v>
      </c>
      <c r="J149" s="35">
        <v>91049</v>
      </c>
      <c r="K149" s="33"/>
    </row>
    <row r="150" spans="1:11" s="38" customFormat="1" ht="18" customHeight="1">
      <c r="A150" s="33">
        <f t="shared" si="2"/>
        <v>145</v>
      </c>
      <c r="B150" s="361" t="s">
        <v>247</v>
      </c>
      <c r="C150" s="345" t="s">
        <v>216</v>
      </c>
      <c r="D150" s="346" t="s">
        <v>31521</v>
      </c>
      <c r="E150" s="346">
        <v>2</v>
      </c>
      <c r="F150" s="358" t="s">
        <v>209</v>
      </c>
      <c r="G150" s="33">
        <v>2012</v>
      </c>
      <c r="H150" s="37">
        <v>957000</v>
      </c>
      <c r="I150" s="35">
        <v>1037311</v>
      </c>
      <c r="J150" s="35">
        <v>207462</v>
      </c>
      <c r="K150" s="33"/>
    </row>
    <row r="151" spans="1:11" s="38" customFormat="1" ht="18" customHeight="1">
      <c r="A151" s="33">
        <f t="shared" si="2"/>
        <v>146</v>
      </c>
      <c r="B151" s="361" t="s">
        <v>247</v>
      </c>
      <c r="C151" s="345" t="s">
        <v>240</v>
      </c>
      <c r="D151" s="346" t="s">
        <v>31523</v>
      </c>
      <c r="E151" s="346">
        <v>2</v>
      </c>
      <c r="F151" s="358" t="s">
        <v>209</v>
      </c>
      <c r="G151" s="33">
        <v>2012</v>
      </c>
      <c r="H151" s="37">
        <v>1867020</v>
      </c>
      <c r="I151" s="35">
        <v>1716357</v>
      </c>
      <c r="J151" s="35">
        <v>343271</v>
      </c>
      <c r="K151" s="33"/>
    </row>
    <row r="152" spans="1:11" s="38" customFormat="1" ht="18" customHeight="1">
      <c r="A152" s="33">
        <f t="shared" si="2"/>
        <v>147</v>
      </c>
      <c r="B152" s="361" t="s">
        <v>247</v>
      </c>
      <c r="C152" s="345" t="s">
        <v>224</v>
      </c>
      <c r="D152" s="346" t="s">
        <v>31527</v>
      </c>
      <c r="E152" s="346">
        <v>1</v>
      </c>
      <c r="F152" s="358" t="s">
        <v>209</v>
      </c>
      <c r="G152" s="33">
        <v>2012</v>
      </c>
      <c r="H152" s="37">
        <v>321900</v>
      </c>
      <c r="I152" s="35">
        <v>348914</v>
      </c>
      <c r="J152" s="35">
        <v>69783</v>
      </c>
      <c r="K152" s="33"/>
    </row>
    <row r="153" spans="1:11" s="38" customFormat="1" ht="18" customHeight="1">
      <c r="A153" s="33">
        <f t="shared" si="2"/>
        <v>148</v>
      </c>
      <c r="B153" s="361" t="s">
        <v>247</v>
      </c>
      <c r="C153" s="345" t="s">
        <v>221</v>
      </c>
      <c r="D153" s="346" t="s">
        <v>31549</v>
      </c>
      <c r="E153" s="346">
        <v>2</v>
      </c>
      <c r="F153" s="358" t="s">
        <v>209</v>
      </c>
      <c r="G153" s="33">
        <v>2012</v>
      </c>
      <c r="H153" s="37">
        <v>2000000</v>
      </c>
      <c r="I153" s="35">
        <v>2167839</v>
      </c>
      <c r="J153" s="35">
        <v>433568</v>
      </c>
      <c r="K153" s="33"/>
    </row>
    <row r="154" spans="1:11" s="38" customFormat="1" ht="18" customHeight="1">
      <c r="A154" s="33">
        <f t="shared" si="2"/>
        <v>149</v>
      </c>
      <c r="B154" s="361" t="s">
        <v>247</v>
      </c>
      <c r="C154" s="345" t="s">
        <v>254</v>
      </c>
      <c r="D154" s="346" t="s">
        <v>31550</v>
      </c>
      <c r="E154" s="346">
        <v>2</v>
      </c>
      <c r="F154" s="358" t="s">
        <v>209</v>
      </c>
      <c r="G154" s="33">
        <v>2012</v>
      </c>
      <c r="H154" s="37">
        <v>32000</v>
      </c>
      <c r="I154" s="35">
        <v>29418</v>
      </c>
      <c r="J154" s="35">
        <v>5884</v>
      </c>
      <c r="K154" s="33"/>
    </row>
    <row r="155" spans="1:11" s="38" customFormat="1" ht="18" customHeight="1">
      <c r="A155" s="33">
        <f t="shared" si="2"/>
        <v>150</v>
      </c>
      <c r="B155" s="361" t="s">
        <v>247</v>
      </c>
      <c r="C155" s="345" t="s">
        <v>220</v>
      </c>
      <c r="D155" s="346" t="s">
        <v>31548</v>
      </c>
      <c r="E155" s="346">
        <v>3</v>
      </c>
      <c r="F155" s="358" t="s">
        <v>209</v>
      </c>
      <c r="G155" s="33">
        <v>2012</v>
      </c>
      <c r="H155" s="37">
        <v>2583900</v>
      </c>
      <c r="I155" s="35">
        <v>2800740</v>
      </c>
      <c r="J155" s="35">
        <v>560148</v>
      </c>
      <c r="K155" s="33"/>
    </row>
    <row r="156" spans="1:11" s="38" customFormat="1" ht="18" customHeight="1">
      <c r="A156" s="33">
        <f t="shared" si="2"/>
        <v>151</v>
      </c>
      <c r="B156" s="361" t="s">
        <v>247</v>
      </c>
      <c r="C156" s="345" t="s">
        <v>220</v>
      </c>
      <c r="D156" s="346" t="s">
        <v>31544</v>
      </c>
      <c r="E156" s="346">
        <v>2</v>
      </c>
      <c r="F156" s="358" t="s">
        <v>209</v>
      </c>
      <c r="G156" s="33">
        <v>2012</v>
      </c>
      <c r="H156" s="37">
        <v>696000</v>
      </c>
      <c r="I156" s="35">
        <v>754408</v>
      </c>
      <c r="J156" s="35">
        <v>150882</v>
      </c>
      <c r="K156" s="33"/>
    </row>
    <row r="157" spans="1:11" s="38" customFormat="1" ht="18" customHeight="1">
      <c r="A157" s="33">
        <f t="shared" si="2"/>
        <v>152</v>
      </c>
      <c r="B157" s="361" t="s">
        <v>247</v>
      </c>
      <c r="C157" s="345" t="s">
        <v>211</v>
      </c>
      <c r="D157" s="346" t="s">
        <v>349</v>
      </c>
      <c r="E157" s="346">
        <v>6</v>
      </c>
      <c r="F157" s="358" t="s">
        <v>209</v>
      </c>
      <c r="G157" s="33">
        <v>2012</v>
      </c>
      <c r="H157" s="37">
        <v>1566000</v>
      </c>
      <c r="I157" s="35">
        <v>1697418</v>
      </c>
      <c r="J157" s="35">
        <v>339484</v>
      </c>
      <c r="K157" s="33"/>
    </row>
    <row r="158" spans="1:11" s="38" customFormat="1" ht="18" customHeight="1">
      <c r="A158" s="33">
        <f t="shared" si="2"/>
        <v>153</v>
      </c>
      <c r="B158" s="361" t="s">
        <v>247</v>
      </c>
      <c r="C158" s="345" t="s">
        <v>220</v>
      </c>
      <c r="D158" s="346" t="s">
        <v>31518</v>
      </c>
      <c r="E158" s="346">
        <v>1</v>
      </c>
      <c r="F158" s="358" t="s">
        <v>209</v>
      </c>
      <c r="G158" s="33">
        <v>2012</v>
      </c>
      <c r="H158" s="37">
        <v>1122300</v>
      </c>
      <c r="I158" s="35">
        <v>1216483</v>
      </c>
      <c r="J158" s="35">
        <v>243297</v>
      </c>
      <c r="K158" s="33"/>
    </row>
    <row r="159" spans="1:11" s="38" customFormat="1" ht="18" customHeight="1">
      <c r="A159" s="33">
        <f t="shared" si="2"/>
        <v>154</v>
      </c>
      <c r="B159" s="361" t="s">
        <v>247</v>
      </c>
      <c r="C159" s="345" t="s">
        <v>235</v>
      </c>
      <c r="D159" s="346" t="s">
        <v>31534</v>
      </c>
      <c r="E159" s="346">
        <v>2</v>
      </c>
      <c r="F159" s="358" t="s">
        <v>209</v>
      </c>
      <c r="G159" s="33">
        <v>2012</v>
      </c>
      <c r="H159" s="37">
        <v>1531200</v>
      </c>
      <c r="I159" s="35">
        <v>1659698</v>
      </c>
      <c r="J159" s="35">
        <v>331940</v>
      </c>
      <c r="K159" s="33"/>
    </row>
    <row r="160" spans="1:11" s="38" customFormat="1" ht="18" customHeight="1">
      <c r="A160" s="33">
        <f t="shared" si="2"/>
        <v>155</v>
      </c>
      <c r="B160" s="361" t="s">
        <v>247</v>
      </c>
      <c r="C160" s="345" t="s">
        <v>236</v>
      </c>
      <c r="D160" s="346" t="s">
        <v>31551</v>
      </c>
      <c r="E160" s="346">
        <v>2</v>
      </c>
      <c r="F160" s="358" t="s">
        <v>209</v>
      </c>
      <c r="G160" s="33">
        <v>2012</v>
      </c>
      <c r="H160" s="37">
        <v>840420</v>
      </c>
      <c r="I160" s="35">
        <v>910948</v>
      </c>
      <c r="J160" s="35">
        <v>182190</v>
      </c>
      <c r="K160" s="33"/>
    </row>
    <row r="161" spans="1:11" s="38" customFormat="1" ht="18" customHeight="1">
      <c r="A161" s="33">
        <f t="shared" si="2"/>
        <v>156</v>
      </c>
      <c r="B161" s="361" t="s">
        <v>247</v>
      </c>
      <c r="C161" s="345" t="s">
        <v>237</v>
      </c>
      <c r="D161" s="346" t="s">
        <v>31536</v>
      </c>
      <c r="E161" s="346">
        <v>1</v>
      </c>
      <c r="F161" s="358" t="s">
        <v>209</v>
      </c>
      <c r="G161" s="33">
        <v>2012</v>
      </c>
      <c r="H161" s="37">
        <v>230000</v>
      </c>
      <c r="I161" s="35">
        <v>211440</v>
      </c>
      <c r="J161" s="35">
        <v>42288</v>
      </c>
      <c r="K161" s="33"/>
    </row>
    <row r="162" spans="1:11" s="38" customFormat="1" ht="18" customHeight="1">
      <c r="A162" s="33">
        <f t="shared" si="2"/>
        <v>157</v>
      </c>
      <c r="B162" s="361" t="s">
        <v>247</v>
      </c>
      <c r="C162" s="345" t="s">
        <v>238</v>
      </c>
      <c r="D162" s="346" t="s">
        <v>31537</v>
      </c>
      <c r="E162" s="346">
        <v>1</v>
      </c>
      <c r="F162" s="358" t="s">
        <v>209</v>
      </c>
      <c r="G162" s="33">
        <v>2012</v>
      </c>
      <c r="H162" s="37">
        <v>1740000</v>
      </c>
      <c r="I162" s="35">
        <v>1886020</v>
      </c>
      <c r="J162" s="35">
        <v>377204</v>
      </c>
      <c r="K162" s="33"/>
    </row>
    <row r="163" spans="1:11" s="38" customFormat="1" ht="18" customHeight="1">
      <c r="A163" s="33">
        <f t="shared" si="2"/>
        <v>158</v>
      </c>
      <c r="B163" s="361" t="s">
        <v>247</v>
      </c>
      <c r="C163" s="345" t="s">
        <v>239</v>
      </c>
      <c r="D163" s="346" t="s">
        <v>31538</v>
      </c>
      <c r="E163" s="346">
        <v>1</v>
      </c>
      <c r="F163" s="358" t="s">
        <v>209</v>
      </c>
      <c r="G163" s="33">
        <v>2012</v>
      </c>
      <c r="H163" s="37">
        <v>8265000</v>
      </c>
      <c r="I163" s="35">
        <v>8958596</v>
      </c>
      <c r="J163" s="35">
        <v>1791719</v>
      </c>
      <c r="K163" s="33"/>
    </row>
    <row r="164" spans="1:11" s="38" customFormat="1" ht="18" customHeight="1">
      <c r="A164" s="33">
        <f t="shared" si="2"/>
        <v>159</v>
      </c>
      <c r="B164" s="361" t="s">
        <v>247</v>
      </c>
      <c r="C164" s="345" t="s">
        <v>240</v>
      </c>
      <c r="D164" s="346" t="s">
        <v>31523</v>
      </c>
      <c r="E164" s="346">
        <v>1</v>
      </c>
      <c r="F164" s="358" t="s">
        <v>209</v>
      </c>
      <c r="G164" s="33">
        <v>2012</v>
      </c>
      <c r="H164" s="37">
        <v>933510</v>
      </c>
      <c r="I164" s="35">
        <v>858179</v>
      </c>
      <c r="J164" s="35">
        <v>171636</v>
      </c>
      <c r="K164" s="33"/>
    </row>
    <row r="165" spans="1:11" s="38" customFormat="1" ht="18" customHeight="1">
      <c r="A165" s="33">
        <f t="shared" si="2"/>
        <v>160</v>
      </c>
      <c r="B165" s="361" t="s">
        <v>247</v>
      </c>
      <c r="C165" s="345" t="s">
        <v>241</v>
      </c>
      <c r="D165" s="346" t="s">
        <v>31539</v>
      </c>
      <c r="E165" s="346">
        <v>1</v>
      </c>
      <c r="F165" s="358" t="s">
        <v>209</v>
      </c>
      <c r="G165" s="33">
        <v>2012</v>
      </c>
      <c r="H165" s="37">
        <v>100000</v>
      </c>
      <c r="I165" s="35">
        <v>108392</v>
      </c>
      <c r="J165" s="35">
        <v>21678</v>
      </c>
      <c r="K165" s="33"/>
    </row>
    <row r="166" spans="1:11" s="38" customFormat="1" ht="18" customHeight="1">
      <c r="A166" s="33">
        <f t="shared" si="2"/>
        <v>161</v>
      </c>
      <c r="B166" s="361" t="s">
        <v>247</v>
      </c>
      <c r="C166" s="345" t="s">
        <v>242</v>
      </c>
      <c r="D166" s="346" t="s">
        <v>243</v>
      </c>
      <c r="E166" s="346">
        <v>22</v>
      </c>
      <c r="F166" s="358" t="s">
        <v>209</v>
      </c>
      <c r="G166" s="33">
        <v>2012</v>
      </c>
      <c r="H166" s="37">
        <v>440000</v>
      </c>
      <c r="I166" s="35">
        <v>476925</v>
      </c>
      <c r="J166" s="35">
        <v>95385</v>
      </c>
      <c r="K166" s="33"/>
    </row>
    <row r="167" spans="1:11" s="38" customFormat="1" ht="18" customHeight="1">
      <c r="A167" s="33">
        <f t="shared" si="2"/>
        <v>162</v>
      </c>
      <c r="B167" s="361" t="s">
        <v>247</v>
      </c>
      <c r="C167" s="345" t="s">
        <v>244</v>
      </c>
      <c r="D167" s="346" t="s">
        <v>245</v>
      </c>
      <c r="E167" s="346">
        <v>3</v>
      </c>
      <c r="F167" s="358" t="s">
        <v>209</v>
      </c>
      <c r="G167" s="33">
        <v>2012</v>
      </c>
      <c r="H167" s="37">
        <v>300000</v>
      </c>
      <c r="I167" s="35">
        <v>325176</v>
      </c>
      <c r="J167" s="35">
        <v>65035</v>
      </c>
      <c r="K167" s="33"/>
    </row>
    <row r="168" spans="1:11" s="38" customFormat="1" ht="18" customHeight="1">
      <c r="A168" s="33">
        <f t="shared" si="2"/>
        <v>163</v>
      </c>
      <c r="B168" s="360" t="s">
        <v>207</v>
      </c>
      <c r="C168" s="347" t="s">
        <v>31552</v>
      </c>
      <c r="D168" s="342" t="s">
        <v>349</v>
      </c>
      <c r="E168" s="342">
        <v>4</v>
      </c>
      <c r="F168" s="359" t="s">
        <v>31553</v>
      </c>
      <c r="G168" s="33">
        <v>2015</v>
      </c>
      <c r="H168" s="37">
        <v>8100000</v>
      </c>
      <c r="I168" s="35">
        <v>8610300</v>
      </c>
      <c r="J168" s="35">
        <v>4305150</v>
      </c>
      <c r="K168" s="33"/>
    </row>
    <row r="169" spans="1:11" s="38" customFormat="1" ht="18" customHeight="1">
      <c r="A169" s="33">
        <f t="shared" si="2"/>
        <v>164</v>
      </c>
      <c r="B169" s="361" t="s">
        <v>31554</v>
      </c>
      <c r="C169" s="354" t="s">
        <v>192</v>
      </c>
      <c r="D169" s="419" t="s">
        <v>271</v>
      </c>
      <c r="E169" s="336">
        <v>2</v>
      </c>
      <c r="F169" s="358" t="s">
        <v>255</v>
      </c>
      <c r="G169" s="33">
        <v>2012</v>
      </c>
      <c r="H169" s="37">
        <v>300000</v>
      </c>
      <c r="I169" s="35">
        <v>325176</v>
      </c>
      <c r="J169" s="35">
        <v>65035</v>
      </c>
      <c r="K169" s="33"/>
    </row>
    <row r="170" spans="1:11" s="38" customFormat="1" ht="18" customHeight="1">
      <c r="A170" s="33">
        <f t="shared" si="2"/>
        <v>165</v>
      </c>
      <c r="B170" s="361" t="s">
        <v>31554</v>
      </c>
      <c r="C170" s="354" t="s">
        <v>31555</v>
      </c>
      <c r="D170" s="419" t="s">
        <v>31556</v>
      </c>
      <c r="E170" s="336">
        <v>1</v>
      </c>
      <c r="F170" s="358" t="s">
        <v>255</v>
      </c>
      <c r="G170" s="33">
        <v>2012</v>
      </c>
      <c r="H170" s="37">
        <v>5000000</v>
      </c>
      <c r="I170" s="35">
        <v>5419598</v>
      </c>
      <c r="J170" s="35">
        <v>1083920</v>
      </c>
      <c r="K170" s="33"/>
    </row>
    <row r="171" spans="1:11" s="38" customFormat="1" ht="18" customHeight="1">
      <c r="A171" s="33">
        <f t="shared" si="2"/>
        <v>166</v>
      </c>
      <c r="B171" s="361" t="s">
        <v>31554</v>
      </c>
      <c r="C171" s="354" t="s">
        <v>303</v>
      </c>
      <c r="D171" s="419" t="s">
        <v>304</v>
      </c>
      <c r="E171" s="336">
        <v>3</v>
      </c>
      <c r="F171" s="358" t="s">
        <v>255</v>
      </c>
      <c r="G171" s="33">
        <v>2012</v>
      </c>
      <c r="H171" s="37">
        <v>350000</v>
      </c>
      <c r="I171" s="35">
        <v>379372</v>
      </c>
      <c r="J171" s="35">
        <v>75874</v>
      </c>
      <c r="K171" s="33"/>
    </row>
    <row r="172" spans="1:11" s="38" customFormat="1" ht="18" customHeight="1">
      <c r="A172" s="33">
        <f t="shared" si="2"/>
        <v>167</v>
      </c>
      <c r="B172" s="361" t="s">
        <v>31554</v>
      </c>
      <c r="C172" s="354" t="s">
        <v>200</v>
      </c>
      <c r="D172" s="419" t="s">
        <v>305</v>
      </c>
      <c r="E172" s="336">
        <v>6</v>
      </c>
      <c r="F172" s="358" t="s">
        <v>255</v>
      </c>
      <c r="G172" s="33">
        <v>2012</v>
      </c>
      <c r="H172" s="37">
        <v>350000</v>
      </c>
      <c r="I172" s="35">
        <v>379372</v>
      </c>
      <c r="J172" s="35">
        <v>75874</v>
      </c>
      <c r="K172" s="33"/>
    </row>
    <row r="173" spans="1:11" s="38" customFormat="1" ht="18" customHeight="1">
      <c r="A173" s="33">
        <f t="shared" si="2"/>
        <v>168</v>
      </c>
      <c r="B173" s="361" t="s">
        <v>31554</v>
      </c>
      <c r="C173" s="354" t="s">
        <v>202</v>
      </c>
      <c r="D173" s="419" t="s">
        <v>302</v>
      </c>
      <c r="E173" s="336">
        <v>6</v>
      </c>
      <c r="F173" s="358" t="s">
        <v>255</v>
      </c>
      <c r="G173" s="33">
        <v>2012</v>
      </c>
      <c r="H173" s="37">
        <v>54000</v>
      </c>
      <c r="I173" s="35">
        <v>58532</v>
      </c>
      <c r="J173" s="35">
        <v>11706</v>
      </c>
      <c r="K173" s="33"/>
    </row>
    <row r="174" spans="1:11" s="38" customFormat="1" ht="18" customHeight="1">
      <c r="A174" s="33">
        <f t="shared" si="2"/>
        <v>169</v>
      </c>
      <c r="B174" s="361" t="s">
        <v>31554</v>
      </c>
      <c r="C174" s="354" t="s">
        <v>192</v>
      </c>
      <c r="D174" s="419" t="s">
        <v>271</v>
      </c>
      <c r="E174" s="336">
        <v>1</v>
      </c>
      <c r="F174" s="358" t="s">
        <v>255</v>
      </c>
      <c r="G174" s="33">
        <v>2012</v>
      </c>
      <c r="H174" s="37">
        <v>300000</v>
      </c>
      <c r="I174" s="35">
        <v>325176</v>
      </c>
      <c r="J174" s="35">
        <v>65035</v>
      </c>
      <c r="K174" s="33"/>
    </row>
    <row r="175" spans="1:11" s="38" customFormat="1" ht="18" customHeight="1">
      <c r="A175" s="33">
        <f t="shared" si="2"/>
        <v>170</v>
      </c>
      <c r="B175" s="361" t="s">
        <v>31554</v>
      </c>
      <c r="C175" s="354" t="s">
        <v>334</v>
      </c>
      <c r="D175" s="419" t="s">
        <v>31557</v>
      </c>
      <c r="E175" s="336">
        <v>1</v>
      </c>
      <c r="F175" s="358" t="s">
        <v>255</v>
      </c>
      <c r="G175" s="33">
        <v>2012</v>
      </c>
      <c r="H175" s="37">
        <v>1500000</v>
      </c>
      <c r="I175" s="35">
        <v>1625879</v>
      </c>
      <c r="J175" s="35">
        <v>325176</v>
      </c>
      <c r="K175" s="33"/>
    </row>
    <row r="176" spans="1:11" s="38" customFormat="1" ht="18" customHeight="1">
      <c r="A176" s="33">
        <f t="shared" si="2"/>
        <v>171</v>
      </c>
      <c r="B176" s="361" t="s">
        <v>31554</v>
      </c>
      <c r="C176" s="354" t="s">
        <v>31558</v>
      </c>
      <c r="D176" s="419" t="s">
        <v>31559</v>
      </c>
      <c r="E176" s="336">
        <v>3</v>
      </c>
      <c r="F176" s="358" t="s">
        <v>255</v>
      </c>
      <c r="G176" s="33">
        <v>2012</v>
      </c>
      <c r="H176" s="37">
        <v>2500000</v>
      </c>
      <c r="I176" s="35">
        <v>2709799</v>
      </c>
      <c r="J176" s="35">
        <v>541960</v>
      </c>
      <c r="K176" s="33"/>
    </row>
    <row r="177" spans="1:11" s="38" customFormat="1" ht="18" customHeight="1">
      <c r="A177" s="33">
        <f t="shared" si="2"/>
        <v>172</v>
      </c>
      <c r="B177" s="361" t="s">
        <v>31554</v>
      </c>
      <c r="C177" s="354" t="s">
        <v>31560</v>
      </c>
      <c r="D177" s="419" t="s">
        <v>31561</v>
      </c>
      <c r="E177" s="336">
        <v>1</v>
      </c>
      <c r="F177" s="358" t="s">
        <v>255</v>
      </c>
      <c r="G177" s="33">
        <v>2012</v>
      </c>
      <c r="H177" s="37">
        <v>2500000</v>
      </c>
      <c r="I177" s="35">
        <v>2709799</v>
      </c>
      <c r="J177" s="35">
        <v>541960</v>
      </c>
      <c r="K177" s="33"/>
    </row>
    <row r="178" spans="1:11" ht="18" customHeight="1">
      <c r="A178" s="144">
        <f t="shared" si="2"/>
        <v>173</v>
      </c>
      <c r="B178" s="378" t="s">
        <v>31554</v>
      </c>
      <c r="C178" s="379" t="s">
        <v>31562</v>
      </c>
      <c r="D178" s="420" t="s">
        <v>31563</v>
      </c>
      <c r="E178" s="380">
        <v>3</v>
      </c>
      <c r="F178" s="373" t="s">
        <v>255</v>
      </c>
      <c r="G178" s="144">
        <v>2012</v>
      </c>
      <c r="H178" s="145">
        <v>4500000</v>
      </c>
      <c r="I178" s="146"/>
      <c r="J178" s="146"/>
      <c r="K178" s="149" t="s">
        <v>1244</v>
      </c>
    </row>
    <row r="179" spans="1:11" ht="18" customHeight="1">
      <c r="A179" s="144">
        <f t="shared" si="2"/>
        <v>174</v>
      </c>
      <c r="B179" s="378" t="s">
        <v>31554</v>
      </c>
      <c r="C179" s="379" t="s">
        <v>31564</v>
      </c>
      <c r="D179" s="420" t="s">
        <v>31565</v>
      </c>
      <c r="E179" s="380">
        <v>1</v>
      </c>
      <c r="F179" s="373" t="s">
        <v>255</v>
      </c>
      <c r="G179" s="144">
        <v>2012</v>
      </c>
      <c r="H179" s="145">
        <v>6000000</v>
      </c>
      <c r="I179" s="146"/>
      <c r="J179" s="146"/>
      <c r="K179" s="149" t="s">
        <v>1244</v>
      </c>
    </row>
    <row r="180" spans="1:11" ht="18" customHeight="1">
      <c r="A180" s="33">
        <f t="shared" si="2"/>
        <v>175</v>
      </c>
      <c r="B180" s="361" t="s">
        <v>31554</v>
      </c>
      <c r="C180" s="354" t="s">
        <v>327</v>
      </c>
      <c r="D180" s="419" t="s">
        <v>259</v>
      </c>
      <c r="E180" s="336">
        <v>1</v>
      </c>
      <c r="F180" s="358" t="s">
        <v>255</v>
      </c>
      <c r="G180" s="33">
        <v>2012</v>
      </c>
      <c r="H180" s="37">
        <v>263000</v>
      </c>
      <c r="I180" s="35">
        <v>285071</v>
      </c>
      <c r="J180" s="35">
        <v>57014</v>
      </c>
      <c r="K180" s="33"/>
    </row>
    <row r="181" spans="1:11" ht="18" customHeight="1">
      <c r="A181" s="33">
        <f t="shared" si="2"/>
        <v>176</v>
      </c>
      <c r="B181" s="361" t="s">
        <v>31554</v>
      </c>
      <c r="C181" s="354" t="s">
        <v>328</v>
      </c>
      <c r="D181" s="419" t="s">
        <v>329</v>
      </c>
      <c r="E181" s="336">
        <v>1</v>
      </c>
      <c r="F181" s="358" t="s">
        <v>255</v>
      </c>
      <c r="G181" s="33">
        <v>2012</v>
      </c>
      <c r="H181" s="37">
        <v>110000</v>
      </c>
      <c r="I181" s="35">
        <v>119231</v>
      </c>
      <c r="J181" s="35">
        <v>23846</v>
      </c>
      <c r="K181" s="33"/>
    </row>
    <row r="182" spans="1:11" ht="18" customHeight="1">
      <c r="A182" s="33">
        <f t="shared" si="2"/>
        <v>177</v>
      </c>
      <c r="B182" s="361" t="s">
        <v>31554</v>
      </c>
      <c r="C182" s="354" t="s">
        <v>299</v>
      </c>
      <c r="D182" s="419" t="s">
        <v>300</v>
      </c>
      <c r="E182" s="336">
        <v>3</v>
      </c>
      <c r="F182" s="358" t="s">
        <v>255</v>
      </c>
      <c r="G182" s="33">
        <v>2012</v>
      </c>
      <c r="H182" s="37">
        <v>8000000</v>
      </c>
      <c r="I182" s="35">
        <v>8671357</v>
      </c>
      <c r="J182" s="35">
        <v>1734271</v>
      </c>
      <c r="K182" s="33"/>
    </row>
    <row r="183" spans="1:11" ht="18" customHeight="1">
      <c r="A183" s="33">
        <f t="shared" si="2"/>
        <v>178</v>
      </c>
      <c r="B183" s="361" t="s">
        <v>31554</v>
      </c>
      <c r="C183" s="354" t="s">
        <v>301</v>
      </c>
      <c r="D183" s="419" t="s">
        <v>302</v>
      </c>
      <c r="E183" s="336">
        <v>3</v>
      </c>
      <c r="F183" s="358" t="s">
        <v>255</v>
      </c>
      <c r="G183" s="33">
        <v>2012</v>
      </c>
      <c r="H183" s="37">
        <v>400000</v>
      </c>
      <c r="I183" s="35">
        <v>433568</v>
      </c>
      <c r="J183" s="35">
        <v>86714</v>
      </c>
      <c r="K183" s="33"/>
    </row>
    <row r="184" spans="1:11" ht="18" customHeight="1">
      <c r="A184" s="33">
        <f t="shared" si="2"/>
        <v>179</v>
      </c>
      <c r="B184" s="361" t="s">
        <v>31554</v>
      </c>
      <c r="C184" s="354" t="s">
        <v>303</v>
      </c>
      <c r="D184" s="419" t="s">
        <v>304</v>
      </c>
      <c r="E184" s="336">
        <v>2</v>
      </c>
      <c r="F184" s="358" t="s">
        <v>255</v>
      </c>
      <c r="G184" s="33">
        <v>2012</v>
      </c>
      <c r="H184" s="37">
        <v>350000</v>
      </c>
      <c r="I184" s="35">
        <v>379372</v>
      </c>
      <c r="J184" s="35">
        <v>75874</v>
      </c>
      <c r="K184" s="33"/>
    </row>
    <row r="185" spans="1:11" ht="18" customHeight="1">
      <c r="A185" s="33">
        <f t="shared" si="2"/>
        <v>180</v>
      </c>
      <c r="B185" s="361" t="s">
        <v>31554</v>
      </c>
      <c r="C185" s="354" t="s">
        <v>200</v>
      </c>
      <c r="D185" s="419" t="s">
        <v>305</v>
      </c>
      <c r="E185" s="336">
        <v>4</v>
      </c>
      <c r="F185" s="358" t="s">
        <v>255</v>
      </c>
      <c r="G185" s="33">
        <v>2012</v>
      </c>
      <c r="H185" s="37">
        <v>350000</v>
      </c>
      <c r="I185" s="35">
        <v>379372</v>
      </c>
      <c r="J185" s="35">
        <v>75874</v>
      </c>
      <c r="K185" s="33"/>
    </row>
    <row r="186" spans="1:11" ht="18" customHeight="1">
      <c r="A186" s="33">
        <f t="shared" si="2"/>
        <v>181</v>
      </c>
      <c r="B186" s="361" t="s">
        <v>31554</v>
      </c>
      <c r="C186" s="354" t="s">
        <v>202</v>
      </c>
      <c r="D186" s="419" t="s">
        <v>302</v>
      </c>
      <c r="E186" s="336">
        <v>4</v>
      </c>
      <c r="F186" s="358" t="s">
        <v>255</v>
      </c>
      <c r="G186" s="33">
        <v>2012</v>
      </c>
      <c r="H186" s="37">
        <v>54000</v>
      </c>
      <c r="I186" s="35">
        <v>58532</v>
      </c>
      <c r="J186" s="35">
        <v>11706</v>
      </c>
      <c r="K186" s="33"/>
    </row>
    <row r="187" spans="1:11" ht="18" customHeight="1">
      <c r="A187" s="33">
        <f t="shared" si="2"/>
        <v>182</v>
      </c>
      <c r="B187" s="361" t="s">
        <v>31554</v>
      </c>
      <c r="C187" s="354" t="s">
        <v>256</v>
      </c>
      <c r="D187" s="419" t="s">
        <v>257</v>
      </c>
      <c r="E187" s="336">
        <v>1</v>
      </c>
      <c r="F187" s="358" t="s">
        <v>255</v>
      </c>
      <c r="G187" s="33">
        <v>2012</v>
      </c>
      <c r="H187" s="37">
        <v>2000000</v>
      </c>
      <c r="I187" s="35">
        <v>2167839</v>
      </c>
      <c r="J187" s="35">
        <v>433568</v>
      </c>
      <c r="K187" s="33"/>
    </row>
    <row r="188" spans="1:11" ht="18" customHeight="1">
      <c r="A188" s="33">
        <f t="shared" si="2"/>
        <v>183</v>
      </c>
      <c r="B188" s="361" t="s">
        <v>31554</v>
      </c>
      <c r="C188" s="354" t="s">
        <v>31566</v>
      </c>
      <c r="D188" s="419" t="s">
        <v>31567</v>
      </c>
      <c r="E188" s="136">
        <v>3</v>
      </c>
      <c r="F188" s="358" t="s">
        <v>255</v>
      </c>
      <c r="G188" s="33">
        <v>2012</v>
      </c>
      <c r="H188" s="37">
        <v>200000</v>
      </c>
      <c r="I188" s="35">
        <v>216784</v>
      </c>
      <c r="J188" s="35">
        <v>43357</v>
      </c>
      <c r="K188" s="33"/>
    </row>
    <row r="189" spans="1:11" ht="18" customHeight="1">
      <c r="A189" s="33">
        <f t="shared" si="2"/>
        <v>184</v>
      </c>
      <c r="B189" s="361" t="s">
        <v>31554</v>
      </c>
      <c r="C189" s="354" t="s">
        <v>31568</v>
      </c>
      <c r="D189" s="419" t="s">
        <v>31569</v>
      </c>
      <c r="E189" s="336">
        <v>3</v>
      </c>
      <c r="F189" s="358" t="s">
        <v>255</v>
      </c>
      <c r="G189" s="33">
        <v>2012</v>
      </c>
      <c r="H189" s="37">
        <v>10000</v>
      </c>
      <c r="I189" s="35">
        <v>10839</v>
      </c>
      <c r="J189" s="35">
        <v>2168</v>
      </c>
      <c r="K189" s="33"/>
    </row>
    <row r="190" spans="1:11" ht="18" customHeight="1">
      <c r="A190" s="33">
        <f t="shared" si="2"/>
        <v>185</v>
      </c>
      <c r="B190" s="361" t="s">
        <v>31554</v>
      </c>
      <c r="C190" s="354" t="s">
        <v>338</v>
      </c>
      <c r="D190" s="419" t="s">
        <v>268</v>
      </c>
      <c r="E190" s="136">
        <v>3</v>
      </c>
      <c r="F190" s="358" t="s">
        <v>255</v>
      </c>
      <c r="G190" s="33">
        <v>2012</v>
      </c>
      <c r="H190" s="37">
        <v>100000</v>
      </c>
      <c r="I190" s="35">
        <v>108392</v>
      </c>
      <c r="J190" s="35">
        <v>21678</v>
      </c>
      <c r="K190" s="33"/>
    </row>
    <row r="191" spans="1:11" ht="18" customHeight="1">
      <c r="A191" s="33">
        <f t="shared" si="2"/>
        <v>186</v>
      </c>
      <c r="B191" s="361" t="s">
        <v>31554</v>
      </c>
      <c r="C191" s="354" t="s">
        <v>192</v>
      </c>
      <c r="D191" s="419" t="s">
        <v>271</v>
      </c>
      <c r="E191" s="336">
        <v>1</v>
      </c>
      <c r="F191" s="358" t="s">
        <v>255</v>
      </c>
      <c r="G191" s="33">
        <v>2012</v>
      </c>
      <c r="H191" s="37">
        <v>300000</v>
      </c>
      <c r="I191" s="35">
        <v>325176</v>
      </c>
      <c r="J191" s="35">
        <v>65035</v>
      </c>
      <c r="K191" s="33"/>
    </row>
    <row r="192" spans="1:11" ht="18" customHeight="1">
      <c r="A192" s="33">
        <f t="shared" si="2"/>
        <v>187</v>
      </c>
      <c r="B192" s="361" t="s">
        <v>31554</v>
      </c>
      <c r="C192" s="354" t="s">
        <v>31570</v>
      </c>
      <c r="D192" s="419" t="s">
        <v>31571</v>
      </c>
      <c r="E192" s="336">
        <v>1</v>
      </c>
      <c r="F192" s="358" t="s">
        <v>255</v>
      </c>
      <c r="G192" s="33">
        <v>2012</v>
      </c>
      <c r="H192" s="37">
        <v>1500000</v>
      </c>
      <c r="I192" s="35">
        <v>1625879</v>
      </c>
      <c r="J192" s="35">
        <v>325176</v>
      </c>
      <c r="K192" s="33"/>
    </row>
    <row r="193" spans="1:11" s="38" customFormat="1" ht="18" customHeight="1">
      <c r="A193" s="33">
        <f t="shared" si="2"/>
        <v>188</v>
      </c>
      <c r="B193" s="361" t="s">
        <v>31554</v>
      </c>
      <c r="C193" s="354" t="s">
        <v>385</v>
      </c>
      <c r="D193" s="419" t="s">
        <v>31572</v>
      </c>
      <c r="E193" s="336">
        <v>1</v>
      </c>
      <c r="F193" s="358" t="s">
        <v>255</v>
      </c>
      <c r="G193" s="33">
        <v>2012</v>
      </c>
      <c r="H193" s="37">
        <v>4000000</v>
      </c>
      <c r="I193" s="35">
        <v>4335679</v>
      </c>
      <c r="J193" s="35">
        <v>867136</v>
      </c>
      <c r="K193" s="33"/>
    </row>
    <row r="194" spans="1:11" s="38" customFormat="1" ht="18" customHeight="1">
      <c r="A194" s="144">
        <f t="shared" si="2"/>
        <v>189</v>
      </c>
      <c r="B194" s="378" t="s">
        <v>31554</v>
      </c>
      <c r="C194" s="379" t="s">
        <v>266</v>
      </c>
      <c r="D194" s="420" t="s">
        <v>31573</v>
      </c>
      <c r="E194" s="380">
        <v>1</v>
      </c>
      <c r="F194" s="373" t="s">
        <v>255</v>
      </c>
      <c r="G194" s="144">
        <v>2012</v>
      </c>
      <c r="H194" s="145">
        <v>500000</v>
      </c>
      <c r="I194" s="146"/>
      <c r="J194" s="146"/>
      <c r="K194" s="149" t="s">
        <v>1244</v>
      </c>
    </row>
    <row r="195" spans="1:11" s="38" customFormat="1" ht="18" customHeight="1">
      <c r="A195" s="33">
        <f t="shared" si="2"/>
        <v>190</v>
      </c>
      <c r="B195" s="361" t="s">
        <v>31554</v>
      </c>
      <c r="C195" s="354" t="s">
        <v>327</v>
      </c>
      <c r="D195" s="419" t="s">
        <v>31574</v>
      </c>
      <c r="E195" s="336">
        <v>1</v>
      </c>
      <c r="F195" s="358" t="s">
        <v>255</v>
      </c>
      <c r="G195" s="33">
        <v>2012</v>
      </c>
      <c r="H195" s="37">
        <v>1350000</v>
      </c>
      <c r="I195" s="35">
        <v>1463292</v>
      </c>
      <c r="J195" s="35">
        <v>292658</v>
      </c>
      <c r="K195" s="33"/>
    </row>
    <row r="196" spans="1:11" s="38" customFormat="1" ht="18" customHeight="1">
      <c r="A196" s="33">
        <f t="shared" si="2"/>
        <v>191</v>
      </c>
      <c r="B196" s="361" t="s">
        <v>31554</v>
      </c>
      <c r="C196" s="354" t="s">
        <v>279</v>
      </c>
      <c r="D196" s="419" t="s">
        <v>280</v>
      </c>
      <c r="E196" s="336">
        <v>1</v>
      </c>
      <c r="F196" s="358" t="s">
        <v>255</v>
      </c>
      <c r="G196" s="33">
        <v>2012</v>
      </c>
      <c r="H196" s="37">
        <v>180000</v>
      </c>
      <c r="I196" s="35">
        <v>195106</v>
      </c>
      <c r="J196" s="35">
        <v>39021</v>
      </c>
      <c r="K196" s="33"/>
    </row>
    <row r="197" spans="1:11" s="38" customFormat="1" ht="18" customHeight="1">
      <c r="A197" s="33">
        <f t="shared" si="2"/>
        <v>192</v>
      </c>
      <c r="B197" s="361" t="s">
        <v>31554</v>
      </c>
      <c r="C197" s="354" t="s">
        <v>303</v>
      </c>
      <c r="D197" s="419" t="s">
        <v>304</v>
      </c>
      <c r="E197" s="336">
        <v>1</v>
      </c>
      <c r="F197" s="358" t="s">
        <v>255</v>
      </c>
      <c r="G197" s="33">
        <v>2012</v>
      </c>
      <c r="H197" s="37">
        <v>350000</v>
      </c>
      <c r="I197" s="35">
        <v>379372</v>
      </c>
      <c r="J197" s="35">
        <v>75874</v>
      </c>
      <c r="K197" s="33"/>
    </row>
    <row r="198" spans="1:11" s="38" customFormat="1" ht="18" customHeight="1">
      <c r="A198" s="33">
        <f t="shared" si="2"/>
        <v>193</v>
      </c>
      <c r="B198" s="361" t="s">
        <v>31554</v>
      </c>
      <c r="C198" s="354" t="s">
        <v>200</v>
      </c>
      <c r="D198" s="419" t="s">
        <v>305</v>
      </c>
      <c r="E198" s="336">
        <v>2</v>
      </c>
      <c r="F198" s="358" t="s">
        <v>255</v>
      </c>
      <c r="G198" s="33">
        <v>2012</v>
      </c>
      <c r="H198" s="37">
        <v>350000</v>
      </c>
      <c r="I198" s="35">
        <v>379372</v>
      </c>
      <c r="J198" s="35">
        <v>75874</v>
      </c>
      <c r="K198" s="33"/>
    </row>
    <row r="199" spans="1:11" s="38" customFormat="1" ht="18" customHeight="1">
      <c r="A199" s="33">
        <f t="shared" ref="A199:A262" si="3">A198+1</f>
        <v>194</v>
      </c>
      <c r="B199" s="361" t="s">
        <v>31554</v>
      </c>
      <c r="C199" s="354" t="s">
        <v>202</v>
      </c>
      <c r="D199" s="419" t="s">
        <v>302</v>
      </c>
      <c r="E199" s="336">
        <v>2</v>
      </c>
      <c r="F199" s="358" t="s">
        <v>255</v>
      </c>
      <c r="G199" s="33">
        <v>2012</v>
      </c>
      <c r="H199" s="37">
        <v>54000</v>
      </c>
      <c r="I199" s="35">
        <v>58532</v>
      </c>
      <c r="J199" s="35">
        <v>11706</v>
      </c>
      <c r="K199" s="33"/>
    </row>
    <row r="200" spans="1:11" s="38" customFormat="1" ht="18" customHeight="1">
      <c r="A200" s="33">
        <f t="shared" si="3"/>
        <v>195</v>
      </c>
      <c r="B200" s="361" t="s">
        <v>31554</v>
      </c>
      <c r="C200" s="354" t="s">
        <v>192</v>
      </c>
      <c r="D200" s="419" t="s">
        <v>271</v>
      </c>
      <c r="E200" s="336">
        <v>1</v>
      </c>
      <c r="F200" s="358" t="s">
        <v>255</v>
      </c>
      <c r="G200" s="33">
        <v>2012</v>
      </c>
      <c r="H200" s="37">
        <v>300000</v>
      </c>
      <c r="I200" s="35">
        <v>325176</v>
      </c>
      <c r="J200" s="35">
        <v>65035</v>
      </c>
      <c r="K200" s="33"/>
    </row>
    <row r="201" spans="1:11" s="38" customFormat="1" ht="18" customHeight="1">
      <c r="A201" s="33">
        <f t="shared" si="3"/>
        <v>196</v>
      </c>
      <c r="B201" s="361" t="s">
        <v>31554</v>
      </c>
      <c r="C201" s="354" t="s">
        <v>31570</v>
      </c>
      <c r="D201" s="419" t="s">
        <v>31571</v>
      </c>
      <c r="E201" s="336">
        <v>1</v>
      </c>
      <c r="F201" s="358" t="s">
        <v>255</v>
      </c>
      <c r="G201" s="33">
        <v>2012</v>
      </c>
      <c r="H201" s="37">
        <v>1500000</v>
      </c>
      <c r="I201" s="35">
        <v>1625879</v>
      </c>
      <c r="J201" s="35">
        <v>325176</v>
      </c>
      <c r="K201" s="33"/>
    </row>
    <row r="202" spans="1:11" s="38" customFormat="1" ht="18" customHeight="1">
      <c r="A202" s="33">
        <f t="shared" si="3"/>
        <v>197</v>
      </c>
      <c r="B202" s="361" t="s">
        <v>31554</v>
      </c>
      <c r="C202" s="354" t="s">
        <v>385</v>
      </c>
      <c r="D202" s="419" t="s">
        <v>31572</v>
      </c>
      <c r="E202" s="336">
        <v>1</v>
      </c>
      <c r="F202" s="358" t="s">
        <v>255</v>
      </c>
      <c r="G202" s="33">
        <v>2012</v>
      </c>
      <c r="H202" s="37">
        <v>4000000</v>
      </c>
      <c r="I202" s="35">
        <v>4335679</v>
      </c>
      <c r="J202" s="35">
        <v>867136</v>
      </c>
      <c r="K202" s="33"/>
    </row>
    <row r="203" spans="1:11" s="38" customFormat="1" ht="18" customHeight="1">
      <c r="A203" s="144">
        <f t="shared" si="3"/>
        <v>198</v>
      </c>
      <c r="B203" s="378" t="s">
        <v>31554</v>
      </c>
      <c r="C203" s="379" t="s">
        <v>266</v>
      </c>
      <c r="D203" s="420" t="s">
        <v>31573</v>
      </c>
      <c r="E203" s="380">
        <v>1</v>
      </c>
      <c r="F203" s="373" t="s">
        <v>255</v>
      </c>
      <c r="G203" s="144">
        <v>2012</v>
      </c>
      <c r="H203" s="145">
        <v>500000</v>
      </c>
      <c r="I203" s="146"/>
      <c r="J203" s="146"/>
      <c r="K203" s="149" t="s">
        <v>1244</v>
      </c>
    </row>
    <row r="204" spans="1:11" s="38" customFormat="1" ht="18" customHeight="1">
      <c r="A204" s="33">
        <f t="shared" si="3"/>
        <v>199</v>
      </c>
      <c r="B204" s="361" t="s">
        <v>31554</v>
      </c>
      <c r="C204" s="354" t="s">
        <v>299</v>
      </c>
      <c r="D204" s="419" t="s">
        <v>300</v>
      </c>
      <c r="E204" s="336">
        <v>1</v>
      </c>
      <c r="F204" s="358" t="s">
        <v>255</v>
      </c>
      <c r="G204" s="33">
        <v>2012</v>
      </c>
      <c r="H204" s="37">
        <v>8000000</v>
      </c>
      <c r="I204" s="35">
        <v>8671357</v>
      </c>
      <c r="J204" s="35">
        <v>1734271</v>
      </c>
      <c r="K204" s="33"/>
    </row>
    <row r="205" spans="1:11" s="38" customFormat="1" ht="18" customHeight="1">
      <c r="A205" s="33">
        <f t="shared" si="3"/>
        <v>200</v>
      </c>
      <c r="B205" s="361" t="s">
        <v>31554</v>
      </c>
      <c r="C205" s="354" t="s">
        <v>301</v>
      </c>
      <c r="D205" s="419" t="s">
        <v>302</v>
      </c>
      <c r="E205" s="336">
        <v>1</v>
      </c>
      <c r="F205" s="358" t="s">
        <v>255</v>
      </c>
      <c r="G205" s="33">
        <v>2012</v>
      </c>
      <c r="H205" s="37">
        <v>400000</v>
      </c>
      <c r="I205" s="35">
        <v>433568</v>
      </c>
      <c r="J205" s="35">
        <v>86714</v>
      </c>
      <c r="K205" s="33"/>
    </row>
    <row r="206" spans="1:11" s="38" customFormat="1" ht="18" customHeight="1">
      <c r="A206" s="33">
        <f t="shared" si="3"/>
        <v>201</v>
      </c>
      <c r="B206" s="361" t="s">
        <v>31554</v>
      </c>
      <c r="C206" s="354" t="s">
        <v>303</v>
      </c>
      <c r="D206" s="419" t="s">
        <v>304</v>
      </c>
      <c r="E206" s="336">
        <v>1</v>
      </c>
      <c r="F206" s="358" t="s">
        <v>255</v>
      </c>
      <c r="G206" s="33">
        <v>2012</v>
      </c>
      <c r="H206" s="37">
        <v>350000</v>
      </c>
      <c r="I206" s="35">
        <v>379372</v>
      </c>
      <c r="J206" s="35">
        <v>75874</v>
      </c>
      <c r="K206" s="33"/>
    </row>
    <row r="207" spans="1:11" s="38" customFormat="1" ht="18" customHeight="1">
      <c r="A207" s="33">
        <f t="shared" si="3"/>
        <v>202</v>
      </c>
      <c r="B207" s="361" t="s">
        <v>31554</v>
      </c>
      <c r="C207" s="354" t="s">
        <v>200</v>
      </c>
      <c r="D207" s="419" t="s">
        <v>305</v>
      </c>
      <c r="E207" s="336">
        <v>2</v>
      </c>
      <c r="F207" s="358" t="s">
        <v>255</v>
      </c>
      <c r="G207" s="33">
        <v>2012</v>
      </c>
      <c r="H207" s="37">
        <v>350000</v>
      </c>
      <c r="I207" s="35">
        <v>379372</v>
      </c>
      <c r="J207" s="35">
        <v>75874</v>
      </c>
      <c r="K207" s="33"/>
    </row>
    <row r="208" spans="1:11" s="38" customFormat="1" ht="18" customHeight="1">
      <c r="A208" s="33">
        <f t="shared" si="3"/>
        <v>203</v>
      </c>
      <c r="B208" s="361" t="s">
        <v>31554</v>
      </c>
      <c r="C208" s="354" t="s">
        <v>202</v>
      </c>
      <c r="D208" s="419" t="s">
        <v>302</v>
      </c>
      <c r="E208" s="336">
        <v>2</v>
      </c>
      <c r="F208" s="358" t="s">
        <v>255</v>
      </c>
      <c r="G208" s="33">
        <v>2012</v>
      </c>
      <c r="H208" s="37">
        <v>54000</v>
      </c>
      <c r="I208" s="35">
        <v>58532</v>
      </c>
      <c r="J208" s="35">
        <v>11706</v>
      </c>
      <c r="K208" s="33"/>
    </row>
    <row r="209" spans="1:11" s="38" customFormat="1" ht="18" customHeight="1">
      <c r="A209" s="33">
        <f t="shared" si="3"/>
        <v>204</v>
      </c>
      <c r="B209" s="361" t="s">
        <v>31554</v>
      </c>
      <c r="C209" s="354" t="s">
        <v>31566</v>
      </c>
      <c r="D209" s="419" t="s">
        <v>31567</v>
      </c>
      <c r="E209" s="136">
        <v>1</v>
      </c>
      <c r="F209" s="358" t="s">
        <v>255</v>
      </c>
      <c r="G209" s="33">
        <v>2012</v>
      </c>
      <c r="H209" s="37">
        <v>200000</v>
      </c>
      <c r="I209" s="35">
        <v>216784</v>
      </c>
      <c r="J209" s="35">
        <v>43357</v>
      </c>
      <c r="K209" s="33"/>
    </row>
    <row r="210" spans="1:11" s="38" customFormat="1" ht="18" customHeight="1">
      <c r="A210" s="33">
        <f t="shared" si="3"/>
        <v>205</v>
      </c>
      <c r="B210" s="361" t="s">
        <v>31554</v>
      </c>
      <c r="C210" s="354" t="s">
        <v>31568</v>
      </c>
      <c r="D210" s="419" t="s">
        <v>31569</v>
      </c>
      <c r="E210" s="336">
        <v>1</v>
      </c>
      <c r="F210" s="358" t="s">
        <v>255</v>
      </c>
      <c r="G210" s="33">
        <v>2012</v>
      </c>
      <c r="H210" s="37">
        <v>10000</v>
      </c>
      <c r="I210" s="35">
        <v>10839</v>
      </c>
      <c r="J210" s="35">
        <v>2168</v>
      </c>
      <c r="K210" s="33"/>
    </row>
    <row r="211" spans="1:11" s="38" customFormat="1" ht="18" customHeight="1">
      <c r="A211" s="33">
        <f t="shared" si="3"/>
        <v>206</v>
      </c>
      <c r="B211" s="361" t="s">
        <v>31554</v>
      </c>
      <c r="C211" s="354" t="s">
        <v>338</v>
      </c>
      <c r="D211" s="419" t="s">
        <v>268</v>
      </c>
      <c r="E211" s="136">
        <v>1</v>
      </c>
      <c r="F211" s="358" t="s">
        <v>255</v>
      </c>
      <c r="G211" s="33">
        <v>2012</v>
      </c>
      <c r="H211" s="37">
        <v>100000</v>
      </c>
      <c r="I211" s="35">
        <v>108392</v>
      </c>
      <c r="J211" s="35">
        <v>21678</v>
      </c>
      <c r="K211" s="33"/>
    </row>
    <row r="212" spans="1:11" s="38" customFormat="1" ht="18" customHeight="1">
      <c r="A212" s="33">
        <f t="shared" si="3"/>
        <v>207</v>
      </c>
      <c r="B212" s="361" t="s">
        <v>31554</v>
      </c>
      <c r="C212" s="354" t="s">
        <v>192</v>
      </c>
      <c r="D212" s="419" t="s">
        <v>271</v>
      </c>
      <c r="E212" s="336">
        <v>1</v>
      </c>
      <c r="F212" s="358" t="s">
        <v>255</v>
      </c>
      <c r="G212" s="33">
        <v>2012</v>
      </c>
      <c r="H212" s="37">
        <v>300000</v>
      </c>
      <c r="I212" s="35">
        <v>325176</v>
      </c>
      <c r="J212" s="35">
        <v>65035</v>
      </c>
      <c r="K212" s="33"/>
    </row>
    <row r="213" spans="1:11" s="38" customFormat="1" ht="18" customHeight="1">
      <c r="A213" s="33">
        <f t="shared" si="3"/>
        <v>208</v>
      </c>
      <c r="B213" s="361" t="s">
        <v>31554</v>
      </c>
      <c r="C213" s="354" t="s">
        <v>31570</v>
      </c>
      <c r="D213" s="419" t="s">
        <v>31571</v>
      </c>
      <c r="E213" s="336">
        <v>1</v>
      </c>
      <c r="F213" s="358" t="s">
        <v>255</v>
      </c>
      <c r="G213" s="33">
        <v>2012</v>
      </c>
      <c r="H213" s="37">
        <v>1500000</v>
      </c>
      <c r="I213" s="35">
        <v>1625879</v>
      </c>
      <c r="J213" s="35">
        <v>325176</v>
      </c>
      <c r="K213" s="33"/>
    </row>
    <row r="214" spans="1:11" s="38" customFormat="1" ht="18" customHeight="1">
      <c r="A214" s="33">
        <f t="shared" si="3"/>
        <v>209</v>
      </c>
      <c r="B214" s="361" t="s">
        <v>31554</v>
      </c>
      <c r="C214" s="354" t="s">
        <v>385</v>
      </c>
      <c r="D214" s="419" t="s">
        <v>31572</v>
      </c>
      <c r="E214" s="336">
        <v>1</v>
      </c>
      <c r="F214" s="358" t="s">
        <v>255</v>
      </c>
      <c r="G214" s="33">
        <v>2012</v>
      </c>
      <c r="H214" s="37">
        <v>4000000</v>
      </c>
      <c r="I214" s="35">
        <v>4335679</v>
      </c>
      <c r="J214" s="35">
        <v>867136</v>
      </c>
      <c r="K214" s="33"/>
    </row>
    <row r="215" spans="1:11" s="38" customFormat="1" ht="18" customHeight="1">
      <c r="A215" s="144">
        <f t="shared" si="3"/>
        <v>210</v>
      </c>
      <c r="B215" s="378" t="s">
        <v>31554</v>
      </c>
      <c r="C215" s="379" t="s">
        <v>266</v>
      </c>
      <c r="D215" s="420" t="s">
        <v>31573</v>
      </c>
      <c r="E215" s="380">
        <v>1</v>
      </c>
      <c r="F215" s="373" t="s">
        <v>255</v>
      </c>
      <c r="G215" s="144">
        <v>2012</v>
      </c>
      <c r="H215" s="145">
        <v>500000</v>
      </c>
      <c r="I215" s="146"/>
      <c r="J215" s="146"/>
      <c r="K215" s="149" t="s">
        <v>1244</v>
      </c>
    </row>
    <row r="216" spans="1:11" s="38" customFormat="1" ht="18" customHeight="1">
      <c r="A216" s="33">
        <f t="shared" si="3"/>
        <v>211</v>
      </c>
      <c r="B216" s="361" t="s">
        <v>31554</v>
      </c>
      <c r="C216" s="354" t="s">
        <v>31575</v>
      </c>
      <c r="D216" s="419" t="s">
        <v>259</v>
      </c>
      <c r="E216" s="136">
        <v>1</v>
      </c>
      <c r="F216" s="358" t="s">
        <v>255</v>
      </c>
      <c r="G216" s="33">
        <v>2012</v>
      </c>
      <c r="H216" s="37">
        <v>350000</v>
      </c>
      <c r="I216" s="35">
        <v>379372</v>
      </c>
      <c r="J216" s="35">
        <v>75874</v>
      </c>
      <c r="K216" s="33"/>
    </row>
    <row r="217" spans="1:11" s="38" customFormat="1" ht="18" customHeight="1">
      <c r="A217" s="33">
        <f t="shared" si="3"/>
        <v>212</v>
      </c>
      <c r="B217" s="361" t="s">
        <v>31554</v>
      </c>
      <c r="C217" s="354" t="s">
        <v>338</v>
      </c>
      <c r="D217" s="419" t="s">
        <v>268</v>
      </c>
      <c r="E217" s="136">
        <v>1</v>
      </c>
      <c r="F217" s="358" t="s">
        <v>255</v>
      </c>
      <c r="G217" s="33">
        <v>2012</v>
      </c>
      <c r="H217" s="37">
        <v>100000</v>
      </c>
      <c r="I217" s="35">
        <v>108392</v>
      </c>
      <c r="J217" s="35">
        <v>21678</v>
      </c>
      <c r="K217" s="33"/>
    </row>
    <row r="218" spans="1:11" s="38" customFormat="1" ht="18" customHeight="1">
      <c r="A218" s="33">
        <f t="shared" si="3"/>
        <v>213</v>
      </c>
      <c r="B218" s="361" t="s">
        <v>31554</v>
      </c>
      <c r="C218" s="354" t="s">
        <v>31566</v>
      </c>
      <c r="D218" s="419" t="s">
        <v>31567</v>
      </c>
      <c r="E218" s="136">
        <v>1</v>
      </c>
      <c r="F218" s="358" t="s">
        <v>255</v>
      </c>
      <c r="G218" s="33">
        <v>2012</v>
      </c>
      <c r="H218" s="37">
        <v>200000</v>
      </c>
      <c r="I218" s="35">
        <v>216784</v>
      </c>
      <c r="J218" s="35">
        <v>43357</v>
      </c>
      <c r="K218" s="33"/>
    </row>
    <row r="219" spans="1:11" s="38" customFormat="1" ht="18" customHeight="1">
      <c r="A219" s="33">
        <f t="shared" si="3"/>
        <v>214</v>
      </c>
      <c r="B219" s="361" t="s">
        <v>31554</v>
      </c>
      <c r="C219" s="354" t="s">
        <v>31568</v>
      </c>
      <c r="D219" s="419" t="s">
        <v>31569</v>
      </c>
      <c r="E219" s="336">
        <v>1</v>
      </c>
      <c r="F219" s="358" t="s">
        <v>255</v>
      </c>
      <c r="G219" s="33">
        <v>2012</v>
      </c>
      <c r="H219" s="37">
        <v>10000</v>
      </c>
      <c r="I219" s="35">
        <v>10839</v>
      </c>
      <c r="J219" s="35">
        <v>2168</v>
      </c>
      <c r="K219" s="33"/>
    </row>
    <row r="220" spans="1:11" s="38" customFormat="1" ht="18" customHeight="1">
      <c r="A220" s="33">
        <f t="shared" si="3"/>
        <v>215</v>
      </c>
      <c r="B220" s="361" t="s">
        <v>31554</v>
      </c>
      <c r="C220" s="354" t="s">
        <v>338</v>
      </c>
      <c r="D220" s="419" t="s">
        <v>268</v>
      </c>
      <c r="E220" s="136">
        <v>1</v>
      </c>
      <c r="F220" s="358" t="s">
        <v>255</v>
      </c>
      <c r="G220" s="33">
        <v>2012</v>
      </c>
      <c r="H220" s="37">
        <v>100000</v>
      </c>
      <c r="I220" s="35">
        <v>108392</v>
      </c>
      <c r="J220" s="35">
        <v>21678</v>
      </c>
      <c r="K220" s="33"/>
    </row>
    <row r="221" spans="1:11" s="38" customFormat="1" ht="18" customHeight="1">
      <c r="A221" s="33">
        <f t="shared" si="3"/>
        <v>216</v>
      </c>
      <c r="B221" s="361" t="s">
        <v>31554</v>
      </c>
      <c r="C221" s="354" t="s">
        <v>192</v>
      </c>
      <c r="D221" s="419" t="s">
        <v>271</v>
      </c>
      <c r="E221" s="336">
        <v>2</v>
      </c>
      <c r="F221" s="358" t="s">
        <v>255</v>
      </c>
      <c r="G221" s="33">
        <v>2012</v>
      </c>
      <c r="H221" s="37">
        <v>300000</v>
      </c>
      <c r="I221" s="35">
        <v>325176</v>
      </c>
      <c r="J221" s="35">
        <v>65035</v>
      </c>
      <c r="K221" s="33"/>
    </row>
    <row r="222" spans="1:11" s="38" customFormat="1" ht="18" customHeight="1">
      <c r="A222" s="33">
        <f t="shared" si="3"/>
        <v>217</v>
      </c>
      <c r="B222" s="361" t="s">
        <v>31554</v>
      </c>
      <c r="C222" s="354" t="s">
        <v>31555</v>
      </c>
      <c r="D222" s="419" t="s">
        <v>31556</v>
      </c>
      <c r="E222" s="336">
        <v>1</v>
      </c>
      <c r="F222" s="358" t="s">
        <v>255</v>
      </c>
      <c r="G222" s="33">
        <v>2012</v>
      </c>
      <c r="H222" s="37">
        <v>5000000</v>
      </c>
      <c r="I222" s="35">
        <v>5419598</v>
      </c>
      <c r="J222" s="35">
        <v>1083920</v>
      </c>
      <c r="K222" s="33"/>
    </row>
    <row r="223" spans="1:11" s="38" customFormat="1" ht="18" customHeight="1">
      <c r="A223" s="33">
        <f t="shared" si="3"/>
        <v>218</v>
      </c>
      <c r="B223" s="361" t="s">
        <v>31554</v>
      </c>
      <c r="C223" s="354" t="s">
        <v>303</v>
      </c>
      <c r="D223" s="419" t="s">
        <v>304</v>
      </c>
      <c r="E223" s="336">
        <v>2</v>
      </c>
      <c r="F223" s="358" t="s">
        <v>255</v>
      </c>
      <c r="G223" s="33">
        <v>2012</v>
      </c>
      <c r="H223" s="37">
        <v>350000</v>
      </c>
      <c r="I223" s="35">
        <v>379372</v>
      </c>
      <c r="J223" s="35">
        <v>75874</v>
      </c>
      <c r="K223" s="33"/>
    </row>
    <row r="224" spans="1:11" s="38" customFormat="1" ht="18" customHeight="1">
      <c r="A224" s="33">
        <f t="shared" si="3"/>
        <v>219</v>
      </c>
      <c r="B224" s="361" t="s">
        <v>31554</v>
      </c>
      <c r="C224" s="354" t="s">
        <v>200</v>
      </c>
      <c r="D224" s="419" t="s">
        <v>305</v>
      </c>
      <c r="E224" s="336">
        <v>4</v>
      </c>
      <c r="F224" s="358" t="s">
        <v>255</v>
      </c>
      <c r="G224" s="33">
        <v>2012</v>
      </c>
      <c r="H224" s="37">
        <v>350000</v>
      </c>
      <c r="I224" s="35">
        <v>379372</v>
      </c>
      <c r="J224" s="35">
        <v>75874</v>
      </c>
      <c r="K224" s="33"/>
    </row>
    <row r="225" spans="1:11" s="38" customFormat="1" ht="18" customHeight="1">
      <c r="A225" s="33">
        <f t="shared" si="3"/>
        <v>220</v>
      </c>
      <c r="B225" s="361" t="s">
        <v>31554</v>
      </c>
      <c r="C225" s="354" t="s">
        <v>202</v>
      </c>
      <c r="D225" s="419" t="s">
        <v>302</v>
      </c>
      <c r="E225" s="336">
        <v>4</v>
      </c>
      <c r="F225" s="358" t="s">
        <v>255</v>
      </c>
      <c r="G225" s="33">
        <v>2012</v>
      </c>
      <c r="H225" s="37">
        <v>54000</v>
      </c>
      <c r="I225" s="35">
        <v>58532</v>
      </c>
      <c r="J225" s="35">
        <v>11706</v>
      </c>
      <c r="K225" s="33"/>
    </row>
    <row r="226" spans="1:11" s="38" customFormat="1" ht="18" customHeight="1">
      <c r="A226" s="33">
        <f t="shared" si="3"/>
        <v>221</v>
      </c>
      <c r="B226" s="361" t="s">
        <v>31554</v>
      </c>
      <c r="C226" s="354" t="s">
        <v>31566</v>
      </c>
      <c r="D226" s="419" t="s">
        <v>31567</v>
      </c>
      <c r="E226" s="136">
        <v>1</v>
      </c>
      <c r="F226" s="358" t="s">
        <v>255</v>
      </c>
      <c r="G226" s="33">
        <v>2012</v>
      </c>
      <c r="H226" s="37">
        <v>200000</v>
      </c>
      <c r="I226" s="35">
        <v>216784</v>
      </c>
      <c r="J226" s="35">
        <v>43357</v>
      </c>
      <c r="K226" s="33"/>
    </row>
    <row r="227" spans="1:11" s="38" customFormat="1" ht="18" customHeight="1">
      <c r="A227" s="33">
        <f t="shared" si="3"/>
        <v>222</v>
      </c>
      <c r="B227" s="361" t="s">
        <v>31554</v>
      </c>
      <c r="C227" s="354" t="s">
        <v>31568</v>
      </c>
      <c r="D227" s="419" t="s">
        <v>31569</v>
      </c>
      <c r="E227" s="336">
        <v>1</v>
      </c>
      <c r="F227" s="358" t="s">
        <v>255</v>
      </c>
      <c r="G227" s="33">
        <v>2012</v>
      </c>
      <c r="H227" s="37">
        <v>10000</v>
      </c>
      <c r="I227" s="35">
        <v>10839</v>
      </c>
      <c r="J227" s="35">
        <v>2168</v>
      </c>
      <c r="K227" s="33"/>
    </row>
    <row r="228" spans="1:11" s="38" customFormat="1" ht="18" customHeight="1">
      <c r="A228" s="33">
        <f t="shared" si="3"/>
        <v>223</v>
      </c>
      <c r="B228" s="361" t="s">
        <v>31554</v>
      </c>
      <c r="C228" s="354" t="s">
        <v>338</v>
      </c>
      <c r="D228" s="419" t="s">
        <v>268</v>
      </c>
      <c r="E228" s="136">
        <v>1</v>
      </c>
      <c r="F228" s="358" t="s">
        <v>255</v>
      </c>
      <c r="G228" s="33">
        <v>2012</v>
      </c>
      <c r="H228" s="37">
        <v>100000</v>
      </c>
      <c r="I228" s="35">
        <v>108392</v>
      </c>
      <c r="J228" s="35">
        <v>21678</v>
      </c>
      <c r="K228" s="33"/>
    </row>
    <row r="229" spans="1:11" s="38" customFormat="1" ht="18" customHeight="1">
      <c r="A229" s="33">
        <f t="shared" si="3"/>
        <v>224</v>
      </c>
      <c r="B229" s="361" t="s">
        <v>31554</v>
      </c>
      <c r="C229" s="354" t="s">
        <v>192</v>
      </c>
      <c r="D229" s="419" t="s">
        <v>271</v>
      </c>
      <c r="E229" s="336">
        <v>1</v>
      </c>
      <c r="F229" s="358" t="s">
        <v>255</v>
      </c>
      <c r="G229" s="33">
        <v>2012</v>
      </c>
      <c r="H229" s="37">
        <v>300000</v>
      </c>
      <c r="I229" s="35">
        <v>325176</v>
      </c>
      <c r="J229" s="35">
        <v>65035</v>
      </c>
      <c r="K229" s="33"/>
    </row>
    <row r="230" spans="1:11" s="38" customFormat="1" ht="18" customHeight="1">
      <c r="A230" s="33">
        <f t="shared" si="3"/>
        <v>225</v>
      </c>
      <c r="B230" s="361" t="s">
        <v>31554</v>
      </c>
      <c r="C230" s="354" t="s">
        <v>31570</v>
      </c>
      <c r="D230" s="419" t="s">
        <v>31571</v>
      </c>
      <c r="E230" s="336">
        <v>1</v>
      </c>
      <c r="F230" s="358" t="s">
        <v>255</v>
      </c>
      <c r="G230" s="33">
        <v>2012</v>
      </c>
      <c r="H230" s="37">
        <v>1500000</v>
      </c>
      <c r="I230" s="35">
        <v>1625879</v>
      </c>
      <c r="J230" s="35">
        <v>325176</v>
      </c>
      <c r="K230" s="33"/>
    </row>
    <row r="231" spans="1:11" s="38" customFormat="1" ht="18" customHeight="1">
      <c r="A231" s="33">
        <f t="shared" si="3"/>
        <v>226</v>
      </c>
      <c r="B231" s="361" t="s">
        <v>31554</v>
      </c>
      <c r="C231" s="354" t="s">
        <v>385</v>
      </c>
      <c r="D231" s="419" t="s">
        <v>31572</v>
      </c>
      <c r="E231" s="336">
        <v>1</v>
      </c>
      <c r="F231" s="358" t="s">
        <v>255</v>
      </c>
      <c r="G231" s="33">
        <v>2012</v>
      </c>
      <c r="H231" s="37">
        <v>4000000</v>
      </c>
      <c r="I231" s="35">
        <v>4335679</v>
      </c>
      <c r="J231" s="35">
        <v>867136</v>
      </c>
      <c r="K231" s="33"/>
    </row>
    <row r="232" spans="1:11" s="38" customFormat="1" ht="18" customHeight="1">
      <c r="A232" s="144">
        <f t="shared" si="3"/>
        <v>227</v>
      </c>
      <c r="B232" s="378" t="s">
        <v>31554</v>
      </c>
      <c r="C232" s="379" t="s">
        <v>266</v>
      </c>
      <c r="D232" s="420" t="s">
        <v>31573</v>
      </c>
      <c r="E232" s="380">
        <v>1</v>
      </c>
      <c r="F232" s="373" t="s">
        <v>255</v>
      </c>
      <c r="G232" s="144">
        <v>2012</v>
      </c>
      <c r="H232" s="145">
        <v>500000</v>
      </c>
      <c r="I232" s="146"/>
      <c r="J232" s="146"/>
      <c r="K232" s="149" t="s">
        <v>1244</v>
      </c>
    </row>
    <row r="233" spans="1:11" s="38" customFormat="1" ht="18" customHeight="1">
      <c r="A233" s="33">
        <f t="shared" si="3"/>
        <v>228</v>
      </c>
      <c r="B233" s="361" t="s">
        <v>31554</v>
      </c>
      <c r="C233" s="354" t="s">
        <v>299</v>
      </c>
      <c r="D233" s="419" t="s">
        <v>300</v>
      </c>
      <c r="E233" s="336">
        <v>1</v>
      </c>
      <c r="F233" s="358" t="s">
        <v>255</v>
      </c>
      <c r="G233" s="33">
        <v>2012</v>
      </c>
      <c r="H233" s="37">
        <v>8000000</v>
      </c>
      <c r="I233" s="35">
        <v>8671357</v>
      </c>
      <c r="J233" s="35">
        <v>1734271</v>
      </c>
      <c r="K233" s="33"/>
    </row>
    <row r="234" spans="1:11" s="38" customFormat="1" ht="18" customHeight="1">
      <c r="A234" s="33">
        <f t="shared" si="3"/>
        <v>229</v>
      </c>
      <c r="B234" s="361" t="s">
        <v>31554</v>
      </c>
      <c r="C234" s="354" t="s">
        <v>301</v>
      </c>
      <c r="D234" s="419" t="s">
        <v>302</v>
      </c>
      <c r="E234" s="336">
        <v>1</v>
      </c>
      <c r="F234" s="358" t="s">
        <v>255</v>
      </c>
      <c r="G234" s="33">
        <v>2012</v>
      </c>
      <c r="H234" s="37">
        <v>400000</v>
      </c>
      <c r="I234" s="35">
        <v>433568</v>
      </c>
      <c r="J234" s="35">
        <v>86714</v>
      </c>
      <c r="K234" s="33"/>
    </row>
    <row r="235" spans="1:11" s="38" customFormat="1" ht="18" customHeight="1">
      <c r="A235" s="33">
        <f t="shared" si="3"/>
        <v>230</v>
      </c>
      <c r="B235" s="361" t="s">
        <v>31554</v>
      </c>
      <c r="C235" s="354" t="s">
        <v>303</v>
      </c>
      <c r="D235" s="419" t="s">
        <v>304</v>
      </c>
      <c r="E235" s="336">
        <v>1</v>
      </c>
      <c r="F235" s="358" t="s">
        <v>255</v>
      </c>
      <c r="G235" s="33">
        <v>2012</v>
      </c>
      <c r="H235" s="37">
        <v>350000</v>
      </c>
      <c r="I235" s="35">
        <v>379372</v>
      </c>
      <c r="J235" s="35">
        <v>75874</v>
      </c>
      <c r="K235" s="33"/>
    </row>
    <row r="236" spans="1:11" s="38" customFormat="1" ht="18" customHeight="1">
      <c r="A236" s="33">
        <f t="shared" si="3"/>
        <v>231</v>
      </c>
      <c r="B236" s="361" t="s">
        <v>31554</v>
      </c>
      <c r="C236" s="354" t="s">
        <v>200</v>
      </c>
      <c r="D236" s="419" t="s">
        <v>305</v>
      </c>
      <c r="E236" s="336">
        <v>2</v>
      </c>
      <c r="F236" s="358" t="s">
        <v>255</v>
      </c>
      <c r="G236" s="33">
        <v>2012</v>
      </c>
      <c r="H236" s="37">
        <v>350000</v>
      </c>
      <c r="I236" s="35">
        <v>379372</v>
      </c>
      <c r="J236" s="35">
        <v>75874</v>
      </c>
      <c r="K236" s="33"/>
    </row>
    <row r="237" spans="1:11" s="38" customFormat="1" ht="18" customHeight="1">
      <c r="A237" s="33">
        <f t="shared" si="3"/>
        <v>232</v>
      </c>
      <c r="B237" s="361" t="s">
        <v>31554</v>
      </c>
      <c r="C237" s="354" t="s">
        <v>202</v>
      </c>
      <c r="D237" s="419" t="s">
        <v>302</v>
      </c>
      <c r="E237" s="336">
        <v>2</v>
      </c>
      <c r="F237" s="358" t="s">
        <v>255</v>
      </c>
      <c r="G237" s="33">
        <v>2012</v>
      </c>
      <c r="H237" s="37">
        <v>54000</v>
      </c>
      <c r="I237" s="35">
        <v>58532</v>
      </c>
      <c r="J237" s="35">
        <v>11706</v>
      </c>
      <c r="K237" s="33"/>
    </row>
    <row r="238" spans="1:11" s="38" customFormat="1" ht="18" customHeight="1">
      <c r="A238" s="33">
        <f t="shared" si="3"/>
        <v>233</v>
      </c>
      <c r="B238" s="361" t="s">
        <v>31554</v>
      </c>
      <c r="C238" s="354" t="s">
        <v>256</v>
      </c>
      <c r="D238" s="419" t="s">
        <v>257</v>
      </c>
      <c r="E238" s="336">
        <v>1</v>
      </c>
      <c r="F238" s="358" t="s">
        <v>255</v>
      </c>
      <c r="G238" s="33">
        <v>2012</v>
      </c>
      <c r="H238" s="37">
        <v>2000000</v>
      </c>
      <c r="I238" s="35">
        <v>2167839</v>
      </c>
      <c r="J238" s="35">
        <v>433568</v>
      </c>
      <c r="K238" s="33"/>
    </row>
    <row r="239" spans="1:11" s="38" customFormat="1" ht="18" customHeight="1">
      <c r="A239" s="33">
        <f t="shared" si="3"/>
        <v>234</v>
      </c>
      <c r="B239" s="361" t="s">
        <v>31554</v>
      </c>
      <c r="C239" s="354" t="s">
        <v>258</v>
      </c>
      <c r="D239" s="419" t="s">
        <v>259</v>
      </c>
      <c r="E239" s="136">
        <v>2</v>
      </c>
      <c r="F239" s="358" t="s">
        <v>255</v>
      </c>
      <c r="G239" s="33">
        <v>2012</v>
      </c>
      <c r="H239" s="37">
        <v>720000</v>
      </c>
      <c r="I239" s="35">
        <v>780422</v>
      </c>
      <c r="J239" s="35">
        <v>156084</v>
      </c>
      <c r="K239" s="33"/>
    </row>
    <row r="240" spans="1:11" s="38" customFormat="1" ht="18" customHeight="1">
      <c r="A240" s="33">
        <f t="shared" si="3"/>
        <v>235</v>
      </c>
      <c r="B240" s="361" t="s">
        <v>31554</v>
      </c>
      <c r="C240" s="355" t="s">
        <v>260</v>
      </c>
      <c r="D240" s="336" t="s">
        <v>261</v>
      </c>
      <c r="E240" s="136">
        <v>2</v>
      </c>
      <c r="F240" s="358" t="s">
        <v>255</v>
      </c>
      <c r="G240" s="33">
        <v>2012</v>
      </c>
      <c r="H240" s="37">
        <v>1088181</v>
      </c>
      <c r="I240" s="35">
        <v>1000368</v>
      </c>
      <c r="J240" s="35">
        <v>200074</v>
      </c>
      <c r="K240" s="33"/>
    </row>
    <row r="241" spans="1:11" s="38" customFormat="1" ht="18" customHeight="1">
      <c r="A241" s="33">
        <f t="shared" si="3"/>
        <v>236</v>
      </c>
      <c r="B241" s="361" t="s">
        <v>31554</v>
      </c>
      <c r="C241" s="354" t="s">
        <v>262</v>
      </c>
      <c r="D241" s="419" t="s">
        <v>263</v>
      </c>
      <c r="E241" s="136">
        <v>2</v>
      </c>
      <c r="F241" s="358" t="s">
        <v>255</v>
      </c>
      <c r="G241" s="33">
        <v>2012</v>
      </c>
      <c r="H241" s="37">
        <v>90000</v>
      </c>
      <c r="I241" s="35">
        <v>97553</v>
      </c>
      <c r="J241" s="35">
        <v>19511</v>
      </c>
      <c r="K241" s="33"/>
    </row>
    <row r="242" spans="1:11" s="38" customFormat="1" ht="18" customHeight="1">
      <c r="A242" s="33">
        <f t="shared" si="3"/>
        <v>237</v>
      </c>
      <c r="B242" s="361" t="s">
        <v>31554</v>
      </c>
      <c r="C242" s="354" t="s">
        <v>264</v>
      </c>
      <c r="D242" s="419" t="s">
        <v>265</v>
      </c>
      <c r="E242" s="136">
        <v>2</v>
      </c>
      <c r="F242" s="358" t="s">
        <v>255</v>
      </c>
      <c r="G242" s="33">
        <v>2012</v>
      </c>
      <c r="H242" s="37">
        <v>2200000</v>
      </c>
      <c r="I242" s="35">
        <v>2384623</v>
      </c>
      <c r="J242" s="35">
        <v>476925</v>
      </c>
      <c r="K242" s="33"/>
    </row>
    <row r="243" spans="1:11" s="38" customFormat="1" ht="18" customHeight="1">
      <c r="A243" s="144">
        <f t="shared" si="3"/>
        <v>238</v>
      </c>
      <c r="B243" s="378" t="s">
        <v>31554</v>
      </c>
      <c r="C243" s="379" t="s">
        <v>266</v>
      </c>
      <c r="D243" s="420" t="s">
        <v>267</v>
      </c>
      <c r="E243" s="147">
        <v>1</v>
      </c>
      <c r="F243" s="373" t="s">
        <v>255</v>
      </c>
      <c r="G243" s="144">
        <v>2012</v>
      </c>
      <c r="H243" s="145">
        <v>5000000</v>
      </c>
      <c r="I243" s="146"/>
      <c r="J243" s="146"/>
      <c r="K243" s="149" t="s">
        <v>1244</v>
      </c>
    </row>
    <row r="244" spans="1:11" s="38" customFormat="1" ht="18" customHeight="1">
      <c r="A244" s="33">
        <f t="shared" si="3"/>
        <v>239</v>
      </c>
      <c r="B244" s="361" t="s">
        <v>31554</v>
      </c>
      <c r="C244" s="354" t="s">
        <v>31576</v>
      </c>
      <c r="D244" s="419" t="s">
        <v>268</v>
      </c>
      <c r="E244" s="136">
        <v>2</v>
      </c>
      <c r="F244" s="358" t="s">
        <v>255</v>
      </c>
      <c r="G244" s="33">
        <v>2012</v>
      </c>
      <c r="H244" s="37">
        <v>3000000</v>
      </c>
      <c r="I244" s="35">
        <v>3251759</v>
      </c>
      <c r="J244" s="35">
        <v>650352</v>
      </c>
      <c r="K244" s="33"/>
    </row>
    <row r="245" spans="1:11" s="38" customFormat="1" ht="18" customHeight="1">
      <c r="A245" s="33">
        <f t="shared" si="3"/>
        <v>240</v>
      </c>
      <c r="B245" s="361" t="s">
        <v>31554</v>
      </c>
      <c r="C245" s="354" t="s">
        <v>269</v>
      </c>
      <c r="D245" s="419" t="s">
        <v>270</v>
      </c>
      <c r="E245" s="136">
        <v>2</v>
      </c>
      <c r="F245" s="358" t="s">
        <v>255</v>
      </c>
      <c r="G245" s="33">
        <v>2012</v>
      </c>
      <c r="H245" s="37">
        <v>160000</v>
      </c>
      <c r="I245" s="35">
        <v>173427</v>
      </c>
      <c r="J245" s="35">
        <v>34685</v>
      </c>
      <c r="K245" s="33"/>
    </row>
    <row r="246" spans="1:11" s="38" customFormat="1" ht="18" customHeight="1">
      <c r="A246" s="33">
        <f t="shared" si="3"/>
        <v>241</v>
      </c>
      <c r="B246" s="361" t="s">
        <v>31554</v>
      </c>
      <c r="C246" s="354" t="s">
        <v>192</v>
      </c>
      <c r="D246" s="419" t="s">
        <v>271</v>
      </c>
      <c r="E246" s="136">
        <v>1</v>
      </c>
      <c r="F246" s="358" t="s">
        <v>255</v>
      </c>
      <c r="G246" s="33">
        <v>2012</v>
      </c>
      <c r="H246" s="37">
        <v>300000</v>
      </c>
      <c r="I246" s="35">
        <v>325176</v>
      </c>
      <c r="J246" s="35">
        <v>65035</v>
      </c>
      <c r="K246" s="33"/>
    </row>
    <row r="247" spans="1:11" s="38" customFormat="1" ht="18" customHeight="1">
      <c r="A247" s="33">
        <f t="shared" si="3"/>
        <v>242</v>
      </c>
      <c r="B247" s="361" t="s">
        <v>31554</v>
      </c>
      <c r="C247" s="354" t="s">
        <v>272</v>
      </c>
      <c r="D247" s="419" t="s">
        <v>273</v>
      </c>
      <c r="E247" s="136">
        <v>1</v>
      </c>
      <c r="F247" s="358" t="s">
        <v>255</v>
      </c>
      <c r="G247" s="33">
        <v>2012</v>
      </c>
      <c r="H247" s="37">
        <v>1500000</v>
      </c>
      <c r="I247" s="35">
        <v>1625879</v>
      </c>
      <c r="J247" s="35">
        <v>325176</v>
      </c>
      <c r="K247" s="33"/>
    </row>
    <row r="248" spans="1:11" s="38" customFormat="1" ht="18" customHeight="1">
      <c r="A248" s="33">
        <f t="shared" si="3"/>
        <v>243</v>
      </c>
      <c r="B248" s="361" t="s">
        <v>31554</v>
      </c>
      <c r="C248" s="354" t="s">
        <v>260</v>
      </c>
      <c r="D248" s="419" t="s">
        <v>261</v>
      </c>
      <c r="E248" s="136">
        <v>1</v>
      </c>
      <c r="F248" s="358" t="s">
        <v>255</v>
      </c>
      <c r="G248" s="33">
        <v>2012</v>
      </c>
      <c r="H248" s="37">
        <v>1088181</v>
      </c>
      <c r="I248" s="35">
        <v>1000368</v>
      </c>
      <c r="J248" s="35">
        <v>200074</v>
      </c>
      <c r="K248" s="33"/>
    </row>
    <row r="249" spans="1:11" s="38" customFormat="1" ht="18" customHeight="1">
      <c r="A249" s="144">
        <f t="shared" si="3"/>
        <v>244</v>
      </c>
      <c r="B249" s="378" t="s">
        <v>31554</v>
      </c>
      <c r="C249" s="379" t="s">
        <v>274</v>
      </c>
      <c r="D249" s="420" t="s">
        <v>275</v>
      </c>
      <c r="E249" s="147">
        <v>1</v>
      </c>
      <c r="F249" s="373" t="s">
        <v>255</v>
      </c>
      <c r="G249" s="144">
        <v>2012</v>
      </c>
      <c r="H249" s="145">
        <v>2500000</v>
      </c>
      <c r="I249" s="146"/>
      <c r="J249" s="146"/>
      <c r="K249" s="149" t="s">
        <v>1244</v>
      </c>
    </row>
    <row r="250" spans="1:11" s="38" customFormat="1" ht="18" customHeight="1">
      <c r="A250" s="33">
        <f t="shared" si="3"/>
        <v>245</v>
      </c>
      <c r="B250" s="361" t="s">
        <v>31554</v>
      </c>
      <c r="C250" s="354" t="s">
        <v>276</v>
      </c>
      <c r="D250" s="419" t="s">
        <v>277</v>
      </c>
      <c r="E250" s="136">
        <v>1</v>
      </c>
      <c r="F250" s="358" t="s">
        <v>255</v>
      </c>
      <c r="G250" s="33">
        <v>2012</v>
      </c>
      <c r="H250" s="37">
        <v>220000</v>
      </c>
      <c r="I250" s="35">
        <v>238462</v>
      </c>
      <c r="J250" s="35">
        <v>47692</v>
      </c>
      <c r="K250" s="33"/>
    </row>
    <row r="251" spans="1:11" s="38" customFormat="1" ht="18" customHeight="1">
      <c r="A251" s="33">
        <f t="shared" si="3"/>
        <v>246</v>
      </c>
      <c r="B251" s="361" t="s">
        <v>31554</v>
      </c>
      <c r="C251" s="354" t="s">
        <v>214</v>
      </c>
      <c r="D251" s="419" t="s">
        <v>278</v>
      </c>
      <c r="E251" s="136">
        <v>2</v>
      </c>
      <c r="F251" s="358" t="s">
        <v>255</v>
      </c>
      <c r="G251" s="33">
        <v>2012</v>
      </c>
      <c r="H251" s="37">
        <v>3600000</v>
      </c>
      <c r="I251" s="35">
        <v>3902111</v>
      </c>
      <c r="J251" s="35">
        <v>780422</v>
      </c>
      <c r="K251" s="33"/>
    </row>
    <row r="252" spans="1:11" s="38" customFormat="1" ht="18" customHeight="1">
      <c r="A252" s="33">
        <f t="shared" si="3"/>
        <v>247</v>
      </c>
      <c r="B252" s="361" t="s">
        <v>31554</v>
      </c>
      <c r="C252" s="354" t="s">
        <v>279</v>
      </c>
      <c r="D252" s="419" t="s">
        <v>280</v>
      </c>
      <c r="E252" s="136">
        <v>2</v>
      </c>
      <c r="F252" s="358" t="s">
        <v>255</v>
      </c>
      <c r="G252" s="33">
        <v>2012</v>
      </c>
      <c r="H252" s="37">
        <v>180000</v>
      </c>
      <c r="I252" s="35">
        <v>195106</v>
      </c>
      <c r="J252" s="35">
        <v>39021</v>
      </c>
      <c r="K252" s="33"/>
    </row>
    <row r="253" spans="1:11" s="38" customFormat="1" ht="18" customHeight="1">
      <c r="A253" s="33">
        <f t="shared" si="3"/>
        <v>248</v>
      </c>
      <c r="B253" s="361" t="s">
        <v>31554</v>
      </c>
      <c r="C253" s="354" t="s">
        <v>281</v>
      </c>
      <c r="D253" s="419" t="s">
        <v>282</v>
      </c>
      <c r="E253" s="136">
        <v>2</v>
      </c>
      <c r="F253" s="358" t="s">
        <v>255</v>
      </c>
      <c r="G253" s="33">
        <v>2012</v>
      </c>
      <c r="H253" s="37">
        <v>2800000</v>
      </c>
      <c r="I253" s="35">
        <v>3034975</v>
      </c>
      <c r="J253" s="35">
        <v>606995</v>
      </c>
      <c r="K253" s="33"/>
    </row>
    <row r="254" spans="1:11" s="38" customFormat="1" ht="18" customHeight="1">
      <c r="A254" s="33">
        <f t="shared" si="3"/>
        <v>249</v>
      </c>
      <c r="B254" s="361" t="s">
        <v>31554</v>
      </c>
      <c r="C254" s="354" t="s">
        <v>192</v>
      </c>
      <c r="D254" s="419" t="s">
        <v>271</v>
      </c>
      <c r="E254" s="136">
        <v>1</v>
      </c>
      <c r="F254" s="358" t="s">
        <v>255</v>
      </c>
      <c r="G254" s="33">
        <v>2012</v>
      </c>
      <c r="H254" s="37">
        <v>300000</v>
      </c>
      <c r="I254" s="35">
        <v>325176</v>
      </c>
      <c r="J254" s="35">
        <v>65035</v>
      </c>
      <c r="K254" s="33"/>
    </row>
    <row r="255" spans="1:11" s="38" customFormat="1" ht="18" customHeight="1">
      <c r="A255" s="33">
        <f t="shared" si="3"/>
        <v>250</v>
      </c>
      <c r="B255" s="361" t="s">
        <v>31554</v>
      </c>
      <c r="C255" s="355" t="s">
        <v>272</v>
      </c>
      <c r="D255" s="336" t="s">
        <v>273</v>
      </c>
      <c r="E255" s="136">
        <v>1</v>
      </c>
      <c r="F255" s="358" t="s">
        <v>255</v>
      </c>
      <c r="G255" s="33">
        <v>2012</v>
      </c>
      <c r="H255" s="37">
        <v>1500000</v>
      </c>
      <c r="I255" s="35">
        <v>1625879</v>
      </c>
      <c r="J255" s="35">
        <v>325176</v>
      </c>
      <c r="K255" s="33"/>
    </row>
    <row r="256" spans="1:11" s="38" customFormat="1" ht="18" customHeight="1">
      <c r="A256" s="33">
        <f t="shared" si="3"/>
        <v>251</v>
      </c>
      <c r="B256" s="361" t="s">
        <v>31554</v>
      </c>
      <c r="C256" s="354" t="s">
        <v>260</v>
      </c>
      <c r="D256" s="419" t="s">
        <v>261</v>
      </c>
      <c r="E256" s="136">
        <v>1</v>
      </c>
      <c r="F256" s="358" t="s">
        <v>255</v>
      </c>
      <c r="G256" s="33">
        <v>2012</v>
      </c>
      <c r="H256" s="37">
        <v>1088181</v>
      </c>
      <c r="I256" s="35">
        <v>1000368</v>
      </c>
      <c r="J256" s="35">
        <v>200074</v>
      </c>
      <c r="K256" s="33"/>
    </row>
    <row r="257" spans="1:11" s="38" customFormat="1" ht="18" customHeight="1">
      <c r="A257" s="144">
        <f t="shared" si="3"/>
        <v>252</v>
      </c>
      <c r="B257" s="378" t="s">
        <v>31554</v>
      </c>
      <c r="C257" s="379" t="s">
        <v>274</v>
      </c>
      <c r="D257" s="420" t="s">
        <v>275</v>
      </c>
      <c r="E257" s="147">
        <v>1</v>
      </c>
      <c r="F257" s="373" t="s">
        <v>255</v>
      </c>
      <c r="G257" s="144">
        <v>2012</v>
      </c>
      <c r="H257" s="145">
        <v>2500000</v>
      </c>
      <c r="I257" s="146"/>
      <c r="J257" s="146"/>
      <c r="K257" s="149" t="s">
        <v>1244</v>
      </c>
    </row>
    <row r="258" spans="1:11" s="38" customFormat="1" ht="18" customHeight="1">
      <c r="A258" s="33">
        <f t="shared" si="3"/>
        <v>253</v>
      </c>
      <c r="B258" s="361" t="s">
        <v>31554</v>
      </c>
      <c r="C258" s="354" t="s">
        <v>299</v>
      </c>
      <c r="D258" s="419" t="s">
        <v>300</v>
      </c>
      <c r="E258" s="136">
        <v>1</v>
      </c>
      <c r="F258" s="358" t="s">
        <v>255</v>
      </c>
      <c r="G258" s="33">
        <v>2012</v>
      </c>
      <c r="H258" s="37">
        <v>8000000</v>
      </c>
      <c r="I258" s="35">
        <v>8671357</v>
      </c>
      <c r="J258" s="35">
        <v>1734271</v>
      </c>
      <c r="K258" s="33"/>
    </row>
    <row r="259" spans="1:11" s="38" customFormat="1" ht="18" customHeight="1">
      <c r="A259" s="33">
        <f t="shared" si="3"/>
        <v>254</v>
      </c>
      <c r="B259" s="361" t="s">
        <v>31554</v>
      </c>
      <c r="C259" s="354" t="s">
        <v>301</v>
      </c>
      <c r="D259" s="419" t="s">
        <v>302</v>
      </c>
      <c r="E259" s="136">
        <v>1</v>
      </c>
      <c r="F259" s="358" t="s">
        <v>255</v>
      </c>
      <c r="G259" s="33">
        <v>2012</v>
      </c>
      <c r="H259" s="37">
        <v>400000</v>
      </c>
      <c r="I259" s="35">
        <v>433568</v>
      </c>
      <c r="J259" s="35">
        <v>86714</v>
      </c>
      <c r="K259" s="33"/>
    </row>
    <row r="260" spans="1:11" s="38" customFormat="1" ht="18" customHeight="1">
      <c r="A260" s="33">
        <f t="shared" si="3"/>
        <v>255</v>
      </c>
      <c r="B260" s="361" t="s">
        <v>31554</v>
      </c>
      <c r="C260" s="354" t="s">
        <v>303</v>
      </c>
      <c r="D260" s="419" t="s">
        <v>304</v>
      </c>
      <c r="E260" s="136">
        <v>2</v>
      </c>
      <c r="F260" s="358" t="s">
        <v>255</v>
      </c>
      <c r="G260" s="33">
        <v>2012</v>
      </c>
      <c r="H260" s="37">
        <v>350000</v>
      </c>
      <c r="I260" s="35">
        <v>379372</v>
      </c>
      <c r="J260" s="35">
        <v>75874</v>
      </c>
      <c r="K260" s="33"/>
    </row>
    <row r="261" spans="1:11" s="38" customFormat="1" ht="18" customHeight="1">
      <c r="A261" s="33">
        <f t="shared" si="3"/>
        <v>256</v>
      </c>
      <c r="B261" s="361" t="s">
        <v>31554</v>
      </c>
      <c r="C261" s="354" t="s">
        <v>200</v>
      </c>
      <c r="D261" s="419" t="s">
        <v>305</v>
      </c>
      <c r="E261" s="136">
        <v>3</v>
      </c>
      <c r="F261" s="358" t="s">
        <v>255</v>
      </c>
      <c r="G261" s="33">
        <v>2012</v>
      </c>
      <c r="H261" s="37">
        <v>350000</v>
      </c>
      <c r="I261" s="35">
        <v>379372</v>
      </c>
      <c r="J261" s="35">
        <v>75874</v>
      </c>
      <c r="K261" s="33"/>
    </row>
    <row r="262" spans="1:11" s="38" customFormat="1" ht="18" customHeight="1">
      <c r="A262" s="33">
        <f t="shared" si="3"/>
        <v>257</v>
      </c>
      <c r="B262" s="361" t="s">
        <v>31554</v>
      </c>
      <c r="C262" s="354" t="s">
        <v>202</v>
      </c>
      <c r="D262" s="419" t="s">
        <v>302</v>
      </c>
      <c r="E262" s="136">
        <v>3</v>
      </c>
      <c r="F262" s="358" t="s">
        <v>255</v>
      </c>
      <c r="G262" s="33">
        <v>2012</v>
      </c>
      <c r="H262" s="37">
        <v>54000</v>
      </c>
      <c r="I262" s="35">
        <v>58532</v>
      </c>
      <c r="J262" s="35">
        <v>11706</v>
      </c>
      <c r="K262" s="33"/>
    </row>
    <row r="263" spans="1:11" s="38" customFormat="1" ht="18" customHeight="1">
      <c r="A263" s="33">
        <f t="shared" ref="A263:A326" si="4">A262+1</f>
        <v>258</v>
      </c>
      <c r="B263" s="361" t="s">
        <v>31554</v>
      </c>
      <c r="C263" s="354" t="s">
        <v>31577</v>
      </c>
      <c r="D263" s="419" t="s">
        <v>31578</v>
      </c>
      <c r="E263" s="136">
        <v>1</v>
      </c>
      <c r="F263" s="358" t="s">
        <v>255</v>
      </c>
      <c r="G263" s="33">
        <v>2012</v>
      </c>
      <c r="H263" s="37">
        <v>750000</v>
      </c>
      <c r="I263" s="35">
        <v>812940</v>
      </c>
      <c r="J263" s="35">
        <v>162588</v>
      </c>
      <c r="K263" s="33"/>
    </row>
    <row r="264" spans="1:11" s="38" customFormat="1" ht="18" customHeight="1">
      <c r="A264" s="33">
        <f t="shared" si="4"/>
        <v>259</v>
      </c>
      <c r="B264" s="361" t="s">
        <v>31554</v>
      </c>
      <c r="C264" s="354" t="s">
        <v>192</v>
      </c>
      <c r="D264" s="419" t="s">
        <v>271</v>
      </c>
      <c r="E264" s="136">
        <v>1</v>
      </c>
      <c r="F264" s="358" t="s">
        <v>255</v>
      </c>
      <c r="G264" s="33">
        <v>2012</v>
      </c>
      <c r="H264" s="37">
        <v>300000</v>
      </c>
      <c r="I264" s="35">
        <v>325176</v>
      </c>
      <c r="J264" s="35">
        <v>65035</v>
      </c>
      <c r="K264" s="33"/>
    </row>
    <row r="265" spans="1:11" s="38" customFormat="1" ht="18" customHeight="1">
      <c r="A265" s="33">
        <f t="shared" si="4"/>
        <v>260</v>
      </c>
      <c r="B265" s="361" t="s">
        <v>31554</v>
      </c>
      <c r="C265" s="354" t="s">
        <v>334</v>
      </c>
      <c r="D265" s="419" t="s">
        <v>31557</v>
      </c>
      <c r="E265" s="136">
        <v>1</v>
      </c>
      <c r="F265" s="358" t="s">
        <v>255</v>
      </c>
      <c r="G265" s="33">
        <v>2012</v>
      </c>
      <c r="H265" s="37">
        <v>1500000</v>
      </c>
      <c r="I265" s="35">
        <v>1625879</v>
      </c>
      <c r="J265" s="35">
        <v>325176</v>
      </c>
      <c r="K265" s="33"/>
    </row>
    <row r="266" spans="1:11" ht="18" customHeight="1">
      <c r="A266" s="33">
        <f t="shared" si="4"/>
        <v>261</v>
      </c>
      <c r="B266" s="361" t="s">
        <v>31554</v>
      </c>
      <c r="C266" s="354" t="s">
        <v>303</v>
      </c>
      <c r="D266" s="419" t="s">
        <v>304</v>
      </c>
      <c r="E266" s="136">
        <v>1</v>
      </c>
      <c r="F266" s="358" t="s">
        <v>255</v>
      </c>
      <c r="G266" s="33">
        <v>2012</v>
      </c>
      <c r="H266" s="37">
        <v>350000</v>
      </c>
      <c r="I266" s="35">
        <v>379372</v>
      </c>
      <c r="J266" s="35">
        <v>75874</v>
      </c>
      <c r="K266" s="33"/>
    </row>
    <row r="267" spans="1:11" ht="18" customHeight="1">
      <c r="A267" s="33">
        <f t="shared" si="4"/>
        <v>262</v>
      </c>
      <c r="B267" s="361" t="s">
        <v>31554</v>
      </c>
      <c r="C267" s="354" t="s">
        <v>200</v>
      </c>
      <c r="D267" s="419" t="s">
        <v>305</v>
      </c>
      <c r="E267" s="136">
        <v>2</v>
      </c>
      <c r="F267" s="358" t="s">
        <v>255</v>
      </c>
      <c r="G267" s="33">
        <v>2012</v>
      </c>
      <c r="H267" s="37">
        <v>350000</v>
      </c>
      <c r="I267" s="35">
        <v>379372</v>
      </c>
      <c r="J267" s="35">
        <v>75874</v>
      </c>
      <c r="K267" s="33"/>
    </row>
    <row r="268" spans="1:11" ht="18" customHeight="1">
      <c r="A268" s="33">
        <f t="shared" si="4"/>
        <v>263</v>
      </c>
      <c r="B268" s="361" t="s">
        <v>31554</v>
      </c>
      <c r="C268" s="354" t="s">
        <v>202</v>
      </c>
      <c r="D268" s="419" t="s">
        <v>302</v>
      </c>
      <c r="E268" s="136">
        <v>2</v>
      </c>
      <c r="F268" s="358" t="s">
        <v>255</v>
      </c>
      <c r="G268" s="33">
        <v>2012</v>
      </c>
      <c r="H268" s="37">
        <v>54000</v>
      </c>
      <c r="I268" s="35">
        <v>58532</v>
      </c>
      <c r="J268" s="35">
        <v>11706</v>
      </c>
      <c r="K268" s="33"/>
    </row>
    <row r="269" spans="1:11" ht="18" customHeight="1">
      <c r="A269" s="33">
        <f t="shared" si="4"/>
        <v>264</v>
      </c>
      <c r="B269" s="361" t="s">
        <v>31554</v>
      </c>
      <c r="C269" s="354" t="s">
        <v>387</v>
      </c>
      <c r="D269" s="419" t="s">
        <v>31579</v>
      </c>
      <c r="E269" s="136">
        <v>3</v>
      </c>
      <c r="F269" s="358" t="s">
        <v>255</v>
      </c>
      <c r="G269" s="33">
        <v>2012</v>
      </c>
      <c r="H269" s="37">
        <v>154000</v>
      </c>
      <c r="I269" s="35">
        <v>166924</v>
      </c>
      <c r="J269" s="35">
        <v>33385</v>
      </c>
      <c r="K269" s="33"/>
    </row>
    <row r="270" spans="1:11" ht="18" customHeight="1">
      <c r="A270" s="33">
        <f t="shared" si="4"/>
        <v>265</v>
      </c>
      <c r="B270" s="361" t="s">
        <v>31554</v>
      </c>
      <c r="C270" s="354" t="s">
        <v>391</v>
      </c>
      <c r="D270" s="419" t="s">
        <v>31580</v>
      </c>
      <c r="E270" s="136">
        <v>14</v>
      </c>
      <c r="F270" s="358" t="s">
        <v>255</v>
      </c>
      <c r="G270" s="33">
        <v>2012</v>
      </c>
      <c r="H270" s="37">
        <v>29000</v>
      </c>
      <c r="I270" s="35">
        <v>31434</v>
      </c>
      <c r="J270" s="35">
        <v>6287</v>
      </c>
      <c r="K270" s="33"/>
    </row>
    <row r="271" spans="1:11" ht="18" customHeight="1">
      <c r="A271" s="33">
        <f t="shared" si="4"/>
        <v>266</v>
      </c>
      <c r="B271" s="361" t="s">
        <v>31554</v>
      </c>
      <c r="C271" s="354" t="s">
        <v>191</v>
      </c>
      <c r="D271" s="419" t="s">
        <v>31551</v>
      </c>
      <c r="E271" s="136">
        <v>3</v>
      </c>
      <c r="F271" s="358" t="s">
        <v>255</v>
      </c>
      <c r="G271" s="33">
        <v>2012</v>
      </c>
      <c r="H271" s="37">
        <v>594000</v>
      </c>
      <c r="I271" s="35">
        <v>643848</v>
      </c>
      <c r="J271" s="35">
        <v>128770</v>
      </c>
      <c r="K271" s="33"/>
    </row>
    <row r="272" spans="1:11" ht="18" customHeight="1">
      <c r="A272" s="33">
        <f t="shared" si="4"/>
        <v>267</v>
      </c>
      <c r="B272" s="361" t="s">
        <v>31554</v>
      </c>
      <c r="C272" s="354" t="s">
        <v>306</v>
      </c>
      <c r="D272" s="419" t="s">
        <v>31581</v>
      </c>
      <c r="E272" s="136">
        <v>3</v>
      </c>
      <c r="F272" s="358" t="s">
        <v>255</v>
      </c>
      <c r="G272" s="33">
        <v>2012</v>
      </c>
      <c r="H272" s="37">
        <v>797000</v>
      </c>
      <c r="I272" s="35">
        <v>863884</v>
      </c>
      <c r="J272" s="35">
        <v>172777</v>
      </c>
      <c r="K272" s="33"/>
    </row>
    <row r="273" spans="1:11" ht="18" customHeight="1">
      <c r="A273" s="33">
        <f t="shared" si="4"/>
        <v>268</v>
      </c>
      <c r="B273" s="361" t="s">
        <v>31554</v>
      </c>
      <c r="C273" s="355" t="s">
        <v>31582</v>
      </c>
      <c r="D273" s="336" t="s">
        <v>31583</v>
      </c>
      <c r="E273" s="136">
        <v>2</v>
      </c>
      <c r="F273" s="358" t="s">
        <v>255</v>
      </c>
      <c r="G273" s="33">
        <v>2012</v>
      </c>
      <c r="H273" s="37">
        <v>2000000</v>
      </c>
      <c r="I273" s="35">
        <v>2167839</v>
      </c>
      <c r="J273" s="35">
        <v>433568</v>
      </c>
      <c r="K273" s="33"/>
    </row>
    <row r="274" spans="1:11" ht="18" customHeight="1">
      <c r="A274" s="33">
        <f t="shared" si="4"/>
        <v>269</v>
      </c>
      <c r="B274" s="361" t="s">
        <v>31554</v>
      </c>
      <c r="C274" s="354" t="s">
        <v>327</v>
      </c>
      <c r="D274" s="419" t="s">
        <v>259</v>
      </c>
      <c r="E274" s="136">
        <v>3</v>
      </c>
      <c r="F274" s="358" t="s">
        <v>255</v>
      </c>
      <c r="G274" s="33">
        <v>2012</v>
      </c>
      <c r="H274" s="37">
        <v>263000</v>
      </c>
      <c r="I274" s="35">
        <v>285071</v>
      </c>
      <c r="J274" s="35">
        <v>57014</v>
      </c>
      <c r="K274" s="33"/>
    </row>
    <row r="275" spans="1:11" ht="18" customHeight="1">
      <c r="A275" s="33">
        <f t="shared" si="4"/>
        <v>270</v>
      </c>
      <c r="B275" s="361" t="s">
        <v>31554</v>
      </c>
      <c r="C275" s="354" t="s">
        <v>31584</v>
      </c>
      <c r="D275" s="419" t="s">
        <v>31585</v>
      </c>
      <c r="E275" s="136">
        <v>2</v>
      </c>
      <c r="F275" s="358" t="s">
        <v>255</v>
      </c>
      <c r="G275" s="33">
        <v>2012</v>
      </c>
      <c r="H275" s="37">
        <v>600000</v>
      </c>
      <c r="I275" s="35">
        <v>650352</v>
      </c>
      <c r="J275" s="35">
        <v>130070</v>
      </c>
      <c r="K275" s="33"/>
    </row>
    <row r="276" spans="1:11" ht="18" customHeight="1">
      <c r="A276" s="33">
        <f t="shared" si="4"/>
        <v>271</v>
      </c>
      <c r="B276" s="361" t="s">
        <v>31554</v>
      </c>
      <c r="C276" s="344" t="s">
        <v>276</v>
      </c>
      <c r="D276" s="419" t="s">
        <v>277</v>
      </c>
      <c r="E276" s="136">
        <v>2</v>
      </c>
      <c r="F276" s="358" t="s">
        <v>255</v>
      </c>
      <c r="G276" s="33">
        <v>2012</v>
      </c>
      <c r="H276" s="37">
        <v>220000</v>
      </c>
      <c r="I276" s="35">
        <v>238462</v>
      </c>
      <c r="J276" s="35">
        <v>47692</v>
      </c>
      <c r="K276" s="33"/>
    </row>
    <row r="277" spans="1:11" ht="18" customHeight="1">
      <c r="A277" s="33">
        <f t="shared" si="4"/>
        <v>272</v>
      </c>
      <c r="B277" s="361" t="s">
        <v>31554</v>
      </c>
      <c r="C277" s="355" t="s">
        <v>260</v>
      </c>
      <c r="D277" s="336" t="s">
        <v>261</v>
      </c>
      <c r="E277" s="136">
        <v>4</v>
      </c>
      <c r="F277" s="358" t="s">
        <v>255</v>
      </c>
      <c r="G277" s="33">
        <v>2012</v>
      </c>
      <c r="H277" s="37">
        <v>1088181</v>
      </c>
      <c r="I277" s="35">
        <v>1000368</v>
      </c>
      <c r="J277" s="35">
        <v>200074</v>
      </c>
      <c r="K277" s="33"/>
    </row>
    <row r="278" spans="1:11" ht="18" customHeight="1">
      <c r="A278" s="33">
        <f t="shared" si="4"/>
        <v>273</v>
      </c>
      <c r="B278" s="361" t="s">
        <v>31554</v>
      </c>
      <c r="C278" s="340" t="s">
        <v>328</v>
      </c>
      <c r="D278" s="421" t="s">
        <v>329</v>
      </c>
      <c r="E278" s="136">
        <v>1</v>
      </c>
      <c r="F278" s="358" t="s">
        <v>255</v>
      </c>
      <c r="G278" s="33">
        <v>2012</v>
      </c>
      <c r="H278" s="37">
        <v>110000</v>
      </c>
      <c r="I278" s="35">
        <v>119231</v>
      </c>
      <c r="J278" s="35">
        <v>23846</v>
      </c>
      <c r="K278" s="33"/>
    </row>
    <row r="279" spans="1:11" ht="18" customHeight="1">
      <c r="A279" s="33">
        <f t="shared" si="4"/>
        <v>274</v>
      </c>
      <c r="B279" s="361" t="s">
        <v>31586</v>
      </c>
      <c r="C279" s="340" t="s">
        <v>283</v>
      </c>
      <c r="D279" s="421" t="s">
        <v>284</v>
      </c>
      <c r="E279" s="136">
        <v>150</v>
      </c>
      <c r="F279" s="358" t="s">
        <v>255</v>
      </c>
      <c r="G279" s="33">
        <v>2012</v>
      </c>
      <c r="H279" s="37">
        <v>580000</v>
      </c>
      <c r="I279" s="35">
        <v>628673</v>
      </c>
      <c r="J279" s="35">
        <v>125735</v>
      </c>
      <c r="K279" s="33"/>
    </row>
    <row r="280" spans="1:11" ht="18" customHeight="1">
      <c r="A280" s="33">
        <f t="shared" si="4"/>
        <v>275</v>
      </c>
      <c r="B280" s="361" t="s">
        <v>31586</v>
      </c>
      <c r="C280" s="340" t="s">
        <v>285</v>
      </c>
      <c r="D280" s="421" t="s">
        <v>31587</v>
      </c>
      <c r="E280" s="136">
        <v>6</v>
      </c>
      <c r="F280" s="358" t="s">
        <v>255</v>
      </c>
      <c r="G280" s="33">
        <v>2012</v>
      </c>
      <c r="H280" s="37">
        <v>8000000</v>
      </c>
      <c r="I280" s="35">
        <v>8671357</v>
      </c>
      <c r="J280" s="35">
        <v>1734271</v>
      </c>
      <c r="K280" s="33"/>
    </row>
    <row r="281" spans="1:11" s="38" customFormat="1" ht="18" customHeight="1">
      <c r="A281" s="33">
        <f t="shared" si="4"/>
        <v>276</v>
      </c>
      <c r="B281" s="361" t="s">
        <v>31586</v>
      </c>
      <c r="C281" s="340" t="s">
        <v>286</v>
      </c>
      <c r="D281" s="421" t="s">
        <v>271</v>
      </c>
      <c r="E281" s="136">
        <v>42</v>
      </c>
      <c r="F281" s="358" t="s">
        <v>255</v>
      </c>
      <c r="G281" s="33">
        <v>2012</v>
      </c>
      <c r="H281" s="37">
        <v>200000</v>
      </c>
      <c r="I281" s="35">
        <v>216784</v>
      </c>
      <c r="J281" s="35">
        <v>43357</v>
      </c>
      <c r="K281" s="33"/>
    </row>
    <row r="282" spans="1:11" s="38" customFormat="1" ht="18" customHeight="1">
      <c r="A282" s="33">
        <f t="shared" si="4"/>
        <v>277</v>
      </c>
      <c r="B282" s="361" t="s">
        <v>31586</v>
      </c>
      <c r="C282" s="340" t="s">
        <v>31588</v>
      </c>
      <c r="D282" s="421" t="s">
        <v>31589</v>
      </c>
      <c r="E282" s="136">
        <v>42</v>
      </c>
      <c r="F282" s="358" t="s">
        <v>255</v>
      </c>
      <c r="G282" s="33">
        <v>2012</v>
      </c>
      <c r="H282" s="37">
        <v>150000</v>
      </c>
      <c r="I282" s="35">
        <v>162588</v>
      </c>
      <c r="J282" s="35">
        <v>32518</v>
      </c>
      <c r="K282" s="33"/>
    </row>
    <row r="283" spans="1:11" s="38" customFormat="1" ht="18" customHeight="1">
      <c r="A283" s="33">
        <f t="shared" si="4"/>
        <v>278</v>
      </c>
      <c r="B283" s="363" t="s">
        <v>287</v>
      </c>
      <c r="C283" s="340" t="s">
        <v>288</v>
      </c>
      <c r="D283" s="421" t="s">
        <v>289</v>
      </c>
      <c r="E283" s="136">
        <v>10</v>
      </c>
      <c r="F283" s="343" t="s">
        <v>255</v>
      </c>
      <c r="G283" s="33">
        <v>2012</v>
      </c>
      <c r="H283" s="37">
        <v>2500000</v>
      </c>
      <c r="I283" s="35">
        <v>2709799</v>
      </c>
      <c r="J283" s="35">
        <v>541960</v>
      </c>
      <c r="K283" s="33"/>
    </row>
    <row r="284" spans="1:11" s="38" customFormat="1" ht="18" customHeight="1">
      <c r="A284" s="33">
        <f t="shared" si="4"/>
        <v>279</v>
      </c>
      <c r="B284" s="363" t="s">
        <v>287</v>
      </c>
      <c r="C284" s="340" t="s">
        <v>290</v>
      </c>
      <c r="D284" s="421" t="s">
        <v>31590</v>
      </c>
      <c r="E284" s="136">
        <v>10</v>
      </c>
      <c r="F284" s="343" t="s">
        <v>255</v>
      </c>
      <c r="G284" s="33">
        <v>2012</v>
      </c>
      <c r="H284" s="37">
        <v>500000</v>
      </c>
      <c r="I284" s="35">
        <v>541960</v>
      </c>
      <c r="J284" s="35">
        <v>108392</v>
      </c>
      <c r="K284" s="33"/>
    </row>
    <row r="285" spans="1:11" s="38" customFormat="1" ht="18" customHeight="1">
      <c r="A285" s="33">
        <f t="shared" si="4"/>
        <v>280</v>
      </c>
      <c r="B285" s="363" t="s">
        <v>287</v>
      </c>
      <c r="C285" s="340" t="s">
        <v>291</v>
      </c>
      <c r="D285" s="421" t="s">
        <v>31591</v>
      </c>
      <c r="E285" s="136">
        <v>6</v>
      </c>
      <c r="F285" s="343" t="s">
        <v>255</v>
      </c>
      <c r="G285" s="33">
        <v>2012</v>
      </c>
      <c r="H285" s="37">
        <v>2800000</v>
      </c>
      <c r="I285" s="35">
        <v>3034975</v>
      </c>
      <c r="J285" s="35">
        <v>606995</v>
      </c>
      <c r="K285" s="33"/>
    </row>
    <row r="286" spans="1:11" s="38" customFormat="1" ht="18" customHeight="1">
      <c r="A286" s="33">
        <f t="shared" si="4"/>
        <v>281</v>
      </c>
      <c r="B286" s="363" t="s">
        <v>287</v>
      </c>
      <c r="C286" s="340" t="s">
        <v>292</v>
      </c>
      <c r="D286" s="421" t="s">
        <v>271</v>
      </c>
      <c r="E286" s="136">
        <v>1</v>
      </c>
      <c r="F286" s="343" t="s">
        <v>255</v>
      </c>
      <c r="G286" s="33">
        <v>2012</v>
      </c>
      <c r="H286" s="37">
        <v>1800000</v>
      </c>
      <c r="I286" s="35">
        <v>1951055</v>
      </c>
      <c r="J286" s="35">
        <v>390211</v>
      </c>
      <c r="K286" s="33"/>
    </row>
    <row r="287" spans="1:11" s="38" customFormat="1" ht="18" customHeight="1">
      <c r="A287" s="33">
        <f t="shared" si="4"/>
        <v>282</v>
      </c>
      <c r="B287" s="363" t="s">
        <v>287</v>
      </c>
      <c r="C287" s="340" t="s">
        <v>293</v>
      </c>
      <c r="D287" s="421" t="s">
        <v>294</v>
      </c>
      <c r="E287" s="136">
        <v>11</v>
      </c>
      <c r="F287" s="343" t="s">
        <v>255</v>
      </c>
      <c r="G287" s="33">
        <v>2012</v>
      </c>
      <c r="H287" s="37">
        <v>350000</v>
      </c>
      <c r="I287" s="35">
        <v>379372</v>
      </c>
      <c r="J287" s="35">
        <v>75874</v>
      </c>
      <c r="K287" s="33"/>
    </row>
    <row r="288" spans="1:11" s="38" customFormat="1" ht="18" customHeight="1">
      <c r="A288" s="33">
        <f t="shared" si="4"/>
        <v>283</v>
      </c>
      <c r="B288" s="363" t="s">
        <v>287</v>
      </c>
      <c r="C288" s="340" t="s">
        <v>295</v>
      </c>
      <c r="D288" s="421" t="s">
        <v>296</v>
      </c>
      <c r="E288" s="136">
        <v>1</v>
      </c>
      <c r="F288" s="343" t="s">
        <v>255</v>
      </c>
      <c r="G288" s="33">
        <v>2012</v>
      </c>
      <c r="H288" s="37">
        <v>1850000</v>
      </c>
      <c r="I288" s="35">
        <v>2005251</v>
      </c>
      <c r="J288" s="35">
        <v>401050</v>
      </c>
      <c r="K288" s="33"/>
    </row>
    <row r="289" spans="1:11" s="38" customFormat="1" ht="18" customHeight="1">
      <c r="A289" s="33">
        <f t="shared" si="4"/>
        <v>284</v>
      </c>
      <c r="B289" s="363" t="s">
        <v>287</v>
      </c>
      <c r="C289" s="340" t="s">
        <v>31592</v>
      </c>
      <c r="D289" s="421" t="s">
        <v>31593</v>
      </c>
      <c r="E289" s="136">
        <v>1</v>
      </c>
      <c r="F289" s="343" t="s">
        <v>255</v>
      </c>
      <c r="G289" s="33">
        <v>2012</v>
      </c>
      <c r="H289" s="37">
        <v>5200000</v>
      </c>
      <c r="I289" s="35">
        <v>5636382</v>
      </c>
      <c r="J289" s="35">
        <v>1127276</v>
      </c>
      <c r="K289" s="33"/>
    </row>
    <row r="290" spans="1:11" s="38" customFormat="1" ht="18" customHeight="1">
      <c r="A290" s="33">
        <f t="shared" si="4"/>
        <v>285</v>
      </c>
      <c r="B290" s="363" t="s">
        <v>287</v>
      </c>
      <c r="C290" s="340" t="s">
        <v>297</v>
      </c>
      <c r="D290" s="421" t="s">
        <v>298</v>
      </c>
      <c r="E290" s="136">
        <v>2</v>
      </c>
      <c r="F290" s="343" t="s">
        <v>255</v>
      </c>
      <c r="G290" s="33">
        <v>2012</v>
      </c>
      <c r="H290" s="37">
        <v>800000</v>
      </c>
      <c r="I290" s="35">
        <v>867136</v>
      </c>
      <c r="J290" s="35">
        <v>173427</v>
      </c>
      <c r="K290" s="33"/>
    </row>
    <row r="291" spans="1:11" s="38" customFormat="1" ht="18" customHeight="1">
      <c r="A291" s="33">
        <f t="shared" si="4"/>
        <v>286</v>
      </c>
      <c r="B291" s="363" t="s">
        <v>287</v>
      </c>
      <c r="C291" s="344" t="s">
        <v>306</v>
      </c>
      <c r="D291" s="419" t="s">
        <v>307</v>
      </c>
      <c r="E291" s="136">
        <v>1</v>
      </c>
      <c r="F291" s="343" t="s">
        <v>255</v>
      </c>
      <c r="G291" s="33">
        <v>2012</v>
      </c>
      <c r="H291" s="37">
        <v>453000</v>
      </c>
      <c r="I291" s="35">
        <v>491016</v>
      </c>
      <c r="J291" s="35">
        <v>98203</v>
      </c>
      <c r="K291" s="33"/>
    </row>
    <row r="292" spans="1:11" s="38" customFormat="1" ht="18" customHeight="1">
      <c r="A292" s="33">
        <f t="shared" si="4"/>
        <v>287</v>
      </c>
      <c r="B292" s="363" t="s">
        <v>287</v>
      </c>
      <c r="C292" s="344" t="s">
        <v>327</v>
      </c>
      <c r="D292" s="422" t="s">
        <v>31574</v>
      </c>
      <c r="E292" s="136">
        <v>4</v>
      </c>
      <c r="F292" s="343" t="s">
        <v>255</v>
      </c>
      <c r="G292" s="33">
        <v>2012</v>
      </c>
      <c r="H292" s="37">
        <v>1350000</v>
      </c>
      <c r="I292" s="35">
        <v>1463292</v>
      </c>
      <c r="J292" s="35">
        <v>292658</v>
      </c>
      <c r="K292" s="33"/>
    </row>
    <row r="293" spans="1:11" s="38" customFormat="1" ht="18" customHeight="1">
      <c r="A293" s="33">
        <f t="shared" si="4"/>
        <v>288</v>
      </c>
      <c r="B293" s="363" t="s">
        <v>287</v>
      </c>
      <c r="C293" s="354" t="s">
        <v>279</v>
      </c>
      <c r="D293" s="419" t="s">
        <v>280</v>
      </c>
      <c r="E293" s="136">
        <v>5</v>
      </c>
      <c r="F293" s="343" t="s">
        <v>255</v>
      </c>
      <c r="G293" s="33">
        <v>2012</v>
      </c>
      <c r="H293" s="37">
        <v>180000</v>
      </c>
      <c r="I293" s="35">
        <v>195106</v>
      </c>
      <c r="J293" s="35">
        <v>39021</v>
      </c>
      <c r="K293" s="33"/>
    </row>
    <row r="294" spans="1:11" s="38" customFormat="1" ht="18" customHeight="1">
      <c r="A294" s="33">
        <f t="shared" si="4"/>
        <v>289</v>
      </c>
      <c r="B294" s="363" t="s">
        <v>287</v>
      </c>
      <c r="C294" s="354" t="s">
        <v>299</v>
      </c>
      <c r="D294" s="419" t="s">
        <v>300</v>
      </c>
      <c r="E294" s="136">
        <v>2</v>
      </c>
      <c r="F294" s="343" t="s">
        <v>255</v>
      </c>
      <c r="G294" s="33">
        <v>2012</v>
      </c>
      <c r="H294" s="37">
        <v>8000000</v>
      </c>
      <c r="I294" s="35">
        <v>8671357</v>
      </c>
      <c r="J294" s="35">
        <v>1734271</v>
      </c>
      <c r="K294" s="33"/>
    </row>
    <row r="295" spans="1:11" s="38" customFormat="1" ht="18" customHeight="1">
      <c r="A295" s="33">
        <f t="shared" si="4"/>
        <v>290</v>
      </c>
      <c r="B295" s="363" t="s">
        <v>287</v>
      </c>
      <c r="C295" s="354" t="s">
        <v>301</v>
      </c>
      <c r="D295" s="419" t="s">
        <v>302</v>
      </c>
      <c r="E295" s="136">
        <v>2</v>
      </c>
      <c r="F295" s="343" t="s">
        <v>255</v>
      </c>
      <c r="G295" s="33">
        <v>2012</v>
      </c>
      <c r="H295" s="37">
        <v>400000</v>
      </c>
      <c r="I295" s="35">
        <v>433568</v>
      </c>
      <c r="J295" s="35">
        <v>86714</v>
      </c>
      <c r="K295" s="33"/>
    </row>
    <row r="296" spans="1:11" s="38" customFormat="1" ht="18" customHeight="1">
      <c r="A296" s="33">
        <f t="shared" si="4"/>
        <v>291</v>
      </c>
      <c r="B296" s="363" t="s">
        <v>287</v>
      </c>
      <c r="C296" s="354" t="s">
        <v>303</v>
      </c>
      <c r="D296" s="419" t="s">
        <v>304</v>
      </c>
      <c r="E296" s="136">
        <v>3</v>
      </c>
      <c r="F296" s="343" t="s">
        <v>255</v>
      </c>
      <c r="G296" s="33">
        <v>2012</v>
      </c>
      <c r="H296" s="37">
        <v>350000</v>
      </c>
      <c r="I296" s="35">
        <v>379372</v>
      </c>
      <c r="J296" s="35">
        <v>75874</v>
      </c>
      <c r="K296" s="33"/>
    </row>
    <row r="297" spans="1:11" s="38" customFormat="1" ht="18" customHeight="1">
      <c r="A297" s="33">
        <f t="shared" si="4"/>
        <v>292</v>
      </c>
      <c r="B297" s="363" t="s">
        <v>287</v>
      </c>
      <c r="C297" s="354" t="s">
        <v>200</v>
      </c>
      <c r="D297" s="419" t="s">
        <v>305</v>
      </c>
      <c r="E297" s="136">
        <v>6</v>
      </c>
      <c r="F297" s="343" t="s">
        <v>255</v>
      </c>
      <c r="G297" s="33">
        <v>2012</v>
      </c>
      <c r="H297" s="37">
        <v>350000</v>
      </c>
      <c r="I297" s="35">
        <v>379372</v>
      </c>
      <c r="J297" s="35">
        <v>75874</v>
      </c>
      <c r="K297" s="33"/>
    </row>
    <row r="298" spans="1:11" s="38" customFormat="1" ht="18" customHeight="1">
      <c r="A298" s="33">
        <f t="shared" si="4"/>
        <v>293</v>
      </c>
      <c r="B298" s="363" t="s">
        <v>287</v>
      </c>
      <c r="C298" s="354" t="s">
        <v>202</v>
      </c>
      <c r="D298" s="419" t="s">
        <v>302</v>
      </c>
      <c r="E298" s="136">
        <v>6</v>
      </c>
      <c r="F298" s="343" t="s">
        <v>255</v>
      </c>
      <c r="G298" s="33">
        <v>2012</v>
      </c>
      <c r="H298" s="37">
        <v>54000</v>
      </c>
      <c r="I298" s="35">
        <v>58532</v>
      </c>
      <c r="J298" s="35">
        <v>11706</v>
      </c>
      <c r="K298" s="33"/>
    </row>
    <row r="299" spans="1:11" s="38" customFormat="1" ht="18" customHeight="1">
      <c r="A299" s="33">
        <f t="shared" si="4"/>
        <v>294</v>
      </c>
      <c r="B299" s="363" t="s">
        <v>287</v>
      </c>
      <c r="C299" s="354" t="s">
        <v>306</v>
      </c>
      <c r="D299" s="419" t="s">
        <v>307</v>
      </c>
      <c r="E299" s="136">
        <v>1</v>
      </c>
      <c r="F299" s="343" t="s">
        <v>255</v>
      </c>
      <c r="G299" s="33">
        <v>2012</v>
      </c>
      <c r="H299" s="37">
        <v>453000</v>
      </c>
      <c r="I299" s="35">
        <v>491016</v>
      </c>
      <c r="J299" s="35">
        <v>98203</v>
      </c>
      <c r="K299" s="33"/>
    </row>
    <row r="300" spans="1:11" s="38" customFormat="1" ht="18" customHeight="1">
      <c r="A300" s="33">
        <f t="shared" si="4"/>
        <v>295</v>
      </c>
      <c r="B300" s="363" t="s">
        <v>287</v>
      </c>
      <c r="C300" s="354" t="s">
        <v>308</v>
      </c>
      <c r="D300" s="419" t="s">
        <v>309</v>
      </c>
      <c r="E300" s="136">
        <v>2</v>
      </c>
      <c r="F300" s="343" t="s">
        <v>255</v>
      </c>
      <c r="G300" s="33">
        <v>2012</v>
      </c>
      <c r="H300" s="37">
        <v>1200000</v>
      </c>
      <c r="I300" s="35">
        <v>1300704</v>
      </c>
      <c r="J300" s="35">
        <v>260141</v>
      </c>
      <c r="K300" s="33"/>
    </row>
    <row r="301" spans="1:11" s="38" customFormat="1" ht="18" customHeight="1">
      <c r="A301" s="33">
        <f t="shared" si="4"/>
        <v>296</v>
      </c>
      <c r="B301" s="363" t="s">
        <v>287</v>
      </c>
      <c r="C301" s="354" t="s">
        <v>260</v>
      </c>
      <c r="D301" s="419" t="s">
        <v>261</v>
      </c>
      <c r="E301" s="136">
        <v>2</v>
      </c>
      <c r="F301" s="343" t="s">
        <v>255</v>
      </c>
      <c r="G301" s="33">
        <v>2012</v>
      </c>
      <c r="H301" s="37">
        <v>1088181</v>
      </c>
      <c r="I301" s="35">
        <v>1000368</v>
      </c>
      <c r="J301" s="35">
        <v>200074</v>
      </c>
      <c r="K301" s="33"/>
    </row>
    <row r="302" spans="1:11" s="38" customFormat="1" ht="18" customHeight="1">
      <c r="A302" s="33">
        <f t="shared" si="4"/>
        <v>297</v>
      </c>
      <c r="B302" s="363" t="s">
        <v>287</v>
      </c>
      <c r="C302" s="354" t="s">
        <v>214</v>
      </c>
      <c r="D302" s="419" t="s">
        <v>278</v>
      </c>
      <c r="E302" s="136">
        <v>2</v>
      </c>
      <c r="F302" s="343" t="s">
        <v>255</v>
      </c>
      <c r="G302" s="33">
        <v>2012</v>
      </c>
      <c r="H302" s="37">
        <v>3600000</v>
      </c>
      <c r="I302" s="35">
        <v>3902111</v>
      </c>
      <c r="J302" s="35">
        <v>780422</v>
      </c>
      <c r="K302" s="33"/>
    </row>
    <row r="303" spans="1:11" s="38" customFormat="1" ht="18" customHeight="1">
      <c r="A303" s="33">
        <f t="shared" si="4"/>
        <v>298</v>
      </c>
      <c r="B303" s="363" t="s">
        <v>287</v>
      </c>
      <c r="C303" s="354" t="s">
        <v>279</v>
      </c>
      <c r="D303" s="419" t="s">
        <v>280</v>
      </c>
      <c r="E303" s="136">
        <v>2</v>
      </c>
      <c r="F303" s="343" t="s">
        <v>255</v>
      </c>
      <c r="G303" s="33">
        <v>2012</v>
      </c>
      <c r="H303" s="37">
        <v>180000</v>
      </c>
      <c r="I303" s="35">
        <v>195106</v>
      </c>
      <c r="J303" s="35">
        <v>39021</v>
      </c>
      <c r="K303" s="33"/>
    </row>
    <row r="304" spans="1:11" s="38" customFormat="1" ht="18" customHeight="1">
      <c r="A304" s="33">
        <f t="shared" si="4"/>
        <v>299</v>
      </c>
      <c r="B304" s="363" t="s">
        <v>287</v>
      </c>
      <c r="C304" s="354" t="s">
        <v>276</v>
      </c>
      <c r="D304" s="419" t="s">
        <v>277</v>
      </c>
      <c r="E304" s="136">
        <v>1</v>
      </c>
      <c r="F304" s="343" t="s">
        <v>255</v>
      </c>
      <c r="G304" s="33">
        <v>2012</v>
      </c>
      <c r="H304" s="37">
        <v>220000</v>
      </c>
      <c r="I304" s="35">
        <v>238462</v>
      </c>
      <c r="J304" s="35">
        <v>47692</v>
      </c>
      <c r="K304" s="33"/>
    </row>
    <row r="305" spans="1:11" s="38" customFormat="1" ht="18" customHeight="1">
      <c r="A305" s="33">
        <f t="shared" si="4"/>
        <v>300</v>
      </c>
      <c r="B305" s="363" t="s">
        <v>287</v>
      </c>
      <c r="C305" s="356" t="s">
        <v>31594</v>
      </c>
      <c r="D305" s="423" t="s">
        <v>31595</v>
      </c>
      <c r="E305" s="350">
        <v>3</v>
      </c>
      <c r="F305" s="343" t="s">
        <v>255</v>
      </c>
      <c r="G305" s="33">
        <v>2012</v>
      </c>
      <c r="H305" s="37">
        <v>24319700</v>
      </c>
      <c r="I305" s="35">
        <v>26360601</v>
      </c>
      <c r="J305" s="35">
        <v>5272120</v>
      </c>
      <c r="K305" s="33"/>
    </row>
    <row r="306" spans="1:11" s="38" customFormat="1" ht="18" customHeight="1">
      <c r="A306" s="33">
        <f t="shared" si="4"/>
        <v>301</v>
      </c>
      <c r="B306" s="363" t="s">
        <v>287</v>
      </c>
      <c r="C306" s="356" t="s">
        <v>31596</v>
      </c>
      <c r="D306" s="423" t="s">
        <v>268</v>
      </c>
      <c r="E306" s="350">
        <v>3</v>
      </c>
      <c r="F306" s="343" t="s">
        <v>255</v>
      </c>
      <c r="G306" s="33">
        <v>2012</v>
      </c>
      <c r="H306" s="37">
        <v>2026700</v>
      </c>
      <c r="I306" s="35">
        <v>2196780</v>
      </c>
      <c r="J306" s="35">
        <v>439356</v>
      </c>
      <c r="K306" s="33"/>
    </row>
    <row r="307" spans="1:11" s="38" customFormat="1" ht="18" customHeight="1">
      <c r="A307" s="33">
        <f t="shared" si="4"/>
        <v>302</v>
      </c>
      <c r="B307" s="363" t="s">
        <v>287</v>
      </c>
      <c r="C307" s="356" t="s">
        <v>31597</v>
      </c>
      <c r="D307" s="423" t="s">
        <v>31598</v>
      </c>
      <c r="E307" s="350">
        <v>1000</v>
      </c>
      <c r="F307" s="343" t="s">
        <v>255</v>
      </c>
      <c r="G307" s="33">
        <v>2012</v>
      </c>
      <c r="H307" s="37">
        <v>900000</v>
      </c>
      <c r="I307" s="35">
        <v>975528</v>
      </c>
      <c r="J307" s="35">
        <v>195106</v>
      </c>
      <c r="K307" s="33"/>
    </row>
    <row r="308" spans="1:11" s="38" customFormat="1" ht="18" customHeight="1">
      <c r="A308" s="33">
        <f t="shared" si="4"/>
        <v>303</v>
      </c>
      <c r="B308" s="363" t="s">
        <v>31599</v>
      </c>
      <c r="C308" s="354" t="s">
        <v>310</v>
      </c>
      <c r="D308" s="419" t="s">
        <v>311</v>
      </c>
      <c r="E308" s="137">
        <v>1</v>
      </c>
      <c r="F308" s="343" t="s">
        <v>255</v>
      </c>
      <c r="G308" s="33">
        <v>2012</v>
      </c>
      <c r="H308" s="37">
        <v>11709500</v>
      </c>
      <c r="I308" s="35">
        <v>10764579</v>
      </c>
      <c r="J308" s="35">
        <v>2152916</v>
      </c>
      <c r="K308" s="33"/>
    </row>
    <row r="309" spans="1:11" s="38" customFormat="1" ht="18" customHeight="1">
      <c r="A309" s="144">
        <f t="shared" si="4"/>
        <v>304</v>
      </c>
      <c r="B309" s="378" t="s">
        <v>31599</v>
      </c>
      <c r="C309" s="379" t="s">
        <v>312</v>
      </c>
      <c r="D309" s="420" t="s">
        <v>313</v>
      </c>
      <c r="E309" s="148">
        <v>1</v>
      </c>
      <c r="F309" s="373" t="s">
        <v>255</v>
      </c>
      <c r="G309" s="144">
        <v>2012</v>
      </c>
      <c r="H309" s="145">
        <v>1846500</v>
      </c>
      <c r="I309" s="146"/>
      <c r="J309" s="146"/>
      <c r="K309" s="149" t="s">
        <v>1244</v>
      </c>
    </row>
    <row r="310" spans="1:11" s="38" customFormat="1" ht="18" customHeight="1">
      <c r="A310" s="144">
        <f t="shared" si="4"/>
        <v>305</v>
      </c>
      <c r="B310" s="378" t="s">
        <v>31599</v>
      </c>
      <c r="C310" s="379" t="s">
        <v>312</v>
      </c>
      <c r="D310" s="420" t="s">
        <v>314</v>
      </c>
      <c r="E310" s="148">
        <v>5</v>
      </c>
      <c r="F310" s="373" t="s">
        <v>255</v>
      </c>
      <c r="G310" s="144">
        <v>2012</v>
      </c>
      <c r="H310" s="145">
        <v>214400</v>
      </c>
      <c r="I310" s="146"/>
      <c r="J310" s="146"/>
      <c r="K310" s="149" t="s">
        <v>1244</v>
      </c>
    </row>
    <row r="311" spans="1:11" s="38" customFormat="1" ht="18" customHeight="1">
      <c r="A311" s="33">
        <f t="shared" si="4"/>
        <v>306</v>
      </c>
      <c r="B311" s="363" t="s">
        <v>31599</v>
      </c>
      <c r="C311" s="354" t="s">
        <v>315</v>
      </c>
      <c r="D311" s="419" t="s">
        <v>316</v>
      </c>
      <c r="E311" s="137">
        <v>1</v>
      </c>
      <c r="F311" s="343" t="s">
        <v>255</v>
      </c>
      <c r="G311" s="33">
        <v>2012</v>
      </c>
      <c r="H311" s="37">
        <v>2090600</v>
      </c>
      <c r="I311" s="35">
        <v>2266042</v>
      </c>
      <c r="J311" s="35">
        <v>453208</v>
      </c>
      <c r="K311" s="33"/>
    </row>
    <row r="312" spans="1:11" s="38" customFormat="1" ht="18" customHeight="1">
      <c r="A312" s="33">
        <f t="shared" si="4"/>
        <v>307</v>
      </c>
      <c r="B312" s="363" t="s">
        <v>31599</v>
      </c>
      <c r="C312" s="354" t="s">
        <v>315</v>
      </c>
      <c r="D312" s="419" t="s">
        <v>317</v>
      </c>
      <c r="E312" s="137">
        <v>5</v>
      </c>
      <c r="F312" s="343" t="s">
        <v>255</v>
      </c>
      <c r="G312" s="33">
        <v>2012</v>
      </c>
      <c r="H312" s="37">
        <v>1319600</v>
      </c>
      <c r="I312" s="35">
        <v>1430340</v>
      </c>
      <c r="J312" s="35">
        <v>286068</v>
      </c>
      <c r="K312" s="33"/>
    </row>
    <row r="313" spans="1:11" s="38" customFormat="1" ht="18" customHeight="1">
      <c r="A313" s="33">
        <f t="shared" si="4"/>
        <v>308</v>
      </c>
      <c r="B313" s="363" t="s">
        <v>31599</v>
      </c>
      <c r="C313" s="354" t="s">
        <v>318</v>
      </c>
      <c r="D313" s="419" t="s">
        <v>319</v>
      </c>
      <c r="E313" s="137">
        <v>1</v>
      </c>
      <c r="F313" s="343" t="s">
        <v>255</v>
      </c>
      <c r="G313" s="33">
        <v>2012</v>
      </c>
      <c r="H313" s="37">
        <v>630600</v>
      </c>
      <c r="I313" s="35">
        <v>683520</v>
      </c>
      <c r="J313" s="35">
        <v>136704</v>
      </c>
      <c r="K313" s="33"/>
    </row>
    <row r="314" spans="1:11" s="38" customFormat="1" ht="18" customHeight="1">
      <c r="A314" s="33">
        <f t="shared" si="4"/>
        <v>309</v>
      </c>
      <c r="B314" s="363" t="s">
        <v>31599</v>
      </c>
      <c r="C314" s="354" t="s">
        <v>320</v>
      </c>
      <c r="D314" s="419" t="s">
        <v>321</v>
      </c>
      <c r="E314" s="138">
        <v>1</v>
      </c>
      <c r="F314" s="343" t="s">
        <v>255</v>
      </c>
      <c r="G314" s="33">
        <v>2012</v>
      </c>
      <c r="H314" s="37">
        <v>1171000</v>
      </c>
      <c r="I314" s="35">
        <v>1269270</v>
      </c>
      <c r="J314" s="35">
        <v>253854</v>
      </c>
      <c r="K314" s="33"/>
    </row>
    <row r="315" spans="1:11" s="38" customFormat="1" ht="18" customHeight="1">
      <c r="A315" s="33">
        <f t="shared" si="4"/>
        <v>310</v>
      </c>
      <c r="B315" s="363" t="s">
        <v>31600</v>
      </c>
      <c r="C315" s="357" t="s">
        <v>31601</v>
      </c>
      <c r="D315" s="424"/>
      <c r="E315" s="137">
        <v>4</v>
      </c>
      <c r="F315" s="343" t="s">
        <v>255</v>
      </c>
      <c r="G315" s="33">
        <v>2012</v>
      </c>
      <c r="H315" s="37">
        <v>21617500</v>
      </c>
      <c r="I315" s="35">
        <v>23431633</v>
      </c>
      <c r="J315" s="35">
        <v>4686327</v>
      </c>
      <c r="K315" s="33"/>
    </row>
    <row r="316" spans="1:11" s="38" customFormat="1" ht="18" customHeight="1">
      <c r="A316" s="33">
        <f t="shared" si="4"/>
        <v>311</v>
      </c>
      <c r="B316" s="363" t="s">
        <v>31600</v>
      </c>
      <c r="C316" s="357" t="s">
        <v>31602</v>
      </c>
      <c r="D316" s="424" t="s">
        <v>31603</v>
      </c>
      <c r="E316" s="137">
        <v>1</v>
      </c>
      <c r="F316" s="343" t="s">
        <v>255</v>
      </c>
      <c r="G316" s="33">
        <v>2012</v>
      </c>
      <c r="H316" s="37">
        <v>1621400</v>
      </c>
      <c r="I316" s="35">
        <v>1490558</v>
      </c>
      <c r="J316" s="35">
        <v>298112</v>
      </c>
      <c r="K316" s="33"/>
    </row>
    <row r="317" spans="1:11" s="38" customFormat="1" ht="18" customHeight="1">
      <c r="A317" s="33">
        <f t="shared" si="4"/>
        <v>312</v>
      </c>
      <c r="B317" s="363" t="s">
        <v>31600</v>
      </c>
      <c r="C317" s="357" t="s">
        <v>31604</v>
      </c>
      <c r="D317" s="424" t="s">
        <v>31605</v>
      </c>
      <c r="E317" s="137">
        <v>6</v>
      </c>
      <c r="F317" s="343" t="s">
        <v>255</v>
      </c>
      <c r="G317" s="33">
        <v>2012</v>
      </c>
      <c r="H317" s="37">
        <v>45938000</v>
      </c>
      <c r="I317" s="35">
        <v>49793101</v>
      </c>
      <c r="J317" s="35">
        <v>9958620</v>
      </c>
      <c r="K317" s="33"/>
    </row>
    <row r="318" spans="1:11" s="38" customFormat="1" ht="18" customHeight="1">
      <c r="A318" s="33">
        <f t="shared" si="4"/>
        <v>313</v>
      </c>
      <c r="B318" s="363" t="s">
        <v>31600</v>
      </c>
      <c r="C318" s="357" t="s">
        <v>31606</v>
      </c>
      <c r="D318" s="424"/>
      <c r="E318" s="137">
        <v>6</v>
      </c>
      <c r="F318" s="343" t="s">
        <v>255</v>
      </c>
      <c r="G318" s="33">
        <v>2012</v>
      </c>
      <c r="H318" s="37">
        <v>8107000</v>
      </c>
      <c r="I318" s="35">
        <v>8787337</v>
      </c>
      <c r="J318" s="35">
        <v>1757467</v>
      </c>
      <c r="K318" s="33"/>
    </row>
    <row r="319" spans="1:11" s="38" customFormat="1" ht="18" customHeight="1">
      <c r="A319" s="33">
        <f t="shared" si="4"/>
        <v>314</v>
      </c>
      <c r="B319" s="363" t="s">
        <v>31600</v>
      </c>
      <c r="C319" s="348" t="s">
        <v>31607</v>
      </c>
      <c r="D319" s="425" t="s">
        <v>31608</v>
      </c>
      <c r="E319" s="137">
        <v>1</v>
      </c>
      <c r="F319" s="343" t="s">
        <v>255</v>
      </c>
      <c r="G319" s="33">
        <v>2012</v>
      </c>
      <c r="H319" s="37">
        <v>3153000</v>
      </c>
      <c r="I319" s="35">
        <v>3417599</v>
      </c>
      <c r="J319" s="35">
        <v>683520</v>
      </c>
      <c r="K319" s="33"/>
    </row>
    <row r="320" spans="1:11" s="38" customFormat="1" ht="18" customHeight="1">
      <c r="A320" s="33">
        <f t="shared" si="4"/>
        <v>315</v>
      </c>
      <c r="B320" s="363" t="s">
        <v>31600</v>
      </c>
      <c r="C320" s="348" t="s">
        <v>31609</v>
      </c>
      <c r="D320" s="424" t="s">
        <v>31610</v>
      </c>
      <c r="E320" s="137">
        <v>1</v>
      </c>
      <c r="F320" s="343" t="s">
        <v>255</v>
      </c>
      <c r="G320" s="33">
        <v>2012</v>
      </c>
      <c r="H320" s="37">
        <v>315300</v>
      </c>
      <c r="I320" s="35">
        <v>341760</v>
      </c>
      <c r="J320" s="35">
        <v>68352</v>
      </c>
      <c r="K320" s="33"/>
    </row>
    <row r="321" spans="1:11" s="38" customFormat="1" ht="18" customHeight="1">
      <c r="A321" s="33">
        <f t="shared" si="4"/>
        <v>316</v>
      </c>
      <c r="B321" s="363" t="s">
        <v>31600</v>
      </c>
      <c r="C321" s="348" t="s">
        <v>31611</v>
      </c>
      <c r="D321" s="424"/>
      <c r="E321" s="137">
        <v>2</v>
      </c>
      <c r="F321" s="343" t="s">
        <v>255</v>
      </c>
      <c r="G321" s="33">
        <v>2012</v>
      </c>
      <c r="H321" s="37">
        <v>757000</v>
      </c>
      <c r="I321" s="35">
        <v>820527</v>
      </c>
      <c r="J321" s="35">
        <v>164105</v>
      </c>
      <c r="K321" s="33"/>
    </row>
    <row r="322" spans="1:11" s="38" customFormat="1" ht="18" customHeight="1">
      <c r="A322" s="33">
        <f t="shared" si="4"/>
        <v>317</v>
      </c>
      <c r="B322" s="363" t="s">
        <v>31600</v>
      </c>
      <c r="C322" s="348" t="s">
        <v>190</v>
      </c>
      <c r="D322" s="424"/>
      <c r="E322" s="139">
        <v>1</v>
      </c>
      <c r="F322" s="343" t="s">
        <v>255</v>
      </c>
      <c r="G322" s="33">
        <v>2012</v>
      </c>
      <c r="H322" s="37">
        <v>562000</v>
      </c>
      <c r="I322" s="35">
        <v>609163</v>
      </c>
      <c r="J322" s="35">
        <v>121833</v>
      </c>
      <c r="K322" s="33"/>
    </row>
    <row r="323" spans="1:11" s="38" customFormat="1" ht="18" customHeight="1">
      <c r="A323" s="33">
        <f t="shared" si="4"/>
        <v>318</v>
      </c>
      <c r="B323" s="363" t="s">
        <v>31600</v>
      </c>
      <c r="C323" s="348" t="s">
        <v>328</v>
      </c>
      <c r="D323" s="426" t="s">
        <v>31612</v>
      </c>
      <c r="E323" s="139">
        <v>1</v>
      </c>
      <c r="F323" s="343" t="s">
        <v>255</v>
      </c>
      <c r="G323" s="33">
        <v>2012</v>
      </c>
      <c r="H323" s="37">
        <v>180200</v>
      </c>
      <c r="I323" s="35">
        <v>195322</v>
      </c>
      <c r="J323" s="35">
        <v>39064</v>
      </c>
      <c r="K323" s="33"/>
    </row>
    <row r="324" spans="1:11" s="38" customFormat="1" ht="18" customHeight="1">
      <c r="A324" s="33">
        <f t="shared" si="4"/>
        <v>319</v>
      </c>
      <c r="B324" s="363" t="s">
        <v>31600</v>
      </c>
      <c r="C324" s="357" t="s">
        <v>31613</v>
      </c>
      <c r="D324" s="424" t="s">
        <v>31614</v>
      </c>
      <c r="E324" s="139">
        <v>1</v>
      </c>
      <c r="F324" s="343" t="s">
        <v>255</v>
      </c>
      <c r="G324" s="33">
        <v>2012</v>
      </c>
      <c r="H324" s="37">
        <v>319000</v>
      </c>
      <c r="I324" s="35">
        <v>345770</v>
      </c>
      <c r="J324" s="35">
        <v>69154</v>
      </c>
      <c r="K324" s="33"/>
    </row>
    <row r="325" spans="1:11" s="38" customFormat="1" ht="18" customHeight="1">
      <c r="A325" s="33">
        <f t="shared" si="4"/>
        <v>320</v>
      </c>
      <c r="B325" s="363" t="s">
        <v>1216</v>
      </c>
      <c r="C325" s="357" t="s">
        <v>5788</v>
      </c>
      <c r="D325" s="424" t="s">
        <v>31615</v>
      </c>
      <c r="E325" s="137">
        <v>5</v>
      </c>
      <c r="F325" s="343" t="s">
        <v>255</v>
      </c>
      <c r="G325" s="33">
        <v>2012</v>
      </c>
      <c r="H325" s="37">
        <v>8783000</v>
      </c>
      <c r="I325" s="35">
        <v>8074238</v>
      </c>
      <c r="J325" s="35">
        <v>1614848</v>
      </c>
      <c r="K325" s="33"/>
    </row>
    <row r="326" spans="1:11" s="38" customFormat="1" ht="18" customHeight="1">
      <c r="A326" s="144">
        <f t="shared" si="4"/>
        <v>321</v>
      </c>
      <c r="B326" s="378" t="s">
        <v>1216</v>
      </c>
      <c r="C326" s="383" t="s">
        <v>31616</v>
      </c>
      <c r="D326" s="427" t="s">
        <v>31617</v>
      </c>
      <c r="E326" s="148">
        <v>1</v>
      </c>
      <c r="F326" s="373" t="s">
        <v>255</v>
      </c>
      <c r="G326" s="144">
        <v>2012</v>
      </c>
      <c r="H326" s="145">
        <v>5404000</v>
      </c>
      <c r="I326" s="146"/>
      <c r="J326" s="146"/>
      <c r="K326" s="149" t="s">
        <v>1244</v>
      </c>
    </row>
    <row r="327" spans="1:11" s="38" customFormat="1" ht="18" customHeight="1">
      <c r="A327" s="33">
        <f t="shared" ref="A327:A390" si="5">A326+1</f>
        <v>322</v>
      </c>
      <c r="B327" s="363" t="s">
        <v>1216</v>
      </c>
      <c r="C327" s="357" t="s">
        <v>31618</v>
      </c>
      <c r="D327" s="424" t="s">
        <v>31619</v>
      </c>
      <c r="E327" s="137">
        <v>1</v>
      </c>
      <c r="F327" s="343" t="s">
        <v>255</v>
      </c>
      <c r="G327" s="33">
        <v>2012</v>
      </c>
      <c r="H327" s="37">
        <v>11709500</v>
      </c>
      <c r="I327" s="35">
        <v>12692157</v>
      </c>
      <c r="J327" s="35">
        <v>2538431</v>
      </c>
      <c r="K327" s="33"/>
    </row>
    <row r="328" spans="1:11" s="38" customFormat="1" ht="18" customHeight="1">
      <c r="A328" s="33">
        <f t="shared" si="5"/>
        <v>323</v>
      </c>
      <c r="B328" s="363" t="s">
        <v>31599</v>
      </c>
      <c r="C328" s="348" t="s">
        <v>31620</v>
      </c>
      <c r="D328" s="425" t="s">
        <v>31621</v>
      </c>
      <c r="E328" s="137">
        <v>1</v>
      </c>
      <c r="F328" s="343" t="s">
        <v>255</v>
      </c>
      <c r="G328" s="33">
        <v>2012</v>
      </c>
      <c r="H328" s="37">
        <v>5855000</v>
      </c>
      <c r="I328" s="35">
        <v>5382519</v>
      </c>
      <c r="J328" s="35">
        <v>1076504</v>
      </c>
      <c r="K328" s="33"/>
    </row>
    <row r="329" spans="1:11" s="38" customFormat="1" ht="18" customHeight="1">
      <c r="A329" s="144">
        <f t="shared" si="5"/>
        <v>324</v>
      </c>
      <c r="B329" s="378" t="s">
        <v>31599</v>
      </c>
      <c r="C329" s="379" t="s">
        <v>312</v>
      </c>
      <c r="D329" s="420" t="s">
        <v>313</v>
      </c>
      <c r="E329" s="148">
        <v>1</v>
      </c>
      <c r="F329" s="373" t="s">
        <v>255</v>
      </c>
      <c r="G329" s="144">
        <v>2012</v>
      </c>
      <c r="H329" s="145">
        <v>1846500</v>
      </c>
      <c r="I329" s="146"/>
      <c r="J329" s="146"/>
      <c r="K329" s="149" t="s">
        <v>1244</v>
      </c>
    </row>
    <row r="330" spans="1:11" s="38" customFormat="1" ht="18" customHeight="1">
      <c r="A330" s="144">
        <f t="shared" si="5"/>
        <v>325</v>
      </c>
      <c r="B330" s="378" t="s">
        <v>31599</v>
      </c>
      <c r="C330" s="379" t="s">
        <v>312</v>
      </c>
      <c r="D330" s="420" t="s">
        <v>314</v>
      </c>
      <c r="E330" s="148">
        <v>5</v>
      </c>
      <c r="F330" s="373" t="s">
        <v>255</v>
      </c>
      <c r="G330" s="144">
        <v>2012</v>
      </c>
      <c r="H330" s="145">
        <v>214400</v>
      </c>
      <c r="I330" s="146"/>
      <c r="J330" s="146"/>
      <c r="K330" s="149" t="s">
        <v>1244</v>
      </c>
    </row>
    <row r="331" spans="1:11" s="38" customFormat="1" ht="18" customHeight="1">
      <c r="A331" s="33">
        <f t="shared" si="5"/>
        <v>326</v>
      </c>
      <c r="B331" s="363" t="s">
        <v>31599</v>
      </c>
      <c r="C331" s="354" t="s">
        <v>318</v>
      </c>
      <c r="D331" s="419" t="s">
        <v>319</v>
      </c>
      <c r="E331" s="137">
        <v>1</v>
      </c>
      <c r="F331" s="343" t="s">
        <v>255</v>
      </c>
      <c r="G331" s="33">
        <v>2012</v>
      </c>
      <c r="H331" s="37">
        <v>630500</v>
      </c>
      <c r="I331" s="35">
        <v>683411</v>
      </c>
      <c r="J331" s="35">
        <v>136682</v>
      </c>
      <c r="K331" s="33"/>
    </row>
    <row r="332" spans="1:11" s="38" customFormat="1" ht="18" customHeight="1">
      <c r="A332" s="144">
        <f t="shared" si="5"/>
        <v>327</v>
      </c>
      <c r="B332" s="378" t="s">
        <v>1216</v>
      </c>
      <c r="C332" s="379" t="s">
        <v>322</v>
      </c>
      <c r="D332" s="420" t="s">
        <v>323</v>
      </c>
      <c r="E332" s="147">
        <v>1</v>
      </c>
      <c r="F332" s="373" t="s">
        <v>255</v>
      </c>
      <c r="G332" s="144">
        <v>2012</v>
      </c>
      <c r="H332" s="145">
        <v>2600000</v>
      </c>
      <c r="I332" s="146"/>
      <c r="J332" s="146"/>
      <c r="K332" s="149" t="s">
        <v>1244</v>
      </c>
    </row>
    <row r="333" spans="1:11" s="38" customFormat="1" ht="18" customHeight="1">
      <c r="A333" s="33">
        <f t="shared" si="5"/>
        <v>328</v>
      </c>
      <c r="B333" s="363" t="s">
        <v>1216</v>
      </c>
      <c r="C333" s="354" t="s">
        <v>324</v>
      </c>
      <c r="D333" s="419" t="s">
        <v>325</v>
      </c>
      <c r="E333" s="136">
        <v>1</v>
      </c>
      <c r="F333" s="343" t="s">
        <v>255</v>
      </c>
      <c r="G333" s="33">
        <v>2012</v>
      </c>
      <c r="H333" s="37">
        <v>720000</v>
      </c>
      <c r="I333" s="35">
        <v>661898</v>
      </c>
      <c r="J333" s="35">
        <v>132380</v>
      </c>
      <c r="K333" s="33"/>
    </row>
    <row r="334" spans="1:11" s="38" customFormat="1" ht="18" customHeight="1">
      <c r="A334" s="33">
        <f t="shared" si="5"/>
        <v>329</v>
      </c>
      <c r="B334" s="363" t="s">
        <v>1216</v>
      </c>
      <c r="C334" s="354" t="s">
        <v>326</v>
      </c>
      <c r="D334" s="419" t="s">
        <v>263</v>
      </c>
      <c r="E334" s="136">
        <v>1</v>
      </c>
      <c r="F334" s="343" t="s">
        <v>255</v>
      </c>
      <c r="G334" s="33">
        <v>2012</v>
      </c>
      <c r="H334" s="37">
        <v>60000</v>
      </c>
      <c r="I334" s="35">
        <v>55158</v>
      </c>
      <c r="J334" s="35">
        <v>11032</v>
      </c>
      <c r="K334" s="33"/>
    </row>
    <row r="335" spans="1:11" s="38" customFormat="1" ht="18" customHeight="1">
      <c r="A335" s="33">
        <f t="shared" si="5"/>
        <v>330</v>
      </c>
      <c r="B335" s="363" t="s">
        <v>287</v>
      </c>
      <c r="C335" s="354" t="s">
        <v>260</v>
      </c>
      <c r="D335" s="419" t="s">
        <v>261</v>
      </c>
      <c r="E335" s="136">
        <v>1</v>
      </c>
      <c r="F335" s="343" t="s">
        <v>255</v>
      </c>
      <c r="G335" s="33">
        <v>2012</v>
      </c>
      <c r="H335" s="37">
        <v>1088181</v>
      </c>
      <c r="I335" s="35">
        <v>1000368</v>
      </c>
      <c r="J335" s="35">
        <v>200074</v>
      </c>
      <c r="K335" s="33"/>
    </row>
    <row r="336" spans="1:11" s="38" customFormat="1" ht="18" customHeight="1">
      <c r="A336" s="33">
        <f t="shared" si="5"/>
        <v>331</v>
      </c>
      <c r="B336" s="363" t="s">
        <v>287</v>
      </c>
      <c r="C336" s="354" t="s">
        <v>327</v>
      </c>
      <c r="D336" s="419" t="s">
        <v>259</v>
      </c>
      <c r="E336" s="136">
        <v>1</v>
      </c>
      <c r="F336" s="343" t="s">
        <v>255</v>
      </c>
      <c r="G336" s="33">
        <v>2012</v>
      </c>
      <c r="H336" s="37">
        <v>263000</v>
      </c>
      <c r="I336" s="35">
        <v>285071</v>
      </c>
      <c r="J336" s="35">
        <v>57014</v>
      </c>
      <c r="K336" s="33"/>
    </row>
    <row r="337" spans="1:11" s="38" customFormat="1" ht="18" customHeight="1">
      <c r="A337" s="33">
        <f t="shared" si="5"/>
        <v>332</v>
      </c>
      <c r="B337" s="363" t="s">
        <v>287</v>
      </c>
      <c r="C337" s="354" t="s">
        <v>328</v>
      </c>
      <c r="D337" s="419" t="s">
        <v>329</v>
      </c>
      <c r="E337" s="136">
        <v>1</v>
      </c>
      <c r="F337" s="343" t="s">
        <v>255</v>
      </c>
      <c r="G337" s="33">
        <v>2012</v>
      </c>
      <c r="H337" s="37">
        <v>110000</v>
      </c>
      <c r="I337" s="35">
        <v>119231</v>
      </c>
      <c r="J337" s="35">
        <v>23846</v>
      </c>
      <c r="K337" s="33"/>
    </row>
    <row r="338" spans="1:11" s="38" customFormat="1" ht="18" customHeight="1">
      <c r="A338" s="33">
        <f t="shared" si="5"/>
        <v>333</v>
      </c>
      <c r="B338" s="363" t="s">
        <v>287</v>
      </c>
      <c r="C338" s="354" t="s">
        <v>330</v>
      </c>
      <c r="D338" s="419" t="s">
        <v>331</v>
      </c>
      <c r="E338" s="136">
        <v>1</v>
      </c>
      <c r="F338" s="343" t="s">
        <v>255</v>
      </c>
      <c r="G338" s="33">
        <v>2012</v>
      </c>
      <c r="H338" s="37">
        <v>1900000</v>
      </c>
      <c r="I338" s="35">
        <v>2059447</v>
      </c>
      <c r="J338" s="35">
        <v>411889</v>
      </c>
      <c r="K338" s="33"/>
    </row>
    <row r="339" spans="1:11" s="38" customFormat="1" ht="18" customHeight="1">
      <c r="A339" s="33">
        <f t="shared" si="5"/>
        <v>334</v>
      </c>
      <c r="B339" s="363" t="s">
        <v>287</v>
      </c>
      <c r="C339" s="354" t="s">
        <v>303</v>
      </c>
      <c r="D339" s="419" t="s">
        <v>304</v>
      </c>
      <c r="E339" s="136">
        <v>1</v>
      </c>
      <c r="F339" s="343" t="s">
        <v>255</v>
      </c>
      <c r="G339" s="33">
        <v>2012</v>
      </c>
      <c r="H339" s="37">
        <v>350000</v>
      </c>
      <c r="I339" s="35">
        <v>379372</v>
      </c>
      <c r="J339" s="35">
        <v>75874</v>
      </c>
      <c r="K339" s="33"/>
    </row>
    <row r="340" spans="1:11" s="38" customFormat="1" ht="18" customHeight="1">
      <c r="A340" s="33">
        <f t="shared" si="5"/>
        <v>335</v>
      </c>
      <c r="B340" s="363" t="s">
        <v>287</v>
      </c>
      <c r="C340" s="354" t="s">
        <v>200</v>
      </c>
      <c r="D340" s="419" t="s">
        <v>305</v>
      </c>
      <c r="E340" s="136">
        <v>2</v>
      </c>
      <c r="F340" s="343" t="s">
        <v>255</v>
      </c>
      <c r="G340" s="33">
        <v>2012</v>
      </c>
      <c r="H340" s="37">
        <v>350000</v>
      </c>
      <c r="I340" s="35">
        <v>379372</v>
      </c>
      <c r="J340" s="35">
        <v>75874</v>
      </c>
      <c r="K340" s="33"/>
    </row>
    <row r="341" spans="1:11" s="38" customFormat="1" ht="18" customHeight="1">
      <c r="A341" s="33">
        <f t="shared" si="5"/>
        <v>336</v>
      </c>
      <c r="B341" s="363" t="s">
        <v>287</v>
      </c>
      <c r="C341" s="354" t="s">
        <v>202</v>
      </c>
      <c r="D341" s="419" t="s">
        <v>302</v>
      </c>
      <c r="E341" s="136">
        <v>2</v>
      </c>
      <c r="F341" s="343" t="s">
        <v>255</v>
      </c>
      <c r="G341" s="33">
        <v>2012</v>
      </c>
      <c r="H341" s="37">
        <v>54000</v>
      </c>
      <c r="I341" s="35">
        <v>58532</v>
      </c>
      <c r="J341" s="35">
        <v>11706</v>
      </c>
      <c r="K341" s="33"/>
    </row>
    <row r="342" spans="1:11" s="38" customFormat="1" ht="18" customHeight="1">
      <c r="A342" s="33">
        <f t="shared" si="5"/>
        <v>337</v>
      </c>
      <c r="B342" s="363" t="s">
        <v>287</v>
      </c>
      <c r="C342" s="354" t="s">
        <v>306</v>
      </c>
      <c r="D342" s="419" t="s">
        <v>307</v>
      </c>
      <c r="E342" s="136">
        <v>1</v>
      </c>
      <c r="F342" s="343" t="s">
        <v>255</v>
      </c>
      <c r="G342" s="33">
        <v>2012</v>
      </c>
      <c r="H342" s="37">
        <v>453000</v>
      </c>
      <c r="I342" s="35">
        <v>491016</v>
      </c>
      <c r="J342" s="35">
        <v>98203</v>
      </c>
      <c r="K342" s="33"/>
    </row>
    <row r="343" spans="1:11" s="38" customFormat="1" ht="18" customHeight="1">
      <c r="A343" s="33">
        <f t="shared" si="5"/>
        <v>338</v>
      </c>
      <c r="B343" s="363" t="s">
        <v>287</v>
      </c>
      <c r="C343" s="354" t="s">
        <v>308</v>
      </c>
      <c r="D343" s="419" t="s">
        <v>309</v>
      </c>
      <c r="E343" s="136">
        <v>1</v>
      </c>
      <c r="F343" s="343" t="s">
        <v>255</v>
      </c>
      <c r="G343" s="33">
        <v>2012</v>
      </c>
      <c r="H343" s="37">
        <v>1200000</v>
      </c>
      <c r="I343" s="35">
        <v>1300704</v>
      </c>
      <c r="J343" s="35">
        <v>260141</v>
      </c>
      <c r="K343" s="33"/>
    </row>
    <row r="344" spans="1:11" s="38" customFormat="1" ht="18" customHeight="1">
      <c r="A344" s="33">
        <f t="shared" si="5"/>
        <v>339</v>
      </c>
      <c r="B344" s="363" t="s">
        <v>287</v>
      </c>
      <c r="C344" s="354" t="s">
        <v>332</v>
      </c>
      <c r="D344" s="419" t="s">
        <v>333</v>
      </c>
      <c r="E344" s="136">
        <v>1</v>
      </c>
      <c r="F344" s="343" t="s">
        <v>255</v>
      </c>
      <c r="G344" s="33">
        <v>2012</v>
      </c>
      <c r="H344" s="37">
        <v>3800000</v>
      </c>
      <c r="I344" s="35">
        <v>4118895</v>
      </c>
      <c r="J344" s="35">
        <v>823779</v>
      </c>
      <c r="K344" s="33"/>
    </row>
    <row r="345" spans="1:11" s="38" customFormat="1" ht="18" customHeight="1">
      <c r="A345" s="33">
        <f t="shared" si="5"/>
        <v>340</v>
      </c>
      <c r="B345" s="337" t="s">
        <v>31622</v>
      </c>
      <c r="C345" s="364" t="s">
        <v>31623</v>
      </c>
      <c r="D345" s="337" t="s">
        <v>268</v>
      </c>
      <c r="E345" s="337">
        <v>2</v>
      </c>
      <c r="F345" s="337" t="s">
        <v>31624</v>
      </c>
      <c r="G345" s="33">
        <v>2013</v>
      </c>
      <c r="H345" s="37">
        <v>22000000</v>
      </c>
      <c r="I345" s="35">
        <v>23921849</v>
      </c>
      <c r="J345" s="35">
        <v>7176555</v>
      </c>
      <c r="K345" s="33"/>
    </row>
    <row r="346" spans="1:11" s="38" customFormat="1" ht="18" customHeight="1">
      <c r="A346" s="131">
        <f t="shared" si="5"/>
        <v>341</v>
      </c>
      <c r="B346" s="371" t="s">
        <v>31622</v>
      </c>
      <c r="C346" s="390" t="s">
        <v>31625</v>
      </c>
      <c r="D346" s="371" t="s">
        <v>268</v>
      </c>
      <c r="E346" s="371">
        <v>6</v>
      </c>
      <c r="F346" s="371" t="s">
        <v>31626</v>
      </c>
      <c r="G346" s="131">
        <v>2013</v>
      </c>
      <c r="H346" s="150">
        <v>33000000</v>
      </c>
      <c r="I346" s="134">
        <v>33000000</v>
      </c>
      <c r="J346" s="134">
        <v>33000000</v>
      </c>
      <c r="K346" s="152" t="s">
        <v>1246</v>
      </c>
    </row>
    <row r="347" spans="1:11" s="38" customFormat="1" ht="18" customHeight="1">
      <c r="A347" s="131">
        <f t="shared" si="5"/>
        <v>342</v>
      </c>
      <c r="B347" s="371" t="s">
        <v>31622</v>
      </c>
      <c r="C347" s="390" t="s">
        <v>31627</v>
      </c>
      <c r="D347" s="371" t="s">
        <v>268</v>
      </c>
      <c r="E347" s="371">
        <v>38</v>
      </c>
      <c r="F347" s="374" t="s">
        <v>255</v>
      </c>
      <c r="G347" s="131">
        <v>2012</v>
      </c>
      <c r="H347" s="150">
        <v>514400000</v>
      </c>
      <c r="I347" s="134">
        <v>514400000</v>
      </c>
      <c r="J347" s="134">
        <v>514400000</v>
      </c>
      <c r="K347" s="152" t="s">
        <v>1246</v>
      </c>
    </row>
    <row r="348" spans="1:11" s="38" customFormat="1" ht="18" customHeight="1">
      <c r="A348" s="33">
        <f t="shared" si="5"/>
        <v>343</v>
      </c>
      <c r="B348" s="337" t="s">
        <v>31628</v>
      </c>
      <c r="C348" s="364" t="s">
        <v>31629</v>
      </c>
      <c r="D348" s="337" t="s">
        <v>268</v>
      </c>
      <c r="E348" s="337">
        <v>2</v>
      </c>
      <c r="F348" s="337" t="s">
        <v>31626</v>
      </c>
      <c r="G348" s="33">
        <v>2013</v>
      </c>
      <c r="H348" s="37">
        <v>7650000</v>
      </c>
      <c r="I348" s="35">
        <v>8318279</v>
      </c>
      <c r="J348" s="35">
        <v>2495484</v>
      </c>
      <c r="K348" s="33"/>
    </row>
    <row r="349" spans="1:11" s="38" customFormat="1" ht="18" customHeight="1">
      <c r="A349" s="33">
        <f t="shared" si="5"/>
        <v>344</v>
      </c>
      <c r="B349" s="337" t="s">
        <v>31630</v>
      </c>
      <c r="C349" s="364" t="s">
        <v>31576</v>
      </c>
      <c r="D349" s="337" t="s">
        <v>268</v>
      </c>
      <c r="E349" s="337">
        <v>2</v>
      </c>
      <c r="F349" s="337" t="s">
        <v>31631</v>
      </c>
      <c r="G349" s="33">
        <v>2013</v>
      </c>
      <c r="H349" s="37">
        <v>14300000</v>
      </c>
      <c r="I349" s="35">
        <v>15549202</v>
      </c>
      <c r="J349" s="35">
        <v>4664761</v>
      </c>
      <c r="K349" s="33"/>
    </row>
    <row r="350" spans="1:11" s="38" customFormat="1" ht="18" customHeight="1">
      <c r="A350" s="33">
        <f t="shared" si="5"/>
        <v>345</v>
      </c>
      <c r="B350" s="361" t="s">
        <v>31632</v>
      </c>
      <c r="C350" s="365" t="s">
        <v>192</v>
      </c>
      <c r="D350" s="428" t="s">
        <v>271</v>
      </c>
      <c r="E350" s="366">
        <v>1</v>
      </c>
      <c r="F350" s="358" t="s">
        <v>404</v>
      </c>
      <c r="G350" s="33">
        <v>2012</v>
      </c>
      <c r="H350" s="37">
        <v>300000</v>
      </c>
      <c r="I350" s="35">
        <v>325176</v>
      </c>
      <c r="J350" s="35">
        <v>65035</v>
      </c>
      <c r="K350" s="33"/>
    </row>
    <row r="351" spans="1:11" s="38" customFormat="1" ht="18" customHeight="1">
      <c r="A351" s="33">
        <f t="shared" si="5"/>
        <v>346</v>
      </c>
      <c r="B351" s="361" t="s">
        <v>31632</v>
      </c>
      <c r="C351" s="365" t="s">
        <v>334</v>
      </c>
      <c r="D351" s="428" t="s">
        <v>335</v>
      </c>
      <c r="E351" s="366">
        <v>1</v>
      </c>
      <c r="F351" s="358" t="s">
        <v>255</v>
      </c>
      <c r="G351" s="33">
        <v>2012</v>
      </c>
      <c r="H351" s="37">
        <v>1500000</v>
      </c>
      <c r="I351" s="35">
        <v>1625879</v>
      </c>
      <c r="J351" s="35">
        <v>325176</v>
      </c>
      <c r="K351" s="33"/>
    </row>
    <row r="352" spans="1:11" s="38" customFormat="1" ht="18" customHeight="1">
      <c r="A352" s="33">
        <f t="shared" si="5"/>
        <v>347</v>
      </c>
      <c r="B352" s="361" t="s">
        <v>31632</v>
      </c>
      <c r="C352" s="365" t="s">
        <v>336</v>
      </c>
      <c r="D352" s="428" t="s">
        <v>31633</v>
      </c>
      <c r="E352" s="366">
        <v>1</v>
      </c>
      <c r="F352" s="358" t="s">
        <v>404</v>
      </c>
      <c r="G352" s="33">
        <v>2012</v>
      </c>
      <c r="H352" s="37">
        <v>2400000</v>
      </c>
      <c r="I352" s="35">
        <v>2601407</v>
      </c>
      <c r="J352" s="35">
        <v>520281</v>
      </c>
      <c r="K352" s="33"/>
    </row>
    <row r="353" spans="1:11" s="38" customFormat="1" ht="18" customHeight="1">
      <c r="A353" s="33">
        <f t="shared" si="5"/>
        <v>348</v>
      </c>
      <c r="B353" s="361" t="s">
        <v>31632</v>
      </c>
      <c r="C353" s="365" t="s">
        <v>214</v>
      </c>
      <c r="D353" s="428" t="s">
        <v>337</v>
      </c>
      <c r="E353" s="366">
        <v>16</v>
      </c>
      <c r="F353" s="358" t="s">
        <v>255</v>
      </c>
      <c r="G353" s="33">
        <v>2012</v>
      </c>
      <c r="H353" s="37">
        <v>4200000</v>
      </c>
      <c r="I353" s="35">
        <v>4552463</v>
      </c>
      <c r="J353" s="35">
        <v>910493</v>
      </c>
      <c r="K353" s="33"/>
    </row>
    <row r="354" spans="1:11" ht="18" customHeight="1">
      <c r="A354" s="33">
        <f t="shared" si="5"/>
        <v>349</v>
      </c>
      <c r="B354" s="361" t="s">
        <v>31632</v>
      </c>
      <c r="C354" s="365" t="s">
        <v>338</v>
      </c>
      <c r="D354" s="428" t="s">
        <v>339</v>
      </c>
      <c r="E354" s="366">
        <v>16</v>
      </c>
      <c r="F354" s="358" t="s">
        <v>404</v>
      </c>
      <c r="G354" s="33">
        <v>2012</v>
      </c>
      <c r="H354" s="37">
        <v>200000</v>
      </c>
      <c r="I354" s="35">
        <v>216784</v>
      </c>
      <c r="J354" s="35">
        <v>43357</v>
      </c>
      <c r="K354" s="33"/>
    </row>
    <row r="355" spans="1:11" ht="18" customHeight="1">
      <c r="A355" s="33">
        <f t="shared" si="5"/>
        <v>350</v>
      </c>
      <c r="B355" s="361" t="s">
        <v>31632</v>
      </c>
      <c r="C355" s="367" t="s">
        <v>303</v>
      </c>
      <c r="D355" s="428" t="s">
        <v>340</v>
      </c>
      <c r="E355" s="366">
        <v>2</v>
      </c>
      <c r="F355" s="358" t="s">
        <v>255</v>
      </c>
      <c r="G355" s="33">
        <v>2012</v>
      </c>
      <c r="H355" s="37">
        <v>780000</v>
      </c>
      <c r="I355" s="35">
        <v>845457</v>
      </c>
      <c r="J355" s="35">
        <v>169091</v>
      </c>
      <c r="K355" s="33"/>
    </row>
    <row r="356" spans="1:11" ht="18" customHeight="1">
      <c r="A356" s="33">
        <f t="shared" si="5"/>
        <v>351</v>
      </c>
      <c r="B356" s="361" t="s">
        <v>31632</v>
      </c>
      <c r="C356" s="367" t="s">
        <v>200</v>
      </c>
      <c r="D356" s="428" t="s">
        <v>341</v>
      </c>
      <c r="E356" s="366">
        <v>4</v>
      </c>
      <c r="F356" s="358" t="s">
        <v>404</v>
      </c>
      <c r="G356" s="33">
        <v>2012</v>
      </c>
      <c r="H356" s="37">
        <v>350000</v>
      </c>
      <c r="I356" s="35">
        <v>379372</v>
      </c>
      <c r="J356" s="35">
        <v>75874</v>
      </c>
      <c r="K356" s="33"/>
    </row>
    <row r="357" spans="1:11" ht="18" customHeight="1">
      <c r="A357" s="33">
        <f t="shared" si="5"/>
        <v>352</v>
      </c>
      <c r="B357" s="361" t="s">
        <v>31632</v>
      </c>
      <c r="C357" s="367" t="s">
        <v>202</v>
      </c>
      <c r="D357" s="428" t="s">
        <v>268</v>
      </c>
      <c r="E357" s="366">
        <v>4</v>
      </c>
      <c r="F357" s="358" t="s">
        <v>404</v>
      </c>
      <c r="G357" s="33">
        <v>2012</v>
      </c>
      <c r="H357" s="37">
        <v>150000</v>
      </c>
      <c r="I357" s="35">
        <v>162588</v>
      </c>
      <c r="J357" s="35">
        <v>32518</v>
      </c>
      <c r="K357" s="33"/>
    </row>
    <row r="358" spans="1:11" ht="18" customHeight="1">
      <c r="A358" s="33">
        <f t="shared" si="5"/>
        <v>353</v>
      </c>
      <c r="B358" s="361" t="s">
        <v>31632</v>
      </c>
      <c r="C358" s="367" t="s">
        <v>342</v>
      </c>
      <c r="D358" s="428" t="s">
        <v>268</v>
      </c>
      <c r="E358" s="366">
        <v>16</v>
      </c>
      <c r="F358" s="358" t="s">
        <v>255</v>
      </c>
      <c r="G358" s="33">
        <v>2012</v>
      </c>
      <c r="H358" s="37">
        <v>380000</v>
      </c>
      <c r="I358" s="35">
        <v>411889</v>
      </c>
      <c r="J358" s="35">
        <v>82378</v>
      </c>
      <c r="K358" s="33"/>
    </row>
    <row r="359" spans="1:11" ht="18" customHeight="1">
      <c r="A359" s="33">
        <f t="shared" si="5"/>
        <v>354</v>
      </c>
      <c r="B359" s="361" t="s">
        <v>31634</v>
      </c>
      <c r="C359" s="365" t="s">
        <v>192</v>
      </c>
      <c r="D359" s="428" t="s">
        <v>271</v>
      </c>
      <c r="E359" s="366">
        <v>1</v>
      </c>
      <c r="F359" s="358" t="s">
        <v>404</v>
      </c>
      <c r="G359" s="33">
        <v>2012</v>
      </c>
      <c r="H359" s="37">
        <v>300000</v>
      </c>
      <c r="I359" s="35">
        <v>325176</v>
      </c>
      <c r="J359" s="35">
        <v>65035</v>
      </c>
      <c r="K359" s="33"/>
    </row>
    <row r="360" spans="1:11" ht="18" customHeight="1">
      <c r="A360" s="33">
        <f t="shared" si="5"/>
        <v>355</v>
      </c>
      <c r="B360" s="361" t="s">
        <v>31634</v>
      </c>
      <c r="C360" s="365" t="s">
        <v>334</v>
      </c>
      <c r="D360" s="428" t="s">
        <v>335</v>
      </c>
      <c r="E360" s="366">
        <v>1</v>
      </c>
      <c r="F360" s="358" t="s">
        <v>255</v>
      </c>
      <c r="G360" s="33">
        <v>2012</v>
      </c>
      <c r="H360" s="37">
        <v>1500000</v>
      </c>
      <c r="I360" s="35">
        <v>1625879</v>
      </c>
      <c r="J360" s="35">
        <v>325176</v>
      </c>
      <c r="K360" s="33"/>
    </row>
    <row r="361" spans="1:11" ht="18" customHeight="1">
      <c r="A361" s="33">
        <f t="shared" si="5"/>
        <v>356</v>
      </c>
      <c r="B361" s="361" t="s">
        <v>31634</v>
      </c>
      <c r="C361" s="365" t="s">
        <v>336</v>
      </c>
      <c r="D361" s="428" t="s">
        <v>31633</v>
      </c>
      <c r="E361" s="366">
        <v>1</v>
      </c>
      <c r="F361" s="358" t="s">
        <v>404</v>
      </c>
      <c r="G361" s="33">
        <v>2012</v>
      </c>
      <c r="H361" s="37">
        <v>2400000</v>
      </c>
      <c r="I361" s="35">
        <v>2601407</v>
      </c>
      <c r="J361" s="35">
        <v>520281</v>
      </c>
      <c r="K361" s="33"/>
    </row>
    <row r="362" spans="1:11" ht="18" customHeight="1">
      <c r="A362" s="33">
        <f t="shared" si="5"/>
        <v>357</v>
      </c>
      <c r="B362" s="361" t="s">
        <v>31634</v>
      </c>
      <c r="C362" s="365" t="s">
        <v>31635</v>
      </c>
      <c r="D362" s="428" t="s">
        <v>31636</v>
      </c>
      <c r="E362" s="366">
        <v>1</v>
      </c>
      <c r="F362" s="358" t="s">
        <v>255</v>
      </c>
      <c r="G362" s="33">
        <v>2012</v>
      </c>
      <c r="H362" s="37">
        <v>3000000</v>
      </c>
      <c r="I362" s="35">
        <v>3251759</v>
      </c>
      <c r="J362" s="35">
        <v>650352</v>
      </c>
      <c r="K362" s="33"/>
    </row>
    <row r="363" spans="1:11" ht="18" customHeight="1">
      <c r="A363" s="33">
        <f t="shared" si="5"/>
        <v>358</v>
      </c>
      <c r="B363" s="361" t="s">
        <v>31634</v>
      </c>
      <c r="C363" s="367" t="s">
        <v>338</v>
      </c>
      <c r="D363" s="428" t="s">
        <v>31637</v>
      </c>
      <c r="E363" s="366">
        <v>1</v>
      </c>
      <c r="F363" s="358" t="s">
        <v>404</v>
      </c>
      <c r="G363" s="33">
        <v>2012</v>
      </c>
      <c r="H363" s="37">
        <v>200000</v>
      </c>
      <c r="I363" s="35">
        <v>216784</v>
      </c>
      <c r="J363" s="35">
        <v>43357</v>
      </c>
      <c r="K363" s="33"/>
    </row>
    <row r="364" spans="1:11" ht="18" customHeight="1">
      <c r="A364" s="33">
        <f t="shared" si="5"/>
        <v>359</v>
      </c>
      <c r="B364" s="361" t="s">
        <v>31634</v>
      </c>
      <c r="C364" s="367" t="s">
        <v>303</v>
      </c>
      <c r="D364" s="428" t="s">
        <v>340</v>
      </c>
      <c r="E364" s="366">
        <v>1</v>
      </c>
      <c r="F364" s="358" t="s">
        <v>255</v>
      </c>
      <c r="G364" s="33">
        <v>2012</v>
      </c>
      <c r="H364" s="37">
        <v>780000</v>
      </c>
      <c r="I364" s="35">
        <v>845457</v>
      </c>
      <c r="J364" s="35">
        <v>169091</v>
      </c>
      <c r="K364" s="33"/>
    </row>
    <row r="365" spans="1:11" ht="18" customHeight="1">
      <c r="A365" s="33">
        <f t="shared" si="5"/>
        <v>360</v>
      </c>
      <c r="B365" s="361" t="s">
        <v>31634</v>
      </c>
      <c r="C365" s="367" t="s">
        <v>200</v>
      </c>
      <c r="D365" s="428" t="s">
        <v>341</v>
      </c>
      <c r="E365" s="366">
        <v>2</v>
      </c>
      <c r="F365" s="358" t="s">
        <v>404</v>
      </c>
      <c r="G365" s="33">
        <v>2012</v>
      </c>
      <c r="H365" s="37">
        <v>350000</v>
      </c>
      <c r="I365" s="35">
        <v>379372</v>
      </c>
      <c r="J365" s="35">
        <v>75874</v>
      </c>
      <c r="K365" s="33"/>
    </row>
    <row r="366" spans="1:11" ht="18" customHeight="1">
      <c r="A366" s="33">
        <f t="shared" si="5"/>
        <v>361</v>
      </c>
      <c r="B366" s="361" t="s">
        <v>31634</v>
      </c>
      <c r="C366" s="367" t="s">
        <v>202</v>
      </c>
      <c r="D366" s="428" t="s">
        <v>268</v>
      </c>
      <c r="E366" s="366">
        <v>2</v>
      </c>
      <c r="F366" s="358" t="s">
        <v>255</v>
      </c>
      <c r="G366" s="33">
        <v>2012</v>
      </c>
      <c r="H366" s="37">
        <v>150000</v>
      </c>
      <c r="I366" s="35">
        <v>162588</v>
      </c>
      <c r="J366" s="35">
        <v>32518</v>
      </c>
      <c r="K366" s="33"/>
    </row>
    <row r="367" spans="1:11" ht="18" customHeight="1">
      <c r="A367" s="33">
        <f t="shared" si="5"/>
        <v>362</v>
      </c>
      <c r="B367" s="361" t="s">
        <v>31638</v>
      </c>
      <c r="C367" s="365" t="s">
        <v>31639</v>
      </c>
      <c r="D367" s="428" t="s">
        <v>343</v>
      </c>
      <c r="E367" s="366">
        <v>1</v>
      </c>
      <c r="F367" s="358" t="s">
        <v>404</v>
      </c>
      <c r="G367" s="33">
        <v>2012</v>
      </c>
      <c r="H367" s="37">
        <v>5775000</v>
      </c>
      <c r="I367" s="35">
        <v>6259636</v>
      </c>
      <c r="J367" s="35">
        <v>1251927</v>
      </c>
      <c r="K367" s="33"/>
    </row>
    <row r="368" spans="1:11" ht="18" customHeight="1">
      <c r="A368" s="33">
        <f t="shared" si="5"/>
        <v>363</v>
      </c>
      <c r="B368" s="361" t="s">
        <v>31638</v>
      </c>
      <c r="C368" s="365" t="s">
        <v>344</v>
      </c>
      <c r="D368" s="428" t="s">
        <v>31640</v>
      </c>
      <c r="E368" s="366">
        <v>1</v>
      </c>
      <c r="F368" s="358" t="s">
        <v>255</v>
      </c>
      <c r="G368" s="33">
        <v>2012</v>
      </c>
      <c r="H368" s="37">
        <v>49000000</v>
      </c>
      <c r="I368" s="35">
        <v>45045848</v>
      </c>
      <c r="J368" s="35">
        <v>9009170</v>
      </c>
      <c r="K368" s="33"/>
    </row>
    <row r="369" spans="1:11" s="38" customFormat="1" ht="18" customHeight="1">
      <c r="A369" s="33">
        <f t="shared" si="5"/>
        <v>364</v>
      </c>
      <c r="B369" s="361" t="s">
        <v>31638</v>
      </c>
      <c r="C369" s="365" t="s">
        <v>345</v>
      </c>
      <c r="D369" s="428" t="s">
        <v>31641</v>
      </c>
      <c r="E369" s="366">
        <v>1</v>
      </c>
      <c r="F369" s="358" t="s">
        <v>404</v>
      </c>
      <c r="G369" s="33">
        <v>2012</v>
      </c>
      <c r="H369" s="37">
        <v>57000000</v>
      </c>
      <c r="I369" s="35">
        <v>61783420</v>
      </c>
      <c r="J369" s="35">
        <v>12356684</v>
      </c>
      <c r="K369" s="33"/>
    </row>
    <row r="370" spans="1:11" s="38" customFormat="1" ht="18" customHeight="1">
      <c r="A370" s="33">
        <f t="shared" si="5"/>
        <v>365</v>
      </c>
      <c r="B370" s="361" t="s">
        <v>31638</v>
      </c>
      <c r="C370" s="367" t="s">
        <v>346</v>
      </c>
      <c r="D370" s="428" t="s">
        <v>347</v>
      </c>
      <c r="E370" s="366">
        <v>96</v>
      </c>
      <c r="F370" s="358" t="s">
        <v>404</v>
      </c>
      <c r="G370" s="33">
        <v>2012</v>
      </c>
      <c r="H370" s="37">
        <v>4700000</v>
      </c>
      <c r="I370" s="35">
        <v>5094422</v>
      </c>
      <c r="J370" s="35">
        <v>1018884</v>
      </c>
      <c r="K370" s="33"/>
    </row>
    <row r="371" spans="1:11" s="38" customFormat="1" ht="18" customHeight="1">
      <c r="A371" s="33">
        <f t="shared" si="5"/>
        <v>366</v>
      </c>
      <c r="B371" s="361" t="s">
        <v>31638</v>
      </c>
      <c r="C371" s="367" t="s">
        <v>348</v>
      </c>
      <c r="D371" s="428" t="s">
        <v>349</v>
      </c>
      <c r="E371" s="366">
        <v>16</v>
      </c>
      <c r="F371" s="358" t="s">
        <v>255</v>
      </c>
      <c r="G371" s="33">
        <v>2012</v>
      </c>
      <c r="H371" s="37">
        <v>1600000</v>
      </c>
      <c r="I371" s="35">
        <v>1734271</v>
      </c>
      <c r="J371" s="35">
        <v>346854</v>
      </c>
      <c r="K371" s="33"/>
    </row>
    <row r="372" spans="1:11" s="38" customFormat="1" ht="18" customHeight="1">
      <c r="A372" s="33">
        <f t="shared" si="5"/>
        <v>367</v>
      </c>
      <c r="B372" s="361" t="s">
        <v>31638</v>
      </c>
      <c r="C372" s="367" t="s">
        <v>350</v>
      </c>
      <c r="D372" s="428" t="s">
        <v>31642</v>
      </c>
      <c r="E372" s="366">
        <v>1</v>
      </c>
      <c r="F372" s="358" t="s">
        <v>404</v>
      </c>
      <c r="G372" s="33">
        <v>2012</v>
      </c>
      <c r="H372" s="37">
        <v>9500000</v>
      </c>
      <c r="I372" s="35">
        <v>10297237</v>
      </c>
      <c r="J372" s="35">
        <v>2059447</v>
      </c>
      <c r="K372" s="33"/>
    </row>
    <row r="373" spans="1:11" s="38" customFormat="1" ht="18" customHeight="1">
      <c r="A373" s="33">
        <f t="shared" si="5"/>
        <v>368</v>
      </c>
      <c r="B373" s="361" t="s">
        <v>31638</v>
      </c>
      <c r="C373" s="367" t="s">
        <v>351</v>
      </c>
      <c r="D373" s="428" t="s">
        <v>31643</v>
      </c>
      <c r="E373" s="366">
        <v>1</v>
      </c>
      <c r="F373" s="358" t="s">
        <v>255</v>
      </c>
      <c r="G373" s="33">
        <v>2012</v>
      </c>
      <c r="H373" s="37">
        <v>15000000</v>
      </c>
      <c r="I373" s="35">
        <v>16258795</v>
      </c>
      <c r="J373" s="35">
        <v>3251759</v>
      </c>
      <c r="K373" s="33"/>
    </row>
    <row r="374" spans="1:11" s="38" customFormat="1" ht="18" customHeight="1">
      <c r="A374" s="33">
        <f t="shared" si="5"/>
        <v>369</v>
      </c>
      <c r="B374" s="361" t="s">
        <v>31638</v>
      </c>
      <c r="C374" s="367" t="s">
        <v>352</v>
      </c>
      <c r="D374" s="428" t="s">
        <v>349</v>
      </c>
      <c r="E374" s="366">
        <v>1</v>
      </c>
      <c r="F374" s="358" t="s">
        <v>404</v>
      </c>
      <c r="G374" s="33">
        <v>2012</v>
      </c>
      <c r="H374" s="37">
        <v>6800000</v>
      </c>
      <c r="I374" s="35">
        <v>7370654</v>
      </c>
      <c r="J374" s="35">
        <v>1474131</v>
      </c>
      <c r="K374" s="33"/>
    </row>
    <row r="375" spans="1:11" s="38" customFormat="1" ht="18" customHeight="1">
      <c r="A375" s="33">
        <f t="shared" si="5"/>
        <v>370</v>
      </c>
      <c r="B375" s="361" t="s">
        <v>31638</v>
      </c>
      <c r="C375" s="365" t="s">
        <v>353</v>
      </c>
      <c r="D375" s="428" t="s">
        <v>349</v>
      </c>
      <c r="E375" s="366">
        <v>1</v>
      </c>
      <c r="F375" s="358" t="s">
        <v>255</v>
      </c>
      <c r="G375" s="33">
        <v>2012</v>
      </c>
      <c r="H375" s="37">
        <v>6800000</v>
      </c>
      <c r="I375" s="35">
        <v>7370654</v>
      </c>
      <c r="J375" s="35">
        <v>1474131</v>
      </c>
      <c r="K375" s="33"/>
    </row>
    <row r="376" spans="1:11" s="38" customFormat="1" ht="18" customHeight="1">
      <c r="A376" s="33">
        <f t="shared" si="5"/>
        <v>371</v>
      </c>
      <c r="B376" s="361" t="s">
        <v>31638</v>
      </c>
      <c r="C376" s="365" t="s">
        <v>354</v>
      </c>
      <c r="D376" s="428" t="s">
        <v>349</v>
      </c>
      <c r="E376" s="366">
        <v>1</v>
      </c>
      <c r="F376" s="358" t="s">
        <v>404</v>
      </c>
      <c r="G376" s="33">
        <v>2012</v>
      </c>
      <c r="H376" s="37">
        <v>6800000</v>
      </c>
      <c r="I376" s="35">
        <v>7370654</v>
      </c>
      <c r="J376" s="35">
        <v>1474131</v>
      </c>
      <c r="K376" s="33"/>
    </row>
    <row r="377" spans="1:11" s="38" customFormat="1" ht="18" customHeight="1">
      <c r="A377" s="33">
        <f t="shared" si="5"/>
        <v>372</v>
      </c>
      <c r="B377" s="361" t="s">
        <v>31638</v>
      </c>
      <c r="C377" s="365" t="s">
        <v>355</v>
      </c>
      <c r="D377" s="428" t="s">
        <v>356</v>
      </c>
      <c r="E377" s="366">
        <v>1</v>
      </c>
      <c r="F377" s="358" t="s">
        <v>255</v>
      </c>
      <c r="G377" s="33">
        <v>2012</v>
      </c>
      <c r="H377" s="37">
        <v>4620000</v>
      </c>
      <c r="I377" s="35">
        <v>5007709</v>
      </c>
      <c r="J377" s="35">
        <v>1001542</v>
      </c>
      <c r="K377" s="33"/>
    </row>
    <row r="378" spans="1:11" s="38" customFormat="1" ht="18" customHeight="1">
      <c r="A378" s="33">
        <f t="shared" si="5"/>
        <v>373</v>
      </c>
      <c r="B378" s="361" t="s">
        <v>31638</v>
      </c>
      <c r="C378" s="367" t="s">
        <v>357</v>
      </c>
      <c r="D378" s="429" t="s">
        <v>31644</v>
      </c>
      <c r="E378" s="366">
        <v>1</v>
      </c>
      <c r="F378" s="358" t="s">
        <v>404</v>
      </c>
      <c r="G378" s="33">
        <v>2012</v>
      </c>
      <c r="H378" s="37">
        <v>18000000</v>
      </c>
      <c r="I378" s="35">
        <v>19510554</v>
      </c>
      <c r="J378" s="35">
        <v>3902111</v>
      </c>
      <c r="K378" s="33"/>
    </row>
    <row r="379" spans="1:11" s="38" customFormat="1" ht="18" customHeight="1">
      <c r="A379" s="144">
        <f t="shared" si="5"/>
        <v>374</v>
      </c>
      <c r="B379" s="378" t="s">
        <v>31638</v>
      </c>
      <c r="C379" s="381" t="s">
        <v>358</v>
      </c>
      <c r="D379" s="430" t="s">
        <v>349</v>
      </c>
      <c r="E379" s="377">
        <v>1</v>
      </c>
      <c r="F379" s="373" t="s">
        <v>255</v>
      </c>
      <c r="G379" s="144">
        <v>2012</v>
      </c>
      <c r="H379" s="145">
        <v>15000000</v>
      </c>
      <c r="I379" s="146"/>
      <c r="J379" s="146"/>
      <c r="K379" s="149" t="s">
        <v>1244</v>
      </c>
    </row>
    <row r="380" spans="1:11" s="38" customFormat="1" ht="18" customHeight="1">
      <c r="A380" s="33">
        <f t="shared" si="5"/>
        <v>375</v>
      </c>
      <c r="B380" s="361" t="s">
        <v>31638</v>
      </c>
      <c r="C380" s="365" t="s">
        <v>359</v>
      </c>
      <c r="D380" s="428" t="s">
        <v>360</v>
      </c>
      <c r="E380" s="366">
        <v>1</v>
      </c>
      <c r="F380" s="358" t="s">
        <v>404</v>
      </c>
      <c r="G380" s="33">
        <v>2012</v>
      </c>
      <c r="H380" s="37">
        <v>5775000</v>
      </c>
      <c r="I380" s="35">
        <v>6259636</v>
      </c>
      <c r="J380" s="35">
        <v>1251927</v>
      </c>
      <c r="K380" s="33"/>
    </row>
    <row r="381" spans="1:11" s="38" customFormat="1" ht="18" customHeight="1">
      <c r="A381" s="33">
        <f t="shared" si="5"/>
        <v>376</v>
      </c>
      <c r="B381" s="361" t="s">
        <v>31638</v>
      </c>
      <c r="C381" s="365" t="s">
        <v>31645</v>
      </c>
      <c r="D381" s="428" t="s">
        <v>31646</v>
      </c>
      <c r="E381" s="366">
        <v>1</v>
      </c>
      <c r="F381" s="358" t="s">
        <v>255</v>
      </c>
      <c r="G381" s="33">
        <v>2012</v>
      </c>
      <c r="H381" s="37">
        <v>190000000</v>
      </c>
      <c r="I381" s="35">
        <v>205944733</v>
      </c>
      <c r="J381" s="35">
        <v>41188947</v>
      </c>
      <c r="K381" s="33"/>
    </row>
    <row r="382" spans="1:11" s="38" customFormat="1" ht="18" customHeight="1">
      <c r="A382" s="33">
        <f t="shared" si="5"/>
        <v>377</v>
      </c>
      <c r="B382" s="361" t="s">
        <v>31638</v>
      </c>
      <c r="C382" s="365" t="s">
        <v>361</v>
      </c>
      <c r="D382" s="428" t="s">
        <v>362</v>
      </c>
      <c r="E382" s="366">
        <v>1</v>
      </c>
      <c r="F382" s="358" t="s">
        <v>404</v>
      </c>
      <c r="G382" s="33">
        <v>2012</v>
      </c>
      <c r="H382" s="37">
        <v>18975000</v>
      </c>
      <c r="I382" s="35">
        <v>20567375</v>
      </c>
      <c r="J382" s="35">
        <v>4113475</v>
      </c>
      <c r="K382" s="33"/>
    </row>
    <row r="383" spans="1:11" s="38" customFormat="1" ht="18" customHeight="1">
      <c r="A383" s="33">
        <f t="shared" si="5"/>
        <v>378</v>
      </c>
      <c r="B383" s="361" t="s">
        <v>31638</v>
      </c>
      <c r="C383" s="365" t="s">
        <v>363</v>
      </c>
      <c r="D383" s="428" t="s">
        <v>364</v>
      </c>
      <c r="E383" s="366">
        <v>4</v>
      </c>
      <c r="F383" s="358" t="s">
        <v>255</v>
      </c>
      <c r="G383" s="33">
        <v>2012</v>
      </c>
      <c r="H383" s="37">
        <v>4785000</v>
      </c>
      <c r="I383" s="35">
        <v>5186556</v>
      </c>
      <c r="J383" s="35">
        <v>1037311</v>
      </c>
      <c r="K383" s="33"/>
    </row>
    <row r="384" spans="1:11" s="38" customFormat="1" ht="18" customHeight="1">
      <c r="A384" s="33">
        <f t="shared" si="5"/>
        <v>379</v>
      </c>
      <c r="B384" s="361" t="s">
        <v>31638</v>
      </c>
      <c r="C384" s="367" t="s">
        <v>365</v>
      </c>
      <c r="D384" s="428" t="s">
        <v>366</v>
      </c>
      <c r="E384" s="366">
        <v>1</v>
      </c>
      <c r="F384" s="358" t="s">
        <v>255</v>
      </c>
      <c r="G384" s="33">
        <v>2012</v>
      </c>
      <c r="H384" s="37">
        <v>2145000</v>
      </c>
      <c r="I384" s="35">
        <v>2325008</v>
      </c>
      <c r="J384" s="35">
        <v>465002</v>
      </c>
      <c r="K384" s="33"/>
    </row>
    <row r="385" spans="1:11" s="38" customFormat="1" ht="18" customHeight="1">
      <c r="A385" s="33">
        <f t="shared" si="5"/>
        <v>380</v>
      </c>
      <c r="B385" s="361" t="s">
        <v>31638</v>
      </c>
      <c r="C385" s="367" t="s">
        <v>367</v>
      </c>
      <c r="D385" s="428" t="s">
        <v>368</v>
      </c>
      <c r="E385" s="366">
        <v>1</v>
      </c>
      <c r="F385" s="358" t="s">
        <v>255</v>
      </c>
      <c r="G385" s="33">
        <v>2012</v>
      </c>
      <c r="H385" s="37">
        <v>5200000</v>
      </c>
      <c r="I385" s="35">
        <v>5636382</v>
      </c>
      <c r="J385" s="35">
        <v>1127276</v>
      </c>
      <c r="K385" s="33"/>
    </row>
    <row r="386" spans="1:11" s="38" customFormat="1" ht="18" customHeight="1">
      <c r="A386" s="33">
        <f t="shared" si="5"/>
        <v>381</v>
      </c>
      <c r="B386" s="361" t="s">
        <v>31638</v>
      </c>
      <c r="C386" s="367" t="s">
        <v>369</v>
      </c>
      <c r="D386" s="428" t="s">
        <v>370</v>
      </c>
      <c r="E386" s="366">
        <v>1</v>
      </c>
      <c r="F386" s="358" t="s">
        <v>255</v>
      </c>
      <c r="G386" s="33">
        <v>2012</v>
      </c>
      <c r="H386" s="37">
        <v>18900000</v>
      </c>
      <c r="I386" s="35">
        <v>20486081</v>
      </c>
      <c r="J386" s="35">
        <v>4097216</v>
      </c>
      <c r="K386" s="33"/>
    </row>
    <row r="387" spans="1:11" s="38" customFormat="1" ht="18" customHeight="1">
      <c r="A387" s="33">
        <f t="shared" si="5"/>
        <v>382</v>
      </c>
      <c r="B387" s="361" t="s">
        <v>31638</v>
      </c>
      <c r="C387" s="367" t="s">
        <v>371</v>
      </c>
      <c r="D387" s="428"/>
      <c r="E387" s="366"/>
      <c r="F387" s="358" t="s">
        <v>255</v>
      </c>
      <c r="G387" s="33">
        <v>2012</v>
      </c>
      <c r="H387" s="37">
        <v>8300000</v>
      </c>
      <c r="I387" s="35">
        <v>8996533</v>
      </c>
      <c r="J387" s="35">
        <v>1799307</v>
      </c>
      <c r="K387" s="33"/>
    </row>
    <row r="388" spans="1:11" s="38" customFormat="1" ht="18" customHeight="1">
      <c r="A388" s="33">
        <f t="shared" si="5"/>
        <v>383</v>
      </c>
      <c r="B388" s="361" t="s">
        <v>31638</v>
      </c>
      <c r="C388" s="367" t="s">
        <v>372</v>
      </c>
      <c r="D388" s="428" t="s">
        <v>31647</v>
      </c>
      <c r="E388" s="366">
        <v>2</v>
      </c>
      <c r="F388" s="358" t="s">
        <v>255</v>
      </c>
      <c r="G388" s="33">
        <v>2012</v>
      </c>
      <c r="H388" s="37">
        <v>19100000</v>
      </c>
      <c r="I388" s="35">
        <v>20702865</v>
      </c>
      <c r="J388" s="35">
        <v>4140573</v>
      </c>
      <c r="K388" s="33"/>
    </row>
    <row r="389" spans="1:11" s="38" customFormat="1" ht="18" customHeight="1">
      <c r="A389" s="33">
        <f t="shared" si="5"/>
        <v>384</v>
      </c>
      <c r="B389" s="361" t="s">
        <v>31638</v>
      </c>
      <c r="C389" s="367" t="s">
        <v>373</v>
      </c>
      <c r="D389" s="428" t="s">
        <v>31647</v>
      </c>
      <c r="E389" s="366">
        <v>1</v>
      </c>
      <c r="F389" s="358" t="s">
        <v>255</v>
      </c>
      <c r="G389" s="33">
        <v>2012</v>
      </c>
      <c r="H389" s="37">
        <v>21400000</v>
      </c>
      <c r="I389" s="35">
        <v>23195880</v>
      </c>
      <c r="J389" s="35">
        <v>4639176</v>
      </c>
      <c r="K389" s="33"/>
    </row>
    <row r="390" spans="1:11" s="38" customFormat="1" ht="18" customHeight="1">
      <c r="A390" s="33">
        <f t="shared" si="5"/>
        <v>385</v>
      </c>
      <c r="B390" s="361" t="s">
        <v>31638</v>
      </c>
      <c r="C390" s="365" t="s">
        <v>374</v>
      </c>
      <c r="D390" s="428" t="s">
        <v>31648</v>
      </c>
      <c r="E390" s="366">
        <v>2</v>
      </c>
      <c r="F390" s="358" t="s">
        <v>255</v>
      </c>
      <c r="G390" s="33">
        <v>2012</v>
      </c>
      <c r="H390" s="37">
        <v>12400000</v>
      </c>
      <c r="I390" s="35">
        <v>13440604</v>
      </c>
      <c r="J390" s="35">
        <v>2688121</v>
      </c>
      <c r="K390" s="33"/>
    </row>
    <row r="391" spans="1:11" s="38" customFormat="1" ht="18" customHeight="1">
      <c r="A391" s="33">
        <f t="shared" ref="A391:A454" si="6">A390+1</f>
        <v>386</v>
      </c>
      <c r="B391" s="361" t="s">
        <v>31638</v>
      </c>
      <c r="C391" s="365" t="s">
        <v>375</v>
      </c>
      <c r="D391" s="428" t="s">
        <v>31649</v>
      </c>
      <c r="E391" s="366">
        <v>6</v>
      </c>
      <c r="F391" s="358" t="s">
        <v>255</v>
      </c>
      <c r="G391" s="33">
        <v>2012</v>
      </c>
      <c r="H391" s="37">
        <v>6468000</v>
      </c>
      <c r="I391" s="35">
        <v>7010792</v>
      </c>
      <c r="J391" s="35">
        <v>1402158</v>
      </c>
      <c r="K391" s="33"/>
    </row>
    <row r="392" spans="1:11" s="38" customFormat="1" ht="18" customHeight="1">
      <c r="A392" s="33">
        <f t="shared" si="6"/>
        <v>387</v>
      </c>
      <c r="B392" s="361" t="s">
        <v>31638</v>
      </c>
      <c r="C392" s="365" t="s">
        <v>376</v>
      </c>
      <c r="D392" s="428" t="s">
        <v>31649</v>
      </c>
      <c r="E392" s="366">
        <v>2</v>
      </c>
      <c r="F392" s="358" t="s">
        <v>255</v>
      </c>
      <c r="G392" s="33">
        <v>2012</v>
      </c>
      <c r="H392" s="37">
        <v>6468000</v>
      </c>
      <c r="I392" s="35">
        <v>7010792</v>
      </c>
      <c r="J392" s="35">
        <v>1402158</v>
      </c>
      <c r="K392" s="33"/>
    </row>
    <row r="393" spans="1:11" s="38" customFormat="1" ht="18" customHeight="1">
      <c r="A393" s="33">
        <f t="shared" si="6"/>
        <v>388</v>
      </c>
      <c r="B393" s="361" t="s">
        <v>31638</v>
      </c>
      <c r="C393" s="367" t="s">
        <v>202</v>
      </c>
      <c r="D393" s="428" t="s">
        <v>268</v>
      </c>
      <c r="E393" s="366">
        <v>13</v>
      </c>
      <c r="F393" s="358" t="s">
        <v>255</v>
      </c>
      <c r="G393" s="33">
        <v>2012</v>
      </c>
      <c r="H393" s="37">
        <v>150000</v>
      </c>
      <c r="I393" s="35">
        <v>162588</v>
      </c>
      <c r="J393" s="35">
        <v>32518</v>
      </c>
      <c r="K393" s="33"/>
    </row>
    <row r="394" spans="1:11" s="38" customFormat="1" ht="18" customHeight="1">
      <c r="A394" s="33">
        <f t="shared" si="6"/>
        <v>389</v>
      </c>
      <c r="B394" s="361" t="s">
        <v>31638</v>
      </c>
      <c r="C394" s="367" t="s">
        <v>303</v>
      </c>
      <c r="D394" s="428" t="s">
        <v>31650</v>
      </c>
      <c r="E394" s="366" t="s">
        <v>174</v>
      </c>
      <c r="F394" s="358" t="s">
        <v>255</v>
      </c>
      <c r="G394" s="33">
        <v>2012</v>
      </c>
      <c r="H394" s="37">
        <v>2400000</v>
      </c>
      <c r="I394" s="35">
        <v>2601407</v>
      </c>
      <c r="J394" s="35">
        <v>520281</v>
      </c>
      <c r="K394" s="33"/>
    </row>
    <row r="395" spans="1:11" s="38" customFormat="1" ht="18" customHeight="1">
      <c r="A395" s="33">
        <f t="shared" si="6"/>
        <v>390</v>
      </c>
      <c r="B395" s="361" t="s">
        <v>31638</v>
      </c>
      <c r="C395" s="367" t="s">
        <v>303</v>
      </c>
      <c r="D395" s="428" t="s">
        <v>31651</v>
      </c>
      <c r="E395" s="366" t="s">
        <v>174</v>
      </c>
      <c r="F395" s="358" t="s">
        <v>255</v>
      </c>
      <c r="G395" s="33">
        <v>2012</v>
      </c>
      <c r="H395" s="37">
        <v>1800000</v>
      </c>
      <c r="I395" s="35">
        <v>1951055</v>
      </c>
      <c r="J395" s="35">
        <v>390211</v>
      </c>
      <c r="K395" s="33"/>
    </row>
    <row r="396" spans="1:11" s="38" customFormat="1" ht="18" customHeight="1">
      <c r="A396" s="33">
        <f t="shared" si="6"/>
        <v>391</v>
      </c>
      <c r="B396" s="361" t="s">
        <v>31638</v>
      </c>
      <c r="C396" s="367" t="s">
        <v>190</v>
      </c>
      <c r="D396" s="428" t="s">
        <v>377</v>
      </c>
      <c r="E396" s="366">
        <v>1</v>
      </c>
      <c r="F396" s="358" t="s">
        <v>255</v>
      </c>
      <c r="G396" s="33">
        <v>2012</v>
      </c>
      <c r="H396" s="37">
        <v>500000</v>
      </c>
      <c r="I396" s="35">
        <v>541960</v>
      </c>
      <c r="J396" s="35">
        <v>108392</v>
      </c>
      <c r="K396" s="33"/>
    </row>
    <row r="397" spans="1:11" s="38" customFormat="1" ht="18" customHeight="1">
      <c r="A397" s="33">
        <f t="shared" si="6"/>
        <v>392</v>
      </c>
      <c r="B397" s="361" t="s">
        <v>31638</v>
      </c>
      <c r="C397" s="367" t="s">
        <v>378</v>
      </c>
      <c r="D397" s="428" t="s">
        <v>31652</v>
      </c>
      <c r="E397" s="366">
        <v>2</v>
      </c>
      <c r="F397" s="358" t="s">
        <v>255</v>
      </c>
      <c r="G397" s="33">
        <v>2012</v>
      </c>
      <c r="H397" s="37">
        <v>3003000</v>
      </c>
      <c r="I397" s="35">
        <v>3255011</v>
      </c>
      <c r="J397" s="35">
        <v>651002</v>
      </c>
      <c r="K397" s="33"/>
    </row>
    <row r="398" spans="1:11" s="38" customFormat="1" ht="18" customHeight="1">
      <c r="A398" s="33">
        <f t="shared" si="6"/>
        <v>393</v>
      </c>
      <c r="B398" s="361" t="s">
        <v>31638</v>
      </c>
      <c r="C398" s="367" t="s">
        <v>379</v>
      </c>
      <c r="D398" s="428" t="s">
        <v>31652</v>
      </c>
      <c r="E398" s="366">
        <v>2</v>
      </c>
      <c r="F398" s="358" t="s">
        <v>255</v>
      </c>
      <c r="G398" s="33">
        <v>2012</v>
      </c>
      <c r="H398" s="37">
        <v>462000</v>
      </c>
      <c r="I398" s="35">
        <v>500771</v>
      </c>
      <c r="J398" s="35">
        <v>100154</v>
      </c>
      <c r="K398" s="33"/>
    </row>
    <row r="399" spans="1:11" s="38" customFormat="1" ht="18" customHeight="1">
      <c r="A399" s="33">
        <f t="shared" si="6"/>
        <v>394</v>
      </c>
      <c r="B399" s="361" t="s">
        <v>31638</v>
      </c>
      <c r="C399" s="367" t="s">
        <v>380</v>
      </c>
      <c r="D399" s="428" t="s">
        <v>31652</v>
      </c>
      <c r="E399" s="366">
        <v>2</v>
      </c>
      <c r="F399" s="358" t="s">
        <v>255</v>
      </c>
      <c r="G399" s="33">
        <v>2012</v>
      </c>
      <c r="H399" s="37">
        <v>462000</v>
      </c>
      <c r="I399" s="35">
        <v>500771</v>
      </c>
      <c r="J399" s="35">
        <v>100154</v>
      </c>
      <c r="K399" s="33"/>
    </row>
    <row r="400" spans="1:11" s="38" customFormat="1" ht="18" customHeight="1">
      <c r="A400" s="33">
        <f t="shared" si="6"/>
        <v>395</v>
      </c>
      <c r="B400" s="361" t="s">
        <v>31638</v>
      </c>
      <c r="C400" s="367" t="s">
        <v>381</v>
      </c>
      <c r="D400" s="428" t="s">
        <v>31653</v>
      </c>
      <c r="E400" s="366">
        <v>2</v>
      </c>
      <c r="F400" s="358" t="s">
        <v>255</v>
      </c>
      <c r="G400" s="33">
        <v>2012</v>
      </c>
      <c r="H400" s="37">
        <v>630630</v>
      </c>
      <c r="I400" s="35">
        <v>683552</v>
      </c>
      <c r="J400" s="35">
        <v>136710</v>
      </c>
      <c r="K400" s="33"/>
    </row>
    <row r="401" spans="1:11" s="38" customFormat="1" ht="18" customHeight="1">
      <c r="A401" s="33">
        <f t="shared" si="6"/>
        <v>396</v>
      </c>
      <c r="B401" s="361" t="s">
        <v>31638</v>
      </c>
      <c r="C401" s="365" t="s">
        <v>382</v>
      </c>
      <c r="D401" s="428" t="s">
        <v>383</v>
      </c>
      <c r="E401" s="366">
        <v>2</v>
      </c>
      <c r="F401" s="358" t="s">
        <v>255</v>
      </c>
      <c r="G401" s="33">
        <v>2012</v>
      </c>
      <c r="H401" s="37">
        <v>83160</v>
      </c>
      <c r="I401" s="35">
        <v>90139</v>
      </c>
      <c r="J401" s="35">
        <v>18028</v>
      </c>
      <c r="K401" s="33"/>
    </row>
    <row r="402" spans="1:11" s="38" customFormat="1" ht="18" customHeight="1">
      <c r="A402" s="33">
        <f t="shared" si="6"/>
        <v>397</v>
      </c>
      <c r="B402" s="361" t="s">
        <v>31638</v>
      </c>
      <c r="C402" s="365" t="s">
        <v>384</v>
      </c>
      <c r="D402" s="428" t="s">
        <v>31654</v>
      </c>
      <c r="E402" s="366">
        <v>1</v>
      </c>
      <c r="F402" s="358" t="s">
        <v>255</v>
      </c>
      <c r="G402" s="33">
        <v>2012</v>
      </c>
      <c r="H402" s="37">
        <v>795300</v>
      </c>
      <c r="I402" s="35">
        <v>862041</v>
      </c>
      <c r="J402" s="35">
        <v>172408</v>
      </c>
      <c r="K402" s="33"/>
    </row>
    <row r="403" spans="1:11" s="38" customFormat="1" ht="18" customHeight="1">
      <c r="A403" s="33">
        <f t="shared" si="6"/>
        <v>398</v>
      </c>
      <c r="B403" s="361" t="s">
        <v>31638</v>
      </c>
      <c r="C403" s="365" t="s">
        <v>385</v>
      </c>
      <c r="D403" s="428" t="s">
        <v>31655</v>
      </c>
      <c r="E403" s="366">
        <v>1</v>
      </c>
      <c r="F403" s="358" t="s">
        <v>255</v>
      </c>
      <c r="G403" s="33">
        <v>2012</v>
      </c>
      <c r="H403" s="37">
        <v>495000</v>
      </c>
      <c r="I403" s="35">
        <v>536540</v>
      </c>
      <c r="J403" s="35">
        <v>107308</v>
      </c>
      <c r="K403" s="33"/>
    </row>
    <row r="404" spans="1:11" s="38" customFormat="1" ht="18" customHeight="1">
      <c r="A404" s="33">
        <f t="shared" si="6"/>
        <v>399</v>
      </c>
      <c r="B404" s="361" t="s">
        <v>31638</v>
      </c>
      <c r="C404" s="367" t="s">
        <v>191</v>
      </c>
      <c r="D404" s="428" t="s">
        <v>31656</v>
      </c>
      <c r="E404" s="366">
        <v>1</v>
      </c>
      <c r="F404" s="358" t="s">
        <v>255</v>
      </c>
      <c r="G404" s="33">
        <v>2012</v>
      </c>
      <c r="H404" s="37">
        <v>623700</v>
      </c>
      <c r="I404" s="35">
        <v>676041</v>
      </c>
      <c r="J404" s="35">
        <v>135208</v>
      </c>
      <c r="K404" s="33"/>
    </row>
    <row r="405" spans="1:11" s="38" customFormat="1" ht="18" customHeight="1">
      <c r="A405" s="33">
        <f t="shared" si="6"/>
        <v>400</v>
      </c>
      <c r="B405" s="361" t="s">
        <v>31638</v>
      </c>
      <c r="C405" s="365" t="s">
        <v>306</v>
      </c>
      <c r="D405" s="428" t="s">
        <v>386</v>
      </c>
      <c r="E405" s="366">
        <v>1</v>
      </c>
      <c r="F405" s="358" t="s">
        <v>255</v>
      </c>
      <c r="G405" s="33">
        <v>2012</v>
      </c>
      <c r="H405" s="37">
        <v>808500</v>
      </c>
      <c r="I405" s="35">
        <v>876349</v>
      </c>
      <c r="J405" s="35">
        <v>175270</v>
      </c>
      <c r="K405" s="33"/>
    </row>
    <row r="406" spans="1:11" s="38" customFormat="1" ht="18" customHeight="1">
      <c r="A406" s="33">
        <f t="shared" si="6"/>
        <v>401</v>
      </c>
      <c r="B406" s="361" t="s">
        <v>31638</v>
      </c>
      <c r="C406" s="365" t="s">
        <v>387</v>
      </c>
      <c r="D406" s="428" t="s">
        <v>31657</v>
      </c>
      <c r="E406" s="366">
        <v>1</v>
      </c>
      <c r="F406" s="358" t="s">
        <v>255</v>
      </c>
      <c r="G406" s="33">
        <v>2012</v>
      </c>
      <c r="H406" s="37">
        <v>415800</v>
      </c>
      <c r="I406" s="35">
        <v>450694</v>
      </c>
      <c r="J406" s="35">
        <v>90139</v>
      </c>
      <c r="K406" s="33"/>
    </row>
    <row r="407" spans="1:11" s="38" customFormat="1" ht="18" customHeight="1">
      <c r="A407" s="33">
        <f t="shared" si="6"/>
        <v>402</v>
      </c>
      <c r="B407" s="361" t="s">
        <v>31638</v>
      </c>
      <c r="C407" s="365" t="s">
        <v>244</v>
      </c>
      <c r="D407" s="428" t="s">
        <v>388</v>
      </c>
      <c r="E407" s="366">
        <v>1</v>
      </c>
      <c r="F407" s="358" t="s">
        <v>255</v>
      </c>
      <c r="G407" s="33">
        <v>2012</v>
      </c>
      <c r="H407" s="37">
        <v>60000</v>
      </c>
      <c r="I407" s="35">
        <v>65035</v>
      </c>
      <c r="J407" s="35">
        <v>13007</v>
      </c>
      <c r="K407" s="33"/>
    </row>
    <row r="408" spans="1:11" s="38" customFormat="1" ht="18" customHeight="1">
      <c r="A408" s="33">
        <f t="shared" si="6"/>
        <v>403</v>
      </c>
      <c r="B408" s="361" t="s">
        <v>31638</v>
      </c>
      <c r="C408" s="365" t="s">
        <v>389</v>
      </c>
      <c r="D408" s="428" t="s">
        <v>390</v>
      </c>
      <c r="E408" s="366">
        <v>2</v>
      </c>
      <c r="F408" s="358" t="s">
        <v>255</v>
      </c>
      <c r="G408" s="33">
        <v>2012</v>
      </c>
      <c r="H408" s="37">
        <v>950000</v>
      </c>
      <c r="I408" s="35">
        <v>1029724</v>
      </c>
      <c r="J408" s="35">
        <v>205945</v>
      </c>
      <c r="K408" s="33"/>
    </row>
    <row r="409" spans="1:11" s="38" customFormat="1" ht="18" customHeight="1">
      <c r="A409" s="33">
        <f t="shared" si="6"/>
        <v>404</v>
      </c>
      <c r="B409" s="361" t="s">
        <v>31638</v>
      </c>
      <c r="C409" s="365" t="s">
        <v>391</v>
      </c>
      <c r="D409" s="428" t="s">
        <v>392</v>
      </c>
      <c r="E409" s="366">
        <v>11</v>
      </c>
      <c r="F409" s="358" t="s">
        <v>255</v>
      </c>
      <c r="G409" s="33">
        <v>2012</v>
      </c>
      <c r="H409" s="37">
        <v>29000</v>
      </c>
      <c r="I409" s="35">
        <v>31434</v>
      </c>
      <c r="J409" s="35">
        <v>6287</v>
      </c>
      <c r="K409" s="33"/>
    </row>
    <row r="410" spans="1:11" s="38" customFormat="1" ht="18" customHeight="1">
      <c r="A410" s="33">
        <f t="shared" si="6"/>
        <v>405</v>
      </c>
      <c r="B410" s="361" t="s">
        <v>31638</v>
      </c>
      <c r="C410" s="367" t="s">
        <v>393</v>
      </c>
      <c r="D410" s="428" t="s">
        <v>31656</v>
      </c>
      <c r="E410" s="366">
        <v>3</v>
      </c>
      <c r="F410" s="358" t="s">
        <v>404</v>
      </c>
      <c r="G410" s="33">
        <v>2012</v>
      </c>
      <c r="H410" s="37">
        <v>440000</v>
      </c>
      <c r="I410" s="35">
        <v>476925</v>
      </c>
      <c r="J410" s="35">
        <v>95385</v>
      </c>
      <c r="K410" s="33"/>
    </row>
    <row r="411" spans="1:11" s="38" customFormat="1" ht="18" customHeight="1">
      <c r="A411" s="33">
        <f t="shared" si="6"/>
        <v>406</v>
      </c>
      <c r="B411" s="361" t="s">
        <v>31638</v>
      </c>
      <c r="C411" s="367" t="s">
        <v>394</v>
      </c>
      <c r="D411" s="428" t="s">
        <v>395</v>
      </c>
      <c r="E411" s="366">
        <v>1</v>
      </c>
      <c r="F411" s="358" t="s">
        <v>255</v>
      </c>
      <c r="G411" s="33">
        <v>2012</v>
      </c>
      <c r="H411" s="37">
        <v>4000000</v>
      </c>
      <c r="I411" s="35">
        <v>4335679</v>
      </c>
      <c r="J411" s="35">
        <v>867136</v>
      </c>
      <c r="K411" s="33"/>
    </row>
    <row r="412" spans="1:11" s="38" customFormat="1" ht="18" customHeight="1">
      <c r="A412" s="33">
        <f t="shared" si="6"/>
        <v>407</v>
      </c>
      <c r="B412" s="361" t="s">
        <v>31638</v>
      </c>
      <c r="C412" s="367" t="s">
        <v>396</v>
      </c>
      <c r="D412" s="428" t="s">
        <v>397</v>
      </c>
      <c r="E412" s="366">
        <v>1</v>
      </c>
      <c r="F412" s="358" t="s">
        <v>404</v>
      </c>
      <c r="G412" s="33">
        <v>2012</v>
      </c>
      <c r="H412" s="37">
        <v>5500000</v>
      </c>
      <c r="I412" s="35">
        <v>5961558</v>
      </c>
      <c r="J412" s="35">
        <v>1192312</v>
      </c>
      <c r="K412" s="33"/>
    </row>
    <row r="413" spans="1:11" s="38" customFormat="1" ht="18" customHeight="1">
      <c r="A413" s="33">
        <f t="shared" si="6"/>
        <v>408</v>
      </c>
      <c r="B413" s="361" t="s">
        <v>31638</v>
      </c>
      <c r="C413" s="367" t="s">
        <v>260</v>
      </c>
      <c r="D413" s="428" t="s">
        <v>398</v>
      </c>
      <c r="E413" s="366">
        <v>1</v>
      </c>
      <c r="F413" s="358" t="s">
        <v>255</v>
      </c>
      <c r="G413" s="33">
        <v>2012</v>
      </c>
      <c r="H413" s="37">
        <v>1250000</v>
      </c>
      <c r="I413" s="35">
        <v>1149129</v>
      </c>
      <c r="J413" s="35">
        <v>229826</v>
      </c>
      <c r="K413" s="33"/>
    </row>
    <row r="414" spans="1:11" s="38" customFormat="1" ht="18" customHeight="1">
      <c r="A414" s="33">
        <f t="shared" si="6"/>
        <v>409</v>
      </c>
      <c r="B414" s="361" t="s">
        <v>31638</v>
      </c>
      <c r="C414" s="367" t="s">
        <v>327</v>
      </c>
      <c r="D414" s="428" t="s">
        <v>399</v>
      </c>
      <c r="E414" s="366">
        <v>1</v>
      </c>
      <c r="F414" s="358" t="s">
        <v>404</v>
      </c>
      <c r="G414" s="33">
        <v>2012</v>
      </c>
      <c r="H414" s="37">
        <v>220000</v>
      </c>
      <c r="I414" s="35">
        <v>238462</v>
      </c>
      <c r="J414" s="35">
        <v>47692</v>
      </c>
      <c r="K414" s="33"/>
    </row>
    <row r="415" spans="1:11" s="38" customFormat="1" ht="18" customHeight="1">
      <c r="A415" s="153">
        <f t="shared" si="6"/>
        <v>410</v>
      </c>
      <c r="B415" s="391" t="s">
        <v>1216</v>
      </c>
      <c r="C415" s="376" t="s">
        <v>31658</v>
      </c>
      <c r="D415" s="431" t="s">
        <v>31659</v>
      </c>
      <c r="E415" s="382" t="s">
        <v>175</v>
      </c>
      <c r="F415" s="389" t="s">
        <v>404</v>
      </c>
      <c r="G415" s="153">
        <v>2012</v>
      </c>
      <c r="H415" s="154">
        <v>4490100</v>
      </c>
      <c r="I415" s="155">
        <v>4490100</v>
      </c>
      <c r="J415" s="155">
        <v>4490100</v>
      </c>
      <c r="K415" s="156" t="s">
        <v>185</v>
      </c>
    </row>
    <row r="416" spans="1:11" s="38" customFormat="1" ht="18" customHeight="1">
      <c r="A416" s="153">
        <f t="shared" si="6"/>
        <v>411</v>
      </c>
      <c r="B416" s="391" t="s">
        <v>1216</v>
      </c>
      <c r="C416" s="375" t="s">
        <v>400</v>
      </c>
      <c r="D416" s="386" t="s">
        <v>401</v>
      </c>
      <c r="E416" s="386">
        <v>1</v>
      </c>
      <c r="F416" s="389" t="s">
        <v>404</v>
      </c>
      <c r="G416" s="153">
        <v>2012</v>
      </c>
      <c r="H416" s="154">
        <v>13000</v>
      </c>
      <c r="I416" s="155">
        <v>13000</v>
      </c>
      <c r="J416" s="155">
        <v>13000</v>
      </c>
      <c r="K416" s="156" t="s">
        <v>185</v>
      </c>
    </row>
    <row r="417" spans="1:11" s="38" customFormat="1" ht="18" customHeight="1">
      <c r="A417" s="153">
        <f t="shared" si="6"/>
        <v>412</v>
      </c>
      <c r="B417" s="391" t="s">
        <v>1216</v>
      </c>
      <c r="C417" s="375" t="s">
        <v>402</v>
      </c>
      <c r="D417" s="386" t="s">
        <v>403</v>
      </c>
      <c r="E417" s="386">
        <v>1</v>
      </c>
      <c r="F417" s="389" t="s">
        <v>404</v>
      </c>
      <c r="G417" s="153">
        <v>2012</v>
      </c>
      <c r="H417" s="154">
        <v>69000</v>
      </c>
      <c r="I417" s="155">
        <v>69000</v>
      </c>
      <c r="J417" s="155">
        <v>69000</v>
      </c>
      <c r="K417" s="156" t="s">
        <v>185</v>
      </c>
    </row>
    <row r="418" spans="1:11" s="38" customFormat="1" ht="18" customHeight="1">
      <c r="A418" s="153">
        <f t="shared" si="6"/>
        <v>413</v>
      </c>
      <c r="B418" s="391" t="s">
        <v>1216</v>
      </c>
      <c r="C418" s="375" t="s">
        <v>405</v>
      </c>
      <c r="D418" s="386" t="s">
        <v>406</v>
      </c>
      <c r="E418" s="386">
        <v>1</v>
      </c>
      <c r="F418" s="389" t="s">
        <v>404</v>
      </c>
      <c r="G418" s="153">
        <v>2012</v>
      </c>
      <c r="H418" s="154">
        <v>13000</v>
      </c>
      <c r="I418" s="155">
        <v>13000</v>
      </c>
      <c r="J418" s="155">
        <v>13000</v>
      </c>
      <c r="K418" s="156" t="s">
        <v>185</v>
      </c>
    </row>
    <row r="419" spans="1:11" s="38" customFormat="1" ht="18" customHeight="1">
      <c r="A419" s="153">
        <f t="shared" si="6"/>
        <v>414</v>
      </c>
      <c r="B419" s="391" t="s">
        <v>1216</v>
      </c>
      <c r="C419" s="375" t="s">
        <v>407</v>
      </c>
      <c r="D419" s="386" t="s">
        <v>408</v>
      </c>
      <c r="E419" s="386">
        <v>1</v>
      </c>
      <c r="F419" s="389" t="s">
        <v>404</v>
      </c>
      <c r="G419" s="153">
        <v>2012</v>
      </c>
      <c r="H419" s="154">
        <v>12000</v>
      </c>
      <c r="I419" s="155">
        <v>12000</v>
      </c>
      <c r="J419" s="155">
        <v>12000</v>
      </c>
      <c r="K419" s="156" t="s">
        <v>185</v>
      </c>
    </row>
    <row r="420" spans="1:11" s="38" customFormat="1" ht="18" customHeight="1">
      <c r="A420" s="153">
        <f t="shared" si="6"/>
        <v>415</v>
      </c>
      <c r="B420" s="391" t="s">
        <v>1216</v>
      </c>
      <c r="C420" s="375" t="s">
        <v>409</v>
      </c>
      <c r="D420" s="386" t="s">
        <v>410</v>
      </c>
      <c r="E420" s="386">
        <v>1</v>
      </c>
      <c r="F420" s="389" t="s">
        <v>404</v>
      </c>
      <c r="G420" s="153">
        <v>2012</v>
      </c>
      <c r="H420" s="154">
        <v>13000</v>
      </c>
      <c r="I420" s="155">
        <v>13000</v>
      </c>
      <c r="J420" s="155">
        <v>13000</v>
      </c>
      <c r="K420" s="156" t="s">
        <v>185</v>
      </c>
    </row>
    <row r="421" spans="1:11" s="38" customFormat="1" ht="18" customHeight="1">
      <c r="A421" s="153">
        <f t="shared" si="6"/>
        <v>416</v>
      </c>
      <c r="B421" s="391" t="s">
        <v>1216</v>
      </c>
      <c r="C421" s="375" t="s">
        <v>411</v>
      </c>
      <c r="D421" s="386" t="s">
        <v>412</v>
      </c>
      <c r="E421" s="386">
        <v>1</v>
      </c>
      <c r="F421" s="389" t="s">
        <v>404</v>
      </c>
      <c r="G421" s="153">
        <v>2012</v>
      </c>
      <c r="H421" s="154">
        <v>20000</v>
      </c>
      <c r="I421" s="155">
        <v>20000</v>
      </c>
      <c r="J421" s="155">
        <v>20000</v>
      </c>
      <c r="K421" s="156" t="s">
        <v>185</v>
      </c>
    </row>
    <row r="422" spans="1:11" s="38" customFormat="1" ht="18" customHeight="1">
      <c r="A422" s="153">
        <f t="shared" si="6"/>
        <v>417</v>
      </c>
      <c r="B422" s="391" t="s">
        <v>1216</v>
      </c>
      <c r="C422" s="375" t="s">
        <v>413</v>
      </c>
      <c r="D422" s="386" t="s">
        <v>414</v>
      </c>
      <c r="E422" s="386">
        <v>1</v>
      </c>
      <c r="F422" s="389" t="s">
        <v>404</v>
      </c>
      <c r="G422" s="153">
        <v>2012</v>
      </c>
      <c r="H422" s="154">
        <v>16000</v>
      </c>
      <c r="I422" s="155">
        <v>16000</v>
      </c>
      <c r="J422" s="155">
        <v>16000</v>
      </c>
      <c r="K422" s="156" t="s">
        <v>185</v>
      </c>
    </row>
    <row r="423" spans="1:11" s="38" customFormat="1" ht="18" customHeight="1">
      <c r="A423" s="153">
        <f t="shared" si="6"/>
        <v>418</v>
      </c>
      <c r="B423" s="391" t="s">
        <v>1216</v>
      </c>
      <c r="C423" s="375" t="s">
        <v>415</v>
      </c>
      <c r="D423" s="386" t="s">
        <v>416</v>
      </c>
      <c r="E423" s="386">
        <v>1</v>
      </c>
      <c r="F423" s="389" t="s">
        <v>404</v>
      </c>
      <c r="G423" s="153">
        <v>2012</v>
      </c>
      <c r="H423" s="154">
        <v>11000</v>
      </c>
      <c r="I423" s="155">
        <v>11000</v>
      </c>
      <c r="J423" s="155">
        <v>11000</v>
      </c>
      <c r="K423" s="156" t="s">
        <v>185</v>
      </c>
    </row>
    <row r="424" spans="1:11" s="38" customFormat="1" ht="18" customHeight="1">
      <c r="A424" s="153">
        <f t="shared" si="6"/>
        <v>419</v>
      </c>
      <c r="B424" s="391" t="s">
        <v>1216</v>
      </c>
      <c r="C424" s="375" t="s">
        <v>417</v>
      </c>
      <c r="D424" s="386" t="s">
        <v>418</v>
      </c>
      <c r="E424" s="386">
        <v>1</v>
      </c>
      <c r="F424" s="389" t="s">
        <v>404</v>
      </c>
      <c r="G424" s="153">
        <v>2012</v>
      </c>
      <c r="H424" s="154">
        <v>20000</v>
      </c>
      <c r="I424" s="155">
        <v>20000</v>
      </c>
      <c r="J424" s="155">
        <v>20000</v>
      </c>
      <c r="K424" s="156" t="s">
        <v>185</v>
      </c>
    </row>
    <row r="425" spans="1:11" s="38" customFormat="1" ht="18" customHeight="1">
      <c r="A425" s="153">
        <f t="shared" si="6"/>
        <v>420</v>
      </c>
      <c r="B425" s="391" t="s">
        <v>1216</v>
      </c>
      <c r="C425" s="375" t="s">
        <v>419</v>
      </c>
      <c r="D425" s="386" t="s">
        <v>420</v>
      </c>
      <c r="E425" s="386">
        <v>1</v>
      </c>
      <c r="F425" s="389" t="s">
        <v>404</v>
      </c>
      <c r="G425" s="153">
        <v>2012</v>
      </c>
      <c r="H425" s="154">
        <v>19500</v>
      </c>
      <c r="I425" s="155">
        <v>19500</v>
      </c>
      <c r="J425" s="155">
        <v>19500</v>
      </c>
      <c r="K425" s="156" t="s">
        <v>185</v>
      </c>
    </row>
    <row r="426" spans="1:11" s="38" customFormat="1" ht="18" customHeight="1">
      <c r="A426" s="153">
        <f t="shared" si="6"/>
        <v>421</v>
      </c>
      <c r="B426" s="391" t="s">
        <v>1216</v>
      </c>
      <c r="C426" s="375" t="s">
        <v>421</v>
      </c>
      <c r="D426" s="386" t="s">
        <v>422</v>
      </c>
      <c r="E426" s="386">
        <v>1</v>
      </c>
      <c r="F426" s="389" t="s">
        <v>404</v>
      </c>
      <c r="G426" s="153">
        <v>2012</v>
      </c>
      <c r="H426" s="154">
        <v>8500</v>
      </c>
      <c r="I426" s="155">
        <v>8500</v>
      </c>
      <c r="J426" s="155">
        <v>8500</v>
      </c>
      <c r="K426" s="156" t="s">
        <v>185</v>
      </c>
    </row>
    <row r="427" spans="1:11" s="38" customFormat="1" ht="18" customHeight="1">
      <c r="A427" s="153">
        <f t="shared" si="6"/>
        <v>422</v>
      </c>
      <c r="B427" s="391" t="s">
        <v>1216</v>
      </c>
      <c r="C427" s="375" t="s">
        <v>423</v>
      </c>
      <c r="D427" s="386" t="s">
        <v>424</v>
      </c>
      <c r="E427" s="386">
        <v>1</v>
      </c>
      <c r="F427" s="389" t="s">
        <v>404</v>
      </c>
      <c r="G427" s="153">
        <v>2012</v>
      </c>
      <c r="H427" s="154">
        <v>9500</v>
      </c>
      <c r="I427" s="155">
        <v>9500</v>
      </c>
      <c r="J427" s="155">
        <v>9500</v>
      </c>
      <c r="K427" s="156" t="s">
        <v>185</v>
      </c>
    </row>
    <row r="428" spans="1:11" s="38" customFormat="1" ht="18" customHeight="1">
      <c r="A428" s="153">
        <f t="shared" si="6"/>
        <v>423</v>
      </c>
      <c r="B428" s="391" t="s">
        <v>1216</v>
      </c>
      <c r="C428" s="375" t="s">
        <v>425</v>
      </c>
      <c r="D428" s="386" t="s">
        <v>426</v>
      </c>
      <c r="E428" s="386">
        <v>1</v>
      </c>
      <c r="F428" s="389" t="s">
        <v>404</v>
      </c>
      <c r="G428" s="153">
        <v>2012</v>
      </c>
      <c r="H428" s="154">
        <v>20000</v>
      </c>
      <c r="I428" s="155">
        <v>20000</v>
      </c>
      <c r="J428" s="155">
        <v>20000</v>
      </c>
      <c r="K428" s="156" t="s">
        <v>185</v>
      </c>
    </row>
    <row r="429" spans="1:11" s="38" customFormat="1" ht="18" customHeight="1">
      <c r="A429" s="153">
        <f t="shared" si="6"/>
        <v>424</v>
      </c>
      <c r="B429" s="391" t="s">
        <v>1216</v>
      </c>
      <c r="C429" s="375" t="s">
        <v>427</v>
      </c>
      <c r="D429" s="386" t="s">
        <v>420</v>
      </c>
      <c r="E429" s="386">
        <v>1</v>
      </c>
      <c r="F429" s="389" t="s">
        <v>404</v>
      </c>
      <c r="G429" s="153">
        <v>2012</v>
      </c>
      <c r="H429" s="154">
        <v>18000</v>
      </c>
      <c r="I429" s="155">
        <v>18000</v>
      </c>
      <c r="J429" s="155">
        <v>18000</v>
      </c>
      <c r="K429" s="156" t="s">
        <v>185</v>
      </c>
    </row>
    <row r="430" spans="1:11" s="38" customFormat="1" ht="18" customHeight="1">
      <c r="A430" s="153">
        <f t="shared" si="6"/>
        <v>425</v>
      </c>
      <c r="B430" s="391" t="s">
        <v>1216</v>
      </c>
      <c r="C430" s="375" t="s">
        <v>428</v>
      </c>
      <c r="D430" s="386" t="s">
        <v>429</v>
      </c>
      <c r="E430" s="386">
        <v>1</v>
      </c>
      <c r="F430" s="389" t="s">
        <v>404</v>
      </c>
      <c r="G430" s="153">
        <v>2012</v>
      </c>
      <c r="H430" s="154">
        <v>53400</v>
      </c>
      <c r="I430" s="155">
        <v>53400</v>
      </c>
      <c r="J430" s="155">
        <v>53400</v>
      </c>
      <c r="K430" s="156" t="s">
        <v>185</v>
      </c>
    </row>
    <row r="431" spans="1:11" s="38" customFormat="1" ht="18" customHeight="1">
      <c r="A431" s="153">
        <f t="shared" si="6"/>
        <v>426</v>
      </c>
      <c r="B431" s="391" t="s">
        <v>1216</v>
      </c>
      <c r="C431" s="375" t="s">
        <v>430</v>
      </c>
      <c r="D431" s="386" t="s">
        <v>431</v>
      </c>
      <c r="E431" s="386">
        <v>1</v>
      </c>
      <c r="F431" s="389" t="s">
        <v>404</v>
      </c>
      <c r="G431" s="153">
        <v>2012</v>
      </c>
      <c r="H431" s="154">
        <v>30000</v>
      </c>
      <c r="I431" s="155">
        <v>30000</v>
      </c>
      <c r="J431" s="155">
        <v>30000</v>
      </c>
      <c r="K431" s="156" t="s">
        <v>185</v>
      </c>
    </row>
    <row r="432" spans="1:11" s="38" customFormat="1" ht="18" customHeight="1">
      <c r="A432" s="153">
        <f t="shared" si="6"/>
        <v>427</v>
      </c>
      <c r="B432" s="391" t="s">
        <v>1216</v>
      </c>
      <c r="C432" s="375" t="s">
        <v>432</v>
      </c>
      <c r="D432" s="386" t="s">
        <v>406</v>
      </c>
      <c r="E432" s="386">
        <v>1</v>
      </c>
      <c r="F432" s="389" t="s">
        <v>404</v>
      </c>
      <c r="G432" s="153">
        <v>2012</v>
      </c>
      <c r="H432" s="154">
        <v>35000</v>
      </c>
      <c r="I432" s="155">
        <v>35000</v>
      </c>
      <c r="J432" s="155">
        <v>35000</v>
      </c>
      <c r="K432" s="156" t="s">
        <v>185</v>
      </c>
    </row>
    <row r="433" spans="1:11" s="38" customFormat="1" ht="18" customHeight="1">
      <c r="A433" s="153">
        <f t="shared" si="6"/>
        <v>428</v>
      </c>
      <c r="B433" s="391" t="s">
        <v>1216</v>
      </c>
      <c r="C433" s="375" t="s">
        <v>433</v>
      </c>
      <c r="D433" s="386" t="s">
        <v>434</v>
      </c>
      <c r="E433" s="386">
        <v>1</v>
      </c>
      <c r="F433" s="389" t="s">
        <v>404</v>
      </c>
      <c r="G433" s="153">
        <v>2012</v>
      </c>
      <c r="H433" s="154">
        <v>9500</v>
      </c>
      <c r="I433" s="155">
        <v>9500</v>
      </c>
      <c r="J433" s="155">
        <v>9500</v>
      </c>
      <c r="K433" s="156" t="s">
        <v>185</v>
      </c>
    </row>
    <row r="434" spans="1:11" s="38" customFormat="1" ht="18" customHeight="1">
      <c r="A434" s="153">
        <f t="shared" si="6"/>
        <v>429</v>
      </c>
      <c r="B434" s="391" t="s">
        <v>1216</v>
      </c>
      <c r="C434" s="375" t="s">
        <v>435</v>
      </c>
      <c r="D434" s="386" t="s">
        <v>436</v>
      </c>
      <c r="E434" s="386">
        <v>1</v>
      </c>
      <c r="F434" s="389" t="s">
        <v>404</v>
      </c>
      <c r="G434" s="153">
        <v>2012</v>
      </c>
      <c r="H434" s="154">
        <v>12000</v>
      </c>
      <c r="I434" s="155">
        <v>12000</v>
      </c>
      <c r="J434" s="155">
        <v>12000</v>
      </c>
      <c r="K434" s="156" t="s">
        <v>185</v>
      </c>
    </row>
    <row r="435" spans="1:11" s="38" customFormat="1" ht="18" customHeight="1">
      <c r="A435" s="153">
        <f t="shared" si="6"/>
        <v>430</v>
      </c>
      <c r="B435" s="391" t="s">
        <v>1216</v>
      </c>
      <c r="C435" s="375" t="s">
        <v>437</v>
      </c>
      <c r="D435" s="386" t="s">
        <v>422</v>
      </c>
      <c r="E435" s="386">
        <v>1</v>
      </c>
      <c r="F435" s="389" t="s">
        <v>404</v>
      </c>
      <c r="G435" s="153">
        <v>2012</v>
      </c>
      <c r="H435" s="154">
        <v>10500</v>
      </c>
      <c r="I435" s="155">
        <v>10500</v>
      </c>
      <c r="J435" s="155">
        <v>10500</v>
      </c>
      <c r="K435" s="156" t="s">
        <v>185</v>
      </c>
    </row>
    <row r="436" spans="1:11" s="38" customFormat="1" ht="18" customHeight="1">
      <c r="A436" s="153">
        <f t="shared" si="6"/>
        <v>431</v>
      </c>
      <c r="B436" s="391" t="s">
        <v>1216</v>
      </c>
      <c r="C436" s="375" t="s">
        <v>438</v>
      </c>
      <c r="D436" s="386" t="s">
        <v>434</v>
      </c>
      <c r="E436" s="386">
        <v>1</v>
      </c>
      <c r="F436" s="389" t="s">
        <v>404</v>
      </c>
      <c r="G436" s="153">
        <v>2012</v>
      </c>
      <c r="H436" s="154">
        <v>9000</v>
      </c>
      <c r="I436" s="155">
        <v>9000</v>
      </c>
      <c r="J436" s="155">
        <v>9000</v>
      </c>
      <c r="K436" s="156" t="s">
        <v>185</v>
      </c>
    </row>
    <row r="437" spans="1:11" s="38" customFormat="1" ht="18" customHeight="1">
      <c r="A437" s="153">
        <f t="shared" si="6"/>
        <v>432</v>
      </c>
      <c r="B437" s="391" t="s">
        <v>1216</v>
      </c>
      <c r="C437" s="375" t="s">
        <v>439</v>
      </c>
      <c r="D437" s="386" t="s">
        <v>440</v>
      </c>
      <c r="E437" s="386">
        <v>1</v>
      </c>
      <c r="F437" s="389" t="s">
        <v>404</v>
      </c>
      <c r="G437" s="153">
        <v>2012</v>
      </c>
      <c r="H437" s="154">
        <v>12500</v>
      </c>
      <c r="I437" s="155">
        <v>12500</v>
      </c>
      <c r="J437" s="155">
        <v>12500</v>
      </c>
      <c r="K437" s="156" t="s">
        <v>185</v>
      </c>
    </row>
    <row r="438" spans="1:11" s="38" customFormat="1" ht="18" customHeight="1">
      <c r="A438" s="153">
        <f t="shared" si="6"/>
        <v>433</v>
      </c>
      <c r="B438" s="391" t="s">
        <v>1216</v>
      </c>
      <c r="C438" s="375" t="s">
        <v>441</v>
      </c>
      <c r="D438" s="386" t="s">
        <v>442</v>
      </c>
      <c r="E438" s="386">
        <v>1</v>
      </c>
      <c r="F438" s="389" t="s">
        <v>404</v>
      </c>
      <c r="G438" s="153">
        <v>2012</v>
      </c>
      <c r="H438" s="154">
        <v>14000</v>
      </c>
      <c r="I438" s="155">
        <v>14000</v>
      </c>
      <c r="J438" s="155">
        <v>14000</v>
      </c>
      <c r="K438" s="156" t="s">
        <v>185</v>
      </c>
    </row>
    <row r="439" spans="1:11" s="38" customFormat="1" ht="18" customHeight="1">
      <c r="A439" s="153">
        <f t="shared" si="6"/>
        <v>434</v>
      </c>
      <c r="B439" s="391" t="s">
        <v>1216</v>
      </c>
      <c r="C439" s="375" t="s">
        <v>443</v>
      </c>
      <c r="D439" s="386" t="s">
        <v>444</v>
      </c>
      <c r="E439" s="386">
        <v>1</v>
      </c>
      <c r="F439" s="389" t="s">
        <v>404</v>
      </c>
      <c r="G439" s="153">
        <v>2012</v>
      </c>
      <c r="H439" s="154">
        <v>12000</v>
      </c>
      <c r="I439" s="155">
        <v>12000</v>
      </c>
      <c r="J439" s="155">
        <v>12000</v>
      </c>
      <c r="K439" s="156" t="s">
        <v>185</v>
      </c>
    </row>
    <row r="440" spans="1:11" s="38" customFormat="1" ht="18" customHeight="1">
      <c r="A440" s="153">
        <f t="shared" si="6"/>
        <v>435</v>
      </c>
      <c r="B440" s="391" t="s">
        <v>1216</v>
      </c>
      <c r="C440" s="375" t="s">
        <v>445</v>
      </c>
      <c r="D440" s="386" t="s">
        <v>446</v>
      </c>
      <c r="E440" s="386">
        <v>1</v>
      </c>
      <c r="F440" s="389" t="s">
        <v>404</v>
      </c>
      <c r="G440" s="153">
        <v>2012</v>
      </c>
      <c r="H440" s="154">
        <v>19000</v>
      </c>
      <c r="I440" s="155">
        <v>19000</v>
      </c>
      <c r="J440" s="155">
        <v>19000</v>
      </c>
      <c r="K440" s="156" t="s">
        <v>185</v>
      </c>
    </row>
    <row r="441" spans="1:11" s="38" customFormat="1" ht="18" customHeight="1">
      <c r="A441" s="153">
        <f t="shared" si="6"/>
        <v>436</v>
      </c>
      <c r="B441" s="391" t="s">
        <v>1216</v>
      </c>
      <c r="C441" s="375" t="s">
        <v>447</v>
      </c>
      <c r="D441" s="386" t="s">
        <v>448</v>
      </c>
      <c r="E441" s="386">
        <v>1</v>
      </c>
      <c r="F441" s="389" t="s">
        <v>404</v>
      </c>
      <c r="G441" s="153">
        <v>2012</v>
      </c>
      <c r="H441" s="154">
        <v>16000</v>
      </c>
      <c r="I441" s="155">
        <v>16000</v>
      </c>
      <c r="J441" s="155">
        <v>16000</v>
      </c>
      <c r="K441" s="156" t="s">
        <v>185</v>
      </c>
    </row>
    <row r="442" spans="1:11" ht="18" customHeight="1">
      <c r="A442" s="153">
        <f t="shared" si="6"/>
        <v>437</v>
      </c>
      <c r="B442" s="391" t="s">
        <v>1216</v>
      </c>
      <c r="C442" s="375" t="s">
        <v>449</v>
      </c>
      <c r="D442" s="386" t="s">
        <v>442</v>
      </c>
      <c r="E442" s="386">
        <v>1</v>
      </c>
      <c r="F442" s="389" t="s">
        <v>404</v>
      </c>
      <c r="G442" s="153">
        <v>2012</v>
      </c>
      <c r="H442" s="154">
        <v>12000</v>
      </c>
      <c r="I442" s="155">
        <v>12000</v>
      </c>
      <c r="J442" s="155">
        <v>12000</v>
      </c>
      <c r="K442" s="156" t="s">
        <v>185</v>
      </c>
    </row>
    <row r="443" spans="1:11" ht="18" customHeight="1">
      <c r="A443" s="153">
        <f t="shared" si="6"/>
        <v>438</v>
      </c>
      <c r="B443" s="391" t="s">
        <v>1216</v>
      </c>
      <c r="C443" s="375" t="s">
        <v>450</v>
      </c>
      <c r="D443" s="386" t="s">
        <v>451</v>
      </c>
      <c r="E443" s="386">
        <v>1</v>
      </c>
      <c r="F443" s="389" t="s">
        <v>404</v>
      </c>
      <c r="G443" s="153">
        <v>2012</v>
      </c>
      <c r="H443" s="154">
        <v>7800</v>
      </c>
      <c r="I443" s="155">
        <v>7800</v>
      </c>
      <c r="J443" s="155">
        <v>7800</v>
      </c>
      <c r="K443" s="156" t="s">
        <v>185</v>
      </c>
    </row>
    <row r="444" spans="1:11" ht="18" customHeight="1">
      <c r="A444" s="153">
        <f t="shared" si="6"/>
        <v>439</v>
      </c>
      <c r="B444" s="391" t="s">
        <v>1216</v>
      </c>
      <c r="C444" s="375" t="s">
        <v>452</v>
      </c>
      <c r="D444" s="386" t="s">
        <v>453</v>
      </c>
      <c r="E444" s="386">
        <v>1</v>
      </c>
      <c r="F444" s="389" t="s">
        <v>404</v>
      </c>
      <c r="G444" s="153">
        <v>2012</v>
      </c>
      <c r="H444" s="154">
        <v>9500</v>
      </c>
      <c r="I444" s="155">
        <v>9500</v>
      </c>
      <c r="J444" s="155">
        <v>9500</v>
      </c>
      <c r="K444" s="156" t="s">
        <v>185</v>
      </c>
    </row>
    <row r="445" spans="1:11" ht="18" customHeight="1">
      <c r="A445" s="153">
        <f t="shared" si="6"/>
        <v>440</v>
      </c>
      <c r="B445" s="391" t="s">
        <v>1216</v>
      </c>
      <c r="C445" s="375" t="s">
        <v>454</v>
      </c>
      <c r="D445" s="386" t="s">
        <v>455</v>
      </c>
      <c r="E445" s="386">
        <v>1</v>
      </c>
      <c r="F445" s="389" t="s">
        <v>404</v>
      </c>
      <c r="G445" s="153">
        <v>2012</v>
      </c>
      <c r="H445" s="154">
        <v>10000</v>
      </c>
      <c r="I445" s="155">
        <v>10000</v>
      </c>
      <c r="J445" s="155">
        <v>10000</v>
      </c>
      <c r="K445" s="156" t="s">
        <v>185</v>
      </c>
    </row>
    <row r="446" spans="1:11" ht="18" customHeight="1">
      <c r="A446" s="153">
        <f t="shared" si="6"/>
        <v>441</v>
      </c>
      <c r="B446" s="391" t="s">
        <v>1216</v>
      </c>
      <c r="C446" s="375" t="s">
        <v>456</v>
      </c>
      <c r="D446" s="386" t="s">
        <v>457</v>
      </c>
      <c r="E446" s="386">
        <v>1</v>
      </c>
      <c r="F446" s="389" t="s">
        <v>404</v>
      </c>
      <c r="G446" s="153">
        <v>2012</v>
      </c>
      <c r="H446" s="154">
        <v>10000</v>
      </c>
      <c r="I446" s="155">
        <v>10000</v>
      </c>
      <c r="J446" s="155">
        <v>10000</v>
      </c>
      <c r="K446" s="156" t="s">
        <v>185</v>
      </c>
    </row>
    <row r="447" spans="1:11" ht="18" customHeight="1">
      <c r="A447" s="153">
        <f t="shared" si="6"/>
        <v>442</v>
      </c>
      <c r="B447" s="391" t="s">
        <v>1216</v>
      </c>
      <c r="C447" s="375" t="s">
        <v>458</v>
      </c>
      <c r="D447" s="386" t="s">
        <v>459</v>
      </c>
      <c r="E447" s="386">
        <v>1</v>
      </c>
      <c r="F447" s="389" t="s">
        <v>404</v>
      </c>
      <c r="G447" s="153">
        <v>2012</v>
      </c>
      <c r="H447" s="154">
        <v>15000</v>
      </c>
      <c r="I447" s="155">
        <v>15000</v>
      </c>
      <c r="J447" s="155">
        <v>15000</v>
      </c>
      <c r="K447" s="156" t="s">
        <v>185</v>
      </c>
    </row>
    <row r="448" spans="1:11" ht="18" customHeight="1">
      <c r="A448" s="153">
        <f t="shared" si="6"/>
        <v>443</v>
      </c>
      <c r="B448" s="391" t="s">
        <v>1216</v>
      </c>
      <c r="C448" s="375" t="s">
        <v>460</v>
      </c>
      <c r="D448" s="386" t="s">
        <v>461</v>
      </c>
      <c r="E448" s="386">
        <v>1</v>
      </c>
      <c r="F448" s="389" t="s">
        <v>404</v>
      </c>
      <c r="G448" s="153">
        <v>2012</v>
      </c>
      <c r="H448" s="154">
        <v>13000</v>
      </c>
      <c r="I448" s="155">
        <v>13000</v>
      </c>
      <c r="J448" s="155">
        <v>13000</v>
      </c>
      <c r="K448" s="156" t="s">
        <v>185</v>
      </c>
    </row>
    <row r="449" spans="1:11" ht="18" customHeight="1">
      <c r="A449" s="153">
        <f t="shared" si="6"/>
        <v>444</v>
      </c>
      <c r="B449" s="391" t="s">
        <v>1216</v>
      </c>
      <c r="C449" s="375" t="s">
        <v>462</v>
      </c>
      <c r="D449" s="386" t="s">
        <v>403</v>
      </c>
      <c r="E449" s="386">
        <v>1</v>
      </c>
      <c r="F449" s="389" t="s">
        <v>404</v>
      </c>
      <c r="G449" s="153">
        <v>2012</v>
      </c>
      <c r="H449" s="154">
        <v>15000</v>
      </c>
      <c r="I449" s="155">
        <v>15000</v>
      </c>
      <c r="J449" s="155">
        <v>15000</v>
      </c>
      <c r="K449" s="156" t="s">
        <v>185</v>
      </c>
    </row>
    <row r="450" spans="1:11" ht="18" customHeight="1">
      <c r="A450" s="153">
        <f t="shared" si="6"/>
        <v>445</v>
      </c>
      <c r="B450" s="391" t="s">
        <v>1216</v>
      </c>
      <c r="C450" s="375" t="s">
        <v>463</v>
      </c>
      <c r="D450" s="386" t="s">
        <v>464</v>
      </c>
      <c r="E450" s="386">
        <v>1</v>
      </c>
      <c r="F450" s="389" t="s">
        <v>404</v>
      </c>
      <c r="G450" s="153">
        <v>2012</v>
      </c>
      <c r="H450" s="154">
        <v>13000</v>
      </c>
      <c r="I450" s="155">
        <v>13000</v>
      </c>
      <c r="J450" s="155">
        <v>13000</v>
      </c>
      <c r="K450" s="156" t="s">
        <v>185</v>
      </c>
    </row>
    <row r="451" spans="1:11" ht="18" customHeight="1">
      <c r="A451" s="153">
        <f t="shared" si="6"/>
        <v>446</v>
      </c>
      <c r="B451" s="391" t="s">
        <v>1216</v>
      </c>
      <c r="C451" s="375" t="s">
        <v>465</v>
      </c>
      <c r="D451" s="386" t="s">
        <v>466</v>
      </c>
      <c r="E451" s="386">
        <v>1</v>
      </c>
      <c r="F451" s="389" t="s">
        <v>404</v>
      </c>
      <c r="G451" s="153">
        <v>2012</v>
      </c>
      <c r="H451" s="154">
        <v>17000</v>
      </c>
      <c r="I451" s="155">
        <v>17000</v>
      </c>
      <c r="J451" s="155">
        <v>17000</v>
      </c>
      <c r="K451" s="156" t="s">
        <v>185</v>
      </c>
    </row>
    <row r="452" spans="1:11" ht="18" customHeight="1">
      <c r="A452" s="153">
        <f t="shared" si="6"/>
        <v>447</v>
      </c>
      <c r="B452" s="391" t="s">
        <v>1216</v>
      </c>
      <c r="C452" s="375" t="s">
        <v>467</v>
      </c>
      <c r="D452" s="386" t="s">
        <v>468</v>
      </c>
      <c r="E452" s="386">
        <v>1</v>
      </c>
      <c r="F452" s="389" t="s">
        <v>404</v>
      </c>
      <c r="G452" s="153">
        <v>2012</v>
      </c>
      <c r="H452" s="154">
        <v>15000</v>
      </c>
      <c r="I452" s="155">
        <v>15000</v>
      </c>
      <c r="J452" s="155">
        <v>15000</v>
      </c>
      <c r="K452" s="156" t="s">
        <v>185</v>
      </c>
    </row>
    <row r="453" spans="1:11" ht="18" customHeight="1">
      <c r="A453" s="153">
        <f t="shared" si="6"/>
        <v>448</v>
      </c>
      <c r="B453" s="391" t="s">
        <v>1216</v>
      </c>
      <c r="C453" s="375" t="s">
        <v>469</v>
      </c>
      <c r="D453" s="386" t="s">
        <v>470</v>
      </c>
      <c r="E453" s="386">
        <v>1</v>
      </c>
      <c r="F453" s="389" t="s">
        <v>404</v>
      </c>
      <c r="G453" s="153">
        <v>2012</v>
      </c>
      <c r="H453" s="154">
        <v>15000</v>
      </c>
      <c r="I453" s="155">
        <v>15000</v>
      </c>
      <c r="J453" s="155">
        <v>15000</v>
      </c>
      <c r="K453" s="156" t="s">
        <v>185</v>
      </c>
    </row>
    <row r="454" spans="1:11" ht="18" customHeight="1">
      <c r="A454" s="153">
        <f t="shared" si="6"/>
        <v>449</v>
      </c>
      <c r="B454" s="391" t="s">
        <v>1216</v>
      </c>
      <c r="C454" s="375" t="s">
        <v>471</v>
      </c>
      <c r="D454" s="386" t="s">
        <v>472</v>
      </c>
      <c r="E454" s="386">
        <v>1</v>
      </c>
      <c r="F454" s="389" t="s">
        <v>404</v>
      </c>
      <c r="G454" s="153">
        <v>2012</v>
      </c>
      <c r="H454" s="154">
        <v>15000</v>
      </c>
      <c r="I454" s="155">
        <v>15000</v>
      </c>
      <c r="J454" s="155">
        <v>15000</v>
      </c>
      <c r="K454" s="156" t="s">
        <v>185</v>
      </c>
    </row>
    <row r="455" spans="1:11" ht="18" customHeight="1">
      <c r="A455" s="153">
        <f t="shared" ref="A455:A518" si="7">A454+1</f>
        <v>450</v>
      </c>
      <c r="B455" s="391" t="s">
        <v>1216</v>
      </c>
      <c r="C455" s="375" t="s">
        <v>473</v>
      </c>
      <c r="D455" s="386" t="s">
        <v>474</v>
      </c>
      <c r="E455" s="386">
        <v>1</v>
      </c>
      <c r="F455" s="389" t="s">
        <v>404</v>
      </c>
      <c r="G455" s="153">
        <v>2012</v>
      </c>
      <c r="H455" s="154">
        <v>25000</v>
      </c>
      <c r="I455" s="155">
        <v>25000</v>
      </c>
      <c r="J455" s="155">
        <v>25000</v>
      </c>
      <c r="K455" s="156" t="s">
        <v>185</v>
      </c>
    </row>
    <row r="456" spans="1:11" ht="18" customHeight="1">
      <c r="A456" s="153">
        <f t="shared" si="7"/>
        <v>451</v>
      </c>
      <c r="B456" s="391" t="s">
        <v>1216</v>
      </c>
      <c r="C456" s="375" t="s">
        <v>475</v>
      </c>
      <c r="D456" s="386" t="s">
        <v>470</v>
      </c>
      <c r="E456" s="386">
        <v>1</v>
      </c>
      <c r="F456" s="389" t="s">
        <v>404</v>
      </c>
      <c r="G456" s="153">
        <v>2012</v>
      </c>
      <c r="H456" s="154">
        <v>15000</v>
      </c>
      <c r="I456" s="155">
        <v>15000</v>
      </c>
      <c r="J456" s="155">
        <v>15000</v>
      </c>
      <c r="K456" s="156" t="s">
        <v>185</v>
      </c>
    </row>
    <row r="457" spans="1:11" s="38" customFormat="1" ht="18" customHeight="1">
      <c r="A457" s="153">
        <f t="shared" si="7"/>
        <v>452</v>
      </c>
      <c r="B457" s="391" t="s">
        <v>1216</v>
      </c>
      <c r="C457" s="375" t="s">
        <v>476</v>
      </c>
      <c r="D457" s="386" t="s">
        <v>477</v>
      </c>
      <c r="E457" s="386">
        <v>1</v>
      </c>
      <c r="F457" s="389" t="s">
        <v>404</v>
      </c>
      <c r="G457" s="153">
        <v>2012</v>
      </c>
      <c r="H457" s="154">
        <v>15000</v>
      </c>
      <c r="I457" s="155">
        <v>15000</v>
      </c>
      <c r="J457" s="155">
        <v>15000</v>
      </c>
      <c r="K457" s="156" t="s">
        <v>185</v>
      </c>
    </row>
    <row r="458" spans="1:11" s="38" customFormat="1" ht="18" customHeight="1">
      <c r="A458" s="153">
        <f t="shared" si="7"/>
        <v>453</v>
      </c>
      <c r="B458" s="391" t="s">
        <v>1216</v>
      </c>
      <c r="C458" s="375" t="s">
        <v>478</v>
      </c>
      <c r="D458" s="386" t="s">
        <v>479</v>
      </c>
      <c r="E458" s="386">
        <v>1</v>
      </c>
      <c r="F458" s="389" t="s">
        <v>404</v>
      </c>
      <c r="G458" s="153">
        <v>2012</v>
      </c>
      <c r="H458" s="154">
        <v>18000</v>
      </c>
      <c r="I458" s="155">
        <v>18000</v>
      </c>
      <c r="J458" s="155">
        <v>18000</v>
      </c>
      <c r="K458" s="156" t="s">
        <v>185</v>
      </c>
    </row>
    <row r="459" spans="1:11" s="38" customFormat="1" ht="18" customHeight="1">
      <c r="A459" s="153">
        <f t="shared" si="7"/>
        <v>454</v>
      </c>
      <c r="B459" s="391" t="s">
        <v>1216</v>
      </c>
      <c r="C459" s="375" t="s">
        <v>480</v>
      </c>
      <c r="D459" s="386" t="s">
        <v>481</v>
      </c>
      <c r="E459" s="386">
        <v>1</v>
      </c>
      <c r="F459" s="389" t="s">
        <v>404</v>
      </c>
      <c r="G459" s="153">
        <v>2012</v>
      </c>
      <c r="H459" s="154">
        <v>13000</v>
      </c>
      <c r="I459" s="155">
        <v>13000</v>
      </c>
      <c r="J459" s="155">
        <v>13000</v>
      </c>
      <c r="K459" s="156" t="s">
        <v>185</v>
      </c>
    </row>
    <row r="460" spans="1:11" s="38" customFormat="1" ht="18" customHeight="1">
      <c r="A460" s="153">
        <f t="shared" si="7"/>
        <v>455</v>
      </c>
      <c r="B460" s="391" t="s">
        <v>1216</v>
      </c>
      <c r="C460" s="375" t="s">
        <v>482</v>
      </c>
      <c r="D460" s="386" t="s">
        <v>483</v>
      </c>
      <c r="E460" s="386">
        <v>1</v>
      </c>
      <c r="F460" s="389" t="s">
        <v>404</v>
      </c>
      <c r="G460" s="153">
        <v>2012</v>
      </c>
      <c r="H460" s="154">
        <v>13800</v>
      </c>
      <c r="I460" s="155">
        <v>13800</v>
      </c>
      <c r="J460" s="155">
        <v>13800</v>
      </c>
      <c r="K460" s="156" t="s">
        <v>185</v>
      </c>
    </row>
    <row r="461" spans="1:11" s="38" customFormat="1" ht="18" customHeight="1">
      <c r="A461" s="153">
        <f t="shared" si="7"/>
        <v>456</v>
      </c>
      <c r="B461" s="391" t="s">
        <v>1216</v>
      </c>
      <c r="C461" s="375" t="s">
        <v>484</v>
      </c>
      <c r="D461" s="386" t="s">
        <v>485</v>
      </c>
      <c r="E461" s="386">
        <v>1</v>
      </c>
      <c r="F461" s="389" t="s">
        <v>404</v>
      </c>
      <c r="G461" s="153">
        <v>2012</v>
      </c>
      <c r="H461" s="154">
        <v>18000</v>
      </c>
      <c r="I461" s="155">
        <v>18000</v>
      </c>
      <c r="J461" s="155">
        <v>18000</v>
      </c>
      <c r="K461" s="156" t="s">
        <v>185</v>
      </c>
    </row>
    <row r="462" spans="1:11" s="38" customFormat="1" ht="18" customHeight="1">
      <c r="A462" s="153">
        <f t="shared" si="7"/>
        <v>457</v>
      </c>
      <c r="B462" s="391" t="s">
        <v>1216</v>
      </c>
      <c r="C462" s="375" t="s">
        <v>486</v>
      </c>
      <c r="D462" s="386" t="s">
        <v>487</v>
      </c>
      <c r="E462" s="386">
        <v>1</v>
      </c>
      <c r="F462" s="389" t="s">
        <v>404</v>
      </c>
      <c r="G462" s="153">
        <v>2012</v>
      </c>
      <c r="H462" s="154">
        <v>16000</v>
      </c>
      <c r="I462" s="155">
        <v>16000</v>
      </c>
      <c r="J462" s="155">
        <v>16000</v>
      </c>
      <c r="K462" s="156" t="s">
        <v>185</v>
      </c>
    </row>
    <row r="463" spans="1:11" s="38" customFormat="1" ht="18" customHeight="1">
      <c r="A463" s="153">
        <f t="shared" si="7"/>
        <v>458</v>
      </c>
      <c r="B463" s="391" t="s">
        <v>1216</v>
      </c>
      <c r="C463" s="375" t="s">
        <v>488</v>
      </c>
      <c r="D463" s="386" t="s">
        <v>489</v>
      </c>
      <c r="E463" s="386">
        <v>1</v>
      </c>
      <c r="F463" s="389" t="s">
        <v>404</v>
      </c>
      <c r="G463" s="153">
        <v>2012</v>
      </c>
      <c r="H463" s="154">
        <v>14500</v>
      </c>
      <c r="I463" s="155">
        <v>14500</v>
      </c>
      <c r="J463" s="155">
        <v>14500</v>
      </c>
      <c r="K463" s="156" t="s">
        <v>185</v>
      </c>
    </row>
    <row r="464" spans="1:11" s="38" customFormat="1" ht="18" customHeight="1">
      <c r="A464" s="153">
        <f t="shared" si="7"/>
        <v>459</v>
      </c>
      <c r="B464" s="391" t="s">
        <v>1216</v>
      </c>
      <c r="C464" s="375" t="s">
        <v>490</v>
      </c>
      <c r="D464" s="386" t="s">
        <v>491</v>
      </c>
      <c r="E464" s="386">
        <v>1</v>
      </c>
      <c r="F464" s="389" t="s">
        <v>404</v>
      </c>
      <c r="G464" s="153">
        <v>2012</v>
      </c>
      <c r="H464" s="154">
        <v>15000</v>
      </c>
      <c r="I464" s="155">
        <v>15000</v>
      </c>
      <c r="J464" s="155">
        <v>15000</v>
      </c>
      <c r="K464" s="156" t="s">
        <v>185</v>
      </c>
    </row>
    <row r="465" spans="1:11" s="38" customFormat="1" ht="18" customHeight="1">
      <c r="A465" s="153">
        <f t="shared" si="7"/>
        <v>460</v>
      </c>
      <c r="B465" s="391" t="s">
        <v>1216</v>
      </c>
      <c r="C465" s="375" t="s">
        <v>492</v>
      </c>
      <c r="D465" s="386" t="s">
        <v>418</v>
      </c>
      <c r="E465" s="386">
        <v>1</v>
      </c>
      <c r="F465" s="389" t="s">
        <v>404</v>
      </c>
      <c r="G465" s="153">
        <v>2012</v>
      </c>
      <c r="H465" s="154">
        <v>15000</v>
      </c>
      <c r="I465" s="155">
        <v>15000</v>
      </c>
      <c r="J465" s="155">
        <v>15000</v>
      </c>
      <c r="K465" s="156" t="s">
        <v>185</v>
      </c>
    </row>
    <row r="466" spans="1:11" s="38" customFormat="1" ht="18" customHeight="1">
      <c r="A466" s="153">
        <f t="shared" si="7"/>
        <v>461</v>
      </c>
      <c r="B466" s="391" t="s">
        <v>1216</v>
      </c>
      <c r="C466" s="375" t="s">
        <v>493</v>
      </c>
      <c r="D466" s="386" t="s">
        <v>494</v>
      </c>
      <c r="E466" s="386">
        <v>1</v>
      </c>
      <c r="F466" s="389" t="s">
        <v>404</v>
      </c>
      <c r="G466" s="153">
        <v>2012</v>
      </c>
      <c r="H466" s="154">
        <v>12000</v>
      </c>
      <c r="I466" s="155">
        <v>12000</v>
      </c>
      <c r="J466" s="155">
        <v>12000</v>
      </c>
      <c r="K466" s="156" t="s">
        <v>185</v>
      </c>
    </row>
    <row r="467" spans="1:11" s="38" customFormat="1" ht="18" customHeight="1">
      <c r="A467" s="153">
        <f t="shared" si="7"/>
        <v>462</v>
      </c>
      <c r="B467" s="391" t="s">
        <v>1216</v>
      </c>
      <c r="C467" s="375" t="s">
        <v>495</v>
      </c>
      <c r="D467" s="386" t="s">
        <v>496</v>
      </c>
      <c r="E467" s="386">
        <v>1</v>
      </c>
      <c r="F467" s="389" t="s">
        <v>404</v>
      </c>
      <c r="G467" s="153">
        <v>2012</v>
      </c>
      <c r="H467" s="154">
        <v>12000</v>
      </c>
      <c r="I467" s="155">
        <v>12000</v>
      </c>
      <c r="J467" s="155">
        <v>12000</v>
      </c>
      <c r="K467" s="156" t="s">
        <v>185</v>
      </c>
    </row>
    <row r="468" spans="1:11" s="38" customFormat="1" ht="18" customHeight="1">
      <c r="A468" s="153">
        <f t="shared" si="7"/>
        <v>463</v>
      </c>
      <c r="B468" s="391" t="s">
        <v>1216</v>
      </c>
      <c r="C468" s="375" t="s">
        <v>497</v>
      </c>
      <c r="D468" s="386" t="s">
        <v>466</v>
      </c>
      <c r="E468" s="386">
        <v>1</v>
      </c>
      <c r="F468" s="389" t="s">
        <v>404</v>
      </c>
      <c r="G468" s="153">
        <v>2012</v>
      </c>
      <c r="H468" s="154">
        <v>8000</v>
      </c>
      <c r="I468" s="155">
        <v>8000</v>
      </c>
      <c r="J468" s="155">
        <v>8000</v>
      </c>
      <c r="K468" s="156" t="s">
        <v>185</v>
      </c>
    </row>
    <row r="469" spans="1:11" s="38" customFormat="1" ht="18" customHeight="1">
      <c r="A469" s="153">
        <f t="shared" si="7"/>
        <v>464</v>
      </c>
      <c r="B469" s="391" t="s">
        <v>1216</v>
      </c>
      <c r="C469" s="375" t="s">
        <v>498</v>
      </c>
      <c r="D469" s="386" t="s">
        <v>424</v>
      </c>
      <c r="E469" s="386">
        <v>1</v>
      </c>
      <c r="F469" s="389" t="s">
        <v>404</v>
      </c>
      <c r="G469" s="153">
        <v>2012</v>
      </c>
      <c r="H469" s="154">
        <v>10000</v>
      </c>
      <c r="I469" s="155">
        <v>10000</v>
      </c>
      <c r="J469" s="155">
        <v>10000</v>
      </c>
      <c r="K469" s="156" t="s">
        <v>185</v>
      </c>
    </row>
    <row r="470" spans="1:11" s="38" customFormat="1" ht="18" customHeight="1">
      <c r="A470" s="153">
        <f t="shared" si="7"/>
        <v>465</v>
      </c>
      <c r="B470" s="391" t="s">
        <v>1216</v>
      </c>
      <c r="C470" s="375" t="s">
        <v>499</v>
      </c>
      <c r="D470" s="386" t="s">
        <v>453</v>
      </c>
      <c r="E470" s="386">
        <v>1</v>
      </c>
      <c r="F470" s="389" t="s">
        <v>404</v>
      </c>
      <c r="G470" s="153">
        <v>2012</v>
      </c>
      <c r="H470" s="154">
        <v>12000</v>
      </c>
      <c r="I470" s="155">
        <v>12000</v>
      </c>
      <c r="J470" s="155">
        <v>12000</v>
      </c>
      <c r="K470" s="156" t="s">
        <v>185</v>
      </c>
    </row>
    <row r="471" spans="1:11" s="38" customFormat="1" ht="18" customHeight="1">
      <c r="A471" s="153">
        <f t="shared" si="7"/>
        <v>466</v>
      </c>
      <c r="B471" s="391" t="s">
        <v>1216</v>
      </c>
      <c r="C471" s="375" t="s">
        <v>500</v>
      </c>
      <c r="D471" s="386" t="s">
        <v>501</v>
      </c>
      <c r="E471" s="386">
        <v>1</v>
      </c>
      <c r="F471" s="389" t="s">
        <v>404</v>
      </c>
      <c r="G471" s="153">
        <v>2012</v>
      </c>
      <c r="H471" s="154">
        <v>15000</v>
      </c>
      <c r="I471" s="155">
        <v>15000</v>
      </c>
      <c r="J471" s="155">
        <v>15000</v>
      </c>
      <c r="K471" s="156" t="s">
        <v>185</v>
      </c>
    </row>
    <row r="472" spans="1:11" s="38" customFormat="1" ht="18" customHeight="1">
      <c r="A472" s="153">
        <f t="shared" si="7"/>
        <v>467</v>
      </c>
      <c r="B472" s="391" t="s">
        <v>1216</v>
      </c>
      <c r="C472" s="375" t="s">
        <v>502</v>
      </c>
      <c r="D472" s="386" t="s">
        <v>503</v>
      </c>
      <c r="E472" s="386">
        <v>1</v>
      </c>
      <c r="F472" s="389" t="s">
        <v>404</v>
      </c>
      <c r="G472" s="153">
        <v>2012</v>
      </c>
      <c r="H472" s="154">
        <v>9500</v>
      </c>
      <c r="I472" s="155">
        <v>9500</v>
      </c>
      <c r="J472" s="155">
        <v>9500</v>
      </c>
      <c r="K472" s="156" t="s">
        <v>185</v>
      </c>
    </row>
    <row r="473" spans="1:11" s="38" customFormat="1" ht="18" customHeight="1">
      <c r="A473" s="153">
        <f t="shared" si="7"/>
        <v>468</v>
      </c>
      <c r="B473" s="391" t="s">
        <v>1216</v>
      </c>
      <c r="C473" s="375" t="s">
        <v>504</v>
      </c>
      <c r="D473" s="386" t="s">
        <v>505</v>
      </c>
      <c r="E473" s="386">
        <v>1</v>
      </c>
      <c r="F473" s="389" t="s">
        <v>404</v>
      </c>
      <c r="G473" s="153">
        <v>2012</v>
      </c>
      <c r="H473" s="154">
        <v>10000</v>
      </c>
      <c r="I473" s="155">
        <v>10000</v>
      </c>
      <c r="J473" s="155">
        <v>10000</v>
      </c>
      <c r="K473" s="156" t="s">
        <v>185</v>
      </c>
    </row>
    <row r="474" spans="1:11" s="38" customFormat="1" ht="18" customHeight="1">
      <c r="A474" s="153">
        <f t="shared" si="7"/>
        <v>469</v>
      </c>
      <c r="B474" s="391" t="s">
        <v>1216</v>
      </c>
      <c r="C474" s="375" t="s">
        <v>506</v>
      </c>
      <c r="D474" s="386" t="s">
        <v>494</v>
      </c>
      <c r="E474" s="386">
        <v>1</v>
      </c>
      <c r="F474" s="389" t="s">
        <v>404</v>
      </c>
      <c r="G474" s="153">
        <v>2012</v>
      </c>
      <c r="H474" s="154">
        <v>9800</v>
      </c>
      <c r="I474" s="155">
        <v>9800</v>
      </c>
      <c r="J474" s="155">
        <v>9800</v>
      </c>
      <c r="K474" s="156" t="s">
        <v>185</v>
      </c>
    </row>
    <row r="475" spans="1:11" s="38" customFormat="1" ht="18" customHeight="1">
      <c r="A475" s="153">
        <f t="shared" si="7"/>
        <v>470</v>
      </c>
      <c r="B475" s="391" t="s">
        <v>1216</v>
      </c>
      <c r="C475" s="375" t="s">
        <v>507</v>
      </c>
      <c r="D475" s="386" t="s">
        <v>508</v>
      </c>
      <c r="E475" s="386">
        <v>1</v>
      </c>
      <c r="F475" s="389" t="s">
        <v>404</v>
      </c>
      <c r="G475" s="153">
        <v>2012</v>
      </c>
      <c r="H475" s="154">
        <v>21800</v>
      </c>
      <c r="I475" s="155">
        <v>21800</v>
      </c>
      <c r="J475" s="155">
        <v>21800</v>
      </c>
      <c r="K475" s="156" t="s">
        <v>185</v>
      </c>
    </row>
    <row r="476" spans="1:11" s="38" customFormat="1" ht="18" customHeight="1">
      <c r="A476" s="153">
        <f t="shared" si="7"/>
        <v>471</v>
      </c>
      <c r="B476" s="391" t="s">
        <v>1216</v>
      </c>
      <c r="C476" s="375" t="s">
        <v>509</v>
      </c>
      <c r="D476" s="386" t="s">
        <v>510</v>
      </c>
      <c r="E476" s="386">
        <v>1</v>
      </c>
      <c r="F476" s="389" t="s">
        <v>404</v>
      </c>
      <c r="G476" s="153">
        <v>2012</v>
      </c>
      <c r="H476" s="154">
        <v>10000</v>
      </c>
      <c r="I476" s="155">
        <v>10000</v>
      </c>
      <c r="J476" s="155">
        <v>10000</v>
      </c>
      <c r="K476" s="156" t="s">
        <v>185</v>
      </c>
    </row>
    <row r="477" spans="1:11" s="38" customFormat="1" ht="18" customHeight="1">
      <c r="A477" s="153">
        <f t="shared" si="7"/>
        <v>472</v>
      </c>
      <c r="B477" s="391" t="s">
        <v>1216</v>
      </c>
      <c r="C477" s="375" t="s">
        <v>511</v>
      </c>
      <c r="D477" s="386" t="s">
        <v>512</v>
      </c>
      <c r="E477" s="386">
        <v>1</v>
      </c>
      <c r="F477" s="389" t="s">
        <v>404</v>
      </c>
      <c r="G477" s="153">
        <v>2012</v>
      </c>
      <c r="H477" s="154">
        <v>12000</v>
      </c>
      <c r="I477" s="155">
        <v>12000</v>
      </c>
      <c r="J477" s="155">
        <v>12000</v>
      </c>
      <c r="K477" s="156" t="s">
        <v>185</v>
      </c>
    </row>
    <row r="478" spans="1:11" s="38" customFormat="1" ht="18" customHeight="1">
      <c r="A478" s="153">
        <f t="shared" si="7"/>
        <v>473</v>
      </c>
      <c r="B478" s="391" t="s">
        <v>1216</v>
      </c>
      <c r="C478" s="375" t="s">
        <v>513</v>
      </c>
      <c r="D478" s="386" t="s">
        <v>514</v>
      </c>
      <c r="E478" s="386">
        <v>1</v>
      </c>
      <c r="F478" s="389" t="s">
        <v>404</v>
      </c>
      <c r="G478" s="153">
        <v>2012</v>
      </c>
      <c r="H478" s="154">
        <v>11000</v>
      </c>
      <c r="I478" s="155">
        <v>11000</v>
      </c>
      <c r="J478" s="155">
        <v>11000</v>
      </c>
      <c r="K478" s="156" t="s">
        <v>185</v>
      </c>
    </row>
    <row r="479" spans="1:11" s="38" customFormat="1" ht="18" customHeight="1">
      <c r="A479" s="153">
        <f t="shared" si="7"/>
        <v>474</v>
      </c>
      <c r="B479" s="391" t="s">
        <v>1216</v>
      </c>
      <c r="C479" s="375" t="s">
        <v>515</v>
      </c>
      <c r="D479" s="386" t="s">
        <v>516</v>
      </c>
      <c r="E479" s="386">
        <v>1</v>
      </c>
      <c r="F479" s="389" t="s">
        <v>404</v>
      </c>
      <c r="G479" s="153">
        <v>2012</v>
      </c>
      <c r="H479" s="154">
        <v>15000</v>
      </c>
      <c r="I479" s="155">
        <v>15000</v>
      </c>
      <c r="J479" s="155">
        <v>15000</v>
      </c>
      <c r="K479" s="156" t="s">
        <v>185</v>
      </c>
    </row>
    <row r="480" spans="1:11" s="38" customFormat="1" ht="18" customHeight="1">
      <c r="A480" s="153">
        <f t="shared" si="7"/>
        <v>475</v>
      </c>
      <c r="B480" s="391" t="s">
        <v>1216</v>
      </c>
      <c r="C480" s="375" t="s">
        <v>517</v>
      </c>
      <c r="D480" s="386" t="s">
        <v>518</v>
      </c>
      <c r="E480" s="386">
        <v>1</v>
      </c>
      <c r="F480" s="389" t="s">
        <v>404</v>
      </c>
      <c r="G480" s="153">
        <v>2012</v>
      </c>
      <c r="H480" s="154">
        <v>10000</v>
      </c>
      <c r="I480" s="155">
        <v>10000</v>
      </c>
      <c r="J480" s="155">
        <v>10000</v>
      </c>
      <c r="K480" s="156" t="s">
        <v>185</v>
      </c>
    </row>
    <row r="481" spans="1:11" s="38" customFormat="1" ht="18" customHeight="1">
      <c r="A481" s="153">
        <f t="shared" si="7"/>
        <v>476</v>
      </c>
      <c r="B481" s="391" t="s">
        <v>1216</v>
      </c>
      <c r="C481" s="375" t="s">
        <v>519</v>
      </c>
      <c r="D481" s="386" t="s">
        <v>520</v>
      </c>
      <c r="E481" s="386">
        <v>1</v>
      </c>
      <c r="F481" s="389" t="s">
        <v>404</v>
      </c>
      <c r="G481" s="153">
        <v>2012</v>
      </c>
      <c r="H481" s="154">
        <v>9500</v>
      </c>
      <c r="I481" s="155">
        <v>9500</v>
      </c>
      <c r="J481" s="155">
        <v>9500</v>
      </c>
      <c r="K481" s="156" t="s">
        <v>185</v>
      </c>
    </row>
    <row r="482" spans="1:11" s="38" customFormat="1" ht="18" customHeight="1">
      <c r="A482" s="153">
        <f t="shared" si="7"/>
        <v>477</v>
      </c>
      <c r="B482" s="391" t="s">
        <v>1216</v>
      </c>
      <c r="C482" s="375" t="s">
        <v>521</v>
      </c>
      <c r="D482" s="386" t="s">
        <v>522</v>
      </c>
      <c r="E482" s="386">
        <v>1</v>
      </c>
      <c r="F482" s="389" t="s">
        <v>404</v>
      </c>
      <c r="G482" s="153">
        <v>2012</v>
      </c>
      <c r="H482" s="154">
        <v>9500</v>
      </c>
      <c r="I482" s="155">
        <v>9500</v>
      </c>
      <c r="J482" s="155">
        <v>9500</v>
      </c>
      <c r="K482" s="156" t="s">
        <v>185</v>
      </c>
    </row>
    <row r="483" spans="1:11" s="38" customFormat="1" ht="18" customHeight="1">
      <c r="A483" s="153">
        <f t="shared" si="7"/>
        <v>478</v>
      </c>
      <c r="B483" s="391" t="s">
        <v>1216</v>
      </c>
      <c r="C483" s="375" t="s">
        <v>523</v>
      </c>
      <c r="D483" s="386" t="s">
        <v>524</v>
      </c>
      <c r="E483" s="386">
        <v>1</v>
      </c>
      <c r="F483" s="389" t="s">
        <v>404</v>
      </c>
      <c r="G483" s="153">
        <v>2012</v>
      </c>
      <c r="H483" s="154">
        <v>26000</v>
      </c>
      <c r="I483" s="155">
        <v>26000</v>
      </c>
      <c r="J483" s="155">
        <v>26000</v>
      </c>
      <c r="K483" s="156" t="s">
        <v>185</v>
      </c>
    </row>
    <row r="484" spans="1:11" s="38" customFormat="1" ht="18" customHeight="1">
      <c r="A484" s="153">
        <f t="shared" si="7"/>
        <v>479</v>
      </c>
      <c r="B484" s="391" t="s">
        <v>1216</v>
      </c>
      <c r="C484" s="375" t="s">
        <v>525</v>
      </c>
      <c r="D484" s="386" t="s">
        <v>440</v>
      </c>
      <c r="E484" s="386">
        <v>1</v>
      </c>
      <c r="F484" s="389" t="s">
        <v>404</v>
      </c>
      <c r="G484" s="153">
        <v>2012</v>
      </c>
      <c r="H484" s="154">
        <v>8900</v>
      </c>
      <c r="I484" s="155">
        <v>8900</v>
      </c>
      <c r="J484" s="155">
        <v>8900</v>
      </c>
      <c r="K484" s="156" t="s">
        <v>185</v>
      </c>
    </row>
    <row r="485" spans="1:11" s="38" customFormat="1" ht="18" customHeight="1">
      <c r="A485" s="153">
        <f t="shared" si="7"/>
        <v>480</v>
      </c>
      <c r="B485" s="391" t="s">
        <v>1216</v>
      </c>
      <c r="C485" s="375" t="s">
        <v>526</v>
      </c>
      <c r="D485" s="386" t="s">
        <v>527</v>
      </c>
      <c r="E485" s="386">
        <v>1</v>
      </c>
      <c r="F485" s="389" t="s">
        <v>404</v>
      </c>
      <c r="G485" s="153">
        <v>2012</v>
      </c>
      <c r="H485" s="154">
        <v>11000</v>
      </c>
      <c r="I485" s="155">
        <v>11000</v>
      </c>
      <c r="J485" s="155">
        <v>11000</v>
      </c>
      <c r="K485" s="156" t="s">
        <v>185</v>
      </c>
    </row>
    <row r="486" spans="1:11" s="38" customFormat="1" ht="18" customHeight="1">
      <c r="A486" s="153">
        <f t="shared" si="7"/>
        <v>481</v>
      </c>
      <c r="B486" s="391" t="s">
        <v>1216</v>
      </c>
      <c r="C486" s="375" t="s">
        <v>528</v>
      </c>
      <c r="D486" s="386" t="s">
        <v>529</v>
      </c>
      <c r="E486" s="386">
        <v>1</v>
      </c>
      <c r="F486" s="389" t="s">
        <v>404</v>
      </c>
      <c r="G486" s="153">
        <v>2012</v>
      </c>
      <c r="H486" s="154">
        <v>8500</v>
      </c>
      <c r="I486" s="155">
        <v>8500</v>
      </c>
      <c r="J486" s="155">
        <v>8500</v>
      </c>
      <c r="K486" s="156" t="s">
        <v>185</v>
      </c>
    </row>
    <row r="487" spans="1:11" s="38" customFormat="1" ht="18" customHeight="1">
      <c r="A487" s="153">
        <f t="shared" si="7"/>
        <v>482</v>
      </c>
      <c r="B487" s="391" t="s">
        <v>1216</v>
      </c>
      <c r="C487" s="375" t="s">
        <v>530</v>
      </c>
      <c r="D487" s="386" t="s">
        <v>531</v>
      </c>
      <c r="E487" s="386">
        <v>1</v>
      </c>
      <c r="F487" s="389" t="s">
        <v>404</v>
      </c>
      <c r="G487" s="153">
        <v>2012</v>
      </c>
      <c r="H487" s="154">
        <v>9500</v>
      </c>
      <c r="I487" s="155">
        <v>9500</v>
      </c>
      <c r="J487" s="155">
        <v>9500</v>
      </c>
      <c r="K487" s="156" t="s">
        <v>185</v>
      </c>
    </row>
    <row r="488" spans="1:11" s="38" customFormat="1" ht="18" customHeight="1">
      <c r="A488" s="153">
        <f t="shared" si="7"/>
        <v>483</v>
      </c>
      <c r="B488" s="391" t="s">
        <v>1216</v>
      </c>
      <c r="C488" s="375" t="s">
        <v>532</v>
      </c>
      <c r="D488" s="386" t="s">
        <v>533</v>
      </c>
      <c r="E488" s="386">
        <v>1</v>
      </c>
      <c r="F488" s="389" t="s">
        <v>404</v>
      </c>
      <c r="G488" s="153">
        <v>2012</v>
      </c>
      <c r="H488" s="154">
        <v>10000</v>
      </c>
      <c r="I488" s="155">
        <v>10000</v>
      </c>
      <c r="J488" s="155">
        <v>10000</v>
      </c>
      <c r="K488" s="156" t="s">
        <v>185</v>
      </c>
    </row>
    <row r="489" spans="1:11" s="38" customFormat="1" ht="18" customHeight="1">
      <c r="A489" s="153">
        <f t="shared" si="7"/>
        <v>484</v>
      </c>
      <c r="B489" s="391" t="s">
        <v>1216</v>
      </c>
      <c r="C489" s="375" t="s">
        <v>534</v>
      </c>
      <c r="D489" s="386" t="s">
        <v>535</v>
      </c>
      <c r="E489" s="386">
        <v>1</v>
      </c>
      <c r="F489" s="389" t="s">
        <v>404</v>
      </c>
      <c r="G489" s="153">
        <v>2012</v>
      </c>
      <c r="H489" s="154">
        <v>11000</v>
      </c>
      <c r="I489" s="155">
        <v>11000</v>
      </c>
      <c r="J489" s="155">
        <v>11000</v>
      </c>
      <c r="K489" s="156" t="s">
        <v>185</v>
      </c>
    </row>
    <row r="490" spans="1:11" s="38" customFormat="1" ht="18" customHeight="1">
      <c r="A490" s="153">
        <f t="shared" si="7"/>
        <v>485</v>
      </c>
      <c r="B490" s="391" t="s">
        <v>1216</v>
      </c>
      <c r="C490" s="375" t="s">
        <v>536</v>
      </c>
      <c r="D490" s="386" t="s">
        <v>537</v>
      </c>
      <c r="E490" s="386">
        <v>1</v>
      </c>
      <c r="F490" s="389" t="s">
        <v>404</v>
      </c>
      <c r="G490" s="153">
        <v>2012</v>
      </c>
      <c r="H490" s="154">
        <v>11000</v>
      </c>
      <c r="I490" s="155">
        <v>11000</v>
      </c>
      <c r="J490" s="155">
        <v>11000</v>
      </c>
      <c r="K490" s="156" t="s">
        <v>185</v>
      </c>
    </row>
    <row r="491" spans="1:11" s="38" customFormat="1" ht="18" customHeight="1">
      <c r="A491" s="153">
        <f t="shared" si="7"/>
        <v>486</v>
      </c>
      <c r="B491" s="391" t="s">
        <v>1216</v>
      </c>
      <c r="C491" s="375" t="s">
        <v>538</v>
      </c>
      <c r="D491" s="386" t="s">
        <v>508</v>
      </c>
      <c r="E491" s="386">
        <v>1</v>
      </c>
      <c r="F491" s="389" t="s">
        <v>404</v>
      </c>
      <c r="G491" s="153">
        <v>2012</v>
      </c>
      <c r="H491" s="154">
        <v>14500</v>
      </c>
      <c r="I491" s="155">
        <v>14500</v>
      </c>
      <c r="J491" s="155">
        <v>14500</v>
      </c>
      <c r="K491" s="156" t="s">
        <v>185</v>
      </c>
    </row>
    <row r="492" spans="1:11" s="38" customFormat="1" ht="18" customHeight="1">
      <c r="A492" s="153">
        <f t="shared" si="7"/>
        <v>487</v>
      </c>
      <c r="B492" s="391" t="s">
        <v>1216</v>
      </c>
      <c r="C492" s="375" t="s">
        <v>539</v>
      </c>
      <c r="D492" s="386" t="s">
        <v>501</v>
      </c>
      <c r="E492" s="386">
        <v>1</v>
      </c>
      <c r="F492" s="389" t="s">
        <v>404</v>
      </c>
      <c r="G492" s="153">
        <v>2012</v>
      </c>
      <c r="H492" s="154">
        <v>30000</v>
      </c>
      <c r="I492" s="155">
        <v>30000</v>
      </c>
      <c r="J492" s="155">
        <v>30000</v>
      </c>
      <c r="K492" s="156" t="s">
        <v>185</v>
      </c>
    </row>
    <row r="493" spans="1:11" s="38" customFormat="1" ht="18" customHeight="1">
      <c r="A493" s="153">
        <f t="shared" si="7"/>
        <v>488</v>
      </c>
      <c r="B493" s="391" t="s">
        <v>1216</v>
      </c>
      <c r="C493" s="375" t="s">
        <v>540</v>
      </c>
      <c r="D493" s="386" t="s">
        <v>541</v>
      </c>
      <c r="E493" s="386">
        <v>1</v>
      </c>
      <c r="F493" s="389" t="s">
        <v>404</v>
      </c>
      <c r="G493" s="153">
        <v>2012</v>
      </c>
      <c r="H493" s="154">
        <v>12000</v>
      </c>
      <c r="I493" s="155">
        <v>12000</v>
      </c>
      <c r="J493" s="155">
        <v>12000</v>
      </c>
      <c r="K493" s="156" t="s">
        <v>185</v>
      </c>
    </row>
    <row r="494" spans="1:11" s="38" customFormat="1" ht="18" customHeight="1">
      <c r="A494" s="153">
        <f t="shared" si="7"/>
        <v>489</v>
      </c>
      <c r="B494" s="391" t="s">
        <v>1216</v>
      </c>
      <c r="C494" s="375" t="s">
        <v>542</v>
      </c>
      <c r="D494" s="386" t="s">
        <v>543</v>
      </c>
      <c r="E494" s="386">
        <v>1</v>
      </c>
      <c r="F494" s="389" t="s">
        <v>404</v>
      </c>
      <c r="G494" s="153">
        <v>2012</v>
      </c>
      <c r="H494" s="154">
        <v>8500</v>
      </c>
      <c r="I494" s="155">
        <v>8500</v>
      </c>
      <c r="J494" s="155">
        <v>8500</v>
      </c>
      <c r="K494" s="156" t="s">
        <v>185</v>
      </c>
    </row>
    <row r="495" spans="1:11" s="38" customFormat="1" ht="18" customHeight="1">
      <c r="A495" s="153">
        <f t="shared" si="7"/>
        <v>490</v>
      </c>
      <c r="B495" s="391" t="s">
        <v>1216</v>
      </c>
      <c r="C495" s="375" t="s">
        <v>544</v>
      </c>
      <c r="D495" s="386" t="s">
        <v>545</v>
      </c>
      <c r="E495" s="386">
        <v>1</v>
      </c>
      <c r="F495" s="389" t="s">
        <v>404</v>
      </c>
      <c r="G495" s="153">
        <v>2012</v>
      </c>
      <c r="H495" s="154">
        <v>13000</v>
      </c>
      <c r="I495" s="155">
        <v>13000</v>
      </c>
      <c r="J495" s="155">
        <v>13000</v>
      </c>
      <c r="K495" s="156" t="s">
        <v>185</v>
      </c>
    </row>
    <row r="496" spans="1:11" s="38" customFormat="1" ht="18" customHeight="1">
      <c r="A496" s="153">
        <f t="shared" si="7"/>
        <v>491</v>
      </c>
      <c r="B496" s="391" t="s">
        <v>1216</v>
      </c>
      <c r="C496" s="375" t="s">
        <v>546</v>
      </c>
      <c r="D496" s="386" t="s">
        <v>547</v>
      </c>
      <c r="E496" s="386">
        <v>1</v>
      </c>
      <c r="F496" s="389" t="s">
        <v>404</v>
      </c>
      <c r="G496" s="153">
        <v>2012</v>
      </c>
      <c r="H496" s="154">
        <v>15000</v>
      </c>
      <c r="I496" s="155">
        <v>15000</v>
      </c>
      <c r="J496" s="155">
        <v>15000</v>
      </c>
      <c r="K496" s="156" t="s">
        <v>185</v>
      </c>
    </row>
    <row r="497" spans="1:11" s="38" customFormat="1" ht="18" customHeight="1">
      <c r="A497" s="153">
        <f t="shared" si="7"/>
        <v>492</v>
      </c>
      <c r="B497" s="391" t="s">
        <v>1216</v>
      </c>
      <c r="C497" s="375" t="s">
        <v>548</v>
      </c>
      <c r="D497" s="386" t="s">
        <v>549</v>
      </c>
      <c r="E497" s="386">
        <v>1</v>
      </c>
      <c r="F497" s="389" t="s">
        <v>404</v>
      </c>
      <c r="G497" s="153">
        <v>2012</v>
      </c>
      <c r="H497" s="154">
        <v>10000</v>
      </c>
      <c r="I497" s="155">
        <v>10000</v>
      </c>
      <c r="J497" s="155">
        <v>10000</v>
      </c>
      <c r="K497" s="156" t="s">
        <v>185</v>
      </c>
    </row>
    <row r="498" spans="1:11" s="38" customFormat="1" ht="18" customHeight="1">
      <c r="A498" s="153">
        <f t="shared" si="7"/>
        <v>493</v>
      </c>
      <c r="B498" s="391" t="s">
        <v>1216</v>
      </c>
      <c r="C498" s="375" t="s">
        <v>550</v>
      </c>
      <c r="D498" s="386" t="s">
        <v>551</v>
      </c>
      <c r="E498" s="386">
        <v>1</v>
      </c>
      <c r="F498" s="389" t="s">
        <v>404</v>
      </c>
      <c r="G498" s="153">
        <v>2012</v>
      </c>
      <c r="H498" s="154">
        <v>10000</v>
      </c>
      <c r="I498" s="155">
        <v>10000</v>
      </c>
      <c r="J498" s="155">
        <v>10000</v>
      </c>
      <c r="K498" s="156" t="s">
        <v>185</v>
      </c>
    </row>
    <row r="499" spans="1:11" s="38" customFormat="1" ht="18" customHeight="1">
      <c r="A499" s="153">
        <f t="shared" si="7"/>
        <v>494</v>
      </c>
      <c r="B499" s="391" t="s">
        <v>1216</v>
      </c>
      <c r="C499" s="375" t="s">
        <v>552</v>
      </c>
      <c r="D499" s="386" t="s">
        <v>424</v>
      </c>
      <c r="E499" s="386">
        <v>1</v>
      </c>
      <c r="F499" s="389" t="s">
        <v>404</v>
      </c>
      <c r="G499" s="153">
        <v>2012</v>
      </c>
      <c r="H499" s="154">
        <v>8500</v>
      </c>
      <c r="I499" s="155">
        <v>8500</v>
      </c>
      <c r="J499" s="155">
        <v>8500</v>
      </c>
      <c r="K499" s="156" t="s">
        <v>185</v>
      </c>
    </row>
    <row r="500" spans="1:11" s="38" customFormat="1" ht="18" customHeight="1">
      <c r="A500" s="153">
        <f t="shared" si="7"/>
        <v>495</v>
      </c>
      <c r="B500" s="391" t="s">
        <v>1216</v>
      </c>
      <c r="C500" s="375" t="s">
        <v>553</v>
      </c>
      <c r="D500" s="386" t="s">
        <v>554</v>
      </c>
      <c r="E500" s="386">
        <v>1</v>
      </c>
      <c r="F500" s="389" t="s">
        <v>404</v>
      </c>
      <c r="G500" s="153">
        <v>2012</v>
      </c>
      <c r="H500" s="154">
        <v>12000</v>
      </c>
      <c r="I500" s="155">
        <v>12000</v>
      </c>
      <c r="J500" s="155">
        <v>12000</v>
      </c>
      <c r="K500" s="156" t="s">
        <v>185</v>
      </c>
    </row>
    <row r="501" spans="1:11" s="38" customFormat="1" ht="18" customHeight="1">
      <c r="A501" s="153">
        <f t="shared" si="7"/>
        <v>496</v>
      </c>
      <c r="B501" s="391" t="s">
        <v>1216</v>
      </c>
      <c r="C501" s="375" t="s">
        <v>555</v>
      </c>
      <c r="D501" s="386" t="s">
        <v>556</v>
      </c>
      <c r="E501" s="386">
        <v>1</v>
      </c>
      <c r="F501" s="389" t="s">
        <v>404</v>
      </c>
      <c r="G501" s="153">
        <v>2012</v>
      </c>
      <c r="H501" s="154">
        <v>10000</v>
      </c>
      <c r="I501" s="155">
        <v>10000</v>
      </c>
      <c r="J501" s="155">
        <v>10000</v>
      </c>
      <c r="K501" s="156" t="s">
        <v>185</v>
      </c>
    </row>
    <row r="502" spans="1:11" s="38" customFormat="1" ht="18" customHeight="1">
      <c r="A502" s="153">
        <f t="shared" si="7"/>
        <v>497</v>
      </c>
      <c r="B502" s="391" t="s">
        <v>1216</v>
      </c>
      <c r="C502" s="375" t="s">
        <v>557</v>
      </c>
      <c r="D502" s="386" t="s">
        <v>558</v>
      </c>
      <c r="E502" s="386">
        <v>1</v>
      </c>
      <c r="F502" s="389" t="s">
        <v>404</v>
      </c>
      <c r="G502" s="153">
        <v>2012</v>
      </c>
      <c r="H502" s="154">
        <v>10000</v>
      </c>
      <c r="I502" s="155">
        <v>10000</v>
      </c>
      <c r="J502" s="155">
        <v>10000</v>
      </c>
      <c r="K502" s="156" t="s">
        <v>185</v>
      </c>
    </row>
    <row r="503" spans="1:11" s="38" customFormat="1" ht="18" customHeight="1">
      <c r="A503" s="153">
        <f t="shared" si="7"/>
        <v>498</v>
      </c>
      <c r="B503" s="391" t="s">
        <v>1216</v>
      </c>
      <c r="C503" s="375" t="s">
        <v>559</v>
      </c>
      <c r="D503" s="386" t="s">
        <v>560</v>
      </c>
      <c r="E503" s="386">
        <v>1</v>
      </c>
      <c r="F503" s="389" t="s">
        <v>404</v>
      </c>
      <c r="G503" s="153">
        <v>2012</v>
      </c>
      <c r="H503" s="154">
        <v>12000</v>
      </c>
      <c r="I503" s="155">
        <v>12000</v>
      </c>
      <c r="J503" s="155">
        <v>12000</v>
      </c>
      <c r="K503" s="156" t="s">
        <v>185</v>
      </c>
    </row>
    <row r="504" spans="1:11" s="38" customFormat="1" ht="18" customHeight="1">
      <c r="A504" s="153">
        <f t="shared" si="7"/>
        <v>499</v>
      </c>
      <c r="B504" s="391" t="s">
        <v>1216</v>
      </c>
      <c r="C504" s="375" t="s">
        <v>561</v>
      </c>
      <c r="D504" s="386" t="s">
        <v>562</v>
      </c>
      <c r="E504" s="386">
        <v>1</v>
      </c>
      <c r="F504" s="389" t="s">
        <v>404</v>
      </c>
      <c r="G504" s="153">
        <v>2012</v>
      </c>
      <c r="H504" s="154">
        <v>11000</v>
      </c>
      <c r="I504" s="155">
        <v>11000</v>
      </c>
      <c r="J504" s="155">
        <v>11000</v>
      </c>
      <c r="K504" s="156" t="s">
        <v>185</v>
      </c>
    </row>
    <row r="505" spans="1:11" s="38" customFormat="1" ht="18" customHeight="1">
      <c r="A505" s="153">
        <f t="shared" si="7"/>
        <v>500</v>
      </c>
      <c r="B505" s="391" t="s">
        <v>1216</v>
      </c>
      <c r="C505" s="375" t="s">
        <v>563</v>
      </c>
      <c r="D505" s="386" t="s">
        <v>564</v>
      </c>
      <c r="E505" s="386">
        <v>1</v>
      </c>
      <c r="F505" s="389" t="s">
        <v>404</v>
      </c>
      <c r="G505" s="153">
        <v>2012</v>
      </c>
      <c r="H505" s="154">
        <v>10800</v>
      </c>
      <c r="I505" s="155">
        <v>10800</v>
      </c>
      <c r="J505" s="155">
        <v>10800</v>
      </c>
      <c r="K505" s="156" t="s">
        <v>185</v>
      </c>
    </row>
    <row r="506" spans="1:11" ht="18" customHeight="1">
      <c r="A506" s="153">
        <f t="shared" si="7"/>
        <v>501</v>
      </c>
      <c r="B506" s="391" t="s">
        <v>1216</v>
      </c>
      <c r="C506" s="375" t="s">
        <v>565</v>
      </c>
      <c r="D506" s="386" t="s">
        <v>505</v>
      </c>
      <c r="E506" s="386">
        <v>1</v>
      </c>
      <c r="F506" s="389" t="s">
        <v>404</v>
      </c>
      <c r="G506" s="153">
        <v>2012</v>
      </c>
      <c r="H506" s="154">
        <v>8500</v>
      </c>
      <c r="I506" s="155">
        <v>8500</v>
      </c>
      <c r="J506" s="155">
        <v>8500</v>
      </c>
      <c r="K506" s="156" t="s">
        <v>185</v>
      </c>
    </row>
    <row r="507" spans="1:11" ht="18" customHeight="1">
      <c r="A507" s="153">
        <f t="shared" si="7"/>
        <v>502</v>
      </c>
      <c r="B507" s="391" t="s">
        <v>1216</v>
      </c>
      <c r="C507" s="375" t="s">
        <v>566</v>
      </c>
      <c r="D507" s="386" t="s">
        <v>533</v>
      </c>
      <c r="E507" s="386">
        <v>1</v>
      </c>
      <c r="F507" s="389" t="s">
        <v>404</v>
      </c>
      <c r="G507" s="153">
        <v>2012</v>
      </c>
      <c r="H507" s="154">
        <v>10000</v>
      </c>
      <c r="I507" s="155">
        <v>10000</v>
      </c>
      <c r="J507" s="155">
        <v>10000</v>
      </c>
      <c r="K507" s="156" t="s">
        <v>185</v>
      </c>
    </row>
    <row r="508" spans="1:11" ht="18" customHeight="1">
      <c r="A508" s="153">
        <f t="shared" si="7"/>
        <v>503</v>
      </c>
      <c r="B508" s="391" t="s">
        <v>1216</v>
      </c>
      <c r="C508" s="375" t="s">
        <v>567</v>
      </c>
      <c r="D508" s="386" t="s">
        <v>537</v>
      </c>
      <c r="E508" s="386">
        <v>1</v>
      </c>
      <c r="F508" s="389" t="s">
        <v>404</v>
      </c>
      <c r="G508" s="153">
        <v>2012</v>
      </c>
      <c r="H508" s="154">
        <v>12000</v>
      </c>
      <c r="I508" s="155">
        <v>12000</v>
      </c>
      <c r="J508" s="155">
        <v>12000</v>
      </c>
      <c r="K508" s="156" t="s">
        <v>185</v>
      </c>
    </row>
    <row r="509" spans="1:11" ht="18" customHeight="1">
      <c r="A509" s="153">
        <f t="shared" si="7"/>
        <v>504</v>
      </c>
      <c r="B509" s="391" t="s">
        <v>1216</v>
      </c>
      <c r="C509" s="375" t="s">
        <v>568</v>
      </c>
      <c r="D509" s="386" t="s">
        <v>569</v>
      </c>
      <c r="E509" s="386">
        <v>1</v>
      </c>
      <c r="F509" s="389" t="s">
        <v>404</v>
      </c>
      <c r="G509" s="153">
        <v>2012</v>
      </c>
      <c r="H509" s="154">
        <v>11000</v>
      </c>
      <c r="I509" s="155">
        <v>11000</v>
      </c>
      <c r="J509" s="155">
        <v>11000</v>
      </c>
      <c r="K509" s="156" t="s">
        <v>185</v>
      </c>
    </row>
    <row r="510" spans="1:11" ht="18" customHeight="1">
      <c r="A510" s="153">
        <f t="shared" si="7"/>
        <v>505</v>
      </c>
      <c r="B510" s="391" t="s">
        <v>1216</v>
      </c>
      <c r="C510" s="375" t="s">
        <v>570</v>
      </c>
      <c r="D510" s="386" t="s">
        <v>424</v>
      </c>
      <c r="E510" s="386">
        <v>1</v>
      </c>
      <c r="F510" s="389" t="s">
        <v>404</v>
      </c>
      <c r="G510" s="153">
        <v>2012</v>
      </c>
      <c r="H510" s="154">
        <v>11000</v>
      </c>
      <c r="I510" s="155">
        <v>11000</v>
      </c>
      <c r="J510" s="155">
        <v>11000</v>
      </c>
      <c r="K510" s="156" t="s">
        <v>185</v>
      </c>
    </row>
    <row r="511" spans="1:11" ht="18" customHeight="1">
      <c r="A511" s="153">
        <f t="shared" si="7"/>
        <v>506</v>
      </c>
      <c r="B511" s="391" t="s">
        <v>1216</v>
      </c>
      <c r="C511" s="375" t="s">
        <v>571</v>
      </c>
      <c r="D511" s="386" t="s">
        <v>496</v>
      </c>
      <c r="E511" s="386">
        <v>1</v>
      </c>
      <c r="F511" s="389" t="s">
        <v>404</v>
      </c>
      <c r="G511" s="153">
        <v>2012</v>
      </c>
      <c r="H511" s="154">
        <v>12000</v>
      </c>
      <c r="I511" s="155">
        <v>12000</v>
      </c>
      <c r="J511" s="155">
        <v>12000</v>
      </c>
      <c r="K511" s="156" t="s">
        <v>185</v>
      </c>
    </row>
    <row r="512" spans="1:11" ht="18" customHeight="1">
      <c r="A512" s="153">
        <f t="shared" si="7"/>
        <v>507</v>
      </c>
      <c r="B512" s="391" t="s">
        <v>1216</v>
      </c>
      <c r="C512" s="375" t="s">
        <v>572</v>
      </c>
      <c r="D512" s="386" t="s">
        <v>520</v>
      </c>
      <c r="E512" s="386">
        <v>1</v>
      </c>
      <c r="F512" s="389" t="s">
        <v>404</v>
      </c>
      <c r="G512" s="153">
        <v>2012</v>
      </c>
      <c r="H512" s="154">
        <v>9800</v>
      </c>
      <c r="I512" s="155">
        <v>9800</v>
      </c>
      <c r="J512" s="155">
        <v>9800</v>
      </c>
      <c r="K512" s="156" t="s">
        <v>185</v>
      </c>
    </row>
    <row r="513" spans="1:11" ht="18" customHeight="1">
      <c r="A513" s="153">
        <f t="shared" si="7"/>
        <v>508</v>
      </c>
      <c r="B513" s="391" t="s">
        <v>1216</v>
      </c>
      <c r="C513" s="375" t="s">
        <v>573</v>
      </c>
      <c r="D513" s="386" t="s">
        <v>505</v>
      </c>
      <c r="E513" s="386">
        <v>1</v>
      </c>
      <c r="F513" s="389" t="s">
        <v>404</v>
      </c>
      <c r="G513" s="153">
        <v>2012</v>
      </c>
      <c r="H513" s="154">
        <v>8500</v>
      </c>
      <c r="I513" s="155">
        <v>8500</v>
      </c>
      <c r="J513" s="155">
        <v>8500</v>
      </c>
      <c r="K513" s="156" t="s">
        <v>185</v>
      </c>
    </row>
    <row r="514" spans="1:11" ht="18" customHeight="1">
      <c r="A514" s="153">
        <f t="shared" si="7"/>
        <v>509</v>
      </c>
      <c r="B514" s="391" t="s">
        <v>1216</v>
      </c>
      <c r="C514" s="375" t="s">
        <v>574</v>
      </c>
      <c r="D514" s="386" t="s">
        <v>575</v>
      </c>
      <c r="E514" s="386">
        <v>1</v>
      </c>
      <c r="F514" s="389" t="s">
        <v>404</v>
      </c>
      <c r="G514" s="153">
        <v>2012</v>
      </c>
      <c r="H514" s="154">
        <v>11000</v>
      </c>
      <c r="I514" s="155">
        <v>11000</v>
      </c>
      <c r="J514" s="155">
        <v>11000</v>
      </c>
      <c r="K514" s="156" t="s">
        <v>185</v>
      </c>
    </row>
    <row r="515" spans="1:11" ht="18" customHeight="1">
      <c r="A515" s="153">
        <f t="shared" si="7"/>
        <v>510</v>
      </c>
      <c r="B515" s="391" t="s">
        <v>1216</v>
      </c>
      <c r="C515" s="375" t="s">
        <v>576</v>
      </c>
      <c r="D515" s="386" t="s">
        <v>551</v>
      </c>
      <c r="E515" s="386">
        <v>1</v>
      </c>
      <c r="F515" s="389" t="s">
        <v>404</v>
      </c>
      <c r="G515" s="153">
        <v>2012</v>
      </c>
      <c r="H515" s="154">
        <v>10000</v>
      </c>
      <c r="I515" s="155">
        <v>10000</v>
      </c>
      <c r="J515" s="155">
        <v>10000</v>
      </c>
      <c r="K515" s="156" t="s">
        <v>185</v>
      </c>
    </row>
    <row r="516" spans="1:11" ht="18" customHeight="1">
      <c r="A516" s="153">
        <f t="shared" si="7"/>
        <v>511</v>
      </c>
      <c r="B516" s="391" t="s">
        <v>1216</v>
      </c>
      <c r="C516" s="375" t="s">
        <v>577</v>
      </c>
      <c r="D516" s="386" t="s">
        <v>401</v>
      </c>
      <c r="E516" s="386">
        <v>1</v>
      </c>
      <c r="F516" s="389" t="s">
        <v>404</v>
      </c>
      <c r="G516" s="153">
        <v>2012</v>
      </c>
      <c r="H516" s="154">
        <v>35000</v>
      </c>
      <c r="I516" s="155">
        <v>35000</v>
      </c>
      <c r="J516" s="155">
        <v>35000</v>
      </c>
      <c r="K516" s="156" t="s">
        <v>185</v>
      </c>
    </row>
    <row r="517" spans="1:11" ht="18" customHeight="1">
      <c r="A517" s="153">
        <f t="shared" si="7"/>
        <v>512</v>
      </c>
      <c r="B517" s="391" t="s">
        <v>1216</v>
      </c>
      <c r="C517" s="375" t="s">
        <v>578</v>
      </c>
      <c r="D517" s="386" t="s">
        <v>466</v>
      </c>
      <c r="E517" s="386">
        <v>1</v>
      </c>
      <c r="F517" s="389" t="s">
        <v>404</v>
      </c>
      <c r="G517" s="153">
        <v>2012</v>
      </c>
      <c r="H517" s="154">
        <v>15000</v>
      </c>
      <c r="I517" s="155">
        <v>15000</v>
      </c>
      <c r="J517" s="155">
        <v>15000</v>
      </c>
      <c r="K517" s="156" t="s">
        <v>185</v>
      </c>
    </row>
    <row r="518" spans="1:11" ht="18" customHeight="1">
      <c r="A518" s="153">
        <f t="shared" si="7"/>
        <v>513</v>
      </c>
      <c r="B518" s="391" t="s">
        <v>1216</v>
      </c>
      <c r="C518" s="375" t="s">
        <v>579</v>
      </c>
      <c r="D518" s="386" t="s">
        <v>401</v>
      </c>
      <c r="E518" s="386">
        <v>1</v>
      </c>
      <c r="F518" s="389" t="s">
        <v>404</v>
      </c>
      <c r="G518" s="153">
        <v>2012</v>
      </c>
      <c r="H518" s="154">
        <v>35000</v>
      </c>
      <c r="I518" s="155">
        <v>35000</v>
      </c>
      <c r="J518" s="155">
        <v>35000</v>
      </c>
      <c r="K518" s="156" t="s">
        <v>185</v>
      </c>
    </row>
    <row r="519" spans="1:11" ht="18" customHeight="1">
      <c r="A519" s="153">
        <f t="shared" ref="A519:A582" si="8">A518+1</f>
        <v>514</v>
      </c>
      <c r="B519" s="391" t="s">
        <v>1216</v>
      </c>
      <c r="C519" s="375" t="s">
        <v>580</v>
      </c>
      <c r="D519" s="386" t="s">
        <v>489</v>
      </c>
      <c r="E519" s="386">
        <v>1</v>
      </c>
      <c r="F519" s="389" t="s">
        <v>404</v>
      </c>
      <c r="G519" s="153">
        <v>2012</v>
      </c>
      <c r="H519" s="154">
        <v>20000</v>
      </c>
      <c r="I519" s="155">
        <v>20000</v>
      </c>
      <c r="J519" s="155">
        <v>20000</v>
      </c>
      <c r="K519" s="156" t="s">
        <v>185</v>
      </c>
    </row>
    <row r="520" spans="1:11" ht="18" customHeight="1">
      <c r="A520" s="153">
        <f t="shared" si="8"/>
        <v>515</v>
      </c>
      <c r="B520" s="391" t="s">
        <v>1216</v>
      </c>
      <c r="C520" s="375" t="s">
        <v>581</v>
      </c>
      <c r="D520" s="386" t="s">
        <v>401</v>
      </c>
      <c r="E520" s="386">
        <v>1</v>
      </c>
      <c r="F520" s="389" t="s">
        <v>404</v>
      </c>
      <c r="G520" s="153">
        <v>2012</v>
      </c>
      <c r="H520" s="154">
        <v>35000</v>
      </c>
      <c r="I520" s="155">
        <v>35000</v>
      </c>
      <c r="J520" s="155">
        <v>35000</v>
      </c>
      <c r="K520" s="156" t="s">
        <v>185</v>
      </c>
    </row>
    <row r="521" spans="1:11" s="38" customFormat="1" ht="18" customHeight="1">
      <c r="A521" s="153">
        <f t="shared" si="8"/>
        <v>516</v>
      </c>
      <c r="B521" s="391" t="s">
        <v>1216</v>
      </c>
      <c r="C521" s="375" t="s">
        <v>582</v>
      </c>
      <c r="D521" s="386" t="s">
        <v>583</v>
      </c>
      <c r="E521" s="386">
        <v>1</v>
      </c>
      <c r="F521" s="389" t="s">
        <v>404</v>
      </c>
      <c r="G521" s="153">
        <v>2012</v>
      </c>
      <c r="H521" s="154">
        <v>25000</v>
      </c>
      <c r="I521" s="155">
        <v>25000</v>
      </c>
      <c r="J521" s="155">
        <v>25000</v>
      </c>
      <c r="K521" s="156" t="s">
        <v>185</v>
      </c>
    </row>
    <row r="522" spans="1:11" s="38" customFormat="1" ht="18" customHeight="1">
      <c r="A522" s="153">
        <f t="shared" si="8"/>
        <v>517</v>
      </c>
      <c r="B522" s="391" t="s">
        <v>1216</v>
      </c>
      <c r="C522" s="375" t="s">
        <v>584</v>
      </c>
      <c r="D522" s="386" t="s">
        <v>403</v>
      </c>
      <c r="E522" s="386">
        <v>1</v>
      </c>
      <c r="F522" s="389" t="s">
        <v>404</v>
      </c>
      <c r="G522" s="153">
        <v>2012</v>
      </c>
      <c r="H522" s="154">
        <v>13000</v>
      </c>
      <c r="I522" s="155">
        <v>13000</v>
      </c>
      <c r="J522" s="155">
        <v>13000</v>
      </c>
      <c r="K522" s="156" t="s">
        <v>185</v>
      </c>
    </row>
    <row r="523" spans="1:11" s="38" customFormat="1" ht="18" customHeight="1">
      <c r="A523" s="153">
        <f t="shared" si="8"/>
        <v>518</v>
      </c>
      <c r="B523" s="391" t="s">
        <v>1216</v>
      </c>
      <c r="C523" s="375" t="s">
        <v>585</v>
      </c>
      <c r="D523" s="386" t="s">
        <v>466</v>
      </c>
      <c r="E523" s="386">
        <v>1</v>
      </c>
      <c r="F523" s="389" t="s">
        <v>404</v>
      </c>
      <c r="G523" s="153">
        <v>2012</v>
      </c>
      <c r="H523" s="154">
        <v>25000</v>
      </c>
      <c r="I523" s="155">
        <v>25000</v>
      </c>
      <c r="J523" s="155">
        <v>25000</v>
      </c>
      <c r="K523" s="156" t="s">
        <v>185</v>
      </c>
    </row>
    <row r="524" spans="1:11" s="38" customFormat="1" ht="18" customHeight="1">
      <c r="A524" s="153">
        <f t="shared" si="8"/>
        <v>519</v>
      </c>
      <c r="B524" s="391" t="s">
        <v>1216</v>
      </c>
      <c r="C524" s="375" t="s">
        <v>586</v>
      </c>
      <c r="D524" s="386" t="s">
        <v>587</v>
      </c>
      <c r="E524" s="386">
        <v>1</v>
      </c>
      <c r="F524" s="389" t="s">
        <v>404</v>
      </c>
      <c r="G524" s="153">
        <v>2012</v>
      </c>
      <c r="H524" s="154">
        <v>13000</v>
      </c>
      <c r="I524" s="155">
        <v>13000</v>
      </c>
      <c r="J524" s="155">
        <v>13000</v>
      </c>
      <c r="K524" s="156" t="s">
        <v>185</v>
      </c>
    </row>
    <row r="525" spans="1:11" s="38" customFormat="1" ht="18" customHeight="1">
      <c r="A525" s="153">
        <f t="shared" si="8"/>
        <v>520</v>
      </c>
      <c r="B525" s="391" t="s">
        <v>1216</v>
      </c>
      <c r="C525" s="375" t="s">
        <v>588</v>
      </c>
      <c r="D525" s="386" t="s">
        <v>466</v>
      </c>
      <c r="E525" s="386">
        <v>1</v>
      </c>
      <c r="F525" s="389" t="s">
        <v>404</v>
      </c>
      <c r="G525" s="153">
        <v>2012</v>
      </c>
      <c r="H525" s="154">
        <v>22000</v>
      </c>
      <c r="I525" s="155">
        <v>22000</v>
      </c>
      <c r="J525" s="155">
        <v>22000</v>
      </c>
      <c r="K525" s="156" t="s">
        <v>185</v>
      </c>
    </row>
    <row r="526" spans="1:11" s="38" customFormat="1" ht="18" customHeight="1">
      <c r="A526" s="153">
        <f t="shared" si="8"/>
        <v>521</v>
      </c>
      <c r="B526" s="391" t="s">
        <v>1216</v>
      </c>
      <c r="C526" s="375" t="s">
        <v>589</v>
      </c>
      <c r="D526" s="386" t="s">
        <v>483</v>
      </c>
      <c r="E526" s="386">
        <v>1</v>
      </c>
      <c r="F526" s="389" t="s">
        <v>404</v>
      </c>
      <c r="G526" s="153">
        <v>2012</v>
      </c>
      <c r="H526" s="154">
        <v>10000</v>
      </c>
      <c r="I526" s="155">
        <v>10000</v>
      </c>
      <c r="J526" s="155">
        <v>10000</v>
      </c>
      <c r="K526" s="156" t="s">
        <v>185</v>
      </c>
    </row>
    <row r="527" spans="1:11" s="38" customFormat="1" ht="18" customHeight="1">
      <c r="A527" s="153">
        <f t="shared" si="8"/>
        <v>522</v>
      </c>
      <c r="B527" s="391" t="s">
        <v>1216</v>
      </c>
      <c r="C527" s="375" t="s">
        <v>590</v>
      </c>
      <c r="D527" s="386" t="s">
        <v>591</v>
      </c>
      <c r="E527" s="386">
        <v>1</v>
      </c>
      <c r="F527" s="389" t="s">
        <v>404</v>
      </c>
      <c r="G527" s="153">
        <v>2012</v>
      </c>
      <c r="H527" s="154">
        <v>23000</v>
      </c>
      <c r="I527" s="155">
        <v>23000</v>
      </c>
      <c r="J527" s="155">
        <v>23000</v>
      </c>
      <c r="K527" s="156" t="s">
        <v>185</v>
      </c>
    </row>
    <row r="528" spans="1:11" s="38" customFormat="1" ht="18" customHeight="1">
      <c r="A528" s="153">
        <f t="shared" si="8"/>
        <v>523</v>
      </c>
      <c r="B528" s="391" t="s">
        <v>1216</v>
      </c>
      <c r="C528" s="375" t="s">
        <v>592</v>
      </c>
      <c r="D528" s="386" t="s">
        <v>593</v>
      </c>
      <c r="E528" s="386">
        <v>1</v>
      </c>
      <c r="F528" s="389" t="s">
        <v>404</v>
      </c>
      <c r="G528" s="153">
        <v>2012</v>
      </c>
      <c r="H528" s="154">
        <v>9800</v>
      </c>
      <c r="I528" s="155">
        <v>9800</v>
      </c>
      <c r="J528" s="155">
        <v>9800</v>
      </c>
      <c r="K528" s="156" t="s">
        <v>185</v>
      </c>
    </row>
    <row r="529" spans="1:11" s="38" customFormat="1" ht="18" customHeight="1">
      <c r="A529" s="153">
        <f t="shared" si="8"/>
        <v>524</v>
      </c>
      <c r="B529" s="391" t="s">
        <v>1216</v>
      </c>
      <c r="C529" s="375" t="s">
        <v>594</v>
      </c>
      <c r="D529" s="386" t="s">
        <v>595</v>
      </c>
      <c r="E529" s="386">
        <v>1</v>
      </c>
      <c r="F529" s="389" t="s">
        <v>404</v>
      </c>
      <c r="G529" s="153">
        <v>2012</v>
      </c>
      <c r="H529" s="154">
        <v>7000</v>
      </c>
      <c r="I529" s="155">
        <v>7000</v>
      </c>
      <c r="J529" s="155">
        <v>7000</v>
      </c>
      <c r="K529" s="156" t="s">
        <v>185</v>
      </c>
    </row>
    <row r="530" spans="1:11" s="38" customFormat="1" ht="18" customHeight="1">
      <c r="A530" s="153">
        <f t="shared" si="8"/>
        <v>525</v>
      </c>
      <c r="B530" s="391" t="s">
        <v>1216</v>
      </c>
      <c r="C530" s="375" t="s">
        <v>596</v>
      </c>
      <c r="D530" s="386" t="s">
        <v>403</v>
      </c>
      <c r="E530" s="386">
        <v>1</v>
      </c>
      <c r="F530" s="389" t="s">
        <v>404</v>
      </c>
      <c r="G530" s="153">
        <v>2012</v>
      </c>
      <c r="H530" s="154">
        <v>13000</v>
      </c>
      <c r="I530" s="155">
        <v>13000</v>
      </c>
      <c r="J530" s="155">
        <v>13000</v>
      </c>
      <c r="K530" s="156" t="s">
        <v>185</v>
      </c>
    </row>
    <row r="531" spans="1:11" s="38" customFormat="1" ht="18" customHeight="1">
      <c r="A531" s="153">
        <f t="shared" si="8"/>
        <v>526</v>
      </c>
      <c r="B531" s="391" t="s">
        <v>1216</v>
      </c>
      <c r="C531" s="375" t="s">
        <v>597</v>
      </c>
      <c r="D531" s="386" t="s">
        <v>598</v>
      </c>
      <c r="E531" s="386">
        <v>1</v>
      </c>
      <c r="F531" s="389" t="s">
        <v>404</v>
      </c>
      <c r="G531" s="153">
        <v>2012</v>
      </c>
      <c r="H531" s="154">
        <v>48000</v>
      </c>
      <c r="I531" s="155">
        <v>48000</v>
      </c>
      <c r="J531" s="155">
        <v>48000</v>
      </c>
      <c r="K531" s="156" t="s">
        <v>185</v>
      </c>
    </row>
    <row r="532" spans="1:11" s="38" customFormat="1" ht="18" customHeight="1">
      <c r="A532" s="153">
        <f t="shared" si="8"/>
        <v>527</v>
      </c>
      <c r="B532" s="391" t="s">
        <v>1216</v>
      </c>
      <c r="C532" s="375" t="s">
        <v>599</v>
      </c>
      <c r="D532" s="386" t="s">
        <v>481</v>
      </c>
      <c r="E532" s="386">
        <v>1</v>
      </c>
      <c r="F532" s="389" t="s">
        <v>404</v>
      </c>
      <c r="G532" s="153">
        <v>2012</v>
      </c>
      <c r="H532" s="154">
        <v>15000</v>
      </c>
      <c r="I532" s="155">
        <v>15000</v>
      </c>
      <c r="J532" s="155">
        <v>15000</v>
      </c>
      <c r="K532" s="156" t="s">
        <v>185</v>
      </c>
    </row>
    <row r="533" spans="1:11" s="38" customFormat="1" ht="18" customHeight="1">
      <c r="A533" s="153">
        <f t="shared" si="8"/>
        <v>528</v>
      </c>
      <c r="B533" s="391" t="s">
        <v>1216</v>
      </c>
      <c r="C533" s="375" t="s">
        <v>600</v>
      </c>
      <c r="D533" s="386" t="s">
        <v>601</v>
      </c>
      <c r="E533" s="386">
        <v>1</v>
      </c>
      <c r="F533" s="389" t="s">
        <v>404</v>
      </c>
      <c r="G533" s="153">
        <v>2012</v>
      </c>
      <c r="H533" s="154">
        <v>13000</v>
      </c>
      <c r="I533" s="155">
        <v>13000</v>
      </c>
      <c r="J533" s="155">
        <v>13000</v>
      </c>
      <c r="K533" s="156" t="s">
        <v>185</v>
      </c>
    </row>
    <row r="534" spans="1:11" s="38" customFormat="1" ht="18" customHeight="1">
      <c r="A534" s="153">
        <f t="shared" si="8"/>
        <v>529</v>
      </c>
      <c r="B534" s="391" t="s">
        <v>1216</v>
      </c>
      <c r="C534" s="375" t="s">
        <v>602</v>
      </c>
      <c r="D534" s="386" t="s">
        <v>603</v>
      </c>
      <c r="E534" s="386">
        <v>1</v>
      </c>
      <c r="F534" s="389" t="s">
        <v>404</v>
      </c>
      <c r="G534" s="153">
        <v>2012</v>
      </c>
      <c r="H534" s="154">
        <v>12000</v>
      </c>
      <c r="I534" s="155">
        <v>12000</v>
      </c>
      <c r="J534" s="155">
        <v>12000</v>
      </c>
      <c r="K534" s="156" t="s">
        <v>185</v>
      </c>
    </row>
    <row r="535" spans="1:11" s="38" customFormat="1" ht="18" customHeight="1">
      <c r="A535" s="153">
        <f t="shared" si="8"/>
        <v>530</v>
      </c>
      <c r="B535" s="391" t="s">
        <v>1216</v>
      </c>
      <c r="C535" s="375" t="s">
        <v>604</v>
      </c>
      <c r="D535" s="386" t="s">
        <v>605</v>
      </c>
      <c r="E535" s="386">
        <v>1</v>
      </c>
      <c r="F535" s="389" t="s">
        <v>404</v>
      </c>
      <c r="G535" s="153">
        <v>2012</v>
      </c>
      <c r="H535" s="154">
        <v>23000</v>
      </c>
      <c r="I535" s="155">
        <v>23000</v>
      </c>
      <c r="J535" s="155">
        <v>23000</v>
      </c>
      <c r="K535" s="156" t="s">
        <v>185</v>
      </c>
    </row>
    <row r="536" spans="1:11" s="38" customFormat="1" ht="18" customHeight="1">
      <c r="A536" s="153">
        <f t="shared" si="8"/>
        <v>531</v>
      </c>
      <c r="B536" s="391" t="s">
        <v>1216</v>
      </c>
      <c r="C536" s="375" t="s">
        <v>606</v>
      </c>
      <c r="D536" s="386" t="s">
        <v>607</v>
      </c>
      <c r="E536" s="386">
        <v>1</v>
      </c>
      <c r="F536" s="389" t="s">
        <v>404</v>
      </c>
      <c r="G536" s="153">
        <v>2012</v>
      </c>
      <c r="H536" s="154">
        <v>16000</v>
      </c>
      <c r="I536" s="155">
        <v>16000</v>
      </c>
      <c r="J536" s="155">
        <v>16000</v>
      </c>
      <c r="K536" s="156" t="s">
        <v>185</v>
      </c>
    </row>
    <row r="537" spans="1:11" s="38" customFormat="1" ht="18" customHeight="1">
      <c r="A537" s="153">
        <f t="shared" si="8"/>
        <v>532</v>
      </c>
      <c r="B537" s="391" t="s">
        <v>1216</v>
      </c>
      <c r="C537" s="375" t="s">
        <v>608</v>
      </c>
      <c r="D537" s="386" t="s">
        <v>481</v>
      </c>
      <c r="E537" s="386">
        <v>1</v>
      </c>
      <c r="F537" s="389" t="s">
        <v>404</v>
      </c>
      <c r="G537" s="153">
        <v>2012</v>
      </c>
      <c r="H537" s="154">
        <v>15000</v>
      </c>
      <c r="I537" s="155">
        <v>15000</v>
      </c>
      <c r="J537" s="155">
        <v>15000</v>
      </c>
      <c r="K537" s="156" t="s">
        <v>185</v>
      </c>
    </row>
    <row r="538" spans="1:11" s="38" customFormat="1" ht="18" customHeight="1">
      <c r="A538" s="153">
        <f t="shared" si="8"/>
        <v>533</v>
      </c>
      <c r="B538" s="391" t="s">
        <v>1216</v>
      </c>
      <c r="C538" s="375" t="s">
        <v>609</v>
      </c>
      <c r="D538" s="386" t="s">
        <v>610</v>
      </c>
      <c r="E538" s="386">
        <v>1</v>
      </c>
      <c r="F538" s="389" t="s">
        <v>404</v>
      </c>
      <c r="G538" s="153">
        <v>2012</v>
      </c>
      <c r="H538" s="154">
        <v>20000</v>
      </c>
      <c r="I538" s="155">
        <v>20000</v>
      </c>
      <c r="J538" s="155">
        <v>20000</v>
      </c>
      <c r="K538" s="156" t="s">
        <v>185</v>
      </c>
    </row>
    <row r="539" spans="1:11" s="38" customFormat="1" ht="18" customHeight="1">
      <c r="A539" s="153">
        <f t="shared" si="8"/>
        <v>534</v>
      </c>
      <c r="B539" s="391" t="s">
        <v>1216</v>
      </c>
      <c r="C539" s="375" t="s">
        <v>611</v>
      </c>
      <c r="D539" s="386" t="s">
        <v>612</v>
      </c>
      <c r="E539" s="386">
        <v>1</v>
      </c>
      <c r="F539" s="389" t="s">
        <v>404</v>
      </c>
      <c r="G539" s="153">
        <v>2012</v>
      </c>
      <c r="H539" s="154">
        <v>8500</v>
      </c>
      <c r="I539" s="155">
        <v>8500</v>
      </c>
      <c r="J539" s="155">
        <v>8500</v>
      </c>
      <c r="K539" s="156" t="s">
        <v>185</v>
      </c>
    </row>
    <row r="540" spans="1:11" s="38" customFormat="1" ht="18" customHeight="1">
      <c r="A540" s="153">
        <f t="shared" si="8"/>
        <v>535</v>
      </c>
      <c r="B540" s="391" t="s">
        <v>1216</v>
      </c>
      <c r="C540" s="375" t="s">
        <v>613</v>
      </c>
      <c r="D540" s="386" t="s">
        <v>614</v>
      </c>
      <c r="E540" s="386">
        <v>1</v>
      </c>
      <c r="F540" s="389" t="s">
        <v>404</v>
      </c>
      <c r="G540" s="153">
        <v>2012</v>
      </c>
      <c r="H540" s="154">
        <v>12000</v>
      </c>
      <c r="I540" s="155">
        <v>12000</v>
      </c>
      <c r="J540" s="155">
        <v>12000</v>
      </c>
      <c r="K540" s="156" t="s">
        <v>185</v>
      </c>
    </row>
    <row r="541" spans="1:11" s="38" customFormat="1" ht="18" customHeight="1">
      <c r="A541" s="153">
        <f t="shared" si="8"/>
        <v>536</v>
      </c>
      <c r="B541" s="391" t="s">
        <v>1216</v>
      </c>
      <c r="C541" s="375" t="s">
        <v>615</v>
      </c>
      <c r="D541" s="386" t="s">
        <v>616</v>
      </c>
      <c r="E541" s="386">
        <v>1</v>
      </c>
      <c r="F541" s="389" t="s">
        <v>404</v>
      </c>
      <c r="G541" s="153">
        <v>2012</v>
      </c>
      <c r="H541" s="154">
        <v>26000</v>
      </c>
      <c r="I541" s="155">
        <v>26000</v>
      </c>
      <c r="J541" s="155">
        <v>26000</v>
      </c>
      <c r="K541" s="156" t="s">
        <v>185</v>
      </c>
    </row>
    <row r="542" spans="1:11" s="38" customFormat="1" ht="18" customHeight="1">
      <c r="A542" s="153">
        <f t="shared" si="8"/>
        <v>537</v>
      </c>
      <c r="B542" s="391" t="s">
        <v>1216</v>
      </c>
      <c r="C542" s="375" t="s">
        <v>617</v>
      </c>
      <c r="D542" s="386" t="s">
        <v>598</v>
      </c>
      <c r="E542" s="386">
        <v>1</v>
      </c>
      <c r="F542" s="389" t="s">
        <v>404</v>
      </c>
      <c r="G542" s="153">
        <v>2012</v>
      </c>
      <c r="H542" s="154">
        <v>33000</v>
      </c>
      <c r="I542" s="155">
        <v>33000</v>
      </c>
      <c r="J542" s="155">
        <v>33000</v>
      </c>
      <c r="K542" s="156" t="s">
        <v>185</v>
      </c>
    </row>
    <row r="543" spans="1:11" s="38" customFormat="1" ht="18" customHeight="1">
      <c r="A543" s="153">
        <f t="shared" si="8"/>
        <v>538</v>
      </c>
      <c r="B543" s="391" t="s">
        <v>1216</v>
      </c>
      <c r="C543" s="375" t="s">
        <v>618</v>
      </c>
      <c r="D543" s="386" t="s">
        <v>619</v>
      </c>
      <c r="E543" s="386">
        <v>1</v>
      </c>
      <c r="F543" s="389" t="s">
        <v>404</v>
      </c>
      <c r="G543" s="153">
        <v>2012</v>
      </c>
      <c r="H543" s="154">
        <v>13800</v>
      </c>
      <c r="I543" s="155">
        <v>13800</v>
      </c>
      <c r="J543" s="155">
        <v>13800</v>
      </c>
      <c r="K543" s="156" t="s">
        <v>185</v>
      </c>
    </row>
    <row r="544" spans="1:11" s="38" customFormat="1" ht="18" customHeight="1">
      <c r="A544" s="153">
        <f t="shared" si="8"/>
        <v>539</v>
      </c>
      <c r="B544" s="391" t="s">
        <v>1216</v>
      </c>
      <c r="C544" s="375" t="s">
        <v>620</v>
      </c>
      <c r="D544" s="386" t="s">
        <v>621</v>
      </c>
      <c r="E544" s="386">
        <v>1</v>
      </c>
      <c r="F544" s="389" t="s">
        <v>404</v>
      </c>
      <c r="G544" s="153">
        <v>2012</v>
      </c>
      <c r="H544" s="154">
        <v>9500</v>
      </c>
      <c r="I544" s="155">
        <v>9500</v>
      </c>
      <c r="J544" s="155">
        <v>9500</v>
      </c>
      <c r="K544" s="156" t="s">
        <v>185</v>
      </c>
    </row>
    <row r="545" spans="1:11" s="38" customFormat="1" ht="18" customHeight="1">
      <c r="A545" s="153">
        <f t="shared" si="8"/>
        <v>540</v>
      </c>
      <c r="B545" s="391" t="s">
        <v>1216</v>
      </c>
      <c r="C545" s="375" t="s">
        <v>622</v>
      </c>
      <c r="D545" s="386" t="s">
        <v>418</v>
      </c>
      <c r="E545" s="386">
        <v>1</v>
      </c>
      <c r="F545" s="389" t="s">
        <v>404</v>
      </c>
      <c r="G545" s="153">
        <v>2012</v>
      </c>
      <c r="H545" s="154">
        <v>10000</v>
      </c>
      <c r="I545" s="155">
        <v>10000</v>
      </c>
      <c r="J545" s="155">
        <v>10000</v>
      </c>
      <c r="K545" s="156" t="s">
        <v>185</v>
      </c>
    </row>
    <row r="546" spans="1:11" s="38" customFormat="1" ht="18" customHeight="1">
      <c r="A546" s="153">
        <f t="shared" si="8"/>
        <v>541</v>
      </c>
      <c r="B546" s="391" t="s">
        <v>1216</v>
      </c>
      <c r="C546" s="375" t="s">
        <v>623</v>
      </c>
      <c r="D546" s="386" t="s">
        <v>601</v>
      </c>
      <c r="E546" s="386">
        <v>1</v>
      </c>
      <c r="F546" s="389" t="s">
        <v>404</v>
      </c>
      <c r="G546" s="153">
        <v>2012</v>
      </c>
      <c r="H546" s="154">
        <v>13000</v>
      </c>
      <c r="I546" s="155">
        <v>13000</v>
      </c>
      <c r="J546" s="155">
        <v>13000</v>
      </c>
      <c r="K546" s="156" t="s">
        <v>185</v>
      </c>
    </row>
    <row r="547" spans="1:11" s="38" customFormat="1" ht="18" customHeight="1">
      <c r="A547" s="153">
        <f t="shared" si="8"/>
        <v>542</v>
      </c>
      <c r="B547" s="391" t="s">
        <v>1216</v>
      </c>
      <c r="C547" s="375" t="s">
        <v>624</v>
      </c>
      <c r="D547" s="386" t="s">
        <v>625</v>
      </c>
      <c r="E547" s="386">
        <v>1</v>
      </c>
      <c r="F547" s="389" t="s">
        <v>404</v>
      </c>
      <c r="G547" s="153">
        <v>2012</v>
      </c>
      <c r="H547" s="154">
        <v>12000</v>
      </c>
      <c r="I547" s="155">
        <v>12000</v>
      </c>
      <c r="J547" s="155">
        <v>12000</v>
      </c>
      <c r="K547" s="156" t="s">
        <v>185</v>
      </c>
    </row>
    <row r="548" spans="1:11" s="38" customFormat="1" ht="18" customHeight="1">
      <c r="A548" s="153">
        <f t="shared" si="8"/>
        <v>543</v>
      </c>
      <c r="B548" s="391" t="s">
        <v>1216</v>
      </c>
      <c r="C548" s="375" t="s">
        <v>626</v>
      </c>
      <c r="D548" s="386" t="s">
        <v>627</v>
      </c>
      <c r="E548" s="386">
        <v>1</v>
      </c>
      <c r="F548" s="389" t="s">
        <v>404</v>
      </c>
      <c r="G548" s="153">
        <v>2012</v>
      </c>
      <c r="H548" s="154">
        <v>8500</v>
      </c>
      <c r="I548" s="155">
        <v>8500</v>
      </c>
      <c r="J548" s="155">
        <v>8500</v>
      </c>
      <c r="K548" s="156" t="s">
        <v>185</v>
      </c>
    </row>
    <row r="549" spans="1:11" s="38" customFormat="1" ht="18" customHeight="1">
      <c r="A549" s="153">
        <f t="shared" si="8"/>
        <v>544</v>
      </c>
      <c r="B549" s="391" t="s">
        <v>1216</v>
      </c>
      <c r="C549" s="375" t="s">
        <v>628</v>
      </c>
      <c r="D549" s="386" t="s">
        <v>595</v>
      </c>
      <c r="E549" s="386">
        <v>1</v>
      </c>
      <c r="F549" s="389" t="s">
        <v>404</v>
      </c>
      <c r="G549" s="153">
        <v>2012</v>
      </c>
      <c r="H549" s="154">
        <v>6800</v>
      </c>
      <c r="I549" s="155">
        <v>6800</v>
      </c>
      <c r="J549" s="155">
        <v>6800</v>
      </c>
      <c r="K549" s="156" t="s">
        <v>185</v>
      </c>
    </row>
    <row r="550" spans="1:11" s="38" customFormat="1" ht="18" customHeight="1">
      <c r="A550" s="153">
        <f t="shared" si="8"/>
        <v>545</v>
      </c>
      <c r="B550" s="391" t="s">
        <v>1216</v>
      </c>
      <c r="C550" s="375" t="s">
        <v>629</v>
      </c>
      <c r="D550" s="386" t="s">
        <v>630</v>
      </c>
      <c r="E550" s="386">
        <v>1</v>
      </c>
      <c r="F550" s="389" t="s">
        <v>404</v>
      </c>
      <c r="G550" s="153">
        <v>2012</v>
      </c>
      <c r="H550" s="154">
        <v>11000</v>
      </c>
      <c r="I550" s="155">
        <v>11000</v>
      </c>
      <c r="J550" s="155">
        <v>11000</v>
      </c>
      <c r="K550" s="156" t="s">
        <v>185</v>
      </c>
    </row>
    <row r="551" spans="1:11" s="38" customFormat="1" ht="18" customHeight="1">
      <c r="A551" s="153">
        <f t="shared" si="8"/>
        <v>546</v>
      </c>
      <c r="B551" s="391" t="s">
        <v>1216</v>
      </c>
      <c r="C551" s="375" t="s">
        <v>631</v>
      </c>
      <c r="D551" s="386" t="s">
        <v>595</v>
      </c>
      <c r="E551" s="386">
        <v>1</v>
      </c>
      <c r="F551" s="389" t="s">
        <v>404</v>
      </c>
      <c r="G551" s="153">
        <v>2012</v>
      </c>
      <c r="H551" s="154">
        <v>6800</v>
      </c>
      <c r="I551" s="155">
        <v>6800</v>
      </c>
      <c r="J551" s="155">
        <v>6800</v>
      </c>
      <c r="K551" s="156" t="s">
        <v>185</v>
      </c>
    </row>
    <row r="552" spans="1:11" s="38" customFormat="1" ht="18" customHeight="1">
      <c r="A552" s="153">
        <f t="shared" si="8"/>
        <v>547</v>
      </c>
      <c r="B552" s="391" t="s">
        <v>1216</v>
      </c>
      <c r="C552" s="375" t="s">
        <v>632</v>
      </c>
      <c r="D552" s="386" t="s">
        <v>633</v>
      </c>
      <c r="E552" s="386">
        <v>1</v>
      </c>
      <c r="F552" s="389" t="s">
        <v>404</v>
      </c>
      <c r="G552" s="153">
        <v>2012</v>
      </c>
      <c r="H552" s="154">
        <v>9000</v>
      </c>
      <c r="I552" s="155">
        <v>9000</v>
      </c>
      <c r="J552" s="155">
        <v>9000</v>
      </c>
      <c r="K552" s="156" t="s">
        <v>185</v>
      </c>
    </row>
    <row r="553" spans="1:11" s="38" customFormat="1" ht="18" customHeight="1">
      <c r="A553" s="153">
        <f t="shared" si="8"/>
        <v>548</v>
      </c>
      <c r="B553" s="391" t="s">
        <v>1216</v>
      </c>
      <c r="C553" s="375" t="s">
        <v>634</v>
      </c>
      <c r="D553" s="386" t="s">
        <v>635</v>
      </c>
      <c r="E553" s="386">
        <v>1</v>
      </c>
      <c r="F553" s="389" t="s">
        <v>404</v>
      </c>
      <c r="G553" s="153">
        <v>2012</v>
      </c>
      <c r="H553" s="154">
        <v>10000</v>
      </c>
      <c r="I553" s="155">
        <v>10000</v>
      </c>
      <c r="J553" s="155">
        <v>10000</v>
      </c>
      <c r="K553" s="156" t="s">
        <v>185</v>
      </c>
    </row>
    <row r="554" spans="1:11" s="38" customFormat="1" ht="18" customHeight="1">
      <c r="A554" s="153">
        <f t="shared" si="8"/>
        <v>549</v>
      </c>
      <c r="B554" s="391" t="s">
        <v>1216</v>
      </c>
      <c r="C554" s="375" t="s">
        <v>636</v>
      </c>
      <c r="D554" s="386" t="s">
        <v>630</v>
      </c>
      <c r="E554" s="386">
        <v>1</v>
      </c>
      <c r="F554" s="389" t="s">
        <v>404</v>
      </c>
      <c r="G554" s="153">
        <v>2012</v>
      </c>
      <c r="H554" s="154">
        <v>9500</v>
      </c>
      <c r="I554" s="155">
        <v>9500</v>
      </c>
      <c r="J554" s="155">
        <v>9500</v>
      </c>
      <c r="K554" s="156" t="s">
        <v>185</v>
      </c>
    </row>
    <row r="555" spans="1:11" s="38" customFormat="1" ht="18" customHeight="1">
      <c r="A555" s="153">
        <f t="shared" si="8"/>
        <v>550</v>
      </c>
      <c r="B555" s="391" t="s">
        <v>1216</v>
      </c>
      <c r="C555" s="375" t="s">
        <v>637</v>
      </c>
      <c r="D555" s="386" t="s">
        <v>638</v>
      </c>
      <c r="E555" s="386">
        <v>1</v>
      </c>
      <c r="F555" s="389" t="s">
        <v>404</v>
      </c>
      <c r="G555" s="153">
        <v>2012</v>
      </c>
      <c r="H555" s="154">
        <v>9800</v>
      </c>
      <c r="I555" s="155">
        <v>9800</v>
      </c>
      <c r="J555" s="155">
        <v>9800</v>
      </c>
      <c r="K555" s="156" t="s">
        <v>185</v>
      </c>
    </row>
    <row r="556" spans="1:11" s="38" customFormat="1" ht="18" customHeight="1">
      <c r="A556" s="153">
        <f t="shared" si="8"/>
        <v>551</v>
      </c>
      <c r="B556" s="391" t="s">
        <v>1216</v>
      </c>
      <c r="C556" s="375" t="s">
        <v>639</v>
      </c>
      <c r="D556" s="386" t="s">
        <v>518</v>
      </c>
      <c r="E556" s="386">
        <v>1</v>
      </c>
      <c r="F556" s="389" t="s">
        <v>404</v>
      </c>
      <c r="G556" s="153">
        <v>2012</v>
      </c>
      <c r="H556" s="154">
        <v>9500</v>
      </c>
      <c r="I556" s="155">
        <v>9500</v>
      </c>
      <c r="J556" s="155">
        <v>9500</v>
      </c>
      <c r="K556" s="156" t="s">
        <v>185</v>
      </c>
    </row>
    <row r="557" spans="1:11" s="38" customFormat="1" ht="18" customHeight="1">
      <c r="A557" s="153">
        <f t="shared" si="8"/>
        <v>552</v>
      </c>
      <c r="B557" s="391" t="s">
        <v>1216</v>
      </c>
      <c r="C557" s="375" t="s">
        <v>640</v>
      </c>
      <c r="D557" s="386" t="s">
        <v>641</v>
      </c>
      <c r="E557" s="386">
        <v>1</v>
      </c>
      <c r="F557" s="389" t="s">
        <v>404</v>
      </c>
      <c r="G557" s="153">
        <v>2012</v>
      </c>
      <c r="H557" s="154">
        <v>10000</v>
      </c>
      <c r="I557" s="155">
        <v>10000</v>
      </c>
      <c r="J557" s="155">
        <v>10000</v>
      </c>
      <c r="K557" s="156" t="s">
        <v>185</v>
      </c>
    </row>
    <row r="558" spans="1:11" s="38" customFormat="1" ht="18" customHeight="1">
      <c r="A558" s="153">
        <f t="shared" si="8"/>
        <v>553</v>
      </c>
      <c r="B558" s="391" t="s">
        <v>1216</v>
      </c>
      <c r="C558" s="375" t="s">
        <v>642</v>
      </c>
      <c r="D558" s="386" t="s">
        <v>595</v>
      </c>
      <c r="E558" s="386">
        <v>1</v>
      </c>
      <c r="F558" s="389" t="s">
        <v>404</v>
      </c>
      <c r="G558" s="153">
        <v>2012</v>
      </c>
      <c r="H558" s="154">
        <v>7800</v>
      </c>
      <c r="I558" s="155">
        <v>7800</v>
      </c>
      <c r="J558" s="155">
        <v>7800</v>
      </c>
      <c r="K558" s="156" t="s">
        <v>185</v>
      </c>
    </row>
    <row r="559" spans="1:11" s="38" customFormat="1" ht="18" customHeight="1">
      <c r="A559" s="153">
        <f t="shared" si="8"/>
        <v>554</v>
      </c>
      <c r="B559" s="391" t="s">
        <v>1216</v>
      </c>
      <c r="C559" s="375" t="s">
        <v>643</v>
      </c>
      <c r="D559" s="386" t="s">
        <v>514</v>
      </c>
      <c r="E559" s="386">
        <v>1</v>
      </c>
      <c r="F559" s="389" t="s">
        <v>404</v>
      </c>
      <c r="G559" s="153">
        <v>2012</v>
      </c>
      <c r="H559" s="154">
        <v>8500</v>
      </c>
      <c r="I559" s="155">
        <v>8500</v>
      </c>
      <c r="J559" s="155">
        <v>8500</v>
      </c>
      <c r="K559" s="156" t="s">
        <v>185</v>
      </c>
    </row>
    <row r="560" spans="1:11" s="38" customFormat="1" ht="18" customHeight="1">
      <c r="A560" s="153">
        <f t="shared" si="8"/>
        <v>555</v>
      </c>
      <c r="B560" s="391" t="s">
        <v>1216</v>
      </c>
      <c r="C560" s="375" t="s">
        <v>644</v>
      </c>
      <c r="D560" s="386" t="s">
        <v>630</v>
      </c>
      <c r="E560" s="386">
        <v>1</v>
      </c>
      <c r="F560" s="389" t="s">
        <v>404</v>
      </c>
      <c r="G560" s="153">
        <v>2012</v>
      </c>
      <c r="H560" s="154">
        <v>23000</v>
      </c>
      <c r="I560" s="155">
        <v>23000</v>
      </c>
      <c r="J560" s="155">
        <v>23000</v>
      </c>
      <c r="K560" s="156" t="s">
        <v>185</v>
      </c>
    </row>
    <row r="561" spans="1:11" s="38" customFormat="1" ht="18" customHeight="1">
      <c r="A561" s="153">
        <f t="shared" si="8"/>
        <v>556</v>
      </c>
      <c r="B561" s="391" t="s">
        <v>1216</v>
      </c>
      <c r="C561" s="375" t="s">
        <v>645</v>
      </c>
      <c r="D561" s="386" t="s">
        <v>633</v>
      </c>
      <c r="E561" s="386">
        <v>1</v>
      </c>
      <c r="F561" s="389" t="s">
        <v>404</v>
      </c>
      <c r="G561" s="153">
        <v>2012</v>
      </c>
      <c r="H561" s="154">
        <v>9000</v>
      </c>
      <c r="I561" s="155">
        <v>9000</v>
      </c>
      <c r="J561" s="155">
        <v>9000</v>
      </c>
      <c r="K561" s="156" t="s">
        <v>185</v>
      </c>
    </row>
    <row r="562" spans="1:11" s="38" customFormat="1" ht="18" customHeight="1">
      <c r="A562" s="153">
        <f t="shared" si="8"/>
        <v>557</v>
      </c>
      <c r="B562" s="391" t="s">
        <v>1216</v>
      </c>
      <c r="C562" s="375" t="s">
        <v>646</v>
      </c>
      <c r="D562" s="386" t="s">
        <v>630</v>
      </c>
      <c r="E562" s="386">
        <v>1</v>
      </c>
      <c r="F562" s="389" t="s">
        <v>404</v>
      </c>
      <c r="G562" s="153">
        <v>2012</v>
      </c>
      <c r="H562" s="154">
        <v>16500</v>
      </c>
      <c r="I562" s="155">
        <v>16500</v>
      </c>
      <c r="J562" s="155">
        <v>16500</v>
      </c>
      <c r="K562" s="156" t="s">
        <v>185</v>
      </c>
    </row>
    <row r="563" spans="1:11" s="38" customFormat="1" ht="18" customHeight="1">
      <c r="A563" s="153">
        <f t="shared" si="8"/>
        <v>558</v>
      </c>
      <c r="B563" s="391" t="s">
        <v>1216</v>
      </c>
      <c r="C563" s="375" t="s">
        <v>647</v>
      </c>
      <c r="D563" s="386" t="s">
        <v>551</v>
      </c>
      <c r="E563" s="386">
        <v>1</v>
      </c>
      <c r="F563" s="389" t="s">
        <v>404</v>
      </c>
      <c r="G563" s="153">
        <v>2012</v>
      </c>
      <c r="H563" s="154">
        <v>8500</v>
      </c>
      <c r="I563" s="155">
        <v>8500</v>
      </c>
      <c r="J563" s="155">
        <v>8500</v>
      </c>
      <c r="K563" s="156" t="s">
        <v>185</v>
      </c>
    </row>
    <row r="564" spans="1:11" s="38" customFormat="1" ht="18" customHeight="1">
      <c r="A564" s="153">
        <f t="shared" si="8"/>
        <v>559</v>
      </c>
      <c r="B564" s="391" t="s">
        <v>1216</v>
      </c>
      <c r="C564" s="375" t="s">
        <v>648</v>
      </c>
      <c r="D564" s="386" t="s">
        <v>649</v>
      </c>
      <c r="E564" s="386">
        <v>1</v>
      </c>
      <c r="F564" s="389" t="s">
        <v>404</v>
      </c>
      <c r="G564" s="153">
        <v>2012</v>
      </c>
      <c r="H564" s="154">
        <v>12500</v>
      </c>
      <c r="I564" s="155">
        <v>12500</v>
      </c>
      <c r="J564" s="155">
        <v>12500</v>
      </c>
      <c r="K564" s="156" t="s">
        <v>185</v>
      </c>
    </row>
    <row r="565" spans="1:11" s="38" customFormat="1" ht="18" customHeight="1">
      <c r="A565" s="153">
        <f t="shared" si="8"/>
        <v>560</v>
      </c>
      <c r="B565" s="391" t="s">
        <v>1216</v>
      </c>
      <c r="C565" s="375" t="s">
        <v>650</v>
      </c>
      <c r="D565" s="386" t="s">
        <v>633</v>
      </c>
      <c r="E565" s="386">
        <v>1</v>
      </c>
      <c r="F565" s="389" t="s">
        <v>404</v>
      </c>
      <c r="G565" s="153">
        <v>2012</v>
      </c>
      <c r="H565" s="154">
        <v>11000</v>
      </c>
      <c r="I565" s="155">
        <v>11000</v>
      </c>
      <c r="J565" s="155">
        <v>11000</v>
      </c>
      <c r="K565" s="156" t="s">
        <v>185</v>
      </c>
    </row>
    <row r="566" spans="1:11" s="38" customFormat="1" ht="18" customHeight="1">
      <c r="A566" s="153">
        <f t="shared" si="8"/>
        <v>561</v>
      </c>
      <c r="B566" s="391" t="s">
        <v>1216</v>
      </c>
      <c r="C566" s="375" t="s">
        <v>651</v>
      </c>
      <c r="D566" s="386" t="s">
        <v>518</v>
      </c>
      <c r="E566" s="386">
        <v>1</v>
      </c>
      <c r="F566" s="389" t="s">
        <v>404</v>
      </c>
      <c r="G566" s="153">
        <v>2012</v>
      </c>
      <c r="H566" s="154">
        <v>10000</v>
      </c>
      <c r="I566" s="155">
        <v>10000</v>
      </c>
      <c r="J566" s="155">
        <v>10000</v>
      </c>
      <c r="K566" s="156" t="s">
        <v>185</v>
      </c>
    </row>
    <row r="567" spans="1:11" s="38" customFormat="1" ht="18" customHeight="1">
      <c r="A567" s="153">
        <f t="shared" si="8"/>
        <v>562</v>
      </c>
      <c r="B567" s="391" t="s">
        <v>1216</v>
      </c>
      <c r="C567" s="375" t="s">
        <v>652</v>
      </c>
      <c r="D567" s="386" t="s">
        <v>518</v>
      </c>
      <c r="E567" s="386">
        <v>1</v>
      </c>
      <c r="F567" s="389" t="s">
        <v>404</v>
      </c>
      <c r="G567" s="153">
        <v>2012</v>
      </c>
      <c r="H567" s="154">
        <v>10000</v>
      </c>
      <c r="I567" s="155">
        <v>10000</v>
      </c>
      <c r="J567" s="155">
        <v>10000</v>
      </c>
      <c r="K567" s="156" t="s">
        <v>185</v>
      </c>
    </row>
    <row r="568" spans="1:11" s="38" customFormat="1" ht="18" customHeight="1">
      <c r="A568" s="153">
        <f t="shared" si="8"/>
        <v>563</v>
      </c>
      <c r="B568" s="391" t="s">
        <v>1216</v>
      </c>
      <c r="C568" s="375" t="s">
        <v>653</v>
      </c>
      <c r="D568" s="386" t="s">
        <v>654</v>
      </c>
      <c r="E568" s="386">
        <v>1</v>
      </c>
      <c r="F568" s="389" t="s">
        <v>404</v>
      </c>
      <c r="G568" s="153">
        <v>2012</v>
      </c>
      <c r="H568" s="154">
        <v>9500</v>
      </c>
      <c r="I568" s="155">
        <v>9500</v>
      </c>
      <c r="J568" s="155">
        <v>9500</v>
      </c>
      <c r="K568" s="156" t="s">
        <v>185</v>
      </c>
    </row>
    <row r="569" spans="1:11" s="38" customFormat="1" ht="18" customHeight="1">
      <c r="A569" s="153">
        <f t="shared" si="8"/>
        <v>564</v>
      </c>
      <c r="B569" s="391" t="s">
        <v>1216</v>
      </c>
      <c r="C569" s="375" t="s">
        <v>655</v>
      </c>
      <c r="D569" s="386" t="s">
        <v>654</v>
      </c>
      <c r="E569" s="386">
        <v>1</v>
      </c>
      <c r="F569" s="389" t="s">
        <v>404</v>
      </c>
      <c r="G569" s="153">
        <v>2012</v>
      </c>
      <c r="H569" s="154">
        <v>9500</v>
      </c>
      <c r="I569" s="155">
        <v>9500</v>
      </c>
      <c r="J569" s="155">
        <v>9500</v>
      </c>
      <c r="K569" s="156" t="s">
        <v>185</v>
      </c>
    </row>
    <row r="570" spans="1:11" s="38" customFormat="1" ht="18" customHeight="1">
      <c r="A570" s="153">
        <f t="shared" si="8"/>
        <v>565</v>
      </c>
      <c r="B570" s="391" t="s">
        <v>1216</v>
      </c>
      <c r="C570" s="375" t="s">
        <v>656</v>
      </c>
      <c r="D570" s="386" t="s">
        <v>654</v>
      </c>
      <c r="E570" s="386">
        <v>1</v>
      </c>
      <c r="F570" s="389" t="s">
        <v>404</v>
      </c>
      <c r="G570" s="153">
        <v>2012</v>
      </c>
      <c r="H570" s="154">
        <v>9500</v>
      </c>
      <c r="I570" s="155">
        <v>9500</v>
      </c>
      <c r="J570" s="155">
        <v>9500</v>
      </c>
      <c r="K570" s="156" t="s">
        <v>185</v>
      </c>
    </row>
    <row r="571" spans="1:11" s="38" customFormat="1" ht="18" customHeight="1">
      <c r="A571" s="153">
        <f t="shared" si="8"/>
        <v>566</v>
      </c>
      <c r="B571" s="391" t="s">
        <v>1216</v>
      </c>
      <c r="C571" s="375" t="s">
        <v>657</v>
      </c>
      <c r="D571" s="386" t="s">
        <v>654</v>
      </c>
      <c r="E571" s="386">
        <v>1</v>
      </c>
      <c r="F571" s="389" t="s">
        <v>404</v>
      </c>
      <c r="G571" s="153">
        <v>2012</v>
      </c>
      <c r="H571" s="154">
        <v>9500</v>
      </c>
      <c r="I571" s="155">
        <v>9500</v>
      </c>
      <c r="J571" s="155">
        <v>9500</v>
      </c>
      <c r="K571" s="156" t="s">
        <v>185</v>
      </c>
    </row>
    <row r="572" spans="1:11" s="38" customFormat="1" ht="18" customHeight="1">
      <c r="A572" s="153">
        <f t="shared" si="8"/>
        <v>567</v>
      </c>
      <c r="B572" s="391" t="s">
        <v>1216</v>
      </c>
      <c r="C572" s="375" t="s">
        <v>658</v>
      </c>
      <c r="D572" s="386" t="s">
        <v>654</v>
      </c>
      <c r="E572" s="386">
        <v>1</v>
      </c>
      <c r="F572" s="389" t="s">
        <v>404</v>
      </c>
      <c r="G572" s="153">
        <v>2012</v>
      </c>
      <c r="H572" s="154">
        <v>9500</v>
      </c>
      <c r="I572" s="155">
        <v>9500</v>
      </c>
      <c r="J572" s="155">
        <v>9500</v>
      </c>
      <c r="K572" s="156" t="s">
        <v>185</v>
      </c>
    </row>
    <row r="573" spans="1:11" s="38" customFormat="1" ht="18" customHeight="1">
      <c r="A573" s="153">
        <f t="shared" si="8"/>
        <v>568</v>
      </c>
      <c r="B573" s="391" t="s">
        <v>1216</v>
      </c>
      <c r="C573" s="375" t="s">
        <v>659</v>
      </c>
      <c r="D573" s="386" t="s">
        <v>660</v>
      </c>
      <c r="E573" s="386">
        <v>1</v>
      </c>
      <c r="F573" s="389" t="s">
        <v>404</v>
      </c>
      <c r="G573" s="153">
        <v>2012</v>
      </c>
      <c r="H573" s="154">
        <v>8500</v>
      </c>
      <c r="I573" s="155">
        <v>8500</v>
      </c>
      <c r="J573" s="155">
        <v>8500</v>
      </c>
      <c r="K573" s="156" t="s">
        <v>185</v>
      </c>
    </row>
    <row r="574" spans="1:11" s="38" customFormat="1" ht="18" customHeight="1">
      <c r="A574" s="153">
        <f t="shared" si="8"/>
        <v>569</v>
      </c>
      <c r="B574" s="391" t="s">
        <v>1216</v>
      </c>
      <c r="C574" s="375" t="s">
        <v>661</v>
      </c>
      <c r="D574" s="386" t="s">
        <v>641</v>
      </c>
      <c r="E574" s="386">
        <v>1</v>
      </c>
      <c r="F574" s="389" t="s">
        <v>404</v>
      </c>
      <c r="G574" s="153">
        <v>2012</v>
      </c>
      <c r="H574" s="154">
        <v>9500</v>
      </c>
      <c r="I574" s="155">
        <v>9500</v>
      </c>
      <c r="J574" s="155">
        <v>9500</v>
      </c>
      <c r="K574" s="156" t="s">
        <v>185</v>
      </c>
    </row>
    <row r="575" spans="1:11" s="38" customFormat="1" ht="18" customHeight="1">
      <c r="A575" s="153">
        <f t="shared" si="8"/>
        <v>570</v>
      </c>
      <c r="B575" s="391" t="s">
        <v>1216</v>
      </c>
      <c r="C575" s="375" t="s">
        <v>662</v>
      </c>
      <c r="D575" s="386" t="s">
        <v>595</v>
      </c>
      <c r="E575" s="386">
        <v>1</v>
      </c>
      <c r="F575" s="389" t="s">
        <v>404</v>
      </c>
      <c r="G575" s="153">
        <v>2012</v>
      </c>
      <c r="H575" s="154">
        <v>6800</v>
      </c>
      <c r="I575" s="155">
        <v>6800</v>
      </c>
      <c r="J575" s="155">
        <v>6800</v>
      </c>
      <c r="K575" s="156" t="s">
        <v>185</v>
      </c>
    </row>
    <row r="576" spans="1:11" s="38" customFormat="1" ht="18" customHeight="1">
      <c r="A576" s="153">
        <f t="shared" si="8"/>
        <v>571</v>
      </c>
      <c r="B576" s="391" t="s">
        <v>1216</v>
      </c>
      <c r="C576" s="375" t="s">
        <v>663</v>
      </c>
      <c r="D576" s="386" t="s">
        <v>619</v>
      </c>
      <c r="E576" s="386">
        <v>1</v>
      </c>
      <c r="F576" s="389" t="s">
        <v>404</v>
      </c>
      <c r="G576" s="153">
        <v>2012</v>
      </c>
      <c r="H576" s="154">
        <v>9800</v>
      </c>
      <c r="I576" s="155">
        <v>9800</v>
      </c>
      <c r="J576" s="155">
        <v>9800</v>
      </c>
      <c r="K576" s="156" t="s">
        <v>185</v>
      </c>
    </row>
    <row r="577" spans="1:11" s="38" customFormat="1" ht="18" customHeight="1">
      <c r="A577" s="153">
        <f t="shared" si="8"/>
        <v>572</v>
      </c>
      <c r="B577" s="391" t="s">
        <v>1216</v>
      </c>
      <c r="C577" s="375" t="s">
        <v>664</v>
      </c>
      <c r="D577" s="386" t="s">
        <v>520</v>
      </c>
      <c r="E577" s="386">
        <v>1</v>
      </c>
      <c r="F577" s="389" t="s">
        <v>404</v>
      </c>
      <c r="G577" s="153">
        <v>2012</v>
      </c>
      <c r="H577" s="154">
        <v>8900</v>
      </c>
      <c r="I577" s="155">
        <v>8900</v>
      </c>
      <c r="J577" s="155">
        <v>8900</v>
      </c>
      <c r="K577" s="156" t="s">
        <v>185</v>
      </c>
    </row>
    <row r="578" spans="1:11" s="38" customFormat="1" ht="18" customHeight="1">
      <c r="A578" s="153">
        <f t="shared" si="8"/>
        <v>573</v>
      </c>
      <c r="B578" s="391" t="s">
        <v>1216</v>
      </c>
      <c r="C578" s="375" t="s">
        <v>665</v>
      </c>
      <c r="D578" s="386" t="s">
        <v>666</v>
      </c>
      <c r="E578" s="386">
        <v>1</v>
      </c>
      <c r="F578" s="389" t="s">
        <v>404</v>
      </c>
      <c r="G578" s="153">
        <v>2012</v>
      </c>
      <c r="H578" s="154">
        <v>9500</v>
      </c>
      <c r="I578" s="155">
        <v>9500</v>
      </c>
      <c r="J578" s="155">
        <v>9500</v>
      </c>
      <c r="K578" s="156" t="s">
        <v>185</v>
      </c>
    </row>
    <row r="579" spans="1:11" s="38" customFormat="1" ht="18" customHeight="1">
      <c r="A579" s="153">
        <f t="shared" si="8"/>
        <v>574</v>
      </c>
      <c r="B579" s="391" t="s">
        <v>1216</v>
      </c>
      <c r="C579" s="375" t="s">
        <v>667</v>
      </c>
      <c r="D579" s="386" t="s">
        <v>668</v>
      </c>
      <c r="E579" s="386">
        <v>1</v>
      </c>
      <c r="F579" s="389" t="s">
        <v>404</v>
      </c>
      <c r="G579" s="153">
        <v>2012</v>
      </c>
      <c r="H579" s="154">
        <v>9500</v>
      </c>
      <c r="I579" s="155">
        <v>9500</v>
      </c>
      <c r="J579" s="155">
        <v>9500</v>
      </c>
      <c r="K579" s="156" t="s">
        <v>185</v>
      </c>
    </row>
    <row r="580" spans="1:11" s="38" customFormat="1" ht="18" customHeight="1">
      <c r="A580" s="153">
        <f t="shared" si="8"/>
        <v>575</v>
      </c>
      <c r="B580" s="391" t="s">
        <v>1216</v>
      </c>
      <c r="C580" s="375" t="s">
        <v>669</v>
      </c>
      <c r="D580" s="386" t="s">
        <v>670</v>
      </c>
      <c r="E580" s="386">
        <v>1</v>
      </c>
      <c r="F580" s="389" t="s">
        <v>404</v>
      </c>
      <c r="G580" s="153">
        <v>2012</v>
      </c>
      <c r="H580" s="154">
        <v>9000</v>
      </c>
      <c r="I580" s="155">
        <v>9000</v>
      </c>
      <c r="J580" s="155">
        <v>9000</v>
      </c>
      <c r="K580" s="156" t="s">
        <v>185</v>
      </c>
    </row>
    <row r="581" spans="1:11" s="38" customFormat="1" ht="18" customHeight="1">
      <c r="A581" s="153">
        <f t="shared" si="8"/>
        <v>576</v>
      </c>
      <c r="B581" s="391" t="s">
        <v>1216</v>
      </c>
      <c r="C581" s="375" t="s">
        <v>671</v>
      </c>
      <c r="D581" s="386" t="s">
        <v>672</v>
      </c>
      <c r="E581" s="386">
        <v>1</v>
      </c>
      <c r="F581" s="389" t="s">
        <v>404</v>
      </c>
      <c r="G581" s="153">
        <v>2012</v>
      </c>
      <c r="H581" s="154">
        <v>12000</v>
      </c>
      <c r="I581" s="155">
        <v>12000</v>
      </c>
      <c r="J581" s="155">
        <v>12000</v>
      </c>
      <c r="K581" s="156" t="s">
        <v>185</v>
      </c>
    </row>
    <row r="582" spans="1:11" s="38" customFormat="1" ht="18" customHeight="1">
      <c r="A582" s="153">
        <f t="shared" si="8"/>
        <v>577</v>
      </c>
      <c r="B582" s="391" t="s">
        <v>1216</v>
      </c>
      <c r="C582" s="375" t="s">
        <v>673</v>
      </c>
      <c r="D582" s="386" t="s">
        <v>510</v>
      </c>
      <c r="E582" s="386">
        <v>1</v>
      </c>
      <c r="F582" s="389" t="s">
        <v>404</v>
      </c>
      <c r="G582" s="153">
        <v>2012</v>
      </c>
      <c r="H582" s="154">
        <v>9800</v>
      </c>
      <c r="I582" s="155">
        <v>9800</v>
      </c>
      <c r="J582" s="155">
        <v>9800</v>
      </c>
      <c r="K582" s="156" t="s">
        <v>185</v>
      </c>
    </row>
    <row r="583" spans="1:11" s="38" customFormat="1" ht="18" customHeight="1">
      <c r="A583" s="153">
        <f t="shared" ref="A583:A646" si="9">A582+1</f>
        <v>578</v>
      </c>
      <c r="B583" s="391" t="s">
        <v>1216</v>
      </c>
      <c r="C583" s="375" t="s">
        <v>674</v>
      </c>
      <c r="D583" s="386" t="s">
        <v>434</v>
      </c>
      <c r="E583" s="386">
        <v>1</v>
      </c>
      <c r="F583" s="389" t="s">
        <v>404</v>
      </c>
      <c r="G583" s="153">
        <v>2012</v>
      </c>
      <c r="H583" s="154">
        <v>9000</v>
      </c>
      <c r="I583" s="155">
        <v>9000</v>
      </c>
      <c r="J583" s="155">
        <v>9000</v>
      </c>
      <c r="K583" s="156" t="s">
        <v>185</v>
      </c>
    </row>
    <row r="584" spans="1:11" s="38" customFormat="1" ht="18" customHeight="1">
      <c r="A584" s="153">
        <f t="shared" si="9"/>
        <v>579</v>
      </c>
      <c r="B584" s="391" t="s">
        <v>1216</v>
      </c>
      <c r="C584" s="375" t="s">
        <v>675</v>
      </c>
      <c r="D584" s="386" t="s">
        <v>619</v>
      </c>
      <c r="E584" s="386">
        <v>1</v>
      </c>
      <c r="F584" s="389" t="s">
        <v>404</v>
      </c>
      <c r="G584" s="153">
        <v>2012</v>
      </c>
      <c r="H584" s="154">
        <v>8500</v>
      </c>
      <c r="I584" s="155">
        <v>8500</v>
      </c>
      <c r="J584" s="155">
        <v>8500</v>
      </c>
      <c r="K584" s="156" t="s">
        <v>185</v>
      </c>
    </row>
    <row r="585" spans="1:11" s="38" customFormat="1" ht="18" customHeight="1">
      <c r="A585" s="153">
        <f t="shared" si="9"/>
        <v>580</v>
      </c>
      <c r="B585" s="391" t="s">
        <v>1216</v>
      </c>
      <c r="C585" s="375" t="s">
        <v>676</v>
      </c>
      <c r="D585" s="386" t="s">
        <v>677</v>
      </c>
      <c r="E585" s="386">
        <v>1</v>
      </c>
      <c r="F585" s="389" t="s">
        <v>404</v>
      </c>
      <c r="G585" s="153">
        <v>2012</v>
      </c>
      <c r="H585" s="154">
        <v>8500</v>
      </c>
      <c r="I585" s="155">
        <v>8500</v>
      </c>
      <c r="J585" s="155">
        <v>8500</v>
      </c>
      <c r="K585" s="156" t="s">
        <v>185</v>
      </c>
    </row>
    <row r="586" spans="1:11" s="38" customFormat="1" ht="18" customHeight="1">
      <c r="A586" s="153">
        <f t="shared" si="9"/>
        <v>581</v>
      </c>
      <c r="B586" s="391" t="s">
        <v>1216</v>
      </c>
      <c r="C586" s="375" t="s">
        <v>678</v>
      </c>
      <c r="D586" s="386" t="s">
        <v>679</v>
      </c>
      <c r="E586" s="386">
        <v>1</v>
      </c>
      <c r="F586" s="389" t="s">
        <v>404</v>
      </c>
      <c r="G586" s="153">
        <v>2012</v>
      </c>
      <c r="H586" s="154">
        <v>9800</v>
      </c>
      <c r="I586" s="155">
        <v>9800</v>
      </c>
      <c r="J586" s="155">
        <v>9800</v>
      </c>
      <c r="K586" s="156" t="s">
        <v>185</v>
      </c>
    </row>
    <row r="587" spans="1:11" s="38" customFormat="1" ht="18" customHeight="1">
      <c r="A587" s="153">
        <f t="shared" si="9"/>
        <v>582</v>
      </c>
      <c r="B587" s="391" t="s">
        <v>1216</v>
      </c>
      <c r="C587" s="375" t="s">
        <v>680</v>
      </c>
      <c r="D587" s="386" t="s">
        <v>630</v>
      </c>
      <c r="E587" s="386">
        <v>1</v>
      </c>
      <c r="F587" s="389" t="s">
        <v>404</v>
      </c>
      <c r="G587" s="153">
        <v>2012</v>
      </c>
      <c r="H587" s="154">
        <v>15500</v>
      </c>
      <c r="I587" s="155">
        <v>15500</v>
      </c>
      <c r="J587" s="155">
        <v>15500</v>
      </c>
      <c r="K587" s="156" t="s">
        <v>185</v>
      </c>
    </row>
    <row r="588" spans="1:11" ht="18" customHeight="1">
      <c r="A588" s="153">
        <f t="shared" si="9"/>
        <v>583</v>
      </c>
      <c r="B588" s="391" t="s">
        <v>1216</v>
      </c>
      <c r="C588" s="375" t="s">
        <v>681</v>
      </c>
      <c r="D588" s="386" t="s">
        <v>668</v>
      </c>
      <c r="E588" s="386">
        <v>1</v>
      </c>
      <c r="F588" s="389" t="s">
        <v>404</v>
      </c>
      <c r="G588" s="153">
        <v>2012</v>
      </c>
      <c r="H588" s="154">
        <v>7800</v>
      </c>
      <c r="I588" s="155">
        <v>7800</v>
      </c>
      <c r="J588" s="155">
        <v>7800</v>
      </c>
      <c r="K588" s="156" t="s">
        <v>185</v>
      </c>
    </row>
    <row r="589" spans="1:11" ht="18" customHeight="1">
      <c r="A589" s="153">
        <f t="shared" si="9"/>
        <v>584</v>
      </c>
      <c r="B589" s="391" t="s">
        <v>1216</v>
      </c>
      <c r="C589" s="375" t="s">
        <v>682</v>
      </c>
      <c r="D589" s="386" t="s">
        <v>683</v>
      </c>
      <c r="E589" s="386">
        <v>1</v>
      </c>
      <c r="F589" s="389" t="s">
        <v>404</v>
      </c>
      <c r="G589" s="153">
        <v>2012</v>
      </c>
      <c r="H589" s="154">
        <v>8000</v>
      </c>
      <c r="I589" s="155">
        <v>8000</v>
      </c>
      <c r="J589" s="155">
        <v>8000</v>
      </c>
      <c r="K589" s="156" t="s">
        <v>185</v>
      </c>
    </row>
    <row r="590" spans="1:11" ht="18" customHeight="1">
      <c r="A590" s="153">
        <f t="shared" si="9"/>
        <v>585</v>
      </c>
      <c r="B590" s="391" t="s">
        <v>1216</v>
      </c>
      <c r="C590" s="375" t="s">
        <v>684</v>
      </c>
      <c r="D590" s="386" t="s">
        <v>607</v>
      </c>
      <c r="E590" s="386">
        <v>1</v>
      </c>
      <c r="F590" s="389" t="s">
        <v>404</v>
      </c>
      <c r="G590" s="153">
        <v>2012</v>
      </c>
      <c r="H590" s="154">
        <v>9000</v>
      </c>
      <c r="I590" s="155">
        <v>9000</v>
      </c>
      <c r="J590" s="155">
        <v>9000</v>
      </c>
      <c r="K590" s="156" t="s">
        <v>185</v>
      </c>
    </row>
    <row r="591" spans="1:11" ht="18" customHeight="1">
      <c r="A591" s="153">
        <f t="shared" si="9"/>
        <v>586</v>
      </c>
      <c r="B591" s="391" t="s">
        <v>1216</v>
      </c>
      <c r="C591" s="375" t="s">
        <v>685</v>
      </c>
      <c r="D591" s="386" t="s">
        <v>607</v>
      </c>
      <c r="E591" s="386">
        <v>1</v>
      </c>
      <c r="F591" s="389" t="s">
        <v>404</v>
      </c>
      <c r="G591" s="153">
        <v>2012</v>
      </c>
      <c r="H591" s="154">
        <v>9000</v>
      </c>
      <c r="I591" s="155">
        <v>9000</v>
      </c>
      <c r="J591" s="155">
        <v>9000</v>
      </c>
      <c r="K591" s="156" t="s">
        <v>185</v>
      </c>
    </row>
    <row r="592" spans="1:11" ht="18" customHeight="1">
      <c r="A592" s="153">
        <f t="shared" si="9"/>
        <v>587</v>
      </c>
      <c r="B592" s="391" t="s">
        <v>1216</v>
      </c>
      <c r="C592" s="375" t="s">
        <v>686</v>
      </c>
      <c r="D592" s="386" t="s">
        <v>551</v>
      </c>
      <c r="E592" s="386">
        <v>1</v>
      </c>
      <c r="F592" s="389" t="s">
        <v>404</v>
      </c>
      <c r="G592" s="153">
        <v>2012</v>
      </c>
      <c r="H592" s="154">
        <v>9500</v>
      </c>
      <c r="I592" s="155">
        <v>9500</v>
      </c>
      <c r="J592" s="155">
        <v>9500</v>
      </c>
      <c r="K592" s="156" t="s">
        <v>185</v>
      </c>
    </row>
    <row r="593" spans="1:11" ht="18" customHeight="1">
      <c r="A593" s="153">
        <f t="shared" si="9"/>
        <v>588</v>
      </c>
      <c r="B593" s="391" t="s">
        <v>1216</v>
      </c>
      <c r="C593" s="375" t="s">
        <v>687</v>
      </c>
      <c r="D593" s="386" t="s">
        <v>569</v>
      </c>
      <c r="E593" s="386">
        <v>1</v>
      </c>
      <c r="F593" s="389" t="s">
        <v>404</v>
      </c>
      <c r="G593" s="153">
        <v>2012</v>
      </c>
      <c r="H593" s="154">
        <v>9500</v>
      </c>
      <c r="I593" s="155">
        <v>9500</v>
      </c>
      <c r="J593" s="155">
        <v>9500</v>
      </c>
      <c r="K593" s="156" t="s">
        <v>185</v>
      </c>
    </row>
    <row r="594" spans="1:11" ht="18" customHeight="1">
      <c r="A594" s="153">
        <f t="shared" si="9"/>
        <v>589</v>
      </c>
      <c r="B594" s="391" t="s">
        <v>1216</v>
      </c>
      <c r="C594" s="375" t="s">
        <v>688</v>
      </c>
      <c r="D594" s="386" t="s">
        <v>689</v>
      </c>
      <c r="E594" s="386">
        <v>1</v>
      </c>
      <c r="F594" s="389" t="s">
        <v>404</v>
      </c>
      <c r="G594" s="153">
        <v>2012</v>
      </c>
      <c r="H594" s="154">
        <v>7000</v>
      </c>
      <c r="I594" s="155">
        <v>7000</v>
      </c>
      <c r="J594" s="155">
        <v>7000</v>
      </c>
      <c r="K594" s="156" t="s">
        <v>185</v>
      </c>
    </row>
    <row r="595" spans="1:11" ht="18" customHeight="1">
      <c r="A595" s="153">
        <f t="shared" si="9"/>
        <v>590</v>
      </c>
      <c r="B595" s="391" t="s">
        <v>1216</v>
      </c>
      <c r="C595" s="375" t="s">
        <v>690</v>
      </c>
      <c r="D595" s="386" t="s">
        <v>679</v>
      </c>
      <c r="E595" s="386">
        <v>1</v>
      </c>
      <c r="F595" s="389" t="s">
        <v>404</v>
      </c>
      <c r="G595" s="153">
        <v>2012</v>
      </c>
      <c r="H595" s="154">
        <v>9500</v>
      </c>
      <c r="I595" s="155">
        <v>9500</v>
      </c>
      <c r="J595" s="155">
        <v>9500</v>
      </c>
      <c r="K595" s="156" t="s">
        <v>185</v>
      </c>
    </row>
    <row r="596" spans="1:11" ht="18" customHeight="1">
      <c r="A596" s="153">
        <f t="shared" si="9"/>
        <v>591</v>
      </c>
      <c r="B596" s="391" t="s">
        <v>1216</v>
      </c>
      <c r="C596" s="375" t="s">
        <v>691</v>
      </c>
      <c r="D596" s="386" t="s">
        <v>692</v>
      </c>
      <c r="E596" s="386">
        <v>1</v>
      </c>
      <c r="F596" s="389" t="s">
        <v>404</v>
      </c>
      <c r="G596" s="153">
        <v>2012</v>
      </c>
      <c r="H596" s="154">
        <v>8000</v>
      </c>
      <c r="I596" s="155">
        <v>8000</v>
      </c>
      <c r="J596" s="155">
        <v>8000</v>
      </c>
      <c r="K596" s="156" t="s">
        <v>185</v>
      </c>
    </row>
    <row r="597" spans="1:11" ht="18" customHeight="1">
      <c r="A597" s="153">
        <f t="shared" si="9"/>
        <v>592</v>
      </c>
      <c r="B597" s="391" t="s">
        <v>1216</v>
      </c>
      <c r="C597" s="375" t="s">
        <v>693</v>
      </c>
      <c r="D597" s="386" t="s">
        <v>694</v>
      </c>
      <c r="E597" s="386">
        <v>1</v>
      </c>
      <c r="F597" s="389" t="s">
        <v>404</v>
      </c>
      <c r="G597" s="153">
        <v>2012</v>
      </c>
      <c r="H597" s="154">
        <v>90000</v>
      </c>
      <c r="I597" s="155">
        <v>90000</v>
      </c>
      <c r="J597" s="155">
        <v>90000</v>
      </c>
      <c r="K597" s="156" t="s">
        <v>185</v>
      </c>
    </row>
    <row r="598" spans="1:11" ht="18" customHeight="1">
      <c r="A598" s="153">
        <f t="shared" si="9"/>
        <v>593</v>
      </c>
      <c r="B598" s="391" t="s">
        <v>1216</v>
      </c>
      <c r="C598" s="375" t="s">
        <v>695</v>
      </c>
      <c r="D598" s="386" t="s">
        <v>638</v>
      </c>
      <c r="E598" s="386">
        <v>1</v>
      </c>
      <c r="F598" s="389" t="s">
        <v>404</v>
      </c>
      <c r="G598" s="153">
        <v>2012</v>
      </c>
      <c r="H598" s="154">
        <v>9500</v>
      </c>
      <c r="I598" s="155">
        <v>9500</v>
      </c>
      <c r="J598" s="155">
        <v>9500</v>
      </c>
      <c r="K598" s="156" t="s">
        <v>185</v>
      </c>
    </row>
    <row r="599" spans="1:11" ht="18" customHeight="1">
      <c r="A599" s="153">
        <f t="shared" si="9"/>
        <v>594</v>
      </c>
      <c r="B599" s="391" t="s">
        <v>1216</v>
      </c>
      <c r="C599" s="375" t="s">
        <v>696</v>
      </c>
      <c r="D599" s="386" t="s">
        <v>451</v>
      </c>
      <c r="E599" s="386">
        <v>1</v>
      </c>
      <c r="F599" s="389" t="s">
        <v>404</v>
      </c>
      <c r="G599" s="153">
        <v>2012</v>
      </c>
      <c r="H599" s="154">
        <v>9800</v>
      </c>
      <c r="I599" s="155">
        <v>9800</v>
      </c>
      <c r="J599" s="155">
        <v>9800</v>
      </c>
      <c r="K599" s="156" t="s">
        <v>185</v>
      </c>
    </row>
    <row r="600" spans="1:11" ht="18" customHeight="1">
      <c r="A600" s="153">
        <f t="shared" si="9"/>
        <v>595</v>
      </c>
      <c r="B600" s="391" t="s">
        <v>1216</v>
      </c>
      <c r="C600" s="375" t="s">
        <v>697</v>
      </c>
      <c r="D600" s="386" t="s">
        <v>630</v>
      </c>
      <c r="E600" s="386">
        <v>1</v>
      </c>
      <c r="F600" s="389" t="s">
        <v>404</v>
      </c>
      <c r="G600" s="153">
        <v>2012</v>
      </c>
      <c r="H600" s="154">
        <v>11000</v>
      </c>
      <c r="I600" s="155">
        <v>11000</v>
      </c>
      <c r="J600" s="155">
        <v>11000</v>
      </c>
      <c r="K600" s="156" t="s">
        <v>185</v>
      </c>
    </row>
    <row r="601" spans="1:11" ht="18" customHeight="1">
      <c r="A601" s="153">
        <f t="shared" si="9"/>
        <v>596</v>
      </c>
      <c r="B601" s="391" t="s">
        <v>1216</v>
      </c>
      <c r="C601" s="375" t="s">
        <v>698</v>
      </c>
      <c r="D601" s="386" t="s">
        <v>518</v>
      </c>
      <c r="E601" s="386">
        <v>1</v>
      </c>
      <c r="F601" s="389" t="s">
        <v>404</v>
      </c>
      <c r="G601" s="153">
        <v>2012</v>
      </c>
      <c r="H601" s="154">
        <v>9500</v>
      </c>
      <c r="I601" s="155">
        <v>9500</v>
      </c>
      <c r="J601" s="155">
        <v>9500</v>
      </c>
      <c r="K601" s="156" t="s">
        <v>185</v>
      </c>
    </row>
    <row r="602" spans="1:11" ht="18" customHeight="1">
      <c r="A602" s="153">
        <f t="shared" si="9"/>
        <v>597</v>
      </c>
      <c r="B602" s="391" t="s">
        <v>1216</v>
      </c>
      <c r="C602" s="375" t="s">
        <v>699</v>
      </c>
      <c r="D602" s="386" t="s">
        <v>641</v>
      </c>
      <c r="E602" s="386">
        <v>1</v>
      </c>
      <c r="F602" s="389" t="s">
        <v>404</v>
      </c>
      <c r="G602" s="153">
        <v>2012</v>
      </c>
      <c r="H602" s="154">
        <v>8500</v>
      </c>
      <c r="I602" s="155">
        <v>8500</v>
      </c>
      <c r="J602" s="155">
        <v>8500</v>
      </c>
      <c r="K602" s="156" t="s">
        <v>185</v>
      </c>
    </row>
    <row r="603" spans="1:11" s="38" customFormat="1" ht="18" customHeight="1">
      <c r="A603" s="153">
        <f t="shared" si="9"/>
        <v>598</v>
      </c>
      <c r="B603" s="391" t="s">
        <v>1216</v>
      </c>
      <c r="C603" s="375" t="s">
        <v>700</v>
      </c>
      <c r="D603" s="386" t="s">
        <v>605</v>
      </c>
      <c r="E603" s="386">
        <v>1</v>
      </c>
      <c r="F603" s="389" t="s">
        <v>404</v>
      </c>
      <c r="G603" s="153">
        <v>2012</v>
      </c>
      <c r="H603" s="154">
        <v>22000</v>
      </c>
      <c r="I603" s="155">
        <v>22000</v>
      </c>
      <c r="J603" s="155">
        <v>22000</v>
      </c>
      <c r="K603" s="156" t="s">
        <v>185</v>
      </c>
    </row>
    <row r="604" spans="1:11" s="38" customFormat="1" ht="18" customHeight="1">
      <c r="A604" s="153">
        <f t="shared" si="9"/>
        <v>599</v>
      </c>
      <c r="B604" s="391" t="s">
        <v>1216</v>
      </c>
      <c r="C604" s="375" t="s">
        <v>701</v>
      </c>
      <c r="D604" s="386" t="s">
        <v>660</v>
      </c>
      <c r="E604" s="386">
        <v>1</v>
      </c>
      <c r="F604" s="389" t="s">
        <v>404</v>
      </c>
      <c r="G604" s="153">
        <v>2012</v>
      </c>
      <c r="H604" s="154">
        <v>8000</v>
      </c>
      <c r="I604" s="155">
        <v>8000</v>
      </c>
      <c r="J604" s="155">
        <v>8000</v>
      </c>
      <c r="K604" s="156" t="s">
        <v>185</v>
      </c>
    </row>
    <row r="605" spans="1:11" s="38" customFormat="1" ht="18" customHeight="1">
      <c r="A605" s="153">
        <f t="shared" si="9"/>
        <v>600</v>
      </c>
      <c r="B605" s="391" t="s">
        <v>1216</v>
      </c>
      <c r="C605" s="375" t="s">
        <v>702</v>
      </c>
      <c r="D605" s="386" t="s">
        <v>595</v>
      </c>
      <c r="E605" s="386">
        <v>1</v>
      </c>
      <c r="F605" s="389" t="s">
        <v>404</v>
      </c>
      <c r="G605" s="153">
        <v>2012</v>
      </c>
      <c r="H605" s="154">
        <v>6800</v>
      </c>
      <c r="I605" s="155">
        <v>6800</v>
      </c>
      <c r="J605" s="155">
        <v>6800</v>
      </c>
      <c r="K605" s="156" t="s">
        <v>185</v>
      </c>
    </row>
    <row r="606" spans="1:11" s="38" customFormat="1" ht="18" customHeight="1">
      <c r="A606" s="153">
        <f t="shared" si="9"/>
        <v>601</v>
      </c>
      <c r="B606" s="391" t="s">
        <v>1216</v>
      </c>
      <c r="C606" s="375" t="s">
        <v>703</v>
      </c>
      <c r="D606" s="386" t="s">
        <v>630</v>
      </c>
      <c r="E606" s="386">
        <v>1</v>
      </c>
      <c r="F606" s="389" t="s">
        <v>404</v>
      </c>
      <c r="G606" s="153">
        <v>2012</v>
      </c>
      <c r="H606" s="154">
        <v>18000</v>
      </c>
      <c r="I606" s="155">
        <v>18000</v>
      </c>
      <c r="J606" s="155">
        <v>18000</v>
      </c>
      <c r="K606" s="156" t="s">
        <v>185</v>
      </c>
    </row>
    <row r="607" spans="1:11" s="38" customFormat="1" ht="18" customHeight="1">
      <c r="A607" s="153">
        <f t="shared" si="9"/>
        <v>602</v>
      </c>
      <c r="B607" s="391" t="s">
        <v>1216</v>
      </c>
      <c r="C607" s="375" t="s">
        <v>704</v>
      </c>
      <c r="D607" s="386" t="s">
        <v>705</v>
      </c>
      <c r="E607" s="386">
        <v>1</v>
      </c>
      <c r="F607" s="389" t="s">
        <v>404</v>
      </c>
      <c r="G607" s="153">
        <v>2012</v>
      </c>
      <c r="H607" s="154">
        <v>10000</v>
      </c>
      <c r="I607" s="155">
        <v>10000</v>
      </c>
      <c r="J607" s="155">
        <v>10000</v>
      </c>
      <c r="K607" s="156" t="s">
        <v>185</v>
      </c>
    </row>
    <row r="608" spans="1:11" s="38" customFormat="1" ht="18" customHeight="1">
      <c r="A608" s="153">
        <f t="shared" si="9"/>
        <v>603</v>
      </c>
      <c r="B608" s="391" t="s">
        <v>1216</v>
      </c>
      <c r="C608" s="375" t="s">
        <v>706</v>
      </c>
      <c r="D608" s="386" t="s">
        <v>707</v>
      </c>
      <c r="E608" s="386">
        <v>1</v>
      </c>
      <c r="F608" s="389" t="s">
        <v>404</v>
      </c>
      <c r="G608" s="153">
        <v>2012</v>
      </c>
      <c r="H608" s="154">
        <v>8500</v>
      </c>
      <c r="I608" s="155">
        <v>8500</v>
      </c>
      <c r="J608" s="155">
        <v>8500</v>
      </c>
      <c r="K608" s="156" t="s">
        <v>185</v>
      </c>
    </row>
    <row r="609" spans="1:11" s="38" customFormat="1" ht="18" customHeight="1">
      <c r="A609" s="153">
        <f t="shared" si="9"/>
        <v>604</v>
      </c>
      <c r="B609" s="391" t="s">
        <v>1216</v>
      </c>
      <c r="C609" s="375" t="s">
        <v>708</v>
      </c>
      <c r="D609" s="386" t="s">
        <v>709</v>
      </c>
      <c r="E609" s="386">
        <v>1</v>
      </c>
      <c r="F609" s="389" t="s">
        <v>404</v>
      </c>
      <c r="G609" s="153">
        <v>2012</v>
      </c>
      <c r="H609" s="154">
        <v>22000</v>
      </c>
      <c r="I609" s="155">
        <v>22000</v>
      </c>
      <c r="J609" s="155">
        <v>22000</v>
      </c>
      <c r="K609" s="156" t="s">
        <v>185</v>
      </c>
    </row>
    <row r="610" spans="1:11" s="38" customFormat="1" ht="18" customHeight="1">
      <c r="A610" s="153">
        <f t="shared" si="9"/>
        <v>605</v>
      </c>
      <c r="B610" s="391" t="s">
        <v>1216</v>
      </c>
      <c r="C610" s="375" t="s">
        <v>710</v>
      </c>
      <c r="D610" s="386" t="s">
        <v>711</v>
      </c>
      <c r="E610" s="386">
        <v>1</v>
      </c>
      <c r="F610" s="389" t="s">
        <v>404</v>
      </c>
      <c r="G610" s="153">
        <v>2012</v>
      </c>
      <c r="H610" s="154">
        <v>8500</v>
      </c>
      <c r="I610" s="155">
        <v>8500</v>
      </c>
      <c r="J610" s="155">
        <v>8500</v>
      </c>
      <c r="K610" s="156" t="s">
        <v>185</v>
      </c>
    </row>
    <row r="611" spans="1:11" s="38" customFormat="1" ht="18" customHeight="1">
      <c r="A611" s="153">
        <f t="shared" si="9"/>
        <v>606</v>
      </c>
      <c r="B611" s="391" t="s">
        <v>1216</v>
      </c>
      <c r="C611" s="375" t="s">
        <v>712</v>
      </c>
      <c r="D611" s="386" t="s">
        <v>711</v>
      </c>
      <c r="E611" s="386">
        <v>1</v>
      </c>
      <c r="F611" s="389" t="s">
        <v>404</v>
      </c>
      <c r="G611" s="153">
        <v>2012</v>
      </c>
      <c r="H611" s="154">
        <v>8500</v>
      </c>
      <c r="I611" s="155">
        <v>8500</v>
      </c>
      <c r="J611" s="155">
        <v>8500</v>
      </c>
      <c r="K611" s="156" t="s">
        <v>185</v>
      </c>
    </row>
    <row r="612" spans="1:11" s="38" customFormat="1" ht="18" customHeight="1">
      <c r="A612" s="153">
        <f t="shared" si="9"/>
        <v>607</v>
      </c>
      <c r="B612" s="391" t="s">
        <v>1216</v>
      </c>
      <c r="C612" s="375" t="s">
        <v>713</v>
      </c>
      <c r="D612" s="386" t="s">
        <v>496</v>
      </c>
      <c r="E612" s="386">
        <v>1</v>
      </c>
      <c r="F612" s="389" t="s">
        <v>404</v>
      </c>
      <c r="G612" s="153">
        <v>2012</v>
      </c>
      <c r="H612" s="154">
        <v>10000</v>
      </c>
      <c r="I612" s="155">
        <v>10000</v>
      </c>
      <c r="J612" s="155">
        <v>10000</v>
      </c>
      <c r="K612" s="156" t="s">
        <v>185</v>
      </c>
    </row>
    <row r="613" spans="1:11" s="38" customFormat="1" ht="18" customHeight="1">
      <c r="A613" s="153">
        <f t="shared" si="9"/>
        <v>608</v>
      </c>
      <c r="B613" s="391" t="s">
        <v>1216</v>
      </c>
      <c r="C613" s="375" t="s">
        <v>714</v>
      </c>
      <c r="D613" s="386" t="s">
        <v>564</v>
      </c>
      <c r="E613" s="386">
        <v>1</v>
      </c>
      <c r="F613" s="389" t="s">
        <v>404</v>
      </c>
      <c r="G613" s="153">
        <v>2012</v>
      </c>
      <c r="H613" s="154">
        <v>10800</v>
      </c>
      <c r="I613" s="155">
        <v>10800</v>
      </c>
      <c r="J613" s="155">
        <v>10800</v>
      </c>
      <c r="K613" s="156" t="s">
        <v>185</v>
      </c>
    </row>
    <row r="614" spans="1:11" s="38" customFormat="1" ht="18" customHeight="1">
      <c r="A614" s="153">
        <f t="shared" si="9"/>
        <v>609</v>
      </c>
      <c r="B614" s="391" t="s">
        <v>1216</v>
      </c>
      <c r="C614" s="375" t="s">
        <v>715</v>
      </c>
      <c r="D614" s="386" t="s">
        <v>562</v>
      </c>
      <c r="E614" s="386">
        <v>1</v>
      </c>
      <c r="F614" s="389" t="s">
        <v>404</v>
      </c>
      <c r="G614" s="153">
        <v>2012</v>
      </c>
      <c r="H614" s="154">
        <v>9000</v>
      </c>
      <c r="I614" s="155">
        <v>9000</v>
      </c>
      <c r="J614" s="155">
        <v>9000</v>
      </c>
      <c r="K614" s="156" t="s">
        <v>185</v>
      </c>
    </row>
    <row r="615" spans="1:11" s="38" customFormat="1" ht="18" customHeight="1">
      <c r="A615" s="153">
        <f t="shared" si="9"/>
        <v>610</v>
      </c>
      <c r="B615" s="391" t="s">
        <v>1216</v>
      </c>
      <c r="C615" s="375" t="s">
        <v>716</v>
      </c>
      <c r="D615" s="386" t="s">
        <v>461</v>
      </c>
      <c r="E615" s="386">
        <v>1</v>
      </c>
      <c r="F615" s="389" t="s">
        <v>404</v>
      </c>
      <c r="G615" s="153">
        <v>2012</v>
      </c>
      <c r="H615" s="154">
        <v>9500</v>
      </c>
      <c r="I615" s="155">
        <v>9500</v>
      </c>
      <c r="J615" s="155">
        <v>9500</v>
      </c>
      <c r="K615" s="156" t="s">
        <v>185</v>
      </c>
    </row>
    <row r="616" spans="1:11" s="38" customFormat="1" ht="18" customHeight="1">
      <c r="A616" s="153">
        <f t="shared" si="9"/>
        <v>611</v>
      </c>
      <c r="B616" s="391" t="s">
        <v>1216</v>
      </c>
      <c r="C616" s="375" t="s">
        <v>717</v>
      </c>
      <c r="D616" s="386" t="s">
        <v>711</v>
      </c>
      <c r="E616" s="386">
        <v>1</v>
      </c>
      <c r="F616" s="389" t="s">
        <v>404</v>
      </c>
      <c r="G616" s="153">
        <v>2012</v>
      </c>
      <c r="H616" s="154">
        <v>8500</v>
      </c>
      <c r="I616" s="155">
        <v>8500</v>
      </c>
      <c r="J616" s="155">
        <v>8500</v>
      </c>
      <c r="K616" s="156" t="s">
        <v>185</v>
      </c>
    </row>
    <row r="617" spans="1:11" s="38" customFormat="1" ht="18" customHeight="1">
      <c r="A617" s="153">
        <f t="shared" si="9"/>
        <v>612</v>
      </c>
      <c r="B617" s="391" t="s">
        <v>1216</v>
      </c>
      <c r="C617" s="375" t="s">
        <v>718</v>
      </c>
      <c r="D617" s="386" t="s">
        <v>401</v>
      </c>
      <c r="E617" s="386">
        <v>1</v>
      </c>
      <c r="F617" s="389" t="s">
        <v>404</v>
      </c>
      <c r="G617" s="153">
        <v>2012</v>
      </c>
      <c r="H617" s="154">
        <v>9000</v>
      </c>
      <c r="I617" s="155">
        <v>9000</v>
      </c>
      <c r="J617" s="155">
        <v>9000</v>
      </c>
      <c r="K617" s="156" t="s">
        <v>185</v>
      </c>
    </row>
    <row r="618" spans="1:11" s="38" customFormat="1" ht="18" customHeight="1">
      <c r="A618" s="153">
        <f t="shared" si="9"/>
        <v>613</v>
      </c>
      <c r="B618" s="391" t="s">
        <v>1216</v>
      </c>
      <c r="C618" s="375" t="s">
        <v>719</v>
      </c>
      <c r="D618" s="386" t="s">
        <v>720</v>
      </c>
      <c r="E618" s="386">
        <v>1</v>
      </c>
      <c r="F618" s="389" t="s">
        <v>404</v>
      </c>
      <c r="G618" s="153">
        <v>2012</v>
      </c>
      <c r="H618" s="154">
        <v>9000</v>
      </c>
      <c r="I618" s="155">
        <v>9000</v>
      </c>
      <c r="J618" s="155">
        <v>9000</v>
      </c>
      <c r="K618" s="156" t="s">
        <v>185</v>
      </c>
    </row>
    <row r="619" spans="1:11" s="38" customFormat="1" ht="18" customHeight="1">
      <c r="A619" s="153">
        <f t="shared" si="9"/>
        <v>614</v>
      </c>
      <c r="B619" s="391" t="s">
        <v>1216</v>
      </c>
      <c r="C619" s="375" t="s">
        <v>721</v>
      </c>
      <c r="D619" s="386" t="s">
        <v>501</v>
      </c>
      <c r="E619" s="386">
        <v>1</v>
      </c>
      <c r="F619" s="389" t="s">
        <v>404</v>
      </c>
      <c r="G619" s="153">
        <v>2012</v>
      </c>
      <c r="H619" s="154">
        <v>12000</v>
      </c>
      <c r="I619" s="155">
        <v>12000</v>
      </c>
      <c r="J619" s="155">
        <v>12000</v>
      </c>
      <c r="K619" s="156" t="s">
        <v>185</v>
      </c>
    </row>
    <row r="620" spans="1:11" s="38" customFormat="1" ht="18" customHeight="1">
      <c r="A620" s="153">
        <f t="shared" si="9"/>
        <v>615</v>
      </c>
      <c r="B620" s="391" t="s">
        <v>1216</v>
      </c>
      <c r="C620" s="375" t="s">
        <v>722</v>
      </c>
      <c r="D620" s="386" t="s">
        <v>598</v>
      </c>
      <c r="E620" s="386">
        <v>1</v>
      </c>
      <c r="F620" s="389" t="s">
        <v>404</v>
      </c>
      <c r="G620" s="153">
        <v>2012</v>
      </c>
      <c r="H620" s="154">
        <v>12000</v>
      </c>
      <c r="I620" s="155">
        <v>12000</v>
      </c>
      <c r="J620" s="155">
        <v>12000</v>
      </c>
      <c r="K620" s="156" t="s">
        <v>185</v>
      </c>
    </row>
    <row r="621" spans="1:11" s="38" customFormat="1" ht="18" customHeight="1">
      <c r="A621" s="153">
        <f t="shared" si="9"/>
        <v>616</v>
      </c>
      <c r="B621" s="391" t="s">
        <v>1216</v>
      </c>
      <c r="C621" s="375" t="s">
        <v>723</v>
      </c>
      <c r="D621" s="386" t="s">
        <v>401</v>
      </c>
      <c r="E621" s="386">
        <v>1</v>
      </c>
      <c r="F621" s="389" t="s">
        <v>404</v>
      </c>
      <c r="G621" s="153">
        <v>2012</v>
      </c>
      <c r="H621" s="154">
        <v>9000</v>
      </c>
      <c r="I621" s="155">
        <v>9000</v>
      </c>
      <c r="J621" s="155">
        <v>9000</v>
      </c>
      <c r="K621" s="156" t="s">
        <v>185</v>
      </c>
    </row>
    <row r="622" spans="1:11" s="38" customFormat="1" ht="18" customHeight="1">
      <c r="A622" s="153">
        <f t="shared" si="9"/>
        <v>617</v>
      </c>
      <c r="B622" s="391" t="s">
        <v>1216</v>
      </c>
      <c r="C622" s="375" t="s">
        <v>724</v>
      </c>
      <c r="D622" s="386" t="s">
        <v>545</v>
      </c>
      <c r="E622" s="386">
        <v>1</v>
      </c>
      <c r="F622" s="389" t="s">
        <v>404</v>
      </c>
      <c r="G622" s="153">
        <v>2012</v>
      </c>
      <c r="H622" s="154">
        <v>25000</v>
      </c>
      <c r="I622" s="155">
        <v>25000</v>
      </c>
      <c r="J622" s="155">
        <v>25000</v>
      </c>
      <c r="K622" s="156" t="s">
        <v>185</v>
      </c>
    </row>
    <row r="623" spans="1:11" s="38" customFormat="1" ht="18" customHeight="1">
      <c r="A623" s="153">
        <f t="shared" si="9"/>
        <v>618</v>
      </c>
      <c r="B623" s="391" t="s">
        <v>1216</v>
      </c>
      <c r="C623" s="375" t="s">
        <v>725</v>
      </c>
      <c r="D623" s="386" t="s">
        <v>545</v>
      </c>
      <c r="E623" s="386">
        <v>1</v>
      </c>
      <c r="F623" s="389" t="s">
        <v>404</v>
      </c>
      <c r="G623" s="153">
        <v>2012</v>
      </c>
      <c r="H623" s="154">
        <v>25000</v>
      </c>
      <c r="I623" s="155">
        <v>25000</v>
      </c>
      <c r="J623" s="155">
        <v>25000</v>
      </c>
      <c r="K623" s="156" t="s">
        <v>185</v>
      </c>
    </row>
    <row r="624" spans="1:11" s="38" customFormat="1" ht="18" customHeight="1">
      <c r="A624" s="153">
        <f t="shared" si="9"/>
        <v>619</v>
      </c>
      <c r="B624" s="391" t="s">
        <v>1216</v>
      </c>
      <c r="C624" s="375" t="s">
        <v>726</v>
      </c>
      <c r="D624" s="386" t="s">
        <v>598</v>
      </c>
      <c r="E624" s="386">
        <v>1</v>
      </c>
      <c r="F624" s="389" t="s">
        <v>404</v>
      </c>
      <c r="G624" s="153">
        <v>2012</v>
      </c>
      <c r="H624" s="154">
        <v>7500</v>
      </c>
      <c r="I624" s="155">
        <v>7500</v>
      </c>
      <c r="J624" s="155">
        <v>7500</v>
      </c>
      <c r="K624" s="156" t="s">
        <v>185</v>
      </c>
    </row>
    <row r="625" spans="1:11" s="38" customFormat="1" ht="18" customHeight="1">
      <c r="A625" s="153">
        <f t="shared" si="9"/>
        <v>620</v>
      </c>
      <c r="B625" s="391" t="s">
        <v>1216</v>
      </c>
      <c r="C625" s="375" t="s">
        <v>727</v>
      </c>
      <c r="D625" s="386" t="s">
        <v>569</v>
      </c>
      <c r="E625" s="386">
        <v>1</v>
      </c>
      <c r="F625" s="389" t="s">
        <v>404</v>
      </c>
      <c r="G625" s="153">
        <v>2012</v>
      </c>
      <c r="H625" s="154">
        <v>9000</v>
      </c>
      <c r="I625" s="155">
        <v>9000</v>
      </c>
      <c r="J625" s="155">
        <v>9000</v>
      </c>
      <c r="K625" s="156" t="s">
        <v>185</v>
      </c>
    </row>
    <row r="626" spans="1:11" s="38" customFormat="1" ht="18" customHeight="1">
      <c r="A626" s="153">
        <f t="shared" si="9"/>
        <v>621</v>
      </c>
      <c r="B626" s="391" t="s">
        <v>1216</v>
      </c>
      <c r="C626" s="375" t="s">
        <v>728</v>
      </c>
      <c r="D626" s="386" t="s">
        <v>638</v>
      </c>
      <c r="E626" s="386">
        <v>1</v>
      </c>
      <c r="F626" s="389" t="s">
        <v>404</v>
      </c>
      <c r="G626" s="153">
        <v>2012</v>
      </c>
      <c r="H626" s="154">
        <v>9500</v>
      </c>
      <c r="I626" s="155">
        <v>9500</v>
      </c>
      <c r="J626" s="155">
        <v>9500</v>
      </c>
      <c r="K626" s="156" t="s">
        <v>185</v>
      </c>
    </row>
    <row r="627" spans="1:11" s="38" customFormat="1" ht="18" customHeight="1">
      <c r="A627" s="153">
        <f t="shared" si="9"/>
        <v>622</v>
      </c>
      <c r="B627" s="391" t="s">
        <v>1216</v>
      </c>
      <c r="C627" s="375" t="s">
        <v>729</v>
      </c>
      <c r="D627" s="386" t="s">
        <v>649</v>
      </c>
      <c r="E627" s="386">
        <v>1</v>
      </c>
      <c r="F627" s="389" t="s">
        <v>404</v>
      </c>
      <c r="G627" s="153">
        <v>2012</v>
      </c>
      <c r="H627" s="154">
        <v>10500</v>
      </c>
      <c r="I627" s="155">
        <v>10500</v>
      </c>
      <c r="J627" s="155">
        <v>10500</v>
      </c>
      <c r="K627" s="156" t="s">
        <v>185</v>
      </c>
    </row>
    <row r="628" spans="1:11" s="38" customFormat="1" ht="18" customHeight="1">
      <c r="A628" s="153">
        <f t="shared" si="9"/>
        <v>623</v>
      </c>
      <c r="B628" s="391" t="s">
        <v>1216</v>
      </c>
      <c r="C628" s="375" t="s">
        <v>730</v>
      </c>
      <c r="D628" s="386" t="s">
        <v>666</v>
      </c>
      <c r="E628" s="386">
        <v>1</v>
      </c>
      <c r="F628" s="389" t="s">
        <v>404</v>
      </c>
      <c r="G628" s="153">
        <v>2012</v>
      </c>
      <c r="H628" s="154">
        <v>11000</v>
      </c>
      <c r="I628" s="155">
        <v>11000</v>
      </c>
      <c r="J628" s="155">
        <v>11000</v>
      </c>
      <c r="K628" s="156" t="s">
        <v>185</v>
      </c>
    </row>
    <row r="629" spans="1:11" s="38" customFormat="1" ht="18" customHeight="1">
      <c r="A629" s="153">
        <f t="shared" si="9"/>
        <v>624</v>
      </c>
      <c r="B629" s="391" t="s">
        <v>1216</v>
      </c>
      <c r="C629" s="375" t="s">
        <v>731</v>
      </c>
      <c r="D629" s="386" t="s">
        <v>732</v>
      </c>
      <c r="E629" s="386">
        <v>1</v>
      </c>
      <c r="F629" s="389" t="s">
        <v>404</v>
      </c>
      <c r="G629" s="153">
        <v>2012</v>
      </c>
      <c r="H629" s="154">
        <v>8500</v>
      </c>
      <c r="I629" s="155">
        <v>8500</v>
      </c>
      <c r="J629" s="155">
        <v>8500</v>
      </c>
      <c r="K629" s="156" t="s">
        <v>185</v>
      </c>
    </row>
    <row r="630" spans="1:11" s="38" customFormat="1" ht="18" customHeight="1">
      <c r="A630" s="153">
        <f t="shared" si="9"/>
        <v>625</v>
      </c>
      <c r="B630" s="391" t="s">
        <v>1216</v>
      </c>
      <c r="C630" s="375" t="s">
        <v>733</v>
      </c>
      <c r="D630" s="386" t="s">
        <v>569</v>
      </c>
      <c r="E630" s="386">
        <v>1</v>
      </c>
      <c r="F630" s="389" t="s">
        <v>404</v>
      </c>
      <c r="G630" s="153">
        <v>2012</v>
      </c>
      <c r="H630" s="154">
        <v>9000</v>
      </c>
      <c r="I630" s="155">
        <v>9000</v>
      </c>
      <c r="J630" s="155">
        <v>9000</v>
      </c>
      <c r="K630" s="156" t="s">
        <v>185</v>
      </c>
    </row>
    <row r="631" spans="1:11" s="38" customFormat="1" ht="18" customHeight="1">
      <c r="A631" s="153">
        <f t="shared" si="9"/>
        <v>626</v>
      </c>
      <c r="B631" s="391" t="s">
        <v>1216</v>
      </c>
      <c r="C631" s="375" t="s">
        <v>734</v>
      </c>
      <c r="D631" s="386" t="s">
        <v>732</v>
      </c>
      <c r="E631" s="386">
        <v>1</v>
      </c>
      <c r="F631" s="389" t="s">
        <v>404</v>
      </c>
      <c r="G631" s="153">
        <v>2012</v>
      </c>
      <c r="H631" s="154">
        <v>9000</v>
      </c>
      <c r="I631" s="155">
        <v>9000</v>
      </c>
      <c r="J631" s="155">
        <v>9000</v>
      </c>
      <c r="K631" s="156" t="s">
        <v>185</v>
      </c>
    </row>
    <row r="632" spans="1:11" s="38" customFormat="1" ht="18" customHeight="1">
      <c r="A632" s="153">
        <f t="shared" si="9"/>
        <v>627</v>
      </c>
      <c r="B632" s="391" t="s">
        <v>1216</v>
      </c>
      <c r="C632" s="375" t="s">
        <v>735</v>
      </c>
      <c r="D632" s="386" t="s">
        <v>403</v>
      </c>
      <c r="E632" s="386">
        <v>1</v>
      </c>
      <c r="F632" s="389" t="s">
        <v>404</v>
      </c>
      <c r="G632" s="153">
        <v>2012</v>
      </c>
      <c r="H632" s="154">
        <v>13000</v>
      </c>
      <c r="I632" s="155">
        <v>13000</v>
      </c>
      <c r="J632" s="155">
        <v>13000</v>
      </c>
      <c r="K632" s="156" t="s">
        <v>185</v>
      </c>
    </row>
    <row r="633" spans="1:11" s="38" customFormat="1" ht="18" customHeight="1">
      <c r="A633" s="153">
        <f t="shared" si="9"/>
        <v>628</v>
      </c>
      <c r="B633" s="391" t="s">
        <v>1216</v>
      </c>
      <c r="C633" s="375" t="s">
        <v>736</v>
      </c>
      <c r="D633" s="386" t="s">
        <v>466</v>
      </c>
      <c r="E633" s="386">
        <v>1</v>
      </c>
      <c r="F633" s="389" t="s">
        <v>404</v>
      </c>
      <c r="G633" s="153">
        <v>2012</v>
      </c>
      <c r="H633" s="154">
        <v>15000</v>
      </c>
      <c r="I633" s="155">
        <v>15000</v>
      </c>
      <c r="J633" s="155">
        <v>15000</v>
      </c>
      <c r="K633" s="156" t="s">
        <v>185</v>
      </c>
    </row>
    <row r="634" spans="1:11" s="38" customFormat="1" ht="18" customHeight="1">
      <c r="A634" s="153">
        <f t="shared" si="9"/>
        <v>629</v>
      </c>
      <c r="B634" s="391" t="s">
        <v>1216</v>
      </c>
      <c r="C634" s="375" t="s">
        <v>737</v>
      </c>
      <c r="D634" s="386" t="s">
        <v>466</v>
      </c>
      <c r="E634" s="386">
        <v>1</v>
      </c>
      <c r="F634" s="389" t="s">
        <v>404</v>
      </c>
      <c r="G634" s="153">
        <v>2012</v>
      </c>
      <c r="H634" s="154">
        <v>40000</v>
      </c>
      <c r="I634" s="155">
        <v>40000</v>
      </c>
      <c r="J634" s="155">
        <v>40000</v>
      </c>
      <c r="K634" s="156" t="s">
        <v>185</v>
      </c>
    </row>
    <row r="635" spans="1:11" s="38" customFormat="1" ht="18" customHeight="1">
      <c r="A635" s="153">
        <f t="shared" si="9"/>
        <v>630</v>
      </c>
      <c r="B635" s="391" t="s">
        <v>1216</v>
      </c>
      <c r="C635" s="375" t="s">
        <v>738</v>
      </c>
      <c r="D635" s="386" t="s">
        <v>739</v>
      </c>
      <c r="E635" s="386">
        <v>1</v>
      </c>
      <c r="F635" s="389" t="s">
        <v>404</v>
      </c>
      <c r="G635" s="153">
        <v>2012</v>
      </c>
      <c r="H635" s="154">
        <v>10000</v>
      </c>
      <c r="I635" s="155">
        <v>10000</v>
      </c>
      <c r="J635" s="155">
        <v>10000</v>
      </c>
      <c r="K635" s="156" t="s">
        <v>185</v>
      </c>
    </row>
    <row r="636" spans="1:11" s="38" customFormat="1" ht="18" customHeight="1">
      <c r="A636" s="153">
        <f t="shared" si="9"/>
        <v>631</v>
      </c>
      <c r="B636" s="391" t="s">
        <v>1216</v>
      </c>
      <c r="C636" s="375" t="s">
        <v>740</v>
      </c>
      <c r="D636" s="386" t="s">
        <v>607</v>
      </c>
      <c r="E636" s="386">
        <v>1</v>
      </c>
      <c r="F636" s="389" t="s">
        <v>404</v>
      </c>
      <c r="G636" s="153">
        <v>2012</v>
      </c>
      <c r="H636" s="154">
        <v>9800</v>
      </c>
      <c r="I636" s="155">
        <v>9800</v>
      </c>
      <c r="J636" s="155">
        <v>9800</v>
      </c>
      <c r="K636" s="156" t="s">
        <v>185</v>
      </c>
    </row>
    <row r="637" spans="1:11" s="38" customFormat="1" ht="18" customHeight="1">
      <c r="A637" s="153">
        <f t="shared" si="9"/>
        <v>632</v>
      </c>
      <c r="B637" s="391" t="s">
        <v>1216</v>
      </c>
      <c r="C637" s="375" t="s">
        <v>741</v>
      </c>
      <c r="D637" s="386" t="s">
        <v>483</v>
      </c>
      <c r="E637" s="386">
        <v>1</v>
      </c>
      <c r="F637" s="389" t="s">
        <v>404</v>
      </c>
      <c r="G637" s="153">
        <v>2012</v>
      </c>
      <c r="H637" s="154">
        <v>28000</v>
      </c>
      <c r="I637" s="155">
        <v>28000</v>
      </c>
      <c r="J637" s="155">
        <v>28000</v>
      </c>
      <c r="K637" s="156" t="s">
        <v>185</v>
      </c>
    </row>
    <row r="638" spans="1:11" s="38" customFormat="1" ht="18" customHeight="1">
      <c r="A638" s="153">
        <f t="shared" si="9"/>
        <v>633</v>
      </c>
      <c r="B638" s="391" t="s">
        <v>1216</v>
      </c>
      <c r="C638" s="375" t="s">
        <v>742</v>
      </c>
      <c r="D638" s="386" t="s">
        <v>595</v>
      </c>
      <c r="E638" s="386">
        <v>1</v>
      </c>
      <c r="F638" s="389" t="s">
        <v>404</v>
      </c>
      <c r="G638" s="153">
        <v>2012</v>
      </c>
      <c r="H638" s="154">
        <v>15000</v>
      </c>
      <c r="I638" s="155">
        <v>15000</v>
      </c>
      <c r="J638" s="155">
        <v>15000</v>
      </c>
      <c r="K638" s="156" t="s">
        <v>185</v>
      </c>
    </row>
    <row r="639" spans="1:11" s="38" customFormat="1" ht="18" customHeight="1">
      <c r="A639" s="153">
        <f t="shared" si="9"/>
        <v>634</v>
      </c>
      <c r="B639" s="391" t="s">
        <v>1216</v>
      </c>
      <c r="C639" s="375" t="s">
        <v>743</v>
      </c>
      <c r="D639" s="386" t="s">
        <v>744</v>
      </c>
      <c r="E639" s="386">
        <v>1</v>
      </c>
      <c r="F639" s="389" t="s">
        <v>404</v>
      </c>
      <c r="G639" s="153">
        <v>2012</v>
      </c>
      <c r="H639" s="154">
        <v>9800</v>
      </c>
      <c r="I639" s="155">
        <v>9800</v>
      </c>
      <c r="J639" s="155">
        <v>9800</v>
      </c>
      <c r="K639" s="156" t="s">
        <v>185</v>
      </c>
    </row>
    <row r="640" spans="1:11" s="38" customFormat="1" ht="18" customHeight="1">
      <c r="A640" s="153">
        <f t="shared" si="9"/>
        <v>635</v>
      </c>
      <c r="B640" s="391" t="s">
        <v>1216</v>
      </c>
      <c r="C640" s="375" t="s">
        <v>745</v>
      </c>
      <c r="D640" s="386" t="s">
        <v>746</v>
      </c>
      <c r="E640" s="386">
        <v>1</v>
      </c>
      <c r="F640" s="389" t="s">
        <v>404</v>
      </c>
      <c r="G640" s="153">
        <v>2012</v>
      </c>
      <c r="H640" s="154">
        <v>12000</v>
      </c>
      <c r="I640" s="155">
        <v>12000</v>
      </c>
      <c r="J640" s="155">
        <v>12000</v>
      </c>
      <c r="K640" s="156" t="s">
        <v>185</v>
      </c>
    </row>
    <row r="641" spans="1:11" s="38" customFormat="1" ht="18" customHeight="1">
      <c r="A641" s="153">
        <f t="shared" si="9"/>
        <v>636</v>
      </c>
      <c r="B641" s="391" t="s">
        <v>1216</v>
      </c>
      <c r="C641" s="375" t="s">
        <v>747</v>
      </c>
      <c r="D641" s="386" t="s">
        <v>748</v>
      </c>
      <c r="E641" s="386">
        <v>1</v>
      </c>
      <c r="F641" s="389" t="s">
        <v>404</v>
      </c>
      <c r="G641" s="153">
        <v>2012</v>
      </c>
      <c r="H641" s="154">
        <v>16000</v>
      </c>
      <c r="I641" s="155">
        <v>16000</v>
      </c>
      <c r="J641" s="155">
        <v>16000</v>
      </c>
      <c r="K641" s="156" t="s">
        <v>185</v>
      </c>
    </row>
    <row r="642" spans="1:11" s="38" customFormat="1" ht="18" customHeight="1">
      <c r="A642" s="153">
        <f t="shared" si="9"/>
        <v>637</v>
      </c>
      <c r="B642" s="391" t="s">
        <v>1216</v>
      </c>
      <c r="C642" s="375" t="s">
        <v>749</v>
      </c>
      <c r="D642" s="386" t="s">
        <v>545</v>
      </c>
      <c r="E642" s="386">
        <v>1</v>
      </c>
      <c r="F642" s="389" t="s">
        <v>404</v>
      </c>
      <c r="G642" s="153">
        <v>2012</v>
      </c>
      <c r="H642" s="154">
        <v>30000</v>
      </c>
      <c r="I642" s="155">
        <v>30000</v>
      </c>
      <c r="J642" s="155">
        <v>30000</v>
      </c>
      <c r="K642" s="156" t="s">
        <v>185</v>
      </c>
    </row>
    <row r="643" spans="1:11" s="38" customFormat="1" ht="18" customHeight="1">
      <c r="A643" s="153">
        <f t="shared" si="9"/>
        <v>638</v>
      </c>
      <c r="B643" s="391" t="s">
        <v>1216</v>
      </c>
      <c r="C643" s="375" t="s">
        <v>750</v>
      </c>
      <c r="D643" s="386" t="s">
        <v>403</v>
      </c>
      <c r="E643" s="386">
        <v>1</v>
      </c>
      <c r="F643" s="389" t="s">
        <v>404</v>
      </c>
      <c r="G643" s="153">
        <v>2012</v>
      </c>
      <c r="H643" s="154">
        <v>43000</v>
      </c>
      <c r="I643" s="155">
        <v>43000</v>
      </c>
      <c r="J643" s="155">
        <v>43000</v>
      </c>
      <c r="K643" s="156" t="s">
        <v>185</v>
      </c>
    </row>
    <row r="644" spans="1:11" s="38" customFormat="1" ht="18" customHeight="1">
      <c r="A644" s="153">
        <f t="shared" si="9"/>
        <v>639</v>
      </c>
      <c r="B644" s="391" t="s">
        <v>1216</v>
      </c>
      <c r="C644" s="375" t="s">
        <v>751</v>
      </c>
      <c r="D644" s="386" t="s">
        <v>420</v>
      </c>
      <c r="E644" s="386">
        <v>1</v>
      </c>
      <c r="F644" s="389" t="s">
        <v>404</v>
      </c>
      <c r="G644" s="153">
        <v>2012</v>
      </c>
      <c r="H644" s="154">
        <v>17000</v>
      </c>
      <c r="I644" s="155">
        <v>17000</v>
      </c>
      <c r="J644" s="155">
        <v>17000</v>
      </c>
      <c r="K644" s="156" t="s">
        <v>185</v>
      </c>
    </row>
    <row r="645" spans="1:11" s="38" customFormat="1" ht="18" customHeight="1">
      <c r="A645" s="153">
        <f t="shared" si="9"/>
        <v>640</v>
      </c>
      <c r="B645" s="391" t="s">
        <v>1216</v>
      </c>
      <c r="C645" s="375" t="s">
        <v>752</v>
      </c>
      <c r="D645" s="386" t="s">
        <v>420</v>
      </c>
      <c r="E645" s="386">
        <v>1</v>
      </c>
      <c r="F645" s="389" t="s">
        <v>404</v>
      </c>
      <c r="G645" s="153">
        <v>2012</v>
      </c>
      <c r="H645" s="154">
        <v>17000</v>
      </c>
      <c r="I645" s="155">
        <v>17000</v>
      </c>
      <c r="J645" s="155">
        <v>17000</v>
      </c>
      <c r="K645" s="156" t="s">
        <v>185</v>
      </c>
    </row>
    <row r="646" spans="1:11" s="38" customFormat="1" ht="18" customHeight="1">
      <c r="A646" s="153">
        <f t="shared" si="9"/>
        <v>641</v>
      </c>
      <c r="B646" s="391" t="s">
        <v>1216</v>
      </c>
      <c r="C646" s="375" t="s">
        <v>753</v>
      </c>
      <c r="D646" s="386" t="s">
        <v>416</v>
      </c>
      <c r="E646" s="386">
        <v>1</v>
      </c>
      <c r="F646" s="389" t="s">
        <v>404</v>
      </c>
      <c r="G646" s="153">
        <v>2012</v>
      </c>
      <c r="H646" s="154">
        <v>11000</v>
      </c>
      <c r="I646" s="155">
        <v>11000</v>
      </c>
      <c r="J646" s="155">
        <v>11000</v>
      </c>
      <c r="K646" s="156" t="s">
        <v>185</v>
      </c>
    </row>
    <row r="647" spans="1:11" s="38" customFormat="1" ht="18" customHeight="1">
      <c r="A647" s="153">
        <f t="shared" ref="A647:A710" si="10">A646+1</f>
        <v>642</v>
      </c>
      <c r="B647" s="391" t="s">
        <v>1216</v>
      </c>
      <c r="C647" s="375" t="s">
        <v>754</v>
      </c>
      <c r="D647" s="386" t="s">
        <v>595</v>
      </c>
      <c r="E647" s="386">
        <v>1</v>
      </c>
      <c r="F647" s="389" t="s">
        <v>404</v>
      </c>
      <c r="G647" s="153">
        <v>2012</v>
      </c>
      <c r="H647" s="154">
        <v>8500</v>
      </c>
      <c r="I647" s="155">
        <v>8500</v>
      </c>
      <c r="J647" s="155">
        <v>8500</v>
      </c>
      <c r="K647" s="156" t="s">
        <v>185</v>
      </c>
    </row>
    <row r="648" spans="1:11" s="38" customFormat="1" ht="18" customHeight="1">
      <c r="A648" s="153">
        <f t="shared" si="10"/>
        <v>643</v>
      </c>
      <c r="B648" s="391" t="s">
        <v>1216</v>
      </c>
      <c r="C648" s="375" t="s">
        <v>755</v>
      </c>
      <c r="D648" s="386" t="s">
        <v>466</v>
      </c>
      <c r="E648" s="386">
        <v>1</v>
      </c>
      <c r="F648" s="389" t="s">
        <v>404</v>
      </c>
      <c r="G648" s="153">
        <v>2012</v>
      </c>
      <c r="H648" s="154">
        <v>25000</v>
      </c>
      <c r="I648" s="155">
        <v>25000</v>
      </c>
      <c r="J648" s="155">
        <v>25000</v>
      </c>
      <c r="K648" s="156" t="s">
        <v>185</v>
      </c>
    </row>
    <row r="649" spans="1:11" s="38" customFormat="1" ht="18" customHeight="1">
      <c r="A649" s="153">
        <f t="shared" si="10"/>
        <v>644</v>
      </c>
      <c r="B649" s="391" t="s">
        <v>1216</v>
      </c>
      <c r="C649" s="375" t="s">
        <v>756</v>
      </c>
      <c r="D649" s="386" t="s">
        <v>459</v>
      </c>
      <c r="E649" s="386">
        <v>1</v>
      </c>
      <c r="F649" s="389" t="s">
        <v>404</v>
      </c>
      <c r="G649" s="153">
        <v>2012</v>
      </c>
      <c r="H649" s="154">
        <v>12000</v>
      </c>
      <c r="I649" s="155">
        <v>12000</v>
      </c>
      <c r="J649" s="155">
        <v>12000</v>
      </c>
      <c r="K649" s="156" t="s">
        <v>185</v>
      </c>
    </row>
    <row r="650" spans="1:11" s="38" customFormat="1" ht="18" customHeight="1">
      <c r="A650" s="153">
        <f t="shared" si="10"/>
        <v>645</v>
      </c>
      <c r="B650" s="391" t="s">
        <v>1216</v>
      </c>
      <c r="C650" s="375" t="s">
        <v>757</v>
      </c>
      <c r="D650" s="386" t="s">
        <v>496</v>
      </c>
      <c r="E650" s="386">
        <v>1</v>
      </c>
      <c r="F650" s="389" t="s">
        <v>404</v>
      </c>
      <c r="G650" s="153">
        <v>2012</v>
      </c>
      <c r="H650" s="154">
        <v>8900</v>
      </c>
      <c r="I650" s="155">
        <v>8900</v>
      </c>
      <c r="J650" s="155">
        <v>8900</v>
      </c>
      <c r="K650" s="156" t="s">
        <v>185</v>
      </c>
    </row>
    <row r="651" spans="1:11" s="38" customFormat="1" ht="18" customHeight="1">
      <c r="A651" s="153">
        <f t="shared" si="10"/>
        <v>646</v>
      </c>
      <c r="B651" s="391" t="s">
        <v>1216</v>
      </c>
      <c r="C651" s="375" t="s">
        <v>758</v>
      </c>
      <c r="D651" s="386" t="s">
        <v>759</v>
      </c>
      <c r="E651" s="386">
        <v>1</v>
      </c>
      <c r="F651" s="389" t="s">
        <v>404</v>
      </c>
      <c r="G651" s="153">
        <v>2012</v>
      </c>
      <c r="H651" s="154">
        <v>10000</v>
      </c>
      <c r="I651" s="155">
        <v>10000</v>
      </c>
      <c r="J651" s="155">
        <v>10000</v>
      </c>
      <c r="K651" s="156" t="s">
        <v>185</v>
      </c>
    </row>
    <row r="652" spans="1:11" s="38" customFormat="1" ht="18" customHeight="1">
      <c r="A652" s="153">
        <f t="shared" si="10"/>
        <v>647</v>
      </c>
      <c r="B652" s="391" t="s">
        <v>1216</v>
      </c>
      <c r="C652" s="375" t="s">
        <v>760</v>
      </c>
      <c r="D652" s="386" t="s">
        <v>583</v>
      </c>
      <c r="E652" s="386">
        <v>1</v>
      </c>
      <c r="F652" s="389" t="s">
        <v>404</v>
      </c>
      <c r="G652" s="153">
        <v>2012</v>
      </c>
      <c r="H652" s="154">
        <v>15000</v>
      </c>
      <c r="I652" s="155">
        <v>15000</v>
      </c>
      <c r="J652" s="155">
        <v>15000</v>
      </c>
      <c r="K652" s="156" t="s">
        <v>185</v>
      </c>
    </row>
    <row r="653" spans="1:11" s="38" customFormat="1" ht="18" customHeight="1">
      <c r="A653" s="153">
        <f t="shared" si="10"/>
        <v>648</v>
      </c>
      <c r="B653" s="391" t="s">
        <v>1216</v>
      </c>
      <c r="C653" s="375" t="s">
        <v>761</v>
      </c>
      <c r="D653" s="386" t="s">
        <v>403</v>
      </c>
      <c r="E653" s="386">
        <v>1</v>
      </c>
      <c r="F653" s="389" t="s">
        <v>404</v>
      </c>
      <c r="G653" s="153">
        <v>2012</v>
      </c>
      <c r="H653" s="154">
        <v>30000</v>
      </c>
      <c r="I653" s="155">
        <v>30000</v>
      </c>
      <c r="J653" s="155">
        <v>30000</v>
      </c>
      <c r="K653" s="156" t="s">
        <v>185</v>
      </c>
    </row>
    <row r="654" spans="1:11" s="38" customFormat="1" ht="18" customHeight="1">
      <c r="A654" s="153">
        <f t="shared" si="10"/>
        <v>649</v>
      </c>
      <c r="B654" s="391" t="s">
        <v>1216</v>
      </c>
      <c r="C654" s="375" t="s">
        <v>762</v>
      </c>
      <c r="D654" s="386" t="s">
        <v>763</v>
      </c>
      <c r="E654" s="386">
        <v>1</v>
      </c>
      <c r="F654" s="389" t="s">
        <v>404</v>
      </c>
      <c r="G654" s="153">
        <v>2012</v>
      </c>
      <c r="H654" s="154">
        <v>15000</v>
      </c>
      <c r="I654" s="155">
        <v>15000</v>
      </c>
      <c r="J654" s="155">
        <v>15000</v>
      </c>
      <c r="K654" s="156" t="s">
        <v>185</v>
      </c>
    </row>
    <row r="655" spans="1:11" s="38" customFormat="1" ht="18" customHeight="1">
      <c r="A655" s="153">
        <f t="shared" si="10"/>
        <v>650</v>
      </c>
      <c r="B655" s="391" t="s">
        <v>1216</v>
      </c>
      <c r="C655" s="375" t="s">
        <v>764</v>
      </c>
      <c r="D655" s="386" t="s">
        <v>765</v>
      </c>
      <c r="E655" s="386">
        <v>1</v>
      </c>
      <c r="F655" s="389" t="s">
        <v>404</v>
      </c>
      <c r="G655" s="153">
        <v>2012</v>
      </c>
      <c r="H655" s="154">
        <v>18000</v>
      </c>
      <c r="I655" s="155">
        <v>18000</v>
      </c>
      <c r="J655" s="155">
        <v>18000</v>
      </c>
      <c r="K655" s="156" t="s">
        <v>185</v>
      </c>
    </row>
    <row r="656" spans="1:11" s="38" customFormat="1" ht="18" customHeight="1">
      <c r="A656" s="153">
        <f t="shared" si="10"/>
        <v>651</v>
      </c>
      <c r="B656" s="391" t="s">
        <v>1216</v>
      </c>
      <c r="C656" s="375" t="s">
        <v>766</v>
      </c>
      <c r="D656" s="386" t="s">
        <v>598</v>
      </c>
      <c r="E656" s="386">
        <v>1</v>
      </c>
      <c r="F656" s="389" t="s">
        <v>404</v>
      </c>
      <c r="G656" s="153">
        <v>2012</v>
      </c>
      <c r="H656" s="154">
        <v>15000</v>
      </c>
      <c r="I656" s="155">
        <v>15000</v>
      </c>
      <c r="J656" s="155">
        <v>15000</v>
      </c>
      <c r="K656" s="156" t="s">
        <v>185</v>
      </c>
    </row>
    <row r="657" spans="1:11" s="38" customFormat="1" ht="18" customHeight="1">
      <c r="A657" s="153">
        <f t="shared" si="10"/>
        <v>652</v>
      </c>
      <c r="B657" s="391" t="s">
        <v>1216</v>
      </c>
      <c r="C657" s="375" t="s">
        <v>767</v>
      </c>
      <c r="D657" s="386" t="s">
        <v>768</v>
      </c>
      <c r="E657" s="386">
        <v>1</v>
      </c>
      <c r="F657" s="389" t="s">
        <v>404</v>
      </c>
      <c r="G657" s="153">
        <v>2012</v>
      </c>
      <c r="H657" s="154">
        <v>12000</v>
      </c>
      <c r="I657" s="155">
        <v>12000</v>
      </c>
      <c r="J657" s="155">
        <v>12000</v>
      </c>
      <c r="K657" s="156" t="s">
        <v>185</v>
      </c>
    </row>
    <row r="658" spans="1:11" s="38" customFormat="1" ht="18" customHeight="1">
      <c r="A658" s="153">
        <f t="shared" si="10"/>
        <v>653</v>
      </c>
      <c r="B658" s="391" t="s">
        <v>1216</v>
      </c>
      <c r="C658" s="375" t="s">
        <v>769</v>
      </c>
      <c r="D658" s="386" t="s">
        <v>770</v>
      </c>
      <c r="E658" s="386">
        <v>1</v>
      </c>
      <c r="F658" s="389" t="s">
        <v>404</v>
      </c>
      <c r="G658" s="153">
        <v>2012</v>
      </c>
      <c r="H658" s="154">
        <v>9500</v>
      </c>
      <c r="I658" s="155">
        <v>9500</v>
      </c>
      <c r="J658" s="155">
        <v>9500</v>
      </c>
      <c r="K658" s="156" t="s">
        <v>185</v>
      </c>
    </row>
    <row r="659" spans="1:11" s="38" customFormat="1" ht="18" customHeight="1">
      <c r="A659" s="153">
        <f t="shared" si="10"/>
        <v>654</v>
      </c>
      <c r="B659" s="391" t="s">
        <v>1216</v>
      </c>
      <c r="C659" s="375" t="s">
        <v>771</v>
      </c>
      <c r="D659" s="386" t="s">
        <v>610</v>
      </c>
      <c r="E659" s="386">
        <v>1</v>
      </c>
      <c r="F659" s="389" t="s">
        <v>404</v>
      </c>
      <c r="G659" s="153">
        <v>2012</v>
      </c>
      <c r="H659" s="154">
        <v>20000</v>
      </c>
      <c r="I659" s="155">
        <v>20000</v>
      </c>
      <c r="J659" s="155">
        <v>20000</v>
      </c>
      <c r="K659" s="156" t="s">
        <v>185</v>
      </c>
    </row>
    <row r="660" spans="1:11" s="38" customFormat="1" ht="18" customHeight="1">
      <c r="A660" s="153">
        <f t="shared" si="10"/>
        <v>655</v>
      </c>
      <c r="B660" s="391" t="s">
        <v>1216</v>
      </c>
      <c r="C660" s="375" t="s">
        <v>772</v>
      </c>
      <c r="D660" s="386" t="s">
        <v>773</v>
      </c>
      <c r="E660" s="386">
        <v>1</v>
      </c>
      <c r="F660" s="389" t="s">
        <v>404</v>
      </c>
      <c r="G660" s="153">
        <v>2012</v>
      </c>
      <c r="H660" s="154">
        <v>10000</v>
      </c>
      <c r="I660" s="155">
        <v>10000</v>
      </c>
      <c r="J660" s="155">
        <v>10000</v>
      </c>
      <c r="K660" s="156" t="s">
        <v>185</v>
      </c>
    </row>
    <row r="661" spans="1:11" s="38" customFormat="1" ht="18" customHeight="1">
      <c r="A661" s="153">
        <f t="shared" si="10"/>
        <v>656</v>
      </c>
      <c r="B661" s="391" t="s">
        <v>1216</v>
      </c>
      <c r="C661" s="375" t="s">
        <v>774</v>
      </c>
      <c r="D661" s="386" t="s">
        <v>459</v>
      </c>
      <c r="E661" s="386">
        <v>1</v>
      </c>
      <c r="F661" s="389" t="s">
        <v>404</v>
      </c>
      <c r="G661" s="153">
        <v>2012</v>
      </c>
      <c r="H661" s="154">
        <v>12000</v>
      </c>
      <c r="I661" s="155">
        <v>12000</v>
      </c>
      <c r="J661" s="155">
        <v>12000</v>
      </c>
      <c r="K661" s="156" t="s">
        <v>185</v>
      </c>
    </row>
    <row r="662" spans="1:11" s="38" customFormat="1" ht="18" customHeight="1">
      <c r="A662" s="153">
        <f t="shared" si="10"/>
        <v>657</v>
      </c>
      <c r="B662" s="391" t="s">
        <v>1216</v>
      </c>
      <c r="C662" s="375" t="s">
        <v>775</v>
      </c>
      <c r="D662" s="386" t="s">
        <v>483</v>
      </c>
      <c r="E662" s="386">
        <v>1</v>
      </c>
      <c r="F662" s="389" t="s">
        <v>404</v>
      </c>
      <c r="G662" s="153">
        <v>2012</v>
      </c>
      <c r="H662" s="154">
        <v>15000</v>
      </c>
      <c r="I662" s="155">
        <v>15000</v>
      </c>
      <c r="J662" s="155">
        <v>15000</v>
      </c>
      <c r="K662" s="156" t="s">
        <v>185</v>
      </c>
    </row>
    <row r="663" spans="1:11" s="38" customFormat="1" ht="18" customHeight="1">
      <c r="A663" s="153">
        <f t="shared" si="10"/>
        <v>658</v>
      </c>
      <c r="B663" s="391" t="s">
        <v>1216</v>
      </c>
      <c r="C663" s="375" t="s">
        <v>776</v>
      </c>
      <c r="D663" s="386" t="s">
        <v>746</v>
      </c>
      <c r="E663" s="386">
        <v>1</v>
      </c>
      <c r="F663" s="389" t="s">
        <v>404</v>
      </c>
      <c r="G663" s="153">
        <v>2012</v>
      </c>
      <c r="H663" s="154">
        <v>13800</v>
      </c>
      <c r="I663" s="155">
        <v>13800</v>
      </c>
      <c r="J663" s="155">
        <v>13800</v>
      </c>
      <c r="K663" s="156" t="s">
        <v>185</v>
      </c>
    </row>
    <row r="664" spans="1:11" s="38" customFormat="1" ht="18" customHeight="1">
      <c r="A664" s="153">
        <f t="shared" si="10"/>
        <v>659</v>
      </c>
      <c r="B664" s="391" t="s">
        <v>1216</v>
      </c>
      <c r="C664" s="375" t="s">
        <v>777</v>
      </c>
      <c r="D664" s="386" t="s">
        <v>487</v>
      </c>
      <c r="E664" s="386">
        <v>1</v>
      </c>
      <c r="F664" s="389" t="s">
        <v>404</v>
      </c>
      <c r="G664" s="153">
        <v>2012</v>
      </c>
      <c r="H664" s="154">
        <v>28900</v>
      </c>
      <c r="I664" s="155">
        <v>28900</v>
      </c>
      <c r="J664" s="155">
        <v>28900</v>
      </c>
      <c r="K664" s="156" t="s">
        <v>185</v>
      </c>
    </row>
    <row r="665" spans="1:11" s="38" customFormat="1" ht="18" customHeight="1">
      <c r="A665" s="153">
        <f t="shared" si="10"/>
        <v>660</v>
      </c>
      <c r="B665" s="391" t="s">
        <v>1216</v>
      </c>
      <c r="C665" s="375" t="s">
        <v>778</v>
      </c>
      <c r="D665" s="386" t="s">
        <v>779</v>
      </c>
      <c r="E665" s="386">
        <v>1</v>
      </c>
      <c r="F665" s="389" t="s">
        <v>404</v>
      </c>
      <c r="G665" s="153">
        <v>2012</v>
      </c>
      <c r="H665" s="154">
        <v>11000</v>
      </c>
      <c r="I665" s="155">
        <v>11000</v>
      </c>
      <c r="J665" s="155">
        <v>11000</v>
      </c>
      <c r="K665" s="156" t="s">
        <v>185</v>
      </c>
    </row>
    <row r="666" spans="1:11" s="38" customFormat="1" ht="18" customHeight="1">
      <c r="A666" s="153">
        <f t="shared" si="10"/>
        <v>661</v>
      </c>
      <c r="B666" s="391" t="s">
        <v>1216</v>
      </c>
      <c r="C666" s="375" t="s">
        <v>780</v>
      </c>
      <c r="D666" s="386" t="s">
        <v>587</v>
      </c>
      <c r="E666" s="386">
        <v>1</v>
      </c>
      <c r="F666" s="389" t="s">
        <v>404</v>
      </c>
      <c r="G666" s="153">
        <v>2012</v>
      </c>
      <c r="H666" s="154">
        <v>8000</v>
      </c>
      <c r="I666" s="155">
        <v>8000</v>
      </c>
      <c r="J666" s="155">
        <v>8000</v>
      </c>
      <c r="K666" s="156" t="s">
        <v>185</v>
      </c>
    </row>
    <row r="667" spans="1:11" s="38" customFormat="1" ht="18" customHeight="1">
      <c r="A667" s="153">
        <f t="shared" si="10"/>
        <v>662</v>
      </c>
      <c r="B667" s="391" t="s">
        <v>1216</v>
      </c>
      <c r="C667" s="375" t="s">
        <v>781</v>
      </c>
      <c r="D667" s="386" t="s">
        <v>587</v>
      </c>
      <c r="E667" s="386">
        <v>1</v>
      </c>
      <c r="F667" s="389" t="s">
        <v>404</v>
      </c>
      <c r="G667" s="153">
        <v>2012</v>
      </c>
      <c r="H667" s="154">
        <v>15000</v>
      </c>
      <c r="I667" s="155">
        <v>15000</v>
      </c>
      <c r="J667" s="155">
        <v>15000</v>
      </c>
      <c r="K667" s="156" t="s">
        <v>185</v>
      </c>
    </row>
    <row r="668" spans="1:11" s="38" customFormat="1" ht="18" customHeight="1">
      <c r="A668" s="153">
        <f t="shared" si="10"/>
        <v>663</v>
      </c>
      <c r="B668" s="391" t="s">
        <v>1216</v>
      </c>
      <c r="C668" s="375" t="s">
        <v>782</v>
      </c>
      <c r="D668" s="386" t="s">
        <v>595</v>
      </c>
      <c r="E668" s="386">
        <v>1</v>
      </c>
      <c r="F668" s="389" t="s">
        <v>404</v>
      </c>
      <c r="G668" s="153">
        <v>2012</v>
      </c>
      <c r="H668" s="154">
        <v>19500</v>
      </c>
      <c r="I668" s="155">
        <v>19500</v>
      </c>
      <c r="J668" s="155">
        <v>19500</v>
      </c>
      <c r="K668" s="156" t="s">
        <v>185</v>
      </c>
    </row>
    <row r="669" spans="1:11" s="38" customFormat="1" ht="18" customHeight="1">
      <c r="A669" s="153">
        <f t="shared" si="10"/>
        <v>664</v>
      </c>
      <c r="B669" s="391" t="s">
        <v>1216</v>
      </c>
      <c r="C669" s="375" t="s">
        <v>783</v>
      </c>
      <c r="D669" s="386" t="s">
        <v>784</v>
      </c>
      <c r="E669" s="386">
        <v>1</v>
      </c>
      <c r="F669" s="389" t="s">
        <v>404</v>
      </c>
      <c r="G669" s="153">
        <v>2012</v>
      </c>
      <c r="H669" s="154">
        <v>5000</v>
      </c>
      <c r="I669" s="155">
        <v>5000</v>
      </c>
      <c r="J669" s="155">
        <v>5000</v>
      </c>
      <c r="K669" s="156" t="s">
        <v>185</v>
      </c>
    </row>
    <row r="670" spans="1:11" s="38" customFormat="1" ht="18" customHeight="1">
      <c r="A670" s="153">
        <f t="shared" si="10"/>
        <v>665</v>
      </c>
      <c r="B670" s="391" t="s">
        <v>1216</v>
      </c>
      <c r="C670" s="375" t="s">
        <v>785</v>
      </c>
      <c r="D670" s="386" t="s">
        <v>551</v>
      </c>
      <c r="E670" s="386">
        <v>1</v>
      </c>
      <c r="F670" s="389" t="s">
        <v>404</v>
      </c>
      <c r="G670" s="153">
        <v>2012</v>
      </c>
      <c r="H670" s="154">
        <v>9800</v>
      </c>
      <c r="I670" s="155">
        <v>9800</v>
      </c>
      <c r="J670" s="155">
        <v>9800</v>
      </c>
      <c r="K670" s="156" t="s">
        <v>185</v>
      </c>
    </row>
    <row r="671" spans="1:11" s="38" customFormat="1" ht="18" customHeight="1">
      <c r="A671" s="153">
        <f t="shared" si="10"/>
        <v>666</v>
      </c>
      <c r="B671" s="391" t="s">
        <v>1216</v>
      </c>
      <c r="C671" s="375" t="s">
        <v>786</v>
      </c>
      <c r="D671" s="386" t="s">
        <v>787</v>
      </c>
      <c r="E671" s="386">
        <v>1</v>
      </c>
      <c r="F671" s="389" t="s">
        <v>404</v>
      </c>
      <c r="G671" s="153">
        <v>2012</v>
      </c>
      <c r="H671" s="154">
        <v>25000</v>
      </c>
      <c r="I671" s="155">
        <v>25000</v>
      </c>
      <c r="J671" s="155">
        <v>25000</v>
      </c>
      <c r="K671" s="156" t="s">
        <v>185</v>
      </c>
    </row>
    <row r="672" spans="1:11" s="38" customFormat="1" ht="18" customHeight="1">
      <c r="A672" s="153">
        <f t="shared" si="10"/>
        <v>667</v>
      </c>
      <c r="B672" s="391" t="s">
        <v>1216</v>
      </c>
      <c r="C672" s="375" t="s">
        <v>788</v>
      </c>
      <c r="D672" s="386" t="s">
        <v>789</v>
      </c>
      <c r="E672" s="386">
        <v>1</v>
      </c>
      <c r="F672" s="389" t="s">
        <v>404</v>
      </c>
      <c r="G672" s="153">
        <v>2012</v>
      </c>
      <c r="H672" s="154">
        <v>6500</v>
      </c>
      <c r="I672" s="155">
        <v>6500</v>
      </c>
      <c r="J672" s="155">
        <v>6500</v>
      </c>
      <c r="K672" s="156" t="s">
        <v>185</v>
      </c>
    </row>
    <row r="673" spans="1:11" s="38" customFormat="1" ht="18" customHeight="1">
      <c r="A673" s="153">
        <f t="shared" si="10"/>
        <v>668</v>
      </c>
      <c r="B673" s="391" t="s">
        <v>1216</v>
      </c>
      <c r="C673" s="375" t="s">
        <v>790</v>
      </c>
      <c r="D673" s="386" t="s">
        <v>791</v>
      </c>
      <c r="E673" s="386">
        <v>1</v>
      </c>
      <c r="F673" s="389" t="s">
        <v>404</v>
      </c>
      <c r="G673" s="153">
        <v>2012</v>
      </c>
      <c r="H673" s="154">
        <v>7500</v>
      </c>
      <c r="I673" s="155">
        <v>7500</v>
      </c>
      <c r="J673" s="155">
        <v>7500</v>
      </c>
      <c r="K673" s="156" t="s">
        <v>185</v>
      </c>
    </row>
    <row r="674" spans="1:11" s="38" customFormat="1" ht="18" customHeight="1">
      <c r="A674" s="153">
        <f t="shared" si="10"/>
        <v>669</v>
      </c>
      <c r="B674" s="391" t="s">
        <v>1216</v>
      </c>
      <c r="C674" s="375" t="s">
        <v>792</v>
      </c>
      <c r="D674" s="386" t="s">
        <v>793</v>
      </c>
      <c r="E674" s="386">
        <v>1</v>
      </c>
      <c r="F674" s="389" t="s">
        <v>404</v>
      </c>
      <c r="G674" s="153">
        <v>2012</v>
      </c>
      <c r="H674" s="154">
        <v>10000</v>
      </c>
      <c r="I674" s="155">
        <v>10000</v>
      </c>
      <c r="J674" s="155">
        <v>10000</v>
      </c>
      <c r="K674" s="156" t="s">
        <v>185</v>
      </c>
    </row>
    <row r="675" spans="1:11" s="38" customFormat="1" ht="18" customHeight="1">
      <c r="A675" s="153">
        <f t="shared" si="10"/>
        <v>670</v>
      </c>
      <c r="B675" s="391" t="s">
        <v>1216</v>
      </c>
      <c r="C675" s="375" t="s">
        <v>794</v>
      </c>
      <c r="D675" s="386" t="s">
        <v>705</v>
      </c>
      <c r="E675" s="386">
        <v>1</v>
      </c>
      <c r="F675" s="389" t="s">
        <v>404</v>
      </c>
      <c r="G675" s="153">
        <v>2012</v>
      </c>
      <c r="H675" s="154">
        <v>12000</v>
      </c>
      <c r="I675" s="155">
        <v>12000</v>
      </c>
      <c r="J675" s="155">
        <v>12000</v>
      </c>
      <c r="K675" s="156" t="s">
        <v>185</v>
      </c>
    </row>
    <row r="676" spans="1:11" ht="18" customHeight="1">
      <c r="A676" s="153">
        <f t="shared" si="10"/>
        <v>671</v>
      </c>
      <c r="B676" s="391" t="s">
        <v>1216</v>
      </c>
      <c r="C676" s="375" t="s">
        <v>795</v>
      </c>
      <c r="D676" s="386" t="s">
        <v>575</v>
      </c>
      <c r="E676" s="386">
        <v>1</v>
      </c>
      <c r="F676" s="389" t="s">
        <v>404</v>
      </c>
      <c r="G676" s="153">
        <v>2012</v>
      </c>
      <c r="H676" s="154">
        <v>7500</v>
      </c>
      <c r="I676" s="155">
        <v>7500</v>
      </c>
      <c r="J676" s="155">
        <v>7500</v>
      </c>
      <c r="K676" s="156" t="s">
        <v>185</v>
      </c>
    </row>
    <row r="677" spans="1:11" ht="18" customHeight="1">
      <c r="A677" s="153">
        <f t="shared" si="10"/>
        <v>672</v>
      </c>
      <c r="B677" s="391" t="s">
        <v>1216</v>
      </c>
      <c r="C677" s="375" t="s">
        <v>796</v>
      </c>
      <c r="D677" s="386" t="s">
        <v>797</v>
      </c>
      <c r="E677" s="386">
        <v>1</v>
      </c>
      <c r="F677" s="389" t="s">
        <v>404</v>
      </c>
      <c r="G677" s="153">
        <v>2012</v>
      </c>
      <c r="H677" s="154">
        <v>9500</v>
      </c>
      <c r="I677" s="155">
        <v>9500</v>
      </c>
      <c r="J677" s="155">
        <v>9500</v>
      </c>
      <c r="K677" s="156" t="s">
        <v>185</v>
      </c>
    </row>
    <row r="678" spans="1:11" ht="18" customHeight="1">
      <c r="A678" s="153">
        <f t="shared" si="10"/>
        <v>673</v>
      </c>
      <c r="B678" s="391" t="s">
        <v>1216</v>
      </c>
      <c r="C678" s="375" t="s">
        <v>798</v>
      </c>
      <c r="D678" s="386" t="s">
        <v>598</v>
      </c>
      <c r="E678" s="386">
        <v>1</v>
      </c>
      <c r="F678" s="389" t="s">
        <v>404</v>
      </c>
      <c r="G678" s="153">
        <v>2012</v>
      </c>
      <c r="H678" s="154">
        <v>8000</v>
      </c>
      <c r="I678" s="155">
        <v>8000</v>
      </c>
      <c r="J678" s="155">
        <v>8000</v>
      </c>
      <c r="K678" s="156" t="s">
        <v>185</v>
      </c>
    </row>
    <row r="679" spans="1:11" ht="18" customHeight="1">
      <c r="A679" s="153">
        <f t="shared" si="10"/>
        <v>674</v>
      </c>
      <c r="B679" s="391" t="s">
        <v>1216</v>
      </c>
      <c r="C679" s="375" t="s">
        <v>799</v>
      </c>
      <c r="D679" s="386" t="s">
        <v>464</v>
      </c>
      <c r="E679" s="386">
        <v>1</v>
      </c>
      <c r="F679" s="389" t="s">
        <v>404</v>
      </c>
      <c r="G679" s="153">
        <v>2012</v>
      </c>
      <c r="H679" s="154">
        <v>9500</v>
      </c>
      <c r="I679" s="155">
        <v>9500</v>
      </c>
      <c r="J679" s="155">
        <v>9500</v>
      </c>
      <c r="K679" s="156" t="s">
        <v>185</v>
      </c>
    </row>
    <row r="680" spans="1:11" ht="18" customHeight="1">
      <c r="A680" s="153">
        <f t="shared" si="10"/>
        <v>675</v>
      </c>
      <c r="B680" s="391" t="s">
        <v>1216</v>
      </c>
      <c r="C680" s="375" t="s">
        <v>800</v>
      </c>
      <c r="D680" s="386" t="s">
        <v>694</v>
      </c>
      <c r="E680" s="386">
        <v>1</v>
      </c>
      <c r="F680" s="389" t="s">
        <v>404</v>
      </c>
      <c r="G680" s="153">
        <v>2012</v>
      </c>
      <c r="H680" s="154">
        <v>9000</v>
      </c>
      <c r="I680" s="155">
        <v>9000</v>
      </c>
      <c r="J680" s="155">
        <v>9000</v>
      </c>
      <c r="K680" s="156" t="s">
        <v>185</v>
      </c>
    </row>
    <row r="681" spans="1:11" ht="18" customHeight="1">
      <c r="A681" s="153">
        <f t="shared" si="10"/>
        <v>676</v>
      </c>
      <c r="B681" s="391" t="s">
        <v>1216</v>
      </c>
      <c r="C681" s="375" t="s">
        <v>801</v>
      </c>
      <c r="D681" s="386" t="s">
        <v>802</v>
      </c>
      <c r="E681" s="386">
        <v>1</v>
      </c>
      <c r="F681" s="389" t="s">
        <v>404</v>
      </c>
      <c r="G681" s="153">
        <v>2012</v>
      </c>
      <c r="H681" s="154">
        <v>11000</v>
      </c>
      <c r="I681" s="155">
        <v>11000</v>
      </c>
      <c r="J681" s="155">
        <v>11000</v>
      </c>
      <c r="K681" s="156" t="s">
        <v>185</v>
      </c>
    </row>
    <row r="682" spans="1:11" ht="18" customHeight="1">
      <c r="A682" s="153">
        <f t="shared" si="10"/>
        <v>677</v>
      </c>
      <c r="B682" s="391" t="s">
        <v>1216</v>
      </c>
      <c r="C682" s="375" t="s">
        <v>803</v>
      </c>
      <c r="D682" s="386" t="s">
        <v>535</v>
      </c>
      <c r="E682" s="386">
        <v>1</v>
      </c>
      <c r="F682" s="389" t="s">
        <v>404</v>
      </c>
      <c r="G682" s="153">
        <v>2012</v>
      </c>
      <c r="H682" s="154">
        <v>12000</v>
      </c>
      <c r="I682" s="155">
        <v>12000</v>
      </c>
      <c r="J682" s="155">
        <v>12000</v>
      </c>
      <c r="K682" s="156" t="s">
        <v>185</v>
      </c>
    </row>
    <row r="683" spans="1:11" ht="18" customHeight="1">
      <c r="A683" s="153">
        <f t="shared" si="10"/>
        <v>678</v>
      </c>
      <c r="B683" s="391" t="s">
        <v>1216</v>
      </c>
      <c r="C683" s="375" t="s">
        <v>804</v>
      </c>
      <c r="D683" s="386" t="s">
        <v>619</v>
      </c>
      <c r="E683" s="386">
        <v>1</v>
      </c>
      <c r="F683" s="389" t="s">
        <v>404</v>
      </c>
      <c r="G683" s="153">
        <v>2012</v>
      </c>
      <c r="H683" s="154">
        <v>11000</v>
      </c>
      <c r="I683" s="155">
        <v>11000</v>
      </c>
      <c r="J683" s="155">
        <v>11000</v>
      </c>
      <c r="K683" s="156" t="s">
        <v>185</v>
      </c>
    </row>
    <row r="684" spans="1:11" ht="18" customHeight="1">
      <c r="A684" s="153">
        <f t="shared" si="10"/>
        <v>679</v>
      </c>
      <c r="B684" s="391" t="s">
        <v>1216</v>
      </c>
      <c r="C684" s="375" t="s">
        <v>805</v>
      </c>
      <c r="D684" s="386" t="s">
        <v>638</v>
      </c>
      <c r="E684" s="386">
        <v>1</v>
      </c>
      <c r="F684" s="389" t="s">
        <v>404</v>
      </c>
      <c r="G684" s="153">
        <v>2012</v>
      </c>
      <c r="H684" s="154">
        <v>10000</v>
      </c>
      <c r="I684" s="155">
        <v>10000</v>
      </c>
      <c r="J684" s="155">
        <v>10000</v>
      </c>
      <c r="K684" s="156" t="s">
        <v>185</v>
      </c>
    </row>
    <row r="685" spans="1:11" ht="18" customHeight="1">
      <c r="A685" s="153">
        <f t="shared" si="10"/>
        <v>680</v>
      </c>
      <c r="B685" s="391" t="s">
        <v>1216</v>
      </c>
      <c r="C685" s="375" t="s">
        <v>806</v>
      </c>
      <c r="D685" s="386" t="s">
        <v>619</v>
      </c>
      <c r="E685" s="386">
        <v>1</v>
      </c>
      <c r="F685" s="389" t="s">
        <v>404</v>
      </c>
      <c r="G685" s="153">
        <v>2012</v>
      </c>
      <c r="H685" s="154">
        <v>12000</v>
      </c>
      <c r="I685" s="155">
        <v>12000</v>
      </c>
      <c r="J685" s="155">
        <v>12000</v>
      </c>
      <c r="K685" s="156" t="s">
        <v>185</v>
      </c>
    </row>
    <row r="686" spans="1:11" ht="18" customHeight="1">
      <c r="A686" s="153">
        <f t="shared" si="10"/>
        <v>681</v>
      </c>
      <c r="B686" s="391" t="s">
        <v>1216</v>
      </c>
      <c r="C686" s="375" t="s">
        <v>807</v>
      </c>
      <c r="D686" s="386" t="s">
        <v>808</v>
      </c>
      <c r="E686" s="386">
        <v>1</v>
      </c>
      <c r="F686" s="389" t="s">
        <v>404</v>
      </c>
      <c r="G686" s="153">
        <v>2012</v>
      </c>
      <c r="H686" s="154">
        <v>13800</v>
      </c>
      <c r="I686" s="155">
        <v>13800</v>
      </c>
      <c r="J686" s="155">
        <v>13800</v>
      </c>
      <c r="K686" s="156" t="s">
        <v>185</v>
      </c>
    </row>
    <row r="687" spans="1:11" ht="18" customHeight="1">
      <c r="A687" s="153">
        <f t="shared" si="10"/>
        <v>682</v>
      </c>
      <c r="B687" s="391" t="s">
        <v>1216</v>
      </c>
      <c r="C687" s="375" t="s">
        <v>809</v>
      </c>
      <c r="D687" s="386" t="s">
        <v>694</v>
      </c>
      <c r="E687" s="386">
        <v>1</v>
      </c>
      <c r="F687" s="389" t="s">
        <v>404</v>
      </c>
      <c r="G687" s="153">
        <v>2012</v>
      </c>
      <c r="H687" s="154">
        <v>9800</v>
      </c>
      <c r="I687" s="155">
        <v>9800</v>
      </c>
      <c r="J687" s="155">
        <v>9800</v>
      </c>
      <c r="K687" s="156" t="s">
        <v>185</v>
      </c>
    </row>
    <row r="688" spans="1:11" ht="18" customHeight="1">
      <c r="A688" s="153">
        <f t="shared" si="10"/>
        <v>683</v>
      </c>
      <c r="B688" s="391" t="s">
        <v>1216</v>
      </c>
      <c r="C688" s="375" t="s">
        <v>810</v>
      </c>
      <c r="D688" s="386" t="s">
        <v>461</v>
      </c>
      <c r="E688" s="386">
        <v>1</v>
      </c>
      <c r="F688" s="389" t="s">
        <v>404</v>
      </c>
      <c r="G688" s="153">
        <v>2012</v>
      </c>
      <c r="H688" s="154">
        <v>15000</v>
      </c>
      <c r="I688" s="155">
        <v>15000</v>
      </c>
      <c r="J688" s="155">
        <v>15000</v>
      </c>
      <c r="K688" s="156" t="s">
        <v>185</v>
      </c>
    </row>
    <row r="689" spans="1:11" ht="18" customHeight="1">
      <c r="A689" s="153">
        <f t="shared" si="10"/>
        <v>684</v>
      </c>
      <c r="B689" s="391" t="s">
        <v>1216</v>
      </c>
      <c r="C689" s="375" t="s">
        <v>811</v>
      </c>
      <c r="D689" s="386" t="s">
        <v>744</v>
      </c>
      <c r="E689" s="386">
        <v>1</v>
      </c>
      <c r="F689" s="389" t="s">
        <v>404</v>
      </c>
      <c r="G689" s="153">
        <v>2012</v>
      </c>
      <c r="H689" s="154">
        <v>9000</v>
      </c>
      <c r="I689" s="155">
        <v>9000</v>
      </c>
      <c r="J689" s="155">
        <v>9000</v>
      </c>
      <c r="K689" s="156" t="s">
        <v>185</v>
      </c>
    </row>
    <row r="690" spans="1:11" ht="18" customHeight="1">
      <c r="A690" s="153">
        <f t="shared" si="10"/>
        <v>685</v>
      </c>
      <c r="B690" s="391" t="s">
        <v>1216</v>
      </c>
      <c r="C690" s="375" t="s">
        <v>812</v>
      </c>
      <c r="D690" s="386" t="s">
        <v>813</v>
      </c>
      <c r="E690" s="386">
        <v>1</v>
      </c>
      <c r="F690" s="389" t="s">
        <v>404</v>
      </c>
      <c r="G690" s="153">
        <v>2012</v>
      </c>
      <c r="H690" s="154">
        <v>10000</v>
      </c>
      <c r="I690" s="155">
        <v>10000</v>
      </c>
      <c r="J690" s="155">
        <v>10000</v>
      </c>
      <c r="K690" s="156" t="s">
        <v>185</v>
      </c>
    </row>
    <row r="691" spans="1:11" s="38" customFormat="1" ht="18" customHeight="1">
      <c r="A691" s="153">
        <f t="shared" si="10"/>
        <v>686</v>
      </c>
      <c r="B691" s="391" t="s">
        <v>1216</v>
      </c>
      <c r="C691" s="375" t="s">
        <v>814</v>
      </c>
      <c r="D691" s="386" t="s">
        <v>505</v>
      </c>
      <c r="E691" s="386">
        <v>1</v>
      </c>
      <c r="F691" s="389" t="s">
        <v>404</v>
      </c>
      <c r="G691" s="153">
        <v>2012</v>
      </c>
      <c r="H691" s="154">
        <v>20000</v>
      </c>
      <c r="I691" s="155">
        <v>20000</v>
      </c>
      <c r="J691" s="155">
        <v>20000</v>
      </c>
      <c r="K691" s="156" t="s">
        <v>185</v>
      </c>
    </row>
    <row r="692" spans="1:11" s="38" customFormat="1" ht="18" customHeight="1">
      <c r="A692" s="153">
        <f t="shared" si="10"/>
        <v>687</v>
      </c>
      <c r="B692" s="391" t="s">
        <v>1216</v>
      </c>
      <c r="C692" s="375" t="s">
        <v>815</v>
      </c>
      <c r="D692" s="386" t="s">
        <v>453</v>
      </c>
      <c r="E692" s="386">
        <v>1</v>
      </c>
      <c r="F692" s="389" t="s">
        <v>404</v>
      </c>
      <c r="G692" s="153">
        <v>2012</v>
      </c>
      <c r="H692" s="154">
        <v>9000</v>
      </c>
      <c r="I692" s="155">
        <v>9000</v>
      </c>
      <c r="J692" s="155">
        <v>9000</v>
      </c>
      <c r="K692" s="156" t="s">
        <v>185</v>
      </c>
    </row>
    <row r="693" spans="1:11" s="38" customFormat="1" ht="18" customHeight="1">
      <c r="A693" s="153">
        <f t="shared" si="10"/>
        <v>688</v>
      </c>
      <c r="B693" s="391" t="s">
        <v>1216</v>
      </c>
      <c r="C693" s="375" t="s">
        <v>816</v>
      </c>
      <c r="D693" s="386" t="s">
        <v>694</v>
      </c>
      <c r="E693" s="386">
        <v>1</v>
      </c>
      <c r="F693" s="389" t="s">
        <v>404</v>
      </c>
      <c r="G693" s="153">
        <v>2012</v>
      </c>
      <c r="H693" s="154">
        <v>9800</v>
      </c>
      <c r="I693" s="155">
        <v>9800</v>
      </c>
      <c r="J693" s="155">
        <v>9800</v>
      </c>
      <c r="K693" s="156" t="s">
        <v>185</v>
      </c>
    </row>
    <row r="694" spans="1:11" s="38" customFormat="1" ht="18" customHeight="1">
      <c r="A694" s="153">
        <f t="shared" si="10"/>
        <v>689</v>
      </c>
      <c r="B694" s="391" t="s">
        <v>1216</v>
      </c>
      <c r="C694" s="375" t="s">
        <v>817</v>
      </c>
      <c r="D694" s="386" t="s">
        <v>470</v>
      </c>
      <c r="E694" s="386">
        <v>1</v>
      </c>
      <c r="F694" s="389" t="s">
        <v>404</v>
      </c>
      <c r="G694" s="153">
        <v>2012</v>
      </c>
      <c r="H694" s="154">
        <v>9500</v>
      </c>
      <c r="I694" s="155">
        <v>9500</v>
      </c>
      <c r="J694" s="155">
        <v>9500</v>
      </c>
      <c r="K694" s="156" t="s">
        <v>185</v>
      </c>
    </row>
    <row r="695" spans="1:11" s="38" customFormat="1" ht="18" customHeight="1">
      <c r="A695" s="153">
        <f t="shared" si="10"/>
        <v>690</v>
      </c>
      <c r="B695" s="391" t="s">
        <v>1216</v>
      </c>
      <c r="C695" s="375" t="s">
        <v>818</v>
      </c>
      <c r="D695" s="386" t="s">
        <v>819</v>
      </c>
      <c r="E695" s="386">
        <v>1</v>
      </c>
      <c r="F695" s="389" t="s">
        <v>404</v>
      </c>
      <c r="G695" s="153">
        <v>2012</v>
      </c>
      <c r="H695" s="154">
        <v>8500</v>
      </c>
      <c r="I695" s="155">
        <v>8500</v>
      </c>
      <c r="J695" s="155">
        <v>8500</v>
      </c>
      <c r="K695" s="156" t="s">
        <v>185</v>
      </c>
    </row>
    <row r="696" spans="1:11" s="38" customFormat="1" ht="18" customHeight="1">
      <c r="A696" s="153">
        <f t="shared" si="10"/>
        <v>691</v>
      </c>
      <c r="B696" s="391" t="s">
        <v>1216</v>
      </c>
      <c r="C696" s="375" t="s">
        <v>820</v>
      </c>
      <c r="D696" s="386" t="s">
        <v>453</v>
      </c>
      <c r="E696" s="386">
        <v>1</v>
      </c>
      <c r="F696" s="389" t="s">
        <v>404</v>
      </c>
      <c r="G696" s="153">
        <v>2012</v>
      </c>
      <c r="H696" s="154">
        <v>9000</v>
      </c>
      <c r="I696" s="155">
        <v>9000</v>
      </c>
      <c r="J696" s="155">
        <v>9000</v>
      </c>
      <c r="K696" s="156" t="s">
        <v>185</v>
      </c>
    </row>
    <row r="697" spans="1:11" s="38" customFormat="1" ht="18" customHeight="1">
      <c r="A697" s="153">
        <f t="shared" si="10"/>
        <v>692</v>
      </c>
      <c r="B697" s="391" t="s">
        <v>1216</v>
      </c>
      <c r="C697" s="375" t="s">
        <v>821</v>
      </c>
      <c r="D697" s="386" t="s">
        <v>819</v>
      </c>
      <c r="E697" s="386">
        <v>1</v>
      </c>
      <c r="F697" s="389" t="s">
        <v>404</v>
      </c>
      <c r="G697" s="153">
        <v>2012</v>
      </c>
      <c r="H697" s="154">
        <v>8500</v>
      </c>
      <c r="I697" s="155">
        <v>8500</v>
      </c>
      <c r="J697" s="155">
        <v>8500</v>
      </c>
      <c r="K697" s="156" t="s">
        <v>185</v>
      </c>
    </row>
    <row r="698" spans="1:11" s="38" customFormat="1" ht="18" customHeight="1">
      <c r="A698" s="153">
        <f t="shared" si="10"/>
        <v>693</v>
      </c>
      <c r="B698" s="391" t="s">
        <v>1216</v>
      </c>
      <c r="C698" s="375" t="s">
        <v>822</v>
      </c>
      <c r="D698" s="386" t="s">
        <v>819</v>
      </c>
      <c r="E698" s="386">
        <v>1</v>
      </c>
      <c r="F698" s="389" t="s">
        <v>404</v>
      </c>
      <c r="G698" s="153">
        <v>2012</v>
      </c>
      <c r="H698" s="154">
        <v>7500</v>
      </c>
      <c r="I698" s="155">
        <v>7500</v>
      </c>
      <c r="J698" s="155">
        <v>7500</v>
      </c>
      <c r="K698" s="156" t="s">
        <v>185</v>
      </c>
    </row>
    <row r="699" spans="1:11" s="38" customFormat="1" ht="18" customHeight="1">
      <c r="A699" s="153">
        <f t="shared" si="10"/>
        <v>694</v>
      </c>
      <c r="B699" s="391" t="s">
        <v>1216</v>
      </c>
      <c r="C699" s="375" t="s">
        <v>823</v>
      </c>
      <c r="D699" s="386" t="s">
        <v>420</v>
      </c>
      <c r="E699" s="386">
        <v>1</v>
      </c>
      <c r="F699" s="389" t="s">
        <v>404</v>
      </c>
      <c r="G699" s="153">
        <v>2012</v>
      </c>
      <c r="H699" s="154">
        <v>9000</v>
      </c>
      <c r="I699" s="155">
        <v>9000</v>
      </c>
      <c r="J699" s="155">
        <v>9000</v>
      </c>
      <c r="K699" s="156" t="s">
        <v>185</v>
      </c>
    </row>
    <row r="700" spans="1:11" s="38" customFormat="1" ht="18" customHeight="1">
      <c r="A700" s="153">
        <f t="shared" si="10"/>
        <v>695</v>
      </c>
      <c r="B700" s="391" t="s">
        <v>1216</v>
      </c>
      <c r="C700" s="375" t="s">
        <v>824</v>
      </c>
      <c r="D700" s="386" t="s">
        <v>797</v>
      </c>
      <c r="E700" s="386">
        <v>1</v>
      </c>
      <c r="F700" s="389" t="s">
        <v>404</v>
      </c>
      <c r="G700" s="153">
        <v>2012</v>
      </c>
      <c r="H700" s="154">
        <v>8800</v>
      </c>
      <c r="I700" s="155">
        <v>8800</v>
      </c>
      <c r="J700" s="155">
        <v>8800</v>
      </c>
      <c r="K700" s="156" t="s">
        <v>185</v>
      </c>
    </row>
    <row r="701" spans="1:11" s="38" customFormat="1" ht="18" customHeight="1">
      <c r="A701" s="153">
        <f t="shared" si="10"/>
        <v>696</v>
      </c>
      <c r="B701" s="391" t="s">
        <v>1216</v>
      </c>
      <c r="C701" s="375" t="s">
        <v>825</v>
      </c>
      <c r="D701" s="386" t="s">
        <v>545</v>
      </c>
      <c r="E701" s="386">
        <v>1</v>
      </c>
      <c r="F701" s="389" t="s">
        <v>404</v>
      </c>
      <c r="G701" s="153">
        <v>2012</v>
      </c>
      <c r="H701" s="154">
        <v>11000</v>
      </c>
      <c r="I701" s="155">
        <v>11000</v>
      </c>
      <c r="J701" s="155">
        <v>11000</v>
      </c>
      <c r="K701" s="156" t="s">
        <v>185</v>
      </c>
    </row>
    <row r="702" spans="1:11" s="38" customFormat="1" ht="18" customHeight="1">
      <c r="A702" s="153">
        <f t="shared" si="10"/>
        <v>697</v>
      </c>
      <c r="B702" s="391" t="s">
        <v>1216</v>
      </c>
      <c r="C702" s="375" t="s">
        <v>826</v>
      </c>
      <c r="D702" s="386" t="s">
        <v>551</v>
      </c>
      <c r="E702" s="386">
        <v>1</v>
      </c>
      <c r="F702" s="389" t="s">
        <v>404</v>
      </c>
      <c r="G702" s="153">
        <v>2012</v>
      </c>
      <c r="H702" s="154">
        <v>10000</v>
      </c>
      <c r="I702" s="155">
        <v>10000</v>
      </c>
      <c r="J702" s="155">
        <v>10000</v>
      </c>
      <c r="K702" s="156" t="s">
        <v>185</v>
      </c>
    </row>
    <row r="703" spans="1:11" s="38" customFormat="1" ht="18" customHeight="1">
      <c r="A703" s="153">
        <f t="shared" si="10"/>
        <v>698</v>
      </c>
      <c r="B703" s="391" t="s">
        <v>1216</v>
      </c>
      <c r="C703" s="375" t="s">
        <v>827</v>
      </c>
      <c r="D703" s="386" t="s">
        <v>828</v>
      </c>
      <c r="E703" s="386">
        <v>1</v>
      </c>
      <c r="F703" s="389" t="s">
        <v>404</v>
      </c>
      <c r="G703" s="153">
        <v>2012</v>
      </c>
      <c r="H703" s="154">
        <v>9900</v>
      </c>
      <c r="I703" s="155">
        <v>9900</v>
      </c>
      <c r="J703" s="155">
        <v>9900</v>
      </c>
      <c r="K703" s="156" t="s">
        <v>185</v>
      </c>
    </row>
    <row r="704" spans="1:11" s="38" customFormat="1" ht="18" customHeight="1">
      <c r="A704" s="153">
        <f t="shared" si="10"/>
        <v>699</v>
      </c>
      <c r="B704" s="391" t="s">
        <v>1216</v>
      </c>
      <c r="C704" s="375" t="s">
        <v>829</v>
      </c>
      <c r="D704" s="386" t="s">
        <v>828</v>
      </c>
      <c r="E704" s="386">
        <v>1</v>
      </c>
      <c r="F704" s="389" t="s">
        <v>404</v>
      </c>
      <c r="G704" s="153">
        <v>2012</v>
      </c>
      <c r="H704" s="154">
        <v>9900</v>
      </c>
      <c r="I704" s="155">
        <v>9900</v>
      </c>
      <c r="J704" s="155">
        <v>9900</v>
      </c>
      <c r="K704" s="156" t="s">
        <v>185</v>
      </c>
    </row>
    <row r="705" spans="1:11" s="38" customFormat="1" ht="18" customHeight="1">
      <c r="A705" s="153">
        <f t="shared" si="10"/>
        <v>700</v>
      </c>
      <c r="B705" s="391" t="s">
        <v>1216</v>
      </c>
      <c r="C705" s="375" t="s">
        <v>830</v>
      </c>
      <c r="D705" s="386" t="s">
        <v>545</v>
      </c>
      <c r="E705" s="386">
        <v>1</v>
      </c>
      <c r="F705" s="389" t="s">
        <v>404</v>
      </c>
      <c r="G705" s="153">
        <v>2012</v>
      </c>
      <c r="H705" s="154">
        <v>9500</v>
      </c>
      <c r="I705" s="155">
        <v>9500</v>
      </c>
      <c r="J705" s="155">
        <v>9500</v>
      </c>
      <c r="K705" s="156" t="s">
        <v>185</v>
      </c>
    </row>
    <row r="706" spans="1:11" s="38" customFormat="1" ht="18" customHeight="1">
      <c r="A706" s="153">
        <f t="shared" si="10"/>
        <v>701</v>
      </c>
      <c r="B706" s="391" t="s">
        <v>1216</v>
      </c>
      <c r="C706" s="375" t="s">
        <v>831</v>
      </c>
      <c r="D706" s="386" t="s">
        <v>797</v>
      </c>
      <c r="E706" s="386">
        <v>1</v>
      </c>
      <c r="F706" s="389" t="s">
        <v>404</v>
      </c>
      <c r="G706" s="153">
        <v>2012</v>
      </c>
      <c r="H706" s="154">
        <v>8500</v>
      </c>
      <c r="I706" s="155">
        <v>8500</v>
      </c>
      <c r="J706" s="155">
        <v>8500</v>
      </c>
      <c r="K706" s="156" t="s">
        <v>185</v>
      </c>
    </row>
    <row r="707" spans="1:11" s="38" customFormat="1" ht="18" customHeight="1">
      <c r="A707" s="153">
        <f t="shared" si="10"/>
        <v>702</v>
      </c>
      <c r="B707" s="391" t="s">
        <v>1216</v>
      </c>
      <c r="C707" s="375" t="s">
        <v>832</v>
      </c>
      <c r="D707" s="386" t="s">
        <v>551</v>
      </c>
      <c r="E707" s="386">
        <v>1</v>
      </c>
      <c r="F707" s="389" t="s">
        <v>404</v>
      </c>
      <c r="G707" s="153">
        <v>2012</v>
      </c>
      <c r="H707" s="154">
        <v>11000</v>
      </c>
      <c r="I707" s="155">
        <v>11000</v>
      </c>
      <c r="J707" s="155">
        <v>11000</v>
      </c>
      <c r="K707" s="156" t="s">
        <v>185</v>
      </c>
    </row>
    <row r="708" spans="1:11" s="38" customFormat="1" ht="18" customHeight="1">
      <c r="A708" s="153">
        <f t="shared" si="10"/>
        <v>703</v>
      </c>
      <c r="B708" s="391" t="s">
        <v>1216</v>
      </c>
      <c r="C708" s="375" t="s">
        <v>833</v>
      </c>
      <c r="D708" s="386" t="s">
        <v>666</v>
      </c>
      <c r="E708" s="386">
        <v>1</v>
      </c>
      <c r="F708" s="389" t="s">
        <v>404</v>
      </c>
      <c r="G708" s="153">
        <v>2012</v>
      </c>
      <c r="H708" s="154">
        <v>8800</v>
      </c>
      <c r="I708" s="155">
        <v>8800</v>
      </c>
      <c r="J708" s="155">
        <v>8800</v>
      </c>
      <c r="K708" s="156" t="s">
        <v>185</v>
      </c>
    </row>
    <row r="709" spans="1:11" s="38" customFormat="1" ht="18" customHeight="1">
      <c r="A709" s="153">
        <f t="shared" si="10"/>
        <v>704</v>
      </c>
      <c r="B709" s="391" t="s">
        <v>1216</v>
      </c>
      <c r="C709" s="375" t="s">
        <v>834</v>
      </c>
      <c r="D709" s="386" t="s">
        <v>666</v>
      </c>
      <c r="E709" s="386">
        <v>1</v>
      </c>
      <c r="F709" s="389" t="s">
        <v>404</v>
      </c>
      <c r="G709" s="153">
        <v>2012</v>
      </c>
      <c r="H709" s="154">
        <v>9500</v>
      </c>
      <c r="I709" s="155">
        <v>9500</v>
      </c>
      <c r="J709" s="155">
        <v>9500</v>
      </c>
      <c r="K709" s="156" t="s">
        <v>185</v>
      </c>
    </row>
    <row r="710" spans="1:11" s="38" customFormat="1" ht="18" customHeight="1">
      <c r="A710" s="153">
        <f t="shared" si="10"/>
        <v>705</v>
      </c>
      <c r="B710" s="391" t="s">
        <v>1216</v>
      </c>
      <c r="C710" s="375" t="s">
        <v>835</v>
      </c>
      <c r="D710" s="386" t="s">
        <v>836</v>
      </c>
      <c r="E710" s="386">
        <v>1</v>
      </c>
      <c r="F710" s="389" t="s">
        <v>404</v>
      </c>
      <c r="G710" s="153">
        <v>2012</v>
      </c>
      <c r="H710" s="154">
        <v>9500</v>
      </c>
      <c r="I710" s="155">
        <v>9500</v>
      </c>
      <c r="J710" s="155">
        <v>9500</v>
      </c>
      <c r="K710" s="156" t="s">
        <v>185</v>
      </c>
    </row>
    <row r="711" spans="1:11" s="38" customFormat="1" ht="18" customHeight="1">
      <c r="A711" s="153">
        <f t="shared" ref="A711:A774" si="11">A710+1</f>
        <v>706</v>
      </c>
      <c r="B711" s="391" t="s">
        <v>1216</v>
      </c>
      <c r="C711" s="375" t="s">
        <v>837</v>
      </c>
      <c r="D711" s="386" t="s">
        <v>802</v>
      </c>
      <c r="E711" s="386">
        <v>1</v>
      </c>
      <c r="F711" s="389" t="s">
        <v>404</v>
      </c>
      <c r="G711" s="153">
        <v>2012</v>
      </c>
      <c r="H711" s="154">
        <v>11000</v>
      </c>
      <c r="I711" s="155">
        <v>11000</v>
      </c>
      <c r="J711" s="155">
        <v>11000</v>
      </c>
      <c r="K711" s="156" t="s">
        <v>185</v>
      </c>
    </row>
    <row r="712" spans="1:11" s="38" customFormat="1" ht="18" customHeight="1">
      <c r="A712" s="153">
        <f t="shared" si="11"/>
        <v>707</v>
      </c>
      <c r="B712" s="391" t="s">
        <v>1216</v>
      </c>
      <c r="C712" s="375" t="s">
        <v>838</v>
      </c>
      <c r="D712" s="386" t="s">
        <v>839</v>
      </c>
      <c r="E712" s="386">
        <v>1</v>
      </c>
      <c r="F712" s="389" t="s">
        <v>404</v>
      </c>
      <c r="G712" s="153">
        <v>2012</v>
      </c>
      <c r="H712" s="154">
        <v>9000</v>
      </c>
      <c r="I712" s="155">
        <v>9000</v>
      </c>
      <c r="J712" s="155">
        <v>9000</v>
      </c>
      <c r="K712" s="156" t="s">
        <v>185</v>
      </c>
    </row>
    <row r="713" spans="1:11" s="38" customFormat="1" ht="18" customHeight="1">
      <c r="A713" s="153">
        <f t="shared" si="11"/>
        <v>708</v>
      </c>
      <c r="B713" s="391" t="s">
        <v>1216</v>
      </c>
      <c r="C713" s="375" t="s">
        <v>840</v>
      </c>
      <c r="D713" s="386" t="s">
        <v>666</v>
      </c>
      <c r="E713" s="386">
        <v>1</v>
      </c>
      <c r="F713" s="389" t="s">
        <v>404</v>
      </c>
      <c r="G713" s="153">
        <v>2012</v>
      </c>
      <c r="H713" s="154">
        <v>12000</v>
      </c>
      <c r="I713" s="155">
        <v>12000</v>
      </c>
      <c r="J713" s="155">
        <v>12000</v>
      </c>
      <c r="K713" s="156" t="s">
        <v>185</v>
      </c>
    </row>
    <row r="714" spans="1:11" s="38" customFormat="1" ht="18" customHeight="1">
      <c r="A714" s="153">
        <f t="shared" si="11"/>
        <v>709</v>
      </c>
      <c r="B714" s="391" t="s">
        <v>1216</v>
      </c>
      <c r="C714" s="375" t="s">
        <v>841</v>
      </c>
      <c r="D714" s="386" t="s">
        <v>842</v>
      </c>
      <c r="E714" s="386">
        <v>1</v>
      </c>
      <c r="F714" s="389" t="s">
        <v>404</v>
      </c>
      <c r="G714" s="153">
        <v>2012</v>
      </c>
      <c r="H714" s="154">
        <v>8900</v>
      </c>
      <c r="I714" s="155">
        <v>8900</v>
      </c>
      <c r="J714" s="155">
        <v>8900</v>
      </c>
      <c r="K714" s="156" t="s">
        <v>185</v>
      </c>
    </row>
    <row r="715" spans="1:11" s="38" customFormat="1" ht="18" customHeight="1">
      <c r="A715" s="153">
        <f t="shared" si="11"/>
        <v>710</v>
      </c>
      <c r="B715" s="391" t="s">
        <v>1216</v>
      </c>
      <c r="C715" s="375" t="s">
        <v>843</v>
      </c>
      <c r="D715" s="386" t="s">
        <v>518</v>
      </c>
      <c r="E715" s="386">
        <v>1</v>
      </c>
      <c r="F715" s="389" t="s">
        <v>404</v>
      </c>
      <c r="G715" s="153">
        <v>2012</v>
      </c>
      <c r="H715" s="154">
        <v>8500</v>
      </c>
      <c r="I715" s="155">
        <v>8500</v>
      </c>
      <c r="J715" s="155">
        <v>8500</v>
      </c>
      <c r="K715" s="156" t="s">
        <v>185</v>
      </c>
    </row>
    <row r="716" spans="1:11" s="38" customFormat="1" ht="18" customHeight="1">
      <c r="A716" s="153">
        <f t="shared" si="11"/>
        <v>711</v>
      </c>
      <c r="B716" s="391" t="s">
        <v>1216</v>
      </c>
      <c r="C716" s="375" t="s">
        <v>844</v>
      </c>
      <c r="D716" s="386" t="s">
        <v>569</v>
      </c>
      <c r="E716" s="386">
        <v>1</v>
      </c>
      <c r="F716" s="389" t="s">
        <v>404</v>
      </c>
      <c r="G716" s="153">
        <v>2012</v>
      </c>
      <c r="H716" s="154">
        <v>9000</v>
      </c>
      <c r="I716" s="155">
        <v>9000</v>
      </c>
      <c r="J716" s="155">
        <v>9000</v>
      </c>
      <c r="K716" s="156" t="s">
        <v>185</v>
      </c>
    </row>
    <row r="717" spans="1:11" s="38" customFormat="1" ht="18" customHeight="1">
      <c r="A717" s="153">
        <f t="shared" si="11"/>
        <v>712</v>
      </c>
      <c r="B717" s="391" t="s">
        <v>1216</v>
      </c>
      <c r="C717" s="375" t="s">
        <v>845</v>
      </c>
      <c r="D717" s="386" t="s">
        <v>575</v>
      </c>
      <c r="E717" s="386">
        <v>1</v>
      </c>
      <c r="F717" s="389" t="s">
        <v>404</v>
      </c>
      <c r="G717" s="153">
        <v>2012</v>
      </c>
      <c r="H717" s="154">
        <v>9000</v>
      </c>
      <c r="I717" s="155">
        <v>9000</v>
      </c>
      <c r="J717" s="155">
        <v>9000</v>
      </c>
      <c r="K717" s="156" t="s">
        <v>185</v>
      </c>
    </row>
    <row r="718" spans="1:11" s="38" customFormat="1" ht="18" customHeight="1">
      <c r="A718" s="153">
        <f t="shared" si="11"/>
        <v>713</v>
      </c>
      <c r="B718" s="391" t="s">
        <v>1216</v>
      </c>
      <c r="C718" s="375" t="s">
        <v>846</v>
      </c>
      <c r="D718" s="386" t="s">
        <v>569</v>
      </c>
      <c r="E718" s="386">
        <v>1</v>
      </c>
      <c r="F718" s="389" t="s">
        <v>404</v>
      </c>
      <c r="G718" s="153">
        <v>2012</v>
      </c>
      <c r="H718" s="154">
        <v>9000</v>
      </c>
      <c r="I718" s="155">
        <v>9000</v>
      </c>
      <c r="J718" s="155">
        <v>9000</v>
      </c>
      <c r="K718" s="156" t="s">
        <v>185</v>
      </c>
    </row>
    <row r="719" spans="1:11" s="38" customFormat="1" ht="18" customHeight="1">
      <c r="A719" s="153">
        <f t="shared" si="11"/>
        <v>714</v>
      </c>
      <c r="B719" s="391" t="s">
        <v>1216</v>
      </c>
      <c r="C719" s="375" t="s">
        <v>847</v>
      </c>
      <c r="D719" s="386" t="s">
        <v>518</v>
      </c>
      <c r="E719" s="386">
        <v>1</v>
      </c>
      <c r="F719" s="389" t="s">
        <v>404</v>
      </c>
      <c r="G719" s="153">
        <v>2012</v>
      </c>
      <c r="H719" s="154">
        <v>9500</v>
      </c>
      <c r="I719" s="155">
        <v>9500</v>
      </c>
      <c r="J719" s="155">
        <v>9500</v>
      </c>
      <c r="K719" s="156" t="s">
        <v>185</v>
      </c>
    </row>
    <row r="720" spans="1:11" s="38" customFormat="1" ht="18" customHeight="1">
      <c r="A720" s="153">
        <f t="shared" si="11"/>
        <v>715</v>
      </c>
      <c r="B720" s="391" t="s">
        <v>1216</v>
      </c>
      <c r="C720" s="375" t="s">
        <v>848</v>
      </c>
      <c r="D720" s="386" t="s">
        <v>505</v>
      </c>
      <c r="E720" s="386">
        <v>1</v>
      </c>
      <c r="F720" s="389" t="s">
        <v>404</v>
      </c>
      <c r="G720" s="153">
        <v>2012</v>
      </c>
      <c r="H720" s="154">
        <v>28000</v>
      </c>
      <c r="I720" s="155">
        <v>28000</v>
      </c>
      <c r="J720" s="155">
        <v>28000</v>
      </c>
      <c r="K720" s="156" t="s">
        <v>185</v>
      </c>
    </row>
    <row r="721" spans="1:11" s="38" customFormat="1" ht="18" customHeight="1">
      <c r="A721" s="153">
        <f t="shared" si="11"/>
        <v>716</v>
      </c>
      <c r="B721" s="391" t="s">
        <v>1216</v>
      </c>
      <c r="C721" s="375" t="s">
        <v>849</v>
      </c>
      <c r="D721" s="386" t="s">
        <v>575</v>
      </c>
      <c r="E721" s="386">
        <v>1</v>
      </c>
      <c r="F721" s="389" t="s">
        <v>404</v>
      </c>
      <c r="G721" s="153">
        <v>2012</v>
      </c>
      <c r="H721" s="154">
        <v>8500</v>
      </c>
      <c r="I721" s="155">
        <v>8500</v>
      </c>
      <c r="J721" s="155">
        <v>8500</v>
      </c>
      <c r="K721" s="156" t="s">
        <v>185</v>
      </c>
    </row>
    <row r="722" spans="1:11" s="38" customFormat="1" ht="18" customHeight="1">
      <c r="A722" s="153">
        <f t="shared" si="11"/>
        <v>717</v>
      </c>
      <c r="B722" s="391" t="s">
        <v>1216</v>
      </c>
      <c r="C722" s="375" t="s">
        <v>850</v>
      </c>
      <c r="D722" s="386" t="s">
        <v>545</v>
      </c>
      <c r="E722" s="386">
        <v>1</v>
      </c>
      <c r="F722" s="389" t="s">
        <v>404</v>
      </c>
      <c r="G722" s="153">
        <v>2012</v>
      </c>
      <c r="H722" s="154">
        <v>9500</v>
      </c>
      <c r="I722" s="155">
        <v>9500</v>
      </c>
      <c r="J722" s="155">
        <v>9500</v>
      </c>
      <c r="K722" s="156" t="s">
        <v>185</v>
      </c>
    </row>
    <row r="723" spans="1:11" s="38" customFormat="1" ht="18" customHeight="1">
      <c r="A723" s="153">
        <f t="shared" si="11"/>
        <v>718</v>
      </c>
      <c r="B723" s="391" t="s">
        <v>1216</v>
      </c>
      <c r="C723" s="375" t="s">
        <v>851</v>
      </c>
      <c r="D723" s="386" t="s">
        <v>545</v>
      </c>
      <c r="E723" s="386">
        <v>1</v>
      </c>
      <c r="F723" s="389" t="s">
        <v>404</v>
      </c>
      <c r="G723" s="153">
        <v>2012</v>
      </c>
      <c r="H723" s="154">
        <v>25000</v>
      </c>
      <c r="I723" s="155">
        <v>25000</v>
      </c>
      <c r="J723" s="155">
        <v>25000</v>
      </c>
      <c r="K723" s="156" t="s">
        <v>185</v>
      </c>
    </row>
    <row r="724" spans="1:11" s="38" customFormat="1" ht="18" customHeight="1">
      <c r="A724" s="153">
        <f t="shared" si="11"/>
        <v>719</v>
      </c>
      <c r="B724" s="391" t="s">
        <v>1216</v>
      </c>
      <c r="C724" s="375" t="s">
        <v>852</v>
      </c>
      <c r="D724" s="386" t="s">
        <v>853</v>
      </c>
      <c r="E724" s="386">
        <v>1</v>
      </c>
      <c r="F724" s="389" t="s">
        <v>404</v>
      </c>
      <c r="G724" s="153">
        <v>2012</v>
      </c>
      <c r="H724" s="154">
        <v>14000</v>
      </c>
      <c r="I724" s="155">
        <v>14000</v>
      </c>
      <c r="J724" s="155">
        <v>14000</v>
      </c>
      <c r="K724" s="156" t="s">
        <v>185</v>
      </c>
    </row>
    <row r="725" spans="1:11" s="38" customFormat="1" ht="18" customHeight="1">
      <c r="A725" s="153">
        <f t="shared" si="11"/>
        <v>720</v>
      </c>
      <c r="B725" s="391" t="s">
        <v>1216</v>
      </c>
      <c r="C725" s="375" t="s">
        <v>854</v>
      </c>
      <c r="D725" s="386" t="s">
        <v>619</v>
      </c>
      <c r="E725" s="386">
        <v>1</v>
      </c>
      <c r="F725" s="389" t="s">
        <v>404</v>
      </c>
      <c r="G725" s="153">
        <v>2012</v>
      </c>
      <c r="H725" s="154">
        <v>23000</v>
      </c>
      <c r="I725" s="155">
        <v>23000</v>
      </c>
      <c r="J725" s="155">
        <v>23000</v>
      </c>
      <c r="K725" s="156" t="s">
        <v>185</v>
      </c>
    </row>
    <row r="726" spans="1:11" s="38" customFormat="1" ht="18" customHeight="1">
      <c r="A726" s="153">
        <f t="shared" si="11"/>
        <v>721</v>
      </c>
      <c r="B726" s="391" t="s">
        <v>1216</v>
      </c>
      <c r="C726" s="375" t="s">
        <v>855</v>
      </c>
      <c r="D726" s="386" t="s">
        <v>856</v>
      </c>
      <c r="E726" s="386">
        <v>1</v>
      </c>
      <c r="F726" s="389" t="s">
        <v>404</v>
      </c>
      <c r="G726" s="153">
        <v>2012</v>
      </c>
      <c r="H726" s="154">
        <v>12000</v>
      </c>
      <c r="I726" s="155">
        <v>12000</v>
      </c>
      <c r="J726" s="155">
        <v>12000</v>
      </c>
      <c r="K726" s="156" t="s">
        <v>185</v>
      </c>
    </row>
    <row r="727" spans="1:11" s="38" customFormat="1" ht="18" customHeight="1">
      <c r="A727" s="153">
        <f t="shared" si="11"/>
        <v>722</v>
      </c>
      <c r="B727" s="391" t="s">
        <v>1216</v>
      </c>
      <c r="C727" s="375" t="s">
        <v>857</v>
      </c>
      <c r="D727" s="386" t="s">
        <v>858</v>
      </c>
      <c r="E727" s="386">
        <v>1</v>
      </c>
      <c r="F727" s="389" t="s">
        <v>404</v>
      </c>
      <c r="G727" s="153">
        <v>2012</v>
      </c>
      <c r="H727" s="154">
        <v>12000</v>
      </c>
      <c r="I727" s="155">
        <v>12000</v>
      </c>
      <c r="J727" s="155">
        <v>12000</v>
      </c>
      <c r="K727" s="156" t="s">
        <v>185</v>
      </c>
    </row>
    <row r="728" spans="1:11" s="38" customFormat="1" ht="18" customHeight="1">
      <c r="A728" s="153">
        <f t="shared" si="11"/>
        <v>723</v>
      </c>
      <c r="B728" s="391" t="s">
        <v>1216</v>
      </c>
      <c r="C728" s="375" t="s">
        <v>859</v>
      </c>
      <c r="D728" s="386" t="s">
        <v>860</v>
      </c>
      <c r="E728" s="386">
        <v>1</v>
      </c>
      <c r="F728" s="389" t="s">
        <v>404</v>
      </c>
      <c r="G728" s="153">
        <v>2012</v>
      </c>
      <c r="H728" s="154">
        <v>8500</v>
      </c>
      <c r="I728" s="155">
        <v>8500</v>
      </c>
      <c r="J728" s="155">
        <v>8500</v>
      </c>
      <c r="K728" s="156" t="s">
        <v>185</v>
      </c>
    </row>
    <row r="729" spans="1:11" s="38" customFormat="1" ht="18" customHeight="1">
      <c r="A729" s="153">
        <f t="shared" si="11"/>
        <v>724</v>
      </c>
      <c r="B729" s="391" t="s">
        <v>1216</v>
      </c>
      <c r="C729" s="375" t="s">
        <v>861</v>
      </c>
      <c r="D729" s="386" t="s">
        <v>862</v>
      </c>
      <c r="E729" s="386">
        <v>1</v>
      </c>
      <c r="F729" s="389" t="s">
        <v>404</v>
      </c>
      <c r="G729" s="153">
        <v>2012</v>
      </c>
      <c r="H729" s="154">
        <v>13000</v>
      </c>
      <c r="I729" s="155">
        <v>13000</v>
      </c>
      <c r="J729" s="155">
        <v>13000</v>
      </c>
      <c r="K729" s="156" t="s">
        <v>185</v>
      </c>
    </row>
    <row r="730" spans="1:11" s="38" customFormat="1" ht="18" customHeight="1">
      <c r="A730" s="153">
        <f t="shared" si="11"/>
        <v>725</v>
      </c>
      <c r="B730" s="391" t="s">
        <v>1216</v>
      </c>
      <c r="C730" s="375" t="s">
        <v>863</v>
      </c>
      <c r="D730" s="386" t="s">
        <v>864</v>
      </c>
      <c r="E730" s="386">
        <v>1</v>
      </c>
      <c r="F730" s="389" t="s">
        <v>404</v>
      </c>
      <c r="G730" s="153">
        <v>2012</v>
      </c>
      <c r="H730" s="154">
        <v>10000</v>
      </c>
      <c r="I730" s="155">
        <v>10000</v>
      </c>
      <c r="J730" s="155">
        <v>10000</v>
      </c>
      <c r="K730" s="156" t="s">
        <v>185</v>
      </c>
    </row>
    <row r="731" spans="1:11" s="38" customFormat="1" ht="18" customHeight="1">
      <c r="A731" s="153">
        <f t="shared" si="11"/>
        <v>726</v>
      </c>
      <c r="B731" s="391" t="s">
        <v>1216</v>
      </c>
      <c r="C731" s="375" t="s">
        <v>865</v>
      </c>
      <c r="D731" s="386" t="s">
        <v>595</v>
      </c>
      <c r="E731" s="386">
        <v>1</v>
      </c>
      <c r="F731" s="389" t="s">
        <v>404</v>
      </c>
      <c r="G731" s="153">
        <v>2012</v>
      </c>
      <c r="H731" s="154">
        <v>10000</v>
      </c>
      <c r="I731" s="155">
        <v>10000</v>
      </c>
      <c r="J731" s="155">
        <v>10000</v>
      </c>
      <c r="K731" s="156" t="s">
        <v>185</v>
      </c>
    </row>
    <row r="732" spans="1:11" s="38" customFormat="1" ht="18" customHeight="1">
      <c r="A732" s="153">
        <f t="shared" si="11"/>
        <v>727</v>
      </c>
      <c r="B732" s="391" t="s">
        <v>1216</v>
      </c>
      <c r="C732" s="375" t="s">
        <v>866</v>
      </c>
      <c r="D732" s="386" t="s">
        <v>595</v>
      </c>
      <c r="E732" s="386">
        <v>1</v>
      </c>
      <c r="F732" s="389" t="s">
        <v>404</v>
      </c>
      <c r="G732" s="153">
        <v>2012</v>
      </c>
      <c r="H732" s="154">
        <v>15000</v>
      </c>
      <c r="I732" s="155">
        <v>15000</v>
      </c>
      <c r="J732" s="155">
        <v>15000</v>
      </c>
      <c r="K732" s="156" t="s">
        <v>185</v>
      </c>
    </row>
    <row r="733" spans="1:11" s="38" customFormat="1" ht="18" customHeight="1">
      <c r="A733" s="153">
        <f t="shared" si="11"/>
        <v>728</v>
      </c>
      <c r="B733" s="391" t="s">
        <v>1216</v>
      </c>
      <c r="C733" s="375" t="s">
        <v>867</v>
      </c>
      <c r="D733" s="386" t="s">
        <v>422</v>
      </c>
      <c r="E733" s="386">
        <v>1</v>
      </c>
      <c r="F733" s="389" t="s">
        <v>404</v>
      </c>
      <c r="G733" s="153">
        <v>2012</v>
      </c>
      <c r="H733" s="154">
        <v>18000</v>
      </c>
      <c r="I733" s="155">
        <v>18000</v>
      </c>
      <c r="J733" s="155">
        <v>18000</v>
      </c>
      <c r="K733" s="156" t="s">
        <v>185</v>
      </c>
    </row>
    <row r="734" spans="1:11" s="38" customFormat="1" ht="18" customHeight="1">
      <c r="A734" s="153">
        <f t="shared" si="11"/>
        <v>729</v>
      </c>
      <c r="B734" s="391" t="s">
        <v>1216</v>
      </c>
      <c r="C734" s="375" t="s">
        <v>868</v>
      </c>
      <c r="D734" s="386" t="s">
        <v>595</v>
      </c>
      <c r="E734" s="386">
        <v>1</v>
      </c>
      <c r="F734" s="389" t="s">
        <v>404</v>
      </c>
      <c r="G734" s="153">
        <v>2012</v>
      </c>
      <c r="H734" s="154">
        <v>9800</v>
      </c>
      <c r="I734" s="155">
        <v>9800</v>
      </c>
      <c r="J734" s="155">
        <v>9800</v>
      </c>
      <c r="K734" s="156" t="s">
        <v>185</v>
      </c>
    </row>
    <row r="735" spans="1:11" s="38" customFormat="1" ht="18" customHeight="1">
      <c r="A735" s="153">
        <f t="shared" si="11"/>
        <v>730</v>
      </c>
      <c r="B735" s="391" t="s">
        <v>1216</v>
      </c>
      <c r="C735" s="375" t="s">
        <v>869</v>
      </c>
      <c r="D735" s="386" t="s">
        <v>666</v>
      </c>
      <c r="E735" s="386">
        <v>1</v>
      </c>
      <c r="F735" s="389" t="s">
        <v>404</v>
      </c>
      <c r="G735" s="153">
        <v>2012</v>
      </c>
      <c r="H735" s="154">
        <v>10500</v>
      </c>
      <c r="I735" s="155">
        <v>10500</v>
      </c>
      <c r="J735" s="155">
        <v>10500</v>
      </c>
      <c r="K735" s="156" t="s">
        <v>185</v>
      </c>
    </row>
    <row r="736" spans="1:11" s="38" customFormat="1" ht="18" customHeight="1">
      <c r="A736" s="153">
        <f t="shared" si="11"/>
        <v>731</v>
      </c>
      <c r="B736" s="391" t="s">
        <v>1216</v>
      </c>
      <c r="C736" s="375" t="s">
        <v>870</v>
      </c>
      <c r="D736" s="386" t="s">
        <v>614</v>
      </c>
      <c r="E736" s="386">
        <v>1</v>
      </c>
      <c r="F736" s="389" t="s">
        <v>404</v>
      </c>
      <c r="G736" s="153">
        <v>2012</v>
      </c>
      <c r="H736" s="154">
        <v>11000</v>
      </c>
      <c r="I736" s="155">
        <v>11000</v>
      </c>
      <c r="J736" s="155">
        <v>11000</v>
      </c>
      <c r="K736" s="156" t="s">
        <v>185</v>
      </c>
    </row>
    <row r="737" spans="1:11" s="38" customFormat="1" ht="18" customHeight="1">
      <c r="A737" s="153">
        <f t="shared" si="11"/>
        <v>732</v>
      </c>
      <c r="B737" s="391" t="s">
        <v>1216</v>
      </c>
      <c r="C737" s="375" t="s">
        <v>871</v>
      </c>
      <c r="D737" s="386" t="s">
        <v>872</v>
      </c>
      <c r="E737" s="386">
        <v>1</v>
      </c>
      <c r="F737" s="389" t="s">
        <v>404</v>
      </c>
      <c r="G737" s="153">
        <v>2012</v>
      </c>
      <c r="H737" s="154">
        <v>15000</v>
      </c>
      <c r="I737" s="155">
        <v>15000</v>
      </c>
      <c r="J737" s="155">
        <v>15000</v>
      </c>
      <c r="K737" s="156" t="s">
        <v>185</v>
      </c>
    </row>
    <row r="738" spans="1:11" s="38" customFormat="1" ht="18" customHeight="1">
      <c r="A738" s="153">
        <f t="shared" si="11"/>
        <v>733</v>
      </c>
      <c r="B738" s="391" t="s">
        <v>1216</v>
      </c>
      <c r="C738" s="375" t="s">
        <v>873</v>
      </c>
      <c r="D738" s="386" t="s">
        <v>746</v>
      </c>
      <c r="E738" s="386">
        <v>1</v>
      </c>
      <c r="F738" s="389" t="s">
        <v>404</v>
      </c>
      <c r="G738" s="153">
        <v>2012</v>
      </c>
      <c r="H738" s="154">
        <v>9500</v>
      </c>
      <c r="I738" s="155">
        <v>9500</v>
      </c>
      <c r="J738" s="155">
        <v>9500</v>
      </c>
      <c r="K738" s="156" t="s">
        <v>185</v>
      </c>
    </row>
    <row r="739" spans="1:11" s="38" customFormat="1" ht="18" customHeight="1">
      <c r="A739" s="153">
        <f t="shared" si="11"/>
        <v>734</v>
      </c>
      <c r="B739" s="391" t="s">
        <v>1216</v>
      </c>
      <c r="C739" s="375" t="s">
        <v>874</v>
      </c>
      <c r="D739" s="386" t="s">
        <v>875</v>
      </c>
      <c r="E739" s="386">
        <v>1</v>
      </c>
      <c r="F739" s="389" t="s">
        <v>404</v>
      </c>
      <c r="G739" s="153">
        <v>2012</v>
      </c>
      <c r="H739" s="154">
        <v>25000</v>
      </c>
      <c r="I739" s="155">
        <v>25000</v>
      </c>
      <c r="J739" s="155">
        <v>25000</v>
      </c>
      <c r="K739" s="156" t="s">
        <v>185</v>
      </c>
    </row>
    <row r="740" spans="1:11" s="38" customFormat="1" ht="18" customHeight="1">
      <c r="A740" s="153">
        <f t="shared" si="11"/>
        <v>735</v>
      </c>
      <c r="B740" s="391" t="s">
        <v>1216</v>
      </c>
      <c r="C740" s="375" t="s">
        <v>876</v>
      </c>
      <c r="D740" s="386" t="s">
        <v>877</v>
      </c>
      <c r="E740" s="386">
        <v>1</v>
      </c>
      <c r="F740" s="389" t="s">
        <v>404</v>
      </c>
      <c r="G740" s="153">
        <v>2012</v>
      </c>
      <c r="H740" s="154">
        <v>8000</v>
      </c>
      <c r="I740" s="155">
        <v>8000</v>
      </c>
      <c r="J740" s="155">
        <v>8000</v>
      </c>
      <c r="K740" s="156" t="s">
        <v>185</v>
      </c>
    </row>
    <row r="741" spans="1:11" s="38" customFormat="1" ht="18" customHeight="1">
      <c r="A741" s="153">
        <f t="shared" si="11"/>
        <v>736</v>
      </c>
      <c r="B741" s="391" t="s">
        <v>1216</v>
      </c>
      <c r="C741" s="375" t="s">
        <v>878</v>
      </c>
      <c r="D741" s="386" t="s">
        <v>877</v>
      </c>
      <c r="E741" s="386">
        <v>1</v>
      </c>
      <c r="F741" s="389" t="s">
        <v>404</v>
      </c>
      <c r="G741" s="153">
        <v>2012</v>
      </c>
      <c r="H741" s="154">
        <v>8000</v>
      </c>
      <c r="I741" s="155">
        <v>8000</v>
      </c>
      <c r="J741" s="155">
        <v>8000</v>
      </c>
      <c r="K741" s="156" t="s">
        <v>185</v>
      </c>
    </row>
    <row r="742" spans="1:11" s="38" customFormat="1" ht="18" customHeight="1">
      <c r="A742" s="153">
        <f t="shared" si="11"/>
        <v>737</v>
      </c>
      <c r="B742" s="391" t="s">
        <v>1216</v>
      </c>
      <c r="C742" s="375" t="s">
        <v>879</v>
      </c>
      <c r="D742" s="386" t="s">
        <v>598</v>
      </c>
      <c r="E742" s="386">
        <v>1</v>
      </c>
      <c r="F742" s="389" t="s">
        <v>404</v>
      </c>
      <c r="G742" s="153">
        <v>2012</v>
      </c>
      <c r="H742" s="154">
        <v>36000</v>
      </c>
      <c r="I742" s="155">
        <v>36000</v>
      </c>
      <c r="J742" s="155">
        <v>36000</v>
      </c>
      <c r="K742" s="156" t="s">
        <v>185</v>
      </c>
    </row>
    <row r="743" spans="1:11" s="38" customFormat="1" ht="18" customHeight="1">
      <c r="A743" s="153">
        <f t="shared" si="11"/>
        <v>738</v>
      </c>
      <c r="B743" s="391" t="s">
        <v>1216</v>
      </c>
      <c r="C743" s="375" t="s">
        <v>880</v>
      </c>
      <c r="D743" s="386" t="s">
        <v>858</v>
      </c>
      <c r="E743" s="386">
        <v>1</v>
      </c>
      <c r="F743" s="389" t="s">
        <v>404</v>
      </c>
      <c r="G743" s="153">
        <v>2012</v>
      </c>
      <c r="H743" s="154">
        <v>13000</v>
      </c>
      <c r="I743" s="155">
        <v>13000</v>
      </c>
      <c r="J743" s="155">
        <v>13000</v>
      </c>
      <c r="K743" s="156" t="s">
        <v>185</v>
      </c>
    </row>
    <row r="744" spans="1:11" s="38" customFormat="1" ht="18" customHeight="1">
      <c r="A744" s="153">
        <f t="shared" si="11"/>
        <v>739</v>
      </c>
      <c r="B744" s="391" t="s">
        <v>1216</v>
      </c>
      <c r="C744" s="375" t="s">
        <v>881</v>
      </c>
      <c r="D744" s="386" t="s">
        <v>470</v>
      </c>
      <c r="E744" s="386">
        <v>1</v>
      </c>
      <c r="F744" s="389" t="s">
        <v>404</v>
      </c>
      <c r="G744" s="153">
        <v>2012</v>
      </c>
      <c r="H744" s="154">
        <v>15000</v>
      </c>
      <c r="I744" s="155">
        <v>15000</v>
      </c>
      <c r="J744" s="155">
        <v>15000</v>
      </c>
      <c r="K744" s="156" t="s">
        <v>185</v>
      </c>
    </row>
    <row r="745" spans="1:11" s="38" customFormat="1" ht="18" customHeight="1">
      <c r="A745" s="153">
        <f t="shared" si="11"/>
        <v>740</v>
      </c>
      <c r="B745" s="391" t="s">
        <v>1216</v>
      </c>
      <c r="C745" s="375" t="s">
        <v>882</v>
      </c>
      <c r="D745" s="386" t="s">
        <v>595</v>
      </c>
      <c r="E745" s="386">
        <v>1</v>
      </c>
      <c r="F745" s="389" t="s">
        <v>404</v>
      </c>
      <c r="G745" s="153">
        <v>2012</v>
      </c>
      <c r="H745" s="154">
        <v>15000</v>
      </c>
      <c r="I745" s="155">
        <v>15000</v>
      </c>
      <c r="J745" s="155">
        <v>15000</v>
      </c>
      <c r="K745" s="156" t="s">
        <v>185</v>
      </c>
    </row>
    <row r="746" spans="1:11" s="38" customFormat="1" ht="18" customHeight="1">
      <c r="A746" s="153">
        <f t="shared" si="11"/>
        <v>741</v>
      </c>
      <c r="B746" s="391" t="s">
        <v>1216</v>
      </c>
      <c r="C746" s="375" t="s">
        <v>883</v>
      </c>
      <c r="D746" s="386" t="s">
        <v>403</v>
      </c>
      <c r="E746" s="386">
        <v>1</v>
      </c>
      <c r="F746" s="389" t="s">
        <v>404</v>
      </c>
      <c r="G746" s="153">
        <v>2012</v>
      </c>
      <c r="H746" s="154">
        <v>20000</v>
      </c>
      <c r="I746" s="155">
        <v>20000</v>
      </c>
      <c r="J746" s="155">
        <v>20000</v>
      </c>
      <c r="K746" s="156" t="s">
        <v>185</v>
      </c>
    </row>
    <row r="747" spans="1:11" s="38" customFormat="1" ht="18" customHeight="1">
      <c r="A747" s="153">
        <f t="shared" si="11"/>
        <v>742</v>
      </c>
      <c r="B747" s="391" t="s">
        <v>1216</v>
      </c>
      <c r="C747" s="375" t="s">
        <v>884</v>
      </c>
      <c r="D747" s="386" t="s">
        <v>793</v>
      </c>
      <c r="E747" s="386">
        <v>1</v>
      </c>
      <c r="F747" s="389" t="s">
        <v>404</v>
      </c>
      <c r="G747" s="153">
        <v>2012</v>
      </c>
      <c r="H747" s="154">
        <v>12000</v>
      </c>
      <c r="I747" s="155">
        <v>12000</v>
      </c>
      <c r="J747" s="155">
        <v>12000</v>
      </c>
      <c r="K747" s="156" t="s">
        <v>185</v>
      </c>
    </row>
    <row r="748" spans="1:11" s="38" customFormat="1" ht="18" customHeight="1">
      <c r="A748" s="153">
        <f t="shared" si="11"/>
        <v>743</v>
      </c>
      <c r="B748" s="391" t="s">
        <v>1216</v>
      </c>
      <c r="C748" s="375" t="s">
        <v>885</v>
      </c>
      <c r="D748" s="386" t="s">
        <v>649</v>
      </c>
      <c r="E748" s="386">
        <v>1</v>
      </c>
      <c r="F748" s="389" t="s">
        <v>404</v>
      </c>
      <c r="G748" s="153">
        <v>2012</v>
      </c>
      <c r="H748" s="154">
        <v>12000</v>
      </c>
      <c r="I748" s="155">
        <v>12000</v>
      </c>
      <c r="J748" s="155">
        <v>12000</v>
      </c>
      <c r="K748" s="156" t="s">
        <v>185</v>
      </c>
    </row>
    <row r="749" spans="1:11" s="38" customFormat="1" ht="18" customHeight="1">
      <c r="A749" s="153">
        <f t="shared" si="11"/>
        <v>744</v>
      </c>
      <c r="B749" s="391" t="s">
        <v>1216</v>
      </c>
      <c r="C749" s="375" t="s">
        <v>886</v>
      </c>
      <c r="D749" s="386" t="s">
        <v>872</v>
      </c>
      <c r="E749" s="386">
        <v>1</v>
      </c>
      <c r="F749" s="389" t="s">
        <v>404</v>
      </c>
      <c r="G749" s="153">
        <v>2012</v>
      </c>
      <c r="H749" s="154">
        <v>12000</v>
      </c>
      <c r="I749" s="155">
        <v>12000</v>
      </c>
      <c r="J749" s="155">
        <v>12000</v>
      </c>
      <c r="K749" s="156" t="s">
        <v>185</v>
      </c>
    </row>
    <row r="750" spans="1:11" s="38" customFormat="1" ht="18" customHeight="1">
      <c r="A750" s="153">
        <f t="shared" si="11"/>
        <v>745</v>
      </c>
      <c r="B750" s="391" t="s">
        <v>1216</v>
      </c>
      <c r="C750" s="375" t="s">
        <v>887</v>
      </c>
      <c r="D750" s="386" t="s">
        <v>888</v>
      </c>
      <c r="E750" s="386">
        <v>1</v>
      </c>
      <c r="F750" s="389" t="s">
        <v>404</v>
      </c>
      <c r="G750" s="153">
        <v>2012</v>
      </c>
      <c r="H750" s="154">
        <v>15000</v>
      </c>
      <c r="I750" s="155">
        <v>15000</v>
      </c>
      <c r="J750" s="155">
        <v>15000</v>
      </c>
      <c r="K750" s="156" t="s">
        <v>185</v>
      </c>
    </row>
    <row r="751" spans="1:11" s="38" customFormat="1" ht="18" customHeight="1">
      <c r="A751" s="153">
        <f t="shared" si="11"/>
        <v>746</v>
      </c>
      <c r="B751" s="391" t="s">
        <v>1216</v>
      </c>
      <c r="C751" s="375" t="s">
        <v>889</v>
      </c>
      <c r="D751" s="386" t="s">
        <v>595</v>
      </c>
      <c r="E751" s="386">
        <v>1</v>
      </c>
      <c r="F751" s="389" t="s">
        <v>404</v>
      </c>
      <c r="G751" s="153">
        <v>2012</v>
      </c>
      <c r="H751" s="154">
        <v>7800</v>
      </c>
      <c r="I751" s="155">
        <v>7800</v>
      </c>
      <c r="J751" s="155">
        <v>7800</v>
      </c>
      <c r="K751" s="156" t="s">
        <v>185</v>
      </c>
    </row>
    <row r="752" spans="1:11" s="38" customFormat="1" ht="18" customHeight="1">
      <c r="A752" s="153">
        <f t="shared" si="11"/>
        <v>747</v>
      </c>
      <c r="B752" s="391" t="s">
        <v>1216</v>
      </c>
      <c r="C752" s="375" t="s">
        <v>890</v>
      </c>
      <c r="D752" s="386" t="s">
        <v>666</v>
      </c>
      <c r="E752" s="386">
        <v>1</v>
      </c>
      <c r="F752" s="389" t="s">
        <v>404</v>
      </c>
      <c r="G752" s="153">
        <v>2012</v>
      </c>
      <c r="H752" s="154">
        <v>9000</v>
      </c>
      <c r="I752" s="155">
        <v>9000</v>
      </c>
      <c r="J752" s="155">
        <v>9000</v>
      </c>
      <c r="K752" s="156" t="s">
        <v>185</v>
      </c>
    </row>
    <row r="753" spans="1:11" s="38" customFormat="1" ht="18" customHeight="1">
      <c r="A753" s="153">
        <f t="shared" si="11"/>
        <v>748</v>
      </c>
      <c r="B753" s="391" t="s">
        <v>1216</v>
      </c>
      <c r="C753" s="375" t="s">
        <v>891</v>
      </c>
      <c r="D753" s="386" t="s">
        <v>436</v>
      </c>
      <c r="E753" s="386">
        <v>1</v>
      </c>
      <c r="F753" s="389" t="s">
        <v>404</v>
      </c>
      <c r="G753" s="153">
        <v>2012</v>
      </c>
      <c r="H753" s="154">
        <v>104000</v>
      </c>
      <c r="I753" s="155">
        <v>104000</v>
      </c>
      <c r="J753" s="155">
        <v>104000</v>
      </c>
      <c r="K753" s="156" t="s">
        <v>185</v>
      </c>
    </row>
    <row r="754" spans="1:11" s="38" customFormat="1" ht="18" customHeight="1">
      <c r="A754" s="153">
        <f t="shared" si="11"/>
        <v>749</v>
      </c>
      <c r="B754" s="391" t="s">
        <v>1216</v>
      </c>
      <c r="C754" s="375" t="s">
        <v>892</v>
      </c>
      <c r="D754" s="386" t="s">
        <v>893</v>
      </c>
      <c r="E754" s="386">
        <v>1</v>
      </c>
      <c r="F754" s="389" t="s">
        <v>404</v>
      </c>
      <c r="G754" s="153">
        <v>2012</v>
      </c>
      <c r="H754" s="154">
        <v>8800</v>
      </c>
      <c r="I754" s="155">
        <v>8800</v>
      </c>
      <c r="J754" s="155">
        <v>8800</v>
      </c>
      <c r="K754" s="156" t="s">
        <v>185</v>
      </c>
    </row>
    <row r="755" spans="1:11" s="38" customFormat="1" ht="18" customHeight="1">
      <c r="A755" s="153">
        <f t="shared" si="11"/>
        <v>750</v>
      </c>
      <c r="B755" s="391" t="s">
        <v>1216</v>
      </c>
      <c r="C755" s="375" t="s">
        <v>894</v>
      </c>
      <c r="D755" s="386" t="s">
        <v>466</v>
      </c>
      <c r="E755" s="386">
        <v>1</v>
      </c>
      <c r="F755" s="389" t="s">
        <v>404</v>
      </c>
      <c r="G755" s="153">
        <v>2012</v>
      </c>
      <c r="H755" s="154">
        <v>12000</v>
      </c>
      <c r="I755" s="155">
        <v>12000</v>
      </c>
      <c r="J755" s="155">
        <v>12000</v>
      </c>
      <c r="K755" s="156" t="s">
        <v>185</v>
      </c>
    </row>
    <row r="756" spans="1:11" s="38" customFormat="1" ht="18" customHeight="1">
      <c r="A756" s="153">
        <f t="shared" si="11"/>
        <v>751</v>
      </c>
      <c r="B756" s="391" t="s">
        <v>1216</v>
      </c>
      <c r="C756" s="375" t="s">
        <v>895</v>
      </c>
      <c r="D756" s="386" t="s">
        <v>583</v>
      </c>
      <c r="E756" s="386">
        <v>1</v>
      </c>
      <c r="F756" s="389" t="s">
        <v>404</v>
      </c>
      <c r="G756" s="153">
        <v>2012</v>
      </c>
      <c r="H756" s="154">
        <v>9000</v>
      </c>
      <c r="I756" s="155">
        <v>9000</v>
      </c>
      <c r="J756" s="155">
        <v>9000</v>
      </c>
      <c r="K756" s="156" t="s">
        <v>185</v>
      </c>
    </row>
    <row r="757" spans="1:11" s="38" customFormat="1" ht="18" customHeight="1">
      <c r="A757" s="153">
        <f t="shared" si="11"/>
        <v>752</v>
      </c>
      <c r="B757" s="391" t="s">
        <v>1216</v>
      </c>
      <c r="C757" s="375" t="s">
        <v>896</v>
      </c>
      <c r="D757" s="386" t="s">
        <v>401</v>
      </c>
      <c r="E757" s="386">
        <v>1</v>
      </c>
      <c r="F757" s="389" t="s">
        <v>404</v>
      </c>
      <c r="G757" s="153">
        <v>2012</v>
      </c>
      <c r="H757" s="154">
        <v>20000</v>
      </c>
      <c r="I757" s="155">
        <v>20000</v>
      </c>
      <c r="J757" s="155">
        <v>20000</v>
      </c>
      <c r="K757" s="156" t="s">
        <v>185</v>
      </c>
    </row>
    <row r="758" spans="1:11" s="38" customFormat="1" ht="18" customHeight="1">
      <c r="A758" s="153">
        <f t="shared" si="11"/>
        <v>753</v>
      </c>
      <c r="B758" s="391" t="s">
        <v>1216</v>
      </c>
      <c r="C758" s="375" t="s">
        <v>897</v>
      </c>
      <c r="D758" s="386" t="s">
        <v>466</v>
      </c>
      <c r="E758" s="386">
        <v>1</v>
      </c>
      <c r="F758" s="389" t="s">
        <v>404</v>
      </c>
      <c r="G758" s="153">
        <v>2012</v>
      </c>
      <c r="H758" s="154">
        <v>12000</v>
      </c>
      <c r="I758" s="155">
        <v>12000</v>
      </c>
      <c r="J758" s="155">
        <v>12000</v>
      </c>
      <c r="K758" s="156" t="s">
        <v>185</v>
      </c>
    </row>
    <row r="759" spans="1:11" s="38" customFormat="1" ht="18" customHeight="1">
      <c r="A759" s="153">
        <f t="shared" si="11"/>
        <v>754</v>
      </c>
      <c r="B759" s="391" t="s">
        <v>1216</v>
      </c>
      <c r="C759" s="375" t="s">
        <v>898</v>
      </c>
      <c r="D759" s="386" t="s">
        <v>466</v>
      </c>
      <c r="E759" s="386">
        <v>1</v>
      </c>
      <c r="F759" s="389" t="s">
        <v>404</v>
      </c>
      <c r="G759" s="153">
        <v>2012</v>
      </c>
      <c r="H759" s="154">
        <v>9800</v>
      </c>
      <c r="I759" s="155">
        <v>9800</v>
      </c>
      <c r="J759" s="155">
        <v>9800</v>
      </c>
      <c r="K759" s="156" t="s">
        <v>185</v>
      </c>
    </row>
    <row r="760" spans="1:11" s="38" customFormat="1" ht="18" customHeight="1">
      <c r="A760" s="153">
        <f t="shared" si="11"/>
        <v>755</v>
      </c>
      <c r="B760" s="391" t="s">
        <v>1216</v>
      </c>
      <c r="C760" s="375" t="s">
        <v>899</v>
      </c>
      <c r="D760" s="386" t="s">
        <v>595</v>
      </c>
      <c r="E760" s="386">
        <v>1</v>
      </c>
      <c r="F760" s="389" t="s">
        <v>404</v>
      </c>
      <c r="G760" s="153">
        <v>2012</v>
      </c>
      <c r="H760" s="154">
        <v>38000</v>
      </c>
      <c r="I760" s="155">
        <v>38000</v>
      </c>
      <c r="J760" s="155">
        <v>38000</v>
      </c>
      <c r="K760" s="156" t="s">
        <v>185</v>
      </c>
    </row>
    <row r="761" spans="1:11" s="38" customFormat="1" ht="18" customHeight="1">
      <c r="A761" s="153">
        <f t="shared" si="11"/>
        <v>756</v>
      </c>
      <c r="B761" s="391" t="s">
        <v>1216</v>
      </c>
      <c r="C761" s="375" t="s">
        <v>900</v>
      </c>
      <c r="D761" s="386" t="s">
        <v>545</v>
      </c>
      <c r="E761" s="386">
        <v>1</v>
      </c>
      <c r="F761" s="389" t="s">
        <v>404</v>
      </c>
      <c r="G761" s="153">
        <v>2012</v>
      </c>
      <c r="H761" s="154">
        <v>11000</v>
      </c>
      <c r="I761" s="155">
        <v>11000</v>
      </c>
      <c r="J761" s="155">
        <v>11000</v>
      </c>
      <c r="K761" s="156" t="s">
        <v>185</v>
      </c>
    </row>
    <row r="762" spans="1:11" s="38" customFormat="1" ht="18" customHeight="1">
      <c r="A762" s="153">
        <f t="shared" si="11"/>
        <v>757</v>
      </c>
      <c r="B762" s="391" t="s">
        <v>1216</v>
      </c>
      <c r="C762" s="375" t="s">
        <v>901</v>
      </c>
      <c r="D762" s="386" t="s">
        <v>422</v>
      </c>
      <c r="E762" s="386">
        <v>1</v>
      </c>
      <c r="F762" s="389" t="s">
        <v>404</v>
      </c>
      <c r="G762" s="153">
        <v>2012</v>
      </c>
      <c r="H762" s="154">
        <v>8500</v>
      </c>
      <c r="I762" s="155">
        <v>8500</v>
      </c>
      <c r="J762" s="155">
        <v>8500</v>
      </c>
      <c r="K762" s="156" t="s">
        <v>185</v>
      </c>
    </row>
    <row r="763" spans="1:11" s="38" customFormat="1" ht="18" customHeight="1">
      <c r="A763" s="153">
        <f t="shared" si="11"/>
        <v>758</v>
      </c>
      <c r="B763" s="391" t="s">
        <v>1216</v>
      </c>
      <c r="C763" s="375" t="s">
        <v>902</v>
      </c>
      <c r="D763" s="386" t="s">
        <v>595</v>
      </c>
      <c r="E763" s="386">
        <v>1</v>
      </c>
      <c r="F763" s="389" t="s">
        <v>404</v>
      </c>
      <c r="G763" s="153">
        <v>2012</v>
      </c>
      <c r="H763" s="154">
        <v>15000</v>
      </c>
      <c r="I763" s="155">
        <v>15000</v>
      </c>
      <c r="J763" s="155">
        <v>15000</v>
      </c>
      <c r="K763" s="156" t="s">
        <v>185</v>
      </c>
    </row>
    <row r="764" spans="1:11" ht="18" customHeight="1">
      <c r="A764" s="153">
        <f t="shared" si="11"/>
        <v>759</v>
      </c>
      <c r="B764" s="391" t="s">
        <v>1216</v>
      </c>
      <c r="C764" s="375" t="s">
        <v>903</v>
      </c>
      <c r="D764" s="386" t="s">
        <v>524</v>
      </c>
      <c r="E764" s="386">
        <v>1</v>
      </c>
      <c r="F764" s="389" t="s">
        <v>404</v>
      </c>
      <c r="G764" s="153">
        <v>2012</v>
      </c>
      <c r="H764" s="154">
        <v>11000</v>
      </c>
      <c r="I764" s="155">
        <v>11000</v>
      </c>
      <c r="J764" s="155">
        <v>11000</v>
      </c>
      <c r="K764" s="156" t="s">
        <v>185</v>
      </c>
    </row>
    <row r="765" spans="1:11" ht="18" customHeight="1">
      <c r="A765" s="153">
        <f t="shared" si="11"/>
        <v>760</v>
      </c>
      <c r="B765" s="391" t="s">
        <v>1216</v>
      </c>
      <c r="C765" s="375" t="s">
        <v>904</v>
      </c>
      <c r="D765" s="386" t="s">
        <v>668</v>
      </c>
      <c r="E765" s="386">
        <v>1</v>
      </c>
      <c r="F765" s="389" t="s">
        <v>404</v>
      </c>
      <c r="G765" s="153">
        <v>2012</v>
      </c>
      <c r="H765" s="154">
        <v>7800</v>
      </c>
      <c r="I765" s="155">
        <v>7800</v>
      </c>
      <c r="J765" s="155">
        <v>7800</v>
      </c>
      <c r="K765" s="156" t="s">
        <v>185</v>
      </c>
    </row>
    <row r="766" spans="1:11" ht="18" customHeight="1">
      <c r="A766" s="153">
        <f t="shared" si="11"/>
        <v>761</v>
      </c>
      <c r="B766" s="391" t="s">
        <v>1216</v>
      </c>
      <c r="C766" s="375" t="s">
        <v>905</v>
      </c>
      <c r="D766" s="386" t="s">
        <v>524</v>
      </c>
      <c r="E766" s="386">
        <v>1</v>
      </c>
      <c r="F766" s="389" t="s">
        <v>404</v>
      </c>
      <c r="G766" s="153">
        <v>2012</v>
      </c>
      <c r="H766" s="154">
        <v>10000</v>
      </c>
      <c r="I766" s="155">
        <v>10000</v>
      </c>
      <c r="J766" s="155">
        <v>10000</v>
      </c>
      <c r="K766" s="156" t="s">
        <v>185</v>
      </c>
    </row>
    <row r="767" spans="1:11" ht="18" customHeight="1">
      <c r="A767" s="153">
        <f t="shared" si="11"/>
        <v>762</v>
      </c>
      <c r="B767" s="391" t="s">
        <v>1216</v>
      </c>
      <c r="C767" s="375" t="s">
        <v>906</v>
      </c>
      <c r="D767" s="386" t="s">
        <v>545</v>
      </c>
      <c r="E767" s="386">
        <v>1</v>
      </c>
      <c r="F767" s="389" t="s">
        <v>404</v>
      </c>
      <c r="G767" s="153">
        <v>2012</v>
      </c>
      <c r="H767" s="154">
        <v>9500</v>
      </c>
      <c r="I767" s="155">
        <v>9500</v>
      </c>
      <c r="J767" s="155">
        <v>9500</v>
      </c>
      <c r="K767" s="156" t="s">
        <v>185</v>
      </c>
    </row>
    <row r="768" spans="1:11" ht="18" customHeight="1">
      <c r="A768" s="153">
        <f t="shared" si="11"/>
        <v>763</v>
      </c>
      <c r="B768" s="391" t="s">
        <v>1216</v>
      </c>
      <c r="C768" s="375" t="s">
        <v>907</v>
      </c>
      <c r="D768" s="386" t="s">
        <v>638</v>
      </c>
      <c r="E768" s="386">
        <v>1</v>
      </c>
      <c r="F768" s="389" t="s">
        <v>404</v>
      </c>
      <c r="G768" s="153">
        <v>2012</v>
      </c>
      <c r="H768" s="154">
        <v>15000</v>
      </c>
      <c r="I768" s="155">
        <v>15000</v>
      </c>
      <c r="J768" s="155">
        <v>15000</v>
      </c>
      <c r="K768" s="156" t="s">
        <v>185</v>
      </c>
    </row>
    <row r="769" spans="1:11" ht="18" customHeight="1">
      <c r="A769" s="153">
        <f t="shared" si="11"/>
        <v>764</v>
      </c>
      <c r="B769" s="391" t="s">
        <v>1216</v>
      </c>
      <c r="C769" s="375" t="s">
        <v>908</v>
      </c>
      <c r="D769" s="386" t="s">
        <v>583</v>
      </c>
      <c r="E769" s="386">
        <v>1</v>
      </c>
      <c r="F769" s="389" t="s">
        <v>404</v>
      </c>
      <c r="G769" s="153">
        <v>2012</v>
      </c>
      <c r="H769" s="154">
        <v>15000</v>
      </c>
      <c r="I769" s="155">
        <v>15000</v>
      </c>
      <c r="J769" s="155">
        <v>15000</v>
      </c>
      <c r="K769" s="156" t="s">
        <v>185</v>
      </c>
    </row>
    <row r="770" spans="1:11" ht="18" customHeight="1">
      <c r="A770" s="153">
        <f t="shared" si="11"/>
        <v>765</v>
      </c>
      <c r="B770" s="391" t="s">
        <v>1216</v>
      </c>
      <c r="C770" s="375" t="s">
        <v>909</v>
      </c>
      <c r="D770" s="386" t="s">
        <v>545</v>
      </c>
      <c r="E770" s="386">
        <v>1</v>
      </c>
      <c r="F770" s="389" t="s">
        <v>404</v>
      </c>
      <c r="G770" s="153">
        <v>2012</v>
      </c>
      <c r="H770" s="154">
        <v>11000</v>
      </c>
      <c r="I770" s="155">
        <v>11000</v>
      </c>
      <c r="J770" s="155">
        <v>11000</v>
      </c>
      <c r="K770" s="156" t="s">
        <v>185</v>
      </c>
    </row>
    <row r="771" spans="1:11" ht="18" customHeight="1">
      <c r="A771" s="153">
        <f t="shared" si="11"/>
        <v>766</v>
      </c>
      <c r="B771" s="391" t="s">
        <v>1216</v>
      </c>
      <c r="C771" s="375" t="s">
        <v>910</v>
      </c>
      <c r="D771" s="386" t="s">
        <v>545</v>
      </c>
      <c r="E771" s="386">
        <v>1</v>
      </c>
      <c r="F771" s="389" t="s">
        <v>404</v>
      </c>
      <c r="G771" s="153">
        <v>2012</v>
      </c>
      <c r="H771" s="154">
        <v>11000</v>
      </c>
      <c r="I771" s="155">
        <v>11000</v>
      </c>
      <c r="J771" s="155">
        <v>11000</v>
      </c>
      <c r="K771" s="156" t="s">
        <v>185</v>
      </c>
    </row>
    <row r="772" spans="1:11" ht="18" customHeight="1">
      <c r="A772" s="153">
        <f t="shared" si="11"/>
        <v>767</v>
      </c>
      <c r="B772" s="391" t="s">
        <v>1216</v>
      </c>
      <c r="C772" s="375" t="s">
        <v>911</v>
      </c>
      <c r="D772" s="386" t="s">
        <v>524</v>
      </c>
      <c r="E772" s="386">
        <v>1</v>
      </c>
      <c r="F772" s="389" t="s">
        <v>404</v>
      </c>
      <c r="G772" s="153">
        <v>2012</v>
      </c>
      <c r="H772" s="154">
        <v>9800</v>
      </c>
      <c r="I772" s="155">
        <v>9800</v>
      </c>
      <c r="J772" s="155">
        <v>9800</v>
      </c>
      <c r="K772" s="156" t="s">
        <v>185</v>
      </c>
    </row>
    <row r="773" spans="1:11" ht="18" customHeight="1">
      <c r="A773" s="153">
        <f t="shared" si="11"/>
        <v>768</v>
      </c>
      <c r="B773" s="391" t="s">
        <v>1216</v>
      </c>
      <c r="C773" s="375" t="s">
        <v>912</v>
      </c>
      <c r="D773" s="386" t="s">
        <v>913</v>
      </c>
      <c r="E773" s="386">
        <v>1</v>
      </c>
      <c r="F773" s="389" t="s">
        <v>404</v>
      </c>
      <c r="G773" s="153">
        <v>2012</v>
      </c>
      <c r="H773" s="154">
        <v>8000</v>
      </c>
      <c r="I773" s="155">
        <v>8000</v>
      </c>
      <c r="J773" s="155">
        <v>8000</v>
      </c>
      <c r="K773" s="156" t="s">
        <v>185</v>
      </c>
    </row>
    <row r="774" spans="1:11" ht="18" customHeight="1">
      <c r="A774" s="153">
        <f t="shared" si="11"/>
        <v>769</v>
      </c>
      <c r="B774" s="391" t="s">
        <v>1216</v>
      </c>
      <c r="C774" s="375" t="s">
        <v>914</v>
      </c>
      <c r="D774" s="386" t="s">
        <v>915</v>
      </c>
      <c r="E774" s="386">
        <v>1</v>
      </c>
      <c r="F774" s="389" t="s">
        <v>404</v>
      </c>
      <c r="G774" s="153">
        <v>2012</v>
      </c>
      <c r="H774" s="154">
        <v>12000</v>
      </c>
      <c r="I774" s="155">
        <v>12000</v>
      </c>
      <c r="J774" s="155">
        <v>12000</v>
      </c>
      <c r="K774" s="156" t="s">
        <v>185</v>
      </c>
    </row>
    <row r="775" spans="1:11" ht="18" customHeight="1">
      <c r="A775" s="153">
        <f t="shared" ref="A775:A838" si="12">A774+1</f>
        <v>770</v>
      </c>
      <c r="B775" s="391" t="s">
        <v>1216</v>
      </c>
      <c r="C775" s="375" t="s">
        <v>916</v>
      </c>
      <c r="D775" s="386" t="s">
        <v>707</v>
      </c>
      <c r="E775" s="386">
        <v>1</v>
      </c>
      <c r="F775" s="389" t="s">
        <v>404</v>
      </c>
      <c r="G775" s="153">
        <v>2012</v>
      </c>
      <c r="H775" s="154">
        <v>8000</v>
      </c>
      <c r="I775" s="155">
        <v>8000</v>
      </c>
      <c r="J775" s="155">
        <v>8000</v>
      </c>
      <c r="K775" s="156" t="s">
        <v>185</v>
      </c>
    </row>
    <row r="776" spans="1:11" ht="18" customHeight="1">
      <c r="A776" s="153">
        <f t="shared" si="12"/>
        <v>771</v>
      </c>
      <c r="B776" s="391" t="s">
        <v>1216</v>
      </c>
      <c r="C776" s="375" t="s">
        <v>917</v>
      </c>
      <c r="D776" s="386" t="s">
        <v>638</v>
      </c>
      <c r="E776" s="386">
        <v>1</v>
      </c>
      <c r="F776" s="389" t="s">
        <v>404</v>
      </c>
      <c r="G776" s="153">
        <v>2012</v>
      </c>
      <c r="H776" s="154">
        <v>9500</v>
      </c>
      <c r="I776" s="155">
        <v>9500</v>
      </c>
      <c r="J776" s="155">
        <v>9500</v>
      </c>
      <c r="K776" s="156" t="s">
        <v>185</v>
      </c>
    </row>
    <row r="777" spans="1:11" ht="18" customHeight="1">
      <c r="A777" s="153">
        <f t="shared" si="12"/>
        <v>772</v>
      </c>
      <c r="B777" s="391" t="s">
        <v>1216</v>
      </c>
      <c r="C777" s="375" t="s">
        <v>918</v>
      </c>
      <c r="D777" s="386" t="s">
        <v>666</v>
      </c>
      <c r="E777" s="386">
        <v>1</v>
      </c>
      <c r="F777" s="389" t="s">
        <v>404</v>
      </c>
      <c r="G777" s="153">
        <v>2012</v>
      </c>
      <c r="H777" s="154">
        <v>10500</v>
      </c>
      <c r="I777" s="155">
        <v>10500</v>
      </c>
      <c r="J777" s="155">
        <v>10500</v>
      </c>
      <c r="K777" s="156" t="s">
        <v>185</v>
      </c>
    </row>
    <row r="778" spans="1:11" ht="18" customHeight="1">
      <c r="A778" s="153">
        <f t="shared" si="12"/>
        <v>773</v>
      </c>
      <c r="B778" s="391" t="s">
        <v>1216</v>
      </c>
      <c r="C778" s="375" t="s">
        <v>919</v>
      </c>
      <c r="D778" s="386" t="s">
        <v>505</v>
      </c>
      <c r="E778" s="386">
        <v>1</v>
      </c>
      <c r="F778" s="389" t="s">
        <v>404</v>
      </c>
      <c r="G778" s="153">
        <v>2012</v>
      </c>
      <c r="H778" s="154">
        <v>9000</v>
      </c>
      <c r="I778" s="155">
        <v>9000</v>
      </c>
      <c r="J778" s="155">
        <v>9000</v>
      </c>
      <c r="K778" s="156" t="s">
        <v>185</v>
      </c>
    </row>
    <row r="779" spans="1:11" s="38" customFormat="1" ht="18" customHeight="1">
      <c r="A779" s="153">
        <f t="shared" si="12"/>
        <v>774</v>
      </c>
      <c r="B779" s="391" t="s">
        <v>1216</v>
      </c>
      <c r="C779" s="375" t="s">
        <v>920</v>
      </c>
      <c r="D779" s="386" t="s">
        <v>403</v>
      </c>
      <c r="E779" s="386">
        <v>1</v>
      </c>
      <c r="F779" s="389" t="s">
        <v>404</v>
      </c>
      <c r="G779" s="153">
        <v>2012</v>
      </c>
      <c r="H779" s="154">
        <v>22000</v>
      </c>
      <c r="I779" s="155">
        <v>22000</v>
      </c>
      <c r="J779" s="155">
        <v>22000</v>
      </c>
      <c r="K779" s="156" t="s">
        <v>185</v>
      </c>
    </row>
    <row r="780" spans="1:11" s="38" customFormat="1" ht="18" customHeight="1">
      <c r="A780" s="153">
        <f t="shared" si="12"/>
        <v>775</v>
      </c>
      <c r="B780" s="391" t="s">
        <v>1216</v>
      </c>
      <c r="C780" s="375" t="s">
        <v>921</v>
      </c>
      <c r="D780" s="386" t="s">
        <v>595</v>
      </c>
      <c r="E780" s="386">
        <v>1</v>
      </c>
      <c r="F780" s="389" t="s">
        <v>404</v>
      </c>
      <c r="G780" s="153">
        <v>2012</v>
      </c>
      <c r="H780" s="154">
        <v>9800</v>
      </c>
      <c r="I780" s="155">
        <v>9800</v>
      </c>
      <c r="J780" s="155">
        <v>9800</v>
      </c>
      <c r="K780" s="156" t="s">
        <v>185</v>
      </c>
    </row>
    <row r="781" spans="1:11" s="38" customFormat="1" ht="18" customHeight="1">
      <c r="A781" s="153">
        <f t="shared" si="12"/>
        <v>776</v>
      </c>
      <c r="B781" s="391" t="s">
        <v>1216</v>
      </c>
      <c r="C781" s="375" t="s">
        <v>922</v>
      </c>
      <c r="D781" s="386" t="s">
        <v>923</v>
      </c>
      <c r="E781" s="386">
        <v>1</v>
      </c>
      <c r="F781" s="389" t="s">
        <v>404</v>
      </c>
      <c r="G781" s="153">
        <v>2012</v>
      </c>
      <c r="H781" s="154">
        <v>10000</v>
      </c>
      <c r="I781" s="155">
        <v>10000</v>
      </c>
      <c r="J781" s="155">
        <v>10000</v>
      </c>
      <c r="K781" s="156" t="s">
        <v>185</v>
      </c>
    </row>
    <row r="782" spans="1:11" s="38" customFormat="1" ht="18" customHeight="1">
      <c r="A782" s="153">
        <f t="shared" si="12"/>
        <v>777</v>
      </c>
      <c r="B782" s="391" t="s">
        <v>1216</v>
      </c>
      <c r="C782" s="375" t="s">
        <v>924</v>
      </c>
      <c r="D782" s="386" t="s">
        <v>464</v>
      </c>
      <c r="E782" s="386">
        <v>1</v>
      </c>
      <c r="F782" s="389" t="s">
        <v>404</v>
      </c>
      <c r="G782" s="153">
        <v>2012</v>
      </c>
      <c r="H782" s="154">
        <v>9000</v>
      </c>
      <c r="I782" s="155">
        <v>9000</v>
      </c>
      <c r="J782" s="155">
        <v>9000</v>
      </c>
      <c r="K782" s="156" t="s">
        <v>185</v>
      </c>
    </row>
    <row r="783" spans="1:11" s="38" customFormat="1" ht="18" customHeight="1">
      <c r="A783" s="153">
        <f t="shared" si="12"/>
        <v>778</v>
      </c>
      <c r="B783" s="391" t="s">
        <v>1216</v>
      </c>
      <c r="C783" s="375" t="s">
        <v>925</v>
      </c>
      <c r="D783" s="386" t="s">
        <v>915</v>
      </c>
      <c r="E783" s="386">
        <v>1</v>
      </c>
      <c r="F783" s="389" t="s">
        <v>404</v>
      </c>
      <c r="G783" s="153">
        <v>2012</v>
      </c>
      <c r="H783" s="154">
        <v>12000</v>
      </c>
      <c r="I783" s="155">
        <v>12000</v>
      </c>
      <c r="J783" s="155">
        <v>12000</v>
      </c>
      <c r="K783" s="156" t="s">
        <v>185</v>
      </c>
    </row>
    <row r="784" spans="1:11" s="38" customFormat="1" ht="18" customHeight="1">
      <c r="A784" s="153">
        <f t="shared" si="12"/>
        <v>779</v>
      </c>
      <c r="B784" s="391" t="s">
        <v>1216</v>
      </c>
      <c r="C784" s="375" t="s">
        <v>926</v>
      </c>
      <c r="D784" s="386" t="s">
        <v>927</v>
      </c>
      <c r="E784" s="386">
        <v>1</v>
      </c>
      <c r="F784" s="389" t="s">
        <v>404</v>
      </c>
      <c r="G784" s="153">
        <v>2012</v>
      </c>
      <c r="H784" s="154">
        <v>12500</v>
      </c>
      <c r="I784" s="155">
        <v>12500</v>
      </c>
      <c r="J784" s="155">
        <v>12500</v>
      </c>
      <c r="K784" s="156" t="s">
        <v>185</v>
      </c>
    </row>
    <row r="785" spans="1:11" s="38" customFormat="1" ht="18" customHeight="1">
      <c r="A785" s="153">
        <f t="shared" si="12"/>
        <v>780</v>
      </c>
      <c r="B785" s="391" t="s">
        <v>1216</v>
      </c>
      <c r="C785" s="375" t="s">
        <v>928</v>
      </c>
      <c r="D785" s="386" t="s">
        <v>927</v>
      </c>
      <c r="E785" s="386">
        <v>1</v>
      </c>
      <c r="F785" s="389" t="s">
        <v>404</v>
      </c>
      <c r="G785" s="153">
        <v>2012</v>
      </c>
      <c r="H785" s="154">
        <v>12500</v>
      </c>
      <c r="I785" s="155">
        <v>12500</v>
      </c>
      <c r="J785" s="155">
        <v>12500</v>
      </c>
      <c r="K785" s="156" t="s">
        <v>185</v>
      </c>
    </row>
    <row r="786" spans="1:11" s="38" customFormat="1" ht="18" customHeight="1">
      <c r="A786" s="153">
        <f t="shared" si="12"/>
        <v>781</v>
      </c>
      <c r="B786" s="391" t="s">
        <v>1216</v>
      </c>
      <c r="C786" s="375" t="s">
        <v>929</v>
      </c>
      <c r="D786" s="386" t="s">
        <v>930</v>
      </c>
      <c r="E786" s="386">
        <v>1</v>
      </c>
      <c r="F786" s="389" t="s">
        <v>404</v>
      </c>
      <c r="G786" s="153">
        <v>2012</v>
      </c>
      <c r="H786" s="154">
        <v>9000</v>
      </c>
      <c r="I786" s="155">
        <v>9000</v>
      </c>
      <c r="J786" s="155">
        <v>9000</v>
      </c>
      <c r="K786" s="156" t="s">
        <v>185</v>
      </c>
    </row>
    <row r="787" spans="1:11" s="38" customFormat="1" ht="18" customHeight="1">
      <c r="A787" s="153">
        <f t="shared" si="12"/>
        <v>782</v>
      </c>
      <c r="B787" s="391" t="s">
        <v>1216</v>
      </c>
      <c r="C787" s="375" t="s">
        <v>931</v>
      </c>
      <c r="D787" s="386" t="s">
        <v>560</v>
      </c>
      <c r="E787" s="386">
        <v>1</v>
      </c>
      <c r="F787" s="389" t="s">
        <v>404</v>
      </c>
      <c r="G787" s="153">
        <v>2012</v>
      </c>
      <c r="H787" s="154">
        <v>8500</v>
      </c>
      <c r="I787" s="155">
        <v>8500</v>
      </c>
      <c r="J787" s="155">
        <v>8500</v>
      </c>
      <c r="K787" s="156" t="s">
        <v>185</v>
      </c>
    </row>
    <row r="788" spans="1:11" s="38" customFormat="1" ht="18" customHeight="1">
      <c r="A788" s="153">
        <f t="shared" si="12"/>
        <v>783</v>
      </c>
      <c r="B788" s="391" t="s">
        <v>1216</v>
      </c>
      <c r="C788" s="375" t="s">
        <v>932</v>
      </c>
      <c r="D788" s="386" t="s">
        <v>933</v>
      </c>
      <c r="E788" s="386">
        <v>1</v>
      </c>
      <c r="F788" s="389" t="s">
        <v>404</v>
      </c>
      <c r="G788" s="153">
        <v>2012</v>
      </c>
      <c r="H788" s="154">
        <v>8500</v>
      </c>
      <c r="I788" s="155">
        <v>8500</v>
      </c>
      <c r="J788" s="155">
        <v>8500</v>
      </c>
      <c r="K788" s="156" t="s">
        <v>185</v>
      </c>
    </row>
    <row r="789" spans="1:11" s="38" customFormat="1" ht="18" customHeight="1">
      <c r="A789" s="153">
        <f t="shared" si="12"/>
        <v>784</v>
      </c>
      <c r="B789" s="391" t="s">
        <v>1216</v>
      </c>
      <c r="C789" s="375" t="s">
        <v>934</v>
      </c>
      <c r="D789" s="386" t="s">
        <v>545</v>
      </c>
      <c r="E789" s="386">
        <v>1</v>
      </c>
      <c r="F789" s="389" t="s">
        <v>404</v>
      </c>
      <c r="G789" s="153">
        <v>2012</v>
      </c>
      <c r="H789" s="154">
        <v>11000</v>
      </c>
      <c r="I789" s="155">
        <v>11000</v>
      </c>
      <c r="J789" s="155">
        <v>11000</v>
      </c>
      <c r="K789" s="156" t="s">
        <v>185</v>
      </c>
    </row>
    <row r="790" spans="1:11" s="38" customFormat="1" ht="18" customHeight="1">
      <c r="A790" s="153">
        <f t="shared" si="12"/>
        <v>785</v>
      </c>
      <c r="B790" s="391" t="s">
        <v>1216</v>
      </c>
      <c r="C790" s="375" t="s">
        <v>31660</v>
      </c>
      <c r="D790" s="386" t="s">
        <v>436</v>
      </c>
      <c r="E790" s="386">
        <v>1</v>
      </c>
      <c r="F790" s="389" t="s">
        <v>404</v>
      </c>
      <c r="G790" s="153">
        <v>2012</v>
      </c>
      <c r="H790" s="154">
        <v>12000</v>
      </c>
      <c r="I790" s="155">
        <v>12000</v>
      </c>
      <c r="J790" s="155">
        <v>12000</v>
      </c>
      <c r="K790" s="156" t="s">
        <v>185</v>
      </c>
    </row>
    <row r="791" spans="1:11" s="38" customFormat="1" ht="18" customHeight="1">
      <c r="A791" s="153">
        <f t="shared" si="12"/>
        <v>786</v>
      </c>
      <c r="B791" s="391" t="s">
        <v>1216</v>
      </c>
      <c r="C791" s="375" t="s">
        <v>935</v>
      </c>
      <c r="D791" s="386" t="s">
        <v>595</v>
      </c>
      <c r="E791" s="386">
        <v>1</v>
      </c>
      <c r="F791" s="389" t="s">
        <v>404</v>
      </c>
      <c r="G791" s="153">
        <v>2012</v>
      </c>
      <c r="H791" s="154">
        <v>7500</v>
      </c>
      <c r="I791" s="155">
        <v>7500</v>
      </c>
      <c r="J791" s="155">
        <v>7500</v>
      </c>
      <c r="K791" s="156" t="s">
        <v>185</v>
      </c>
    </row>
    <row r="792" spans="1:11" s="38" customFormat="1" ht="18" customHeight="1">
      <c r="A792" s="153">
        <f t="shared" si="12"/>
        <v>787</v>
      </c>
      <c r="B792" s="391" t="s">
        <v>1216</v>
      </c>
      <c r="C792" s="375" t="s">
        <v>936</v>
      </c>
      <c r="D792" s="386" t="s">
        <v>461</v>
      </c>
      <c r="E792" s="386">
        <v>1</v>
      </c>
      <c r="F792" s="389" t="s">
        <v>404</v>
      </c>
      <c r="G792" s="153">
        <v>2012</v>
      </c>
      <c r="H792" s="154">
        <v>8800</v>
      </c>
      <c r="I792" s="155">
        <v>8800</v>
      </c>
      <c r="J792" s="155">
        <v>8800</v>
      </c>
      <c r="K792" s="156" t="s">
        <v>185</v>
      </c>
    </row>
    <row r="793" spans="1:11" s="38" customFormat="1" ht="18" customHeight="1">
      <c r="A793" s="153">
        <f t="shared" si="12"/>
        <v>788</v>
      </c>
      <c r="B793" s="391" t="s">
        <v>1216</v>
      </c>
      <c r="C793" s="375" t="s">
        <v>937</v>
      </c>
      <c r="D793" s="386" t="s">
        <v>938</v>
      </c>
      <c r="E793" s="386">
        <v>1</v>
      </c>
      <c r="F793" s="389" t="s">
        <v>404</v>
      </c>
      <c r="G793" s="153">
        <v>2012</v>
      </c>
      <c r="H793" s="154">
        <v>18000</v>
      </c>
      <c r="I793" s="155">
        <v>18000</v>
      </c>
      <c r="J793" s="155">
        <v>18000</v>
      </c>
      <c r="K793" s="156" t="s">
        <v>185</v>
      </c>
    </row>
    <row r="794" spans="1:11" s="38" customFormat="1" ht="18" customHeight="1">
      <c r="A794" s="153">
        <f t="shared" si="12"/>
        <v>789</v>
      </c>
      <c r="B794" s="391" t="s">
        <v>1216</v>
      </c>
      <c r="C794" s="375" t="s">
        <v>939</v>
      </c>
      <c r="D794" s="386" t="s">
        <v>765</v>
      </c>
      <c r="E794" s="386">
        <v>1</v>
      </c>
      <c r="F794" s="389" t="s">
        <v>404</v>
      </c>
      <c r="G794" s="153">
        <v>2012</v>
      </c>
      <c r="H794" s="154">
        <v>8500</v>
      </c>
      <c r="I794" s="155">
        <v>8500</v>
      </c>
      <c r="J794" s="155">
        <v>8500</v>
      </c>
      <c r="K794" s="156" t="s">
        <v>185</v>
      </c>
    </row>
    <row r="795" spans="1:11" s="38" customFormat="1" ht="18" customHeight="1">
      <c r="A795" s="153">
        <f t="shared" si="12"/>
        <v>790</v>
      </c>
      <c r="B795" s="391" t="s">
        <v>1216</v>
      </c>
      <c r="C795" s="375" t="s">
        <v>940</v>
      </c>
      <c r="D795" s="386" t="s">
        <v>941</v>
      </c>
      <c r="E795" s="386">
        <v>1</v>
      </c>
      <c r="F795" s="389" t="s">
        <v>404</v>
      </c>
      <c r="G795" s="153">
        <v>2012</v>
      </c>
      <c r="H795" s="154">
        <v>12000</v>
      </c>
      <c r="I795" s="155">
        <v>12000</v>
      </c>
      <c r="J795" s="155">
        <v>12000</v>
      </c>
      <c r="K795" s="156" t="s">
        <v>185</v>
      </c>
    </row>
    <row r="796" spans="1:11" s="38" customFormat="1" ht="18" customHeight="1">
      <c r="A796" s="153">
        <f t="shared" si="12"/>
        <v>791</v>
      </c>
      <c r="B796" s="391" t="s">
        <v>1216</v>
      </c>
      <c r="C796" s="375" t="s">
        <v>942</v>
      </c>
      <c r="D796" s="386" t="s">
        <v>765</v>
      </c>
      <c r="E796" s="386">
        <v>1</v>
      </c>
      <c r="F796" s="389" t="s">
        <v>404</v>
      </c>
      <c r="G796" s="153">
        <v>2012</v>
      </c>
      <c r="H796" s="154">
        <v>15000</v>
      </c>
      <c r="I796" s="155">
        <v>15000</v>
      </c>
      <c r="J796" s="155">
        <v>15000</v>
      </c>
      <c r="K796" s="156" t="s">
        <v>185</v>
      </c>
    </row>
    <row r="797" spans="1:11" s="38" customFormat="1" ht="18" customHeight="1">
      <c r="A797" s="153">
        <f t="shared" si="12"/>
        <v>792</v>
      </c>
      <c r="B797" s="391" t="s">
        <v>1216</v>
      </c>
      <c r="C797" s="375" t="s">
        <v>943</v>
      </c>
      <c r="D797" s="386" t="s">
        <v>765</v>
      </c>
      <c r="E797" s="386">
        <v>1</v>
      </c>
      <c r="F797" s="389" t="s">
        <v>404</v>
      </c>
      <c r="G797" s="153">
        <v>2012</v>
      </c>
      <c r="H797" s="154">
        <v>13000</v>
      </c>
      <c r="I797" s="155">
        <v>13000</v>
      </c>
      <c r="J797" s="155">
        <v>13000</v>
      </c>
      <c r="K797" s="156" t="s">
        <v>185</v>
      </c>
    </row>
    <row r="798" spans="1:11" s="38" customFormat="1" ht="18" customHeight="1">
      <c r="A798" s="153">
        <f t="shared" si="12"/>
        <v>793</v>
      </c>
      <c r="B798" s="391" t="s">
        <v>1216</v>
      </c>
      <c r="C798" s="375" t="s">
        <v>944</v>
      </c>
      <c r="D798" s="386" t="s">
        <v>746</v>
      </c>
      <c r="E798" s="386">
        <v>1</v>
      </c>
      <c r="F798" s="389" t="s">
        <v>404</v>
      </c>
      <c r="G798" s="153">
        <v>2012</v>
      </c>
      <c r="H798" s="154">
        <v>7900</v>
      </c>
      <c r="I798" s="155">
        <v>7900</v>
      </c>
      <c r="J798" s="155">
        <v>7900</v>
      </c>
      <c r="K798" s="156" t="s">
        <v>185</v>
      </c>
    </row>
    <row r="799" spans="1:11" s="38" customFormat="1" ht="18" customHeight="1">
      <c r="A799" s="153">
        <f t="shared" si="12"/>
        <v>794</v>
      </c>
      <c r="B799" s="391" t="s">
        <v>1216</v>
      </c>
      <c r="C799" s="375" t="s">
        <v>945</v>
      </c>
      <c r="D799" s="386" t="s">
        <v>746</v>
      </c>
      <c r="E799" s="386">
        <v>1</v>
      </c>
      <c r="F799" s="389" t="s">
        <v>404</v>
      </c>
      <c r="G799" s="153">
        <v>2012</v>
      </c>
      <c r="H799" s="154">
        <v>8500</v>
      </c>
      <c r="I799" s="155">
        <v>8500</v>
      </c>
      <c r="J799" s="155">
        <v>8500</v>
      </c>
      <c r="K799" s="156" t="s">
        <v>185</v>
      </c>
    </row>
    <row r="800" spans="1:11" s="38" customFormat="1" ht="18" customHeight="1">
      <c r="A800" s="153">
        <f t="shared" si="12"/>
        <v>795</v>
      </c>
      <c r="B800" s="391" t="s">
        <v>1216</v>
      </c>
      <c r="C800" s="375" t="s">
        <v>946</v>
      </c>
      <c r="D800" s="386" t="s">
        <v>765</v>
      </c>
      <c r="E800" s="386">
        <v>1</v>
      </c>
      <c r="F800" s="389" t="s">
        <v>404</v>
      </c>
      <c r="G800" s="153">
        <v>2012</v>
      </c>
      <c r="H800" s="154">
        <v>9500</v>
      </c>
      <c r="I800" s="155">
        <v>9500</v>
      </c>
      <c r="J800" s="155">
        <v>9500</v>
      </c>
      <c r="K800" s="156" t="s">
        <v>185</v>
      </c>
    </row>
    <row r="801" spans="1:11" s="38" customFormat="1" ht="18" customHeight="1">
      <c r="A801" s="153">
        <f t="shared" si="12"/>
        <v>796</v>
      </c>
      <c r="B801" s="391" t="s">
        <v>1216</v>
      </c>
      <c r="C801" s="375" t="s">
        <v>947</v>
      </c>
      <c r="D801" s="386" t="s">
        <v>948</v>
      </c>
      <c r="E801" s="386">
        <v>1</v>
      </c>
      <c r="F801" s="389" t="s">
        <v>404</v>
      </c>
      <c r="G801" s="153">
        <v>2012</v>
      </c>
      <c r="H801" s="154">
        <v>15000</v>
      </c>
      <c r="I801" s="155">
        <v>15000</v>
      </c>
      <c r="J801" s="155">
        <v>15000</v>
      </c>
      <c r="K801" s="156" t="s">
        <v>185</v>
      </c>
    </row>
    <row r="802" spans="1:11" s="38" customFormat="1" ht="18" customHeight="1">
      <c r="A802" s="153">
        <f t="shared" si="12"/>
        <v>797</v>
      </c>
      <c r="B802" s="391" t="s">
        <v>1216</v>
      </c>
      <c r="C802" s="375" t="s">
        <v>949</v>
      </c>
      <c r="D802" s="386" t="s">
        <v>950</v>
      </c>
      <c r="E802" s="386">
        <v>1</v>
      </c>
      <c r="F802" s="389" t="s">
        <v>404</v>
      </c>
      <c r="G802" s="153">
        <v>2012</v>
      </c>
      <c r="H802" s="154">
        <v>7500</v>
      </c>
      <c r="I802" s="155">
        <v>7500</v>
      </c>
      <c r="J802" s="155">
        <v>7500</v>
      </c>
      <c r="K802" s="156" t="s">
        <v>185</v>
      </c>
    </row>
    <row r="803" spans="1:11" s="38" customFormat="1" ht="18" customHeight="1">
      <c r="A803" s="153">
        <f t="shared" si="12"/>
        <v>798</v>
      </c>
      <c r="B803" s="391" t="s">
        <v>1216</v>
      </c>
      <c r="C803" s="375" t="s">
        <v>951</v>
      </c>
      <c r="D803" s="386" t="s">
        <v>952</v>
      </c>
      <c r="E803" s="386">
        <v>1</v>
      </c>
      <c r="F803" s="389" t="s">
        <v>404</v>
      </c>
      <c r="G803" s="153">
        <v>2012</v>
      </c>
      <c r="H803" s="154">
        <v>12000</v>
      </c>
      <c r="I803" s="155">
        <v>12000</v>
      </c>
      <c r="J803" s="155">
        <v>12000</v>
      </c>
      <c r="K803" s="156" t="s">
        <v>185</v>
      </c>
    </row>
    <row r="804" spans="1:11" s="38" customFormat="1" ht="18" customHeight="1">
      <c r="A804" s="153">
        <f t="shared" si="12"/>
        <v>799</v>
      </c>
      <c r="B804" s="391" t="s">
        <v>1216</v>
      </c>
      <c r="C804" s="375" t="s">
        <v>953</v>
      </c>
      <c r="D804" s="386" t="s">
        <v>466</v>
      </c>
      <c r="E804" s="386">
        <v>1</v>
      </c>
      <c r="F804" s="389" t="s">
        <v>404</v>
      </c>
      <c r="G804" s="153">
        <v>2012</v>
      </c>
      <c r="H804" s="154">
        <v>10000</v>
      </c>
      <c r="I804" s="155">
        <v>10000</v>
      </c>
      <c r="J804" s="155">
        <v>10000</v>
      </c>
      <c r="K804" s="156" t="s">
        <v>185</v>
      </c>
    </row>
    <row r="805" spans="1:11" s="38" customFormat="1" ht="18" customHeight="1">
      <c r="A805" s="153">
        <f t="shared" si="12"/>
        <v>800</v>
      </c>
      <c r="B805" s="391" t="s">
        <v>1216</v>
      </c>
      <c r="C805" s="375" t="s">
        <v>954</v>
      </c>
      <c r="D805" s="386" t="s">
        <v>955</v>
      </c>
      <c r="E805" s="386">
        <v>1</v>
      </c>
      <c r="F805" s="389" t="s">
        <v>404</v>
      </c>
      <c r="G805" s="153">
        <v>2012</v>
      </c>
      <c r="H805" s="154">
        <v>8000</v>
      </c>
      <c r="I805" s="155">
        <v>8000</v>
      </c>
      <c r="J805" s="155">
        <v>8000</v>
      </c>
      <c r="K805" s="156" t="s">
        <v>185</v>
      </c>
    </row>
    <row r="806" spans="1:11" s="38" customFormat="1" ht="18" customHeight="1">
      <c r="A806" s="153">
        <f t="shared" si="12"/>
        <v>801</v>
      </c>
      <c r="B806" s="391" t="s">
        <v>1216</v>
      </c>
      <c r="C806" s="375" t="s">
        <v>956</v>
      </c>
      <c r="D806" s="386" t="s">
        <v>957</v>
      </c>
      <c r="E806" s="386">
        <v>1</v>
      </c>
      <c r="F806" s="389" t="s">
        <v>404</v>
      </c>
      <c r="G806" s="153">
        <v>2012</v>
      </c>
      <c r="H806" s="154">
        <v>7500</v>
      </c>
      <c r="I806" s="155">
        <v>7500</v>
      </c>
      <c r="J806" s="155">
        <v>7500</v>
      </c>
      <c r="K806" s="156" t="s">
        <v>185</v>
      </c>
    </row>
    <row r="807" spans="1:11" s="38" customFormat="1" ht="18" customHeight="1">
      <c r="A807" s="153">
        <f t="shared" si="12"/>
        <v>802</v>
      </c>
      <c r="B807" s="391" t="s">
        <v>1216</v>
      </c>
      <c r="C807" s="375" t="s">
        <v>958</v>
      </c>
      <c r="D807" s="386" t="s">
        <v>744</v>
      </c>
      <c r="E807" s="386">
        <v>1</v>
      </c>
      <c r="F807" s="389" t="s">
        <v>404</v>
      </c>
      <c r="G807" s="153">
        <v>2012</v>
      </c>
      <c r="H807" s="154">
        <v>9000</v>
      </c>
      <c r="I807" s="155">
        <v>9000</v>
      </c>
      <c r="J807" s="155">
        <v>9000</v>
      </c>
      <c r="K807" s="156" t="s">
        <v>185</v>
      </c>
    </row>
    <row r="808" spans="1:11" s="38" customFormat="1" ht="18" customHeight="1">
      <c r="A808" s="153">
        <f t="shared" si="12"/>
        <v>803</v>
      </c>
      <c r="B808" s="391" t="s">
        <v>1216</v>
      </c>
      <c r="C808" s="375" t="s">
        <v>959</v>
      </c>
      <c r="D808" s="386" t="s">
        <v>744</v>
      </c>
      <c r="E808" s="386">
        <v>1</v>
      </c>
      <c r="F808" s="389" t="s">
        <v>404</v>
      </c>
      <c r="G808" s="153">
        <v>2012</v>
      </c>
      <c r="H808" s="154">
        <v>9000</v>
      </c>
      <c r="I808" s="155">
        <v>9000</v>
      </c>
      <c r="J808" s="155">
        <v>9000</v>
      </c>
      <c r="K808" s="156" t="s">
        <v>185</v>
      </c>
    </row>
    <row r="809" spans="1:11" s="38" customFormat="1" ht="18" customHeight="1">
      <c r="A809" s="153">
        <f t="shared" si="12"/>
        <v>804</v>
      </c>
      <c r="B809" s="391" t="s">
        <v>1216</v>
      </c>
      <c r="C809" s="375" t="s">
        <v>960</v>
      </c>
      <c r="D809" s="386" t="s">
        <v>961</v>
      </c>
      <c r="E809" s="386">
        <v>1</v>
      </c>
      <c r="F809" s="389" t="s">
        <v>404</v>
      </c>
      <c r="G809" s="153">
        <v>2012</v>
      </c>
      <c r="H809" s="154">
        <v>8500</v>
      </c>
      <c r="I809" s="155">
        <v>8500</v>
      </c>
      <c r="J809" s="155">
        <v>8500</v>
      </c>
      <c r="K809" s="156" t="s">
        <v>185</v>
      </c>
    </row>
    <row r="810" spans="1:11" s="38" customFormat="1" ht="18" customHeight="1">
      <c r="A810" s="153">
        <f t="shared" si="12"/>
        <v>805</v>
      </c>
      <c r="B810" s="391" t="s">
        <v>1216</v>
      </c>
      <c r="C810" s="375" t="s">
        <v>962</v>
      </c>
      <c r="D810" s="386" t="s">
        <v>666</v>
      </c>
      <c r="E810" s="386">
        <v>1</v>
      </c>
      <c r="F810" s="389" t="s">
        <v>404</v>
      </c>
      <c r="G810" s="153">
        <v>2012</v>
      </c>
      <c r="H810" s="154">
        <v>9800</v>
      </c>
      <c r="I810" s="155">
        <v>9800</v>
      </c>
      <c r="J810" s="155">
        <v>9800</v>
      </c>
      <c r="K810" s="156" t="s">
        <v>185</v>
      </c>
    </row>
    <row r="811" spans="1:11" s="38" customFormat="1" ht="18" customHeight="1">
      <c r="A811" s="153">
        <f t="shared" si="12"/>
        <v>806</v>
      </c>
      <c r="B811" s="391" t="s">
        <v>1216</v>
      </c>
      <c r="C811" s="375" t="s">
        <v>963</v>
      </c>
      <c r="D811" s="386" t="s">
        <v>875</v>
      </c>
      <c r="E811" s="386">
        <v>1</v>
      </c>
      <c r="F811" s="389" t="s">
        <v>404</v>
      </c>
      <c r="G811" s="153">
        <v>2012</v>
      </c>
      <c r="H811" s="154">
        <v>8000</v>
      </c>
      <c r="I811" s="155">
        <v>8000</v>
      </c>
      <c r="J811" s="155">
        <v>8000</v>
      </c>
      <c r="K811" s="156" t="s">
        <v>185</v>
      </c>
    </row>
    <row r="812" spans="1:11" s="38" customFormat="1" ht="18" customHeight="1">
      <c r="A812" s="153">
        <f t="shared" si="12"/>
        <v>807</v>
      </c>
      <c r="B812" s="391" t="s">
        <v>1216</v>
      </c>
      <c r="C812" s="375" t="s">
        <v>964</v>
      </c>
      <c r="D812" s="386" t="s">
        <v>524</v>
      </c>
      <c r="E812" s="386">
        <v>1</v>
      </c>
      <c r="F812" s="389" t="s">
        <v>404</v>
      </c>
      <c r="G812" s="153">
        <v>2012</v>
      </c>
      <c r="H812" s="154">
        <v>13000</v>
      </c>
      <c r="I812" s="155">
        <v>13000</v>
      </c>
      <c r="J812" s="155">
        <v>13000</v>
      </c>
      <c r="K812" s="156" t="s">
        <v>185</v>
      </c>
    </row>
    <row r="813" spans="1:11" s="38" customFormat="1" ht="18" customHeight="1">
      <c r="A813" s="153">
        <f t="shared" si="12"/>
        <v>808</v>
      </c>
      <c r="B813" s="391" t="s">
        <v>1216</v>
      </c>
      <c r="C813" s="375" t="s">
        <v>965</v>
      </c>
      <c r="D813" s="386" t="s">
        <v>403</v>
      </c>
      <c r="E813" s="386">
        <v>1</v>
      </c>
      <c r="F813" s="389" t="s">
        <v>404</v>
      </c>
      <c r="G813" s="153">
        <v>2012</v>
      </c>
      <c r="H813" s="154">
        <v>7000</v>
      </c>
      <c r="I813" s="155">
        <v>7000</v>
      </c>
      <c r="J813" s="155">
        <v>7000</v>
      </c>
      <c r="K813" s="156" t="s">
        <v>185</v>
      </c>
    </row>
    <row r="814" spans="1:11" s="38" customFormat="1" ht="18" customHeight="1">
      <c r="A814" s="153">
        <f t="shared" si="12"/>
        <v>809</v>
      </c>
      <c r="B814" s="391" t="s">
        <v>1216</v>
      </c>
      <c r="C814" s="375" t="s">
        <v>966</v>
      </c>
      <c r="D814" s="386" t="s">
        <v>403</v>
      </c>
      <c r="E814" s="386">
        <v>1</v>
      </c>
      <c r="F814" s="389" t="s">
        <v>404</v>
      </c>
      <c r="G814" s="153">
        <v>2012</v>
      </c>
      <c r="H814" s="154">
        <v>40000</v>
      </c>
      <c r="I814" s="155">
        <v>40000</v>
      </c>
      <c r="J814" s="155">
        <v>40000</v>
      </c>
      <c r="K814" s="156" t="s">
        <v>185</v>
      </c>
    </row>
    <row r="815" spans="1:11" s="38" customFormat="1" ht="18" customHeight="1">
      <c r="A815" s="153">
        <f t="shared" si="12"/>
        <v>810</v>
      </c>
      <c r="B815" s="391" t="s">
        <v>1216</v>
      </c>
      <c r="C815" s="375" t="s">
        <v>967</v>
      </c>
      <c r="D815" s="386" t="s">
        <v>461</v>
      </c>
      <c r="E815" s="386">
        <v>1</v>
      </c>
      <c r="F815" s="389" t="s">
        <v>404</v>
      </c>
      <c r="G815" s="153">
        <v>2012</v>
      </c>
      <c r="H815" s="154">
        <v>8500</v>
      </c>
      <c r="I815" s="155">
        <v>8500</v>
      </c>
      <c r="J815" s="155">
        <v>8500</v>
      </c>
      <c r="K815" s="156" t="s">
        <v>185</v>
      </c>
    </row>
    <row r="816" spans="1:11" s="38" customFormat="1" ht="18" customHeight="1">
      <c r="A816" s="153">
        <f t="shared" si="12"/>
        <v>811</v>
      </c>
      <c r="B816" s="391" t="s">
        <v>1216</v>
      </c>
      <c r="C816" s="375" t="s">
        <v>968</v>
      </c>
      <c r="D816" s="386" t="s">
        <v>955</v>
      </c>
      <c r="E816" s="386">
        <v>1</v>
      </c>
      <c r="F816" s="389" t="s">
        <v>404</v>
      </c>
      <c r="G816" s="153">
        <v>2012</v>
      </c>
      <c r="H816" s="154">
        <v>8000</v>
      </c>
      <c r="I816" s="155">
        <v>8000</v>
      </c>
      <c r="J816" s="155">
        <v>8000</v>
      </c>
      <c r="K816" s="156" t="s">
        <v>185</v>
      </c>
    </row>
    <row r="817" spans="1:11" s="38" customFormat="1" ht="18" customHeight="1">
      <c r="A817" s="153">
        <f t="shared" si="12"/>
        <v>812</v>
      </c>
      <c r="B817" s="391" t="s">
        <v>1216</v>
      </c>
      <c r="C817" s="375" t="s">
        <v>969</v>
      </c>
      <c r="D817" s="386" t="s">
        <v>913</v>
      </c>
      <c r="E817" s="386">
        <v>1</v>
      </c>
      <c r="F817" s="389" t="s">
        <v>404</v>
      </c>
      <c r="G817" s="153">
        <v>2012</v>
      </c>
      <c r="H817" s="154">
        <v>7000</v>
      </c>
      <c r="I817" s="155">
        <v>7000</v>
      </c>
      <c r="J817" s="155">
        <v>7000</v>
      </c>
      <c r="K817" s="156" t="s">
        <v>185</v>
      </c>
    </row>
    <row r="818" spans="1:11" s="38" customFormat="1" ht="18" customHeight="1">
      <c r="A818" s="153">
        <f t="shared" si="12"/>
        <v>813</v>
      </c>
      <c r="B818" s="391" t="s">
        <v>1216</v>
      </c>
      <c r="C818" s="375" t="s">
        <v>970</v>
      </c>
      <c r="D818" s="386" t="s">
        <v>971</v>
      </c>
      <c r="E818" s="386">
        <v>1</v>
      </c>
      <c r="F818" s="389" t="s">
        <v>404</v>
      </c>
      <c r="G818" s="153">
        <v>2012</v>
      </c>
      <c r="H818" s="154">
        <v>13000</v>
      </c>
      <c r="I818" s="155">
        <v>13000</v>
      </c>
      <c r="J818" s="155">
        <v>13000</v>
      </c>
      <c r="K818" s="156" t="s">
        <v>185</v>
      </c>
    </row>
    <row r="819" spans="1:11" s="38" customFormat="1" ht="18" customHeight="1">
      <c r="A819" s="153">
        <f t="shared" si="12"/>
        <v>814</v>
      </c>
      <c r="B819" s="391" t="s">
        <v>1216</v>
      </c>
      <c r="C819" s="375" t="s">
        <v>972</v>
      </c>
      <c r="D819" s="386" t="s">
        <v>466</v>
      </c>
      <c r="E819" s="386">
        <v>1</v>
      </c>
      <c r="F819" s="389" t="s">
        <v>404</v>
      </c>
      <c r="G819" s="153">
        <v>2012</v>
      </c>
      <c r="H819" s="154">
        <v>12000</v>
      </c>
      <c r="I819" s="155">
        <v>12000</v>
      </c>
      <c r="J819" s="155">
        <v>12000</v>
      </c>
      <c r="K819" s="156" t="s">
        <v>185</v>
      </c>
    </row>
    <row r="820" spans="1:11" s="38" customFormat="1" ht="18" customHeight="1">
      <c r="A820" s="153">
        <f t="shared" si="12"/>
        <v>815</v>
      </c>
      <c r="B820" s="391" t="s">
        <v>1216</v>
      </c>
      <c r="C820" s="375" t="s">
        <v>973</v>
      </c>
      <c r="D820" s="386" t="s">
        <v>569</v>
      </c>
      <c r="E820" s="386">
        <v>1</v>
      </c>
      <c r="F820" s="389" t="s">
        <v>404</v>
      </c>
      <c r="G820" s="153">
        <v>2012</v>
      </c>
      <c r="H820" s="154">
        <v>9500</v>
      </c>
      <c r="I820" s="155">
        <v>9500</v>
      </c>
      <c r="J820" s="155">
        <v>9500</v>
      </c>
      <c r="K820" s="156" t="s">
        <v>185</v>
      </c>
    </row>
    <row r="821" spans="1:11" s="38" customFormat="1" ht="18" customHeight="1">
      <c r="A821" s="153">
        <f t="shared" si="12"/>
        <v>816</v>
      </c>
      <c r="B821" s="391" t="s">
        <v>1216</v>
      </c>
      <c r="C821" s="375" t="s">
        <v>974</v>
      </c>
      <c r="D821" s="386" t="s">
        <v>975</v>
      </c>
      <c r="E821" s="386">
        <v>1</v>
      </c>
      <c r="F821" s="389" t="s">
        <v>404</v>
      </c>
      <c r="G821" s="153">
        <v>2012</v>
      </c>
      <c r="H821" s="154">
        <v>8700</v>
      </c>
      <c r="I821" s="155">
        <v>8700</v>
      </c>
      <c r="J821" s="155">
        <v>8700</v>
      </c>
      <c r="K821" s="156" t="s">
        <v>185</v>
      </c>
    </row>
    <row r="822" spans="1:11" s="38" customFormat="1" ht="18" customHeight="1">
      <c r="A822" s="153">
        <f t="shared" si="12"/>
        <v>817</v>
      </c>
      <c r="B822" s="391" t="s">
        <v>1216</v>
      </c>
      <c r="C822" s="375" t="s">
        <v>976</v>
      </c>
      <c r="D822" s="386" t="s">
        <v>977</v>
      </c>
      <c r="E822" s="386">
        <v>1</v>
      </c>
      <c r="F822" s="389" t="s">
        <v>404</v>
      </c>
      <c r="G822" s="153">
        <v>2012</v>
      </c>
      <c r="H822" s="154">
        <v>8500</v>
      </c>
      <c r="I822" s="155">
        <v>8500</v>
      </c>
      <c r="J822" s="155">
        <v>8500</v>
      </c>
      <c r="K822" s="156" t="s">
        <v>185</v>
      </c>
    </row>
    <row r="823" spans="1:11" s="38" customFormat="1" ht="18" customHeight="1">
      <c r="A823" s="153">
        <f t="shared" si="12"/>
        <v>818</v>
      </c>
      <c r="B823" s="391" t="s">
        <v>1216</v>
      </c>
      <c r="C823" s="375" t="s">
        <v>978</v>
      </c>
      <c r="D823" s="386" t="s">
        <v>564</v>
      </c>
      <c r="E823" s="386">
        <v>1</v>
      </c>
      <c r="F823" s="389" t="s">
        <v>404</v>
      </c>
      <c r="G823" s="153">
        <v>2012</v>
      </c>
      <c r="H823" s="154">
        <v>10800</v>
      </c>
      <c r="I823" s="155">
        <v>10800</v>
      </c>
      <c r="J823" s="155">
        <v>10800</v>
      </c>
      <c r="K823" s="156" t="s">
        <v>185</v>
      </c>
    </row>
    <row r="824" spans="1:11" s="38" customFormat="1" ht="18" customHeight="1">
      <c r="A824" s="153">
        <f t="shared" si="12"/>
        <v>819</v>
      </c>
      <c r="B824" s="391" t="s">
        <v>1216</v>
      </c>
      <c r="C824" s="375" t="s">
        <v>979</v>
      </c>
      <c r="D824" s="386" t="s">
        <v>980</v>
      </c>
      <c r="E824" s="386">
        <v>1</v>
      </c>
      <c r="F824" s="389" t="s">
        <v>404</v>
      </c>
      <c r="G824" s="153">
        <v>2012</v>
      </c>
      <c r="H824" s="154">
        <v>8800</v>
      </c>
      <c r="I824" s="155">
        <v>8800</v>
      </c>
      <c r="J824" s="155">
        <v>8800</v>
      </c>
      <c r="K824" s="156" t="s">
        <v>185</v>
      </c>
    </row>
    <row r="825" spans="1:11" s="38" customFormat="1" ht="18" customHeight="1">
      <c r="A825" s="153">
        <f t="shared" si="12"/>
        <v>820</v>
      </c>
      <c r="B825" s="391" t="s">
        <v>1216</v>
      </c>
      <c r="C825" s="375" t="s">
        <v>981</v>
      </c>
      <c r="D825" s="386" t="s">
        <v>875</v>
      </c>
      <c r="E825" s="386">
        <v>1</v>
      </c>
      <c r="F825" s="389" t="s">
        <v>404</v>
      </c>
      <c r="G825" s="153">
        <v>2012</v>
      </c>
      <c r="H825" s="154">
        <v>8000</v>
      </c>
      <c r="I825" s="155">
        <v>8000</v>
      </c>
      <c r="J825" s="155">
        <v>8000</v>
      </c>
      <c r="K825" s="156" t="s">
        <v>185</v>
      </c>
    </row>
    <row r="826" spans="1:11" s="38" customFormat="1" ht="18" customHeight="1">
      <c r="A826" s="153">
        <f t="shared" si="12"/>
        <v>821</v>
      </c>
      <c r="B826" s="391" t="s">
        <v>1216</v>
      </c>
      <c r="C826" s="375" t="s">
        <v>982</v>
      </c>
      <c r="D826" s="386" t="s">
        <v>464</v>
      </c>
      <c r="E826" s="386">
        <v>1</v>
      </c>
      <c r="F826" s="389" t="s">
        <v>404</v>
      </c>
      <c r="G826" s="153">
        <v>2012</v>
      </c>
      <c r="H826" s="154">
        <v>9500</v>
      </c>
      <c r="I826" s="155">
        <v>9500</v>
      </c>
      <c r="J826" s="155">
        <v>9500</v>
      </c>
      <c r="K826" s="156" t="s">
        <v>185</v>
      </c>
    </row>
    <row r="827" spans="1:11" s="38" customFormat="1" ht="18" customHeight="1">
      <c r="A827" s="153">
        <f t="shared" si="12"/>
        <v>822</v>
      </c>
      <c r="B827" s="391" t="s">
        <v>1216</v>
      </c>
      <c r="C827" s="375" t="s">
        <v>983</v>
      </c>
      <c r="D827" s="386" t="s">
        <v>984</v>
      </c>
      <c r="E827" s="386">
        <v>1</v>
      </c>
      <c r="F827" s="389" t="s">
        <v>404</v>
      </c>
      <c r="G827" s="153">
        <v>2012</v>
      </c>
      <c r="H827" s="154">
        <v>9000</v>
      </c>
      <c r="I827" s="155">
        <v>9000</v>
      </c>
      <c r="J827" s="155">
        <v>9000</v>
      </c>
      <c r="K827" s="156" t="s">
        <v>185</v>
      </c>
    </row>
    <row r="828" spans="1:11" s="38" customFormat="1" ht="18" customHeight="1">
      <c r="A828" s="153">
        <f t="shared" si="12"/>
        <v>823</v>
      </c>
      <c r="B828" s="391" t="s">
        <v>1216</v>
      </c>
      <c r="C828" s="375" t="s">
        <v>985</v>
      </c>
      <c r="D828" s="386" t="s">
        <v>984</v>
      </c>
      <c r="E828" s="386">
        <v>1</v>
      </c>
      <c r="F828" s="389" t="s">
        <v>404</v>
      </c>
      <c r="G828" s="153">
        <v>2012</v>
      </c>
      <c r="H828" s="154">
        <v>9000</v>
      </c>
      <c r="I828" s="155">
        <v>9000</v>
      </c>
      <c r="J828" s="155">
        <v>9000</v>
      </c>
      <c r="K828" s="156" t="s">
        <v>185</v>
      </c>
    </row>
    <row r="829" spans="1:11" s="38" customFormat="1" ht="18" customHeight="1">
      <c r="A829" s="153">
        <f t="shared" si="12"/>
        <v>824</v>
      </c>
      <c r="B829" s="391" t="s">
        <v>1216</v>
      </c>
      <c r="C829" s="375" t="s">
        <v>986</v>
      </c>
      <c r="D829" s="386" t="s">
        <v>984</v>
      </c>
      <c r="E829" s="386">
        <v>1</v>
      </c>
      <c r="F829" s="389" t="s">
        <v>404</v>
      </c>
      <c r="G829" s="153">
        <v>2012</v>
      </c>
      <c r="H829" s="154">
        <v>7500</v>
      </c>
      <c r="I829" s="155">
        <v>7500</v>
      </c>
      <c r="J829" s="155">
        <v>7500</v>
      </c>
      <c r="K829" s="156" t="s">
        <v>185</v>
      </c>
    </row>
    <row r="830" spans="1:11" s="38" customFormat="1" ht="18" customHeight="1">
      <c r="A830" s="153">
        <f t="shared" si="12"/>
        <v>825</v>
      </c>
      <c r="B830" s="391" t="s">
        <v>1216</v>
      </c>
      <c r="C830" s="375" t="s">
        <v>987</v>
      </c>
      <c r="D830" s="386" t="s">
        <v>984</v>
      </c>
      <c r="E830" s="386">
        <v>1</v>
      </c>
      <c r="F830" s="389" t="s">
        <v>404</v>
      </c>
      <c r="G830" s="153">
        <v>2012</v>
      </c>
      <c r="H830" s="154">
        <v>9000</v>
      </c>
      <c r="I830" s="155">
        <v>9000</v>
      </c>
      <c r="J830" s="155">
        <v>9000</v>
      </c>
      <c r="K830" s="156" t="s">
        <v>185</v>
      </c>
    </row>
    <row r="831" spans="1:11" s="38" customFormat="1" ht="18" customHeight="1">
      <c r="A831" s="153">
        <f t="shared" si="12"/>
        <v>826</v>
      </c>
      <c r="B831" s="391" t="s">
        <v>1216</v>
      </c>
      <c r="C831" s="375" t="s">
        <v>988</v>
      </c>
      <c r="D831" s="386" t="s">
        <v>984</v>
      </c>
      <c r="E831" s="386">
        <v>1</v>
      </c>
      <c r="F831" s="389" t="s">
        <v>404</v>
      </c>
      <c r="G831" s="153">
        <v>2012</v>
      </c>
      <c r="H831" s="154">
        <v>9000</v>
      </c>
      <c r="I831" s="155">
        <v>9000</v>
      </c>
      <c r="J831" s="155">
        <v>9000</v>
      </c>
      <c r="K831" s="156" t="s">
        <v>185</v>
      </c>
    </row>
    <row r="832" spans="1:11" s="38" customFormat="1" ht="18" customHeight="1">
      <c r="A832" s="153">
        <f t="shared" si="12"/>
        <v>827</v>
      </c>
      <c r="B832" s="391" t="s">
        <v>1216</v>
      </c>
      <c r="C832" s="375" t="s">
        <v>989</v>
      </c>
      <c r="D832" s="386" t="s">
        <v>524</v>
      </c>
      <c r="E832" s="386">
        <v>1</v>
      </c>
      <c r="F832" s="389" t="s">
        <v>404</v>
      </c>
      <c r="G832" s="153">
        <v>2012</v>
      </c>
      <c r="H832" s="154">
        <v>17000</v>
      </c>
      <c r="I832" s="155">
        <v>17000</v>
      </c>
      <c r="J832" s="155">
        <v>17000</v>
      </c>
      <c r="K832" s="156" t="s">
        <v>185</v>
      </c>
    </row>
    <row r="833" spans="1:11" s="38" customFormat="1" ht="18" customHeight="1">
      <c r="A833" s="153">
        <f t="shared" si="12"/>
        <v>828</v>
      </c>
      <c r="B833" s="391" t="s">
        <v>1216</v>
      </c>
      <c r="C833" s="375" t="s">
        <v>990</v>
      </c>
      <c r="D833" s="386" t="s">
        <v>977</v>
      </c>
      <c r="E833" s="386">
        <v>1</v>
      </c>
      <c r="F833" s="389" t="s">
        <v>404</v>
      </c>
      <c r="G833" s="153">
        <v>2012</v>
      </c>
      <c r="H833" s="154">
        <v>6800</v>
      </c>
      <c r="I833" s="155">
        <v>6800</v>
      </c>
      <c r="J833" s="155">
        <v>6800</v>
      </c>
      <c r="K833" s="156" t="s">
        <v>185</v>
      </c>
    </row>
    <row r="834" spans="1:11" s="38" customFormat="1" ht="18" customHeight="1">
      <c r="A834" s="153">
        <f t="shared" si="12"/>
        <v>829</v>
      </c>
      <c r="B834" s="391" t="s">
        <v>1216</v>
      </c>
      <c r="C834" s="375" t="s">
        <v>991</v>
      </c>
      <c r="D834" s="386" t="s">
        <v>992</v>
      </c>
      <c r="E834" s="386">
        <v>1</v>
      </c>
      <c r="F834" s="389" t="s">
        <v>404</v>
      </c>
      <c r="G834" s="153">
        <v>2012</v>
      </c>
      <c r="H834" s="154">
        <v>18000</v>
      </c>
      <c r="I834" s="155">
        <v>18000</v>
      </c>
      <c r="J834" s="155">
        <v>18000</v>
      </c>
      <c r="K834" s="156" t="s">
        <v>185</v>
      </c>
    </row>
    <row r="835" spans="1:11" s="38" customFormat="1" ht="18" customHeight="1">
      <c r="A835" s="153">
        <f t="shared" si="12"/>
        <v>830</v>
      </c>
      <c r="B835" s="391" t="s">
        <v>1216</v>
      </c>
      <c r="C835" s="375" t="s">
        <v>993</v>
      </c>
      <c r="D835" s="386" t="s">
        <v>994</v>
      </c>
      <c r="E835" s="386">
        <v>1</v>
      </c>
      <c r="F835" s="389" t="s">
        <v>404</v>
      </c>
      <c r="G835" s="153">
        <v>2012</v>
      </c>
      <c r="H835" s="154">
        <v>8500</v>
      </c>
      <c r="I835" s="155">
        <v>8500</v>
      </c>
      <c r="J835" s="155">
        <v>8500</v>
      </c>
      <c r="K835" s="156" t="s">
        <v>185</v>
      </c>
    </row>
    <row r="836" spans="1:11" s="38" customFormat="1" ht="18" customHeight="1">
      <c r="A836" s="153">
        <f t="shared" si="12"/>
        <v>831</v>
      </c>
      <c r="B836" s="391" t="s">
        <v>1216</v>
      </c>
      <c r="C836" s="375" t="s">
        <v>995</v>
      </c>
      <c r="D836" s="386" t="s">
        <v>971</v>
      </c>
      <c r="E836" s="386">
        <v>1</v>
      </c>
      <c r="F836" s="389" t="s">
        <v>404</v>
      </c>
      <c r="G836" s="153">
        <v>2012</v>
      </c>
      <c r="H836" s="154">
        <v>12000</v>
      </c>
      <c r="I836" s="155">
        <v>12000</v>
      </c>
      <c r="J836" s="155">
        <v>12000</v>
      </c>
      <c r="K836" s="156" t="s">
        <v>185</v>
      </c>
    </row>
    <row r="837" spans="1:11" s="38" customFormat="1" ht="18" customHeight="1">
      <c r="A837" s="153">
        <f t="shared" si="12"/>
        <v>832</v>
      </c>
      <c r="B837" s="391" t="s">
        <v>1216</v>
      </c>
      <c r="C837" s="375" t="s">
        <v>996</v>
      </c>
      <c r="D837" s="386" t="s">
        <v>997</v>
      </c>
      <c r="E837" s="386">
        <v>1</v>
      </c>
      <c r="F837" s="389" t="s">
        <v>404</v>
      </c>
      <c r="G837" s="153">
        <v>2012</v>
      </c>
      <c r="H837" s="154">
        <v>8000</v>
      </c>
      <c r="I837" s="155">
        <v>8000</v>
      </c>
      <c r="J837" s="155">
        <v>8000</v>
      </c>
      <c r="K837" s="156" t="s">
        <v>185</v>
      </c>
    </row>
    <row r="838" spans="1:11" s="38" customFormat="1" ht="18" customHeight="1">
      <c r="A838" s="153">
        <f t="shared" si="12"/>
        <v>833</v>
      </c>
      <c r="B838" s="391" t="s">
        <v>1216</v>
      </c>
      <c r="C838" s="375" t="s">
        <v>998</v>
      </c>
      <c r="D838" s="386" t="s">
        <v>524</v>
      </c>
      <c r="E838" s="386">
        <v>1</v>
      </c>
      <c r="F838" s="389" t="s">
        <v>404</v>
      </c>
      <c r="G838" s="153">
        <v>2012</v>
      </c>
      <c r="H838" s="154">
        <v>13000</v>
      </c>
      <c r="I838" s="155">
        <v>13000</v>
      </c>
      <c r="J838" s="155">
        <v>13000</v>
      </c>
      <c r="K838" s="156" t="s">
        <v>185</v>
      </c>
    </row>
    <row r="839" spans="1:11" s="38" customFormat="1" ht="18" customHeight="1">
      <c r="A839" s="153">
        <f t="shared" ref="A839:A902" si="13">A838+1</f>
        <v>834</v>
      </c>
      <c r="B839" s="391" t="s">
        <v>1216</v>
      </c>
      <c r="C839" s="375" t="s">
        <v>999</v>
      </c>
      <c r="D839" s="386" t="s">
        <v>524</v>
      </c>
      <c r="E839" s="386">
        <v>1</v>
      </c>
      <c r="F839" s="389" t="s">
        <v>404</v>
      </c>
      <c r="G839" s="153">
        <v>2012</v>
      </c>
      <c r="H839" s="154">
        <v>13000</v>
      </c>
      <c r="I839" s="155">
        <v>13000</v>
      </c>
      <c r="J839" s="155">
        <v>13000</v>
      </c>
      <c r="K839" s="156" t="s">
        <v>185</v>
      </c>
    </row>
    <row r="840" spans="1:11" s="38" customFormat="1" ht="18" customHeight="1">
      <c r="A840" s="153">
        <f t="shared" si="13"/>
        <v>835</v>
      </c>
      <c r="B840" s="391" t="s">
        <v>1216</v>
      </c>
      <c r="C840" s="375" t="s">
        <v>1000</v>
      </c>
      <c r="D840" s="386" t="s">
        <v>1001</v>
      </c>
      <c r="E840" s="386">
        <v>1</v>
      </c>
      <c r="F840" s="389" t="s">
        <v>404</v>
      </c>
      <c r="G840" s="153">
        <v>2012</v>
      </c>
      <c r="H840" s="154">
        <v>8800</v>
      </c>
      <c r="I840" s="155">
        <v>8800</v>
      </c>
      <c r="J840" s="155">
        <v>8800</v>
      </c>
      <c r="K840" s="156" t="s">
        <v>185</v>
      </c>
    </row>
    <row r="841" spans="1:11" s="38" customFormat="1" ht="18" customHeight="1">
      <c r="A841" s="153">
        <f t="shared" si="13"/>
        <v>836</v>
      </c>
      <c r="B841" s="391" t="s">
        <v>1216</v>
      </c>
      <c r="C841" s="375" t="s">
        <v>1002</v>
      </c>
      <c r="D841" s="386" t="s">
        <v>595</v>
      </c>
      <c r="E841" s="386">
        <v>1</v>
      </c>
      <c r="F841" s="389" t="s">
        <v>404</v>
      </c>
      <c r="G841" s="153">
        <v>2012</v>
      </c>
      <c r="H841" s="154">
        <v>25000</v>
      </c>
      <c r="I841" s="155">
        <v>25000</v>
      </c>
      <c r="J841" s="155">
        <v>25000</v>
      </c>
      <c r="K841" s="156" t="s">
        <v>185</v>
      </c>
    </row>
    <row r="842" spans="1:11" s="38" customFormat="1" ht="18" customHeight="1">
      <c r="A842" s="153">
        <f t="shared" si="13"/>
        <v>837</v>
      </c>
      <c r="B842" s="391" t="s">
        <v>1216</v>
      </c>
      <c r="C842" s="375" t="s">
        <v>1003</v>
      </c>
      <c r="D842" s="386" t="s">
        <v>1004</v>
      </c>
      <c r="E842" s="386">
        <v>1</v>
      </c>
      <c r="F842" s="389" t="s">
        <v>404</v>
      </c>
      <c r="G842" s="153">
        <v>2012</v>
      </c>
      <c r="H842" s="154">
        <v>5000</v>
      </c>
      <c r="I842" s="155">
        <v>5000</v>
      </c>
      <c r="J842" s="155">
        <v>5000</v>
      </c>
      <c r="K842" s="156" t="s">
        <v>185</v>
      </c>
    </row>
    <row r="843" spans="1:11" s="38" customFormat="1" ht="18" customHeight="1">
      <c r="A843" s="153">
        <f t="shared" si="13"/>
        <v>838</v>
      </c>
      <c r="B843" s="391" t="s">
        <v>1216</v>
      </c>
      <c r="C843" s="375" t="s">
        <v>1005</v>
      </c>
      <c r="D843" s="386" t="s">
        <v>524</v>
      </c>
      <c r="E843" s="386">
        <v>1</v>
      </c>
      <c r="F843" s="389" t="s">
        <v>404</v>
      </c>
      <c r="G843" s="153">
        <v>2012</v>
      </c>
      <c r="H843" s="154">
        <v>13000</v>
      </c>
      <c r="I843" s="155">
        <v>13000</v>
      </c>
      <c r="J843" s="155">
        <v>13000</v>
      </c>
      <c r="K843" s="156" t="s">
        <v>185</v>
      </c>
    </row>
    <row r="844" spans="1:11" s="38" customFormat="1" ht="18" customHeight="1">
      <c r="A844" s="153">
        <f t="shared" si="13"/>
        <v>839</v>
      </c>
      <c r="B844" s="391" t="s">
        <v>1216</v>
      </c>
      <c r="C844" s="375" t="s">
        <v>1006</v>
      </c>
      <c r="D844" s="386" t="s">
        <v>1007</v>
      </c>
      <c r="E844" s="386">
        <v>1</v>
      </c>
      <c r="F844" s="389" t="s">
        <v>404</v>
      </c>
      <c r="G844" s="153">
        <v>2012</v>
      </c>
      <c r="H844" s="154">
        <v>7000</v>
      </c>
      <c r="I844" s="155">
        <v>7000</v>
      </c>
      <c r="J844" s="155">
        <v>7000</v>
      </c>
      <c r="K844" s="156" t="s">
        <v>185</v>
      </c>
    </row>
    <row r="845" spans="1:11" s="38" customFormat="1" ht="18" customHeight="1">
      <c r="A845" s="153">
        <f t="shared" si="13"/>
        <v>840</v>
      </c>
      <c r="B845" s="391" t="s">
        <v>1216</v>
      </c>
      <c r="C845" s="375" t="s">
        <v>1008</v>
      </c>
      <c r="D845" s="386" t="s">
        <v>1009</v>
      </c>
      <c r="E845" s="386">
        <v>1</v>
      </c>
      <c r="F845" s="389" t="s">
        <v>404</v>
      </c>
      <c r="G845" s="153">
        <v>2012</v>
      </c>
      <c r="H845" s="154">
        <v>10000</v>
      </c>
      <c r="I845" s="155">
        <v>10000</v>
      </c>
      <c r="J845" s="155">
        <v>10000</v>
      </c>
      <c r="K845" s="156" t="s">
        <v>185</v>
      </c>
    </row>
    <row r="846" spans="1:11" s="38" customFormat="1" ht="18" customHeight="1">
      <c r="A846" s="153">
        <f t="shared" si="13"/>
        <v>841</v>
      </c>
      <c r="B846" s="391" t="s">
        <v>1216</v>
      </c>
      <c r="C846" s="375" t="s">
        <v>1010</v>
      </c>
      <c r="D846" s="386" t="s">
        <v>994</v>
      </c>
      <c r="E846" s="386">
        <v>1</v>
      </c>
      <c r="F846" s="389" t="s">
        <v>404</v>
      </c>
      <c r="G846" s="153">
        <v>2012</v>
      </c>
      <c r="H846" s="154">
        <v>8500</v>
      </c>
      <c r="I846" s="155">
        <v>8500</v>
      </c>
      <c r="J846" s="155">
        <v>8500</v>
      </c>
      <c r="K846" s="156" t="s">
        <v>185</v>
      </c>
    </row>
    <row r="847" spans="1:11" s="38" customFormat="1" ht="18" customHeight="1">
      <c r="A847" s="153">
        <f t="shared" si="13"/>
        <v>842</v>
      </c>
      <c r="B847" s="391" t="s">
        <v>1216</v>
      </c>
      <c r="C847" s="375" t="s">
        <v>1011</v>
      </c>
      <c r="D847" s="386" t="s">
        <v>994</v>
      </c>
      <c r="E847" s="386">
        <v>1</v>
      </c>
      <c r="F847" s="389" t="s">
        <v>404</v>
      </c>
      <c r="G847" s="153">
        <v>2012</v>
      </c>
      <c r="H847" s="154">
        <v>8500</v>
      </c>
      <c r="I847" s="155">
        <v>8500</v>
      </c>
      <c r="J847" s="155">
        <v>8500</v>
      </c>
      <c r="K847" s="156" t="s">
        <v>185</v>
      </c>
    </row>
    <row r="848" spans="1:11" s="38" customFormat="1" ht="18" customHeight="1">
      <c r="A848" s="153">
        <f t="shared" si="13"/>
        <v>843</v>
      </c>
      <c r="B848" s="391" t="s">
        <v>1216</v>
      </c>
      <c r="C848" s="375" t="s">
        <v>1012</v>
      </c>
      <c r="D848" s="386" t="s">
        <v>401</v>
      </c>
      <c r="E848" s="386">
        <v>1</v>
      </c>
      <c r="F848" s="389" t="s">
        <v>404</v>
      </c>
      <c r="G848" s="153">
        <v>2012</v>
      </c>
      <c r="H848" s="154">
        <v>12000</v>
      </c>
      <c r="I848" s="155">
        <v>12000</v>
      </c>
      <c r="J848" s="155">
        <v>12000</v>
      </c>
      <c r="K848" s="156" t="s">
        <v>185</v>
      </c>
    </row>
    <row r="849" spans="1:11" s="38" customFormat="1" ht="18" customHeight="1">
      <c r="A849" s="153">
        <f t="shared" si="13"/>
        <v>844</v>
      </c>
      <c r="B849" s="391" t="s">
        <v>1216</v>
      </c>
      <c r="C849" s="375" t="s">
        <v>1013</v>
      </c>
      <c r="D849" s="386" t="s">
        <v>545</v>
      </c>
      <c r="E849" s="386">
        <v>1</v>
      </c>
      <c r="F849" s="389" t="s">
        <v>404</v>
      </c>
      <c r="G849" s="153">
        <v>2012</v>
      </c>
      <c r="H849" s="154">
        <v>15000</v>
      </c>
      <c r="I849" s="155">
        <v>15000</v>
      </c>
      <c r="J849" s="155">
        <v>15000</v>
      </c>
      <c r="K849" s="156" t="s">
        <v>185</v>
      </c>
    </row>
    <row r="850" spans="1:11" s="38" customFormat="1" ht="18" customHeight="1">
      <c r="A850" s="153">
        <f t="shared" si="13"/>
        <v>845</v>
      </c>
      <c r="B850" s="391" t="s">
        <v>1216</v>
      </c>
      <c r="C850" s="375" t="s">
        <v>1014</v>
      </c>
      <c r="D850" s="386" t="s">
        <v>545</v>
      </c>
      <c r="E850" s="386">
        <v>1</v>
      </c>
      <c r="F850" s="389" t="s">
        <v>404</v>
      </c>
      <c r="G850" s="153">
        <v>2012</v>
      </c>
      <c r="H850" s="154">
        <v>9000</v>
      </c>
      <c r="I850" s="155">
        <v>9000</v>
      </c>
      <c r="J850" s="155">
        <v>9000</v>
      </c>
      <c r="K850" s="156" t="s">
        <v>185</v>
      </c>
    </row>
    <row r="851" spans="1:11" s="38" customFormat="1" ht="18" customHeight="1">
      <c r="A851" s="153">
        <f t="shared" si="13"/>
        <v>846</v>
      </c>
      <c r="B851" s="391" t="s">
        <v>1216</v>
      </c>
      <c r="C851" s="375" t="s">
        <v>1015</v>
      </c>
      <c r="D851" s="386" t="s">
        <v>797</v>
      </c>
      <c r="E851" s="386">
        <v>1</v>
      </c>
      <c r="F851" s="389" t="s">
        <v>404</v>
      </c>
      <c r="G851" s="153">
        <v>2012</v>
      </c>
      <c r="H851" s="154">
        <v>9500</v>
      </c>
      <c r="I851" s="155">
        <v>9500</v>
      </c>
      <c r="J851" s="155">
        <v>9500</v>
      </c>
      <c r="K851" s="156" t="s">
        <v>185</v>
      </c>
    </row>
    <row r="852" spans="1:11" ht="18" customHeight="1">
      <c r="A852" s="153">
        <f t="shared" si="13"/>
        <v>847</v>
      </c>
      <c r="B852" s="391" t="s">
        <v>1216</v>
      </c>
      <c r="C852" s="375" t="s">
        <v>1016</v>
      </c>
      <c r="D852" s="386" t="s">
        <v>839</v>
      </c>
      <c r="E852" s="386">
        <v>1</v>
      </c>
      <c r="F852" s="389" t="s">
        <v>404</v>
      </c>
      <c r="G852" s="153">
        <v>2012</v>
      </c>
      <c r="H852" s="154">
        <v>7000</v>
      </c>
      <c r="I852" s="155">
        <v>7000</v>
      </c>
      <c r="J852" s="155">
        <v>7000</v>
      </c>
      <c r="K852" s="156" t="s">
        <v>185</v>
      </c>
    </row>
    <row r="853" spans="1:11" ht="18" customHeight="1">
      <c r="A853" s="153">
        <f t="shared" si="13"/>
        <v>848</v>
      </c>
      <c r="B853" s="391" t="s">
        <v>1216</v>
      </c>
      <c r="C853" s="375" t="s">
        <v>1017</v>
      </c>
      <c r="D853" s="386" t="s">
        <v>828</v>
      </c>
      <c r="E853" s="386">
        <v>1</v>
      </c>
      <c r="F853" s="389" t="s">
        <v>404</v>
      </c>
      <c r="G853" s="153">
        <v>2012</v>
      </c>
      <c r="H853" s="154">
        <v>9900</v>
      </c>
      <c r="I853" s="155">
        <v>9900</v>
      </c>
      <c r="J853" s="155">
        <v>9900</v>
      </c>
      <c r="K853" s="156" t="s">
        <v>185</v>
      </c>
    </row>
    <row r="854" spans="1:11" ht="18" customHeight="1">
      <c r="A854" s="153">
        <f t="shared" si="13"/>
        <v>849</v>
      </c>
      <c r="B854" s="391" t="s">
        <v>1216</v>
      </c>
      <c r="C854" s="375" t="s">
        <v>1018</v>
      </c>
      <c r="D854" s="386" t="s">
        <v>434</v>
      </c>
      <c r="E854" s="386">
        <v>1</v>
      </c>
      <c r="F854" s="389" t="s">
        <v>404</v>
      </c>
      <c r="G854" s="153">
        <v>2012</v>
      </c>
      <c r="H854" s="154">
        <v>9000</v>
      </c>
      <c r="I854" s="155">
        <v>9000</v>
      </c>
      <c r="J854" s="155">
        <v>9000</v>
      </c>
      <c r="K854" s="156" t="s">
        <v>185</v>
      </c>
    </row>
    <row r="855" spans="1:11" ht="18" customHeight="1">
      <c r="A855" s="153">
        <f t="shared" si="13"/>
        <v>850</v>
      </c>
      <c r="B855" s="391" t="s">
        <v>1216</v>
      </c>
      <c r="C855" s="375" t="s">
        <v>1019</v>
      </c>
      <c r="D855" s="386" t="s">
        <v>595</v>
      </c>
      <c r="E855" s="386">
        <v>1</v>
      </c>
      <c r="F855" s="389" t="s">
        <v>404</v>
      </c>
      <c r="G855" s="153">
        <v>2012</v>
      </c>
      <c r="H855" s="154">
        <v>5000</v>
      </c>
      <c r="I855" s="155">
        <v>5000</v>
      </c>
      <c r="J855" s="155">
        <v>5000</v>
      </c>
      <c r="K855" s="156" t="s">
        <v>185</v>
      </c>
    </row>
    <row r="856" spans="1:11" ht="18" customHeight="1">
      <c r="A856" s="153">
        <f t="shared" si="13"/>
        <v>851</v>
      </c>
      <c r="B856" s="391" t="s">
        <v>1216</v>
      </c>
      <c r="C856" s="375" t="s">
        <v>1020</v>
      </c>
      <c r="D856" s="386" t="s">
        <v>595</v>
      </c>
      <c r="E856" s="386">
        <v>1</v>
      </c>
      <c r="F856" s="389" t="s">
        <v>404</v>
      </c>
      <c r="G856" s="153">
        <v>2012</v>
      </c>
      <c r="H856" s="154">
        <v>6000</v>
      </c>
      <c r="I856" s="155">
        <v>6000</v>
      </c>
      <c r="J856" s="155">
        <v>6000</v>
      </c>
      <c r="K856" s="156" t="s">
        <v>185</v>
      </c>
    </row>
    <row r="857" spans="1:11" ht="18" customHeight="1">
      <c r="A857" s="153">
        <f t="shared" si="13"/>
        <v>852</v>
      </c>
      <c r="B857" s="391" t="s">
        <v>1216</v>
      </c>
      <c r="C857" s="375" t="s">
        <v>1021</v>
      </c>
      <c r="D857" s="386" t="s">
        <v>545</v>
      </c>
      <c r="E857" s="386">
        <v>1</v>
      </c>
      <c r="F857" s="389" t="s">
        <v>404</v>
      </c>
      <c r="G857" s="153">
        <v>2012</v>
      </c>
      <c r="H857" s="154">
        <v>9000</v>
      </c>
      <c r="I857" s="155">
        <v>9000</v>
      </c>
      <c r="J857" s="155">
        <v>9000</v>
      </c>
      <c r="K857" s="156" t="s">
        <v>185</v>
      </c>
    </row>
    <row r="858" spans="1:11" ht="18" customHeight="1">
      <c r="A858" s="153">
        <f t="shared" si="13"/>
        <v>853</v>
      </c>
      <c r="B858" s="391" t="s">
        <v>1216</v>
      </c>
      <c r="C858" s="375" t="s">
        <v>1022</v>
      </c>
      <c r="D858" s="386" t="s">
        <v>595</v>
      </c>
      <c r="E858" s="386">
        <v>1</v>
      </c>
      <c r="F858" s="389" t="s">
        <v>404</v>
      </c>
      <c r="G858" s="153">
        <v>2012</v>
      </c>
      <c r="H858" s="154">
        <v>28000</v>
      </c>
      <c r="I858" s="155">
        <v>28000</v>
      </c>
      <c r="J858" s="155">
        <v>28000</v>
      </c>
      <c r="K858" s="156" t="s">
        <v>185</v>
      </c>
    </row>
    <row r="859" spans="1:11" ht="18" customHeight="1">
      <c r="A859" s="153">
        <f t="shared" si="13"/>
        <v>854</v>
      </c>
      <c r="B859" s="391" t="s">
        <v>1216</v>
      </c>
      <c r="C859" s="375" t="s">
        <v>1023</v>
      </c>
      <c r="D859" s="386" t="s">
        <v>595</v>
      </c>
      <c r="E859" s="386">
        <v>1</v>
      </c>
      <c r="F859" s="389" t="s">
        <v>404</v>
      </c>
      <c r="G859" s="153">
        <v>2012</v>
      </c>
      <c r="H859" s="154">
        <v>20000</v>
      </c>
      <c r="I859" s="155">
        <v>20000</v>
      </c>
      <c r="J859" s="155">
        <v>20000</v>
      </c>
      <c r="K859" s="156" t="s">
        <v>185</v>
      </c>
    </row>
    <row r="860" spans="1:11" ht="18" customHeight="1">
      <c r="A860" s="153">
        <f t="shared" si="13"/>
        <v>855</v>
      </c>
      <c r="B860" s="391" t="s">
        <v>1216</v>
      </c>
      <c r="C860" s="375" t="s">
        <v>1024</v>
      </c>
      <c r="D860" s="386" t="s">
        <v>461</v>
      </c>
      <c r="E860" s="386">
        <v>1</v>
      </c>
      <c r="F860" s="389" t="s">
        <v>404</v>
      </c>
      <c r="G860" s="153">
        <v>2012</v>
      </c>
      <c r="H860" s="154">
        <v>7000</v>
      </c>
      <c r="I860" s="155">
        <v>7000</v>
      </c>
      <c r="J860" s="155">
        <v>7000</v>
      </c>
      <c r="K860" s="156" t="s">
        <v>185</v>
      </c>
    </row>
    <row r="861" spans="1:11" ht="18" customHeight="1">
      <c r="A861" s="153">
        <f t="shared" si="13"/>
        <v>856</v>
      </c>
      <c r="B861" s="391" t="s">
        <v>1216</v>
      </c>
      <c r="C861" s="375" t="s">
        <v>1025</v>
      </c>
      <c r="D861" s="386" t="s">
        <v>595</v>
      </c>
      <c r="E861" s="386">
        <v>1</v>
      </c>
      <c r="F861" s="389" t="s">
        <v>404</v>
      </c>
      <c r="G861" s="153">
        <v>2012</v>
      </c>
      <c r="H861" s="154">
        <v>29500</v>
      </c>
      <c r="I861" s="155">
        <v>29500</v>
      </c>
      <c r="J861" s="155">
        <v>29500</v>
      </c>
      <c r="K861" s="156" t="s">
        <v>185</v>
      </c>
    </row>
    <row r="862" spans="1:11" ht="18" customHeight="1">
      <c r="A862" s="153">
        <f t="shared" si="13"/>
        <v>857</v>
      </c>
      <c r="B862" s="391" t="s">
        <v>1216</v>
      </c>
      <c r="C862" s="375" t="s">
        <v>1026</v>
      </c>
      <c r="D862" s="386" t="s">
        <v>595</v>
      </c>
      <c r="E862" s="386">
        <v>1</v>
      </c>
      <c r="F862" s="389" t="s">
        <v>404</v>
      </c>
      <c r="G862" s="153">
        <v>2012</v>
      </c>
      <c r="H862" s="154">
        <v>15000</v>
      </c>
      <c r="I862" s="155">
        <v>15000</v>
      </c>
      <c r="J862" s="155">
        <v>15000</v>
      </c>
      <c r="K862" s="156" t="s">
        <v>185</v>
      </c>
    </row>
    <row r="863" spans="1:11" ht="18" customHeight="1">
      <c r="A863" s="153">
        <f t="shared" si="13"/>
        <v>858</v>
      </c>
      <c r="B863" s="391" t="s">
        <v>1216</v>
      </c>
      <c r="C863" s="375" t="s">
        <v>1027</v>
      </c>
      <c r="D863" s="386" t="s">
        <v>595</v>
      </c>
      <c r="E863" s="386">
        <v>1</v>
      </c>
      <c r="F863" s="389" t="s">
        <v>404</v>
      </c>
      <c r="G863" s="153">
        <v>2012</v>
      </c>
      <c r="H863" s="154">
        <v>15000</v>
      </c>
      <c r="I863" s="155">
        <v>15000</v>
      </c>
      <c r="J863" s="155">
        <v>15000</v>
      </c>
      <c r="K863" s="156" t="s">
        <v>185</v>
      </c>
    </row>
    <row r="864" spans="1:11" ht="18" customHeight="1">
      <c r="A864" s="153">
        <f t="shared" si="13"/>
        <v>859</v>
      </c>
      <c r="B864" s="391" t="s">
        <v>1216</v>
      </c>
      <c r="C864" s="375" t="s">
        <v>1028</v>
      </c>
      <c r="D864" s="386" t="s">
        <v>595</v>
      </c>
      <c r="E864" s="386">
        <v>1</v>
      </c>
      <c r="F864" s="389" t="s">
        <v>404</v>
      </c>
      <c r="G864" s="153">
        <v>2012</v>
      </c>
      <c r="H864" s="154">
        <v>15000</v>
      </c>
      <c r="I864" s="155">
        <v>15000</v>
      </c>
      <c r="J864" s="155">
        <v>15000</v>
      </c>
      <c r="K864" s="156" t="s">
        <v>185</v>
      </c>
    </row>
    <row r="865" spans="1:11" ht="18" customHeight="1">
      <c r="A865" s="153">
        <f t="shared" si="13"/>
        <v>860</v>
      </c>
      <c r="B865" s="391" t="s">
        <v>1216</v>
      </c>
      <c r="C865" s="375" t="s">
        <v>1029</v>
      </c>
      <c r="D865" s="386" t="s">
        <v>422</v>
      </c>
      <c r="E865" s="386">
        <v>1</v>
      </c>
      <c r="F865" s="389" t="s">
        <v>404</v>
      </c>
      <c r="G865" s="153">
        <v>2012</v>
      </c>
      <c r="H865" s="154">
        <v>8500</v>
      </c>
      <c r="I865" s="155">
        <v>8500</v>
      </c>
      <c r="J865" s="155">
        <v>8500</v>
      </c>
      <c r="K865" s="156" t="s">
        <v>185</v>
      </c>
    </row>
    <row r="866" spans="1:11" ht="18" customHeight="1">
      <c r="A866" s="153">
        <f t="shared" si="13"/>
        <v>861</v>
      </c>
      <c r="B866" s="391" t="s">
        <v>1216</v>
      </c>
      <c r="C866" s="375" t="s">
        <v>1030</v>
      </c>
      <c r="D866" s="386" t="s">
        <v>1031</v>
      </c>
      <c r="E866" s="386">
        <v>1</v>
      </c>
      <c r="F866" s="389" t="s">
        <v>404</v>
      </c>
      <c r="G866" s="153">
        <v>2012</v>
      </c>
      <c r="H866" s="154">
        <v>6000</v>
      </c>
      <c r="I866" s="155">
        <v>6000</v>
      </c>
      <c r="J866" s="155">
        <v>6000</v>
      </c>
      <c r="K866" s="156" t="s">
        <v>185</v>
      </c>
    </row>
    <row r="867" spans="1:11" s="38" customFormat="1" ht="18" customHeight="1">
      <c r="A867" s="153">
        <f t="shared" si="13"/>
        <v>862</v>
      </c>
      <c r="B867" s="391" t="s">
        <v>1216</v>
      </c>
      <c r="C867" s="375" t="s">
        <v>1032</v>
      </c>
      <c r="D867" s="386" t="s">
        <v>1033</v>
      </c>
      <c r="E867" s="386">
        <v>1</v>
      </c>
      <c r="F867" s="389" t="s">
        <v>404</v>
      </c>
      <c r="G867" s="153">
        <v>2012</v>
      </c>
      <c r="H867" s="154">
        <v>8500</v>
      </c>
      <c r="I867" s="155">
        <v>8500</v>
      </c>
      <c r="J867" s="155">
        <v>8500</v>
      </c>
      <c r="K867" s="156" t="s">
        <v>185</v>
      </c>
    </row>
    <row r="868" spans="1:11" s="38" customFormat="1" ht="18" customHeight="1">
      <c r="A868" s="153">
        <f t="shared" si="13"/>
        <v>863</v>
      </c>
      <c r="B868" s="391" t="s">
        <v>1216</v>
      </c>
      <c r="C868" s="375" t="s">
        <v>1034</v>
      </c>
      <c r="D868" s="386" t="s">
        <v>457</v>
      </c>
      <c r="E868" s="386">
        <v>1</v>
      </c>
      <c r="F868" s="389" t="s">
        <v>404</v>
      </c>
      <c r="G868" s="153">
        <v>2012</v>
      </c>
      <c r="H868" s="154">
        <v>8000</v>
      </c>
      <c r="I868" s="155">
        <v>8000</v>
      </c>
      <c r="J868" s="155">
        <v>8000</v>
      </c>
      <c r="K868" s="156" t="s">
        <v>185</v>
      </c>
    </row>
    <row r="869" spans="1:11" s="38" customFormat="1" ht="18" customHeight="1">
      <c r="A869" s="153">
        <f t="shared" si="13"/>
        <v>864</v>
      </c>
      <c r="B869" s="391" t="s">
        <v>1216</v>
      </c>
      <c r="C869" s="375" t="s">
        <v>1035</v>
      </c>
      <c r="D869" s="386" t="s">
        <v>457</v>
      </c>
      <c r="E869" s="386">
        <v>1</v>
      </c>
      <c r="F869" s="389" t="s">
        <v>404</v>
      </c>
      <c r="G869" s="153">
        <v>2012</v>
      </c>
      <c r="H869" s="154">
        <v>8000</v>
      </c>
      <c r="I869" s="155">
        <v>8000</v>
      </c>
      <c r="J869" s="155">
        <v>8000</v>
      </c>
      <c r="K869" s="156" t="s">
        <v>185</v>
      </c>
    </row>
    <row r="870" spans="1:11" s="38" customFormat="1" ht="18" customHeight="1">
      <c r="A870" s="153">
        <f t="shared" si="13"/>
        <v>865</v>
      </c>
      <c r="B870" s="391" t="s">
        <v>1216</v>
      </c>
      <c r="C870" s="375" t="s">
        <v>1036</v>
      </c>
      <c r="D870" s="386" t="s">
        <v>595</v>
      </c>
      <c r="E870" s="386">
        <v>1</v>
      </c>
      <c r="F870" s="389" t="s">
        <v>404</v>
      </c>
      <c r="G870" s="153">
        <v>2012</v>
      </c>
      <c r="H870" s="154">
        <v>5000</v>
      </c>
      <c r="I870" s="155">
        <v>5000</v>
      </c>
      <c r="J870" s="155">
        <v>5000</v>
      </c>
      <c r="K870" s="156" t="s">
        <v>185</v>
      </c>
    </row>
    <row r="871" spans="1:11" s="38" customFormat="1" ht="18" customHeight="1">
      <c r="A871" s="153">
        <f t="shared" si="13"/>
        <v>866</v>
      </c>
      <c r="B871" s="391" t="s">
        <v>1216</v>
      </c>
      <c r="C871" s="375" t="s">
        <v>1037</v>
      </c>
      <c r="D871" s="386" t="s">
        <v>595</v>
      </c>
      <c r="E871" s="386">
        <v>1</v>
      </c>
      <c r="F871" s="389" t="s">
        <v>404</v>
      </c>
      <c r="G871" s="153">
        <v>2012</v>
      </c>
      <c r="H871" s="154">
        <v>7500</v>
      </c>
      <c r="I871" s="155">
        <v>7500</v>
      </c>
      <c r="J871" s="155">
        <v>7500</v>
      </c>
      <c r="K871" s="156" t="s">
        <v>185</v>
      </c>
    </row>
    <row r="872" spans="1:11" s="38" customFormat="1" ht="18" customHeight="1">
      <c r="A872" s="153">
        <f t="shared" si="13"/>
        <v>867</v>
      </c>
      <c r="B872" s="391" t="s">
        <v>1216</v>
      </c>
      <c r="C872" s="375" t="s">
        <v>1038</v>
      </c>
      <c r="D872" s="386" t="s">
        <v>545</v>
      </c>
      <c r="E872" s="386">
        <v>1</v>
      </c>
      <c r="F872" s="389" t="s">
        <v>404</v>
      </c>
      <c r="G872" s="153">
        <v>2012</v>
      </c>
      <c r="H872" s="154">
        <v>30000</v>
      </c>
      <c r="I872" s="155">
        <v>30000</v>
      </c>
      <c r="J872" s="155">
        <v>30000</v>
      </c>
      <c r="K872" s="156" t="s">
        <v>185</v>
      </c>
    </row>
    <row r="873" spans="1:11" s="38" customFormat="1" ht="18" customHeight="1">
      <c r="A873" s="153">
        <f t="shared" si="13"/>
        <v>868</v>
      </c>
      <c r="B873" s="391" t="s">
        <v>1216</v>
      </c>
      <c r="C873" s="375" t="s">
        <v>1039</v>
      </c>
      <c r="D873" s="386" t="s">
        <v>545</v>
      </c>
      <c r="E873" s="386">
        <v>1</v>
      </c>
      <c r="F873" s="389" t="s">
        <v>404</v>
      </c>
      <c r="G873" s="153">
        <v>2012</v>
      </c>
      <c r="H873" s="154">
        <v>30000</v>
      </c>
      <c r="I873" s="155">
        <v>30000</v>
      </c>
      <c r="J873" s="155">
        <v>30000</v>
      </c>
      <c r="K873" s="156" t="s">
        <v>185</v>
      </c>
    </row>
    <row r="874" spans="1:11" s="38" customFormat="1" ht="18" customHeight="1">
      <c r="A874" s="153">
        <f t="shared" si="13"/>
        <v>869</v>
      </c>
      <c r="B874" s="391" t="s">
        <v>1216</v>
      </c>
      <c r="C874" s="375" t="s">
        <v>1040</v>
      </c>
      <c r="D874" s="386" t="s">
        <v>453</v>
      </c>
      <c r="E874" s="386">
        <v>1</v>
      </c>
      <c r="F874" s="389" t="s">
        <v>404</v>
      </c>
      <c r="G874" s="153">
        <v>2012</v>
      </c>
      <c r="H874" s="154">
        <v>7500</v>
      </c>
      <c r="I874" s="155">
        <v>7500</v>
      </c>
      <c r="J874" s="155">
        <v>7500</v>
      </c>
      <c r="K874" s="156" t="s">
        <v>185</v>
      </c>
    </row>
    <row r="875" spans="1:11" s="38" customFormat="1" ht="18" customHeight="1">
      <c r="A875" s="153">
        <f t="shared" si="13"/>
        <v>870</v>
      </c>
      <c r="B875" s="391" t="s">
        <v>1216</v>
      </c>
      <c r="C875" s="375" t="s">
        <v>1041</v>
      </c>
      <c r="D875" s="386" t="s">
        <v>679</v>
      </c>
      <c r="E875" s="386">
        <v>1</v>
      </c>
      <c r="F875" s="389" t="s">
        <v>404</v>
      </c>
      <c r="G875" s="153">
        <v>2012</v>
      </c>
      <c r="H875" s="154">
        <v>8800</v>
      </c>
      <c r="I875" s="155">
        <v>8800</v>
      </c>
      <c r="J875" s="155">
        <v>8800</v>
      </c>
      <c r="K875" s="156" t="s">
        <v>185</v>
      </c>
    </row>
    <row r="876" spans="1:11" s="38" customFormat="1" ht="18" customHeight="1">
      <c r="A876" s="153">
        <f t="shared" si="13"/>
        <v>871</v>
      </c>
      <c r="B876" s="391" t="s">
        <v>1216</v>
      </c>
      <c r="C876" s="375" t="s">
        <v>1042</v>
      </c>
      <c r="D876" s="386" t="s">
        <v>595</v>
      </c>
      <c r="E876" s="386">
        <v>1</v>
      </c>
      <c r="F876" s="389" t="s">
        <v>404</v>
      </c>
      <c r="G876" s="153">
        <v>2012</v>
      </c>
      <c r="H876" s="154">
        <v>28000</v>
      </c>
      <c r="I876" s="155">
        <v>28000</v>
      </c>
      <c r="J876" s="155">
        <v>28000</v>
      </c>
      <c r="K876" s="156" t="s">
        <v>185</v>
      </c>
    </row>
    <row r="877" spans="1:11" s="38" customFormat="1" ht="18" customHeight="1">
      <c r="A877" s="153">
        <f t="shared" si="13"/>
        <v>872</v>
      </c>
      <c r="B877" s="391" t="s">
        <v>1216</v>
      </c>
      <c r="C877" s="375" t="s">
        <v>1043</v>
      </c>
      <c r="D877" s="386" t="s">
        <v>1044</v>
      </c>
      <c r="E877" s="386">
        <v>1</v>
      </c>
      <c r="F877" s="389" t="s">
        <v>404</v>
      </c>
      <c r="G877" s="153">
        <v>2012</v>
      </c>
      <c r="H877" s="154">
        <v>6000</v>
      </c>
      <c r="I877" s="155">
        <v>6000</v>
      </c>
      <c r="J877" s="155">
        <v>6000</v>
      </c>
      <c r="K877" s="156" t="s">
        <v>185</v>
      </c>
    </row>
    <row r="878" spans="1:11" s="38" customFormat="1" ht="18" customHeight="1">
      <c r="A878" s="153">
        <f t="shared" si="13"/>
        <v>873</v>
      </c>
      <c r="B878" s="391" t="s">
        <v>1216</v>
      </c>
      <c r="C878" s="375" t="s">
        <v>1045</v>
      </c>
      <c r="D878" s="386" t="s">
        <v>1044</v>
      </c>
      <c r="E878" s="386">
        <v>1</v>
      </c>
      <c r="F878" s="389" t="s">
        <v>404</v>
      </c>
      <c r="G878" s="153">
        <v>2012</v>
      </c>
      <c r="H878" s="154">
        <v>6000</v>
      </c>
      <c r="I878" s="155">
        <v>6000</v>
      </c>
      <c r="J878" s="155">
        <v>6000</v>
      </c>
      <c r="K878" s="156" t="s">
        <v>185</v>
      </c>
    </row>
    <row r="879" spans="1:11" s="38" customFormat="1" ht="18" customHeight="1">
      <c r="A879" s="153">
        <f t="shared" si="13"/>
        <v>874</v>
      </c>
      <c r="B879" s="391" t="s">
        <v>1216</v>
      </c>
      <c r="C879" s="375" t="s">
        <v>1046</v>
      </c>
      <c r="D879" s="386" t="s">
        <v>424</v>
      </c>
      <c r="E879" s="386">
        <v>1</v>
      </c>
      <c r="F879" s="389" t="s">
        <v>404</v>
      </c>
      <c r="G879" s="153">
        <v>2012</v>
      </c>
      <c r="H879" s="154">
        <v>6000</v>
      </c>
      <c r="I879" s="155">
        <v>6000</v>
      </c>
      <c r="J879" s="155">
        <v>6000</v>
      </c>
      <c r="K879" s="156" t="s">
        <v>185</v>
      </c>
    </row>
    <row r="880" spans="1:11" s="38" customFormat="1" ht="18" customHeight="1">
      <c r="A880" s="153">
        <f t="shared" si="13"/>
        <v>875</v>
      </c>
      <c r="B880" s="391" t="s">
        <v>1216</v>
      </c>
      <c r="C880" s="375" t="s">
        <v>1047</v>
      </c>
      <c r="D880" s="386" t="s">
        <v>1048</v>
      </c>
      <c r="E880" s="386">
        <v>1</v>
      </c>
      <c r="F880" s="389" t="s">
        <v>404</v>
      </c>
      <c r="G880" s="153">
        <v>2012</v>
      </c>
      <c r="H880" s="154">
        <v>15000</v>
      </c>
      <c r="I880" s="155">
        <v>15000</v>
      </c>
      <c r="J880" s="155">
        <v>15000</v>
      </c>
      <c r="K880" s="156" t="s">
        <v>185</v>
      </c>
    </row>
    <row r="881" spans="1:11" s="38" customFormat="1" ht="18" customHeight="1">
      <c r="A881" s="153">
        <f t="shared" si="13"/>
        <v>876</v>
      </c>
      <c r="B881" s="391" t="s">
        <v>1216</v>
      </c>
      <c r="C881" s="375" t="s">
        <v>1049</v>
      </c>
      <c r="D881" s="386" t="s">
        <v>595</v>
      </c>
      <c r="E881" s="386">
        <v>1</v>
      </c>
      <c r="F881" s="389" t="s">
        <v>404</v>
      </c>
      <c r="G881" s="153">
        <v>2012</v>
      </c>
      <c r="H881" s="154">
        <v>28000</v>
      </c>
      <c r="I881" s="155">
        <v>28000</v>
      </c>
      <c r="J881" s="155">
        <v>28000</v>
      </c>
      <c r="K881" s="156" t="s">
        <v>185</v>
      </c>
    </row>
    <row r="882" spans="1:11" s="38" customFormat="1" ht="18" customHeight="1">
      <c r="A882" s="153">
        <f t="shared" si="13"/>
        <v>877</v>
      </c>
      <c r="B882" s="391" t="s">
        <v>1216</v>
      </c>
      <c r="C882" s="375" t="s">
        <v>1050</v>
      </c>
      <c r="D882" s="386" t="s">
        <v>1051</v>
      </c>
      <c r="E882" s="386">
        <v>1</v>
      </c>
      <c r="F882" s="389" t="s">
        <v>404</v>
      </c>
      <c r="G882" s="153">
        <v>2012</v>
      </c>
      <c r="H882" s="154">
        <v>25000</v>
      </c>
      <c r="I882" s="155">
        <v>25000</v>
      </c>
      <c r="J882" s="155">
        <v>25000</v>
      </c>
      <c r="K882" s="156" t="s">
        <v>185</v>
      </c>
    </row>
    <row r="883" spans="1:11" s="38" customFormat="1" ht="18" customHeight="1">
      <c r="A883" s="153">
        <f t="shared" si="13"/>
        <v>878</v>
      </c>
      <c r="B883" s="391" t="s">
        <v>1216</v>
      </c>
      <c r="C883" s="375" t="s">
        <v>1052</v>
      </c>
      <c r="D883" s="386" t="s">
        <v>412</v>
      </c>
      <c r="E883" s="386">
        <v>1</v>
      </c>
      <c r="F883" s="389" t="s">
        <v>404</v>
      </c>
      <c r="G883" s="153">
        <v>2012</v>
      </c>
      <c r="H883" s="154">
        <v>33000</v>
      </c>
      <c r="I883" s="155">
        <v>33000</v>
      </c>
      <c r="J883" s="155">
        <v>33000</v>
      </c>
      <c r="K883" s="156" t="s">
        <v>185</v>
      </c>
    </row>
    <row r="884" spans="1:11" s="38" customFormat="1" ht="18" customHeight="1">
      <c r="A884" s="153">
        <f t="shared" si="13"/>
        <v>879</v>
      </c>
      <c r="B884" s="391" t="s">
        <v>1216</v>
      </c>
      <c r="C884" s="375" t="s">
        <v>1053</v>
      </c>
      <c r="D884" s="386" t="s">
        <v>1054</v>
      </c>
      <c r="E884" s="386">
        <v>1</v>
      </c>
      <c r="F884" s="389" t="s">
        <v>404</v>
      </c>
      <c r="G884" s="153">
        <v>2012</v>
      </c>
      <c r="H884" s="154">
        <v>17000</v>
      </c>
      <c r="I884" s="155">
        <v>17000</v>
      </c>
      <c r="J884" s="155">
        <v>17000</v>
      </c>
      <c r="K884" s="156" t="s">
        <v>185</v>
      </c>
    </row>
    <row r="885" spans="1:11" s="38" customFormat="1" ht="18" customHeight="1">
      <c r="A885" s="153">
        <f t="shared" si="13"/>
        <v>880</v>
      </c>
      <c r="B885" s="391" t="s">
        <v>1216</v>
      </c>
      <c r="C885" s="375" t="s">
        <v>1055</v>
      </c>
      <c r="D885" s="386" t="s">
        <v>1056</v>
      </c>
      <c r="E885" s="386">
        <v>1</v>
      </c>
      <c r="F885" s="389" t="s">
        <v>404</v>
      </c>
      <c r="G885" s="153">
        <v>2012</v>
      </c>
      <c r="H885" s="154">
        <v>40000</v>
      </c>
      <c r="I885" s="155">
        <v>40000</v>
      </c>
      <c r="J885" s="155">
        <v>40000</v>
      </c>
      <c r="K885" s="156" t="s">
        <v>185</v>
      </c>
    </row>
    <row r="886" spans="1:11" s="38" customFormat="1" ht="18" customHeight="1">
      <c r="A886" s="153">
        <f t="shared" si="13"/>
        <v>881</v>
      </c>
      <c r="B886" s="391" t="s">
        <v>1216</v>
      </c>
      <c r="C886" s="375" t="s">
        <v>1057</v>
      </c>
      <c r="D886" s="386" t="s">
        <v>1058</v>
      </c>
      <c r="E886" s="386">
        <v>1</v>
      </c>
      <c r="F886" s="389" t="s">
        <v>404</v>
      </c>
      <c r="G886" s="153">
        <v>2012</v>
      </c>
      <c r="H886" s="154">
        <v>17000</v>
      </c>
      <c r="I886" s="155">
        <v>17000</v>
      </c>
      <c r="J886" s="155">
        <v>17000</v>
      </c>
      <c r="K886" s="156" t="s">
        <v>185</v>
      </c>
    </row>
    <row r="887" spans="1:11" s="38" customFormat="1" ht="18" customHeight="1">
      <c r="A887" s="153">
        <f t="shared" si="13"/>
        <v>882</v>
      </c>
      <c r="B887" s="391" t="s">
        <v>1216</v>
      </c>
      <c r="C887" s="375" t="s">
        <v>1059</v>
      </c>
      <c r="D887" s="386" t="s">
        <v>412</v>
      </c>
      <c r="E887" s="386">
        <v>1</v>
      </c>
      <c r="F887" s="389" t="s">
        <v>404</v>
      </c>
      <c r="G887" s="153">
        <v>2012</v>
      </c>
      <c r="H887" s="154">
        <v>20000</v>
      </c>
      <c r="I887" s="155">
        <v>20000</v>
      </c>
      <c r="J887" s="155">
        <v>20000</v>
      </c>
      <c r="K887" s="156" t="s">
        <v>185</v>
      </c>
    </row>
    <row r="888" spans="1:11" s="38" customFormat="1" ht="18" customHeight="1">
      <c r="A888" s="153">
        <f t="shared" si="13"/>
        <v>883</v>
      </c>
      <c r="B888" s="391" t="s">
        <v>1216</v>
      </c>
      <c r="C888" s="375" t="s">
        <v>1060</v>
      </c>
      <c r="D888" s="386" t="s">
        <v>1061</v>
      </c>
      <c r="E888" s="386">
        <v>1</v>
      </c>
      <c r="F888" s="389" t="s">
        <v>404</v>
      </c>
      <c r="G888" s="153">
        <v>2012</v>
      </c>
      <c r="H888" s="154">
        <v>80000</v>
      </c>
      <c r="I888" s="155">
        <v>80000</v>
      </c>
      <c r="J888" s="155">
        <v>80000</v>
      </c>
      <c r="K888" s="156" t="s">
        <v>185</v>
      </c>
    </row>
    <row r="889" spans="1:11" s="38" customFormat="1" ht="18" customHeight="1">
      <c r="A889" s="153">
        <f t="shared" si="13"/>
        <v>884</v>
      </c>
      <c r="B889" s="391" t="s">
        <v>1216</v>
      </c>
      <c r="C889" s="375" t="s">
        <v>1062</v>
      </c>
      <c r="D889" s="386" t="s">
        <v>1063</v>
      </c>
      <c r="E889" s="386">
        <v>1</v>
      </c>
      <c r="F889" s="389" t="s">
        <v>404</v>
      </c>
      <c r="G889" s="153">
        <v>2012</v>
      </c>
      <c r="H889" s="154">
        <v>35000</v>
      </c>
      <c r="I889" s="155">
        <v>35000</v>
      </c>
      <c r="J889" s="155">
        <v>35000</v>
      </c>
      <c r="K889" s="156" t="s">
        <v>185</v>
      </c>
    </row>
    <row r="890" spans="1:11" s="38" customFormat="1" ht="18" customHeight="1">
      <c r="A890" s="153">
        <f t="shared" si="13"/>
        <v>885</v>
      </c>
      <c r="B890" s="391" t="s">
        <v>1216</v>
      </c>
      <c r="C890" s="375" t="s">
        <v>1064</v>
      </c>
      <c r="D890" s="386" t="s">
        <v>1065</v>
      </c>
      <c r="E890" s="386">
        <v>1</v>
      </c>
      <c r="F890" s="389" t="s">
        <v>404</v>
      </c>
      <c r="G890" s="153">
        <v>2012</v>
      </c>
      <c r="H890" s="154">
        <v>33000</v>
      </c>
      <c r="I890" s="155">
        <v>33000</v>
      </c>
      <c r="J890" s="155">
        <v>33000</v>
      </c>
      <c r="K890" s="156" t="s">
        <v>185</v>
      </c>
    </row>
    <row r="891" spans="1:11" s="38" customFormat="1" ht="18" customHeight="1">
      <c r="A891" s="153">
        <f t="shared" si="13"/>
        <v>886</v>
      </c>
      <c r="B891" s="391" t="s">
        <v>1216</v>
      </c>
      <c r="C891" s="375" t="s">
        <v>1066</v>
      </c>
      <c r="D891" s="386" t="s">
        <v>1067</v>
      </c>
      <c r="E891" s="386">
        <v>1</v>
      </c>
      <c r="F891" s="389" t="s">
        <v>404</v>
      </c>
      <c r="G891" s="153">
        <v>2012</v>
      </c>
      <c r="H891" s="154">
        <v>15000</v>
      </c>
      <c r="I891" s="155">
        <v>15000</v>
      </c>
      <c r="J891" s="155">
        <v>15000</v>
      </c>
      <c r="K891" s="156" t="s">
        <v>185</v>
      </c>
    </row>
    <row r="892" spans="1:11" s="38" customFormat="1" ht="18" customHeight="1">
      <c r="A892" s="153">
        <f t="shared" si="13"/>
        <v>887</v>
      </c>
      <c r="B892" s="391" t="s">
        <v>1216</v>
      </c>
      <c r="C892" s="375" t="s">
        <v>1068</v>
      </c>
      <c r="D892" s="386" t="s">
        <v>1056</v>
      </c>
      <c r="E892" s="386">
        <v>1</v>
      </c>
      <c r="F892" s="389" t="s">
        <v>404</v>
      </c>
      <c r="G892" s="153">
        <v>2012</v>
      </c>
      <c r="H892" s="154">
        <v>39000</v>
      </c>
      <c r="I892" s="155">
        <v>39000</v>
      </c>
      <c r="J892" s="155">
        <v>39000</v>
      </c>
      <c r="K892" s="156" t="s">
        <v>185</v>
      </c>
    </row>
    <row r="893" spans="1:11" s="38" customFormat="1" ht="18" customHeight="1">
      <c r="A893" s="153">
        <f t="shared" si="13"/>
        <v>888</v>
      </c>
      <c r="B893" s="391" t="s">
        <v>1216</v>
      </c>
      <c r="C893" s="375" t="s">
        <v>1069</v>
      </c>
      <c r="D893" s="386" t="s">
        <v>1054</v>
      </c>
      <c r="E893" s="386">
        <v>1</v>
      </c>
      <c r="F893" s="389" t="s">
        <v>404</v>
      </c>
      <c r="G893" s="153">
        <v>2012</v>
      </c>
      <c r="H893" s="154">
        <v>30000</v>
      </c>
      <c r="I893" s="155">
        <v>30000</v>
      </c>
      <c r="J893" s="155">
        <v>30000</v>
      </c>
      <c r="K893" s="156" t="s">
        <v>185</v>
      </c>
    </row>
    <row r="894" spans="1:11" s="38" customFormat="1" ht="18" customHeight="1">
      <c r="A894" s="153">
        <f t="shared" si="13"/>
        <v>889</v>
      </c>
      <c r="B894" s="391" t="s">
        <v>1216</v>
      </c>
      <c r="C894" s="375" t="s">
        <v>1052</v>
      </c>
      <c r="D894" s="386" t="s">
        <v>1065</v>
      </c>
      <c r="E894" s="386">
        <v>1</v>
      </c>
      <c r="F894" s="389" t="s">
        <v>404</v>
      </c>
      <c r="G894" s="153">
        <v>2012</v>
      </c>
      <c r="H894" s="154">
        <v>35000</v>
      </c>
      <c r="I894" s="155">
        <v>35000</v>
      </c>
      <c r="J894" s="155">
        <v>35000</v>
      </c>
      <c r="K894" s="156" t="s">
        <v>185</v>
      </c>
    </row>
    <row r="895" spans="1:11" s="38" customFormat="1" ht="18" customHeight="1">
      <c r="A895" s="153">
        <f t="shared" si="13"/>
        <v>890</v>
      </c>
      <c r="B895" s="391" t="s">
        <v>1216</v>
      </c>
      <c r="C895" s="375" t="s">
        <v>1070</v>
      </c>
      <c r="D895" s="386" t="s">
        <v>412</v>
      </c>
      <c r="E895" s="386">
        <v>1</v>
      </c>
      <c r="F895" s="389" t="s">
        <v>404</v>
      </c>
      <c r="G895" s="153">
        <v>2012</v>
      </c>
      <c r="H895" s="154">
        <v>38000</v>
      </c>
      <c r="I895" s="155">
        <v>38000</v>
      </c>
      <c r="J895" s="155">
        <v>38000</v>
      </c>
      <c r="K895" s="156" t="s">
        <v>185</v>
      </c>
    </row>
    <row r="896" spans="1:11" s="38" customFormat="1" ht="18" customHeight="1">
      <c r="A896" s="153">
        <f t="shared" si="13"/>
        <v>891</v>
      </c>
      <c r="B896" s="391" t="s">
        <v>1216</v>
      </c>
      <c r="C896" s="375" t="s">
        <v>1071</v>
      </c>
      <c r="D896" s="386" t="s">
        <v>414</v>
      </c>
      <c r="E896" s="386">
        <v>1</v>
      </c>
      <c r="F896" s="389" t="s">
        <v>404</v>
      </c>
      <c r="G896" s="153">
        <v>2012</v>
      </c>
      <c r="H896" s="154">
        <v>70000</v>
      </c>
      <c r="I896" s="155">
        <v>70000</v>
      </c>
      <c r="J896" s="155">
        <v>70000</v>
      </c>
      <c r="K896" s="156" t="s">
        <v>185</v>
      </c>
    </row>
    <row r="897" spans="1:11" s="38" customFormat="1" ht="18" customHeight="1">
      <c r="A897" s="153">
        <f t="shared" si="13"/>
        <v>892</v>
      </c>
      <c r="B897" s="391" t="s">
        <v>1216</v>
      </c>
      <c r="C897" s="375" t="s">
        <v>1072</v>
      </c>
      <c r="D897" s="386" t="s">
        <v>412</v>
      </c>
      <c r="E897" s="386">
        <v>1</v>
      </c>
      <c r="F897" s="389" t="s">
        <v>404</v>
      </c>
      <c r="G897" s="153">
        <v>2012</v>
      </c>
      <c r="H897" s="154">
        <v>32000</v>
      </c>
      <c r="I897" s="155">
        <v>32000</v>
      </c>
      <c r="J897" s="155">
        <v>32000</v>
      </c>
      <c r="K897" s="156" t="s">
        <v>185</v>
      </c>
    </row>
    <row r="898" spans="1:11" s="38" customFormat="1" ht="18" customHeight="1">
      <c r="A898" s="153">
        <f t="shared" si="13"/>
        <v>893</v>
      </c>
      <c r="B898" s="391" t="s">
        <v>1216</v>
      </c>
      <c r="C898" s="375" t="s">
        <v>1073</v>
      </c>
      <c r="D898" s="386" t="s">
        <v>1074</v>
      </c>
      <c r="E898" s="386">
        <v>1</v>
      </c>
      <c r="F898" s="389" t="s">
        <v>404</v>
      </c>
      <c r="G898" s="153">
        <v>2012</v>
      </c>
      <c r="H898" s="154">
        <v>20000</v>
      </c>
      <c r="I898" s="155">
        <v>20000</v>
      </c>
      <c r="J898" s="155">
        <v>20000</v>
      </c>
      <c r="K898" s="156" t="s">
        <v>185</v>
      </c>
    </row>
    <row r="899" spans="1:11" s="38" customFormat="1" ht="18" customHeight="1">
      <c r="A899" s="153">
        <f t="shared" si="13"/>
        <v>894</v>
      </c>
      <c r="B899" s="391" t="s">
        <v>1216</v>
      </c>
      <c r="C899" s="375" t="s">
        <v>1075</v>
      </c>
      <c r="D899" s="386" t="s">
        <v>1076</v>
      </c>
      <c r="E899" s="386">
        <v>1</v>
      </c>
      <c r="F899" s="389" t="s">
        <v>404</v>
      </c>
      <c r="G899" s="153">
        <v>2012</v>
      </c>
      <c r="H899" s="154">
        <v>25000</v>
      </c>
      <c r="I899" s="155">
        <v>25000</v>
      </c>
      <c r="J899" s="155">
        <v>25000</v>
      </c>
      <c r="K899" s="156" t="s">
        <v>185</v>
      </c>
    </row>
    <row r="900" spans="1:11" s="38" customFormat="1" ht="18" customHeight="1">
      <c r="A900" s="153">
        <f t="shared" si="13"/>
        <v>895</v>
      </c>
      <c r="B900" s="391" t="s">
        <v>1216</v>
      </c>
      <c r="C900" s="375" t="s">
        <v>1077</v>
      </c>
      <c r="D900" s="386" t="s">
        <v>1078</v>
      </c>
      <c r="E900" s="386">
        <v>1</v>
      </c>
      <c r="F900" s="389" t="s">
        <v>404</v>
      </c>
      <c r="G900" s="153">
        <v>2012</v>
      </c>
      <c r="H900" s="154">
        <v>18000</v>
      </c>
      <c r="I900" s="155">
        <v>18000</v>
      </c>
      <c r="J900" s="155">
        <v>18000</v>
      </c>
      <c r="K900" s="156" t="s">
        <v>185</v>
      </c>
    </row>
    <row r="901" spans="1:11" s="38" customFormat="1" ht="18" customHeight="1">
      <c r="A901" s="153">
        <f t="shared" si="13"/>
        <v>896</v>
      </c>
      <c r="B901" s="391" t="s">
        <v>1216</v>
      </c>
      <c r="C901" s="375" t="s">
        <v>1079</v>
      </c>
      <c r="D901" s="386" t="s">
        <v>1074</v>
      </c>
      <c r="E901" s="386">
        <v>1</v>
      </c>
      <c r="F901" s="389" t="s">
        <v>404</v>
      </c>
      <c r="G901" s="153">
        <v>2012</v>
      </c>
      <c r="H901" s="154">
        <v>25000</v>
      </c>
      <c r="I901" s="155">
        <v>25000</v>
      </c>
      <c r="J901" s="155">
        <v>25000</v>
      </c>
      <c r="K901" s="156" t="s">
        <v>185</v>
      </c>
    </row>
    <row r="902" spans="1:11" s="38" customFormat="1" ht="18" customHeight="1">
      <c r="A902" s="153">
        <f t="shared" si="13"/>
        <v>897</v>
      </c>
      <c r="B902" s="391" t="s">
        <v>1216</v>
      </c>
      <c r="C902" s="375" t="s">
        <v>1080</v>
      </c>
      <c r="D902" s="386" t="s">
        <v>1081</v>
      </c>
      <c r="E902" s="386">
        <v>1</v>
      </c>
      <c r="F902" s="389" t="s">
        <v>404</v>
      </c>
      <c r="G902" s="153">
        <v>2012</v>
      </c>
      <c r="H902" s="154">
        <v>40000</v>
      </c>
      <c r="I902" s="155">
        <v>40000</v>
      </c>
      <c r="J902" s="155">
        <v>40000</v>
      </c>
      <c r="K902" s="156" t="s">
        <v>185</v>
      </c>
    </row>
    <row r="903" spans="1:11" s="38" customFormat="1" ht="18" customHeight="1">
      <c r="A903" s="153">
        <f t="shared" ref="A903:A966" si="14">A902+1</f>
        <v>898</v>
      </c>
      <c r="B903" s="391" t="s">
        <v>1216</v>
      </c>
      <c r="C903" s="375" t="s">
        <v>1082</v>
      </c>
      <c r="D903" s="386" t="s">
        <v>938</v>
      </c>
      <c r="E903" s="386">
        <v>1</v>
      </c>
      <c r="F903" s="389" t="s">
        <v>404</v>
      </c>
      <c r="G903" s="153">
        <v>2012</v>
      </c>
      <c r="H903" s="154">
        <v>17000</v>
      </c>
      <c r="I903" s="155">
        <v>17000</v>
      </c>
      <c r="J903" s="155">
        <v>17000</v>
      </c>
      <c r="K903" s="156" t="s">
        <v>185</v>
      </c>
    </row>
    <row r="904" spans="1:11" s="38" customFormat="1" ht="18" customHeight="1">
      <c r="A904" s="153">
        <f t="shared" si="14"/>
        <v>899</v>
      </c>
      <c r="B904" s="391" t="s">
        <v>1216</v>
      </c>
      <c r="C904" s="375" t="s">
        <v>1083</v>
      </c>
      <c r="D904" s="386" t="s">
        <v>1084</v>
      </c>
      <c r="E904" s="386">
        <v>1</v>
      </c>
      <c r="F904" s="389" t="s">
        <v>404</v>
      </c>
      <c r="G904" s="153">
        <v>2012</v>
      </c>
      <c r="H904" s="154">
        <v>18000</v>
      </c>
      <c r="I904" s="155">
        <v>18000</v>
      </c>
      <c r="J904" s="155">
        <v>18000</v>
      </c>
      <c r="K904" s="156" t="s">
        <v>185</v>
      </c>
    </row>
    <row r="905" spans="1:11" s="38" customFormat="1" ht="18" customHeight="1">
      <c r="A905" s="153">
        <f t="shared" si="14"/>
        <v>900</v>
      </c>
      <c r="B905" s="391" t="s">
        <v>1216</v>
      </c>
      <c r="C905" s="375" t="s">
        <v>1085</v>
      </c>
      <c r="D905" s="386" t="s">
        <v>1086</v>
      </c>
      <c r="E905" s="386">
        <v>1</v>
      </c>
      <c r="F905" s="389" t="s">
        <v>404</v>
      </c>
      <c r="G905" s="153">
        <v>2012</v>
      </c>
      <c r="H905" s="154">
        <v>32630</v>
      </c>
      <c r="I905" s="155">
        <v>32630</v>
      </c>
      <c r="J905" s="155">
        <v>32630</v>
      </c>
      <c r="K905" s="156" t="s">
        <v>185</v>
      </c>
    </row>
    <row r="906" spans="1:11" s="38" customFormat="1" ht="18" customHeight="1">
      <c r="A906" s="153">
        <f t="shared" si="14"/>
        <v>901</v>
      </c>
      <c r="B906" s="391" t="s">
        <v>1216</v>
      </c>
      <c r="C906" s="375" t="s">
        <v>1087</v>
      </c>
      <c r="D906" s="386" t="s">
        <v>1088</v>
      </c>
      <c r="E906" s="386">
        <v>1</v>
      </c>
      <c r="F906" s="389" t="s">
        <v>404</v>
      </c>
      <c r="G906" s="153">
        <v>2012</v>
      </c>
      <c r="H906" s="154">
        <v>45780</v>
      </c>
      <c r="I906" s="155">
        <v>45780</v>
      </c>
      <c r="J906" s="155">
        <v>45780</v>
      </c>
      <c r="K906" s="156" t="s">
        <v>185</v>
      </c>
    </row>
    <row r="907" spans="1:11" s="38" customFormat="1" ht="18" customHeight="1">
      <c r="A907" s="153">
        <f t="shared" si="14"/>
        <v>902</v>
      </c>
      <c r="B907" s="391" t="s">
        <v>1216</v>
      </c>
      <c r="C907" s="375" t="s">
        <v>1089</v>
      </c>
      <c r="D907" s="386" t="s">
        <v>1090</v>
      </c>
      <c r="E907" s="386">
        <v>1</v>
      </c>
      <c r="F907" s="389" t="s">
        <v>404</v>
      </c>
      <c r="G907" s="153">
        <v>2012</v>
      </c>
      <c r="H907" s="154">
        <v>52320</v>
      </c>
      <c r="I907" s="155">
        <v>52320</v>
      </c>
      <c r="J907" s="155">
        <v>52320</v>
      </c>
      <c r="K907" s="156" t="s">
        <v>185</v>
      </c>
    </row>
    <row r="908" spans="1:11" s="38" customFormat="1" ht="18" customHeight="1">
      <c r="A908" s="153">
        <f t="shared" si="14"/>
        <v>903</v>
      </c>
      <c r="B908" s="391" t="s">
        <v>1216</v>
      </c>
      <c r="C908" s="375" t="s">
        <v>1091</v>
      </c>
      <c r="D908" s="386" t="s">
        <v>1092</v>
      </c>
      <c r="E908" s="386">
        <v>1</v>
      </c>
      <c r="F908" s="389" t="s">
        <v>404</v>
      </c>
      <c r="G908" s="153">
        <v>2012</v>
      </c>
      <c r="H908" s="154">
        <v>214080</v>
      </c>
      <c r="I908" s="155">
        <v>214080</v>
      </c>
      <c r="J908" s="155">
        <v>214080</v>
      </c>
      <c r="K908" s="156" t="s">
        <v>185</v>
      </c>
    </row>
    <row r="909" spans="1:11" s="38" customFormat="1" ht="18" customHeight="1">
      <c r="A909" s="153">
        <f t="shared" si="14"/>
        <v>904</v>
      </c>
      <c r="B909" s="391" t="s">
        <v>1216</v>
      </c>
      <c r="C909" s="375" t="s">
        <v>1093</v>
      </c>
      <c r="D909" s="386" t="s">
        <v>1094</v>
      </c>
      <c r="E909" s="386">
        <v>1</v>
      </c>
      <c r="F909" s="389" t="s">
        <v>404</v>
      </c>
      <c r="G909" s="153">
        <v>2012</v>
      </c>
      <c r="H909" s="154">
        <v>39170</v>
      </c>
      <c r="I909" s="155">
        <v>39170</v>
      </c>
      <c r="J909" s="155">
        <v>39170</v>
      </c>
      <c r="K909" s="156" t="s">
        <v>185</v>
      </c>
    </row>
    <row r="910" spans="1:11" s="38" customFormat="1" ht="18" customHeight="1">
      <c r="A910" s="153">
        <f t="shared" si="14"/>
        <v>905</v>
      </c>
      <c r="B910" s="391" t="s">
        <v>1216</v>
      </c>
      <c r="C910" s="375" t="s">
        <v>1095</v>
      </c>
      <c r="D910" s="386" t="s">
        <v>1096</v>
      </c>
      <c r="E910" s="386">
        <v>1</v>
      </c>
      <c r="F910" s="389" t="s">
        <v>404</v>
      </c>
      <c r="G910" s="153">
        <v>2012</v>
      </c>
      <c r="H910" s="154">
        <v>30000</v>
      </c>
      <c r="I910" s="155">
        <v>30000</v>
      </c>
      <c r="J910" s="155">
        <v>30000</v>
      </c>
      <c r="K910" s="156" t="s">
        <v>185</v>
      </c>
    </row>
    <row r="911" spans="1:11" s="38" customFormat="1" ht="18" customHeight="1">
      <c r="A911" s="153">
        <f t="shared" si="14"/>
        <v>906</v>
      </c>
      <c r="B911" s="391" t="s">
        <v>1216</v>
      </c>
      <c r="C911" s="375" t="s">
        <v>1097</v>
      </c>
      <c r="D911" s="386" t="s">
        <v>1098</v>
      </c>
      <c r="E911" s="386">
        <v>1</v>
      </c>
      <c r="F911" s="389" t="s">
        <v>404</v>
      </c>
      <c r="G911" s="153">
        <v>2012</v>
      </c>
      <c r="H911" s="154">
        <v>65400</v>
      </c>
      <c r="I911" s="155">
        <v>65400</v>
      </c>
      <c r="J911" s="155">
        <v>65400</v>
      </c>
      <c r="K911" s="156" t="s">
        <v>185</v>
      </c>
    </row>
    <row r="912" spans="1:11" s="38" customFormat="1" ht="18" customHeight="1">
      <c r="A912" s="153">
        <f t="shared" si="14"/>
        <v>907</v>
      </c>
      <c r="B912" s="391" t="s">
        <v>1216</v>
      </c>
      <c r="C912" s="375" t="s">
        <v>1099</v>
      </c>
      <c r="D912" s="386" t="s">
        <v>1098</v>
      </c>
      <c r="E912" s="386">
        <v>1</v>
      </c>
      <c r="F912" s="389" t="s">
        <v>404</v>
      </c>
      <c r="G912" s="153">
        <v>2012</v>
      </c>
      <c r="H912" s="154">
        <v>34000</v>
      </c>
      <c r="I912" s="155">
        <v>34000</v>
      </c>
      <c r="J912" s="155">
        <v>34000</v>
      </c>
      <c r="K912" s="156" t="s">
        <v>185</v>
      </c>
    </row>
    <row r="913" spans="1:11" s="38" customFormat="1" ht="18" customHeight="1">
      <c r="A913" s="153">
        <f t="shared" si="14"/>
        <v>908</v>
      </c>
      <c r="B913" s="391" t="s">
        <v>1216</v>
      </c>
      <c r="C913" s="375" t="s">
        <v>1100</v>
      </c>
      <c r="D913" s="386" t="s">
        <v>1101</v>
      </c>
      <c r="E913" s="386">
        <v>1</v>
      </c>
      <c r="F913" s="389" t="s">
        <v>404</v>
      </c>
      <c r="G913" s="153">
        <v>2012</v>
      </c>
      <c r="H913" s="154">
        <v>45780</v>
      </c>
      <c r="I913" s="155">
        <v>45780</v>
      </c>
      <c r="J913" s="155">
        <v>45780</v>
      </c>
      <c r="K913" s="156" t="s">
        <v>185</v>
      </c>
    </row>
    <row r="914" spans="1:11" s="38" customFormat="1" ht="18" customHeight="1">
      <c r="A914" s="153">
        <f t="shared" si="14"/>
        <v>909</v>
      </c>
      <c r="B914" s="391" t="s">
        <v>1216</v>
      </c>
      <c r="C914" s="375" t="s">
        <v>1102</v>
      </c>
      <c r="D914" s="386" t="s">
        <v>1103</v>
      </c>
      <c r="E914" s="386">
        <v>1</v>
      </c>
      <c r="F914" s="389" t="s">
        <v>404</v>
      </c>
      <c r="G914" s="153">
        <v>2012</v>
      </c>
      <c r="H914" s="154">
        <v>15630</v>
      </c>
      <c r="I914" s="155">
        <v>15630</v>
      </c>
      <c r="J914" s="155">
        <v>15630</v>
      </c>
      <c r="K914" s="156" t="s">
        <v>185</v>
      </c>
    </row>
    <row r="915" spans="1:11" s="38" customFormat="1" ht="18" customHeight="1">
      <c r="A915" s="153">
        <f t="shared" si="14"/>
        <v>910</v>
      </c>
      <c r="B915" s="391" t="s">
        <v>1216</v>
      </c>
      <c r="C915" s="375" t="s">
        <v>1104</v>
      </c>
      <c r="D915" s="386" t="s">
        <v>1105</v>
      </c>
      <c r="E915" s="386">
        <v>1</v>
      </c>
      <c r="F915" s="389" t="s">
        <v>404</v>
      </c>
      <c r="G915" s="153">
        <v>2012</v>
      </c>
      <c r="H915" s="154">
        <v>52320</v>
      </c>
      <c r="I915" s="155">
        <v>52320</v>
      </c>
      <c r="J915" s="155">
        <v>52320</v>
      </c>
      <c r="K915" s="156" t="s">
        <v>185</v>
      </c>
    </row>
    <row r="916" spans="1:11" s="38" customFormat="1" ht="18" customHeight="1">
      <c r="A916" s="153">
        <f t="shared" si="14"/>
        <v>911</v>
      </c>
      <c r="B916" s="391" t="s">
        <v>1216</v>
      </c>
      <c r="C916" s="375" t="s">
        <v>1106</v>
      </c>
      <c r="D916" s="386" t="s">
        <v>1107</v>
      </c>
      <c r="E916" s="386">
        <v>1</v>
      </c>
      <c r="F916" s="389" t="s">
        <v>404</v>
      </c>
      <c r="G916" s="153">
        <v>2012</v>
      </c>
      <c r="H916" s="154">
        <v>58860</v>
      </c>
      <c r="I916" s="155">
        <v>58860</v>
      </c>
      <c r="J916" s="155">
        <v>58860</v>
      </c>
      <c r="K916" s="156" t="s">
        <v>185</v>
      </c>
    </row>
    <row r="917" spans="1:11" s="38" customFormat="1" ht="18" customHeight="1">
      <c r="A917" s="153">
        <f t="shared" si="14"/>
        <v>912</v>
      </c>
      <c r="B917" s="391" t="s">
        <v>1216</v>
      </c>
      <c r="C917" s="375" t="s">
        <v>1108</v>
      </c>
      <c r="D917" s="386" t="s">
        <v>1096</v>
      </c>
      <c r="E917" s="386">
        <v>1</v>
      </c>
      <c r="F917" s="389" t="s">
        <v>404</v>
      </c>
      <c r="G917" s="153">
        <v>2012</v>
      </c>
      <c r="H917" s="154">
        <v>22170</v>
      </c>
      <c r="I917" s="155">
        <v>22170</v>
      </c>
      <c r="J917" s="155">
        <v>22170</v>
      </c>
      <c r="K917" s="156" t="s">
        <v>185</v>
      </c>
    </row>
    <row r="918" spans="1:11" s="38" customFormat="1" ht="18" customHeight="1">
      <c r="A918" s="153">
        <f t="shared" si="14"/>
        <v>913</v>
      </c>
      <c r="B918" s="391" t="s">
        <v>1216</v>
      </c>
      <c r="C918" s="375" t="s">
        <v>1109</v>
      </c>
      <c r="D918" s="386" t="s">
        <v>1090</v>
      </c>
      <c r="E918" s="386">
        <v>1</v>
      </c>
      <c r="F918" s="389" t="s">
        <v>404</v>
      </c>
      <c r="G918" s="153">
        <v>2012</v>
      </c>
      <c r="H918" s="154">
        <v>52320</v>
      </c>
      <c r="I918" s="155">
        <v>52320</v>
      </c>
      <c r="J918" s="155">
        <v>52320</v>
      </c>
      <c r="K918" s="156" t="s">
        <v>185</v>
      </c>
    </row>
    <row r="919" spans="1:11" s="38" customFormat="1" ht="18" customHeight="1">
      <c r="A919" s="153">
        <f t="shared" si="14"/>
        <v>914</v>
      </c>
      <c r="B919" s="391" t="s">
        <v>1216</v>
      </c>
      <c r="C919" s="375" t="s">
        <v>1110</v>
      </c>
      <c r="D919" s="386" t="s">
        <v>1111</v>
      </c>
      <c r="E919" s="386">
        <v>1</v>
      </c>
      <c r="F919" s="389" t="s">
        <v>404</v>
      </c>
      <c r="G919" s="153">
        <v>2012</v>
      </c>
      <c r="H919" s="154">
        <v>34000</v>
      </c>
      <c r="I919" s="155">
        <v>34000</v>
      </c>
      <c r="J919" s="155">
        <v>34000</v>
      </c>
      <c r="K919" s="156" t="s">
        <v>185</v>
      </c>
    </row>
    <row r="920" spans="1:11" s="38" customFormat="1" ht="18" customHeight="1">
      <c r="A920" s="153">
        <f t="shared" si="14"/>
        <v>915</v>
      </c>
      <c r="B920" s="391" t="s">
        <v>1216</v>
      </c>
      <c r="C920" s="375" t="s">
        <v>1112</v>
      </c>
      <c r="D920" s="386" t="s">
        <v>1086</v>
      </c>
      <c r="E920" s="386">
        <v>1</v>
      </c>
      <c r="F920" s="389" t="s">
        <v>404</v>
      </c>
      <c r="G920" s="153">
        <v>2012</v>
      </c>
      <c r="H920" s="154">
        <v>32630</v>
      </c>
      <c r="I920" s="155">
        <v>32630</v>
      </c>
      <c r="J920" s="155">
        <v>32630</v>
      </c>
      <c r="K920" s="156" t="s">
        <v>185</v>
      </c>
    </row>
    <row r="921" spans="1:11" s="38" customFormat="1" ht="18" customHeight="1">
      <c r="A921" s="153">
        <f t="shared" si="14"/>
        <v>916</v>
      </c>
      <c r="B921" s="391" t="s">
        <v>1216</v>
      </c>
      <c r="C921" s="375" t="s">
        <v>1113</v>
      </c>
      <c r="D921" s="386" t="s">
        <v>1114</v>
      </c>
      <c r="E921" s="386">
        <v>1</v>
      </c>
      <c r="F921" s="389" t="s">
        <v>404</v>
      </c>
      <c r="G921" s="153">
        <v>2012</v>
      </c>
      <c r="H921" s="154">
        <v>20860</v>
      </c>
      <c r="I921" s="155">
        <v>20860</v>
      </c>
      <c r="J921" s="155">
        <v>20860</v>
      </c>
      <c r="K921" s="156" t="s">
        <v>185</v>
      </c>
    </row>
    <row r="922" spans="1:11" s="38" customFormat="1" ht="18" customHeight="1">
      <c r="A922" s="153">
        <f t="shared" si="14"/>
        <v>917</v>
      </c>
      <c r="B922" s="391" t="s">
        <v>1216</v>
      </c>
      <c r="C922" s="375" t="s">
        <v>1115</v>
      </c>
      <c r="D922" s="386" t="s">
        <v>1116</v>
      </c>
      <c r="E922" s="386">
        <v>1</v>
      </c>
      <c r="F922" s="389" t="s">
        <v>404</v>
      </c>
      <c r="G922" s="153">
        <v>2012</v>
      </c>
      <c r="H922" s="154">
        <v>22170</v>
      </c>
      <c r="I922" s="155">
        <v>22170</v>
      </c>
      <c r="J922" s="155">
        <v>22170</v>
      </c>
      <c r="K922" s="156" t="s">
        <v>185</v>
      </c>
    </row>
    <row r="923" spans="1:11" s="38" customFormat="1" ht="18" customHeight="1">
      <c r="A923" s="153">
        <f t="shared" si="14"/>
        <v>918</v>
      </c>
      <c r="B923" s="391" t="s">
        <v>1216</v>
      </c>
      <c r="C923" s="375" t="s">
        <v>1117</v>
      </c>
      <c r="D923" s="386" t="s">
        <v>1118</v>
      </c>
      <c r="E923" s="386">
        <v>1</v>
      </c>
      <c r="F923" s="389" t="s">
        <v>404</v>
      </c>
      <c r="G923" s="153">
        <v>2012</v>
      </c>
      <c r="H923" s="154">
        <v>206590</v>
      </c>
      <c r="I923" s="155">
        <v>206590</v>
      </c>
      <c r="J923" s="155">
        <v>206590</v>
      </c>
      <c r="K923" s="156" t="s">
        <v>185</v>
      </c>
    </row>
    <row r="924" spans="1:11" s="38" customFormat="1" ht="18" customHeight="1">
      <c r="A924" s="153">
        <f t="shared" si="14"/>
        <v>919</v>
      </c>
      <c r="B924" s="391" t="s">
        <v>1216</v>
      </c>
      <c r="C924" s="375" t="s">
        <v>1119</v>
      </c>
      <c r="D924" s="386" t="s">
        <v>1120</v>
      </c>
      <c r="E924" s="386">
        <v>1</v>
      </c>
      <c r="F924" s="389" t="s">
        <v>404</v>
      </c>
      <c r="G924" s="153">
        <v>2012</v>
      </c>
      <c r="H924" s="154">
        <v>37930</v>
      </c>
      <c r="I924" s="155">
        <v>37930</v>
      </c>
      <c r="J924" s="155">
        <v>37930</v>
      </c>
      <c r="K924" s="156" t="s">
        <v>185</v>
      </c>
    </row>
    <row r="925" spans="1:11" s="38" customFormat="1" ht="18" customHeight="1">
      <c r="A925" s="153">
        <f t="shared" si="14"/>
        <v>920</v>
      </c>
      <c r="B925" s="391" t="s">
        <v>1216</v>
      </c>
      <c r="C925" s="375" t="s">
        <v>1121</v>
      </c>
      <c r="D925" s="386" t="s">
        <v>1122</v>
      </c>
      <c r="E925" s="386">
        <v>1</v>
      </c>
      <c r="F925" s="389" t="s">
        <v>404</v>
      </c>
      <c r="G925" s="153">
        <v>2012</v>
      </c>
      <c r="H925" s="154">
        <v>43160</v>
      </c>
      <c r="I925" s="155">
        <v>43160</v>
      </c>
      <c r="J925" s="155">
        <v>43160</v>
      </c>
      <c r="K925" s="156" t="s">
        <v>185</v>
      </c>
    </row>
    <row r="926" spans="1:11" s="38" customFormat="1" ht="18" customHeight="1">
      <c r="A926" s="153">
        <f t="shared" si="14"/>
        <v>921</v>
      </c>
      <c r="B926" s="391" t="s">
        <v>1216</v>
      </c>
      <c r="C926" s="375" t="s">
        <v>1123</v>
      </c>
      <c r="D926" s="386" t="s">
        <v>1124</v>
      </c>
      <c r="E926" s="386">
        <v>1</v>
      </c>
      <c r="F926" s="389" t="s">
        <v>404</v>
      </c>
      <c r="G926" s="153">
        <v>2012</v>
      </c>
      <c r="H926" s="154">
        <v>57550</v>
      </c>
      <c r="I926" s="155">
        <v>57550</v>
      </c>
      <c r="J926" s="155">
        <v>57550</v>
      </c>
      <c r="K926" s="156" t="s">
        <v>185</v>
      </c>
    </row>
    <row r="927" spans="1:11" s="38" customFormat="1" ht="18" customHeight="1">
      <c r="A927" s="153">
        <f t="shared" si="14"/>
        <v>922</v>
      </c>
      <c r="B927" s="391" t="s">
        <v>1216</v>
      </c>
      <c r="C927" s="375" t="s">
        <v>1125</v>
      </c>
      <c r="D927" s="386" t="s">
        <v>1126</v>
      </c>
      <c r="E927" s="386">
        <v>1</v>
      </c>
      <c r="F927" s="389" t="s">
        <v>404</v>
      </c>
      <c r="G927" s="153">
        <v>2012</v>
      </c>
      <c r="H927" s="154">
        <v>13080</v>
      </c>
      <c r="I927" s="155">
        <v>13080</v>
      </c>
      <c r="J927" s="155">
        <v>13080</v>
      </c>
      <c r="K927" s="156" t="s">
        <v>185</v>
      </c>
    </row>
    <row r="928" spans="1:11" s="38" customFormat="1" ht="18" customHeight="1">
      <c r="A928" s="153">
        <f t="shared" si="14"/>
        <v>923</v>
      </c>
      <c r="B928" s="391" t="s">
        <v>1216</v>
      </c>
      <c r="C928" s="375" t="s">
        <v>1127</v>
      </c>
      <c r="D928" s="386" t="s">
        <v>1086</v>
      </c>
      <c r="E928" s="386">
        <v>1</v>
      </c>
      <c r="F928" s="389" t="s">
        <v>404</v>
      </c>
      <c r="G928" s="153">
        <v>2012</v>
      </c>
      <c r="H928" s="154">
        <v>45780</v>
      </c>
      <c r="I928" s="155">
        <v>45780</v>
      </c>
      <c r="J928" s="155">
        <v>45780</v>
      </c>
      <c r="K928" s="156" t="s">
        <v>185</v>
      </c>
    </row>
    <row r="929" spans="1:11" s="38" customFormat="1" ht="18" customHeight="1">
      <c r="A929" s="153">
        <f t="shared" si="14"/>
        <v>924</v>
      </c>
      <c r="B929" s="391" t="s">
        <v>1216</v>
      </c>
      <c r="C929" s="375" t="s">
        <v>1128</v>
      </c>
      <c r="D929" s="386" t="s">
        <v>1086</v>
      </c>
      <c r="E929" s="386">
        <v>1</v>
      </c>
      <c r="F929" s="389" t="s">
        <v>404</v>
      </c>
      <c r="G929" s="153">
        <v>2012</v>
      </c>
      <c r="H929" s="154">
        <v>52250</v>
      </c>
      <c r="I929" s="155">
        <v>52250</v>
      </c>
      <c r="J929" s="155">
        <v>52250</v>
      </c>
      <c r="K929" s="156" t="s">
        <v>185</v>
      </c>
    </row>
    <row r="930" spans="1:11" s="38" customFormat="1" ht="18" customHeight="1">
      <c r="A930" s="153">
        <f t="shared" si="14"/>
        <v>925</v>
      </c>
      <c r="B930" s="391" t="s">
        <v>1216</v>
      </c>
      <c r="C930" s="375" t="s">
        <v>1129</v>
      </c>
      <c r="D930" s="386" t="s">
        <v>1130</v>
      </c>
      <c r="E930" s="386">
        <v>1</v>
      </c>
      <c r="F930" s="389" t="s">
        <v>404</v>
      </c>
      <c r="G930" s="153">
        <v>2012</v>
      </c>
      <c r="H930" s="154">
        <v>111180</v>
      </c>
      <c r="I930" s="155">
        <v>111180</v>
      </c>
      <c r="J930" s="155">
        <v>111180</v>
      </c>
      <c r="K930" s="156" t="s">
        <v>185</v>
      </c>
    </row>
    <row r="931" spans="1:11" s="38" customFormat="1" ht="18" customHeight="1">
      <c r="A931" s="153">
        <f t="shared" si="14"/>
        <v>926</v>
      </c>
      <c r="B931" s="391" t="s">
        <v>1216</v>
      </c>
      <c r="C931" s="388" t="s">
        <v>1052</v>
      </c>
      <c r="D931" s="386" t="s">
        <v>412</v>
      </c>
      <c r="E931" s="386">
        <v>1</v>
      </c>
      <c r="F931" s="389" t="s">
        <v>1131</v>
      </c>
      <c r="G931" s="153">
        <v>2012</v>
      </c>
      <c r="H931" s="154">
        <v>33000</v>
      </c>
      <c r="I931" s="155">
        <v>33000</v>
      </c>
      <c r="J931" s="155">
        <v>33000</v>
      </c>
      <c r="K931" s="156" t="s">
        <v>185</v>
      </c>
    </row>
    <row r="932" spans="1:11" s="38" customFormat="1" ht="18" customHeight="1">
      <c r="A932" s="153">
        <f t="shared" si="14"/>
        <v>927</v>
      </c>
      <c r="B932" s="391" t="s">
        <v>1216</v>
      </c>
      <c r="C932" s="388" t="s">
        <v>1053</v>
      </c>
      <c r="D932" s="386" t="s">
        <v>1054</v>
      </c>
      <c r="E932" s="386">
        <v>1</v>
      </c>
      <c r="F932" s="389" t="s">
        <v>1131</v>
      </c>
      <c r="G932" s="153">
        <v>2012</v>
      </c>
      <c r="H932" s="154">
        <v>17000</v>
      </c>
      <c r="I932" s="155">
        <v>17000</v>
      </c>
      <c r="J932" s="155">
        <v>17000</v>
      </c>
      <c r="K932" s="156" t="s">
        <v>185</v>
      </c>
    </row>
    <row r="933" spans="1:11" s="38" customFormat="1" ht="18" customHeight="1">
      <c r="A933" s="153">
        <f t="shared" si="14"/>
        <v>928</v>
      </c>
      <c r="B933" s="391" t="s">
        <v>1216</v>
      </c>
      <c r="C933" s="388" t="s">
        <v>1055</v>
      </c>
      <c r="D933" s="386" t="s">
        <v>1056</v>
      </c>
      <c r="E933" s="386">
        <v>1</v>
      </c>
      <c r="F933" s="389" t="s">
        <v>1131</v>
      </c>
      <c r="G933" s="153">
        <v>2012</v>
      </c>
      <c r="H933" s="154">
        <v>40000</v>
      </c>
      <c r="I933" s="155">
        <v>40000</v>
      </c>
      <c r="J933" s="155">
        <v>40000</v>
      </c>
      <c r="K933" s="156" t="s">
        <v>185</v>
      </c>
    </row>
    <row r="934" spans="1:11" s="38" customFormat="1" ht="18" customHeight="1">
      <c r="A934" s="153">
        <f t="shared" si="14"/>
        <v>929</v>
      </c>
      <c r="B934" s="391" t="s">
        <v>1216</v>
      </c>
      <c r="C934" s="388" t="s">
        <v>1057</v>
      </c>
      <c r="D934" s="386" t="s">
        <v>1058</v>
      </c>
      <c r="E934" s="386">
        <v>1</v>
      </c>
      <c r="F934" s="389" t="s">
        <v>1131</v>
      </c>
      <c r="G934" s="153">
        <v>2012</v>
      </c>
      <c r="H934" s="154">
        <v>17000</v>
      </c>
      <c r="I934" s="155">
        <v>17000</v>
      </c>
      <c r="J934" s="155">
        <v>17000</v>
      </c>
      <c r="K934" s="156" t="s">
        <v>185</v>
      </c>
    </row>
    <row r="935" spans="1:11" s="38" customFormat="1" ht="18" customHeight="1">
      <c r="A935" s="153">
        <f t="shared" si="14"/>
        <v>930</v>
      </c>
      <c r="B935" s="391" t="s">
        <v>1216</v>
      </c>
      <c r="C935" s="388" t="s">
        <v>1059</v>
      </c>
      <c r="D935" s="386" t="s">
        <v>412</v>
      </c>
      <c r="E935" s="386">
        <v>1</v>
      </c>
      <c r="F935" s="389" t="s">
        <v>1131</v>
      </c>
      <c r="G935" s="153">
        <v>2012</v>
      </c>
      <c r="H935" s="154">
        <v>20000</v>
      </c>
      <c r="I935" s="155">
        <v>20000</v>
      </c>
      <c r="J935" s="155">
        <v>20000</v>
      </c>
      <c r="K935" s="156" t="s">
        <v>185</v>
      </c>
    </row>
    <row r="936" spans="1:11" s="38" customFormat="1" ht="18" customHeight="1">
      <c r="A936" s="153">
        <f t="shared" si="14"/>
        <v>931</v>
      </c>
      <c r="B936" s="391" t="s">
        <v>1216</v>
      </c>
      <c r="C936" s="388" t="s">
        <v>1060</v>
      </c>
      <c r="D936" s="386" t="s">
        <v>1061</v>
      </c>
      <c r="E936" s="386">
        <v>1</v>
      </c>
      <c r="F936" s="389" t="s">
        <v>1131</v>
      </c>
      <c r="G936" s="153">
        <v>2012</v>
      </c>
      <c r="H936" s="154">
        <v>80000</v>
      </c>
      <c r="I936" s="155">
        <v>80000</v>
      </c>
      <c r="J936" s="155">
        <v>80000</v>
      </c>
      <c r="K936" s="156" t="s">
        <v>185</v>
      </c>
    </row>
    <row r="937" spans="1:11" s="38" customFormat="1" ht="18" customHeight="1">
      <c r="A937" s="153">
        <f t="shared" si="14"/>
        <v>932</v>
      </c>
      <c r="B937" s="391" t="s">
        <v>1216</v>
      </c>
      <c r="C937" s="388" t="s">
        <v>1062</v>
      </c>
      <c r="D937" s="386" t="s">
        <v>1063</v>
      </c>
      <c r="E937" s="386">
        <v>1</v>
      </c>
      <c r="F937" s="389" t="s">
        <v>1131</v>
      </c>
      <c r="G937" s="153">
        <v>2012</v>
      </c>
      <c r="H937" s="154">
        <v>35000</v>
      </c>
      <c r="I937" s="155">
        <v>35000</v>
      </c>
      <c r="J937" s="155">
        <v>35000</v>
      </c>
      <c r="K937" s="156" t="s">
        <v>185</v>
      </c>
    </row>
    <row r="938" spans="1:11" s="38" customFormat="1" ht="18" customHeight="1">
      <c r="A938" s="153">
        <f t="shared" si="14"/>
        <v>933</v>
      </c>
      <c r="B938" s="391" t="s">
        <v>1216</v>
      </c>
      <c r="C938" s="388" t="s">
        <v>1064</v>
      </c>
      <c r="D938" s="386" t="s">
        <v>1065</v>
      </c>
      <c r="E938" s="386">
        <v>1</v>
      </c>
      <c r="F938" s="389" t="s">
        <v>1131</v>
      </c>
      <c r="G938" s="153">
        <v>2012</v>
      </c>
      <c r="H938" s="154">
        <v>33000</v>
      </c>
      <c r="I938" s="155">
        <v>33000</v>
      </c>
      <c r="J938" s="155">
        <v>33000</v>
      </c>
      <c r="K938" s="156" t="s">
        <v>185</v>
      </c>
    </row>
    <row r="939" spans="1:11" s="38" customFormat="1" ht="18" customHeight="1">
      <c r="A939" s="153">
        <f t="shared" si="14"/>
        <v>934</v>
      </c>
      <c r="B939" s="391" t="s">
        <v>1216</v>
      </c>
      <c r="C939" s="388" t="s">
        <v>1066</v>
      </c>
      <c r="D939" s="386" t="s">
        <v>1067</v>
      </c>
      <c r="E939" s="386">
        <v>1</v>
      </c>
      <c r="F939" s="389" t="s">
        <v>1131</v>
      </c>
      <c r="G939" s="153">
        <v>2012</v>
      </c>
      <c r="H939" s="154">
        <v>15000</v>
      </c>
      <c r="I939" s="155">
        <v>15000</v>
      </c>
      <c r="J939" s="155">
        <v>15000</v>
      </c>
      <c r="K939" s="156" t="s">
        <v>185</v>
      </c>
    </row>
    <row r="940" spans="1:11" ht="18" customHeight="1">
      <c r="A940" s="153">
        <f t="shared" si="14"/>
        <v>935</v>
      </c>
      <c r="B940" s="391" t="s">
        <v>1216</v>
      </c>
      <c r="C940" s="388" t="s">
        <v>1068</v>
      </c>
      <c r="D940" s="386" t="s">
        <v>1056</v>
      </c>
      <c r="E940" s="386">
        <v>1</v>
      </c>
      <c r="F940" s="389" t="s">
        <v>1131</v>
      </c>
      <c r="G940" s="153">
        <v>2012</v>
      </c>
      <c r="H940" s="154">
        <v>39000</v>
      </c>
      <c r="I940" s="155">
        <v>39000</v>
      </c>
      <c r="J940" s="155">
        <v>39000</v>
      </c>
      <c r="K940" s="156" t="s">
        <v>185</v>
      </c>
    </row>
    <row r="941" spans="1:11" ht="18" customHeight="1">
      <c r="A941" s="153">
        <f t="shared" si="14"/>
        <v>936</v>
      </c>
      <c r="B941" s="391" t="s">
        <v>1216</v>
      </c>
      <c r="C941" s="388" t="s">
        <v>1052</v>
      </c>
      <c r="D941" s="386" t="s">
        <v>1054</v>
      </c>
      <c r="E941" s="386">
        <v>1</v>
      </c>
      <c r="F941" s="389" t="s">
        <v>1131</v>
      </c>
      <c r="G941" s="153">
        <v>2012</v>
      </c>
      <c r="H941" s="154">
        <v>30000</v>
      </c>
      <c r="I941" s="155">
        <v>30000</v>
      </c>
      <c r="J941" s="155">
        <v>30000</v>
      </c>
      <c r="K941" s="156" t="s">
        <v>185</v>
      </c>
    </row>
    <row r="942" spans="1:11" ht="18" customHeight="1">
      <c r="A942" s="153">
        <f t="shared" si="14"/>
        <v>937</v>
      </c>
      <c r="B942" s="391" t="s">
        <v>1216</v>
      </c>
      <c r="C942" s="388" t="s">
        <v>1053</v>
      </c>
      <c r="D942" s="386" t="s">
        <v>1065</v>
      </c>
      <c r="E942" s="386">
        <v>1</v>
      </c>
      <c r="F942" s="389" t="s">
        <v>1131</v>
      </c>
      <c r="G942" s="153">
        <v>2012</v>
      </c>
      <c r="H942" s="154">
        <v>35000</v>
      </c>
      <c r="I942" s="155">
        <v>35000</v>
      </c>
      <c r="J942" s="155">
        <v>35000</v>
      </c>
      <c r="K942" s="156" t="s">
        <v>185</v>
      </c>
    </row>
    <row r="943" spans="1:11" ht="18" customHeight="1">
      <c r="A943" s="153">
        <f t="shared" si="14"/>
        <v>938</v>
      </c>
      <c r="B943" s="391" t="s">
        <v>1216</v>
      </c>
      <c r="C943" s="388" t="s">
        <v>1055</v>
      </c>
      <c r="D943" s="386" t="s">
        <v>412</v>
      </c>
      <c r="E943" s="386">
        <v>1</v>
      </c>
      <c r="F943" s="389" t="s">
        <v>1131</v>
      </c>
      <c r="G943" s="153">
        <v>2012</v>
      </c>
      <c r="H943" s="154">
        <v>38000</v>
      </c>
      <c r="I943" s="155">
        <v>38000</v>
      </c>
      <c r="J943" s="155">
        <v>38000</v>
      </c>
      <c r="K943" s="156" t="s">
        <v>185</v>
      </c>
    </row>
    <row r="944" spans="1:11" ht="18" customHeight="1">
      <c r="A944" s="153">
        <f t="shared" si="14"/>
        <v>939</v>
      </c>
      <c r="B944" s="391" t="s">
        <v>1216</v>
      </c>
      <c r="C944" s="388" t="s">
        <v>1057</v>
      </c>
      <c r="D944" s="386" t="s">
        <v>414</v>
      </c>
      <c r="E944" s="386">
        <v>1</v>
      </c>
      <c r="F944" s="389" t="s">
        <v>1131</v>
      </c>
      <c r="G944" s="153">
        <v>2012</v>
      </c>
      <c r="H944" s="154">
        <v>70000</v>
      </c>
      <c r="I944" s="155">
        <v>70000</v>
      </c>
      <c r="J944" s="155">
        <v>70000</v>
      </c>
      <c r="K944" s="156" t="s">
        <v>185</v>
      </c>
    </row>
    <row r="945" spans="1:11" ht="18" customHeight="1">
      <c r="A945" s="153">
        <f t="shared" si="14"/>
        <v>940</v>
      </c>
      <c r="B945" s="391" t="s">
        <v>1216</v>
      </c>
      <c r="C945" s="388" t="s">
        <v>1059</v>
      </c>
      <c r="D945" s="386" t="s">
        <v>412</v>
      </c>
      <c r="E945" s="386">
        <v>1</v>
      </c>
      <c r="F945" s="389" t="s">
        <v>1131</v>
      </c>
      <c r="G945" s="153">
        <v>2012</v>
      </c>
      <c r="H945" s="154">
        <v>32000</v>
      </c>
      <c r="I945" s="155">
        <v>32000</v>
      </c>
      <c r="J945" s="155">
        <v>32000</v>
      </c>
      <c r="K945" s="156" t="s">
        <v>185</v>
      </c>
    </row>
    <row r="946" spans="1:11" ht="18" customHeight="1">
      <c r="A946" s="153">
        <f t="shared" si="14"/>
        <v>941</v>
      </c>
      <c r="B946" s="391" t="s">
        <v>1216</v>
      </c>
      <c r="C946" s="388" t="s">
        <v>1060</v>
      </c>
      <c r="D946" s="386" t="s">
        <v>1074</v>
      </c>
      <c r="E946" s="386">
        <v>1</v>
      </c>
      <c r="F946" s="389" t="s">
        <v>1131</v>
      </c>
      <c r="G946" s="153">
        <v>2012</v>
      </c>
      <c r="H946" s="154">
        <v>20000</v>
      </c>
      <c r="I946" s="155">
        <v>20000</v>
      </c>
      <c r="J946" s="155">
        <v>20000</v>
      </c>
      <c r="K946" s="156" t="s">
        <v>185</v>
      </c>
    </row>
    <row r="947" spans="1:11" ht="18" customHeight="1">
      <c r="A947" s="153">
        <f t="shared" si="14"/>
        <v>942</v>
      </c>
      <c r="B947" s="391" t="s">
        <v>1216</v>
      </c>
      <c r="C947" s="388" t="s">
        <v>1062</v>
      </c>
      <c r="D947" s="386" t="s">
        <v>1076</v>
      </c>
      <c r="E947" s="386">
        <v>1</v>
      </c>
      <c r="F947" s="389" t="s">
        <v>1131</v>
      </c>
      <c r="G947" s="153">
        <v>2012</v>
      </c>
      <c r="H947" s="154">
        <v>25000</v>
      </c>
      <c r="I947" s="155">
        <v>25000</v>
      </c>
      <c r="J947" s="155">
        <v>25000</v>
      </c>
      <c r="K947" s="156" t="s">
        <v>185</v>
      </c>
    </row>
    <row r="948" spans="1:11" ht="18" customHeight="1">
      <c r="A948" s="153">
        <f t="shared" si="14"/>
        <v>943</v>
      </c>
      <c r="B948" s="391" t="s">
        <v>1216</v>
      </c>
      <c r="C948" s="388" t="s">
        <v>1064</v>
      </c>
      <c r="D948" s="386" t="s">
        <v>1078</v>
      </c>
      <c r="E948" s="386">
        <v>1</v>
      </c>
      <c r="F948" s="389" t="s">
        <v>1131</v>
      </c>
      <c r="G948" s="153">
        <v>2012</v>
      </c>
      <c r="H948" s="154">
        <v>18000</v>
      </c>
      <c r="I948" s="155">
        <v>18000</v>
      </c>
      <c r="J948" s="155">
        <v>18000</v>
      </c>
      <c r="K948" s="156" t="s">
        <v>185</v>
      </c>
    </row>
    <row r="949" spans="1:11" ht="18" customHeight="1">
      <c r="A949" s="153">
        <f t="shared" si="14"/>
        <v>944</v>
      </c>
      <c r="B949" s="391" t="s">
        <v>1216</v>
      </c>
      <c r="C949" s="388" t="s">
        <v>1066</v>
      </c>
      <c r="D949" s="386" t="s">
        <v>1074</v>
      </c>
      <c r="E949" s="386">
        <v>1</v>
      </c>
      <c r="F949" s="389" t="s">
        <v>1131</v>
      </c>
      <c r="G949" s="153">
        <v>2012</v>
      </c>
      <c r="H949" s="154">
        <v>25000</v>
      </c>
      <c r="I949" s="155">
        <v>25000</v>
      </c>
      <c r="J949" s="155">
        <v>25000</v>
      </c>
      <c r="K949" s="156" t="s">
        <v>185</v>
      </c>
    </row>
    <row r="950" spans="1:11" ht="18" customHeight="1">
      <c r="A950" s="153">
        <f t="shared" si="14"/>
        <v>945</v>
      </c>
      <c r="B950" s="391" t="s">
        <v>1216</v>
      </c>
      <c r="C950" s="388" t="s">
        <v>1068</v>
      </c>
      <c r="D950" s="386" t="s">
        <v>1081</v>
      </c>
      <c r="E950" s="386">
        <v>1</v>
      </c>
      <c r="F950" s="389" t="s">
        <v>1131</v>
      </c>
      <c r="G950" s="153">
        <v>2012</v>
      </c>
      <c r="H950" s="154">
        <v>40000</v>
      </c>
      <c r="I950" s="155">
        <v>40000</v>
      </c>
      <c r="J950" s="155">
        <v>40000</v>
      </c>
      <c r="K950" s="156" t="s">
        <v>185</v>
      </c>
    </row>
    <row r="951" spans="1:11" ht="18" customHeight="1">
      <c r="A951" s="153">
        <f t="shared" si="14"/>
        <v>946</v>
      </c>
      <c r="B951" s="391" t="s">
        <v>1216</v>
      </c>
      <c r="C951" s="388" t="s">
        <v>1069</v>
      </c>
      <c r="D951" s="386" t="s">
        <v>938</v>
      </c>
      <c r="E951" s="386">
        <v>1</v>
      </c>
      <c r="F951" s="389" t="s">
        <v>1131</v>
      </c>
      <c r="G951" s="153">
        <v>2012</v>
      </c>
      <c r="H951" s="154">
        <v>17000</v>
      </c>
      <c r="I951" s="155">
        <v>17000</v>
      </c>
      <c r="J951" s="155">
        <v>17000</v>
      </c>
      <c r="K951" s="156" t="s">
        <v>185</v>
      </c>
    </row>
    <row r="952" spans="1:11" ht="18" customHeight="1">
      <c r="A952" s="153">
        <f t="shared" si="14"/>
        <v>947</v>
      </c>
      <c r="B952" s="391" t="s">
        <v>1216</v>
      </c>
      <c r="C952" s="388" t="s">
        <v>1052</v>
      </c>
      <c r="D952" s="386" t="s">
        <v>1084</v>
      </c>
      <c r="E952" s="386">
        <v>1</v>
      </c>
      <c r="F952" s="389" t="s">
        <v>1131</v>
      </c>
      <c r="G952" s="153">
        <v>2012</v>
      </c>
      <c r="H952" s="154">
        <v>18000</v>
      </c>
      <c r="I952" s="155">
        <v>18000</v>
      </c>
      <c r="J952" s="155">
        <v>18000</v>
      </c>
      <c r="K952" s="156" t="s">
        <v>185</v>
      </c>
    </row>
    <row r="953" spans="1:11" ht="18" customHeight="1">
      <c r="A953" s="153">
        <f t="shared" si="14"/>
        <v>948</v>
      </c>
      <c r="B953" s="391" t="s">
        <v>1216</v>
      </c>
      <c r="C953" s="388" t="s">
        <v>1070</v>
      </c>
      <c r="D953" s="386" t="s">
        <v>1086</v>
      </c>
      <c r="E953" s="386">
        <v>1</v>
      </c>
      <c r="F953" s="389" t="s">
        <v>1131</v>
      </c>
      <c r="G953" s="153">
        <v>2012</v>
      </c>
      <c r="H953" s="154">
        <v>32630</v>
      </c>
      <c r="I953" s="155">
        <v>32630</v>
      </c>
      <c r="J953" s="155">
        <v>32630</v>
      </c>
      <c r="K953" s="156" t="s">
        <v>185</v>
      </c>
    </row>
    <row r="954" spans="1:11" ht="18" customHeight="1">
      <c r="A954" s="153">
        <f t="shared" si="14"/>
        <v>949</v>
      </c>
      <c r="B954" s="391" t="s">
        <v>1216</v>
      </c>
      <c r="C954" s="388" t="s">
        <v>1071</v>
      </c>
      <c r="D954" s="386" t="s">
        <v>1088</v>
      </c>
      <c r="E954" s="386">
        <v>1</v>
      </c>
      <c r="F954" s="389" t="s">
        <v>1131</v>
      </c>
      <c r="G954" s="153">
        <v>2012</v>
      </c>
      <c r="H954" s="154">
        <v>45780</v>
      </c>
      <c r="I954" s="155">
        <v>45780</v>
      </c>
      <c r="J954" s="155">
        <v>45780</v>
      </c>
      <c r="K954" s="156" t="s">
        <v>185</v>
      </c>
    </row>
    <row r="955" spans="1:11" s="38" customFormat="1" ht="18" customHeight="1">
      <c r="A955" s="153">
        <f t="shared" si="14"/>
        <v>950</v>
      </c>
      <c r="B955" s="391" t="s">
        <v>1216</v>
      </c>
      <c r="C955" s="388" t="s">
        <v>1072</v>
      </c>
      <c r="D955" s="386" t="s">
        <v>1090</v>
      </c>
      <c r="E955" s="386">
        <v>1</v>
      </c>
      <c r="F955" s="389" t="s">
        <v>1131</v>
      </c>
      <c r="G955" s="153">
        <v>2012</v>
      </c>
      <c r="H955" s="154">
        <v>52320</v>
      </c>
      <c r="I955" s="155">
        <v>52320</v>
      </c>
      <c r="J955" s="155">
        <v>52320</v>
      </c>
      <c r="K955" s="156" t="s">
        <v>185</v>
      </c>
    </row>
    <row r="956" spans="1:11" s="38" customFormat="1" ht="18" customHeight="1">
      <c r="A956" s="153">
        <f t="shared" si="14"/>
        <v>951</v>
      </c>
      <c r="B956" s="391" t="s">
        <v>1216</v>
      </c>
      <c r="C956" s="388" t="s">
        <v>1073</v>
      </c>
      <c r="D956" s="386" t="s">
        <v>1092</v>
      </c>
      <c r="E956" s="386">
        <v>1</v>
      </c>
      <c r="F956" s="389" t="s">
        <v>1131</v>
      </c>
      <c r="G956" s="153">
        <v>2012</v>
      </c>
      <c r="H956" s="154">
        <v>214080</v>
      </c>
      <c r="I956" s="155">
        <v>214080</v>
      </c>
      <c r="J956" s="155">
        <v>214080</v>
      </c>
      <c r="K956" s="156" t="s">
        <v>185</v>
      </c>
    </row>
    <row r="957" spans="1:11" s="38" customFormat="1" ht="18" customHeight="1">
      <c r="A957" s="153">
        <f t="shared" si="14"/>
        <v>952</v>
      </c>
      <c r="B957" s="391" t="s">
        <v>1216</v>
      </c>
      <c r="C957" s="388" t="s">
        <v>1075</v>
      </c>
      <c r="D957" s="386" t="s">
        <v>1094</v>
      </c>
      <c r="E957" s="386">
        <v>1</v>
      </c>
      <c r="F957" s="389" t="s">
        <v>1131</v>
      </c>
      <c r="G957" s="153">
        <v>2012</v>
      </c>
      <c r="H957" s="154">
        <v>39170</v>
      </c>
      <c r="I957" s="155">
        <v>39170</v>
      </c>
      <c r="J957" s="155">
        <v>39170</v>
      </c>
      <c r="K957" s="156" t="s">
        <v>185</v>
      </c>
    </row>
    <row r="958" spans="1:11" s="38" customFormat="1" ht="18" customHeight="1">
      <c r="A958" s="153">
        <f t="shared" si="14"/>
        <v>953</v>
      </c>
      <c r="B958" s="391" t="s">
        <v>1216</v>
      </c>
      <c r="C958" s="388" t="s">
        <v>1077</v>
      </c>
      <c r="D958" s="386" t="s">
        <v>1096</v>
      </c>
      <c r="E958" s="386">
        <v>1</v>
      </c>
      <c r="F958" s="389" t="s">
        <v>1131</v>
      </c>
      <c r="G958" s="153">
        <v>2012</v>
      </c>
      <c r="H958" s="154">
        <v>30000</v>
      </c>
      <c r="I958" s="155">
        <v>30000</v>
      </c>
      <c r="J958" s="155">
        <v>30000</v>
      </c>
      <c r="K958" s="156" t="s">
        <v>185</v>
      </c>
    </row>
    <row r="959" spans="1:11" s="38" customFormat="1" ht="18" customHeight="1">
      <c r="A959" s="153">
        <f t="shared" si="14"/>
        <v>954</v>
      </c>
      <c r="B959" s="391" t="s">
        <v>1216</v>
      </c>
      <c r="C959" s="388" t="s">
        <v>1079</v>
      </c>
      <c r="D959" s="386" t="s">
        <v>1098</v>
      </c>
      <c r="E959" s="386">
        <v>1</v>
      </c>
      <c r="F959" s="389" t="s">
        <v>1131</v>
      </c>
      <c r="G959" s="153">
        <v>2012</v>
      </c>
      <c r="H959" s="154">
        <v>65400</v>
      </c>
      <c r="I959" s="155">
        <v>65400</v>
      </c>
      <c r="J959" s="155">
        <v>65400</v>
      </c>
      <c r="K959" s="156" t="s">
        <v>185</v>
      </c>
    </row>
    <row r="960" spans="1:11" s="38" customFormat="1" ht="18" customHeight="1">
      <c r="A960" s="153">
        <f t="shared" si="14"/>
        <v>955</v>
      </c>
      <c r="B960" s="391" t="s">
        <v>1216</v>
      </c>
      <c r="C960" s="388" t="s">
        <v>1080</v>
      </c>
      <c r="D960" s="386" t="s">
        <v>1098</v>
      </c>
      <c r="E960" s="386">
        <v>1</v>
      </c>
      <c r="F960" s="389" t="s">
        <v>1131</v>
      </c>
      <c r="G960" s="153">
        <v>2012</v>
      </c>
      <c r="H960" s="154">
        <v>34000</v>
      </c>
      <c r="I960" s="155">
        <v>34000</v>
      </c>
      <c r="J960" s="155">
        <v>34000</v>
      </c>
      <c r="K960" s="156" t="s">
        <v>185</v>
      </c>
    </row>
    <row r="961" spans="1:11" s="38" customFormat="1" ht="18" customHeight="1">
      <c r="A961" s="153">
        <f t="shared" si="14"/>
        <v>956</v>
      </c>
      <c r="B961" s="391" t="s">
        <v>1216</v>
      </c>
      <c r="C961" s="388" t="s">
        <v>1082</v>
      </c>
      <c r="D961" s="386" t="s">
        <v>1101</v>
      </c>
      <c r="E961" s="386">
        <v>1</v>
      </c>
      <c r="F961" s="389" t="s">
        <v>1131</v>
      </c>
      <c r="G961" s="153">
        <v>2012</v>
      </c>
      <c r="H961" s="154">
        <v>45780</v>
      </c>
      <c r="I961" s="155">
        <v>45780</v>
      </c>
      <c r="J961" s="155">
        <v>45780</v>
      </c>
      <c r="K961" s="156" t="s">
        <v>185</v>
      </c>
    </row>
    <row r="962" spans="1:11" s="38" customFormat="1" ht="18" customHeight="1">
      <c r="A962" s="153">
        <f t="shared" si="14"/>
        <v>957</v>
      </c>
      <c r="B962" s="391" t="s">
        <v>1216</v>
      </c>
      <c r="C962" s="388" t="s">
        <v>1083</v>
      </c>
      <c r="D962" s="386" t="s">
        <v>1103</v>
      </c>
      <c r="E962" s="386">
        <v>1</v>
      </c>
      <c r="F962" s="389" t="s">
        <v>1131</v>
      </c>
      <c r="G962" s="153">
        <v>2012</v>
      </c>
      <c r="H962" s="154">
        <v>15630</v>
      </c>
      <c r="I962" s="155">
        <v>15630</v>
      </c>
      <c r="J962" s="155">
        <v>15630</v>
      </c>
      <c r="K962" s="156" t="s">
        <v>185</v>
      </c>
    </row>
    <row r="963" spans="1:11" s="38" customFormat="1" ht="18" customHeight="1">
      <c r="A963" s="153">
        <f t="shared" si="14"/>
        <v>958</v>
      </c>
      <c r="B963" s="391" t="s">
        <v>1216</v>
      </c>
      <c r="C963" s="388" t="s">
        <v>1085</v>
      </c>
      <c r="D963" s="386" t="s">
        <v>1105</v>
      </c>
      <c r="E963" s="386">
        <v>1</v>
      </c>
      <c r="F963" s="389" t="s">
        <v>1131</v>
      </c>
      <c r="G963" s="153">
        <v>2012</v>
      </c>
      <c r="H963" s="154">
        <v>52320</v>
      </c>
      <c r="I963" s="155">
        <v>52320</v>
      </c>
      <c r="J963" s="155">
        <v>52320</v>
      </c>
      <c r="K963" s="156" t="s">
        <v>185</v>
      </c>
    </row>
    <row r="964" spans="1:11" s="38" customFormat="1" ht="18" customHeight="1">
      <c r="A964" s="153">
        <f t="shared" si="14"/>
        <v>959</v>
      </c>
      <c r="B964" s="391" t="s">
        <v>1216</v>
      </c>
      <c r="C964" s="388" t="s">
        <v>1087</v>
      </c>
      <c r="D964" s="386" t="s">
        <v>1107</v>
      </c>
      <c r="E964" s="386">
        <v>1</v>
      </c>
      <c r="F964" s="389" t="s">
        <v>1131</v>
      </c>
      <c r="G964" s="153">
        <v>2012</v>
      </c>
      <c r="H964" s="154">
        <v>58860</v>
      </c>
      <c r="I964" s="155">
        <v>58860</v>
      </c>
      <c r="J964" s="155">
        <v>58860</v>
      </c>
      <c r="K964" s="156" t="s">
        <v>185</v>
      </c>
    </row>
    <row r="965" spans="1:11" s="38" customFormat="1" ht="18" customHeight="1">
      <c r="A965" s="153">
        <f t="shared" si="14"/>
        <v>960</v>
      </c>
      <c r="B965" s="391" t="s">
        <v>1216</v>
      </c>
      <c r="C965" s="388" t="s">
        <v>1089</v>
      </c>
      <c r="D965" s="386" t="s">
        <v>1096</v>
      </c>
      <c r="E965" s="386">
        <v>1</v>
      </c>
      <c r="F965" s="389" t="s">
        <v>1131</v>
      </c>
      <c r="G965" s="153">
        <v>2012</v>
      </c>
      <c r="H965" s="154">
        <v>22170</v>
      </c>
      <c r="I965" s="155">
        <v>22170</v>
      </c>
      <c r="J965" s="155">
        <v>22170</v>
      </c>
      <c r="K965" s="156" t="s">
        <v>185</v>
      </c>
    </row>
    <row r="966" spans="1:11" s="38" customFormat="1" ht="18" customHeight="1">
      <c r="A966" s="153">
        <f t="shared" si="14"/>
        <v>961</v>
      </c>
      <c r="B966" s="391" t="s">
        <v>1216</v>
      </c>
      <c r="C966" s="388" t="s">
        <v>1109</v>
      </c>
      <c r="D966" s="386" t="s">
        <v>1090</v>
      </c>
      <c r="E966" s="386">
        <v>1</v>
      </c>
      <c r="F966" s="389" t="s">
        <v>1131</v>
      </c>
      <c r="G966" s="153">
        <v>2012</v>
      </c>
      <c r="H966" s="154">
        <v>52320</v>
      </c>
      <c r="I966" s="155">
        <v>52320</v>
      </c>
      <c r="J966" s="155">
        <v>52320</v>
      </c>
      <c r="K966" s="156" t="s">
        <v>185</v>
      </c>
    </row>
    <row r="967" spans="1:11" s="38" customFormat="1" ht="18" customHeight="1">
      <c r="A967" s="153">
        <f t="shared" ref="A967:A1030" si="15">A966+1</f>
        <v>962</v>
      </c>
      <c r="B967" s="391" t="s">
        <v>1216</v>
      </c>
      <c r="C967" s="388" t="s">
        <v>1110</v>
      </c>
      <c r="D967" s="386" t="s">
        <v>1111</v>
      </c>
      <c r="E967" s="386">
        <v>1</v>
      </c>
      <c r="F967" s="389" t="s">
        <v>1131</v>
      </c>
      <c r="G967" s="153">
        <v>2012</v>
      </c>
      <c r="H967" s="154">
        <v>34000</v>
      </c>
      <c r="I967" s="155">
        <v>34000</v>
      </c>
      <c r="J967" s="155">
        <v>34000</v>
      </c>
      <c r="K967" s="156" t="s">
        <v>185</v>
      </c>
    </row>
    <row r="968" spans="1:11" s="38" customFormat="1" ht="18" customHeight="1">
      <c r="A968" s="153">
        <f t="shared" si="15"/>
        <v>963</v>
      </c>
      <c r="B968" s="391" t="s">
        <v>1216</v>
      </c>
      <c r="C968" s="388" t="s">
        <v>1112</v>
      </c>
      <c r="D968" s="386" t="s">
        <v>1086</v>
      </c>
      <c r="E968" s="386">
        <v>1</v>
      </c>
      <c r="F968" s="389" t="s">
        <v>1131</v>
      </c>
      <c r="G968" s="153">
        <v>2012</v>
      </c>
      <c r="H968" s="154">
        <v>32630</v>
      </c>
      <c r="I968" s="155">
        <v>32630</v>
      </c>
      <c r="J968" s="155">
        <v>32630</v>
      </c>
      <c r="K968" s="156" t="s">
        <v>185</v>
      </c>
    </row>
    <row r="969" spans="1:11" s="38" customFormat="1" ht="18" customHeight="1">
      <c r="A969" s="153">
        <f t="shared" si="15"/>
        <v>964</v>
      </c>
      <c r="B969" s="391" t="s">
        <v>1216</v>
      </c>
      <c r="C969" s="388" t="s">
        <v>1113</v>
      </c>
      <c r="D969" s="386" t="s">
        <v>1114</v>
      </c>
      <c r="E969" s="386">
        <v>1</v>
      </c>
      <c r="F969" s="389" t="s">
        <v>1131</v>
      </c>
      <c r="G969" s="153">
        <v>2012</v>
      </c>
      <c r="H969" s="154">
        <v>20860</v>
      </c>
      <c r="I969" s="155">
        <v>20860</v>
      </c>
      <c r="J969" s="155">
        <v>20860</v>
      </c>
      <c r="K969" s="156" t="s">
        <v>185</v>
      </c>
    </row>
    <row r="970" spans="1:11" s="38" customFormat="1" ht="18" customHeight="1">
      <c r="A970" s="153">
        <f t="shared" si="15"/>
        <v>965</v>
      </c>
      <c r="B970" s="391" t="s">
        <v>1216</v>
      </c>
      <c r="C970" s="388" t="s">
        <v>1115</v>
      </c>
      <c r="D970" s="386" t="s">
        <v>1116</v>
      </c>
      <c r="E970" s="386">
        <v>1</v>
      </c>
      <c r="F970" s="389" t="s">
        <v>1131</v>
      </c>
      <c r="G970" s="153">
        <v>2012</v>
      </c>
      <c r="H970" s="154">
        <v>22170</v>
      </c>
      <c r="I970" s="155">
        <v>22170</v>
      </c>
      <c r="J970" s="155">
        <v>22170</v>
      </c>
      <c r="K970" s="156" t="s">
        <v>185</v>
      </c>
    </row>
    <row r="971" spans="1:11" s="38" customFormat="1" ht="18" customHeight="1">
      <c r="A971" s="153">
        <f t="shared" si="15"/>
        <v>966</v>
      </c>
      <c r="B971" s="391" t="s">
        <v>1216</v>
      </c>
      <c r="C971" s="388" t="s">
        <v>1117</v>
      </c>
      <c r="D971" s="386" t="s">
        <v>1118</v>
      </c>
      <c r="E971" s="386">
        <v>1</v>
      </c>
      <c r="F971" s="389" t="s">
        <v>1131</v>
      </c>
      <c r="G971" s="153">
        <v>2012</v>
      </c>
      <c r="H971" s="154">
        <v>206590</v>
      </c>
      <c r="I971" s="155">
        <v>206590</v>
      </c>
      <c r="J971" s="155">
        <v>206590</v>
      </c>
      <c r="K971" s="156" t="s">
        <v>185</v>
      </c>
    </row>
    <row r="972" spans="1:11" s="38" customFormat="1" ht="18" customHeight="1">
      <c r="A972" s="153">
        <f t="shared" si="15"/>
        <v>967</v>
      </c>
      <c r="B972" s="391" t="s">
        <v>1216</v>
      </c>
      <c r="C972" s="388" t="s">
        <v>1119</v>
      </c>
      <c r="D972" s="386" t="s">
        <v>1120</v>
      </c>
      <c r="E972" s="386">
        <v>1</v>
      </c>
      <c r="F972" s="389" t="s">
        <v>1131</v>
      </c>
      <c r="G972" s="153">
        <v>2012</v>
      </c>
      <c r="H972" s="154">
        <v>37930</v>
      </c>
      <c r="I972" s="155">
        <v>37930</v>
      </c>
      <c r="J972" s="155">
        <v>37930</v>
      </c>
      <c r="K972" s="156" t="s">
        <v>185</v>
      </c>
    </row>
    <row r="973" spans="1:11" s="38" customFormat="1" ht="18" customHeight="1">
      <c r="A973" s="153">
        <f t="shared" si="15"/>
        <v>968</v>
      </c>
      <c r="B973" s="391" t="s">
        <v>1216</v>
      </c>
      <c r="C973" s="388" t="s">
        <v>1121</v>
      </c>
      <c r="D973" s="386" t="s">
        <v>1122</v>
      </c>
      <c r="E973" s="386">
        <v>1</v>
      </c>
      <c r="F973" s="389" t="s">
        <v>1131</v>
      </c>
      <c r="G973" s="153">
        <v>2012</v>
      </c>
      <c r="H973" s="154">
        <v>43160</v>
      </c>
      <c r="I973" s="155">
        <v>43160</v>
      </c>
      <c r="J973" s="155">
        <v>43160</v>
      </c>
      <c r="K973" s="156" t="s">
        <v>185</v>
      </c>
    </row>
    <row r="974" spans="1:11" s="38" customFormat="1" ht="18" customHeight="1">
      <c r="A974" s="153">
        <f t="shared" si="15"/>
        <v>969</v>
      </c>
      <c r="B974" s="391" t="s">
        <v>1216</v>
      </c>
      <c r="C974" s="388" t="s">
        <v>1123</v>
      </c>
      <c r="D974" s="386" t="s">
        <v>1124</v>
      </c>
      <c r="E974" s="386">
        <v>1</v>
      </c>
      <c r="F974" s="389" t="s">
        <v>1131</v>
      </c>
      <c r="G974" s="153">
        <v>2012</v>
      </c>
      <c r="H974" s="154">
        <v>57550</v>
      </c>
      <c r="I974" s="155">
        <v>57550</v>
      </c>
      <c r="J974" s="155">
        <v>57550</v>
      </c>
      <c r="K974" s="156" t="s">
        <v>185</v>
      </c>
    </row>
    <row r="975" spans="1:11" s="38" customFormat="1" ht="18" customHeight="1">
      <c r="A975" s="153">
        <f t="shared" si="15"/>
        <v>970</v>
      </c>
      <c r="B975" s="391" t="s">
        <v>1216</v>
      </c>
      <c r="C975" s="388" t="s">
        <v>1125</v>
      </c>
      <c r="D975" s="386" t="s">
        <v>1126</v>
      </c>
      <c r="E975" s="386">
        <v>1</v>
      </c>
      <c r="F975" s="389" t="s">
        <v>1131</v>
      </c>
      <c r="G975" s="153">
        <v>2012</v>
      </c>
      <c r="H975" s="154">
        <v>13080</v>
      </c>
      <c r="I975" s="155">
        <v>13080</v>
      </c>
      <c r="J975" s="155">
        <v>13080</v>
      </c>
      <c r="K975" s="156" t="s">
        <v>185</v>
      </c>
    </row>
    <row r="976" spans="1:11" s="38" customFormat="1" ht="18" customHeight="1">
      <c r="A976" s="153">
        <f t="shared" si="15"/>
        <v>971</v>
      </c>
      <c r="B976" s="391" t="s">
        <v>1216</v>
      </c>
      <c r="C976" s="388" t="s">
        <v>1127</v>
      </c>
      <c r="D976" s="386" t="s">
        <v>1086</v>
      </c>
      <c r="E976" s="386">
        <v>1</v>
      </c>
      <c r="F976" s="389" t="s">
        <v>1131</v>
      </c>
      <c r="G976" s="153">
        <v>2012</v>
      </c>
      <c r="H976" s="154">
        <v>45780</v>
      </c>
      <c r="I976" s="155">
        <v>45780</v>
      </c>
      <c r="J976" s="155">
        <v>45780</v>
      </c>
      <c r="K976" s="156" t="s">
        <v>185</v>
      </c>
    </row>
    <row r="977" spans="1:11" s="38" customFormat="1" ht="18" customHeight="1">
      <c r="A977" s="153">
        <f t="shared" si="15"/>
        <v>972</v>
      </c>
      <c r="B977" s="391" t="s">
        <v>1216</v>
      </c>
      <c r="C977" s="388" t="s">
        <v>1128</v>
      </c>
      <c r="D977" s="386" t="s">
        <v>1086</v>
      </c>
      <c r="E977" s="386">
        <v>1</v>
      </c>
      <c r="F977" s="389" t="s">
        <v>1131</v>
      </c>
      <c r="G977" s="153">
        <v>2012</v>
      </c>
      <c r="H977" s="154">
        <v>52250</v>
      </c>
      <c r="I977" s="155">
        <v>52250</v>
      </c>
      <c r="J977" s="155">
        <v>52250</v>
      </c>
      <c r="K977" s="156" t="s">
        <v>185</v>
      </c>
    </row>
    <row r="978" spans="1:11" s="38" customFormat="1" ht="18" customHeight="1">
      <c r="A978" s="153">
        <f t="shared" si="15"/>
        <v>973</v>
      </c>
      <c r="B978" s="391" t="s">
        <v>1216</v>
      </c>
      <c r="C978" s="388" t="s">
        <v>1129</v>
      </c>
      <c r="D978" s="386" t="s">
        <v>1130</v>
      </c>
      <c r="E978" s="386">
        <v>1</v>
      </c>
      <c r="F978" s="389" t="s">
        <v>1131</v>
      </c>
      <c r="G978" s="153">
        <v>2012</v>
      </c>
      <c r="H978" s="154">
        <v>111180</v>
      </c>
      <c r="I978" s="155">
        <v>111180</v>
      </c>
      <c r="J978" s="155">
        <v>111180</v>
      </c>
      <c r="K978" s="156" t="s">
        <v>185</v>
      </c>
    </row>
    <row r="979" spans="1:11" s="38" customFormat="1" ht="18" customHeight="1">
      <c r="A979" s="153">
        <f t="shared" si="15"/>
        <v>974</v>
      </c>
      <c r="B979" s="391" t="s">
        <v>1216</v>
      </c>
      <c r="C979" s="384" t="s">
        <v>1132</v>
      </c>
      <c r="D979" s="432" t="s">
        <v>1133</v>
      </c>
      <c r="E979" s="386">
        <v>1</v>
      </c>
      <c r="F979" s="389" t="s">
        <v>1131</v>
      </c>
      <c r="G979" s="153">
        <v>2012</v>
      </c>
      <c r="H979" s="154">
        <v>165000</v>
      </c>
      <c r="I979" s="155">
        <v>165000</v>
      </c>
      <c r="J979" s="155">
        <v>165000</v>
      </c>
      <c r="K979" s="156" t="s">
        <v>185</v>
      </c>
    </row>
    <row r="980" spans="1:11" s="38" customFormat="1" ht="18" customHeight="1">
      <c r="A980" s="153">
        <f t="shared" si="15"/>
        <v>975</v>
      </c>
      <c r="B980" s="391" t="s">
        <v>1216</v>
      </c>
      <c r="C980" s="384" t="s">
        <v>1134</v>
      </c>
      <c r="D980" s="432" t="s">
        <v>1135</v>
      </c>
      <c r="E980" s="386">
        <v>1</v>
      </c>
      <c r="F980" s="389" t="s">
        <v>1131</v>
      </c>
      <c r="G980" s="153">
        <v>2012</v>
      </c>
      <c r="H980" s="154">
        <v>38000</v>
      </c>
      <c r="I980" s="155">
        <v>38000</v>
      </c>
      <c r="J980" s="155">
        <v>38000</v>
      </c>
      <c r="K980" s="156" t="s">
        <v>185</v>
      </c>
    </row>
    <row r="981" spans="1:11" s="38" customFormat="1" ht="18" customHeight="1">
      <c r="A981" s="153">
        <f t="shared" si="15"/>
        <v>976</v>
      </c>
      <c r="B981" s="391" t="s">
        <v>1216</v>
      </c>
      <c r="C981" s="384" t="s">
        <v>1136</v>
      </c>
      <c r="D981" s="432" t="s">
        <v>547</v>
      </c>
      <c r="E981" s="386">
        <v>1</v>
      </c>
      <c r="F981" s="389" t="s">
        <v>1131</v>
      </c>
      <c r="G981" s="153">
        <v>2012</v>
      </c>
      <c r="H981" s="154">
        <v>15000</v>
      </c>
      <c r="I981" s="155">
        <v>15000</v>
      </c>
      <c r="J981" s="155">
        <v>15000</v>
      </c>
      <c r="K981" s="156" t="s">
        <v>185</v>
      </c>
    </row>
    <row r="982" spans="1:11" s="38" customFormat="1" ht="18" customHeight="1">
      <c r="A982" s="153">
        <f t="shared" si="15"/>
        <v>977</v>
      </c>
      <c r="B982" s="391" t="s">
        <v>1216</v>
      </c>
      <c r="C982" s="384" t="s">
        <v>1137</v>
      </c>
      <c r="D982" s="432" t="s">
        <v>406</v>
      </c>
      <c r="E982" s="386">
        <v>1</v>
      </c>
      <c r="F982" s="389" t="s">
        <v>1131</v>
      </c>
      <c r="G982" s="153">
        <v>2012</v>
      </c>
      <c r="H982" s="154">
        <v>35000</v>
      </c>
      <c r="I982" s="155">
        <v>35000</v>
      </c>
      <c r="J982" s="155">
        <v>35000</v>
      </c>
      <c r="K982" s="156" t="s">
        <v>185</v>
      </c>
    </row>
    <row r="983" spans="1:11" s="38" customFormat="1" ht="18" customHeight="1">
      <c r="A983" s="153">
        <f t="shared" si="15"/>
        <v>978</v>
      </c>
      <c r="B983" s="391" t="s">
        <v>1216</v>
      </c>
      <c r="C983" s="384" t="s">
        <v>726</v>
      </c>
      <c r="D983" s="432" t="s">
        <v>501</v>
      </c>
      <c r="E983" s="386">
        <v>1</v>
      </c>
      <c r="F983" s="389" t="s">
        <v>1131</v>
      </c>
      <c r="G983" s="153">
        <v>2012</v>
      </c>
      <c r="H983" s="154">
        <v>7500</v>
      </c>
      <c r="I983" s="155">
        <v>7500</v>
      </c>
      <c r="J983" s="155">
        <v>7500</v>
      </c>
      <c r="K983" s="156" t="s">
        <v>185</v>
      </c>
    </row>
    <row r="984" spans="1:11" s="38" customFormat="1" ht="18" customHeight="1">
      <c r="A984" s="153">
        <f t="shared" si="15"/>
        <v>979</v>
      </c>
      <c r="B984" s="391" t="s">
        <v>1216</v>
      </c>
      <c r="C984" s="384" t="s">
        <v>1138</v>
      </c>
      <c r="D984" s="432" t="s">
        <v>1061</v>
      </c>
      <c r="E984" s="386">
        <v>1</v>
      </c>
      <c r="F984" s="389" t="s">
        <v>1131</v>
      </c>
      <c r="G984" s="153">
        <v>2012</v>
      </c>
      <c r="H984" s="154">
        <v>55000</v>
      </c>
      <c r="I984" s="155">
        <v>55000</v>
      </c>
      <c r="J984" s="155">
        <v>55000</v>
      </c>
      <c r="K984" s="156" t="s">
        <v>185</v>
      </c>
    </row>
    <row r="985" spans="1:11" s="38" customFormat="1" ht="18" customHeight="1">
      <c r="A985" s="153">
        <f t="shared" si="15"/>
        <v>980</v>
      </c>
      <c r="B985" s="391" t="s">
        <v>1216</v>
      </c>
      <c r="C985" s="384" t="s">
        <v>1139</v>
      </c>
      <c r="D985" s="432" t="s">
        <v>1140</v>
      </c>
      <c r="E985" s="386">
        <v>1</v>
      </c>
      <c r="F985" s="389" t="s">
        <v>1131</v>
      </c>
      <c r="G985" s="153">
        <v>2012</v>
      </c>
      <c r="H985" s="154">
        <v>18000</v>
      </c>
      <c r="I985" s="155">
        <v>18000</v>
      </c>
      <c r="J985" s="155">
        <v>18000</v>
      </c>
      <c r="K985" s="156" t="s">
        <v>185</v>
      </c>
    </row>
    <row r="986" spans="1:11" s="38" customFormat="1" ht="18" customHeight="1">
      <c r="A986" s="153">
        <f t="shared" si="15"/>
        <v>981</v>
      </c>
      <c r="B986" s="391" t="s">
        <v>1216</v>
      </c>
      <c r="C986" s="384" t="s">
        <v>1141</v>
      </c>
      <c r="D986" s="432" t="s">
        <v>1142</v>
      </c>
      <c r="E986" s="386">
        <v>1</v>
      </c>
      <c r="F986" s="389" t="s">
        <v>1131</v>
      </c>
      <c r="G986" s="153">
        <v>2012</v>
      </c>
      <c r="H986" s="154">
        <v>7500</v>
      </c>
      <c r="I986" s="155">
        <v>7500</v>
      </c>
      <c r="J986" s="155">
        <v>7500</v>
      </c>
      <c r="K986" s="156" t="s">
        <v>185</v>
      </c>
    </row>
    <row r="987" spans="1:11" s="38" customFormat="1" ht="18" customHeight="1">
      <c r="A987" s="153">
        <f t="shared" si="15"/>
        <v>982</v>
      </c>
      <c r="B987" s="391" t="s">
        <v>1216</v>
      </c>
      <c r="C987" s="384" t="s">
        <v>1143</v>
      </c>
      <c r="D987" s="432" t="s">
        <v>545</v>
      </c>
      <c r="E987" s="386">
        <v>1</v>
      </c>
      <c r="F987" s="389" t="s">
        <v>1131</v>
      </c>
      <c r="G987" s="153">
        <v>2012</v>
      </c>
      <c r="H987" s="154">
        <v>30000</v>
      </c>
      <c r="I987" s="155">
        <v>30000</v>
      </c>
      <c r="J987" s="155">
        <v>30000</v>
      </c>
      <c r="K987" s="156" t="s">
        <v>185</v>
      </c>
    </row>
    <row r="988" spans="1:11" s="38" customFormat="1" ht="18" customHeight="1">
      <c r="A988" s="153">
        <f t="shared" si="15"/>
        <v>983</v>
      </c>
      <c r="B988" s="391" t="s">
        <v>1216</v>
      </c>
      <c r="C988" s="384" t="s">
        <v>1144</v>
      </c>
      <c r="D988" s="432" t="s">
        <v>1145</v>
      </c>
      <c r="E988" s="386">
        <v>1</v>
      </c>
      <c r="F988" s="389" t="s">
        <v>1131</v>
      </c>
      <c r="G988" s="153">
        <v>2012</v>
      </c>
      <c r="H988" s="154">
        <v>75000</v>
      </c>
      <c r="I988" s="155">
        <v>75000</v>
      </c>
      <c r="J988" s="155">
        <v>75000</v>
      </c>
      <c r="K988" s="156" t="s">
        <v>185</v>
      </c>
    </row>
    <row r="989" spans="1:11" s="38" customFormat="1" ht="18" customHeight="1">
      <c r="A989" s="153">
        <f t="shared" si="15"/>
        <v>984</v>
      </c>
      <c r="B989" s="391" t="s">
        <v>1216</v>
      </c>
      <c r="C989" s="384" t="s">
        <v>1146</v>
      </c>
      <c r="D989" s="432" t="s">
        <v>545</v>
      </c>
      <c r="E989" s="386">
        <v>1</v>
      </c>
      <c r="F989" s="389" t="s">
        <v>1131</v>
      </c>
      <c r="G989" s="153">
        <v>2012</v>
      </c>
      <c r="H989" s="154">
        <v>20000</v>
      </c>
      <c r="I989" s="155">
        <v>20000</v>
      </c>
      <c r="J989" s="155">
        <v>20000</v>
      </c>
      <c r="K989" s="156" t="s">
        <v>185</v>
      </c>
    </row>
    <row r="990" spans="1:11" s="38" customFormat="1" ht="18" customHeight="1">
      <c r="A990" s="153">
        <f t="shared" si="15"/>
        <v>985</v>
      </c>
      <c r="B990" s="391" t="s">
        <v>1216</v>
      </c>
      <c r="C990" s="384" t="s">
        <v>1147</v>
      </c>
      <c r="D990" s="432" t="s">
        <v>545</v>
      </c>
      <c r="E990" s="386">
        <v>1</v>
      </c>
      <c r="F990" s="389" t="s">
        <v>1131</v>
      </c>
      <c r="G990" s="153">
        <v>2012</v>
      </c>
      <c r="H990" s="154">
        <v>50000</v>
      </c>
      <c r="I990" s="155">
        <v>50000</v>
      </c>
      <c r="J990" s="155">
        <v>50000</v>
      </c>
      <c r="K990" s="156" t="s">
        <v>185</v>
      </c>
    </row>
    <row r="991" spans="1:11" s="38" customFormat="1" ht="18" customHeight="1">
      <c r="A991" s="153">
        <f t="shared" si="15"/>
        <v>986</v>
      </c>
      <c r="B991" s="391" t="s">
        <v>1216</v>
      </c>
      <c r="C991" s="384" t="s">
        <v>725</v>
      </c>
      <c r="D991" s="432" t="s">
        <v>545</v>
      </c>
      <c r="E991" s="386">
        <v>1</v>
      </c>
      <c r="F991" s="389" t="s">
        <v>1131</v>
      </c>
      <c r="G991" s="153">
        <v>2012</v>
      </c>
      <c r="H991" s="154">
        <v>25000</v>
      </c>
      <c r="I991" s="155">
        <v>25000</v>
      </c>
      <c r="J991" s="155">
        <v>25000</v>
      </c>
      <c r="K991" s="156" t="s">
        <v>185</v>
      </c>
    </row>
    <row r="992" spans="1:11" s="38" customFormat="1" ht="18" customHeight="1">
      <c r="A992" s="153">
        <f t="shared" si="15"/>
        <v>987</v>
      </c>
      <c r="B992" s="391" t="s">
        <v>1216</v>
      </c>
      <c r="C992" s="384" t="s">
        <v>1148</v>
      </c>
      <c r="D992" s="432" t="s">
        <v>545</v>
      </c>
      <c r="E992" s="386">
        <v>1</v>
      </c>
      <c r="F992" s="389" t="s">
        <v>1131</v>
      </c>
      <c r="G992" s="153">
        <v>2012</v>
      </c>
      <c r="H992" s="154">
        <v>30000</v>
      </c>
      <c r="I992" s="155">
        <v>30000</v>
      </c>
      <c r="J992" s="155">
        <v>30000</v>
      </c>
      <c r="K992" s="156" t="s">
        <v>185</v>
      </c>
    </row>
    <row r="993" spans="1:11" s="38" customFormat="1" ht="18" customHeight="1">
      <c r="A993" s="153">
        <f t="shared" si="15"/>
        <v>988</v>
      </c>
      <c r="B993" s="391" t="s">
        <v>1216</v>
      </c>
      <c r="C993" s="384" t="s">
        <v>1149</v>
      </c>
      <c r="D993" s="432" t="s">
        <v>547</v>
      </c>
      <c r="E993" s="386">
        <v>1</v>
      </c>
      <c r="F993" s="389" t="s">
        <v>1131</v>
      </c>
      <c r="G993" s="153">
        <v>2012</v>
      </c>
      <c r="H993" s="154">
        <v>15000</v>
      </c>
      <c r="I993" s="155">
        <v>15000</v>
      </c>
      <c r="J993" s="155">
        <v>15000</v>
      </c>
      <c r="K993" s="156" t="s">
        <v>185</v>
      </c>
    </row>
    <row r="994" spans="1:11" s="38" customFormat="1" ht="18" customHeight="1">
      <c r="A994" s="153">
        <f t="shared" si="15"/>
        <v>989</v>
      </c>
      <c r="B994" s="391" t="s">
        <v>1216</v>
      </c>
      <c r="C994" s="384" t="s">
        <v>1150</v>
      </c>
      <c r="D994" s="432" t="s">
        <v>1151</v>
      </c>
      <c r="E994" s="386">
        <v>1</v>
      </c>
      <c r="F994" s="389" t="s">
        <v>1131</v>
      </c>
      <c r="G994" s="153">
        <v>2012</v>
      </c>
      <c r="H994" s="154">
        <v>38000</v>
      </c>
      <c r="I994" s="155">
        <v>38000</v>
      </c>
      <c r="J994" s="155">
        <v>38000</v>
      </c>
      <c r="K994" s="156" t="s">
        <v>185</v>
      </c>
    </row>
    <row r="995" spans="1:11" s="38" customFormat="1" ht="18" customHeight="1">
      <c r="A995" s="153">
        <f t="shared" si="15"/>
        <v>990</v>
      </c>
      <c r="B995" s="391" t="s">
        <v>1216</v>
      </c>
      <c r="C995" s="384" t="s">
        <v>1152</v>
      </c>
      <c r="D995" s="432" t="s">
        <v>545</v>
      </c>
      <c r="E995" s="386">
        <v>1</v>
      </c>
      <c r="F995" s="389" t="s">
        <v>1131</v>
      </c>
      <c r="G995" s="153">
        <v>2012</v>
      </c>
      <c r="H995" s="154">
        <v>35000</v>
      </c>
      <c r="I995" s="155">
        <v>35000</v>
      </c>
      <c r="J995" s="155">
        <v>35000</v>
      </c>
      <c r="K995" s="156" t="s">
        <v>185</v>
      </c>
    </row>
    <row r="996" spans="1:11" s="38" customFormat="1" ht="18" customHeight="1">
      <c r="A996" s="153">
        <f t="shared" si="15"/>
        <v>991</v>
      </c>
      <c r="B996" s="391" t="s">
        <v>1216</v>
      </c>
      <c r="C996" s="384" t="s">
        <v>1153</v>
      </c>
      <c r="D996" s="432" t="s">
        <v>545</v>
      </c>
      <c r="E996" s="386">
        <v>1</v>
      </c>
      <c r="F996" s="389" t="s">
        <v>1131</v>
      </c>
      <c r="G996" s="153">
        <v>2012</v>
      </c>
      <c r="H996" s="154">
        <v>35000</v>
      </c>
      <c r="I996" s="155">
        <v>35000</v>
      </c>
      <c r="J996" s="155">
        <v>35000</v>
      </c>
      <c r="K996" s="156" t="s">
        <v>185</v>
      </c>
    </row>
    <row r="997" spans="1:11" s="38" customFormat="1" ht="18" customHeight="1">
      <c r="A997" s="153">
        <f t="shared" si="15"/>
        <v>992</v>
      </c>
      <c r="B997" s="391" t="s">
        <v>1216</v>
      </c>
      <c r="C997" s="384" t="s">
        <v>1154</v>
      </c>
      <c r="D997" s="432" t="s">
        <v>1155</v>
      </c>
      <c r="E997" s="386">
        <v>1</v>
      </c>
      <c r="F997" s="389" t="s">
        <v>1131</v>
      </c>
      <c r="G997" s="153">
        <v>2012</v>
      </c>
      <c r="H997" s="154">
        <v>20000</v>
      </c>
      <c r="I997" s="155">
        <v>20000</v>
      </c>
      <c r="J997" s="155">
        <v>20000</v>
      </c>
      <c r="K997" s="156" t="s">
        <v>185</v>
      </c>
    </row>
    <row r="998" spans="1:11" s="38" customFormat="1" ht="18" customHeight="1">
      <c r="A998" s="153">
        <f t="shared" si="15"/>
        <v>993</v>
      </c>
      <c r="B998" s="391" t="s">
        <v>1216</v>
      </c>
      <c r="C998" s="384" t="s">
        <v>1156</v>
      </c>
      <c r="D998" s="432" t="s">
        <v>545</v>
      </c>
      <c r="E998" s="386">
        <v>1</v>
      </c>
      <c r="F998" s="389" t="s">
        <v>1131</v>
      </c>
      <c r="G998" s="153">
        <v>2012</v>
      </c>
      <c r="H998" s="154">
        <v>30000</v>
      </c>
      <c r="I998" s="155">
        <v>30000</v>
      </c>
      <c r="J998" s="155">
        <v>30000</v>
      </c>
      <c r="K998" s="156" t="s">
        <v>185</v>
      </c>
    </row>
    <row r="999" spans="1:11" s="38" customFormat="1" ht="18" customHeight="1">
      <c r="A999" s="153">
        <f t="shared" si="15"/>
        <v>994</v>
      </c>
      <c r="B999" s="391" t="s">
        <v>1216</v>
      </c>
      <c r="C999" s="384" t="s">
        <v>1157</v>
      </c>
      <c r="D999" s="432" t="s">
        <v>1142</v>
      </c>
      <c r="E999" s="386">
        <v>1</v>
      </c>
      <c r="F999" s="389" t="s">
        <v>1131</v>
      </c>
      <c r="G999" s="153">
        <v>2012</v>
      </c>
      <c r="H999" s="154">
        <v>9800</v>
      </c>
      <c r="I999" s="155">
        <v>9800</v>
      </c>
      <c r="J999" s="155">
        <v>9800</v>
      </c>
      <c r="K999" s="156" t="s">
        <v>185</v>
      </c>
    </row>
    <row r="1000" spans="1:11" s="38" customFormat="1" ht="18" customHeight="1">
      <c r="A1000" s="153">
        <f t="shared" si="15"/>
        <v>995</v>
      </c>
      <c r="B1000" s="391" t="s">
        <v>1216</v>
      </c>
      <c r="C1000" s="384" t="s">
        <v>1158</v>
      </c>
      <c r="D1000" s="432" t="s">
        <v>501</v>
      </c>
      <c r="E1000" s="386">
        <v>1</v>
      </c>
      <c r="F1000" s="389" t="s">
        <v>1131</v>
      </c>
      <c r="G1000" s="153">
        <v>2012</v>
      </c>
      <c r="H1000" s="154">
        <v>15000</v>
      </c>
      <c r="I1000" s="155">
        <v>15000</v>
      </c>
      <c r="J1000" s="155">
        <v>15000</v>
      </c>
      <c r="K1000" s="156" t="s">
        <v>185</v>
      </c>
    </row>
    <row r="1001" spans="1:11" s="38" customFormat="1" ht="18" customHeight="1">
      <c r="A1001" s="153">
        <f t="shared" si="15"/>
        <v>996</v>
      </c>
      <c r="B1001" s="391" t="s">
        <v>1216</v>
      </c>
      <c r="C1001" s="384" t="s">
        <v>1159</v>
      </c>
      <c r="D1001" s="432" t="s">
        <v>547</v>
      </c>
      <c r="E1001" s="386">
        <v>1</v>
      </c>
      <c r="F1001" s="389" t="s">
        <v>1131</v>
      </c>
      <c r="G1001" s="153">
        <v>2012</v>
      </c>
      <c r="H1001" s="154">
        <v>33000</v>
      </c>
      <c r="I1001" s="155">
        <v>33000</v>
      </c>
      <c r="J1001" s="155">
        <v>33000</v>
      </c>
      <c r="K1001" s="156" t="s">
        <v>185</v>
      </c>
    </row>
    <row r="1002" spans="1:11" s="38" customFormat="1" ht="18" customHeight="1">
      <c r="A1002" s="153">
        <f t="shared" si="15"/>
        <v>997</v>
      </c>
      <c r="B1002" s="391" t="s">
        <v>1216</v>
      </c>
      <c r="C1002" s="384" t="s">
        <v>1160</v>
      </c>
      <c r="D1002" s="432" t="s">
        <v>1161</v>
      </c>
      <c r="E1002" s="386">
        <v>1</v>
      </c>
      <c r="F1002" s="389" t="s">
        <v>1131</v>
      </c>
      <c r="G1002" s="153">
        <v>2012</v>
      </c>
      <c r="H1002" s="154">
        <v>22000</v>
      </c>
      <c r="I1002" s="155">
        <v>22000</v>
      </c>
      <c r="J1002" s="155">
        <v>22000</v>
      </c>
      <c r="K1002" s="156" t="s">
        <v>185</v>
      </c>
    </row>
    <row r="1003" spans="1:11" s="38" customFormat="1" ht="18" customHeight="1">
      <c r="A1003" s="153">
        <f t="shared" si="15"/>
        <v>998</v>
      </c>
      <c r="B1003" s="391" t="s">
        <v>1216</v>
      </c>
      <c r="C1003" s="384" t="s">
        <v>1162</v>
      </c>
      <c r="D1003" s="432" t="s">
        <v>1163</v>
      </c>
      <c r="E1003" s="386">
        <v>1</v>
      </c>
      <c r="F1003" s="389" t="s">
        <v>1131</v>
      </c>
      <c r="G1003" s="153">
        <v>2012</v>
      </c>
      <c r="H1003" s="154">
        <v>37000</v>
      </c>
      <c r="I1003" s="155">
        <v>37000</v>
      </c>
      <c r="J1003" s="155">
        <v>37000</v>
      </c>
      <c r="K1003" s="156" t="s">
        <v>185</v>
      </c>
    </row>
    <row r="1004" spans="1:11" ht="18" customHeight="1">
      <c r="A1004" s="153">
        <f t="shared" si="15"/>
        <v>999</v>
      </c>
      <c r="B1004" s="391" t="s">
        <v>1216</v>
      </c>
      <c r="C1004" s="384" t="s">
        <v>1164</v>
      </c>
      <c r="D1004" s="432" t="s">
        <v>1165</v>
      </c>
      <c r="E1004" s="386">
        <v>1</v>
      </c>
      <c r="F1004" s="389" t="s">
        <v>1131</v>
      </c>
      <c r="G1004" s="153">
        <v>2012</v>
      </c>
      <c r="H1004" s="154">
        <v>30400</v>
      </c>
      <c r="I1004" s="155">
        <v>30400</v>
      </c>
      <c r="J1004" s="155">
        <v>30400</v>
      </c>
      <c r="K1004" s="156" t="s">
        <v>185</v>
      </c>
    </row>
    <row r="1005" spans="1:11" ht="18" customHeight="1">
      <c r="A1005" s="153">
        <f t="shared" si="15"/>
        <v>1000</v>
      </c>
      <c r="B1005" s="391" t="s">
        <v>1216</v>
      </c>
      <c r="C1005" s="384" t="s">
        <v>1166</v>
      </c>
      <c r="D1005" s="432" t="s">
        <v>562</v>
      </c>
      <c r="E1005" s="386">
        <v>1</v>
      </c>
      <c r="F1005" s="389" t="s">
        <v>1131</v>
      </c>
      <c r="G1005" s="153">
        <v>2012</v>
      </c>
      <c r="H1005" s="154">
        <v>47000</v>
      </c>
      <c r="I1005" s="155">
        <v>47000</v>
      </c>
      <c r="J1005" s="155">
        <v>47000</v>
      </c>
      <c r="K1005" s="156" t="s">
        <v>185</v>
      </c>
    </row>
    <row r="1006" spans="1:11" ht="18" customHeight="1">
      <c r="A1006" s="153">
        <f t="shared" si="15"/>
        <v>1001</v>
      </c>
      <c r="B1006" s="391" t="s">
        <v>1216</v>
      </c>
      <c r="C1006" s="384" t="s">
        <v>1167</v>
      </c>
      <c r="D1006" s="432" t="s">
        <v>1168</v>
      </c>
      <c r="E1006" s="386">
        <v>1</v>
      </c>
      <c r="F1006" s="389" t="s">
        <v>1131</v>
      </c>
      <c r="G1006" s="153">
        <v>2012</v>
      </c>
      <c r="H1006" s="154">
        <v>18000</v>
      </c>
      <c r="I1006" s="155">
        <v>18000</v>
      </c>
      <c r="J1006" s="155">
        <v>18000</v>
      </c>
      <c r="K1006" s="156" t="s">
        <v>185</v>
      </c>
    </row>
    <row r="1007" spans="1:11" ht="18" customHeight="1">
      <c r="A1007" s="153">
        <f t="shared" si="15"/>
        <v>1002</v>
      </c>
      <c r="B1007" s="391" t="s">
        <v>1216</v>
      </c>
      <c r="C1007" s="384" t="s">
        <v>1169</v>
      </c>
      <c r="D1007" s="432" t="s">
        <v>595</v>
      </c>
      <c r="E1007" s="386">
        <v>1</v>
      </c>
      <c r="F1007" s="389" t="s">
        <v>1131</v>
      </c>
      <c r="G1007" s="153">
        <v>2012</v>
      </c>
      <c r="H1007" s="154">
        <v>7500</v>
      </c>
      <c r="I1007" s="155">
        <v>7500</v>
      </c>
      <c r="J1007" s="155">
        <v>7500</v>
      </c>
      <c r="K1007" s="156" t="s">
        <v>185</v>
      </c>
    </row>
    <row r="1008" spans="1:11" ht="18" customHeight="1">
      <c r="A1008" s="153">
        <f t="shared" si="15"/>
        <v>1003</v>
      </c>
      <c r="B1008" s="391" t="s">
        <v>1216</v>
      </c>
      <c r="C1008" s="384" t="s">
        <v>1170</v>
      </c>
      <c r="D1008" s="432" t="s">
        <v>1171</v>
      </c>
      <c r="E1008" s="386">
        <v>1</v>
      </c>
      <c r="F1008" s="389" t="s">
        <v>1131</v>
      </c>
      <c r="G1008" s="153">
        <v>2012</v>
      </c>
      <c r="H1008" s="154">
        <v>9000</v>
      </c>
      <c r="I1008" s="155">
        <v>9000</v>
      </c>
      <c r="J1008" s="155">
        <v>9000</v>
      </c>
      <c r="K1008" s="156" t="s">
        <v>185</v>
      </c>
    </row>
    <row r="1009" spans="1:11" ht="18" customHeight="1">
      <c r="A1009" s="153">
        <f t="shared" si="15"/>
        <v>1004</v>
      </c>
      <c r="B1009" s="391" t="s">
        <v>1216</v>
      </c>
      <c r="C1009" s="384" t="s">
        <v>676</v>
      </c>
      <c r="D1009" s="432" t="s">
        <v>677</v>
      </c>
      <c r="E1009" s="386">
        <v>1</v>
      </c>
      <c r="F1009" s="389" t="s">
        <v>1131</v>
      </c>
      <c r="G1009" s="153">
        <v>2012</v>
      </c>
      <c r="H1009" s="154">
        <v>8500</v>
      </c>
      <c r="I1009" s="155">
        <v>8500</v>
      </c>
      <c r="J1009" s="155">
        <v>8500</v>
      </c>
      <c r="K1009" s="156" t="s">
        <v>185</v>
      </c>
    </row>
    <row r="1010" spans="1:11" ht="18" customHeight="1">
      <c r="A1010" s="153">
        <f t="shared" si="15"/>
        <v>1005</v>
      </c>
      <c r="B1010" s="391" t="s">
        <v>1216</v>
      </c>
      <c r="C1010" s="384" t="s">
        <v>890</v>
      </c>
      <c r="D1010" s="432" t="s">
        <v>1172</v>
      </c>
      <c r="E1010" s="386">
        <v>1</v>
      </c>
      <c r="F1010" s="389" t="s">
        <v>1131</v>
      </c>
      <c r="G1010" s="153">
        <v>2012</v>
      </c>
      <c r="H1010" s="154">
        <v>9000</v>
      </c>
      <c r="I1010" s="155">
        <v>9000</v>
      </c>
      <c r="J1010" s="155">
        <v>9000</v>
      </c>
      <c r="K1010" s="156" t="s">
        <v>185</v>
      </c>
    </row>
    <row r="1011" spans="1:11" ht="18" customHeight="1">
      <c r="A1011" s="153">
        <f t="shared" si="15"/>
        <v>1006</v>
      </c>
      <c r="B1011" s="391" t="s">
        <v>1216</v>
      </c>
      <c r="C1011" s="384" t="s">
        <v>1173</v>
      </c>
      <c r="D1011" s="432" t="s">
        <v>1174</v>
      </c>
      <c r="E1011" s="386">
        <v>1</v>
      </c>
      <c r="F1011" s="389" t="s">
        <v>1131</v>
      </c>
      <c r="G1011" s="153">
        <v>2012</v>
      </c>
      <c r="H1011" s="154">
        <v>13000</v>
      </c>
      <c r="I1011" s="155">
        <v>13000</v>
      </c>
      <c r="J1011" s="155">
        <v>13000</v>
      </c>
      <c r="K1011" s="156" t="s">
        <v>185</v>
      </c>
    </row>
    <row r="1012" spans="1:11" ht="18" customHeight="1">
      <c r="A1012" s="153">
        <f t="shared" si="15"/>
        <v>1007</v>
      </c>
      <c r="B1012" s="391" t="s">
        <v>1216</v>
      </c>
      <c r="C1012" s="384" t="s">
        <v>1175</v>
      </c>
      <c r="D1012" s="432" t="s">
        <v>1176</v>
      </c>
      <c r="E1012" s="386">
        <v>1</v>
      </c>
      <c r="F1012" s="389" t="s">
        <v>1131</v>
      </c>
      <c r="G1012" s="153">
        <v>2012</v>
      </c>
      <c r="H1012" s="154">
        <v>9800</v>
      </c>
      <c r="I1012" s="155">
        <v>9800</v>
      </c>
      <c r="J1012" s="155">
        <v>9800</v>
      </c>
      <c r="K1012" s="156" t="s">
        <v>185</v>
      </c>
    </row>
    <row r="1013" spans="1:11" ht="18" customHeight="1">
      <c r="A1013" s="153">
        <f t="shared" si="15"/>
        <v>1008</v>
      </c>
      <c r="B1013" s="391" t="s">
        <v>1216</v>
      </c>
      <c r="C1013" s="384" t="s">
        <v>1177</v>
      </c>
      <c r="D1013" s="432" t="s">
        <v>564</v>
      </c>
      <c r="E1013" s="386">
        <v>1</v>
      </c>
      <c r="F1013" s="389" t="s">
        <v>1131</v>
      </c>
      <c r="G1013" s="153">
        <v>2012</v>
      </c>
      <c r="H1013" s="154">
        <v>15000</v>
      </c>
      <c r="I1013" s="155">
        <v>15000</v>
      </c>
      <c r="J1013" s="155">
        <v>15000</v>
      </c>
      <c r="K1013" s="156" t="s">
        <v>185</v>
      </c>
    </row>
    <row r="1014" spans="1:11" ht="18" customHeight="1">
      <c r="A1014" s="153">
        <f t="shared" si="15"/>
        <v>1009</v>
      </c>
      <c r="B1014" s="391" t="s">
        <v>1216</v>
      </c>
      <c r="C1014" s="384" t="s">
        <v>1178</v>
      </c>
      <c r="D1014" s="432" t="s">
        <v>564</v>
      </c>
      <c r="E1014" s="386">
        <v>1</v>
      </c>
      <c r="F1014" s="389" t="s">
        <v>1131</v>
      </c>
      <c r="G1014" s="153">
        <v>2012</v>
      </c>
      <c r="H1014" s="154">
        <v>18000</v>
      </c>
      <c r="I1014" s="155">
        <v>18000</v>
      </c>
      <c r="J1014" s="155">
        <v>18000</v>
      </c>
      <c r="K1014" s="156" t="s">
        <v>185</v>
      </c>
    </row>
    <row r="1015" spans="1:11" ht="18" customHeight="1">
      <c r="A1015" s="153">
        <f t="shared" si="15"/>
        <v>1010</v>
      </c>
      <c r="B1015" s="391" t="s">
        <v>1216</v>
      </c>
      <c r="C1015" s="384" t="s">
        <v>1179</v>
      </c>
      <c r="D1015" s="432" t="s">
        <v>1180</v>
      </c>
      <c r="E1015" s="386">
        <v>1</v>
      </c>
      <c r="F1015" s="389" t="s">
        <v>1131</v>
      </c>
      <c r="G1015" s="153">
        <v>2012</v>
      </c>
      <c r="H1015" s="154">
        <v>8900</v>
      </c>
      <c r="I1015" s="155">
        <v>8900</v>
      </c>
      <c r="J1015" s="155">
        <v>8900</v>
      </c>
      <c r="K1015" s="156" t="s">
        <v>185</v>
      </c>
    </row>
    <row r="1016" spans="1:11" ht="18" customHeight="1">
      <c r="A1016" s="153">
        <f t="shared" si="15"/>
        <v>1011</v>
      </c>
      <c r="B1016" s="391" t="s">
        <v>1216</v>
      </c>
      <c r="C1016" s="384" t="s">
        <v>502</v>
      </c>
      <c r="D1016" s="432" t="s">
        <v>503</v>
      </c>
      <c r="E1016" s="386">
        <v>1</v>
      </c>
      <c r="F1016" s="389" t="s">
        <v>1131</v>
      </c>
      <c r="G1016" s="153">
        <v>2012</v>
      </c>
      <c r="H1016" s="154">
        <v>9500</v>
      </c>
      <c r="I1016" s="155">
        <v>9500</v>
      </c>
      <c r="J1016" s="155">
        <v>9500</v>
      </c>
      <c r="K1016" s="156" t="s">
        <v>185</v>
      </c>
    </row>
    <row r="1017" spans="1:11" ht="18" customHeight="1">
      <c r="A1017" s="153">
        <f t="shared" si="15"/>
        <v>1012</v>
      </c>
      <c r="B1017" s="391" t="s">
        <v>1216</v>
      </c>
      <c r="C1017" s="384" t="s">
        <v>1181</v>
      </c>
      <c r="D1017" s="432" t="s">
        <v>562</v>
      </c>
      <c r="E1017" s="386">
        <v>1</v>
      </c>
      <c r="F1017" s="389" t="s">
        <v>1131</v>
      </c>
      <c r="G1017" s="153">
        <v>2012</v>
      </c>
      <c r="H1017" s="154">
        <v>8000</v>
      </c>
      <c r="I1017" s="155">
        <v>8000</v>
      </c>
      <c r="J1017" s="155">
        <v>8000</v>
      </c>
      <c r="K1017" s="156" t="s">
        <v>185</v>
      </c>
    </row>
    <row r="1018" spans="1:11" ht="18" customHeight="1">
      <c r="A1018" s="153">
        <f t="shared" si="15"/>
        <v>1013</v>
      </c>
      <c r="B1018" s="391" t="s">
        <v>1216</v>
      </c>
      <c r="C1018" s="384" t="s">
        <v>1182</v>
      </c>
      <c r="D1018" s="432" t="s">
        <v>638</v>
      </c>
      <c r="E1018" s="386">
        <v>1</v>
      </c>
      <c r="F1018" s="389" t="s">
        <v>1131</v>
      </c>
      <c r="G1018" s="153">
        <v>2012</v>
      </c>
      <c r="H1018" s="154">
        <v>8000</v>
      </c>
      <c r="I1018" s="155">
        <v>8000</v>
      </c>
      <c r="J1018" s="155">
        <v>8000</v>
      </c>
      <c r="K1018" s="156" t="s">
        <v>185</v>
      </c>
    </row>
    <row r="1019" spans="1:11" s="38" customFormat="1" ht="18" customHeight="1">
      <c r="A1019" s="153">
        <f t="shared" si="15"/>
        <v>1014</v>
      </c>
      <c r="B1019" s="391" t="s">
        <v>1216</v>
      </c>
      <c r="C1019" s="384" t="s">
        <v>1183</v>
      </c>
      <c r="D1019" s="432" t="s">
        <v>638</v>
      </c>
      <c r="E1019" s="386">
        <v>1</v>
      </c>
      <c r="F1019" s="389" t="s">
        <v>1131</v>
      </c>
      <c r="G1019" s="153">
        <v>2012</v>
      </c>
      <c r="H1019" s="154">
        <v>8000</v>
      </c>
      <c r="I1019" s="155">
        <v>8000</v>
      </c>
      <c r="J1019" s="155">
        <v>8000</v>
      </c>
      <c r="K1019" s="156" t="s">
        <v>185</v>
      </c>
    </row>
    <row r="1020" spans="1:11" s="38" customFormat="1" ht="18" customHeight="1">
      <c r="A1020" s="153">
        <f t="shared" si="15"/>
        <v>1015</v>
      </c>
      <c r="B1020" s="391" t="s">
        <v>1216</v>
      </c>
      <c r="C1020" s="384" t="s">
        <v>1184</v>
      </c>
      <c r="D1020" s="432" t="s">
        <v>1168</v>
      </c>
      <c r="E1020" s="386">
        <v>1</v>
      </c>
      <c r="F1020" s="389" t="s">
        <v>1131</v>
      </c>
      <c r="G1020" s="153">
        <v>2012</v>
      </c>
      <c r="H1020" s="154">
        <v>18000</v>
      </c>
      <c r="I1020" s="155">
        <v>18000</v>
      </c>
      <c r="J1020" s="155">
        <v>18000</v>
      </c>
      <c r="K1020" s="156" t="s">
        <v>185</v>
      </c>
    </row>
    <row r="1021" spans="1:11" s="38" customFormat="1" ht="18" customHeight="1">
      <c r="A1021" s="153">
        <f t="shared" si="15"/>
        <v>1016</v>
      </c>
      <c r="B1021" s="391" t="s">
        <v>1216</v>
      </c>
      <c r="C1021" s="384" t="s">
        <v>1185</v>
      </c>
      <c r="D1021" s="432" t="s">
        <v>541</v>
      </c>
      <c r="E1021" s="386">
        <v>1</v>
      </c>
      <c r="F1021" s="389" t="s">
        <v>1131</v>
      </c>
      <c r="G1021" s="153">
        <v>2012</v>
      </c>
      <c r="H1021" s="154">
        <v>15000</v>
      </c>
      <c r="I1021" s="155">
        <v>15000</v>
      </c>
      <c r="J1021" s="155">
        <v>15000</v>
      </c>
      <c r="K1021" s="156" t="s">
        <v>185</v>
      </c>
    </row>
    <row r="1022" spans="1:11" s="38" customFormat="1" ht="18" customHeight="1">
      <c r="A1022" s="153">
        <f t="shared" si="15"/>
        <v>1017</v>
      </c>
      <c r="B1022" s="391" t="s">
        <v>1216</v>
      </c>
      <c r="C1022" s="384" t="s">
        <v>525</v>
      </c>
      <c r="D1022" s="432" t="s">
        <v>440</v>
      </c>
      <c r="E1022" s="386">
        <v>1</v>
      </c>
      <c r="F1022" s="389" t="s">
        <v>1131</v>
      </c>
      <c r="G1022" s="153">
        <v>2012</v>
      </c>
      <c r="H1022" s="154">
        <v>8900</v>
      </c>
      <c r="I1022" s="155">
        <v>8900</v>
      </c>
      <c r="J1022" s="155">
        <v>8900</v>
      </c>
      <c r="K1022" s="156" t="s">
        <v>185</v>
      </c>
    </row>
    <row r="1023" spans="1:11" s="38" customFormat="1" ht="18" customHeight="1">
      <c r="A1023" s="153">
        <f t="shared" si="15"/>
        <v>1018</v>
      </c>
      <c r="B1023" s="391" t="s">
        <v>1216</v>
      </c>
      <c r="C1023" s="384" t="s">
        <v>1186</v>
      </c>
      <c r="D1023" s="432" t="s">
        <v>1174</v>
      </c>
      <c r="E1023" s="386">
        <v>1</v>
      </c>
      <c r="F1023" s="389" t="s">
        <v>1131</v>
      </c>
      <c r="G1023" s="153">
        <v>2012</v>
      </c>
      <c r="H1023" s="154">
        <v>11000</v>
      </c>
      <c r="I1023" s="155">
        <v>11000</v>
      </c>
      <c r="J1023" s="155">
        <v>11000</v>
      </c>
      <c r="K1023" s="156" t="s">
        <v>185</v>
      </c>
    </row>
    <row r="1024" spans="1:11" s="38" customFormat="1" ht="18" customHeight="1">
      <c r="A1024" s="153">
        <f t="shared" si="15"/>
        <v>1019</v>
      </c>
      <c r="B1024" s="391" t="s">
        <v>1216</v>
      </c>
      <c r="C1024" s="384" t="s">
        <v>1187</v>
      </c>
      <c r="D1024" s="432" t="s">
        <v>1188</v>
      </c>
      <c r="E1024" s="386">
        <v>1</v>
      </c>
      <c r="F1024" s="389" t="s">
        <v>1131</v>
      </c>
      <c r="G1024" s="153">
        <v>2012</v>
      </c>
      <c r="H1024" s="154">
        <v>10000</v>
      </c>
      <c r="I1024" s="155">
        <v>10000</v>
      </c>
      <c r="J1024" s="155">
        <v>10000</v>
      </c>
      <c r="K1024" s="156" t="s">
        <v>185</v>
      </c>
    </row>
    <row r="1025" spans="1:11" s="38" customFormat="1" ht="18" customHeight="1">
      <c r="A1025" s="153">
        <f t="shared" si="15"/>
        <v>1020</v>
      </c>
      <c r="B1025" s="391" t="s">
        <v>1216</v>
      </c>
      <c r="C1025" s="384" t="s">
        <v>1189</v>
      </c>
      <c r="D1025" s="432" t="s">
        <v>541</v>
      </c>
      <c r="E1025" s="386">
        <v>1</v>
      </c>
      <c r="F1025" s="389" t="s">
        <v>1131</v>
      </c>
      <c r="G1025" s="153">
        <v>2012</v>
      </c>
      <c r="H1025" s="154">
        <v>13000</v>
      </c>
      <c r="I1025" s="155">
        <v>13000</v>
      </c>
      <c r="J1025" s="155">
        <v>13000</v>
      </c>
      <c r="K1025" s="156" t="s">
        <v>185</v>
      </c>
    </row>
    <row r="1026" spans="1:11" s="38" customFormat="1" ht="18" customHeight="1">
      <c r="A1026" s="153">
        <f t="shared" si="15"/>
        <v>1021</v>
      </c>
      <c r="B1026" s="391" t="s">
        <v>1216</v>
      </c>
      <c r="C1026" s="384" t="s">
        <v>1190</v>
      </c>
      <c r="D1026" s="432" t="s">
        <v>440</v>
      </c>
      <c r="E1026" s="386">
        <v>1</v>
      </c>
      <c r="F1026" s="389" t="s">
        <v>1131</v>
      </c>
      <c r="G1026" s="153">
        <v>2012</v>
      </c>
      <c r="H1026" s="154">
        <v>9800</v>
      </c>
      <c r="I1026" s="155">
        <v>9800</v>
      </c>
      <c r="J1026" s="155">
        <v>9800</v>
      </c>
      <c r="K1026" s="156" t="s">
        <v>185</v>
      </c>
    </row>
    <row r="1027" spans="1:11" s="38" customFormat="1" ht="18" customHeight="1">
      <c r="A1027" s="153">
        <f t="shared" si="15"/>
        <v>1022</v>
      </c>
      <c r="B1027" s="391" t="s">
        <v>1216</v>
      </c>
      <c r="C1027" s="384" t="s">
        <v>1191</v>
      </c>
      <c r="D1027" s="432" t="s">
        <v>1172</v>
      </c>
      <c r="E1027" s="386">
        <v>1</v>
      </c>
      <c r="F1027" s="389" t="s">
        <v>1131</v>
      </c>
      <c r="G1027" s="153">
        <v>2012</v>
      </c>
      <c r="H1027" s="154">
        <v>12500</v>
      </c>
      <c r="I1027" s="155">
        <v>12500</v>
      </c>
      <c r="J1027" s="155">
        <v>12500</v>
      </c>
      <c r="K1027" s="156" t="s">
        <v>185</v>
      </c>
    </row>
    <row r="1028" spans="1:11" s="38" customFormat="1" ht="18" customHeight="1">
      <c r="A1028" s="153">
        <f t="shared" si="15"/>
        <v>1023</v>
      </c>
      <c r="B1028" s="391" t="s">
        <v>1216</v>
      </c>
      <c r="C1028" s="384" t="s">
        <v>1192</v>
      </c>
      <c r="D1028" s="432" t="s">
        <v>1145</v>
      </c>
      <c r="E1028" s="386">
        <v>1</v>
      </c>
      <c r="F1028" s="389" t="s">
        <v>1131</v>
      </c>
      <c r="G1028" s="153">
        <v>2012</v>
      </c>
      <c r="H1028" s="154">
        <v>15000</v>
      </c>
      <c r="I1028" s="155">
        <v>15000</v>
      </c>
      <c r="J1028" s="155">
        <v>15000</v>
      </c>
      <c r="K1028" s="156" t="s">
        <v>185</v>
      </c>
    </row>
    <row r="1029" spans="1:11" s="38" customFormat="1" ht="18" customHeight="1">
      <c r="A1029" s="153">
        <f t="shared" si="15"/>
        <v>1024</v>
      </c>
      <c r="B1029" s="391" t="s">
        <v>1216</v>
      </c>
      <c r="C1029" s="384" t="s">
        <v>1193</v>
      </c>
      <c r="D1029" s="432" t="s">
        <v>1145</v>
      </c>
      <c r="E1029" s="386">
        <v>1</v>
      </c>
      <c r="F1029" s="389" t="s">
        <v>1131</v>
      </c>
      <c r="G1029" s="153">
        <v>2012</v>
      </c>
      <c r="H1029" s="154">
        <v>45000</v>
      </c>
      <c r="I1029" s="155">
        <v>45000</v>
      </c>
      <c r="J1029" s="155">
        <v>45000</v>
      </c>
      <c r="K1029" s="156" t="s">
        <v>185</v>
      </c>
    </row>
    <row r="1030" spans="1:11" s="38" customFormat="1" ht="18" customHeight="1">
      <c r="A1030" s="153">
        <f t="shared" si="15"/>
        <v>1025</v>
      </c>
      <c r="B1030" s="391" t="s">
        <v>1216</v>
      </c>
      <c r="C1030" s="384" t="s">
        <v>1194</v>
      </c>
      <c r="D1030" s="432" t="s">
        <v>414</v>
      </c>
      <c r="E1030" s="386">
        <v>1</v>
      </c>
      <c r="F1030" s="389" t="s">
        <v>1131</v>
      </c>
      <c r="G1030" s="153">
        <v>2012</v>
      </c>
      <c r="H1030" s="154">
        <v>70000</v>
      </c>
      <c r="I1030" s="155">
        <v>70000</v>
      </c>
      <c r="J1030" s="155">
        <v>70000</v>
      </c>
      <c r="K1030" s="156" t="s">
        <v>185</v>
      </c>
    </row>
    <row r="1031" spans="1:11" s="38" customFormat="1" ht="18" customHeight="1">
      <c r="A1031" s="153">
        <f t="shared" ref="A1031:A1094" si="16">A1030+1</f>
        <v>1026</v>
      </c>
      <c r="B1031" s="391" t="s">
        <v>1216</v>
      </c>
      <c r="C1031" s="384" t="s">
        <v>1060</v>
      </c>
      <c r="D1031" s="432" t="s">
        <v>1061</v>
      </c>
      <c r="E1031" s="386">
        <v>1</v>
      </c>
      <c r="F1031" s="389" t="s">
        <v>1131</v>
      </c>
      <c r="G1031" s="153">
        <v>2012</v>
      </c>
      <c r="H1031" s="154">
        <v>80000</v>
      </c>
      <c r="I1031" s="155">
        <v>80000</v>
      </c>
      <c r="J1031" s="155">
        <v>80000</v>
      </c>
      <c r="K1031" s="156" t="s">
        <v>185</v>
      </c>
    </row>
    <row r="1032" spans="1:11" s="38" customFormat="1" ht="18" customHeight="1">
      <c r="A1032" s="153">
        <f t="shared" si="16"/>
        <v>1027</v>
      </c>
      <c r="B1032" s="391" t="s">
        <v>1216</v>
      </c>
      <c r="C1032" s="384" t="s">
        <v>1055</v>
      </c>
      <c r="D1032" s="432" t="s">
        <v>1056</v>
      </c>
      <c r="E1032" s="386">
        <v>1</v>
      </c>
      <c r="F1032" s="389" t="s">
        <v>1131</v>
      </c>
      <c r="G1032" s="153">
        <v>2012</v>
      </c>
      <c r="H1032" s="154">
        <v>40000</v>
      </c>
      <c r="I1032" s="155">
        <v>40000</v>
      </c>
      <c r="J1032" s="155">
        <v>40000</v>
      </c>
      <c r="K1032" s="156" t="s">
        <v>185</v>
      </c>
    </row>
    <row r="1033" spans="1:11" s="38" customFormat="1" ht="18" customHeight="1">
      <c r="A1033" s="153">
        <f t="shared" si="16"/>
        <v>1028</v>
      </c>
      <c r="B1033" s="391" t="s">
        <v>1216</v>
      </c>
      <c r="C1033" s="384" t="s">
        <v>1053</v>
      </c>
      <c r="D1033" s="432" t="s">
        <v>1054</v>
      </c>
      <c r="E1033" s="386">
        <v>1</v>
      </c>
      <c r="F1033" s="389" t="s">
        <v>1131</v>
      </c>
      <c r="G1033" s="153">
        <v>2012</v>
      </c>
      <c r="H1033" s="154">
        <v>17000</v>
      </c>
      <c r="I1033" s="155">
        <v>17000</v>
      </c>
      <c r="J1033" s="155">
        <v>17000</v>
      </c>
      <c r="K1033" s="156" t="s">
        <v>185</v>
      </c>
    </row>
    <row r="1034" spans="1:11" s="38" customFormat="1" ht="18" customHeight="1">
      <c r="A1034" s="153">
        <f t="shared" si="16"/>
        <v>1029</v>
      </c>
      <c r="B1034" s="391" t="s">
        <v>1216</v>
      </c>
      <c r="C1034" s="384" t="s">
        <v>1052</v>
      </c>
      <c r="D1034" s="432" t="s">
        <v>1084</v>
      </c>
      <c r="E1034" s="386">
        <v>1</v>
      </c>
      <c r="F1034" s="389" t="s">
        <v>1131</v>
      </c>
      <c r="G1034" s="153">
        <v>2012</v>
      </c>
      <c r="H1034" s="154">
        <v>18000</v>
      </c>
      <c r="I1034" s="155">
        <v>18000</v>
      </c>
      <c r="J1034" s="155">
        <v>18000</v>
      </c>
      <c r="K1034" s="156" t="s">
        <v>185</v>
      </c>
    </row>
    <row r="1035" spans="1:11" s="38" customFormat="1" ht="18" customHeight="1">
      <c r="A1035" s="153">
        <f t="shared" si="16"/>
        <v>1030</v>
      </c>
      <c r="B1035" s="391" t="s">
        <v>1216</v>
      </c>
      <c r="C1035" s="384" t="s">
        <v>1195</v>
      </c>
      <c r="D1035" s="432" t="s">
        <v>412</v>
      </c>
      <c r="E1035" s="386">
        <v>1</v>
      </c>
      <c r="F1035" s="389" t="s">
        <v>1131</v>
      </c>
      <c r="G1035" s="153">
        <v>2012</v>
      </c>
      <c r="H1035" s="154">
        <v>20000</v>
      </c>
      <c r="I1035" s="155">
        <v>20000</v>
      </c>
      <c r="J1035" s="155">
        <v>20000</v>
      </c>
      <c r="K1035" s="156" t="s">
        <v>185</v>
      </c>
    </row>
    <row r="1036" spans="1:11" s="38" customFormat="1" ht="18" customHeight="1">
      <c r="A1036" s="153">
        <f t="shared" si="16"/>
        <v>1031</v>
      </c>
      <c r="B1036" s="391" t="s">
        <v>1216</v>
      </c>
      <c r="C1036" s="384" t="s">
        <v>1196</v>
      </c>
      <c r="D1036" s="432" t="s">
        <v>1197</v>
      </c>
      <c r="E1036" s="386">
        <v>1</v>
      </c>
      <c r="F1036" s="389" t="s">
        <v>1131</v>
      </c>
      <c r="G1036" s="153">
        <v>2012</v>
      </c>
      <c r="H1036" s="154">
        <v>10000</v>
      </c>
      <c r="I1036" s="155">
        <v>10000</v>
      </c>
      <c r="J1036" s="155">
        <v>10000</v>
      </c>
      <c r="K1036" s="156" t="s">
        <v>185</v>
      </c>
    </row>
    <row r="1037" spans="1:11" s="38" customFormat="1" ht="18" customHeight="1">
      <c r="A1037" s="153">
        <f t="shared" si="16"/>
        <v>1032</v>
      </c>
      <c r="B1037" s="391" t="s">
        <v>1216</v>
      </c>
      <c r="C1037" s="384" t="s">
        <v>1198</v>
      </c>
      <c r="D1037" s="432" t="s">
        <v>1199</v>
      </c>
      <c r="E1037" s="386">
        <v>1</v>
      </c>
      <c r="F1037" s="389" t="s">
        <v>1131</v>
      </c>
      <c r="G1037" s="153">
        <v>2012</v>
      </c>
      <c r="H1037" s="154">
        <v>17000</v>
      </c>
      <c r="I1037" s="155">
        <v>17000</v>
      </c>
      <c r="J1037" s="155">
        <v>17000</v>
      </c>
      <c r="K1037" s="156" t="s">
        <v>185</v>
      </c>
    </row>
    <row r="1038" spans="1:11" s="38" customFormat="1" ht="18" customHeight="1">
      <c r="A1038" s="153">
        <f t="shared" si="16"/>
        <v>1033</v>
      </c>
      <c r="B1038" s="391" t="s">
        <v>1216</v>
      </c>
      <c r="C1038" s="384" t="s">
        <v>1200</v>
      </c>
      <c r="D1038" s="432" t="s">
        <v>1201</v>
      </c>
      <c r="E1038" s="386">
        <v>1</v>
      </c>
      <c r="F1038" s="389" t="s">
        <v>1131</v>
      </c>
      <c r="G1038" s="153">
        <v>2012</v>
      </c>
      <c r="H1038" s="154">
        <v>20000</v>
      </c>
      <c r="I1038" s="155">
        <v>20000</v>
      </c>
      <c r="J1038" s="155">
        <v>20000</v>
      </c>
      <c r="K1038" s="156" t="s">
        <v>185</v>
      </c>
    </row>
    <row r="1039" spans="1:11" s="38" customFormat="1" ht="18" customHeight="1">
      <c r="A1039" s="153">
        <f t="shared" si="16"/>
        <v>1034</v>
      </c>
      <c r="B1039" s="391" t="s">
        <v>1216</v>
      </c>
      <c r="C1039" s="384" t="s">
        <v>1202</v>
      </c>
      <c r="D1039" s="432" t="s">
        <v>1197</v>
      </c>
      <c r="E1039" s="386">
        <v>1</v>
      </c>
      <c r="F1039" s="389" t="s">
        <v>1131</v>
      </c>
      <c r="G1039" s="153">
        <v>2012</v>
      </c>
      <c r="H1039" s="154">
        <v>8000</v>
      </c>
      <c r="I1039" s="155">
        <v>8000</v>
      </c>
      <c r="J1039" s="155">
        <v>8000</v>
      </c>
      <c r="K1039" s="156" t="s">
        <v>185</v>
      </c>
    </row>
    <row r="1040" spans="1:11" s="38" customFormat="1" ht="18" customHeight="1">
      <c r="A1040" s="153">
        <f t="shared" si="16"/>
        <v>1035</v>
      </c>
      <c r="B1040" s="391" t="s">
        <v>1216</v>
      </c>
      <c r="C1040" s="384" t="s">
        <v>1203</v>
      </c>
      <c r="D1040" s="432" t="s">
        <v>1204</v>
      </c>
      <c r="E1040" s="386">
        <v>1</v>
      </c>
      <c r="F1040" s="389" t="s">
        <v>1131</v>
      </c>
      <c r="G1040" s="153">
        <v>2012</v>
      </c>
      <c r="H1040" s="154">
        <v>30000</v>
      </c>
      <c r="I1040" s="155">
        <v>30000</v>
      </c>
      <c r="J1040" s="155">
        <v>30000</v>
      </c>
      <c r="K1040" s="156" t="s">
        <v>185</v>
      </c>
    </row>
    <row r="1041" spans="1:11" s="38" customFormat="1" ht="18" customHeight="1">
      <c r="A1041" s="153">
        <f t="shared" si="16"/>
        <v>1036</v>
      </c>
      <c r="B1041" s="391" t="s">
        <v>1216</v>
      </c>
      <c r="C1041" s="384" t="s">
        <v>1205</v>
      </c>
      <c r="D1041" s="432" t="s">
        <v>1206</v>
      </c>
      <c r="E1041" s="386">
        <v>1</v>
      </c>
      <c r="F1041" s="389" t="s">
        <v>1131</v>
      </c>
      <c r="G1041" s="153">
        <v>2012</v>
      </c>
      <c r="H1041" s="154">
        <v>17000</v>
      </c>
      <c r="I1041" s="155">
        <v>17000</v>
      </c>
      <c r="J1041" s="155">
        <v>17000</v>
      </c>
      <c r="K1041" s="156" t="s">
        <v>185</v>
      </c>
    </row>
    <row r="1042" spans="1:11" s="38" customFormat="1" ht="18" customHeight="1">
      <c r="A1042" s="153">
        <f t="shared" si="16"/>
        <v>1037</v>
      </c>
      <c r="B1042" s="391" t="s">
        <v>1216</v>
      </c>
      <c r="C1042" s="384" t="s">
        <v>1207</v>
      </c>
      <c r="D1042" s="432" t="s">
        <v>1208</v>
      </c>
      <c r="E1042" s="386">
        <v>1</v>
      </c>
      <c r="F1042" s="389" t="s">
        <v>1131</v>
      </c>
      <c r="G1042" s="153">
        <v>2012</v>
      </c>
      <c r="H1042" s="154">
        <v>12000</v>
      </c>
      <c r="I1042" s="155">
        <v>12000</v>
      </c>
      <c r="J1042" s="155">
        <v>12000</v>
      </c>
      <c r="K1042" s="156" t="s">
        <v>185</v>
      </c>
    </row>
    <row r="1043" spans="1:11" s="38" customFormat="1" ht="18" customHeight="1">
      <c r="A1043" s="153">
        <f t="shared" si="16"/>
        <v>1038</v>
      </c>
      <c r="B1043" s="391" t="s">
        <v>1216</v>
      </c>
      <c r="C1043" s="384" t="s">
        <v>1209</v>
      </c>
      <c r="D1043" s="432" t="s">
        <v>1084</v>
      </c>
      <c r="E1043" s="386">
        <v>1</v>
      </c>
      <c r="F1043" s="389" t="s">
        <v>1131</v>
      </c>
      <c r="G1043" s="153">
        <v>2012</v>
      </c>
      <c r="H1043" s="154">
        <v>20000</v>
      </c>
      <c r="I1043" s="155">
        <v>20000</v>
      </c>
      <c r="J1043" s="155">
        <v>20000</v>
      </c>
      <c r="K1043" s="156" t="s">
        <v>185</v>
      </c>
    </row>
    <row r="1044" spans="1:11" s="38" customFormat="1" ht="18" customHeight="1">
      <c r="A1044" s="153">
        <f t="shared" si="16"/>
        <v>1039</v>
      </c>
      <c r="B1044" s="391" t="s">
        <v>1216</v>
      </c>
      <c r="C1044" s="384" t="s">
        <v>1210</v>
      </c>
      <c r="D1044" s="432" t="s">
        <v>412</v>
      </c>
      <c r="E1044" s="386">
        <v>1</v>
      </c>
      <c r="F1044" s="389" t="s">
        <v>1131</v>
      </c>
      <c r="G1044" s="153">
        <v>2012</v>
      </c>
      <c r="H1044" s="154">
        <v>30000</v>
      </c>
      <c r="I1044" s="155">
        <v>30000</v>
      </c>
      <c r="J1044" s="155">
        <v>30000</v>
      </c>
      <c r="K1044" s="156" t="s">
        <v>185</v>
      </c>
    </row>
    <row r="1045" spans="1:11" s="38" customFormat="1" ht="18" customHeight="1">
      <c r="A1045" s="153">
        <f t="shared" si="16"/>
        <v>1040</v>
      </c>
      <c r="B1045" s="391" t="s">
        <v>1216</v>
      </c>
      <c r="C1045" s="384" t="s">
        <v>1211</v>
      </c>
      <c r="D1045" s="432" t="s">
        <v>1212</v>
      </c>
      <c r="E1045" s="386">
        <v>1</v>
      </c>
      <c r="F1045" s="389" t="s">
        <v>1131</v>
      </c>
      <c r="G1045" s="153">
        <v>2012</v>
      </c>
      <c r="H1045" s="154">
        <v>15000</v>
      </c>
      <c r="I1045" s="155">
        <v>15000</v>
      </c>
      <c r="J1045" s="155">
        <v>15000</v>
      </c>
      <c r="K1045" s="156" t="s">
        <v>185</v>
      </c>
    </row>
    <row r="1046" spans="1:11" s="38" customFormat="1" ht="18" customHeight="1">
      <c r="A1046" s="153">
        <f t="shared" si="16"/>
        <v>1041</v>
      </c>
      <c r="B1046" s="391" t="s">
        <v>1216</v>
      </c>
      <c r="C1046" s="384" t="s">
        <v>1213</v>
      </c>
      <c r="D1046" s="432" t="s">
        <v>1214</v>
      </c>
      <c r="E1046" s="386">
        <v>1</v>
      </c>
      <c r="F1046" s="389" t="s">
        <v>1131</v>
      </c>
      <c r="G1046" s="153">
        <v>2012</v>
      </c>
      <c r="H1046" s="154">
        <v>20000</v>
      </c>
      <c r="I1046" s="155">
        <v>20000</v>
      </c>
      <c r="J1046" s="155">
        <v>20000</v>
      </c>
      <c r="K1046" s="156" t="s">
        <v>185</v>
      </c>
    </row>
    <row r="1047" spans="1:11" s="38" customFormat="1" ht="18" customHeight="1">
      <c r="A1047" s="153">
        <f t="shared" si="16"/>
        <v>1042</v>
      </c>
      <c r="B1047" s="391" t="s">
        <v>1216</v>
      </c>
      <c r="C1047" s="384" t="s">
        <v>1215</v>
      </c>
      <c r="D1047" s="432" t="s">
        <v>1208</v>
      </c>
      <c r="E1047" s="386">
        <v>1</v>
      </c>
      <c r="F1047" s="389" t="s">
        <v>1131</v>
      </c>
      <c r="G1047" s="153">
        <v>2012</v>
      </c>
      <c r="H1047" s="154">
        <v>16000</v>
      </c>
      <c r="I1047" s="155">
        <v>16000</v>
      </c>
      <c r="J1047" s="155">
        <v>16000</v>
      </c>
      <c r="K1047" s="156" t="s">
        <v>185</v>
      </c>
    </row>
    <row r="1048" spans="1:11" s="38" customFormat="1" ht="18" customHeight="1">
      <c r="A1048" s="153">
        <f t="shared" si="16"/>
        <v>1043</v>
      </c>
      <c r="B1048" s="391" t="s">
        <v>1216</v>
      </c>
      <c r="C1048" s="384" t="s">
        <v>31661</v>
      </c>
      <c r="D1048" s="432" t="s">
        <v>1218</v>
      </c>
      <c r="E1048" s="385">
        <v>10847</v>
      </c>
      <c r="F1048" s="389" t="s">
        <v>31662</v>
      </c>
      <c r="G1048" s="153">
        <v>2014</v>
      </c>
      <c r="H1048" s="154">
        <v>87344170</v>
      </c>
      <c r="I1048" s="155">
        <v>87344170</v>
      </c>
      <c r="J1048" s="155">
        <v>87344170</v>
      </c>
      <c r="K1048" s="156" t="s">
        <v>185</v>
      </c>
    </row>
    <row r="1049" spans="1:11" s="38" customFormat="1" ht="18" customHeight="1">
      <c r="A1049" s="153">
        <f t="shared" si="16"/>
        <v>1044</v>
      </c>
      <c r="B1049" s="391" t="s">
        <v>1216</v>
      </c>
      <c r="C1049" s="384" t="s">
        <v>31663</v>
      </c>
      <c r="D1049" s="432" t="s">
        <v>1218</v>
      </c>
      <c r="E1049" s="386">
        <v>574</v>
      </c>
      <c r="F1049" s="389" t="s">
        <v>31664</v>
      </c>
      <c r="G1049" s="153">
        <v>2015</v>
      </c>
      <c r="H1049" s="154">
        <v>8961940</v>
      </c>
      <c r="I1049" s="155">
        <v>8961940</v>
      </c>
      <c r="J1049" s="155">
        <v>8961940</v>
      </c>
      <c r="K1049" s="156" t="s">
        <v>185</v>
      </c>
    </row>
    <row r="1050" spans="1:11" s="38" customFormat="1" ht="18" customHeight="1">
      <c r="A1050" s="153">
        <f t="shared" si="16"/>
        <v>1045</v>
      </c>
      <c r="B1050" s="391" t="s">
        <v>1216</v>
      </c>
      <c r="C1050" s="384" t="s">
        <v>31665</v>
      </c>
      <c r="D1050" s="432" t="s">
        <v>1218</v>
      </c>
      <c r="E1050" s="386">
        <v>44</v>
      </c>
      <c r="F1050" s="389" t="s">
        <v>31666</v>
      </c>
      <c r="G1050" s="153">
        <v>2016</v>
      </c>
      <c r="H1050" s="154">
        <v>587340</v>
      </c>
      <c r="I1050" s="155">
        <v>587340</v>
      </c>
      <c r="J1050" s="155">
        <v>587340</v>
      </c>
      <c r="K1050" s="156" t="s">
        <v>185</v>
      </c>
    </row>
    <row r="1051" spans="1:11" s="38" customFormat="1" ht="18" customHeight="1">
      <c r="A1051" s="153">
        <f t="shared" si="16"/>
        <v>1046</v>
      </c>
      <c r="B1051" s="386" t="s">
        <v>1216</v>
      </c>
      <c r="C1051" s="375" t="s">
        <v>1217</v>
      </c>
      <c r="D1051" s="386" t="s">
        <v>1218</v>
      </c>
      <c r="E1051" s="386">
        <v>8</v>
      </c>
      <c r="F1051" s="386" t="s">
        <v>1219</v>
      </c>
      <c r="G1051" s="153">
        <v>2016</v>
      </c>
      <c r="H1051" s="154">
        <v>153450</v>
      </c>
      <c r="I1051" s="155">
        <v>153450</v>
      </c>
      <c r="J1051" s="155">
        <v>153450</v>
      </c>
      <c r="K1051" s="156" t="s">
        <v>185</v>
      </c>
    </row>
    <row r="1052" spans="1:11" s="38" customFormat="1" ht="18" customHeight="1">
      <c r="A1052" s="153">
        <f t="shared" si="16"/>
        <v>1047</v>
      </c>
      <c r="B1052" s="386" t="s">
        <v>1216</v>
      </c>
      <c r="C1052" s="375" t="s">
        <v>1220</v>
      </c>
      <c r="D1052" s="386" t="s">
        <v>1218</v>
      </c>
      <c r="E1052" s="386">
        <v>8</v>
      </c>
      <c r="F1052" s="386" t="s">
        <v>1221</v>
      </c>
      <c r="G1052" s="153">
        <v>2016</v>
      </c>
      <c r="H1052" s="154">
        <v>134100</v>
      </c>
      <c r="I1052" s="155">
        <v>134100</v>
      </c>
      <c r="J1052" s="155">
        <v>134100</v>
      </c>
      <c r="K1052" s="156" t="s">
        <v>185</v>
      </c>
    </row>
    <row r="1053" spans="1:11" s="38" customFormat="1" ht="18" customHeight="1">
      <c r="A1053" s="153">
        <f t="shared" si="16"/>
        <v>1048</v>
      </c>
      <c r="B1053" s="386" t="s">
        <v>1216</v>
      </c>
      <c r="C1053" s="375" t="s">
        <v>1222</v>
      </c>
      <c r="D1053" s="386" t="s">
        <v>1218</v>
      </c>
      <c r="E1053" s="386">
        <v>8</v>
      </c>
      <c r="F1053" s="386" t="s">
        <v>1223</v>
      </c>
      <c r="G1053" s="153">
        <v>2016</v>
      </c>
      <c r="H1053" s="154">
        <v>128790</v>
      </c>
      <c r="I1053" s="155">
        <v>128790</v>
      </c>
      <c r="J1053" s="155">
        <v>128790</v>
      </c>
      <c r="K1053" s="156" t="s">
        <v>185</v>
      </c>
    </row>
    <row r="1054" spans="1:11" s="38" customFormat="1" ht="18" customHeight="1">
      <c r="A1054" s="153">
        <f t="shared" si="16"/>
        <v>1049</v>
      </c>
      <c r="B1054" s="386" t="s">
        <v>1216</v>
      </c>
      <c r="C1054" s="375" t="s">
        <v>1224</v>
      </c>
      <c r="D1054" s="386" t="s">
        <v>1218</v>
      </c>
      <c r="E1054" s="386">
        <v>9</v>
      </c>
      <c r="F1054" s="386" t="s">
        <v>1225</v>
      </c>
      <c r="G1054" s="153">
        <v>2016</v>
      </c>
      <c r="H1054" s="154">
        <v>115650</v>
      </c>
      <c r="I1054" s="155">
        <v>115650</v>
      </c>
      <c r="J1054" s="155">
        <v>115650</v>
      </c>
      <c r="K1054" s="156" t="s">
        <v>185</v>
      </c>
    </row>
    <row r="1055" spans="1:11" s="38" customFormat="1" ht="18" customHeight="1">
      <c r="A1055" s="153">
        <f t="shared" si="16"/>
        <v>1050</v>
      </c>
      <c r="B1055" s="386" t="s">
        <v>1216</v>
      </c>
      <c r="C1055" s="375" t="s">
        <v>1226</v>
      </c>
      <c r="D1055" s="386" t="s">
        <v>1218</v>
      </c>
      <c r="E1055" s="386">
        <v>7</v>
      </c>
      <c r="F1055" s="386" t="s">
        <v>1227</v>
      </c>
      <c r="G1055" s="153">
        <v>2016</v>
      </c>
      <c r="H1055" s="154">
        <v>124460</v>
      </c>
      <c r="I1055" s="155">
        <v>124460</v>
      </c>
      <c r="J1055" s="155">
        <v>124460</v>
      </c>
      <c r="K1055" s="156" t="s">
        <v>185</v>
      </c>
    </row>
    <row r="1056" spans="1:11" s="38" customFormat="1" ht="18" customHeight="1">
      <c r="A1056" s="153">
        <f t="shared" si="16"/>
        <v>1051</v>
      </c>
      <c r="B1056" s="386" t="s">
        <v>1216</v>
      </c>
      <c r="C1056" s="375" t="s">
        <v>1228</v>
      </c>
      <c r="D1056" s="386" t="s">
        <v>1218</v>
      </c>
      <c r="E1056" s="386">
        <v>12</v>
      </c>
      <c r="F1056" s="386" t="s">
        <v>1229</v>
      </c>
      <c r="G1056" s="153">
        <v>2016</v>
      </c>
      <c r="H1056" s="154">
        <v>122490</v>
      </c>
      <c r="I1056" s="155">
        <v>122490</v>
      </c>
      <c r="J1056" s="155">
        <v>122490</v>
      </c>
      <c r="K1056" s="156" t="s">
        <v>185</v>
      </c>
    </row>
    <row r="1057" spans="1:11" s="38" customFormat="1" ht="18" customHeight="1">
      <c r="A1057" s="153">
        <f t="shared" si="16"/>
        <v>1052</v>
      </c>
      <c r="B1057" s="386" t="s">
        <v>1216</v>
      </c>
      <c r="C1057" s="375" t="s">
        <v>1230</v>
      </c>
      <c r="D1057" s="386" t="s">
        <v>1218</v>
      </c>
      <c r="E1057" s="386">
        <v>3</v>
      </c>
      <c r="F1057" s="386" t="s">
        <v>1231</v>
      </c>
      <c r="G1057" s="153">
        <v>2016</v>
      </c>
      <c r="H1057" s="154">
        <v>29250</v>
      </c>
      <c r="I1057" s="155">
        <v>29250</v>
      </c>
      <c r="J1057" s="155">
        <v>29250</v>
      </c>
      <c r="K1057" s="156" t="s">
        <v>185</v>
      </c>
    </row>
    <row r="1058" spans="1:11" s="38" customFormat="1" ht="18" customHeight="1">
      <c r="A1058" s="153">
        <f t="shared" si="16"/>
        <v>1053</v>
      </c>
      <c r="B1058" s="386" t="s">
        <v>1216</v>
      </c>
      <c r="C1058" s="375" t="s">
        <v>1232</v>
      </c>
      <c r="D1058" s="386" t="s">
        <v>1218</v>
      </c>
      <c r="E1058" s="386">
        <v>10</v>
      </c>
      <c r="F1058" s="386" t="s">
        <v>1233</v>
      </c>
      <c r="G1058" s="153">
        <v>2017</v>
      </c>
      <c r="H1058" s="154">
        <v>210870</v>
      </c>
      <c r="I1058" s="155">
        <v>210870</v>
      </c>
      <c r="J1058" s="155">
        <v>210870</v>
      </c>
      <c r="K1058" s="156" t="s">
        <v>185</v>
      </c>
    </row>
    <row r="1059" spans="1:11" s="38" customFormat="1" ht="18" customHeight="1">
      <c r="A1059" s="153">
        <f t="shared" si="16"/>
        <v>1054</v>
      </c>
      <c r="B1059" s="386" t="s">
        <v>1216</v>
      </c>
      <c r="C1059" s="375" t="s">
        <v>1234</v>
      </c>
      <c r="D1059" s="386" t="s">
        <v>1218</v>
      </c>
      <c r="E1059" s="386">
        <v>9</v>
      </c>
      <c r="F1059" s="386" t="s">
        <v>1235</v>
      </c>
      <c r="G1059" s="153">
        <v>2017</v>
      </c>
      <c r="H1059" s="154">
        <v>116300</v>
      </c>
      <c r="I1059" s="155">
        <v>116300</v>
      </c>
      <c r="J1059" s="155">
        <v>116300</v>
      </c>
      <c r="K1059" s="156" t="s">
        <v>185</v>
      </c>
    </row>
    <row r="1060" spans="1:11" s="38" customFormat="1" ht="18" customHeight="1">
      <c r="A1060" s="153">
        <f t="shared" si="16"/>
        <v>1055</v>
      </c>
      <c r="B1060" s="386" t="s">
        <v>1216</v>
      </c>
      <c r="C1060" s="375" t="s">
        <v>1236</v>
      </c>
      <c r="D1060" s="386" t="s">
        <v>1218</v>
      </c>
      <c r="E1060" s="386">
        <v>10</v>
      </c>
      <c r="F1060" s="386" t="s">
        <v>1237</v>
      </c>
      <c r="G1060" s="153">
        <v>2017</v>
      </c>
      <c r="H1060" s="154">
        <v>121590</v>
      </c>
      <c r="I1060" s="155">
        <v>121590</v>
      </c>
      <c r="J1060" s="155">
        <v>121590</v>
      </c>
      <c r="K1060" s="156" t="s">
        <v>185</v>
      </c>
    </row>
    <row r="1061" spans="1:11" s="38" customFormat="1" ht="18" customHeight="1">
      <c r="A1061" s="153">
        <f t="shared" si="16"/>
        <v>1056</v>
      </c>
      <c r="B1061" s="386" t="s">
        <v>1216</v>
      </c>
      <c r="C1061" s="375" t="s">
        <v>1238</v>
      </c>
      <c r="D1061" s="386" t="s">
        <v>1218</v>
      </c>
      <c r="E1061" s="386">
        <v>9</v>
      </c>
      <c r="F1061" s="386" t="s">
        <v>1239</v>
      </c>
      <c r="G1061" s="153">
        <v>2017</v>
      </c>
      <c r="H1061" s="154">
        <v>111870</v>
      </c>
      <c r="I1061" s="155">
        <v>111870</v>
      </c>
      <c r="J1061" s="155">
        <v>111870</v>
      </c>
      <c r="K1061" s="156" t="s">
        <v>185</v>
      </c>
    </row>
    <row r="1062" spans="1:11" s="38" customFormat="1" ht="18" customHeight="1">
      <c r="A1062" s="153">
        <f t="shared" si="16"/>
        <v>1057</v>
      </c>
      <c r="B1062" s="386" t="s">
        <v>1216</v>
      </c>
      <c r="C1062" s="375" t="s">
        <v>1240</v>
      </c>
      <c r="D1062" s="386" t="s">
        <v>1218</v>
      </c>
      <c r="E1062" s="386">
        <v>9</v>
      </c>
      <c r="F1062" s="386" t="s">
        <v>1241</v>
      </c>
      <c r="G1062" s="153">
        <v>2017</v>
      </c>
      <c r="H1062" s="154">
        <v>118900</v>
      </c>
      <c r="I1062" s="155">
        <v>118900</v>
      </c>
      <c r="J1062" s="155">
        <v>118900</v>
      </c>
      <c r="K1062" s="156" t="s">
        <v>185</v>
      </c>
    </row>
    <row r="1063" spans="1:11" s="38" customFormat="1" ht="18" customHeight="1">
      <c r="A1063" s="33">
        <f t="shared" si="16"/>
        <v>1058</v>
      </c>
      <c r="B1063" s="363" t="s">
        <v>1216</v>
      </c>
      <c r="C1063" s="369" t="s">
        <v>31667</v>
      </c>
      <c r="D1063" s="433" t="s">
        <v>31668</v>
      </c>
      <c r="E1063" s="337"/>
      <c r="F1063" s="343" t="s">
        <v>31669</v>
      </c>
      <c r="G1063" s="33">
        <v>2014</v>
      </c>
      <c r="H1063" s="37">
        <v>4300000</v>
      </c>
      <c r="I1063" s="35">
        <v>4579142</v>
      </c>
      <c r="J1063" s="35">
        <v>1831657</v>
      </c>
      <c r="K1063" s="33"/>
    </row>
    <row r="1064" spans="1:11" s="38" customFormat="1" ht="18" customHeight="1">
      <c r="A1064" s="33">
        <f t="shared" si="16"/>
        <v>1059</v>
      </c>
      <c r="B1064" s="363" t="s">
        <v>1216</v>
      </c>
      <c r="C1064" s="369" t="s">
        <v>31670</v>
      </c>
      <c r="D1064" s="433" t="s">
        <v>31671</v>
      </c>
      <c r="E1064" s="337"/>
      <c r="F1064" s="343" t="s">
        <v>31669</v>
      </c>
      <c r="G1064" s="33">
        <v>2014</v>
      </c>
      <c r="H1064" s="37">
        <v>18400000</v>
      </c>
      <c r="I1064" s="35">
        <v>19594470</v>
      </c>
      <c r="J1064" s="35">
        <v>7837788</v>
      </c>
      <c r="K1064" s="33"/>
    </row>
    <row r="1065" spans="1:11" s="38" customFormat="1" ht="18" customHeight="1">
      <c r="A1065" s="33">
        <f t="shared" si="16"/>
        <v>1060</v>
      </c>
      <c r="B1065" s="363" t="s">
        <v>1216</v>
      </c>
      <c r="C1065" s="369" t="s">
        <v>31672</v>
      </c>
      <c r="D1065" s="433" t="s">
        <v>31673</v>
      </c>
      <c r="E1065" s="337"/>
      <c r="F1065" s="343" t="s">
        <v>31669</v>
      </c>
      <c r="G1065" s="33">
        <v>2014</v>
      </c>
      <c r="H1065" s="37">
        <v>5590000</v>
      </c>
      <c r="I1065" s="35">
        <v>5952885</v>
      </c>
      <c r="J1065" s="35">
        <v>2381154</v>
      </c>
      <c r="K1065" s="33"/>
    </row>
    <row r="1066" spans="1:11" s="38" customFormat="1" ht="18" customHeight="1">
      <c r="A1066" s="33">
        <f t="shared" si="16"/>
        <v>1061</v>
      </c>
      <c r="B1066" s="363" t="s">
        <v>1216</v>
      </c>
      <c r="C1066" s="369" t="s">
        <v>214</v>
      </c>
      <c r="D1066" s="433" t="s">
        <v>31674</v>
      </c>
      <c r="E1066" s="337"/>
      <c r="F1066" s="343" t="s">
        <v>31669</v>
      </c>
      <c r="G1066" s="33">
        <v>2014</v>
      </c>
      <c r="H1066" s="37">
        <v>514000</v>
      </c>
      <c r="I1066" s="35">
        <v>547367</v>
      </c>
      <c r="J1066" s="35">
        <v>218947</v>
      </c>
      <c r="K1066" s="33"/>
    </row>
    <row r="1067" spans="1:11" s="38" customFormat="1" ht="18" customHeight="1">
      <c r="A1067" s="33">
        <f t="shared" si="16"/>
        <v>1062</v>
      </c>
      <c r="B1067" s="363" t="s">
        <v>1216</v>
      </c>
      <c r="C1067" s="369" t="s">
        <v>31675</v>
      </c>
      <c r="D1067" s="433" t="s">
        <v>31676</v>
      </c>
      <c r="E1067" s="337"/>
      <c r="F1067" s="343" t="s">
        <v>31669</v>
      </c>
      <c r="G1067" s="33">
        <v>2014</v>
      </c>
      <c r="H1067" s="37">
        <v>1885000</v>
      </c>
      <c r="I1067" s="35">
        <v>1774869</v>
      </c>
      <c r="J1067" s="35">
        <v>709948</v>
      </c>
      <c r="K1067" s="33"/>
    </row>
    <row r="1068" spans="1:11" s="38" customFormat="1" ht="18" customHeight="1">
      <c r="A1068" s="33">
        <f t="shared" si="16"/>
        <v>1063</v>
      </c>
      <c r="B1068" s="363" t="s">
        <v>1216</v>
      </c>
      <c r="C1068" s="369" t="s">
        <v>31677</v>
      </c>
      <c r="D1068" s="433" t="s">
        <v>31678</v>
      </c>
      <c r="E1068" s="337"/>
      <c r="F1068" s="343" t="s">
        <v>31669</v>
      </c>
      <c r="G1068" s="33">
        <v>2014</v>
      </c>
      <c r="H1068" s="37">
        <v>154000</v>
      </c>
      <c r="I1068" s="35">
        <v>163997</v>
      </c>
      <c r="J1068" s="35">
        <v>65599</v>
      </c>
      <c r="K1068" s="33"/>
    </row>
    <row r="1069" spans="1:11" s="38" customFormat="1" ht="18" customHeight="1">
      <c r="A1069" s="33">
        <f t="shared" si="16"/>
        <v>1064</v>
      </c>
      <c r="B1069" s="363" t="s">
        <v>1216</v>
      </c>
      <c r="C1069" s="369" t="s">
        <v>31679</v>
      </c>
      <c r="D1069" s="433" t="s">
        <v>31680</v>
      </c>
      <c r="E1069" s="337"/>
      <c r="F1069" s="343" t="s">
        <v>31669</v>
      </c>
      <c r="G1069" s="33">
        <v>2014</v>
      </c>
      <c r="H1069" s="37">
        <v>1543000</v>
      </c>
      <c r="I1069" s="35">
        <v>1643167</v>
      </c>
      <c r="J1069" s="35">
        <v>657267</v>
      </c>
      <c r="K1069" s="33"/>
    </row>
    <row r="1070" spans="1:11" s="38" customFormat="1" ht="18" customHeight="1">
      <c r="A1070" s="33">
        <f t="shared" si="16"/>
        <v>1065</v>
      </c>
      <c r="B1070" s="363" t="s">
        <v>1216</v>
      </c>
      <c r="C1070" s="369" t="s">
        <v>385</v>
      </c>
      <c r="D1070" s="433"/>
      <c r="E1070" s="337"/>
      <c r="F1070" s="343" t="s">
        <v>31669</v>
      </c>
      <c r="G1070" s="33">
        <v>2014</v>
      </c>
      <c r="H1070" s="37">
        <v>180000</v>
      </c>
      <c r="I1070" s="35">
        <v>191685</v>
      </c>
      <c r="J1070" s="35">
        <v>76674</v>
      </c>
      <c r="K1070" s="33"/>
    </row>
    <row r="1071" spans="1:11" s="38" customFormat="1" ht="18" customHeight="1">
      <c r="A1071" s="33">
        <f t="shared" si="16"/>
        <v>1066</v>
      </c>
      <c r="B1071" s="363" t="s">
        <v>1216</v>
      </c>
      <c r="C1071" s="369" t="s">
        <v>31681</v>
      </c>
      <c r="D1071" s="433"/>
      <c r="E1071" s="337"/>
      <c r="F1071" s="343" t="s">
        <v>31669</v>
      </c>
      <c r="G1071" s="33">
        <v>2014</v>
      </c>
      <c r="H1071" s="37">
        <v>155000</v>
      </c>
      <c r="I1071" s="35">
        <v>165062</v>
      </c>
      <c r="J1071" s="35">
        <v>66025</v>
      </c>
      <c r="K1071" s="33"/>
    </row>
    <row r="1072" spans="1:11" s="38" customFormat="1" ht="18" customHeight="1">
      <c r="A1072" s="33">
        <f t="shared" si="16"/>
        <v>1067</v>
      </c>
      <c r="B1072" s="363" t="s">
        <v>1216</v>
      </c>
      <c r="C1072" s="369" t="s">
        <v>31682</v>
      </c>
      <c r="D1072" s="433"/>
      <c r="E1072" s="337"/>
      <c r="F1072" s="343" t="s">
        <v>31669</v>
      </c>
      <c r="G1072" s="33">
        <v>2014</v>
      </c>
      <c r="H1072" s="37">
        <v>514000</v>
      </c>
      <c r="I1072" s="35">
        <v>547367</v>
      </c>
      <c r="J1072" s="35">
        <v>218947</v>
      </c>
      <c r="K1072" s="33"/>
    </row>
    <row r="1073" spans="1:12" s="38" customFormat="1" ht="18" customHeight="1">
      <c r="A1073" s="33">
        <f t="shared" si="16"/>
        <v>1068</v>
      </c>
      <c r="B1073" s="363" t="s">
        <v>1216</v>
      </c>
      <c r="C1073" s="369" t="s">
        <v>31592</v>
      </c>
      <c r="D1073" s="433" t="s">
        <v>31683</v>
      </c>
      <c r="E1073" s="337"/>
      <c r="F1073" s="343" t="s">
        <v>31669</v>
      </c>
      <c r="G1073" s="33">
        <v>2014</v>
      </c>
      <c r="H1073" s="37">
        <v>386000</v>
      </c>
      <c r="I1073" s="35">
        <v>411058</v>
      </c>
      <c r="J1073" s="35">
        <v>164423</v>
      </c>
      <c r="K1073" s="33"/>
    </row>
    <row r="1074" spans="1:12" s="38" customFormat="1" ht="18" customHeight="1">
      <c r="A1074" s="33">
        <f t="shared" si="16"/>
        <v>1069</v>
      </c>
      <c r="B1074" s="363" t="s">
        <v>1216</v>
      </c>
      <c r="C1074" s="369" t="s">
        <v>31684</v>
      </c>
      <c r="D1074" s="433" t="s">
        <v>31685</v>
      </c>
      <c r="E1074" s="337"/>
      <c r="F1074" s="343" t="s">
        <v>31669</v>
      </c>
      <c r="G1074" s="33">
        <v>2014</v>
      </c>
      <c r="H1074" s="37">
        <v>223000</v>
      </c>
      <c r="I1074" s="35">
        <v>237476</v>
      </c>
      <c r="J1074" s="35">
        <v>94990</v>
      </c>
      <c r="K1074" s="33"/>
    </row>
    <row r="1075" spans="1:12" s="38" customFormat="1" ht="18" customHeight="1">
      <c r="A1075" s="33">
        <f t="shared" si="16"/>
        <v>1070</v>
      </c>
      <c r="B1075" s="360" t="s">
        <v>31686</v>
      </c>
      <c r="C1075" s="370" t="s">
        <v>31687</v>
      </c>
      <c r="D1075" s="349" t="s">
        <v>31688</v>
      </c>
      <c r="E1075" s="368"/>
      <c r="F1075" s="387" t="s">
        <v>31689</v>
      </c>
      <c r="G1075" s="33">
        <v>2020</v>
      </c>
      <c r="H1075" s="37">
        <v>45546480</v>
      </c>
      <c r="I1075" s="35">
        <v>45546480</v>
      </c>
      <c r="J1075" s="35">
        <v>45546480</v>
      </c>
      <c r="K1075" s="143" t="s">
        <v>1243</v>
      </c>
      <c r="L1075" s="158" t="s">
        <v>123</v>
      </c>
    </row>
    <row r="1076" spans="1:12" s="38" customFormat="1" ht="18" customHeight="1">
      <c r="A1076" s="33">
        <f t="shared" si="16"/>
        <v>1071</v>
      </c>
      <c r="B1076" s="360" t="s">
        <v>31686</v>
      </c>
      <c r="C1076" s="370" t="s">
        <v>31690</v>
      </c>
      <c r="D1076" s="349" t="s">
        <v>31691</v>
      </c>
      <c r="E1076" s="368">
        <v>2</v>
      </c>
      <c r="F1076" s="387" t="s">
        <v>31689</v>
      </c>
      <c r="G1076" s="33">
        <v>2020</v>
      </c>
      <c r="H1076" s="37">
        <v>13736240</v>
      </c>
      <c r="I1076" s="35">
        <v>13736240</v>
      </c>
      <c r="J1076" s="35">
        <v>13736240</v>
      </c>
      <c r="K1076" s="143" t="s">
        <v>1243</v>
      </c>
      <c r="L1076" s="158" t="s">
        <v>123</v>
      </c>
    </row>
    <row r="1077" spans="1:12" s="38" customFormat="1" ht="18" customHeight="1">
      <c r="A1077" s="33">
        <f t="shared" si="16"/>
        <v>1072</v>
      </c>
      <c r="B1077" s="360" t="s">
        <v>31686</v>
      </c>
      <c r="C1077" s="370" t="s">
        <v>31692</v>
      </c>
      <c r="D1077" s="349" t="s">
        <v>31693</v>
      </c>
      <c r="E1077" s="368">
        <v>1</v>
      </c>
      <c r="F1077" s="387" t="s">
        <v>31689</v>
      </c>
      <c r="G1077" s="33">
        <v>2020</v>
      </c>
      <c r="H1077" s="37">
        <v>4337760</v>
      </c>
      <c r="I1077" s="35">
        <v>4337760</v>
      </c>
      <c r="J1077" s="35">
        <v>4337760</v>
      </c>
      <c r="K1077" s="143" t="s">
        <v>1243</v>
      </c>
      <c r="L1077" s="158" t="s">
        <v>123</v>
      </c>
    </row>
    <row r="1078" spans="1:12" s="38" customFormat="1" ht="18" customHeight="1">
      <c r="A1078" s="33">
        <f t="shared" si="16"/>
        <v>1073</v>
      </c>
      <c r="B1078" s="360" t="s">
        <v>31686</v>
      </c>
      <c r="C1078" s="370" t="s">
        <v>31694</v>
      </c>
      <c r="D1078" s="349" t="s">
        <v>31695</v>
      </c>
      <c r="E1078" s="368">
        <v>1</v>
      </c>
      <c r="F1078" s="387" t="s">
        <v>31689</v>
      </c>
      <c r="G1078" s="33">
        <v>2020</v>
      </c>
      <c r="H1078" s="37">
        <v>3253320</v>
      </c>
      <c r="I1078" s="35">
        <v>3253320</v>
      </c>
      <c r="J1078" s="35">
        <v>3253320</v>
      </c>
      <c r="K1078" s="143" t="s">
        <v>1243</v>
      </c>
      <c r="L1078" s="158" t="s">
        <v>123</v>
      </c>
    </row>
    <row r="1079" spans="1:12" s="38" customFormat="1" ht="18" customHeight="1">
      <c r="A1079" s="33">
        <f t="shared" si="16"/>
        <v>1074</v>
      </c>
      <c r="B1079" s="360" t="s">
        <v>31686</v>
      </c>
      <c r="C1079" s="370" t="s">
        <v>31696</v>
      </c>
      <c r="D1079" s="349" t="s">
        <v>31697</v>
      </c>
      <c r="E1079" s="368">
        <v>20</v>
      </c>
      <c r="F1079" s="387" t="s">
        <v>31689</v>
      </c>
      <c r="G1079" s="33">
        <v>2020</v>
      </c>
      <c r="H1079" s="37">
        <v>10121440</v>
      </c>
      <c r="I1079" s="35">
        <v>10121440</v>
      </c>
      <c r="J1079" s="35">
        <v>10121440</v>
      </c>
      <c r="K1079" s="143" t="s">
        <v>1243</v>
      </c>
      <c r="L1079" s="158" t="s">
        <v>123</v>
      </c>
    </row>
    <row r="1080" spans="1:12" s="38" customFormat="1" ht="18" customHeight="1">
      <c r="A1080" s="33">
        <f t="shared" si="16"/>
        <v>1075</v>
      </c>
      <c r="B1080" s="360" t="s">
        <v>31698</v>
      </c>
      <c r="C1080" s="370" t="s">
        <v>31699</v>
      </c>
      <c r="D1080" s="349" t="s">
        <v>31700</v>
      </c>
      <c r="E1080" s="368">
        <v>12</v>
      </c>
      <c r="F1080" s="387" t="s">
        <v>31689</v>
      </c>
      <c r="G1080" s="33">
        <v>2020</v>
      </c>
      <c r="H1080" s="37">
        <v>52053120</v>
      </c>
      <c r="I1080" s="35">
        <v>52053120</v>
      </c>
      <c r="J1080" s="35">
        <v>52053120</v>
      </c>
      <c r="K1080" s="143" t="s">
        <v>1243</v>
      </c>
      <c r="L1080" s="158" t="s">
        <v>123</v>
      </c>
    </row>
    <row r="1081" spans="1:12" s="38" customFormat="1" ht="18" customHeight="1">
      <c r="A1081" s="33">
        <f t="shared" si="16"/>
        <v>1076</v>
      </c>
      <c r="B1081" s="360" t="s">
        <v>31698</v>
      </c>
      <c r="C1081" s="370" t="s">
        <v>31701</v>
      </c>
      <c r="D1081" s="349"/>
      <c r="E1081" s="368">
        <v>1</v>
      </c>
      <c r="F1081" s="387" t="s">
        <v>31689</v>
      </c>
      <c r="G1081" s="33">
        <v>2020</v>
      </c>
      <c r="H1081" s="37">
        <v>3759392</v>
      </c>
      <c r="I1081" s="35">
        <v>3759392</v>
      </c>
      <c r="J1081" s="35">
        <v>3759392</v>
      </c>
      <c r="K1081" s="143" t="s">
        <v>1243</v>
      </c>
      <c r="L1081" s="158" t="s">
        <v>123</v>
      </c>
    </row>
    <row r="1082" spans="1:12" s="38" customFormat="1" ht="18" customHeight="1">
      <c r="A1082" s="33">
        <f t="shared" si="16"/>
        <v>1077</v>
      </c>
      <c r="B1082" s="360" t="s">
        <v>31698</v>
      </c>
      <c r="C1082" s="370" t="s">
        <v>31702</v>
      </c>
      <c r="D1082" s="349" t="s">
        <v>31703</v>
      </c>
      <c r="E1082" s="368">
        <v>4</v>
      </c>
      <c r="F1082" s="387" t="s">
        <v>31689</v>
      </c>
      <c r="G1082" s="33">
        <v>2020</v>
      </c>
      <c r="H1082" s="37">
        <v>110600</v>
      </c>
      <c r="I1082" s="35">
        <v>110600</v>
      </c>
      <c r="J1082" s="35">
        <v>110600</v>
      </c>
      <c r="K1082" s="143" t="s">
        <v>1243</v>
      </c>
      <c r="L1082" s="158" t="s">
        <v>123</v>
      </c>
    </row>
    <row r="1083" spans="1:12" s="38" customFormat="1" ht="18" customHeight="1">
      <c r="A1083" s="33">
        <f t="shared" si="16"/>
        <v>1078</v>
      </c>
      <c r="B1083" s="360" t="s">
        <v>31698</v>
      </c>
      <c r="C1083" s="370" t="s">
        <v>31704</v>
      </c>
      <c r="D1083" s="349"/>
      <c r="E1083" s="368">
        <v>1</v>
      </c>
      <c r="F1083" s="387" t="s">
        <v>31689</v>
      </c>
      <c r="G1083" s="33">
        <v>2020</v>
      </c>
      <c r="H1083" s="37">
        <v>722960</v>
      </c>
      <c r="I1083" s="35">
        <v>722960</v>
      </c>
      <c r="J1083" s="35">
        <v>722960</v>
      </c>
      <c r="K1083" s="143" t="s">
        <v>1243</v>
      </c>
      <c r="L1083" s="158" t="s">
        <v>123</v>
      </c>
    </row>
    <row r="1084" spans="1:12" s="38" customFormat="1" ht="18" customHeight="1">
      <c r="A1084" s="33">
        <f t="shared" si="16"/>
        <v>1079</v>
      </c>
      <c r="B1084" s="360" t="s">
        <v>31698</v>
      </c>
      <c r="C1084" s="370" t="s">
        <v>31705</v>
      </c>
      <c r="D1084" s="349"/>
      <c r="E1084" s="368">
        <v>1</v>
      </c>
      <c r="F1084" s="387" t="s">
        <v>31689</v>
      </c>
      <c r="G1084" s="33">
        <v>2020</v>
      </c>
      <c r="H1084" s="37">
        <v>289184</v>
      </c>
      <c r="I1084" s="35">
        <v>289184</v>
      </c>
      <c r="J1084" s="35">
        <v>289184</v>
      </c>
      <c r="K1084" s="143" t="s">
        <v>1243</v>
      </c>
      <c r="L1084" s="158" t="s">
        <v>123</v>
      </c>
    </row>
    <row r="1085" spans="1:12" s="38" customFormat="1" ht="18" customHeight="1">
      <c r="A1085" s="33">
        <f t="shared" si="16"/>
        <v>1080</v>
      </c>
      <c r="B1085" s="360" t="s">
        <v>31698</v>
      </c>
      <c r="C1085" s="370" t="s">
        <v>303</v>
      </c>
      <c r="D1085" s="349"/>
      <c r="E1085" s="368">
        <v>1</v>
      </c>
      <c r="F1085" s="387" t="s">
        <v>31689</v>
      </c>
      <c r="G1085" s="33">
        <v>2020</v>
      </c>
      <c r="H1085" s="37">
        <v>477153</v>
      </c>
      <c r="I1085" s="35">
        <v>477153</v>
      </c>
      <c r="J1085" s="35">
        <v>477153</v>
      </c>
      <c r="K1085" s="143" t="s">
        <v>1243</v>
      </c>
      <c r="L1085" s="158" t="s">
        <v>123</v>
      </c>
    </row>
    <row r="1086" spans="1:12" ht="18" customHeight="1">
      <c r="A1086" s="33">
        <f t="shared" si="16"/>
        <v>1081</v>
      </c>
      <c r="B1086" s="360" t="s">
        <v>31698</v>
      </c>
      <c r="C1086" s="370" t="s">
        <v>200</v>
      </c>
      <c r="D1086" s="349"/>
      <c r="E1086" s="368">
        <v>2</v>
      </c>
      <c r="F1086" s="387" t="s">
        <v>31689</v>
      </c>
      <c r="G1086" s="33">
        <v>2020</v>
      </c>
      <c r="H1086" s="37">
        <v>173510</v>
      </c>
      <c r="I1086" s="35">
        <v>173510</v>
      </c>
      <c r="J1086" s="35">
        <v>173510</v>
      </c>
      <c r="K1086" s="143" t="s">
        <v>1243</v>
      </c>
      <c r="L1086" s="158" t="s">
        <v>123</v>
      </c>
    </row>
    <row r="1087" spans="1:12" ht="18" customHeight="1">
      <c r="A1087" s="33">
        <f t="shared" si="16"/>
        <v>1082</v>
      </c>
      <c r="B1087" s="360" t="s">
        <v>31706</v>
      </c>
      <c r="C1087" s="370" t="s">
        <v>31566</v>
      </c>
      <c r="D1087" s="349" t="s">
        <v>31707</v>
      </c>
      <c r="E1087" s="368">
        <v>1</v>
      </c>
      <c r="F1087" s="387" t="s">
        <v>31689</v>
      </c>
      <c r="G1087" s="33">
        <v>2020</v>
      </c>
      <c r="H1087" s="37">
        <v>289184</v>
      </c>
      <c r="I1087" s="35">
        <v>289184</v>
      </c>
      <c r="J1087" s="35">
        <v>289184</v>
      </c>
      <c r="K1087" s="143" t="s">
        <v>1243</v>
      </c>
      <c r="L1087" s="158" t="s">
        <v>123</v>
      </c>
    </row>
    <row r="1088" spans="1:12" ht="18" customHeight="1">
      <c r="A1088" s="33">
        <f t="shared" si="16"/>
        <v>1083</v>
      </c>
      <c r="B1088" s="360" t="s">
        <v>31706</v>
      </c>
      <c r="C1088" s="370" t="s">
        <v>31708</v>
      </c>
      <c r="D1088" s="349" t="s">
        <v>31709</v>
      </c>
      <c r="E1088" s="368">
        <v>1</v>
      </c>
      <c r="F1088" s="387" t="s">
        <v>31689</v>
      </c>
      <c r="G1088" s="33">
        <v>2020</v>
      </c>
      <c r="H1088" s="37">
        <v>1084440</v>
      </c>
      <c r="I1088" s="35">
        <v>1084440</v>
      </c>
      <c r="J1088" s="35">
        <v>1084440</v>
      </c>
      <c r="K1088" s="143" t="s">
        <v>1243</v>
      </c>
      <c r="L1088" s="158" t="s">
        <v>123</v>
      </c>
    </row>
    <row r="1089" spans="1:12" ht="18" customHeight="1">
      <c r="A1089" s="33">
        <f t="shared" si="16"/>
        <v>1084</v>
      </c>
      <c r="B1089" s="360" t="s">
        <v>31706</v>
      </c>
      <c r="C1089" s="370" t="s">
        <v>375</v>
      </c>
      <c r="D1089" s="349"/>
      <c r="E1089" s="368">
        <v>5</v>
      </c>
      <c r="F1089" s="387" t="s">
        <v>31689</v>
      </c>
      <c r="G1089" s="33">
        <v>2020</v>
      </c>
      <c r="H1089" s="37">
        <v>2873765</v>
      </c>
      <c r="I1089" s="35">
        <v>2873765</v>
      </c>
      <c r="J1089" s="35">
        <v>2873765</v>
      </c>
      <c r="K1089" s="143" t="s">
        <v>1243</v>
      </c>
      <c r="L1089" s="158" t="s">
        <v>123</v>
      </c>
    </row>
    <row r="1090" spans="1:12" ht="18" customHeight="1">
      <c r="A1090" s="33">
        <f t="shared" si="16"/>
        <v>1085</v>
      </c>
      <c r="B1090" s="360" t="s">
        <v>31706</v>
      </c>
      <c r="C1090" s="370" t="s">
        <v>31710</v>
      </c>
      <c r="D1090" s="349"/>
      <c r="E1090" s="368"/>
      <c r="F1090" s="387" t="s">
        <v>31689</v>
      </c>
      <c r="G1090" s="33">
        <v>2020</v>
      </c>
      <c r="H1090" s="37">
        <v>1143722</v>
      </c>
      <c r="I1090" s="35">
        <v>1143722</v>
      </c>
      <c r="J1090" s="35">
        <v>1143722</v>
      </c>
      <c r="K1090" s="143" t="s">
        <v>1243</v>
      </c>
      <c r="L1090" s="158" t="s">
        <v>123</v>
      </c>
    </row>
    <row r="1091" spans="1:12" ht="18" customHeight="1">
      <c r="A1091" s="33">
        <f t="shared" si="16"/>
        <v>1086</v>
      </c>
      <c r="B1091" s="360" t="s">
        <v>31706</v>
      </c>
      <c r="C1091" s="370" t="s">
        <v>31711</v>
      </c>
      <c r="D1091" s="349"/>
      <c r="E1091" s="368"/>
      <c r="F1091" s="387" t="s">
        <v>31689</v>
      </c>
      <c r="G1091" s="33">
        <v>2020</v>
      </c>
      <c r="H1091" s="37">
        <v>292075</v>
      </c>
      <c r="I1091" s="35">
        <v>292075</v>
      </c>
      <c r="J1091" s="35">
        <v>292075</v>
      </c>
      <c r="K1091" s="143" t="s">
        <v>1243</v>
      </c>
      <c r="L1091" s="158" t="s">
        <v>123</v>
      </c>
    </row>
    <row r="1092" spans="1:12" ht="18" customHeight="1">
      <c r="A1092" s="33">
        <f t="shared" si="16"/>
        <v>1087</v>
      </c>
      <c r="B1092" s="360" t="s">
        <v>31712</v>
      </c>
      <c r="C1092" s="370" t="s">
        <v>31713</v>
      </c>
      <c r="D1092" s="349"/>
      <c r="E1092" s="368">
        <v>2</v>
      </c>
      <c r="F1092" s="387" t="s">
        <v>31689</v>
      </c>
      <c r="G1092" s="33">
        <v>2020</v>
      </c>
      <c r="H1092" s="37">
        <v>14459200</v>
      </c>
      <c r="I1092" s="35">
        <v>14459200</v>
      </c>
      <c r="J1092" s="35">
        <v>14459200</v>
      </c>
      <c r="K1092" s="143" t="s">
        <v>1243</v>
      </c>
      <c r="L1092" s="158" t="s">
        <v>123</v>
      </c>
    </row>
    <row r="1093" spans="1:12" ht="18" customHeight="1">
      <c r="A1093" s="33">
        <f t="shared" si="16"/>
        <v>1088</v>
      </c>
      <c r="B1093" s="360" t="s">
        <v>31712</v>
      </c>
      <c r="C1093" s="370" t="s">
        <v>31714</v>
      </c>
      <c r="D1093" s="349"/>
      <c r="E1093" s="368">
        <v>2</v>
      </c>
      <c r="F1093" s="387" t="s">
        <v>31689</v>
      </c>
      <c r="G1093" s="33">
        <v>2020</v>
      </c>
      <c r="H1093" s="37">
        <v>5205312</v>
      </c>
      <c r="I1093" s="35">
        <v>5205312</v>
      </c>
      <c r="J1093" s="35">
        <v>5205312</v>
      </c>
      <c r="K1093" s="143" t="s">
        <v>1243</v>
      </c>
      <c r="L1093" s="158" t="s">
        <v>123</v>
      </c>
    </row>
    <row r="1094" spans="1:12" ht="18" customHeight="1">
      <c r="A1094" s="33">
        <f t="shared" si="16"/>
        <v>1089</v>
      </c>
      <c r="B1094" s="360" t="s">
        <v>31712</v>
      </c>
      <c r="C1094" s="370" t="s">
        <v>31715</v>
      </c>
      <c r="D1094" s="349"/>
      <c r="E1094" s="368">
        <v>2</v>
      </c>
      <c r="F1094" s="387" t="s">
        <v>31689</v>
      </c>
      <c r="G1094" s="33">
        <v>2020</v>
      </c>
      <c r="H1094" s="37">
        <v>151829</v>
      </c>
      <c r="I1094" s="35">
        <v>151829</v>
      </c>
      <c r="J1094" s="35">
        <v>151829</v>
      </c>
      <c r="K1094" s="143" t="s">
        <v>1243</v>
      </c>
      <c r="L1094" s="158" t="s">
        <v>123</v>
      </c>
    </row>
    <row r="1095" spans="1:12" ht="18" customHeight="1">
      <c r="A1095" s="33">
        <f t="shared" ref="A1095:A1120" si="17">A1094+1</f>
        <v>1090</v>
      </c>
      <c r="B1095" s="360" t="s">
        <v>31712</v>
      </c>
      <c r="C1095" s="370" t="s">
        <v>31716</v>
      </c>
      <c r="D1095" s="349"/>
      <c r="E1095" s="368">
        <v>2</v>
      </c>
      <c r="F1095" s="387" t="s">
        <v>31689</v>
      </c>
      <c r="G1095" s="33">
        <v>2020</v>
      </c>
      <c r="H1095" s="37">
        <v>7518784</v>
      </c>
      <c r="I1095" s="35">
        <v>7518784</v>
      </c>
      <c r="J1095" s="35">
        <v>7518784</v>
      </c>
      <c r="K1095" s="143" t="s">
        <v>1243</v>
      </c>
      <c r="L1095" s="158" t="s">
        <v>123</v>
      </c>
    </row>
    <row r="1096" spans="1:12" ht="18" customHeight="1">
      <c r="A1096" s="33">
        <f t="shared" si="17"/>
        <v>1091</v>
      </c>
      <c r="B1096" s="360" t="s">
        <v>31712</v>
      </c>
      <c r="C1096" s="370" t="s">
        <v>31566</v>
      </c>
      <c r="D1096" s="349"/>
      <c r="E1096" s="368">
        <v>1</v>
      </c>
      <c r="F1096" s="387" t="s">
        <v>31689</v>
      </c>
      <c r="G1096" s="33">
        <v>2020</v>
      </c>
      <c r="H1096" s="37">
        <v>289184</v>
      </c>
      <c r="I1096" s="35">
        <v>289184</v>
      </c>
      <c r="J1096" s="35">
        <v>289184</v>
      </c>
      <c r="K1096" s="143" t="s">
        <v>1243</v>
      </c>
      <c r="L1096" s="158" t="s">
        <v>123</v>
      </c>
    </row>
    <row r="1097" spans="1:12" ht="18" customHeight="1">
      <c r="A1097" s="33">
        <f t="shared" si="17"/>
        <v>1092</v>
      </c>
      <c r="B1097" s="360" t="s">
        <v>31712</v>
      </c>
      <c r="C1097" s="370" t="s">
        <v>31717</v>
      </c>
      <c r="D1097" s="349"/>
      <c r="E1097" s="368">
        <v>2</v>
      </c>
      <c r="F1097" s="387" t="s">
        <v>31689</v>
      </c>
      <c r="G1097" s="33">
        <v>2020</v>
      </c>
      <c r="H1097" s="37">
        <v>722960</v>
      </c>
      <c r="I1097" s="35">
        <v>722960</v>
      </c>
      <c r="J1097" s="35">
        <v>722960</v>
      </c>
      <c r="K1097" s="143" t="s">
        <v>1243</v>
      </c>
      <c r="L1097" s="158" t="s">
        <v>123</v>
      </c>
    </row>
    <row r="1098" spans="1:12" ht="18" customHeight="1">
      <c r="A1098" s="33">
        <f t="shared" si="17"/>
        <v>1093</v>
      </c>
      <c r="B1098" s="360" t="s">
        <v>31718</v>
      </c>
      <c r="C1098" s="370" t="s">
        <v>31719</v>
      </c>
      <c r="D1098" s="349"/>
      <c r="E1098" s="368">
        <v>20</v>
      </c>
      <c r="F1098" s="387" t="s">
        <v>31689</v>
      </c>
      <c r="G1098" s="33">
        <v>2020</v>
      </c>
      <c r="H1098" s="37">
        <v>7229600</v>
      </c>
      <c r="I1098" s="35">
        <v>7229600</v>
      </c>
      <c r="J1098" s="35">
        <v>7229600</v>
      </c>
      <c r="K1098" s="143" t="s">
        <v>1243</v>
      </c>
      <c r="L1098" s="158" t="s">
        <v>123</v>
      </c>
    </row>
    <row r="1099" spans="1:12" ht="18" customHeight="1">
      <c r="A1099" s="33">
        <f t="shared" si="17"/>
        <v>1094</v>
      </c>
      <c r="B1099" s="360" t="s">
        <v>31718</v>
      </c>
      <c r="C1099" s="370" t="s">
        <v>31720</v>
      </c>
      <c r="D1099" s="349"/>
      <c r="E1099" s="368">
        <v>20</v>
      </c>
      <c r="F1099" s="387" t="s">
        <v>31689</v>
      </c>
      <c r="G1099" s="33">
        <v>2020</v>
      </c>
      <c r="H1099" s="37">
        <v>1156720</v>
      </c>
      <c r="I1099" s="35">
        <v>1156720</v>
      </c>
      <c r="J1099" s="35">
        <v>1156720</v>
      </c>
      <c r="K1099" s="143" t="s">
        <v>1243</v>
      </c>
      <c r="L1099" s="158" t="s">
        <v>123</v>
      </c>
    </row>
    <row r="1100" spans="1:12" ht="18" customHeight="1">
      <c r="A1100" s="33">
        <f t="shared" si="17"/>
        <v>1095</v>
      </c>
      <c r="B1100" s="360" t="s">
        <v>31718</v>
      </c>
      <c r="C1100" s="370" t="s">
        <v>31566</v>
      </c>
      <c r="D1100" s="349"/>
      <c r="E1100" s="368">
        <v>1</v>
      </c>
      <c r="F1100" s="387" t="s">
        <v>31689</v>
      </c>
      <c r="G1100" s="33">
        <v>2020</v>
      </c>
      <c r="H1100" s="37">
        <v>289184</v>
      </c>
      <c r="I1100" s="35">
        <v>289184</v>
      </c>
      <c r="J1100" s="35">
        <v>289184</v>
      </c>
      <c r="K1100" s="143" t="s">
        <v>1243</v>
      </c>
      <c r="L1100" s="158" t="s">
        <v>123</v>
      </c>
    </row>
    <row r="1101" spans="1:12" s="38" customFormat="1" ht="18" customHeight="1">
      <c r="A1101" s="33">
        <f t="shared" si="17"/>
        <v>1096</v>
      </c>
      <c r="B1101" s="360" t="s">
        <v>31718</v>
      </c>
      <c r="C1101" s="370" t="s">
        <v>31711</v>
      </c>
      <c r="D1101" s="349"/>
      <c r="E1101" s="368">
        <v>1</v>
      </c>
      <c r="F1101" s="387" t="s">
        <v>31689</v>
      </c>
      <c r="G1101" s="33">
        <v>2020</v>
      </c>
      <c r="H1101" s="37">
        <v>292075</v>
      </c>
      <c r="I1101" s="35">
        <v>292075</v>
      </c>
      <c r="J1101" s="35">
        <v>292075</v>
      </c>
      <c r="K1101" s="143" t="s">
        <v>1243</v>
      </c>
      <c r="L1101" s="158" t="s">
        <v>123</v>
      </c>
    </row>
    <row r="1102" spans="1:12" s="38" customFormat="1" ht="18" customHeight="1">
      <c r="A1102" s="33">
        <f t="shared" si="17"/>
        <v>1097</v>
      </c>
      <c r="B1102" s="360" t="s">
        <v>31721</v>
      </c>
      <c r="C1102" s="370" t="s">
        <v>31713</v>
      </c>
      <c r="D1102" s="349"/>
      <c r="E1102" s="368">
        <v>5</v>
      </c>
      <c r="F1102" s="387" t="s">
        <v>31689</v>
      </c>
      <c r="G1102" s="33">
        <v>2020</v>
      </c>
      <c r="H1102" s="37">
        <v>36148000</v>
      </c>
      <c r="I1102" s="35">
        <v>36148000</v>
      </c>
      <c r="J1102" s="35">
        <v>36148000</v>
      </c>
      <c r="K1102" s="143" t="s">
        <v>1243</v>
      </c>
      <c r="L1102" s="158" t="s">
        <v>123</v>
      </c>
    </row>
    <row r="1103" spans="1:12" s="38" customFormat="1" ht="18" customHeight="1">
      <c r="A1103" s="33">
        <f t="shared" si="17"/>
        <v>1098</v>
      </c>
      <c r="B1103" s="360" t="s">
        <v>31721</v>
      </c>
      <c r="C1103" s="370" t="s">
        <v>31714</v>
      </c>
      <c r="D1103" s="349"/>
      <c r="E1103" s="368">
        <v>5</v>
      </c>
      <c r="F1103" s="387" t="s">
        <v>31689</v>
      </c>
      <c r="G1103" s="33">
        <v>2020</v>
      </c>
      <c r="H1103" s="37">
        <v>13013280</v>
      </c>
      <c r="I1103" s="35">
        <v>13013280</v>
      </c>
      <c r="J1103" s="35">
        <v>13013280</v>
      </c>
      <c r="K1103" s="143" t="s">
        <v>1243</v>
      </c>
      <c r="L1103" s="158" t="s">
        <v>123</v>
      </c>
    </row>
    <row r="1104" spans="1:12" s="38" customFormat="1" ht="18" customHeight="1">
      <c r="A1104" s="33">
        <f t="shared" si="17"/>
        <v>1099</v>
      </c>
      <c r="B1104" s="360" t="s">
        <v>31721</v>
      </c>
      <c r="C1104" s="370" t="s">
        <v>31715</v>
      </c>
      <c r="D1104" s="349"/>
      <c r="E1104" s="368">
        <v>5</v>
      </c>
      <c r="F1104" s="387" t="s">
        <v>31689</v>
      </c>
      <c r="G1104" s="33">
        <v>2020</v>
      </c>
      <c r="H1104" s="37">
        <v>379550</v>
      </c>
      <c r="I1104" s="35">
        <v>379550</v>
      </c>
      <c r="J1104" s="35">
        <v>379550</v>
      </c>
      <c r="K1104" s="143" t="s">
        <v>1243</v>
      </c>
      <c r="L1104" s="158" t="s">
        <v>123</v>
      </c>
    </row>
    <row r="1105" spans="1:12" s="38" customFormat="1" ht="18" customHeight="1">
      <c r="A1105" s="33">
        <f t="shared" si="17"/>
        <v>1100</v>
      </c>
      <c r="B1105" s="360" t="s">
        <v>31721</v>
      </c>
      <c r="C1105" s="370" t="s">
        <v>31716</v>
      </c>
      <c r="D1105" s="349"/>
      <c r="E1105" s="368">
        <v>4</v>
      </c>
      <c r="F1105" s="387" t="s">
        <v>31689</v>
      </c>
      <c r="G1105" s="33">
        <v>2020</v>
      </c>
      <c r="H1105" s="37">
        <v>15037588</v>
      </c>
      <c r="I1105" s="35">
        <v>15037588</v>
      </c>
      <c r="J1105" s="35">
        <v>15037588</v>
      </c>
      <c r="K1105" s="143" t="s">
        <v>1243</v>
      </c>
      <c r="L1105" s="158" t="s">
        <v>123</v>
      </c>
    </row>
    <row r="1106" spans="1:12" s="38" customFormat="1" ht="18" customHeight="1">
      <c r="A1106" s="33">
        <f t="shared" si="17"/>
        <v>1101</v>
      </c>
      <c r="B1106" s="360" t="s">
        <v>31721</v>
      </c>
      <c r="C1106" s="370" t="s">
        <v>31566</v>
      </c>
      <c r="D1106" s="349"/>
      <c r="E1106" s="368">
        <v>1</v>
      </c>
      <c r="F1106" s="387" t="s">
        <v>31689</v>
      </c>
      <c r="G1106" s="33">
        <v>2020</v>
      </c>
      <c r="H1106" s="37">
        <v>289184</v>
      </c>
      <c r="I1106" s="35">
        <v>289184</v>
      </c>
      <c r="J1106" s="35">
        <v>289184</v>
      </c>
      <c r="K1106" s="143" t="s">
        <v>1243</v>
      </c>
      <c r="L1106" s="158" t="s">
        <v>123</v>
      </c>
    </row>
    <row r="1107" spans="1:12" s="38" customFormat="1" ht="18" customHeight="1">
      <c r="A1107" s="33">
        <f t="shared" si="17"/>
        <v>1102</v>
      </c>
      <c r="B1107" s="360" t="s">
        <v>31721</v>
      </c>
      <c r="C1107" s="370" t="s">
        <v>303</v>
      </c>
      <c r="D1107" s="349"/>
      <c r="E1107" s="368">
        <v>1</v>
      </c>
      <c r="F1107" s="387" t="s">
        <v>31689</v>
      </c>
      <c r="G1107" s="33">
        <v>2020</v>
      </c>
      <c r="H1107" s="37">
        <v>477153</v>
      </c>
      <c r="I1107" s="35">
        <v>477153</v>
      </c>
      <c r="J1107" s="35">
        <v>477153</v>
      </c>
      <c r="K1107" s="143" t="s">
        <v>1243</v>
      </c>
      <c r="L1107" s="158" t="s">
        <v>123</v>
      </c>
    </row>
    <row r="1108" spans="1:12" s="38" customFormat="1" ht="18" customHeight="1">
      <c r="A1108" s="33">
        <f t="shared" si="17"/>
        <v>1103</v>
      </c>
      <c r="B1108" s="360" t="s">
        <v>31721</v>
      </c>
      <c r="C1108" s="370" t="s">
        <v>200</v>
      </c>
      <c r="D1108" s="349"/>
      <c r="E1108" s="368">
        <v>4</v>
      </c>
      <c r="F1108" s="387" t="s">
        <v>31689</v>
      </c>
      <c r="G1108" s="33">
        <v>2020</v>
      </c>
      <c r="H1108" s="37">
        <v>347020</v>
      </c>
      <c r="I1108" s="35">
        <v>347020</v>
      </c>
      <c r="J1108" s="35">
        <v>347020</v>
      </c>
      <c r="K1108" s="143" t="s">
        <v>1243</v>
      </c>
      <c r="L1108" s="158" t="s">
        <v>123</v>
      </c>
    </row>
    <row r="1109" spans="1:12" s="38" customFormat="1" ht="18" customHeight="1">
      <c r="A1109" s="33">
        <f t="shared" si="17"/>
        <v>1104</v>
      </c>
      <c r="B1109" s="360" t="s">
        <v>31721</v>
      </c>
      <c r="C1109" s="370" t="s">
        <v>31717</v>
      </c>
      <c r="D1109" s="349"/>
      <c r="E1109" s="368">
        <v>4</v>
      </c>
      <c r="F1109" s="387" t="s">
        <v>31689</v>
      </c>
      <c r="G1109" s="33">
        <v>2020</v>
      </c>
      <c r="H1109" s="37">
        <v>1445920</v>
      </c>
      <c r="I1109" s="35">
        <v>1445920</v>
      </c>
      <c r="J1109" s="35">
        <v>1445920</v>
      </c>
      <c r="K1109" s="143" t="s">
        <v>1243</v>
      </c>
      <c r="L1109" s="158" t="s">
        <v>123</v>
      </c>
    </row>
    <row r="1110" spans="1:12" s="38" customFormat="1" ht="18" customHeight="1">
      <c r="A1110" s="33">
        <f t="shared" si="17"/>
        <v>1105</v>
      </c>
      <c r="B1110" s="360" t="s">
        <v>31721</v>
      </c>
      <c r="C1110" s="370" t="s">
        <v>31722</v>
      </c>
      <c r="D1110" s="349" t="s">
        <v>31723</v>
      </c>
      <c r="E1110" s="368">
        <v>2</v>
      </c>
      <c r="F1110" s="387" t="s">
        <v>31689</v>
      </c>
      <c r="G1110" s="33">
        <v>2020</v>
      </c>
      <c r="H1110" s="37">
        <v>3325616</v>
      </c>
      <c r="I1110" s="35">
        <v>3325616</v>
      </c>
      <c r="J1110" s="35">
        <v>3325616</v>
      </c>
      <c r="K1110" s="143" t="s">
        <v>1243</v>
      </c>
      <c r="L1110" s="158" t="s">
        <v>123</v>
      </c>
    </row>
    <row r="1111" spans="1:12" s="38" customFormat="1" ht="18" customHeight="1">
      <c r="A1111" s="33">
        <f t="shared" si="17"/>
        <v>1106</v>
      </c>
      <c r="B1111" s="360" t="s">
        <v>31721</v>
      </c>
      <c r="C1111" s="370" t="s">
        <v>31711</v>
      </c>
      <c r="D1111" s="349"/>
      <c r="E1111" s="368">
        <v>1</v>
      </c>
      <c r="F1111" s="387" t="s">
        <v>31689</v>
      </c>
      <c r="G1111" s="33">
        <v>2020</v>
      </c>
      <c r="H1111" s="37">
        <v>584150</v>
      </c>
      <c r="I1111" s="35">
        <v>584150</v>
      </c>
      <c r="J1111" s="35">
        <v>584150</v>
      </c>
      <c r="K1111" s="143" t="s">
        <v>1243</v>
      </c>
      <c r="L1111" s="158" t="s">
        <v>123</v>
      </c>
    </row>
    <row r="1112" spans="1:12" s="38" customFormat="1" ht="18" customHeight="1">
      <c r="A1112" s="33">
        <f t="shared" si="17"/>
        <v>1107</v>
      </c>
      <c r="B1112" s="360" t="s">
        <v>31721</v>
      </c>
      <c r="C1112" s="370" t="s">
        <v>31724</v>
      </c>
      <c r="D1112" s="349"/>
      <c r="E1112" s="368">
        <v>5</v>
      </c>
      <c r="F1112" s="387" t="s">
        <v>31689</v>
      </c>
      <c r="G1112" s="33">
        <v>2020</v>
      </c>
      <c r="H1112" s="37">
        <v>2168880</v>
      </c>
      <c r="I1112" s="35">
        <v>2168880</v>
      </c>
      <c r="J1112" s="35">
        <v>2168880</v>
      </c>
      <c r="K1112" s="143" t="s">
        <v>1243</v>
      </c>
      <c r="L1112" s="158" t="s">
        <v>123</v>
      </c>
    </row>
    <row r="1113" spans="1:12" s="38" customFormat="1" ht="18" customHeight="1">
      <c r="A1113" s="33">
        <f t="shared" si="17"/>
        <v>1108</v>
      </c>
      <c r="B1113" s="360" t="s">
        <v>31725</v>
      </c>
      <c r="C1113" s="370" t="s">
        <v>31726</v>
      </c>
      <c r="D1113" s="349"/>
      <c r="E1113" s="368">
        <v>2</v>
      </c>
      <c r="F1113" s="387" t="s">
        <v>31689</v>
      </c>
      <c r="G1113" s="33">
        <v>2020</v>
      </c>
      <c r="H1113" s="37">
        <v>7229600</v>
      </c>
      <c r="I1113" s="35">
        <v>7229600</v>
      </c>
      <c r="J1113" s="35">
        <v>7229600</v>
      </c>
      <c r="K1113" s="143" t="s">
        <v>1243</v>
      </c>
      <c r="L1113" s="158" t="s">
        <v>123</v>
      </c>
    </row>
    <row r="1114" spans="1:12" s="38" customFormat="1" ht="18" customHeight="1">
      <c r="A1114" s="33">
        <f t="shared" si="17"/>
        <v>1109</v>
      </c>
      <c r="B1114" s="360" t="s">
        <v>31725</v>
      </c>
      <c r="C1114" s="370" t="s">
        <v>31727</v>
      </c>
      <c r="D1114" s="349"/>
      <c r="E1114" s="368">
        <v>1</v>
      </c>
      <c r="F1114" s="387" t="s">
        <v>31689</v>
      </c>
      <c r="G1114" s="33">
        <v>2020</v>
      </c>
      <c r="H1114" s="37">
        <v>4337760</v>
      </c>
      <c r="I1114" s="35">
        <v>4337760</v>
      </c>
      <c r="J1114" s="35">
        <v>4337760</v>
      </c>
      <c r="K1114" s="143" t="s">
        <v>1243</v>
      </c>
      <c r="L1114" s="158" t="s">
        <v>123</v>
      </c>
    </row>
    <row r="1115" spans="1:12" s="38" customFormat="1" ht="18" customHeight="1">
      <c r="A1115" s="33">
        <f t="shared" si="17"/>
        <v>1110</v>
      </c>
      <c r="B1115" s="360" t="s">
        <v>31725</v>
      </c>
      <c r="C1115" s="370" t="s">
        <v>31728</v>
      </c>
      <c r="D1115" s="349"/>
      <c r="E1115" s="368">
        <v>2</v>
      </c>
      <c r="F1115" s="387" t="s">
        <v>31689</v>
      </c>
      <c r="G1115" s="33">
        <v>2020</v>
      </c>
      <c r="H1115" s="37">
        <v>722960</v>
      </c>
      <c r="I1115" s="35">
        <v>722960</v>
      </c>
      <c r="J1115" s="35">
        <v>722960</v>
      </c>
      <c r="K1115" s="143" t="s">
        <v>1243</v>
      </c>
      <c r="L1115" s="158" t="s">
        <v>123</v>
      </c>
    </row>
    <row r="1116" spans="1:12" s="38" customFormat="1" ht="18" customHeight="1">
      <c r="A1116" s="33">
        <f t="shared" si="17"/>
        <v>1111</v>
      </c>
      <c r="B1116" s="360" t="s">
        <v>31729</v>
      </c>
      <c r="C1116" s="370" t="s">
        <v>389</v>
      </c>
      <c r="D1116" s="349"/>
      <c r="E1116" s="368">
        <v>2</v>
      </c>
      <c r="F1116" s="387" t="s">
        <v>31689</v>
      </c>
      <c r="G1116" s="33">
        <v>2020</v>
      </c>
      <c r="H1116" s="37">
        <v>896470</v>
      </c>
      <c r="I1116" s="35">
        <v>896470</v>
      </c>
      <c r="J1116" s="35">
        <v>896470</v>
      </c>
      <c r="K1116" s="143" t="s">
        <v>1243</v>
      </c>
      <c r="L1116" s="158" t="s">
        <v>123</v>
      </c>
    </row>
    <row r="1117" spans="1:12" s="38" customFormat="1" ht="18" customHeight="1">
      <c r="A1117" s="33">
        <f t="shared" si="17"/>
        <v>1112</v>
      </c>
      <c r="B1117" s="360" t="s">
        <v>31729</v>
      </c>
      <c r="C1117" s="370" t="s">
        <v>31730</v>
      </c>
      <c r="D1117" s="349"/>
      <c r="E1117" s="368">
        <v>2</v>
      </c>
      <c r="F1117" s="387" t="s">
        <v>31689</v>
      </c>
      <c r="G1117" s="33">
        <v>2020</v>
      </c>
      <c r="H1117" s="37">
        <v>939848</v>
      </c>
      <c r="I1117" s="35">
        <v>939848</v>
      </c>
      <c r="J1117" s="35">
        <v>939848</v>
      </c>
      <c r="K1117" s="143" t="s">
        <v>1243</v>
      </c>
      <c r="L1117" s="158" t="s">
        <v>123</v>
      </c>
    </row>
    <row r="1118" spans="1:12" s="38" customFormat="1" ht="18" customHeight="1">
      <c r="A1118" s="33">
        <f t="shared" si="17"/>
        <v>1113</v>
      </c>
      <c r="B1118" s="360" t="s">
        <v>31729</v>
      </c>
      <c r="C1118" s="370" t="s">
        <v>31731</v>
      </c>
      <c r="D1118" s="349"/>
      <c r="E1118" s="368">
        <v>1</v>
      </c>
      <c r="F1118" s="387" t="s">
        <v>31689</v>
      </c>
      <c r="G1118" s="33">
        <v>2020</v>
      </c>
      <c r="H1118" s="37">
        <v>2891840</v>
      </c>
      <c r="I1118" s="35">
        <v>2891840</v>
      </c>
      <c r="J1118" s="35">
        <v>2891840</v>
      </c>
      <c r="K1118" s="143" t="s">
        <v>1243</v>
      </c>
      <c r="L1118" s="158" t="s">
        <v>123</v>
      </c>
    </row>
    <row r="1119" spans="1:12" s="38" customFormat="1" ht="18" customHeight="1">
      <c r="A1119" s="33">
        <f t="shared" si="17"/>
        <v>1114</v>
      </c>
      <c r="B1119" s="360" t="s">
        <v>31729</v>
      </c>
      <c r="C1119" s="370" t="s">
        <v>31732</v>
      </c>
      <c r="D1119" s="349"/>
      <c r="E1119" s="368">
        <v>1</v>
      </c>
      <c r="F1119" s="387" t="s">
        <v>31689</v>
      </c>
      <c r="G1119" s="33">
        <v>2020</v>
      </c>
      <c r="H1119" s="37">
        <v>2891840</v>
      </c>
      <c r="I1119" s="35">
        <v>2891840</v>
      </c>
      <c r="J1119" s="35">
        <v>2891840</v>
      </c>
      <c r="K1119" s="143" t="s">
        <v>1243</v>
      </c>
      <c r="L1119" s="158" t="s">
        <v>123</v>
      </c>
    </row>
    <row r="1120" spans="1:12" s="38" customFormat="1" ht="18" customHeight="1">
      <c r="A1120" s="33">
        <f t="shared" si="17"/>
        <v>1115</v>
      </c>
      <c r="B1120" s="360" t="s">
        <v>31729</v>
      </c>
      <c r="C1120" s="370" t="s">
        <v>31733</v>
      </c>
      <c r="D1120" s="349"/>
      <c r="E1120" s="368">
        <v>1</v>
      </c>
      <c r="F1120" s="387" t="s">
        <v>31689</v>
      </c>
      <c r="G1120" s="33">
        <v>2020</v>
      </c>
      <c r="H1120" s="37">
        <v>3614800</v>
      </c>
      <c r="I1120" s="35">
        <v>3614800</v>
      </c>
      <c r="J1120" s="35">
        <v>3614800</v>
      </c>
      <c r="K1120" s="143" t="s">
        <v>1243</v>
      </c>
      <c r="L1120" s="158" t="s">
        <v>123</v>
      </c>
    </row>
    <row r="1121" spans="1:11" ht="21.95" customHeight="1">
      <c r="A1121" s="434" t="s">
        <v>4</v>
      </c>
      <c r="B1121" s="435"/>
      <c r="C1121" s="435"/>
      <c r="D1121" s="435"/>
      <c r="E1121" s="435"/>
      <c r="F1121" s="435"/>
      <c r="G1121" s="459"/>
      <c r="H1121" s="39">
        <f>SUM(H6:H1120)</f>
        <v>2425901438</v>
      </c>
      <c r="I1121" s="39">
        <f>SUM(I6:I1120)</f>
        <v>2480334197</v>
      </c>
      <c r="J1121" s="39">
        <f>SUM(J6:J1120)</f>
        <v>1260002085</v>
      </c>
      <c r="K1121" s="67"/>
    </row>
    <row r="1122" spans="1:11" ht="21" customHeight="1">
      <c r="A1122" s="3" t="s">
        <v>45</v>
      </c>
      <c r="B1122" s="73" t="s">
        <v>1248</v>
      </c>
      <c r="C1122" s="51"/>
      <c r="D1122" s="48"/>
      <c r="E1122" s="68"/>
      <c r="G1122" s="73"/>
      <c r="H1122" s="1"/>
    </row>
    <row r="1123" spans="1:11" ht="21" customHeight="1">
      <c r="A1123" s="3"/>
      <c r="B1123" s="2" t="s">
        <v>29</v>
      </c>
      <c r="C1123" s="51"/>
      <c r="D1123" s="48"/>
      <c r="E1123" s="68"/>
      <c r="G1123" s="73"/>
      <c r="H1123" s="1"/>
    </row>
    <row r="1124" spans="1:11" ht="21" customHeight="1">
      <c r="A1124" s="3" t="s">
        <v>46</v>
      </c>
      <c r="B1124" s="2" t="s">
        <v>1250</v>
      </c>
      <c r="C1124" s="80"/>
      <c r="D1124" s="414"/>
      <c r="E1124" s="68"/>
    </row>
    <row r="1125" spans="1:11" ht="21" customHeight="1">
      <c r="A1125" s="3"/>
      <c r="B1125" s="2" t="s">
        <v>36</v>
      </c>
      <c r="E1125" s="68"/>
    </row>
    <row r="1126" spans="1:11" ht="21" customHeight="1">
      <c r="A1126" s="3" t="s">
        <v>1251</v>
      </c>
      <c r="B1126" s="73" t="s">
        <v>30</v>
      </c>
      <c r="C1126" s="73"/>
      <c r="E1126" s="68"/>
    </row>
    <row r="1127" spans="1:11" ht="21" customHeight="1">
      <c r="A1127" s="3"/>
      <c r="B1127" s="73" t="s">
        <v>31</v>
      </c>
      <c r="C1127" s="73"/>
      <c r="E1127" s="68"/>
      <c r="H1127" s="29"/>
      <c r="I1127" s="29"/>
      <c r="J1127" s="29"/>
    </row>
    <row r="1128" spans="1:11" ht="21" customHeight="1">
      <c r="A1128" s="3" t="s">
        <v>1252</v>
      </c>
      <c r="B1128" s="81" t="s">
        <v>1253</v>
      </c>
      <c r="C1128" s="11"/>
      <c r="D1128" s="414"/>
      <c r="E1128" s="11"/>
      <c r="F1128" s="1"/>
      <c r="H1128" s="29"/>
      <c r="I1128" s="29"/>
      <c r="J1128" s="29"/>
    </row>
    <row r="1129" spans="1:11" ht="21" customHeight="1">
      <c r="A1129" s="79"/>
      <c r="B1129" s="81" t="s">
        <v>34</v>
      </c>
      <c r="C1129" s="11"/>
      <c r="D1129" s="414"/>
      <c r="E1129" s="11"/>
      <c r="F1129" s="1"/>
    </row>
    <row r="1130" spans="1:11" ht="21" customHeight="1">
      <c r="A1130" s="3" t="s">
        <v>1254</v>
      </c>
      <c r="B1130" s="2" t="s">
        <v>37</v>
      </c>
      <c r="E1130" s="157"/>
      <c r="F1130" s="42"/>
    </row>
  </sheetData>
  <mergeCells count="9">
    <mergeCell ref="I4:J4"/>
    <mergeCell ref="K4:K5"/>
    <mergeCell ref="A1121:G1121"/>
    <mergeCell ref="A4:A5"/>
    <mergeCell ref="B4:B5"/>
    <mergeCell ref="C4:C5"/>
    <mergeCell ref="D4:D5"/>
    <mergeCell ref="E4:E5"/>
    <mergeCell ref="H4:H5"/>
  </mergeCells>
  <phoneticPr fontId="5" type="noConversion"/>
  <dataValidations count="1">
    <dataValidation allowBlank="1" showInputMessage="1" sqref="A1125:B1127 A1122:B1123 A1130:B1130"/>
  </dataValidations>
  <pageMargins left="0.74803149606299213" right="0.74803149606299213" top="0.98425196850393704" bottom="0.98425196850393704" header="0.51181102362204722" footer="0.51181102362204722"/>
  <pageSetup paperSize="9" scale="67" fitToHeight="9" orientation="portrait" horizontalDpi="300" verticalDpi="300" r:id="rId1"/>
  <headerFooter>
    <oddFooter>&amp;N페이지 중 &amp;P페이지</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1131"/>
  <sheetViews>
    <sheetView showGridLines="0" zoomScale="95" zoomScaleNormal="95" workbookViewId="0">
      <pane ySplit="5" topLeftCell="A6" activePane="bottomLeft" state="frozen"/>
      <selection pane="bottomLeft" activeCell="Q12" sqref="Q12"/>
    </sheetView>
  </sheetViews>
  <sheetFormatPr defaultColWidth="8.88671875" defaultRowHeight="16.5"/>
  <cols>
    <col min="1" max="1" width="4.21875" style="29" customWidth="1"/>
    <col min="2" max="2" width="29.44140625" style="68" customWidth="1"/>
    <col min="3" max="3" width="26.109375" style="29" customWidth="1"/>
    <col min="4" max="4" width="70.109375" style="29" customWidth="1"/>
    <col min="5" max="5" width="27.109375" style="68" customWidth="1"/>
    <col min="6" max="6" width="12.6640625" style="29" customWidth="1"/>
    <col min="7" max="7" width="12.21875" style="29" customWidth="1"/>
    <col min="8" max="8" width="20.88671875" style="41" customWidth="1"/>
    <col min="9" max="10" width="23.88671875" style="41" customWidth="1"/>
    <col min="11" max="11" width="25" style="68" customWidth="1"/>
    <col min="12" max="16384" width="8.88671875" style="29"/>
  </cols>
  <sheetData>
    <row r="1" spans="1:11" s="25" customFormat="1" ht="15" customHeight="1">
      <c r="A1" s="21"/>
      <c r="B1" s="21"/>
      <c r="C1" s="21"/>
      <c r="D1" s="21"/>
      <c r="E1" s="21"/>
      <c r="F1" s="21"/>
      <c r="G1" s="21"/>
      <c r="H1" s="24"/>
      <c r="I1" s="23"/>
      <c r="J1" s="23"/>
    </row>
    <row r="2" spans="1:11" s="25" customFormat="1" ht="26.25">
      <c r="A2" s="26" t="s">
        <v>1256</v>
      </c>
      <c r="B2" s="74"/>
      <c r="C2" s="26"/>
      <c r="D2" s="26"/>
      <c r="E2" s="74"/>
      <c r="F2" s="43"/>
      <c r="G2" s="26"/>
      <c r="H2" s="24"/>
      <c r="I2" s="23"/>
      <c r="J2" s="23"/>
    </row>
    <row r="3" spans="1:11" s="25" customFormat="1" ht="15" customHeight="1">
      <c r="A3" s="26"/>
      <c r="B3" s="74"/>
      <c r="C3" s="26"/>
      <c r="D3" s="26"/>
      <c r="E3" s="74"/>
      <c r="F3" s="26"/>
      <c r="G3" s="26"/>
      <c r="H3" s="24"/>
      <c r="I3" s="23"/>
      <c r="J3" s="23"/>
      <c r="K3" s="27" t="s">
        <v>20</v>
      </c>
    </row>
    <row r="4" spans="1:11" ht="18" customHeight="1">
      <c r="A4" s="436" t="s">
        <v>12</v>
      </c>
      <c r="B4" s="436" t="s">
        <v>1242</v>
      </c>
      <c r="C4" s="92" t="s">
        <v>1257</v>
      </c>
      <c r="D4" s="436" t="s">
        <v>48</v>
      </c>
      <c r="E4" s="436" t="s">
        <v>1258</v>
      </c>
      <c r="F4" s="86" t="s">
        <v>10</v>
      </c>
      <c r="G4" s="92" t="s">
        <v>10</v>
      </c>
      <c r="H4" s="438" t="s">
        <v>1</v>
      </c>
      <c r="I4" s="440" t="s">
        <v>15</v>
      </c>
      <c r="J4" s="440"/>
      <c r="K4" s="436" t="s">
        <v>2</v>
      </c>
    </row>
    <row r="5" spans="1:11" ht="18" customHeight="1">
      <c r="A5" s="437"/>
      <c r="B5" s="437"/>
      <c r="C5" s="93" t="s">
        <v>1259</v>
      </c>
      <c r="D5" s="437"/>
      <c r="E5" s="437"/>
      <c r="F5" s="87" t="s">
        <v>42</v>
      </c>
      <c r="G5" s="93" t="s">
        <v>43</v>
      </c>
      <c r="H5" s="439"/>
      <c r="I5" s="31" t="s">
        <v>16</v>
      </c>
      <c r="J5" s="32" t="s">
        <v>13</v>
      </c>
      <c r="K5" s="437"/>
    </row>
    <row r="6" spans="1:11" ht="18" customHeight="1">
      <c r="A6" s="33">
        <v>1</v>
      </c>
      <c r="B6" s="160" t="s">
        <v>1260</v>
      </c>
      <c r="C6" s="160" t="s">
        <v>1261</v>
      </c>
      <c r="D6" s="159" t="s">
        <v>1262</v>
      </c>
      <c r="E6" s="160" t="s">
        <v>1263</v>
      </c>
      <c r="F6" s="161">
        <v>44012</v>
      </c>
      <c r="G6" s="162">
        <v>2020</v>
      </c>
      <c r="H6" s="37">
        <v>249000</v>
      </c>
      <c r="I6" s="35">
        <v>249000</v>
      </c>
      <c r="J6" s="35">
        <v>249000</v>
      </c>
      <c r="K6" s="104" t="s">
        <v>14794</v>
      </c>
    </row>
    <row r="7" spans="1:11" ht="18" customHeight="1">
      <c r="A7" s="33">
        <f t="shared" ref="A7:A70" si="0">A6+1</f>
        <v>2</v>
      </c>
      <c r="B7" s="160" t="s">
        <v>1260</v>
      </c>
      <c r="C7" s="160" t="s">
        <v>1264</v>
      </c>
      <c r="D7" s="159" t="s">
        <v>1262</v>
      </c>
      <c r="E7" s="160" t="s">
        <v>1263</v>
      </c>
      <c r="F7" s="161">
        <v>44012</v>
      </c>
      <c r="G7" s="162">
        <v>2020</v>
      </c>
      <c r="H7" s="37">
        <v>249000</v>
      </c>
      <c r="I7" s="35">
        <v>249000</v>
      </c>
      <c r="J7" s="35">
        <v>249000</v>
      </c>
      <c r="K7" s="104" t="s">
        <v>14794</v>
      </c>
    </row>
    <row r="8" spans="1:11" ht="18" customHeight="1">
      <c r="A8" s="33">
        <f t="shared" si="0"/>
        <v>3</v>
      </c>
      <c r="B8" s="160" t="s">
        <v>1265</v>
      </c>
      <c r="C8" s="160" t="s">
        <v>1266</v>
      </c>
      <c r="D8" s="159" t="s">
        <v>1262</v>
      </c>
      <c r="E8" s="160" t="s">
        <v>1263</v>
      </c>
      <c r="F8" s="161">
        <v>44012</v>
      </c>
      <c r="G8" s="162">
        <v>2020</v>
      </c>
      <c r="H8" s="37">
        <v>249000</v>
      </c>
      <c r="I8" s="35">
        <v>249000</v>
      </c>
      <c r="J8" s="35">
        <v>249000</v>
      </c>
      <c r="K8" s="104" t="s">
        <v>14794</v>
      </c>
    </row>
    <row r="9" spans="1:11" ht="18" customHeight="1">
      <c r="A9" s="33">
        <f t="shared" si="0"/>
        <v>4</v>
      </c>
      <c r="B9" s="160" t="s">
        <v>1267</v>
      </c>
      <c r="C9" s="160" t="s">
        <v>1268</v>
      </c>
      <c r="D9" s="159" t="s">
        <v>1262</v>
      </c>
      <c r="E9" s="160" t="s">
        <v>1263</v>
      </c>
      <c r="F9" s="161">
        <v>44012</v>
      </c>
      <c r="G9" s="162">
        <v>2020</v>
      </c>
      <c r="H9" s="37">
        <v>249000</v>
      </c>
      <c r="I9" s="35">
        <v>249000</v>
      </c>
      <c r="J9" s="35">
        <v>249000</v>
      </c>
      <c r="K9" s="104" t="s">
        <v>14794</v>
      </c>
    </row>
    <row r="10" spans="1:11" ht="18" customHeight="1">
      <c r="A10" s="33">
        <f t="shared" si="0"/>
        <v>5</v>
      </c>
      <c r="B10" s="160" t="s">
        <v>1267</v>
      </c>
      <c r="C10" s="160" t="s">
        <v>1269</v>
      </c>
      <c r="D10" s="159" t="s">
        <v>1262</v>
      </c>
      <c r="E10" s="160" t="s">
        <v>1263</v>
      </c>
      <c r="F10" s="161">
        <v>44012</v>
      </c>
      <c r="G10" s="162">
        <v>2020</v>
      </c>
      <c r="H10" s="37">
        <v>249000</v>
      </c>
      <c r="I10" s="35">
        <v>249000</v>
      </c>
      <c r="J10" s="35">
        <v>249000</v>
      </c>
      <c r="K10" s="104" t="s">
        <v>14794</v>
      </c>
    </row>
    <row r="11" spans="1:11" ht="18" customHeight="1">
      <c r="A11" s="33">
        <f t="shared" si="0"/>
        <v>6</v>
      </c>
      <c r="B11" s="160" t="s">
        <v>1267</v>
      </c>
      <c r="C11" s="160" t="s">
        <v>1270</v>
      </c>
      <c r="D11" s="159" t="s">
        <v>1262</v>
      </c>
      <c r="E11" s="160" t="s">
        <v>1263</v>
      </c>
      <c r="F11" s="161">
        <v>44012</v>
      </c>
      <c r="G11" s="162">
        <v>2020</v>
      </c>
      <c r="H11" s="37">
        <v>249000</v>
      </c>
      <c r="I11" s="35">
        <v>249000</v>
      </c>
      <c r="J11" s="35">
        <v>249000</v>
      </c>
      <c r="K11" s="104" t="s">
        <v>14794</v>
      </c>
    </row>
    <row r="12" spans="1:11" ht="18" customHeight="1">
      <c r="A12" s="33">
        <f t="shared" si="0"/>
        <v>7</v>
      </c>
      <c r="B12" s="160" t="s">
        <v>1271</v>
      </c>
      <c r="C12" s="160" t="s">
        <v>1272</v>
      </c>
      <c r="D12" s="159" t="s">
        <v>1262</v>
      </c>
      <c r="E12" s="160" t="s">
        <v>1263</v>
      </c>
      <c r="F12" s="161">
        <v>44012</v>
      </c>
      <c r="G12" s="162">
        <v>2020</v>
      </c>
      <c r="H12" s="37">
        <v>249000</v>
      </c>
      <c r="I12" s="35">
        <v>249000</v>
      </c>
      <c r="J12" s="35">
        <v>249000</v>
      </c>
      <c r="K12" s="104" t="s">
        <v>14794</v>
      </c>
    </row>
    <row r="13" spans="1:11" ht="18" customHeight="1">
      <c r="A13" s="33">
        <f t="shared" si="0"/>
        <v>8</v>
      </c>
      <c r="B13" s="160" t="s">
        <v>1273</v>
      </c>
      <c r="C13" s="160" t="s">
        <v>1274</v>
      </c>
      <c r="D13" s="159" t="s">
        <v>1262</v>
      </c>
      <c r="E13" s="160" t="s">
        <v>1263</v>
      </c>
      <c r="F13" s="161">
        <v>44012</v>
      </c>
      <c r="G13" s="162">
        <v>2020</v>
      </c>
      <c r="H13" s="37">
        <v>249000</v>
      </c>
      <c r="I13" s="35">
        <v>249000</v>
      </c>
      <c r="J13" s="35">
        <v>249000</v>
      </c>
      <c r="K13" s="104" t="s">
        <v>14794</v>
      </c>
    </row>
    <row r="14" spans="1:11" ht="18" customHeight="1">
      <c r="A14" s="33">
        <f t="shared" si="0"/>
        <v>9</v>
      </c>
      <c r="B14" s="160" t="s">
        <v>1273</v>
      </c>
      <c r="C14" s="160" t="s">
        <v>1275</v>
      </c>
      <c r="D14" s="159" t="s">
        <v>1262</v>
      </c>
      <c r="E14" s="160" t="s">
        <v>1263</v>
      </c>
      <c r="F14" s="161">
        <v>44012</v>
      </c>
      <c r="G14" s="162">
        <v>2020</v>
      </c>
      <c r="H14" s="37">
        <v>249000</v>
      </c>
      <c r="I14" s="35">
        <v>249000</v>
      </c>
      <c r="J14" s="35">
        <v>249000</v>
      </c>
      <c r="K14" s="104" t="s">
        <v>14794</v>
      </c>
    </row>
    <row r="15" spans="1:11" ht="18" customHeight="1">
      <c r="A15" s="33">
        <f t="shared" si="0"/>
        <v>10</v>
      </c>
      <c r="B15" s="160" t="s">
        <v>1276</v>
      </c>
      <c r="C15" s="160" t="s">
        <v>1277</v>
      </c>
      <c r="D15" s="159" t="s">
        <v>1262</v>
      </c>
      <c r="E15" s="160" t="s">
        <v>1263</v>
      </c>
      <c r="F15" s="161">
        <v>44012</v>
      </c>
      <c r="G15" s="162">
        <v>2020</v>
      </c>
      <c r="H15" s="37">
        <v>249000</v>
      </c>
      <c r="I15" s="35">
        <v>249000</v>
      </c>
      <c r="J15" s="35">
        <v>249000</v>
      </c>
      <c r="K15" s="104" t="s">
        <v>14794</v>
      </c>
    </row>
    <row r="16" spans="1:11" ht="18" customHeight="1">
      <c r="A16" s="33">
        <f t="shared" si="0"/>
        <v>11</v>
      </c>
      <c r="B16" s="160" t="s">
        <v>1278</v>
      </c>
      <c r="C16" s="160" t="s">
        <v>1279</v>
      </c>
      <c r="D16" s="159" t="s">
        <v>1262</v>
      </c>
      <c r="E16" s="160" t="s">
        <v>1263</v>
      </c>
      <c r="F16" s="161">
        <v>44012</v>
      </c>
      <c r="G16" s="162">
        <v>2020</v>
      </c>
      <c r="H16" s="37">
        <v>249000</v>
      </c>
      <c r="I16" s="35">
        <v>249000</v>
      </c>
      <c r="J16" s="35">
        <v>249000</v>
      </c>
      <c r="K16" s="104" t="s">
        <v>14794</v>
      </c>
    </row>
    <row r="17" spans="1:11" ht="18" customHeight="1">
      <c r="A17" s="33">
        <f t="shared" si="0"/>
        <v>12</v>
      </c>
      <c r="B17" s="160" t="s">
        <v>1280</v>
      </c>
      <c r="C17" s="160" t="s">
        <v>1281</v>
      </c>
      <c r="D17" s="159" t="s">
        <v>1262</v>
      </c>
      <c r="E17" s="160" t="s">
        <v>1263</v>
      </c>
      <c r="F17" s="161">
        <v>44012</v>
      </c>
      <c r="G17" s="162">
        <v>2020</v>
      </c>
      <c r="H17" s="37">
        <v>249000</v>
      </c>
      <c r="I17" s="35">
        <v>249000</v>
      </c>
      <c r="J17" s="35">
        <v>249000</v>
      </c>
      <c r="K17" s="104" t="s">
        <v>14794</v>
      </c>
    </row>
    <row r="18" spans="1:11" ht="18" customHeight="1">
      <c r="A18" s="33">
        <f t="shared" si="0"/>
        <v>13</v>
      </c>
      <c r="B18" s="160" t="s">
        <v>1280</v>
      </c>
      <c r="C18" s="160" t="s">
        <v>1282</v>
      </c>
      <c r="D18" s="159" t="s">
        <v>1262</v>
      </c>
      <c r="E18" s="160" t="s">
        <v>1263</v>
      </c>
      <c r="F18" s="161">
        <v>44012</v>
      </c>
      <c r="G18" s="162">
        <v>2020</v>
      </c>
      <c r="H18" s="37">
        <v>249000</v>
      </c>
      <c r="I18" s="35">
        <v>249000</v>
      </c>
      <c r="J18" s="35">
        <v>249000</v>
      </c>
      <c r="K18" s="104" t="s">
        <v>14794</v>
      </c>
    </row>
    <row r="19" spans="1:11" ht="18" customHeight="1">
      <c r="A19" s="33">
        <f t="shared" si="0"/>
        <v>14</v>
      </c>
      <c r="B19" s="160" t="s">
        <v>1283</v>
      </c>
      <c r="C19" s="160" t="s">
        <v>1284</v>
      </c>
      <c r="D19" s="159" t="s">
        <v>1262</v>
      </c>
      <c r="E19" s="160" t="s">
        <v>1263</v>
      </c>
      <c r="F19" s="161">
        <v>44012</v>
      </c>
      <c r="G19" s="162">
        <v>2020</v>
      </c>
      <c r="H19" s="37">
        <v>249000</v>
      </c>
      <c r="I19" s="35">
        <v>249000</v>
      </c>
      <c r="J19" s="35">
        <v>249000</v>
      </c>
      <c r="K19" s="104" t="s">
        <v>14794</v>
      </c>
    </row>
    <row r="20" spans="1:11" ht="18" customHeight="1">
      <c r="A20" s="33">
        <f t="shared" si="0"/>
        <v>15</v>
      </c>
      <c r="B20" s="160" t="s">
        <v>1283</v>
      </c>
      <c r="C20" s="160" t="s">
        <v>1285</v>
      </c>
      <c r="D20" s="159" t="s">
        <v>1262</v>
      </c>
      <c r="E20" s="160" t="s">
        <v>1263</v>
      </c>
      <c r="F20" s="161">
        <v>44012</v>
      </c>
      <c r="G20" s="162">
        <v>2020</v>
      </c>
      <c r="H20" s="37">
        <v>249000</v>
      </c>
      <c r="I20" s="35">
        <v>249000</v>
      </c>
      <c r="J20" s="35">
        <v>249000</v>
      </c>
      <c r="K20" s="104" t="s">
        <v>14794</v>
      </c>
    </row>
    <row r="21" spans="1:11" ht="18" customHeight="1">
      <c r="A21" s="33">
        <f t="shared" si="0"/>
        <v>16</v>
      </c>
      <c r="B21" s="160" t="s">
        <v>1286</v>
      </c>
      <c r="C21" s="160" t="s">
        <v>1287</v>
      </c>
      <c r="D21" s="159" t="s">
        <v>1262</v>
      </c>
      <c r="E21" s="160" t="s">
        <v>1263</v>
      </c>
      <c r="F21" s="161">
        <v>44012</v>
      </c>
      <c r="G21" s="162">
        <v>2020</v>
      </c>
      <c r="H21" s="37">
        <v>249000</v>
      </c>
      <c r="I21" s="35">
        <v>249000</v>
      </c>
      <c r="J21" s="35">
        <v>249000</v>
      </c>
      <c r="K21" s="104" t="s">
        <v>14794</v>
      </c>
    </row>
    <row r="22" spans="1:11" ht="18" customHeight="1">
      <c r="A22" s="33">
        <f t="shared" si="0"/>
        <v>17</v>
      </c>
      <c r="B22" s="160" t="s">
        <v>1288</v>
      </c>
      <c r="C22" s="160" t="s">
        <v>1289</v>
      </c>
      <c r="D22" s="159" t="s">
        <v>1262</v>
      </c>
      <c r="E22" s="160" t="s">
        <v>1263</v>
      </c>
      <c r="F22" s="161">
        <v>44012</v>
      </c>
      <c r="G22" s="162">
        <v>2020</v>
      </c>
      <c r="H22" s="37">
        <v>249000</v>
      </c>
      <c r="I22" s="35">
        <v>249000</v>
      </c>
      <c r="J22" s="35">
        <v>249000</v>
      </c>
      <c r="K22" s="104" t="s">
        <v>14794</v>
      </c>
    </row>
    <row r="23" spans="1:11" s="38" customFormat="1" ht="18" customHeight="1">
      <c r="A23" s="33">
        <f t="shared" si="0"/>
        <v>18</v>
      </c>
      <c r="B23" s="160" t="s">
        <v>1288</v>
      </c>
      <c r="C23" s="160" t="s">
        <v>1290</v>
      </c>
      <c r="D23" s="159" t="s">
        <v>1262</v>
      </c>
      <c r="E23" s="160" t="s">
        <v>1263</v>
      </c>
      <c r="F23" s="161">
        <v>44012</v>
      </c>
      <c r="G23" s="162">
        <v>2020</v>
      </c>
      <c r="H23" s="37">
        <v>249000</v>
      </c>
      <c r="I23" s="35">
        <v>249000</v>
      </c>
      <c r="J23" s="35">
        <v>249000</v>
      </c>
      <c r="K23" s="104" t="s">
        <v>14794</v>
      </c>
    </row>
    <row r="24" spans="1:11" s="38" customFormat="1" ht="18" customHeight="1">
      <c r="A24" s="33">
        <f t="shared" si="0"/>
        <v>19</v>
      </c>
      <c r="B24" s="160" t="s">
        <v>1286</v>
      </c>
      <c r="C24" s="160" t="s">
        <v>1291</v>
      </c>
      <c r="D24" s="159" t="s">
        <v>1262</v>
      </c>
      <c r="E24" s="160" t="s">
        <v>1263</v>
      </c>
      <c r="F24" s="161">
        <v>44012</v>
      </c>
      <c r="G24" s="162">
        <v>2020</v>
      </c>
      <c r="H24" s="37">
        <v>249000</v>
      </c>
      <c r="I24" s="35">
        <v>249000</v>
      </c>
      <c r="J24" s="35">
        <v>249000</v>
      </c>
      <c r="K24" s="104" t="s">
        <v>14794</v>
      </c>
    </row>
    <row r="25" spans="1:11" s="38" customFormat="1" ht="18" customHeight="1">
      <c r="A25" s="33">
        <f t="shared" si="0"/>
        <v>20</v>
      </c>
      <c r="B25" s="160" t="s">
        <v>1292</v>
      </c>
      <c r="C25" s="160" t="s">
        <v>1293</v>
      </c>
      <c r="D25" s="159" t="s">
        <v>1262</v>
      </c>
      <c r="E25" s="160" t="s">
        <v>1263</v>
      </c>
      <c r="F25" s="161">
        <v>44012</v>
      </c>
      <c r="G25" s="162">
        <v>2020</v>
      </c>
      <c r="H25" s="37">
        <v>249000</v>
      </c>
      <c r="I25" s="35">
        <v>249000</v>
      </c>
      <c r="J25" s="35">
        <v>249000</v>
      </c>
      <c r="K25" s="104" t="s">
        <v>14794</v>
      </c>
    </row>
    <row r="26" spans="1:11" s="38" customFormat="1" ht="18" customHeight="1">
      <c r="A26" s="33">
        <f t="shared" si="0"/>
        <v>21</v>
      </c>
      <c r="B26" s="160" t="s">
        <v>1288</v>
      </c>
      <c r="C26" s="160" t="s">
        <v>1294</v>
      </c>
      <c r="D26" s="159" t="s">
        <v>1262</v>
      </c>
      <c r="E26" s="160" t="s">
        <v>1263</v>
      </c>
      <c r="F26" s="161">
        <v>44012</v>
      </c>
      <c r="G26" s="162">
        <v>2020</v>
      </c>
      <c r="H26" s="37">
        <v>249000</v>
      </c>
      <c r="I26" s="35">
        <v>249000</v>
      </c>
      <c r="J26" s="35">
        <v>249000</v>
      </c>
      <c r="K26" s="104" t="s">
        <v>14794</v>
      </c>
    </row>
    <row r="27" spans="1:11" s="38" customFormat="1" ht="18" customHeight="1">
      <c r="A27" s="33">
        <f t="shared" si="0"/>
        <v>22</v>
      </c>
      <c r="B27" s="160" t="s">
        <v>1288</v>
      </c>
      <c r="C27" s="160" t="s">
        <v>1295</v>
      </c>
      <c r="D27" s="159" t="s">
        <v>1262</v>
      </c>
      <c r="E27" s="160" t="s">
        <v>1263</v>
      </c>
      <c r="F27" s="161">
        <v>44012</v>
      </c>
      <c r="G27" s="162">
        <v>2020</v>
      </c>
      <c r="H27" s="37">
        <v>249000</v>
      </c>
      <c r="I27" s="35">
        <v>249000</v>
      </c>
      <c r="J27" s="35">
        <v>249000</v>
      </c>
      <c r="K27" s="104" t="s">
        <v>14794</v>
      </c>
    </row>
    <row r="28" spans="1:11" s="38" customFormat="1" ht="18" customHeight="1">
      <c r="A28" s="33">
        <f t="shared" si="0"/>
        <v>23</v>
      </c>
      <c r="B28" s="160" t="s">
        <v>1260</v>
      </c>
      <c r="C28" s="160" t="s">
        <v>1296</v>
      </c>
      <c r="D28" s="159" t="s">
        <v>1297</v>
      </c>
      <c r="E28" s="160" t="s">
        <v>1298</v>
      </c>
      <c r="F28" s="161">
        <v>44012</v>
      </c>
      <c r="G28" s="162">
        <v>2020</v>
      </c>
      <c r="H28" s="37">
        <v>1076000</v>
      </c>
      <c r="I28" s="35">
        <v>1076000</v>
      </c>
      <c r="J28" s="35">
        <v>1076000</v>
      </c>
      <c r="K28" s="104" t="s">
        <v>14794</v>
      </c>
    </row>
    <row r="29" spans="1:11" s="38" customFormat="1" ht="18" customHeight="1">
      <c r="A29" s="33">
        <f t="shared" si="0"/>
        <v>24</v>
      </c>
      <c r="B29" s="160" t="s">
        <v>1260</v>
      </c>
      <c r="C29" s="160" t="s">
        <v>1299</v>
      </c>
      <c r="D29" s="159" t="s">
        <v>1297</v>
      </c>
      <c r="E29" s="160" t="s">
        <v>1298</v>
      </c>
      <c r="F29" s="161">
        <v>44012</v>
      </c>
      <c r="G29" s="162">
        <v>2020</v>
      </c>
      <c r="H29" s="37">
        <v>1076000</v>
      </c>
      <c r="I29" s="35">
        <v>1076000</v>
      </c>
      <c r="J29" s="35">
        <v>1076000</v>
      </c>
      <c r="K29" s="104" t="s">
        <v>14794</v>
      </c>
    </row>
    <row r="30" spans="1:11" s="38" customFormat="1" ht="18" customHeight="1">
      <c r="A30" s="33">
        <f t="shared" si="0"/>
        <v>25</v>
      </c>
      <c r="B30" s="160" t="s">
        <v>1265</v>
      </c>
      <c r="C30" s="160" t="s">
        <v>1300</v>
      </c>
      <c r="D30" s="159" t="s">
        <v>1297</v>
      </c>
      <c r="E30" s="160" t="s">
        <v>1298</v>
      </c>
      <c r="F30" s="161">
        <v>44012</v>
      </c>
      <c r="G30" s="162">
        <v>2020</v>
      </c>
      <c r="H30" s="37">
        <v>1076000</v>
      </c>
      <c r="I30" s="35">
        <v>1076000</v>
      </c>
      <c r="J30" s="35">
        <v>1076000</v>
      </c>
      <c r="K30" s="104" t="s">
        <v>14794</v>
      </c>
    </row>
    <row r="31" spans="1:11" s="38" customFormat="1" ht="18" customHeight="1">
      <c r="A31" s="33">
        <f t="shared" si="0"/>
        <v>26</v>
      </c>
      <c r="B31" s="160" t="s">
        <v>1267</v>
      </c>
      <c r="C31" s="160" t="s">
        <v>1301</v>
      </c>
      <c r="D31" s="159" t="s">
        <v>1297</v>
      </c>
      <c r="E31" s="160" t="s">
        <v>1298</v>
      </c>
      <c r="F31" s="161">
        <v>44012</v>
      </c>
      <c r="G31" s="162">
        <v>2020</v>
      </c>
      <c r="H31" s="37">
        <v>1076000</v>
      </c>
      <c r="I31" s="35">
        <v>1076000</v>
      </c>
      <c r="J31" s="35">
        <v>1076000</v>
      </c>
      <c r="K31" s="104" t="s">
        <v>14794</v>
      </c>
    </row>
    <row r="32" spans="1:11" s="38" customFormat="1" ht="18" customHeight="1">
      <c r="A32" s="33">
        <f t="shared" si="0"/>
        <v>27</v>
      </c>
      <c r="B32" s="160" t="s">
        <v>1267</v>
      </c>
      <c r="C32" s="160" t="s">
        <v>1302</v>
      </c>
      <c r="D32" s="159" t="s">
        <v>1297</v>
      </c>
      <c r="E32" s="160" t="s">
        <v>1298</v>
      </c>
      <c r="F32" s="161">
        <v>44012</v>
      </c>
      <c r="G32" s="162">
        <v>2020</v>
      </c>
      <c r="H32" s="37">
        <v>1076000</v>
      </c>
      <c r="I32" s="35">
        <v>1076000</v>
      </c>
      <c r="J32" s="35">
        <v>1076000</v>
      </c>
      <c r="K32" s="104" t="s">
        <v>14794</v>
      </c>
    </row>
    <row r="33" spans="1:11" s="38" customFormat="1" ht="18" customHeight="1">
      <c r="A33" s="33">
        <f t="shared" si="0"/>
        <v>28</v>
      </c>
      <c r="B33" s="160" t="s">
        <v>1267</v>
      </c>
      <c r="C33" s="160" t="s">
        <v>1303</v>
      </c>
      <c r="D33" s="159" t="s">
        <v>1297</v>
      </c>
      <c r="E33" s="160" t="s">
        <v>1298</v>
      </c>
      <c r="F33" s="161">
        <v>44012</v>
      </c>
      <c r="G33" s="162">
        <v>2020</v>
      </c>
      <c r="H33" s="37">
        <v>1076000</v>
      </c>
      <c r="I33" s="35">
        <v>1076000</v>
      </c>
      <c r="J33" s="35">
        <v>1076000</v>
      </c>
      <c r="K33" s="104" t="s">
        <v>14794</v>
      </c>
    </row>
    <row r="34" spans="1:11" s="38" customFormat="1" ht="18" customHeight="1">
      <c r="A34" s="33">
        <f t="shared" si="0"/>
        <v>29</v>
      </c>
      <c r="B34" s="160" t="s">
        <v>1271</v>
      </c>
      <c r="C34" s="160" t="s">
        <v>1304</v>
      </c>
      <c r="D34" s="159" t="s">
        <v>1297</v>
      </c>
      <c r="E34" s="160" t="s">
        <v>1298</v>
      </c>
      <c r="F34" s="161">
        <v>44012</v>
      </c>
      <c r="G34" s="162">
        <v>2020</v>
      </c>
      <c r="H34" s="37">
        <v>1076000</v>
      </c>
      <c r="I34" s="35">
        <v>1076000</v>
      </c>
      <c r="J34" s="35">
        <v>1076000</v>
      </c>
      <c r="K34" s="104" t="s">
        <v>14794</v>
      </c>
    </row>
    <row r="35" spans="1:11" s="38" customFormat="1" ht="18" customHeight="1">
      <c r="A35" s="33">
        <f t="shared" si="0"/>
        <v>30</v>
      </c>
      <c r="B35" s="160" t="s">
        <v>1273</v>
      </c>
      <c r="C35" s="160" t="s">
        <v>1305</v>
      </c>
      <c r="D35" s="159" t="s">
        <v>1297</v>
      </c>
      <c r="E35" s="160" t="s">
        <v>1298</v>
      </c>
      <c r="F35" s="161">
        <v>44012</v>
      </c>
      <c r="G35" s="162">
        <v>2020</v>
      </c>
      <c r="H35" s="37">
        <v>1076000</v>
      </c>
      <c r="I35" s="35">
        <v>1076000</v>
      </c>
      <c r="J35" s="35">
        <v>1076000</v>
      </c>
      <c r="K35" s="104" t="s">
        <v>14794</v>
      </c>
    </row>
    <row r="36" spans="1:11" s="38" customFormat="1" ht="18" customHeight="1">
      <c r="A36" s="33">
        <f t="shared" si="0"/>
        <v>31</v>
      </c>
      <c r="B36" s="160" t="s">
        <v>1273</v>
      </c>
      <c r="C36" s="160" t="s">
        <v>1306</v>
      </c>
      <c r="D36" s="159" t="s">
        <v>1297</v>
      </c>
      <c r="E36" s="160" t="s">
        <v>1298</v>
      </c>
      <c r="F36" s="161">
        <v>44012</v>
      </c>
      <c r="G36" s="162">
        <v>2020</v>
      </c>
      <c r="H36" s="37">
        <v>1076000</v>
      </c>
      <c r="I36" s="35">
        <v>1076000</v>
      </c>
      <c r="J36" s="35">
        <v>1076000</v>
      </c>
      <c r="K36" s="104" t="s">
        <v>14794</v>
      </c>
    </row>
    <row r="37" spans="1:11" s="38" customFormat="1" ht="18" customHeight="1">
      <c r="A37" s="33">
        <f t="shared" si="0"/>
        <v>32</v>
      </c>
      <c r="B37" s="160" t="s">
        <v>1276</v>
      </c>
      <c r="C37" s="160" t="s">
        <v>1307</v>
      </c>
      <c r="D37" s="159" t="s">
        <v>1297</v>
      </c>
      <c r="E37" s="160" t="s">
        <v>1298</v>
      </c>
      <c r="F37" s="161">
        <v>44012</v>
      </c>
      <c r="G37" s="162">
        <v>2020</v>
      </c>
      <c r="H37" s="37">
        <v>1076000</v>
      </c>
      <c r="I37" s="35">
        <v>1076000</v>
      </c>
      <c r="J37" s="35">
        <v>1076000</v>
      </c>
      <c r="K37" s="104" t="s">
        <v>14794</v>
      </c>
    </row>
    <row r="38" spans="1:11" s="38" customFormat="1" ht="18" customHeight="1">
      <c r="A38" s="33">
        <f t="shared" si="0"/>
        <v>33</v>
      </c>
      <c r="B38" s="160" t="s">
        <v>1278</v>
      </c>
      <c r="C38" s="160" t="s">
        <v>1308</v>
      </c>
      <c r="D38" s="159" t="s">
        <v>1297</v>
      </c>
      <c r="E38" s="160" t="s">
        <v>1298</v>
      </c>
      <c r="F38" s="161">
        <v>44012</v>
      </c>
      <c r="G38" s="162">
        <v>2020</v>
      </c>
      <c r="H38" s="37">
        <v>1076000</v>
      </c>
      <c r="I38" s="35">
        <v>1076000</v>
      </c>
      <c r="J38" s="35">
        <v>1076000</v>
      </c>
      <c r="K38" s="104" t="s">
        <v>14794</v>
      </c>
    </row>
    <row r="39" spans="1:11" s="38" customFormat="1" ht="18" customHeight="1">
      <c r="A39" s="33">
        <f t="shared" si="0"/>
        <v>34</v>
      </c>
      <c r="B39" s="160" t="s">
        <v>1280</v>
      </c>
      <c r="C39" s="160" t="s">
        <v>1309</v>
      </c>
      <c r="D39" s="159" t="s">
        <v>1297</v>
      </c>
      <c r="E39" s="160" t="s">
        <v>1298</v>
      </c>
      <c r="F39" s="161">
        <v>44012</v>
      </c>
      <c r="G39" s="162">
        <v>2020</v>
      </c>
      <c r="H39" s="37">
        <v>1076000</v>
      </c>
      <c r="I39" s="35">
        <v>1076000</v>
      </c>
      <c r="J39" s="35">
        <v>1076000</v>
      </c>
      <c r="K39" s="104" t="s">
        <v>14794</v>
      </c>
    </row>
    <row r="40" spans="1:11" s="38" customFormat="1" ht="18" customHeight="1">
      <c r="A40" s="33">
        <f t="shared" si="0"/>
        <v>35</v>
      </c>
      <c r="B40" s="160" t="s">
        <v>1280</v>
      </c>
      <c r="C40" s="160" t="s">
        <v>1310</v>
      </c>
      <c r="D40" s="159" t="s">
        <v>1297</v>
      </c>
      <c r="E40" s="160" t="s">
        <v>1298</v>
      </c>
      <c r="F40" s="161">
        <v>44012</v>
      </c>
      <c r="G40" s="162">
        <v>2020</v>
      </c>
      <c r="H40" s="37">
        <v>1076000</v>
      </c>
      <c r="I40" s="35">
        <v>1076000</v>
      </c>
      <c r="J40" s="35">
        <v>1076000</v>
      </c>
      <c r="K40" s="104" t="s">
        <v>14794</v>
      </c>
    </row>
    <row r="41" spans="1:11" s="38" customFormat="1" ht="18" customHeight="1">
      <c r="A41" s="33">
        <f t="shared" si="0"/>
        <v>36</v>
      </c>
      <c r="B41" s="160" t="s">
        <v>1283</v>
      </c>
      <c r="C41" s="160" t="s">
        <v>1311</v>
      </c>
      <c r="D41" s="159" t="s">
        <v>1297</v>
      </c>
      <c r="E41" s="160" t="s">
        <v>1298</v>
      </c>
      <c r="F41" s="161">
        <v>44012</v>
      </c>
      <c r="G41" s="162">
        <v>2020</v>
      </c>
      <c r="H41" s="37">
        <v>1076000</v>
      </c>
      <c r="I41" s="35">
        <v>1076000</v>
      </c>
      <c r="J41" s="35">
        <v>1076000</v>
      </c>
      <c r="K41" s="104" t="s">
        <v>14794</v>
      </c>
    </row>
    <row r="42" spans="1:11" s="38" customFormat="1" ht="18" customHeight="1">
      <c r="A42" s="33">
        <f t="shared" si="0"/>
        <v>37</v>
      </c>
      <c r="B42" s="160" t="s">
        <v>1283</v>
      </c>
      <c r="C42" s="160" t="s">
        <v>1312</v>
      </c>
      <c r="D42" s="159" t="s">
        <v>1297</v>
      </c>
      <c r="E42" s="160" t="s">
        <v>1298</v>
      </c>
      <c r="F42" s="161">
        <v>44012</v>
      </c>
      <c r="G42" s="162">
        <v>2020</v>
      </c>
      <c r="H42" s="37">
        <v>1076000</v>
      </c>
      <c r="I42" s="35">
        <v>1076000</v>
      </c>
      <c r="J42" s="35">
        <v>1076000</v>
      </c>
      <c r="K42" s="104" t="s">
        <v>14794</v>
      </c>
    </row>
    <row r="43" spans="1:11" s="38" customFormat="1" ht="18" customHeight="1">
      <c r="A43" s="33">
        <f t="shared" si="0"/>
        <v>38</v>
      </c>
      <c r="B43" s="160" t="s">
        <v>1286</v>
      </c>
      <c r="C43" s="160" t="s">
        <v>1313</v>
      </c>
      <c r="D43" s="159" t="s">
        <v>1297</v>
      </c>
      <c r="E43" s="160" t="s">
        <v>1298</v>
      </c>
      <c r="F43" s="161">
        <v>44012</v>
      </c>
      <c r="G43" s="162">
        <v>2020</v>
      </c>
      <c r="H43" s="37">
        <v>1076000</v>
      </c>
      <c r="I43" s="35">
        <v>1076000</v>
      </c>
      <c r="J43" s="35">
        <v>1076000</v>
      </c>
      <c r="K43" s="104" t="s">
        <v>14794</v>
      </c>
    </row>
    <row r="44" spans="1:11" s="38" customFormat="1" ht="18" customHeight="1">
      <c r="A44" s="33">
        <f t="shared" si="0"/>
        <v>39</v>
      </c>
      <c r="B44" s="160" t="s">
        <v>1288</v>
      </c>
      <c r="C44" s="160" t="s">
        <v>1314</v>
      </c>
      <c r="D44" s="159" t="s">
        <v>1297</v>
      </c>
      <c r="E44" s="160" t="s">
        <v>1298</v>
      </c>
      <c r="F44" s="161">
        <v>44012</v>
      </c>
      <c r="G44" s="162">
        <v>2020</v>
      </c>
      <c r="H44" s="37">
        <v>1076000</v>
      </c>
      <c r="I44" s="35">
        <v>1076000</v>
      </c>
      <c r="J44" s="35">
        <v>1076000</v>
      </c>
      <c r="K44" s="104" t="s">
        <v>14794</v>
      </c>
    </row>
    <row r="45" spans="1:11" s="38" customFormat="1" ht="18" customHeight="1">
      <c r="A45" s="33">
        <f t="shared" si="0"/>
        <v>40</v>
      </c>
      <c r="B45" s="160" t="s">
        <v>1288</v>
      </c>
      <c r="C45" s="160" t="s">
        <v>1315</v>
      </c>
      <c r="D45" s="159" t="s">
        <v>1297</v>
      </c>
      <c r="E45" s="160" t="s">
        <v>1298</v>
      </c>
      <c r="F45" s="161">
        <v>44012</v>
      </c>
      <c r="G45" s="162">
        <v>2020</v>
      </c>
      <c r="H45" s="37">
        <v>1076000</v>
      </c>
      <c r="I45" s="35">
        <v>1076000</v>
      </c>
      <c r="J45" s="35">
        <v>1076000</v>
      </c>
      <c r="K45" s="104" t="s">
        <v>14794</v>
      </c>
    </row>
    <row r="46" spans="1:11" s="38" customFormat="1" ht="18" customHeight="1">
      <c r="A46" s="33">
        <f t="shared" si="0"/>
        <v>41</v>
      </c>
      <c r="B46" s="160" t="s">
        <v>1286</v>
      </c>
      <c r="C46" s="160" t="s">
        <v>1316</v>
      </c>
      <c r="D46" s="159" t="s">
        <v>1297</v>
      </c>
      <c r="E46" s="160" t="s">
        <v>1298</v>
      </c>
      <c r="F46" s="161">
        <v>44012</v>
      </c>
      <c r="G46" s="162">
        <v>2020</v>
      </c>
      <c r="H46" s="37">
        <v>1076000</v>
      </c>
      <c r="I46" s="35">
        <v>1076000</v>
      </c>
      <c r="J46" s="35">
        <v>1076000</v>
      </c>
      <c r="K46" s="104" t="s">
        <v>14794</v>
      </c>
    </row>
    <row r="47" spans="1:11" s="38" customFormat="1" ht="18" customHeight="1">
      <c r="A47" s="33">
        <f t="shared" si="0"/>
        <v>42</v>
      </c>
      <c r="B47" s="160" t="s">
        <v>1292</v>
      </c>
      <c r="C47" s="160" t="s">
        <v>1317</v>
      </c>
      <c r="D47" s="159" t="s">
        <v>1297</v>
      </c>
      <c r="E47" s="160" t="s">
        <v>1298</v>
      </c>
      <c r="F47" s="161">
        <v>44012</v>
      </c>
      <c r="G47" s="162">
        <v>2020</v>
      </c>
      <c r="H47" s="37">
        <v>1076000</v>
      </c>
      <c r="I47" s="35">
        <v>1076000</v>
      </c>
      <c r="J47" s="35">
        <v>1076000</v>
      </c>
      <c r="K47" s="104" t="s">
        <v>14794</v>
      </c>
    </row>
    <row r="48" spans="1:11" s="38" customFormat="1" ht="18" customHeight="1">
      <c r="A48" s="33">
        <f t="shared" si="0"/>
        <v>43</v>
      </c>
      <c r="B48" s="160" t="s">
        <v>1288</v>
      </c>
      <c r="C48" s="160" t="s">
        <v>1318</v>
      </c>
      <c r="D48" s="159" t="s">
        <v>1297</v>
      </c>
      <c r="E48" s="160" t="s">
        <v>1298</v>
      </c>
      <c r="F48" s="161">
        <v>44012</v>
      </c>
      <c r="G48" s="162">
        <v>2020</v>
      </c>
      <c r="H48" s="37">
        <v>1076000</v>
      </c>
      <c r="I48" s="35">
        <v>1076000</v>
      </c>
      <c r="J48" s="35">
        <v>1076000</v>
      </c>
      <c r="K48" s="104" t="s">
        <v>14794</v>
      </c>
    </row>
    <row r="49" spans="1:11" s="38" customFormat="1" ht="18" customHeight="1">
      <c r="A49" s="33">
        <f t="shared" si="0"/>
        <v>44</v>
      </c>
      <c r="B49" s="160" t="s">
        <v>1288</v>
      </c>
      <c r="C49" s="160" t="s">
        <v>1319</v>
      </c>
      <c r="D49" s="159" t="s">
        <v>1297</v>
      </c>
      <c r="E49" s="160" t="s">
        <v>1298</v>
      </c>
      <c r="F49" s="161">
        <v>44012</v>
      </c>
      <c r="G49" s="162">
        <v>2020</v>
      </c>
      <c r="H49" s="37">
        <v>1076000</v>
      </c>
      <c r="I49" s="35">
        <v>1076000</v>
      </c>
      <c r="J49" s="35">
        <v>1076000</v>
      </c>
      <c r="K49" s="104" t="s">
        <v>14794</v>
      </c>
    </row>
    <row r="50" spans="1:11" s="38" customFormat="1" ht="18" customHeight="1">
      <c r="A50" s="33">
        <f t="shared" si="0"/>
        <v>45</v>
      </c>
      <c r="B50" s="160" t="s">
        <v>1320</v>
      </c>
      <c r="C50" s="160" t="s">
        <v>1321</v>
      </c>
      <c r="D50" s="159" t="s">
        <v>1322</v>
      </c>
      <c r="E50" s="160" t="s">
        <v>1323</v>
      </c>
      <c r="F50" s="161">
        <v>44000</v>
      </c>
      <c r="G50" s="162">
        <v>2020</v>
      </c>
      <c r="H50" s="37">
        <v>260000</v>
      </c>
      <c r="I50" s="35">
        <v>260000</v>
      </c>
      <c r="J50" s="35">
        <v>260000</v>
      </c>
      <c r="K50" s="104" t="s">
        <v>14794</v>
      </c>
    </row>
    <row r="51" spans="1:11" s="38" customFormat="1" ht="18" customHeight="1">
      <c r="A51" s="33">
        <f t="shared" si="0"/>
        <v>46</v>
      </c>
      <c r="B51" s="160" t="s">
        <v>1324</v>
      </c>
      <c r="C51" s="160" t="s">
        <v>1325</v>
      </c>
      <c r="D51" s="159" t="s">
        <v>1326</v>
      </c>
      <c r="E51" s="160" t="s">
        <v>1327</v>
      </c>
      <c r="F51" s="161">
        <v>43997</v>
      </c>
      <c r="G51" s="162">
        <v>2020</v>
      </c>
      <c r="H51" s="37">
        <v>1750000</v>
      </c>
      <c r="I51" s="35">
        <v>1750000</v>
      </c>
      <c r="J51" s="35">
        <v>1750000</v>
      </c>
      <c r="K51" s="104" t="s">
        <v>14794</v>
      </c>
    </row>
    <row r="52" spans="1:11" s="38" customFormat="1" ht="18" customHeight="1">
      <c r="A52" s="33">
        <f t="shared" si="0"/>
        <v>47</v>
      </c>
      <c r="B52" s="160" t="s">
        <v>1324</v>
      </c>
      <c r="C52" s="160" t="s">
        <v>1328</v>
      </c>
      <c r="D52" s="159" t="s">
        <v>1326</v>
      </c>
      <c r="E52" s="160" t="s">
        <v>1327</v>
      </c>
      <c r="F52" s="161">
        <v>43997</v>
      </c>
      <c r="G52" s="162">
        <v>2020</v>
      </c>
      <c r="H52" s="37">
        <v>1750000</v>
      </c>
      <c r="I52" s="35">
        <v>1750000</v>
      </c>
      <c r="J52" s="35">
        <v>1750000</v>
      </c>
      <c r="K52" s="104" t="s">
        <v>14794</v>
      </c>
    </row>
    <row r="53" spans="1:11" s="38" customFormat="1" ht="18" customHeight="1">
      <c r="A53" s="33">
        <f t="shared" si="0"/>
        <v>48</v>
      </c>
      <c r="B53" s="160" t="s">
        <v>1324</v>
      </c>
      <c r="C53" s="160" t="s">
        <v>1329</v>
      </c>
      <c r="D53" s="159" t="s">
        <v>1330</v>
      </c>
      <c r="E53" s="160" t="s">
        <v>1331</v>
      </c>
      <c r="F53" s="161">
        <v>43997</v>
      </c>
      <c r="G53" s="162">
        <v>2020</v>
      </c>
      <c r="H53" s="37">
        <v>355000</v>
      </c>
      <c r="I53" s="35">
        <v>355000</v>
      </c>
      <c r="J53" s="35">
        <v>355000</v>
      </c>
      <c r="K53" s="104" t="s">
        <v>14794</v>
      </c>
    </row>
    <row r="54" spans="1:11" s="38" customFormat="1" ht="18" customHeight="1">
      <c r="A54" s="33">
        <f t="shared" si="0"/>
        <v>49</v>
      </c>
      <c r="B54" s="160" t="s">
        <v>1324</v>
      </c>
      <c r="C54" s="160" t="s">
        <v>1332</v>
      </c>
      <c r="D54" s="159" t="s">
        <v>1333</v>
      </c>
      <c r="E54" s="160" t="s">
        <v>1334</v>
      </c>
      <c r="F54" s="161">
        <v>43997</v>
      </c>
      <c r="G54" s="162">
        <v>2020</v>
      </c>
      <c r="H54" s="37">
        <v>800000</v>
      </c>
      <c r="I54" s="35">
        <v>800000</v>
      </c>
      <c r="J54" s="35">
        <v>800000</v>
      </c>
      <c r="K54" s="104" t="s">
        <v>14794</v>
      </c>
    </row>
    <row r="55" spans="1:11" s="38" customFormat="1" ht="18" customHeight="1">
      <c r="A55" s="33">
        <f t="shared" si="0"/>
        <v>50</v>
      </c>
      <c r="B55" s="160" t="s">
        <v>1324</v>
      </c>
      <c r="C55" s="160" t="s">
        <v>1335</v>
      </c>
      <c r="D55" s="159" t="s">
        <v>1336</v>
      </c>
      <c r="E55" s="160" t="s">
        <v>1337</v>
      </c>
      <c r="F55" s="161">
        <v>43997</v>
      </c>
      <c r="G55" s="162">
        <v>2020</v>
      </c>
      <c r="H55" s="37">
        <v>260000</v>
      </c>
      <c r="I55" s="35">
        <v>260000</v>
      </c>
      <c r="J55" s="35">
        <v>260000</v>
      </c>
      <c r="K55" s="104" t="s">
        <v>14794</v>
      </c>
    </row>
    <row r="56" spans="1:11" s="38" customFormat="1" ht="18" customHeight="1">
      <c r="A56" s="33">
        <f t="shared" si="0"/>
        <v>51</v>
      </c>
      <c r="B56" s="160" t="s">
        <v>1324</v>
      </c>
      <c r="C56" s="160" t="s">
        <v>1338</v>
      </c>
      <c r="D56" s="159" t="s">
        <v>1336</v>
      </c>
      <c r="E56" s="160" t="s">
        <v>1337</v>
      </c>
      <c r="F56" s="161">
        <v>43997</v>
      </c>
      <c r="G56" s="162">
        <v>2020</v>
      </c>
      <c r="H56" s="37">
        <v>260000</v>
      </c>
      <c r="I56" s="35">
        <v>260000</v>
      </c>
      <c r="J56" s="35">
        <v>260000</v>
      </c>
      <c r="K56" s="104" t="s">
        <v>14794</v>
      </c>
    </row>
    <row r="57" spans="1:11" s="38" customFormat="1" ht="18" customHeight="1">
      <c r="A57" s="33">
        <f t="shared" si="0"/>
        <v>52</v>
      </c>
      <c r="B57" s="160" t="s">
        <v>1324</v>
      </c>
      <c r="C57" s="160" t="s">
        <v>1339</v>
      </c>
      <c r="D57" s="159" t="s">
        <v>1336</v>
      </c>
      <c r="E57" s="160" t="s">
        <v>1337</v>
      </c>
      <c r="F57" s="161">
        <v>43997</v>
      </c>
      <c r="G57" s="162">
        <v>2020</v>
      </c>
      <c r="H57" s="37">
        <v>260000</v>
      </c>
      <c r="I57" s="35">
        <v>260000</v>
      </c>
      <c r="J57" s="35">
        <v>260000</v>
      </c>
      <c r="K57" s="104" t="s">
        <v>14794</v>
      </c>
    </row>
    <row r="58" spans="1:11" s="38" customFormat="1" ht="18" customHeight="1">
      <c r="A58" s="33">
        <f t="shared" si="0"/>
        <v>53</v>
      </c>
      <c r="B58" s="160" t="s">
        <v>1324</v>
      </c>
      <c r="C58" s="160" t="s">
        <v>1340</v>
      </c>
      <c r="D58" s="159" t="s">
        <v>1341</v>
      </c>
      <c r="E58" s="160" t="s">
        <v>1342</v>
      </c>
      <c r="F58" s="161">
        <v>43997</v>
      </c>
      <c r="G58" s="162">
        <v>2020</v>
      </c>
      <c r="H58" s="37">
        <v>445000</v>
      </c>
      <c r="I58" s="35">
        <v>445000</v>
      </c>
      <c r="J58" s="35">
        <v>445000</v>
      </c>
      <c r="K58" s="104" t="s">
        <v>14794</v>
      </c>
    </row>
    <row r="59" spans="1:11" s="38" customFormat="1" ht="18" customHeight="1">
      <c r="A59" s="33">
        <f t="shared" si="0"/>
        <v>54</v>
      </c>
      <c r="B59" s="160" t="s">
        <v>1324</v>
      </c>
      <c r="C59" s="160" t="s">
        <v>1343</v>
      </c>
      <c r="D59" s="159" t="s">
        <v>1341</v>
      </c>
      <c r="E59" s="160" t="s">
        <v>1342</v>
      </c>
      <c r="F59" s="161">
        <v>43997</v>
      </c>
      <c r="G59" s="162">
        <v>2020</v>
      </c>
      <c r="H59" s="37">
        <v>445000</v>
      </c>
      <c r="I59" s="35">
        <v>445000</v>
      </c>
      <c r="J59" s="35">
        <v>445000</v>
      </c>
      <c r="K59" s="104" t="s">
        <v>14794</v>
      </c>
    </row>
    <row r="60" spans="1:11" s="38" customFormat="1" ht="18" customHeight="1">
      <c r="A60" s="33">
        <f t="shared" si="0"/>
        <v>55</v>
      </c>
      <c r="B60" s="160" t="s">
        <v>1324</v>
      </c>
      <c r="C60" s="160" t="s">
        <v>1344</v>
      </c>
      <c r="D60" s="159" t="s">
        <v>1341</v>
      </c>
      <c r="E60" s="160" t="s">
        <v>1342</v>
      </c>
      <c r="F60" s="161">
        <v>43997</v>
      </c>
      <c r="G60" s="162">
        <v>2020</v>
      </c>
      <c r="H60" s="37">
        <v>445000</v>
      </c>
      <c r="I60" s="35">
        <v>445000</v>
      </c>
      <c r="J60" s="35">
        <v>445000</v>
      </c>
      <c r="K60" s="104" t="s">
        <v>14794</v>
      </c>
    </row>
    <row r="61" spans="1:11" s="38" customFormat="1" ht="18" customHeight="1">
      <c r="A61" s="33">
        <f t="shared" si="0"/>
        <v>56</v>
      </c>
      <c r="B61" s="160" t="s">
        <v>1324</v>
      </c>
      <c r="C61" s="160" t="s">
        <v>1345</v>
      </c>
      <c r="D61" s="159" t="s">
        <v>1346</v>
      </c>
      <c r="E61" s="160" t="s">
        <v>1342</v>
      </c>
      <c r="F61" s="161">
        <v>43997</v>
      </c>
      <c r="G61" s="162">
        <v>2020</v>
      </c>
      <c r="H61" s="37">
        <v>470000</v>
      </c>
      <c r="I61" s="35">
        <v>470000</v>
      </c>
      <c r="J61" s="35">
        <v>470000</v>
      </c>
      <c r="K61" s="104" t="s">
        <v>14794</v>
      </c>
    </row>
    <row r="62" spans="1:11" s="38" customFormat="1" ht="18" customHeight="1">
      <c r="A62" s="33">
        <f t="shared" si="0"/>
        <v>57</v>
      </c>
      <c r="B62" s="160" t="s">
        <v>1324</v>
      </c>
      <c r="C62" s="160" t="s">
        <v>1347</v>
      </c>
      <c r="D62" s="159" t="s">
        <v>1346</v>
      </c>
      <c r="E62" s="160" t="s">
        <v>1342</v>
      </c>
      <c r="F62" s="161">
        <v>43997</v>
      </c>
      <c r="G62" s="162">
        <v>2020</v>
      </c>
      <c r="H62" s="37">
        <v>470000</v>
      </c>
      <c r="I62" s="35">
        <v>470000</v>
      </c>
      <c r="J62" s="35">
        <v>470000</v>
      </c>
      <c r="K62" s="104" t="s">
        <v>14794</v>
      </c>
    </row>
    <row r="63" spans="1:11" s="38" customFormat="1" ht="18" customHeight="1">
      <c r="A63" s="33">
        <f t="shared" si="0"/>
        <v>58</v>
      </c>
      <c r="B63" s="160" t="s">
        <v>1324</v>
      </c>
      <c r="C63" s="160" t="s">
        <v>1348</v>
      </c>
      <c r="D63" s="159" t="s">
        <v>1346</v>
      </c>
      <c r="E63" s="160" t="s">
        <v>1342</v>
      </c>
      <c r="F63" s="161">
        <v>43997</v>
      </c>
      <c r="G63" s="162">
        <v>2020</v>
      </c>
      <c r="H63" s="37">
        <v>470000</v>
      </c>
      <c r="I63" s="35">
        <v>470000</v>
      </c>
      <c r="J63" s="35">
        <v>470000</v>
      </c>
      <c r="K63" s="104" t="s">
        <v>14794</v>
      </c>
    </row>
    <row r="64" spans="1:11" s="38" customFormat="1" ht="18" customHeight="1">
      <c r="A64" s="33">
        <f t="shared" si="0"/>
        <v>59</v>
      </c>
      <c r="B64" s="160" t="s">
        <v>1324</v>
      </c>
      <c r="C64" s="160" t="s">
        <v>1349</v>
      </c>
      <c r="D64" s="159" t="s">
        <v>1346</v>
      </c>
      <c r="E64" s="160" t="s">
        <v>1342</v>
      </c>
      <c r="F64" s="161">
        <v>43997</v>
      </c>
      <c r="G64" s="162">
        <v>2020</v>
      </c>
      <c r="H64" s="37">
        <v>470000</v>
      </c>
      <c r="I64" s="35">
        <v>470000</v>
      </c>
      <c r="J64" s="35">
        <v>470000</v>
      </c>
      <c r="K64" s="104" t="s">
        <v>14794</v>
      </c>
    </row>
    <row r="65" spans="1:13" s="38" customFormat="1" ht="18" customHeight="1">
      <c r="A65" s="33">
        <f t="shared" si="0"/>
        <v>60</v>
      </c>
      <c r="B65" s="160" t="s">
        <v>1350</v>
      </c>
      <c r="C65" s="160" t="s">
        <v>1351</v>
      </c>
      <c r="D65" s="159" t="s">
        <v>1352</v>
      </c>
      <c r="E65" s="160" t="s">
        <v>1353</v>
      </c>
      <c r="F65" s="161">
        <v>43990</v>
      </c>
      <c r="G65" s="162">
        <v>2020</v>
      </c>
      <c r="H65" s="37">
        <v>2455000</v>
      </c>
      <c r="I65" s="35">
        <v>2455000</v>
      </c>
      <c r="J65" s="35">
        <v>2455000</v>
      </c>
      <c r="K65" s="104" t="s">
        <v>14794</v>
      </c>
    </row>
    <row r="66" spans="1:13" s="38" customFormat="1" ht="18" customHeight="1">
      <c r="A66" s="33">
        <f t="shared" si="0"/>
        <v>61</v>
      </c>
      <c r="B66" s="160" t="s">
        <v>1350</v>
      </c>
      <c r="C66" s="160" t="s">
        <v>1354</v>
      </c>
      <c r="D66" s="159" t="s">
        <v>1352</v>
      </c>
      <c r="E66" s="160" t="s">
        <v>1353</v>
      </c>
      <c r="F66" s="161">
        <v>43990</v>
      </c>
      <c r="G66" s="162">
        <v>2020</v>
      </c>
      <c r="H66" s="37">
        <v>2455000</v>
      </c>
      <c r="I66" s="35">
        <v>2455000</v>
      </c>
      <c r="J66" s="35">
        <v>2455000</v>
      </c>
      <c r="K66" s="104" t="s">
        <v>14794</v>
      </c>
    </row>
    <row r="67" spans="1:13" s="38" customFormat="1" ht="18" customHeight="1">
      <c r="A67" s="33">
        <f t="shared" si="0"/>
        <v>62</v>
      </c>
      <c r="B67" s="160" t="s">
        <v>1355</v>
      </c>
      <c r="C67" s="160" t="s">
        <v>1356</v>
      </c>
      <c r="D67" s="159" t="s">
        <v>1352</v>
      </c>
      <c r="E67" s="160" t="s">
        <v>1353</v>
      </c>
      <c r="F67" s="161">
        <v>43990</v>
      </c>
      <c r="G67" s="162">
        <v>2020</v>
      </c>
      <c r="H67" s="37">
        <v>2455000</v>
      </c>
      <c r="I67" s="35">
        <v>2455000</v>
      </c>
      <c r="J67" s="35">
        <v>2455000</v>
      </c>
      <c r="K67" s="104" t="s">
        <v>14794</v>
      </c>
    </row>
    <row r="68" spans="1:13" s="38" customFormat="1" ht="18" customHeight="1">
      <c r="A68" s="33">
        <f t="shared" si="0"/>
        <v>63</v>
      </c>
      <c r="B68" s="160" t="s">
        <v>1355</v>
      </c>
      <c r="C68" s="160" t="s">
        <v>1357</v>
      </c>
      <c r="D68" s="159" t="s">
        <v>1352</v>
      </c>
      <c r="E68" s="160" t="s">
        <v>1353</v>
      </c>
      <c r="F68" s="161">
        <v>43990</v>
      </c>
      <c r="G68" s="162">
        <v>2020</v>
      </c>
      <c r="H68" s="37">
        <v>2455000</v>
      </c>
      <c r="I68" s="35">
        <v>2455000</v>
      </c>
      <c r="J68" s="35">
        <v>2455000</v>
      </c>
      <c r="K68" s="104" t="s">
        <v>14794</v>
      </c>
    </row>
    <row r="69" spans="1:13" s="38" customFormat="1" ht="18" customHeight="1">
      <c r="A69" s="33">
        <f t="shared" si="0"/>
        <v>64</v>
      </c>
      <c r="B69" s="160" t="s">
        <v>1358</v>
      </c>
      <c r="C69" s="160" t="s">
        <v>1359</v>
      </c>
      <c r="D69" s="159" t="s">
        <v>1360</v>
      </c>
      <c r="E69" s="160" t="s">
        <v>1361</v>
      </c>
      <c r="F69" s="161">
        <v>43990</v>
      </c>
      <c r="G69" s="162">
        <v>2020</v>
      </c>
      <c r="H69" s="37">
        <v>396000</v>
      </c>
      <c r="I69" s="35">
        <v>396000</v>
      </c>
      <c r="J69" s="35">
        <v>396000</v>
      </c>
      <c r="K69" s="104" t="s">
        <v>14794</v>
      </c>
    </row>
    <row r="70" spans="1:13" s="38" customFormat="1" ht="18" customHeight="1">
      <c r="A70" s="33">
        <f t="shared" si="0"/>
        <v>65</v>
      </c>
      <c r="B70" s="160" t="s">
        <v>1362</v>
      </c>
      <c r="C70" s="160" t="s">
        <v>1363</v>
      </c>
      <c r="D70" s="159" t="s">
        <v>1364</v>
      </c>
      <c r="E70" s="160" t="s">
        <v>1263</v>
      </c>
      <c r="F70" s="161">
        <v>43986</v>
      </c>
      <c r="G70" s="162">
        <v>2020</v>
      </c>
      <c r="H70" s="37">
        <v>891000</v>
      </c>
      <c r="I70" s="35">
        <v>891000</v>
      </c>
      <c r="J70" s="35">
        <v>891000</v>
      </c>
      <c r="K70" s="104" t="s">
        <v>14794</v>
      </c>
    </row>
    <row r="71" spans="1:13" s="38" customFormat="1" ht="18" customHeight="1">
      <c r="A71" s="33">
        <f t="shared" ref="A71:A134" si="1">A70+1</f>
        <v>66</v>
      </c>
      <c r="B71" s="160" t="s">
        <v>1362</v>
      </c>
      <c r="C71" s="160" t="s">
        <v>1365</v>
      </c>
      <c r="D71" s="159" t="s">
        <v>1364</v>
      </c>
      <c r="E71" s="160" t="s">
        <v>1263</v>
      </c>
      <c r="F71" s="161">
        <v>43986</v>
      </c>
      <c r="G71" s="162">
        <v>2020</v>
      </c>
      <c r="H71" s="37">
        <v>891000</v>
      </c>
      <c r="I71" s="35">
        <v>891000</v>
      </c>
      <c r="J71" s="35">
        <v>891000</v>
      </c>
      <c r="K71" s="104" t="s">
        <v>14794</v>
      </c>
    </row>
    <row r="72" spans="1:13" s="38" customFormat="1" ht="18" customHeight="1">
      <c r="A72" s="33">
        <f t="shared" si="1"/>
        <v>67</v>
      </c>
      <c r="B72" s="160" t="s">
        <v>1362</v>
      </c>
      <c r="C72" s="160" t="s">
        <v>1366</v>
      </c>
      <c r="D72" s="159" t="s">
        <v>1367</v>
      </c>
      <c r="E72" s="160" t="s">
        <v>1298</v>
      </c>
      <c r="F72" s="161">
        <v>43986</v>
      </c>
      <c r="G72" s="162">
        <v>2020</v>
      </c>
      <c r="H72" s="37">
        <v>7590000</v>
      </c>
      <c r="I72" s="35">
        <v>7590000</v>
      </c>
      <c r="J72" s="35">
        <v>7590000</v>
      </c>
      <c r="K72" s="104" t="s">
        <v>14794</v>
      </c>
    </row>
    <row r="73" spans="1:13" s="38" customFormat="1" ht="18" customHeight="1">
      <c r="A73" s="33">
        <f t="shared" si="1"/>
        <v>68</v>
      </c>
      <c r="B73" s="160" t="s">
        <v>1324</v>
      </c>
      <c r="C73" s="160" t="s">
        <v>1368</v>
      </c>
      <c r="D73" s="159" t="s">
        <v>1369</v>
      </c>
      <c r="E73" s="160" t="s">
        <v>1370</v>
      </c>
      <c r="F73" s="161">
        <v>43985</v>
      </c>
      <c r="G73" s="162">
        <v>2020</v>
      </c>
      <c r="H73" s="37">
        <v>1350000</v>
      </c>
      <c r="I73" s="35">
        <v>1350000</v>
      </c>
      <c r="J73" s="35">
        <v>1350000</v>
      </c>
      <c r="K73" s="104" t="s">
        <v>14794</v>
      </c>
    </row>
    <row r="74" spans="1:13" s="38" customFormat="1" ht="18" customHeight="1">
      <c r="A74" s="405">
        <f t="shared" si="1"/>
        <v>69</v>
      </c>
      <c r="B74" s="406" t="s">
        <v>1371</v>
      </c>
      <c r="C74" s="406" t="s">
        <v>1372</v>
      </c>
      <c r="D74" s="401" t="s">
        <v>1373</v>
      </c>
      <c r="E74" s="406" t="s">
        <v>1374</v>
      </c>
      <c r="F74" s="398">
        <v>43985</v>
      </c>
      <c r="G74" s="407">
        <v>2020</v>
      </c>
      <c r="H74" s="403">
        <v>3300000</v>
      </c>
      <c r="I74" s="404">
        <v>3300000</v>
      </c>
      <c r="J74" s="404">
        <v>3300000</v>
      </c>
      <c r="K74" s="399" t="s">
        <v>31746</v>
      </c>
      <c r="L74" s="409" t="s">
        <v>31747</v>
      </c>
      <c r="M74" s="410"/>
    </row>
    <row r="75" spans="1:13" s="38" customFormat="1" ht="18" customHeight="1">
      <c r="A75" s="33">
        <f t="shared" si="1"/>
        <v>70</v>
      </c>
      <c r="B75" s="160" t="s">
        <v>1375</v>
      </c>
      <c r="C75" s="160" t="s">
        <v>1376</v>
      </c>
      <c r="D75" s="159" t="s">
        <v>1377</v>
      </c>
      <c r="E75" s="160" t="s">
        <v>1378</v>
      </c>
      <c r="F75" s="161">
        <v>43980</v>
      </c>
      <c r="G75" s="162">
        <v>2020</v>
      </c>
      <c r="H75" s="37">
        <v>874690</v>
      </c>
      <c r="I75" s="35">
        <v>874690</v>
      </c>
      <c r="J75" s="35">
        <v>874690</v>
      </c>
      <c r="K75" s="104" t="s">
        <v>14794</v>
      </c>
    </row>
    <row r="76" spans="1:13" s="38" customFormat="1" ht="18" customHeight="1">
      <c r="A76" s="33">
        <f t="shared" si="1"/>
        <v>71</v>
      </c>
      <c r="B76" s="160" t="s">
        <v>1379</v>
      </c>
      <c r="C76" s="160" t="s">
        <v>1380</v>
      </c>
      <c r="D76" s="159" t="s">
        <v>1381</v>
      </c>
      <c r="E76" s="160" t="s">
        <v>1382</v>
      </c>
      <c r="F76" s="161">
        <v>43980</v>
      </c>
      <c r="G76" s="162">
        <v>2020</v>
      </c>
      <c r="H76" s="37">
        <v>17050000</v>
      </c>
      <c r="I76" s="35">
        <v>17050000</v>
      </c>
      <c r="J76" s="35">
        <v>17050000</v>
      </c>
      <c r="K76" s="104" t="s">
        <v>14794</v>
      </c>
    </row>
    <row r="77" spans="1:13" s="38" customFormat="1" ht="18" customHeight="1">
      <c r="A77" s="144">
        <f t="shared" si="1"/>
        <v>72</v>
      </c>
      <c r="B77" s="164" t="s">
        <v>1383</v>
      </c>
      <c r="C77" s="164" t="s">
        <v>1384</v>
      </c>
      <c r="D77" s="163" t="s">
        <v>1385</v>
      </c>
      <c r="E77" s="164" t="s">
        <v>1386</v>
      </c>
      <c r="F77" s="165">
        <v>43980</v>
      </c>
      <c r="G77" s="166">
        <v>2020</v>
      </c>
      <c r="H77" s="145">
        <v>2700000</v>
      </c>
      <c r="I77" s="146"/>
      <c r="J77" s="146"/>
      <c r="K77" s="149" t="s">
        <v>1245</v>
      </c>
      <c r="L77" s="158" t="s">
        <v>14794</v>
      </c>
    </row>
    <row r="78" spans="1:13" s="38" customFormat="1" ht="18" customHeight="1">
      <c r="A78" s="33">
        <f t="shared" si="1"/>
        <v>73</v>
      </c>
      <c r="B78" s="160" t="s">
        <v>1383</v>
      </c>
      <c r="C78" s="160" t="s">
        <v>1387</v>
      </c>
      <c r="D78" s="159" t="s">
        <v>1388</v>
      </c>
      <c r="E78" s="160" t="s">
        <v>1389</v>
      </c>
      <c r="F78" s="161">
        <v>43980</v>
      </c>
      <c r="G78" s="162">
        <v>2020</v>
      </c>
      <c r="H78" s="37">
        <v>3800000</v>
      </c>
      <c r="I78" s="35">
        <v>3800000</v>
      </c>
      <c r="J78" s="35">
        <v>3800000</v>
      </c>
      <c r="K78" s="104" t="s">
        <v>14794</v>
      </c>
    </row>
    <row r="79" spans="1:13" s="38" customFormat="1" ht="18" customHeight="1">
      <c r="A79" s="33">
        <f t="shared" si="1"/>
        <v>74</v>
      </c>
      <c r="B79" s="160" t="s">
        <v>1383</v>
      </c>
      <c r="C79" s="160" t="s">
        <v>1390</v>
      </c>
      <c r="D79" s="159" t="s">
        <v>1391</v>
      </c>
      <c r="E79" s="160" t="s">
        <v>1389</v>
      </c>
      <c r="F79" s="161">
        <v>43980</v>
      </c>
      <c r="G79" s="162">
        <v>2020</v>
      </c>
      <c r="H79" s="37">
        <v>1400000</v>
      </c>
      <c r="I79" s="35">
        <v>1400000</v>
      </c>
      <c r="J79" s="35">
        <v>1400000</v>
      </c>
      <c r="K79" s="104" t="s">
        <v>14794</v>
      </c>
    </row>
    <row r="80" spans="1:13" s="38" customFormat="1" ht="18" customHeight="1">
      <c r="A80" s="33">
        <f t="shared" si="1"/>
        <v>75</v>
      </c>
      <c r="B80" s="160" t="s">
        <v>1392</v>
      </c>
      <c r="C80" s="160" t="s">
        <v>1393</v>
      </c>
      <c r="D80" s="159" t="s">
        <v>1394</v>
      </c>
      <c r="E80" s="160" t="s">
        <v>1395</v>
      </c>
      <c r="F80" s="161">
        <v>43980</v>
      </c>
      <c r="G80" s="162">
        <v>2020</v>
      </c>
      <c r="H80" s="37">
        <v>19484370</v>
      </c>
      <c r="I80" s="35">
        <v>19484370</v>
      </c>
      <c r="J80" s="35">
        <v>19484370</v>
      </c>
      <c r="K80" s="104" t="s">
        <v>14794</v>
      </c>
    </row>
    <row r="81" spans="1:11" s="38" customFormat="1" ht="18" customHeight="1">
      <c r="A81" s="33">
        <f t="shared" si="1"/>
        <v>76</v>
      </c>
      <c r="B81" s="160" t="s">
        <v>1396</v>
      </c>
      <c r="C81" s="160" t="s">
        <v>1397</v>
      </c>
      <c r="D81" s="159" t="s">
        <v>1398</v>
      </c>
      <c r="E81" s="160" t="s">
        <v>1353</v>
      </c>
      <c r="F81" s="161">
        <v>43976</v>
      </c>
      <c r="G81" s="162">
        <v>2020</v>
      </c>
      <c r="H81" s="37">
        <v>781000</v>
      </c>
      <c r="I81" s="35">
        <v>781000</v>
      </c>
      <c r="J81" s="35">
        <v>781000</v>
      </c>
      <c r="K81" s="104" t="s">
        <v>14794</v>
      </c>
    </row>
    <row r="82" spans="1:11" s="38" customFormat="1" ht="18" customHeight="1">
      <c r="A82" s="33">
        <f t="shared" si="1"/>
        <v>77</v>
      </c>
      <c r="B82" s="160" t="s">
        <v>1396</v>
      </c>
      <c r="C82" s="160" t="s">
        <v>1399</v>
      </c>
      <c r="D82" s="159" t="s">
        <v>1398</v>
      </c>
      <c r="E82" s="160" t="s">
        <v>1353</v>
      </c>
      <c r="F82" s="161">
        <v>43976</v>
      </c>
      <c r="G82" s="162">
        <v>2020</v>
      </c>
      <c r="H82" s="37">
        <v>781000</v>
      </c>
      <c r="I82" s="35">
        <v>781000</v>
      </c>
      <c r="J82" s="35">
        <v>781000</v>
      </c>
      <c r="K82" s="104" t="s">
        <v>14794</v>
      </c>
    </row>
    <row r="83" spans="1:11" s="38" customFormat="1" ht="18" customHeight="1">
      <c r="A83" s="33">
        <f t="shared" si="1"/>
        <v>78</v>
      </c>
      <c r="B83" s="160" t="s">
        <v>1400</v>
      </c>
      <c r="C83" s="160" t="s">
        <v>1401</v>
      </c>
      <c r="D83" s="159" t="s">
        <v>1402</v>
      </c>
      <c r="E83" s="160" t="s">
        <v>1403</v>
      </c>
      <c r="F83" s="161">
        <v>43976</v>
      </c>
      <c r="G83" s="162">
        <v>2020</v>
      </c>
      <c r="H83" s="37">
        <v>9457730</v>
      </c>
      <c r="I83" s="35">
        <v>9457730</v>
      </c>
      <c r="J83" s="35">
        <v>9457730</v>
      </c>
      <c r="K83" s="104" t="s">
        <v>14794</v>
      </c>
    </row>
    <row r="84" spans="1:11" s="38" customFormat="1" ht="18" customHeight="1">
      <c r="A84" s="33">
        <f t="shared" si="1"/>
        <v>79</v>
      </c>
      <c r="B84" s="160" t="s">
        <v>1404</v>
      </c>
      <c r="C84" s="160" t="s">
        <v>1405</v>
      </c>
      <c r="D84" s="159" t="s">
        <v>1406</v>
      </c>
      <c r="E84" s="160" t="s">
        <v>1370</v>
      </c>
      <c r="F84" s="161">
        <v>43976</v>
      </c>
      <c r="G84" s="162">
        <v>2020</v>
      </c>
      <c r="H84" s="37">
        <v>136000</v>
      </c>
      <c r="I84" s="35">
        <v>136000</v>
      </c>
      <c r="J84" s="35">
        <v>136000</v>
      </c>
      <c r="K84" s="104" t="s">
        <v>14794</v>
      </c>
    </row>
    <row r="85" spans="1:11" s="38" customFormat="1" ht="18" customHeight="1">
      <c r="A85" s="33">
        <f t="shared" si="1"/>
        <v>80</v>
      </c>
      <c r="B85" s="160" t="s">
        <v>1404</v>
      </c>
      <c r="C85" s="160" t="s">
        <v>1407</v>
      </c>
      <c r="D85" s="159" t="s">
        <v>1408</v>
      </c>
      <c r="E85" s="160" t="s">
        <v>1409</v>
      </c>
      <c r="F85" s="161">
        <v>43976</v>
      </c>
      <c r="G85" s="162">
        <v>2020</v>
      </c>
      <c r="H85" s="37">
        <v>539000</v>
      </c>
      <c r="I85" s="35">
        <v>539000</v>
      </c>
      <c r="J85" s="35">
        <v>539000</v>
      </c>
      <c r="K85" s="104" t="s">
        <v>14794</v>
      </c>
    </row>
    <row r="86" spans="1:11" s="38" customFormat="1" ht="18" customHeight="1">
      <c r="A86" s="33">
        <f t="shared" si="1"/>
        <v>81</v>
      </c>
      <c r="B86" s="160" t="s">
        <v>1404</v>
      </c>
      <c r="C86" s="160" t="s">
        <v>1410</v>
      </c>
      <c r="D86" s="159" t="s">
        <v>1408</v>
      </c>
      <c r="E86" s="160" t="s">
        <v>1409</v>
      </c>
      <c r="F86" s="161">
        <v>43976</v>
      </c>
      <c r="G86" s="162">
        <v>2020</v>
      </c>
      <c r="H86" s="37">
        <v>539000</v>
      </c>
      <c r="I86" s="35">
        <v>539000</v>
      </c>
      <c r="J86" s="35">
        <v>539000</v>
      </c>
      <c r="K86" s="104" t="s">
        <v>14794</v>
      </c>
    </row>
    <row r="87" spans="1:11" s="38" customFormat="1" ht="18" customHeight="1">
      <c r="A87" s="33">
        <f t="shared" si="1"/>
        <v>82</v>
      </c>
      <c r="B87" s="160" t="s">
        <v>1404</v>
      </c>
      <c r="C87" s="160" t="s">
        <v>1411</v>
      </c>
      <c r="D87" s="159" t="s">
        <v>1408</v>
      </c>
      <c r="E87" s="160" t="s">
        <v>1409</v>
      </c>
      <c r="F87" s="161">
        <v>43976</v>
      </c>
      <c r="G87" s="162">
        <v>2020</v>
      </c>
      <c r="H87" s="37">
        <v>539000</v>
      </c>
      <c r="I87" s="35">
        <v>539000</v>
      </c>
      <c r="J87" s="35">
        <v>539000</v>
      </c>
      <c r="K87" s="104" t="s">
        <v>14794</v>
      </c>
    </row>
    <row r="88" spans="1:11" s="38" customFormat="1" ht="18" customHeight="1">
      <c r="A88" s="33">
        <f t="shared" si="1"/>
        <v>83</v>
      </c>
      <c r="B88" s="160" t="s">
        <v>1404</v>
      </c>
      <c r="C88" s="160" t="s">
        <v>1412</v>
      </c>
      <c r="D88" s="159" t="s">
        <v>1413</v>
      </c>
      <c r="E88" s="160" t="s">
        <v>1409</v>
      </c>
      <c r="F88" s="161">
        <v>43976</v>
      </c>
      <c r="G88" s="162">
        <v>2020</v>
      </c>
      <c r="H88" s="37">
        <v>838500</v>
      </c>
      <c r="I88" s="35">
        <v>838500</v>
      </c>
      <c r="J88" s="35">
        <v>838500</v>
      </c>
      <c r="K88" s="104" t="s">
        <v>14794</v>
      </c>
    </row>
    <row r="89" spans="1:11" s="38" customFormat="1" ht="18" customHeight="1">
      <c r="A89" s="33">
        <f t="shared" si="1"/>
        <v>84</v>
      </c>
      <c r="B89" s="160" t="s">
        <v>1404</v>
      </c>
      <c r="C89" s="160" t="s">
        <v>1414</v>
      </c>
      <c r="D89" s="159" t="s">
        <v>1413</v>
      </c>
      <c r="E89" s="160" t="s">
        <v>1409</v>
      </c>
      <c r="F89" s="161">
        <v>43976</v>
      </c>
      <c r="G89" s="162">
        <v>2020</v>
      </c>
      <c r="H89" s="37">
        <v>838500</v>
      </c>
      <c r="I89" s="35">
        <v>838500</v>
      </c>
      <c r="J89" s="35">
        <v>838500</v>
      </c>
      <c r="K89" s="104" t="s">
        <v>14794</v>
      </c>
    </row>
    <row r="90" spans="1:11" ht="18" customHeight="1">
      <c r="A90" s="33">
        <f t="shared" si="1"/>
        <v>85</v>
      </c>
      <c r="B90" s="160" t="s">
        <v>1415</v>
      </c>
      <c r="C90" s="160" t="s">
        <v>1416</v>
      </c>
      <c r="D90" s="159" t="s">
        <v>1417</v>
      </c>
      <c r="E90" s="160" t="s">
        <v>1418</v>
      </c>
      <c r="F90" s="161"/>
      <c r="G90" s="162">
        <v>2020</v>
      </c>
      <c r="H90" s="37">
        <v>4980000</v>
      </c>
      <c r="I90" s="35">
        <v>4980000</v>
      </c>
      <c r="J90" s="35">
        <v>4980000</v>
      </c>
      <c r="K90" s="104" t="s">
        <v>14794</v>
      </c>
    </row>
    <row r="91" spans="1:11" ht="18" customHeight="1">
      <c r="A91" s="33">
        <f t="shared" si="1"/>
        <v>86</v>
      </c>
      <c r="B91" s="160" t="s">
        <v>1419</v>
      </c>
      <c r="C91" s="160" t="s">
        <v>1420</v>
      </c>
      <c r="D91" s="159" t="s">
        <v>1421</v>
      </c>
      <c r="E91" s="160" t="s">
        <v>1422</v>
      </c>
      <c r="F91" s="161">
        <v>43964</v>
      </c>
      <c r="G91" s="162">
        <v>2020</v>
      </c>
      <c r="H91" s="37">
        <v>203000</v>
      </c>
      <c r="I91" s="35">
        <v>203000</v>
      </c>
      <c r="J91" s="35">
        <v>203000</v>
      </c>
      <c r="K91" s="104" t="s">
        <v>14794</v>
      </c>
    </row>
    <row r="92" spans="1:11" ht="18" customHeight="1">
      <c r="A92" s="33">
        <f t="shared" si="1"/>
        <v>87</v>
      </c>
      <c r="B92" s="160" t="s">
        <v>1419</v>
      </c>
      <c r="C92" s="160" t="s">
        <v>1423</v>
      </c>
      <c r="D92" s="159" t="s">
        <v>1421</v>
      </c>
      <c r="E92" s="160" t="s">
        <v>1422</v>
      </c>
      <c r="F92" s="161">
        <v>43964</v>
      </c>
      <c r="G92" s="162">
        <v>2020</v>
      </c>
      <c r="H92" s="37">
        <v>203000</v>
      </c>
      <c r="I92" s="35">
        <v>203000</v>
      </c>
      <c r="J92" s="35">
        <v>203000</v>
      </c>
      <c r="K92" s="104" t="s">
        <v>14794</v>
      </c>
    </row>
    <row r="93" spans="1:11" ht="18" customHeight="1">
      <c r="A93" s="33">
        <f t="shared" si="1"/>
        <v>88</v>
      </c>
      <c r="B93" s="160" t="s">
        <v>1419</v>
      </c>
      <c r="C93" s="160" t="s">
        <v>1424</v>
      </c>
      <c r="D93" s="159" t="s">
        <v>1421</v>
      </c>
      <c r="E93" s="160" t="s">
        <v>1422</v>
      </c>
      <c r="F93" s="161">
        <v>43964</v>
      </c>
      <c r="G93" s="162">
        <v>2020</v>
      </c>
      <c r="H93" s="37">
        <v>203000</v>
      </c>
      <c r="I93" s="35">
        <v>203000</v>
      </c>
      <c r="J93" s="35">
        <v>203000</v>
      </c>
      <c r="K93" s="104" t="s">
        <v>14794</v>
      </c>
    </row>
    <row r="94" spans="1:11" ht="18" customHeight="1">
      <c r="A94" s="33">
        <f t="shared" si="1"/>
        <v>89</v>
      </c>
      <c r="B94" s="160" t="s">
        <v>1419</v>
      </c>
      <c r="C94" s="160" t="s">
        <v>1425</v>
      </c>
      <c r="D94" s="159" t="s">
        <v>1426</v>
      </c>
      <c r="E94" s="160" t="s">
        <v>1427</v>
      </c>
      <c r="F94" s="161">
        <v>43964</v>
      </c>
      <c r="G94" s="162">
        <v>2020</v>
      </c>
      <c r="H94" s="37">
        <v>244000</v>
      </c>
      <c r="I94" s="35">
        <v>244000</v>
      </c>
      <c r="J94" s="35">
        <v>244000</v>
      </c>
      <c r="K94" s="104" t="s">
        <v>14794</v>
      </c>
    </row>
    <row r="95" spans="1:11" ht="18" customHeight="1">
      <c r="A95" s="33">
        <f t="shared" si="1"/>
        <v>90</v>
      </c>
      <c r="B95" s="160" t="s">
        <v>1419</v>
      </c>
      <c r="C95" s="160" t="s">
        <v>1428</v>
      </c>
      <c r="D95" s="159" t="s">
        <v>1426</v>
      </c>
      <c r="E95" s="160" t="s">
        <v>1427</v>
      </c>
      <c r="F95" s="161">
        <v>43964</v>
      </c>
      <c r="G95" s="162">
        <v>2020</v>
      </c>
      <c r="H95" s="37">
        <v>244000</v>
      </c>
      <c r="I95" s="35">
        <v>244000</v>
      </c>
      <c r="J95" s="35">
        <v>244000</v>
      </c>
      <c r="K95" s="104" t="s">
        <v>14794</v>
      </c>
    </row>
    <row r="96" spans="1:11" ht="18" customHeight="1">
      <c r="A96" s="33">
        <f t="shared" si="1"/>
        <v>91</v>
      </c>
      <c r="B96" s="160" t="s">
        <v>1419</v>
      </c>
      <c r="C96" s="160" t="s">
        <v>1429</v>
      </c>
      <c r="D96" s="159" t="s">
        <v>1426</v>
      </c>
      <c r="E96" s="160" t="s">
        <v>1427</v>
      </c>
      <c r="F96" s="161">
        <v>43964</v>
      </c>
      <c r="G96" s="162">
        <v>2020</v>
      </c>
      <c r="H96" s="37">
        <v>244000</v>
      </c>
      <c r="I96" s="35">
        <v>244000</v>
      </c>
      <c r="J96" s="35">
        <v>244000</v>
      </c>
      <c r="K96" s="104" t="s">
        <v>14794</v>
      </c>
    </row>
    <row r="97" spans="1:11" ht="18" customHeight="1">
      <c r="A97" s="33">
        <f t="shared" si="1"/>
        <v>92</v>
      </c>
      <c r="B97" s="160" t="s">
        <v>1419</v>
      </c>
      <c r="C97" s="160" t="s">
        <v>1430</v>
      </c>
      <c r="D97" s="159" t="s">
        <v>1431</v>
      </c>
      <c r="E97" s="160" t="s">
        <v>1432</v>
      </c>
      <c r="F97" s="161">
        <v>43964</v>
      </c>
      <c r="G97" s="162">
        <v>2020</v>
      </c>
      <c r="H97" s="37">
        <v>351000</v>
      </c>
      <c r="I97" s="35">
        <v>351000</v>
      </c>
      <c r="J97" s="35">
        <v>351000</v>
      </c>
      <c r="K97" s="104" t="s">
        <v>14794</v>
      </c>
    </row>
    <row r="98" spans="1:11" ht="18" customHeight="1">
      <c r="A98" s="33">
        <f t="shared" si="1"/>
        <v>93</v>
      </c>
      <c r="B98" s="160" t="s">
        <v>1419</v>
      </c>
      <c r="C98" s="160" t="s">
        <v>1433</v>
      </c>
      <c r="D98" s="159" t="s">
        <v>1431</v>
      </c>
      <c r="E98" s="160" t="s">
        <v>1432</v>
      </c>
      <c r="F98" s="161">
        <v>43964</v>
      </c>
      <c r="G98" s="162">
        <v>2020</v>
      </c>
      <c r="H98" s="37">
        <v>351000</v>
      </c>
      <c r="I98" s="35">
        <v>351000</v>
      </c>
      <c r="J98" s="35">
        <v>351000</v>
      </c>
      <c r="K98" s="104" t="s">
        <v>14794</v>
      </c>
    </row>
    <row r="99" spans="1:11" ht="18" customHeight="1">
      <c r="A99" s="33">
        <f t="shared" si="1"/>
        <v>94</v>
      </c>
      <c r="B99" s="160" t="s">
        <v>1419</v>
      </c>
      <c r="C99" s="160" t="s">
        <v>1434</v>
      </c>
      <c r="D99" s="159" t="s">
        <v>1431</v>
      </c>
      <c r="E99" s="160" t="s">
        <v>1432</v>
      </c>
      <c r="F99" s="161">
        <v>43964</v>
      </c>
      <c r="G99" s="162">
        <v>2020</v>
      </c>
      <c r="H99" s="37">
        <v>351000</v>
      </c>
      <c r="I99" s="35">
        <v>351000</v>
      </c>
      <c r="J99" s="35">
        <v>351000</v>
      </c>
      <c r="K99" s="104" t="s">
        <v>14794</v>
      </c>
    </row>
    <row r="100" spans="1:11" ht="18" customHeight="1">
      <c r="A100" s="33">
        <f t="shared" si="1"/>
        <v>95</v>
      </c>
      <c r="B100" s="160" t="s">
        <v>1375</v>
      </c>
      <c r="C100" s="160" t="s">
        <v>1435</v>
      </c>
      <c r="D100" s="159" t="s">
        <v>1436</v>
      </c>
      <c r="E100" s="160" t="s">
        <v>1353</v>
      </c>
      <c r="F100" s="161">
        <v>43957</v>
      </c>
      <c r="G100" s="162">
        <v>2020</v>
      </c>
      <c r="H100" s="37">
        <v>1430000</v>
      </c>
      <c r="I100" s="35">
        <v>1430000</v>
      </c>
      <c r="J100" s="35">
        <v>1430000</v>
      </c>
      <c r="K100" s="104" t="s">
        <v>14794</v>
      </c>
    </row>
    <row r="101" spans="1:11" ht="18" customHeight="1">
      <c r="A101" s="33">
        <f t="shared" si="1"/>
        <v>96</v>
      </c>
      <c r="B101" s="160" t="s">
        <v>1437</v>
      </c>
      <c r="C101" s="160" t="s">
        <v>1438</v>
      </c>
      <c r="D101" s="159" t="s">
        <v>1439</v>
      </c>
      <c r="E101" s="160" t="s">
        <v>1353</v>
      </c>
      <c r="F101" s="161">
        <v>43949</v>
      </c>
      <c r="G101" s="162">
        <v>2020</v>
      </c>
      <c r="H101" s="37">
        <v>850000</v>
      </c>
      <c r="I101" s="35">
        <v>850000</v>
      </c>
      <c r="J101" s="35">
        <v>850000</v>
      </c>
      <c r="K101" s="104" t="s">
        <v>14794</v>
      </c>
    </row>
    <row r="102" spans="1:11" ht="18" customHeight="1">
      <c r="A102" s="33">
        <f t="shared" si="1"/>
        <v>97</v>
      </c>
      <c r="B102" s="160" t="s">
        <v>1437</v>
      </c>
      <c r="C102" s="160" t="s">
        <v>1440</v>
      </c>
      <c r="D102" s="159" t="s">
        <v>1439</v>
      </c>
      <c r="E102" s="160" t="s">
        <v>1353</v>
      </c>
      <c r="F102" s="161">
        <v>43949</v>
      </c>
      <c r="G102" s="162">
        <v>2020</v>
      </c>
      <c r="H102" s="37">
        <v>850000</v>
      </c>
      <c r="I102" s="35">
        <v>850000</v>
      </c>
      <c r="J102" s="35">
        <v>850000</v>
      </c>
      <c r="K102" s="104" t="s">
        <v>14794</v>
      </c>
    </row>
    <row r="103" spans="1:11" ht="18" customHeight="1">
      <c r="A103" s="33">
        <f t="shared" si="1"/>
        <v>98</v>
      </c>
      <c r="B103" s="160" t="s">
        <v>1441</v>
      </c>
      <c r="C103" s="160" t="s">
        <v>1442</v>
      </c>
      <c r="D103" s="159" t="s">
        <v>1443</v>
      </c>
      <c r="E103" s="160" t="s">
        <v>1444</v>
      </c>
      <c r="F103" s="161">
        <v>43949</v>
      </c>
      <c r="G103" s="162">
        <v>2020</v>
      </c>
      <c r="H103" s="37">
        <v>3800000</v>
      </c>
      <c r="I103" s="35">
        <v>3800000</v>
      </c>
      <c r="J103" s="35">
        <v>3800000</v>
      </c>
      <c r="K103" s="104" t="s">
        <v>14794</v>
      </c>
    </row>
    <row r="104" spans="1:11" ht="18" customHeight="1">
      <c r="A104" s="33">
        <f t="shared" si="1"/>
        <v>99</v>
      </c>
      <c r="B104" s="160" t="s">
        <v>1441</v>
      </c>
      <c r="C104" s="160" t="s">
        <v>1445</v>
      </c>
      <c r="D104" s="159" t="s">
        <v>1443</v>
      </c>
      <c r="E104" s="160" t="s">
        <v>1444</v>
      </c>
      <c r="F104" s="161">
        <v>43949</v>
      </c>
      <c r="G104" s="162">
        <v>2020</v>
      </c>
      <c r="H104" s="37">
        <v>3800000</v>
      </c>
      <c r="I104" s="35">
        <v>3800000</v>
      </c>
      <c r="J104" s="35">
        <v>3800000</v>
      </c>
      <c r="K104" s="104" t="s">
        <v>14794</v>
      </c>
    </row>
    <row r="105" spans="1:11" s="38" customFormat="1" ht="18" customHeight="1">
      <c r="A105" s="33">
        <f t="shared" si="1"/>
        <v>100</v>
      </c>
      <c r="B105" s="160" t="s">
        <v>1415</v>
      </c>
      <c r="C105" s="160" t="s">
        <v>1446</v>
      </c>
      <c r="D105" s="159" t="s">
        <v>1447</v>
      </c>
      <c r="E105" s="160" t="s">
        <v>1448</v>
      </c>
      <c r="F105" s="161">
        <v>43945</v>
      </c>
      <c r="G105" s="162">
        <v>2020</v>
      </c>
      <c r="H105" s="37">
        <v>1000000</v>
      </c>
      <c r="I105" s="35">
        <v>1000000</v>
      </c>
      <c r="J105" s="35">
        <v>1000000</v>
      </c>
      <c r="K105" s="104" t="s">
        <v>14794</v>
      </c>
    </row>
    <row r="106" spans="1:11" s="38" customFormat="1" ht="18" customHeight="1">
      <c r="A106" s="33">
        <f t="shared" si="1"/>
        <v>101</v>
      </c>
      <c r="B106" s="160" t="s">
        <v>1415</v>
      </c>
      <c r="C106" s="160" t="s">
        <v>1449</v>
      </c>
      <c r="D106" s="159" t="s">
        <v>1450</v>
      </c>
      <c r="E106" s="160" t="s">
        <v>1409</v>
      </c>
      <c r="F106" s="161">
        <v>43945</v>
      </c>
      <c r="G106" s="162">
        <v>2020</v>
      </c>
      <c r="H106" s="37">
        <v>300000</v>
      </c>
      <c r="I106" s="35">
        <v>300000</v>
      </c>
      <c r="J106" s="35">
        <v>300000</v>
      </c>
      <c r="K106" s="104" t="s">
        <v>14794</v>
      </c>
    </row>
    <row r="107" spans="1:11" s="38" customFormat="1" ht="18" customHeight="1">
      <c r="A107" s="33">
        <f t="shared" si="1"/>
        <v>102</v>
      </c>
      <c r="B107" s="160" t="s">
        <v>1419</v>
      </c>
      <c r="C107" s="160" t="s">
        <v>1451</v>
      </c>
      <c r="D107" s="159" t="s">
        <v>1452</v>
      </c>
      <c r="E107" s="160" t="s">
        <v>1263</v>
      </c>
      <c r="F107" s="161">
        <v>43943</v>
      </c>
      <c r="G107" s="162">
        <v>2020</v>
      </c>
      <c r="H107" s="37">
        <v>310000</v>
      </c>
      <c r="I107" s="35">
        <v>310000</v>
      </c>
      <c r="J107" s="35">
        <v>310000</v>
      </c>
      <c r="K107" s="104" t="s">
        <v>14794</v>
      </c>
    </row>
    <row r="108" spans="1:11" s="38" customFormat="1" ht="18" customHeight="1">
      <c r="A108" s="33">
        <f t="shared" si="1"/>
        <v>103</v>
      </c>
      <c r="B108" s="160" t="s">
        <v>1419</v>
      </c>
      <c r="C108" s="160" t="s">
        <v>1453</v>
      </c>
      <c r="D108" s="159" t="s">
        <v>1452</v>
      </c>
      <c r="E108" s="160" t="s">
        <v>1263</v>
      </c>
      <c r="F108" s="161">
        <v>43943</v>
      </c>
      <c r="G108" s="162">
        <v>2020</v>
      </c>
      <c r="H108" s="37">
        <v>310000</v>
      </c>
      <c r="I108" s="35">
        <v>310000</v>
      </c>
      <c r="J108" s="35">
        <v>310000</v>
      </c>
      <c r="K108" s="104" t="s">
        <v>14794</v>
      </c>
    </row>
    <row r="109" spans="1:11" s="38" customFormat="1" ht="18" customHeight="1">
      <c r="A109" s="33">
        <f t="shared" si="1"/>
        <v>104</v>
      </c>
      <c r="B109" s="160" t="s">
        <v>1419</v>
      </c>
      <c r="C109" s="160" t="s">
        <v>1454</v>
      </c>
      <c r="D109" s="159" t="s">
        <v>1455</v>
      </c>
      <c r="E109" s="160" t="s">
        <v>1298</v>
      </c>
      <c r="F109" s="161">
        <v>43943</v>
      </c>
      <c r="G109" s="162">
        <v>2020</v>
      </c>
      <c r="H109" s="37">
        <v>1165000</v>
      </c>
      <c r="I109" s="35">
        <v>1165000</v>
      </c>
      <c r="J109" s="35">
        <v>1165000</v>
      </c>
      <c r="K109" s="104" t="s">
        <v>14794</v>
      </c>
    </row>
    <row r="110" spans="1:11" s="38" customFormat="1" ht="18" customHeight="1">
      <c r="A110" s="33">
        <f t="shared" si="1"/>
        <v>105</v>
      </c>
      <c r="B110" s="160" t="s">
        <v>1456</v>
      </c>
      <c r="C110" s="160" t="s">
        <v>1457</v>
      </c>
      <c r="D110" s="159" t="s">
        <v>1458</v>
      </c>
      <c r="E110" s="160" t="s">
        <v>1459</v>
      </c>
      <c r="F110" s="161">
        <v>43943</v>
      </c>
      <c r="G110" s="162">
        <v>2020</v>
      </c>
      <c r="H110" s="37">
        <v>320000</v>
      </c>
      <c r="I110" s="35">
        <v>320000</v>
      </c>
      <c r="J110" s="35">
        <v>320000</v>
      </c>
      <c r="K110" s="104" t="s">
        <v>14794</v>
      </c>
    </row>
    <row r="111" spans="1:11" s="38" customFormat="1" ht="18" customHeight="1">
      <c r="A111" s="33">
        <f t="shared" si="1"/>
        <v>106</v>
      </c>
      <c r="B111" s="160" t="s">
        <v>1456</v>
      </c>
      <c r="C111" s="160" t="s">
        <v>1460</v>
      </c>
      <c r="D111" s="159" t="s">
        <v>1461</v>
      </c>
      <c r="E111" s="160" t="s">
        <v>1462</v>
      </c>
      <c r="F111" s="161">
        <v>43943</v>
      </c>
      <c r="G111" s="162">
        <v>2020</v>
      </c>
      <c r="H111" s="37">
        <v>190000</v>
      </c>
      <c r="I111" s="35">
        <v>190000</v>
      </c>
      <c r="J111" s="35">
        <v>190000</v>
      </c>
      <c r="K111" s="104" t="s">
        <v>14794</v>
      </c>
    </row>
    <row r="112" spans="1:11" s="38" customFormat="1" ht="18" customHeight="1">
      <c r="A112" s="33">
        <f t="shared" si="1"/>
        <v>107</v>
      </c>
      <c r="B112" s="160" t="s">
        <v>1456</v>
      </c>
      <c r="C112" s="160" t="s">
        <v>1463</v>
      </c>
      <c r="D112" s="159" t="s">
        <v>1461</v>
      </c>
      <c r="E112" s="160" t="s">
        <v>1462</v>
      </c>
      <c r="F112" s="161">
        <v>43943</v>
      </c>
      <c r="G112" s="162">
        <v>2020</v>
      </c>
      <c r="H112" s="37">
        <v>190000</v>
      </c>
      <c r="I112" s="35">
        <v>190000</v>
      </c>
      <c r="J112" s="35">
        <v>190000</v>
      </c>
      <c r="K112" s="104" t="s">
        <v>14794</v>
      </c>
    </row>
    <row r="113" spans="1:11" s="38" customFormat="1" ht="18" customHeight="1">
      <c r="A113" s="33">
        <f t="shared" si="1"/>
        <v>108</v>
      </c>
      <c r="B113" s="160" t="s">
        <v>1456</v>
      </c>
      <c r="C113" s="160" t="s">
        <v>1464</v>
      </c>
      <c r="D113" s="159" t="s">
        <v>1465</v>
      </c>
      <c r="E113" s="160" t="s">
        <v>1462</v>
      </c>
      <c r="F113" s="161">
        <v>43943</v>
      </c>
      <c r="G113" s="162">
        <v>2020</v>
      </c>
      <c r="H113" s="37">
        <v>180000</v>
      </c>
      <c r="I113" s="35">
        <v>180000</v>
      </c>
      <c r="J113" s="35">
        <v>180000</v>
      </c>
      <c r="K113" s="104" t="s">
        <v>14794</v>
      </c>
    </row>
    <row r="114" spans="1:11" s="38" customFormat="1" ht="18" customHeight="1">
      <c r="A114" s="33">
        <f t="shared" si="1"/>
        <v>109</v>
      </c>
      <c r="B114" s="160" t="s">
        <v>1456</v>
      </c>
      <c r="C114" s="160" t="s">
        <v>1466</v>
      </c>
      <c r="D114" s="159" t="s">
        <v>1467</v>
      </c>
      <c r="E114" s="160" t="s">
        <v>1422</v>
      </c>
      <c r="F114" s="161">
        <v>43943</v>
      </c>
      <c r="G114" s="162">
        <v>2020</v>
      </c>
      <c r="H114" s="37">
        <v>220000</v>
      </c>
      <c r="I114" s="35">
        <v>220000</v>
      </c>
      <c r="J114" s="35">
        <v>220000</v>
      </c>
      <c r="K114" s="104" t="s">
        <v>14794</v>
      </c>
    </row>
    <row r="115" spans="1:11" s="38" customFormat="1" ht="18" customHeight="1">
      <c r="A115" s="33">
        <f t="shared" si="1"/>
        <v>110</v>
      </c>
      <c r="B115" s="160" t="s">
        <v>1456</v>
      </c>
      <c r="C115" s="160" t="s">
        <v>1468</v>
      </c>
      <c r="D115" s="159" t="s">
        <v>1467</v>
      </c>
      <c r="E115" s="160" t="s">
        <v>1422</v>
      </c>
      <c r="F115" s="161">
        <v>43943</v>
      </c>
      <c r="G115" s="162">
        <v>2020</v>
      </c>
      <c r="H115" s="37">
        <v>220000</v>
      </c>
      <c r="I115" s="35">
        <v>220000</v>
      </c>
      <c r="J115" s="35">
        <v>220000</v>
      </c>
      <c r="K115" s="104" t="s">
        <v>14794</v>
      </c>
    </row>
    <row r="116" spans="1:11" s="38" customFormat="1" ht="18" customHeight="1">
      <c r="A116" s="33">
        <f t="shared" si="1"/>
        <v>111</v>
      </c>
      <c r="B116" s="160" t="s">
        <v>1456</v>
      </c>
      <c r="C116" s="160" t="s">
        <v>1469</v>
      </c>
      <c r="D116" s="159" t="s">
        <v>1467</v>
      </c>
      <c r="E116" s="160" t="s">
        <v>1422</v>
      </c>
      <c r="F116" s="161">
        <v>43943</v>
      </c>
      <c r="G116" s="162">
        <v>2020</v>
      </c>
      <c r="H116" s="37">
        <v>220000</v>
      </c>
      <c r="I116" s="35">
        <v>220000</v>
      </c>
      <c r="J116" s="35">
        <v>220000</v>
      </c>
      <c r="K116" s="104" t="s">
        <v>14794</v>
      </c>
    </row>
    <row r="117" spans="1:11" s="38" customFormat="1" ht="18" customHeight="1">
      <c r="A117" s="33">
        <f t="shared" si="1"/>
        <v>112</v>
      </c>
      <c r="B117" s="160" t="s">
        <v>1456</v>
      </c>
      <c r="C117" s="160" t="s">
        <v>1470</v>
      </c>
      <c r="D117" s="159" t="s">
        <v>1467</v>
      </c>
      <c r="E117" s="160" t="s">
        <v>1422</v>
      </c>
      <c r="F117" s="161">
        <v>43943</v>
      </c>
      <c r="G117" s="162">
        <v>2020</v>
      </c>
      <c r="H117" s="37">
        <v>220000</v>
      </c>
      <c r="I117" s="35">
        <v>220000</v>
      </c>
      <c r="J117" s="35">
        <v>220000</v>
      </c>
      <c r="K117" s="104" t="s">
        <v>14794</v>
      </c>
    </row>
    <row r="118" spans="1:11" s="38" customFormat="1" ht="18" customHeight="1">
      <c r="A118" s="33">
        <f t="shared" si="1"/>
        <v>113</v>
      </c>
      <c r="B118" s="160" t="s">
        <v>1456</v>
      </c>
      <c r="C118" s="160" t="s">
        <v>1471</v>
      </c>
      <c r="D118" s="159" t="s">
        <v>1467</v>
      </c>
      <c r="E118" s="160" t="s">
        <v>1422</v>
      </c>
      <c r="F118" s="161">
        <v>43943</v>
      </c>
      <c r="G118" s="162">
        <v>2020</v>
      </c>
      <c r="H118" s="37">
        <v>220000</v>
      </c>
      <c r="I118" s="35">
        <v>220000</v>
      </c>
      <c r="J118" s="35">
        <v>220000</v>
      </c>
      <c r="K118" s="104" t="s">
        <v>14794</v>
      </c>
    </row>
    <row r="119" spans="1:11" s="38" customFormat="1" ht="18" customHeight="1">
      <c r="A119" s="33">
        <f t="shared" si="1"/>
        <v>114</v>
      </c>
      <c r="B119" s="160" t="s">
        <v>1456</v>
      </c>
      <c r="C119" s="160" t="s">
        <v>1472</v>
      </c>
      <c r="D119" s="159" t="s">
        <v>1473</v>
      </c>
      <c r="E119" s="160" t="s">
        <v>1427</v>
      </c>
      <c r="F119" s="161">
        <v>43943</v>
      </c>
      <c r="G119" s="162">
        <v>2020</v>
      </c>
      <c r="H119" s="37">
        <v>160000</v>
      </c>
      <c r="I119" s="35">
        <v>160000</v>
      </c>
      <c r="J119" s="35">
        <v>160000</v>
      </c>
      <c r="K119" s="104" t="s">
        <v>14794</v>
      </c>
    </row>
    <row r="120" spans="1:11" s="38" customFormat="1" ht="18" customHeight="1">
      <c r="A120" s="33">
        <f t="shared" si="1"/>
        <v>115</v>
      </c>
      <c r="B120" s="160" t="s">
        <v>1456</v>
      </c>
      <c r="C120" s="160" t="s">
        <v>1474</v>
      </c>
      <c r="D120" s="159" t="s">
        <v>1473</v>
      </c>
      <c r="E120" s="160" t="s">
        <v>1427</v>
      </c>
      <c r="F120" s="161">
        <v>43943</v>
      </c>
      <c r="G120" s="162">
        <v>2020</v>
      </c>
      <c r="H120" s="37">
        <v>160000</v>
      </c>
      <c r="I120" s="35">
        <v>160000</v>
      </c>
      <c r="J120" s="35">
        <v>160000</v>
      </c>
      <c r="K120" s="104" t="s">
        <v>14794</v>
      </c>
    </row>
    <row r="121" spans="1:11" s="38" customFormat="1" ht="18" customHeight="1">
      <c r="A121" s="33">
        <f t="shared" si="1"/>
        <v>116</v>
      </c>
      <c r="B121" s="160" t="s">
        <v>1456</v>
      </c>
      <c r="C121" s="160" t="s">
        <v>1475</v>
      </c>
      <c r="D121" s="159" t="s">
        <v>1473</v>
      </c>
      <c r="E121" s="160" t="s">
        <v>1427</v>
      </c>
      <c r="F121" s="161">
        <v>43943</v>
      </c>
      <c r="G121" s="162">
        <v>2020</v>
      </c>
      <c r="H121" s="37">
        <v>160000</v>
      </c>
      <c r="I121" s="35">
        <v>160000</v>
      </c>
      <c r="J121" s="35">
        <v>160000</v>
      </c>
      <c r="K121" s="104" t="s">
        <v>14794</v>
      </c>
    </row>
    <row r="122" spans="1:11" s="38" customFormat="1" ht="18" customHeight="1">
      <c r="A122" s="33">
        <f t="shared" si="1"/>
        <v>117</v>
      </c>
      <c r="B122" s="160" t="s">
        <v>1456</v>
      </c>
      <c r="C122" s="160" t="s">
        <v>1476</v>
      </c>
      <c r="D122" s="159" t="s">
        <v>1473</v>
      </c>
      <c r="E122" s="160" t="s">
        <v>1427</v>
      </c>
      <c r="F122" s="161">
        <v>43943</v>
      </c>
      <c r="G122" s="162">
        <v>2020</v>
      </c>
      <c r="H122" s="37">
        <v>160000</v>
      </c>
      <c r="I122" s="35">
        <v>160000</v>
      </c>
      <c r="J122" s="35">
        <v>160000</v>
      </c>
      <c r="K122" s="104" t="s">
        <v>14794</v>
      </c>
    </row>
    <row r="123" spans="1:11" s="38" customFormat="1" ht="18" customHeight="1">
      <c r="A123" s="33">
        <f t="shared" si="1"/>
        <v>118</v>
      </c>
      <c r="B123" s="160" t="s">
        <v>1456</v>
      </c>
      <c r="C123" s="160" t="s">
        <v>1477</v>
      </c>
      <c r="D123" s="159" t="s">
        <v>1473</v>
      </c>
      <c r="E123" s="160" t="s">
        <v>1427</v>
      </c>
      <c r="F123" s="161">
        <v>43943</v>
      </c>
      <c r="G123" s="162">
        <v>2020</v>
      </c>
      <c r="H123" s="37">
        <v>160000</v>
      </c>
      <c r="I123" s="35">
        <v>160000</v>
      </c>
      <c r="J123" s="35">
        <v>160000</v>
      </c>
      <c r="K123" s="104" t="s">
        <v>14794</v>
      </c>
    </row>
    <row r="124" spans="1:11" s="38" customFormat="1" ht="18" customHeight="1">
      <c r="A124" s="33">
        <f t="shared" si="1"/>
        <v>119</v>
      </c>
      <c r="B124" s="160" t="s">
        <v>1456</v>
      </c>
      <c r="C124" s="160" t="s">
        <v>1478</v>
      </c>
      <c r="D124" s="159" t="s">
        <v>1479</v>
      </c>
      <c r="E124" s="160" t="s">
        <v>1432</v>
      </c>
      <c r="F124" s="161">
        <v>43943</v>
      </c>
      <c r="G124" s="162">
        <v>2020</v>
      </c>
      <c r="H124" s="37">
        <v>190000</v>
      </c>
      <c r="I124" s="35">
        <v>190000</v>
      </c>
      <c r="J124" s="35">
        <v>190000</v>
      </c>
      <c r="K124" s="104" t="s">
        <v>14794</v>
      </c>
    </row>
    <row r="125" spans="1:11" s="38" customFormat="1" ht="18" customHeight="1">
      <c r="A125" s="33">
        <f t="shared" si="1"/>
        <v>120</v>
      </c>
      <c r="B125" s="160" t="s">
        <v>1456</v>
      </c>
      <c r="C125" s="160" t="s">
        <v>1480</v>
      </c>
      <c r="D125" s="159" t="s">
        <v>1479</v>
      </c>
      <c r="E125" s="160" t="s">
        <v>1432</v>
      </c>
      <c r="F125" s="161">
        <v>43943</v>
      </c>
      <c r="G125" s="162">
        <v>2020</v>
      </c>
      <c r="H125" s="37">
        <v>190000</v>
      </c>
      <c r="I125" s="35">
        <v>190000</v>
      </c>
      <c r="J125" s="35">
        <v>190000</v>
      </c>
      <c r="K125" s="104" t="s">
        <v>14794</v>
      </c>
    </row>
    <row r="126" spans="1:11" s="38" customFormat="1" ht="18" customHeight="1">
      <c r="A126" s="33">
        <f t="shared" si="1"/>
        <v>121</v>
      </c>
      <c r="B126" s="160" t="s">
        <v>1456</v>
      </c>
      <c r="C126" s="160" t="s">
        <v>1481</v>
      </c>
      <c r="D126" s="159" t="s">
        <v>1479</v>
      </c>
      <c r="E126" s="160" t="s">
        <v>1432</v>
      </c>
      <c r="F126" s="161">
        <v>43943</v>
      </c>
      <c r="G126" s="162">
        <v>2020</v>
      </c>
      <c r="H126" s="37">
        <v>190000</v>
      </c>
      <c r="I126" s="35">
        <v>190000</v>
      </c>
      <c r="J126" s="35">
        <v>190000</v>
      </c>
      <c r="K126" s="104" t="s">
        <v>14794</v>
      </c>
    </row>
    <row r="127" spans="1:11" s="38" customFormat="1" ht="18" customHeight="1">
      <c r="A127" s="33">
        <f t="shared" si="1"/>
        <v>122</v>
      </c>
      <c r="B127" s="160" t="s">
        <v>1456</v>
      </c>
      <c r="C127" s="160" t="s">
        <v>1482</v>
      </c>
      <c r="D127" s="159" t="s">
        <v>1479</v>
      </c>
      <c r="E127" s="160" t="s">
        <v>1432</v>
      </c>
      <c r="F127" s="161">
        <v>43943</v>
      </c>
      <c r="G127" s="162">
        <v>2020</v>
      </c>
      <c r="H127" s="37">
        <v>190000</v>
      </c>
      <c r="I127" s="35">
        <v>190000</v>
      </c>
      <c r="J127" s="35">
        <v>190000</v>
      </c>
      <c r="K127" s="104" t="s">
        <v>14794</v>
      </c>
    </row>
    <row r="128" spans="1:11" s="38" customFormat="1" ht="18" customHeight="1">
      <c r="A128" s="33">
        <f t="shared" si="1"/>
        <v>123</v>
      </c>
      <c r="B128" s="160" t="s">
        <v>1456</v>
      </c>
      <c r="C128" s="160" t="s">
        <v>1483</v>
      </c>
      <c r="D128" s="159" t="s">
        <v>1484</v>
      </c>
      <c r="E128" s="160" t="s">
        <v>1485</v>
      </c>
      <c r="F128" s="161">
        <v>43943</v>
      </c>
      <c r="G128" s="162">
        <v>2020</v>
      </c>
      <c r="H128" s="37">
        <v>165000</v>
      </c>
      <c r="I128" s="35">
        <v>165000</v>
      </c>
      <c r="J128" s="35">
        <v>165000</v>
      </c>
      <c r="K128" s="104" t="s">
        <v>14794</v>
      </c>
    </row>
    <row r="129" spans="1:11" s="38" customFormat="1" ht="18" customHeight="1">
      <c r="A129" s="33">
        <f t="shared" si="1"/>
        <v>124</v>
      </c>
      <c r="B129" s="160" t="s">
        <v>1456</v>
      </c>
      <c r="C129" s="160" t="s">
        <v>1486</v>
      </c>
      <c r="D129" s="159" t="s">
        <v>1487</v>
      </c>
      <c r="E129" s="160" t="s">
        <v>1432</v>
      </c>
      <c r="F129" s="161">
        <v>43943</v>
      </c>
      <c r="G129" s="162">
        <v>2020</v>
      </c>
      <c r="H129" s="37">
        <v>210000</v>
      </c>
      <c r="I129" s="35">
        <v>210000</v>
      </c>
      <c r="J129" s="35">
        <v>210000</v>
      </c>
      <c r="K129" s="104" t="s">
        <v>14794</v>
      </c>
    </row>
    <row r="130" spans="1:11" s="38" customFormat="1" ht="18" customHeight="1">
      <c r="A130" s="33">
        <f t="shared" si="1"/>
        <v>125</v>
      </c>
      <c r="B130" s="160" t="s">
        <v>1419</v>
      </c>
      <c r="C130" s="160" t="s">
        <v>1488</v>
      </c>
      <c r="D130" s="159" t="s">
        <v>1489</v>
      </c>
      <c r="E130" s="160" t="s">
        <v>1490</v>
      </c>
      <c r="F130" s="161">
        <v>43942</v>
      </c>
      <c r="G130" s="162">
        <v>2020</v>
      </c>
      <c r="H130" s="37">
        <v>698750</v>
      </c>
      <c r="I130" s="35">
        <v>698750</v>
      </c>
      <c r="J130" s="35">
        <v>698750</v>
      </c>
      <c r="K130" s="104" t="s">
        <v>14794</v>
      </c>
    </row>
    <row r="131" spans="1:11" s="38" customFormat="1" ht="18" customHeight="1">
      <c r="A131" s="33">
        <f t="shared" si="1"/>
        <v>126</v>
      </c>
      <c r="B131" s="160" t="s">
        <v>1419</v>
      </c>
      <c r="C131" s="160" t="s">
        <v>1491</v>
      </c>
      <c r="D131" s="159" t="s">
        <v>1492</v>
      </c>
      <c r="E131" s="160" t="s">
        <v>1490</v>
      </c>
      <c r="F131" s="161">
        <v>43942</v>
      </c>
      <c r="G131" s="162">
        <v>2020</v>
      </c>
      <c r="H131" s="37">
        <v>1196420</v>
      </c>
      <c r="I131" s="35">
        <v>1196420</v>
      </c>
      <c r="J131" s="35">
        <v>1196420</v>
      </c>
      <c r="K131" s="104" t="s">
        <v>14794</v>
      </c>
    </row>
    <row r="132" spans="1:11" s="38" customFormat="1" ht="18" customHeight="1">
      <c r="A132" s="33">
        <f t="shared" si="1"/>
        <v>127</v>
      </c>
      <c r="B132" s="160" t="s">
        <v>1392</v>
      </c>
      <c r="C132" s="160" t="s">
        <v>1493</v>
      </c>
      <c r="D132" s="159" t="s">
        <v>1494</v>
      </c>
      <c r="E132" s="160" t="s">
        <v>1495</v>
      </c>
      <c r="F132" s="161">
        <v>43937</v>
      </c>
      <c r="G132" s="162">
        <v>2020</v>
      </c>
      <c r="H132" s="37">
        <v>21285700</v>
      </c>
      <c r="I132" s="35">
        <v>21285700</v>
      </c>
      <c r="J132" s="35">
        <v>21285700</v>
      </c>
      <c r="K132" s="104" t="s">
        <v>14794</v>
      </c>
    </row>
    <row r="133" spans="1:11" s="38" customFormat="1" ht="18" customHeight="1">
      <c r="A133" s="33">
        <f t="shared" si="1"/>
        <v>128</v>
      </c>
      <c r="B133" s="160" t="s">
        <v>1392</v>
      </c>
      <c r="C133" s="160" t="s">
        <v>1496</v>
      </c>
      <c r="D133" s="159" t="s">
        <v>1497</v>
      </c>
      <c r="E133" s="160" t="s">
        <v>1498</v>
      </c>
      <c r="F133" s="161">
        <v>43937</v>
      </c>
      <c r="G133" s="162">
        <v>2020</v>
      </c>
      <c r="H133" s="37">
        <v>18000000</v>
      </c>
      <c r="I133" s="35">
        <v>18000000</v>
      </c>
      <c r="J133" s="35">
        <v>18000000</v>
      </c>
      <c r="K133" s="104" t="s">
        <v>14794</v>
      </c>
    </row>
    <row r="134" spans="1:11" s="38" customFormat="1" ht="18" customHeight="1">
      <c r="A134" s="33">
        <f t="shared" si="1"/>
        <v>129</v>
      </c>
      <c r="B134" s="160" t="s">
        <v>1499</v>
      </c>
      <c r="C134" s="160" t="s">
        <v>1500</v>
      </c>
      <c r="D134" s="159" t="s">
        <v>1501</v>
      </c>
      <c r="E134" s="160" t="s">
        <v>1502</v>
      </c>
      <c r="F134" s="161">
        <v>43935</v>
      </c>
      <c r="G134" s="162">
        <v>2020</v>
      </c>
      <c r="H134" s="37">
        <v>1940000</v>
      </c>
      <c r="I134" s="35">
        <v>1940000</v>
      </c>
      <c r="J134" s="35">
        <v>1940000</v>
      </c>
      <c r="K134" s="104" t="s">
        <v>14794</v>
      </c>
    </row>
    <row r="135" spans="1:11" s="38" customFormat="1" ht="18" customHeight="1">
      <c r="A135" s="33">
        <f t="shared" ref="A135:A198" si="2">A134+1</f>
        <v>130</v>
      </c>
      <c r="B135" s="160" t="s">
        <v>1503</v>
      </c>
      <c r="C135" s="160" t="s">
        <v>1504</v>
      </c>
      <c r="D135" s="159" t="s">
        <v>1505</v>
      </c>
      <c r="E135" s="160" t="s">
        <v>1506</v>
      </c>
      <c r="F135" s="161">
        <v>43931</v>
      </c>
      <c r="G135" s="162">
        <v>2020</v>
      </c>
      <c r="H135" s="37">
        <v>1174800</v>
      </c>
      <c r="I135" s="35">
        <v>1174800</v>
      </c>
      <c r="J135" s="35">
        <v>1174800</v>
      </c>
      <c r="K135" s="104" t="s">
        <v>14794</v>
      </c>
    </row>
    <row r="136" spans="1:11" s="38" customFormat="1" ht="18" customHeight="1">
      <c r="A136" s="33">
        <f t="shared" si="2"/>
        <v>131</v>
      </c>
      <c r="B136" s="160" t="s">
        <v>1503</v>
      </c>
      <c r="C136" s="160" t="s">
        <v>1507</v>
      </c>
      <c r="D136" s="159" t="s">
        <v>1505</v>
      </c>
      <c r="E136" s="160" t="s">
        <v>1506</v>
      </c>
      <c r="F136" s="161">
        <v>43931</v>
      </c>
      <c r="G136" s="162">
        <v>2020</v>
      </c>
      <c r="H136" s="37">
        <v>1174800</v>
      </c>
      <c r="I136" s="35">
        <v>1174800</v>
      </c>
      <c r="J136" s="35">
        <v>1174800</v>
      </c>
      <c r="K136" s="104" t="s">
        <v>14794</v>
      </c>
    </row>
    <row r="137" spans="1:11" s="38" customFormat="1" ht="18" customHeight="1">
      <c r="A137" s="33">
        <f t="shared" si="2"/>
        <v>132</v>
      </c>
      <c r="B137" s="160" t="s">
        <v>1508</v>
      </c>
      <c r="C137" s="160" t="s">
        <v>1509</v>
      </c>
      <c r="D137" s="159" t="s">
        <v>1510</v>
      </c>
      <c r="E137" s="160" t="s">
        <v>1511</v>
      </c>
      <c r="F137" s="161">
        <v>43931</v>
      </c>
      <c r="G137" s="162">
        <v>2020</v>
      </c>
      <c r="H137" s="37">
        <v>990000</v>
      </c>
      <c r="I137" s="35">
        <v>990000</v>
      </c>
      <c r="J137" s="35">
        <v>990000</v>
      </c>
      <c r="K137" s="104" t="s">
        <v>14794</v>
      </c>
    </row>
    <row r="138" spans="1:11" s="38" customFormat="1" ht="18" customHeight="1">
      <c r="A138" s="33">
        <f t="shared" si="2"/>
        <v>133</v>
      </c>
      <c r="B138" s="160" t="s">
        <v>1512</v>
      </c>
      <c r="C138" s="160" t="s">
        <v>1513</v>
      </c>
      <c r="D138" s="159" t="s">
        <v>1514</v>
      </c>
      <c r="E138" s="160" t="s">
        <v>1427</v>
      </c>
      <c r="F138" s="161">
        <v>43929</v>
      </c>
      <c r="G138" s="162">
        <v>2020</v>
      </c>
      <c r="H138" s="37">
        <v>242000</v>
      </c>
      <c r="I138" s="35">
        <v>242000</v>
      </c>
      <c r="J138" s="35">
        <v>242000</v>
      </c>
      <c r="K138" s="104" t="s">
        <v>14794</v>
      </c>
    </row>
    <row r="139" spans="1:11" s="38" customFormat="1" ht="18" customHeight="1">
      <c r="A139" s="33">
        <f t="shared" si="2"/>
        <v>134</v>
      </c>
      <c r="B139" s="160" t="s">
        <v>1515</v>
      </c>
      <c r="C139" s="160" t="s">
        <v>1516</v>
      </c>
      <c r="D139" s="159" t="s">
        <v>1517</v>
      </c>
      <c r="E139" s="160" t="s">
        <v>1518</v>
      </c>
      <c r="F139" s="161">
        <v>43928</v>
      </c>
      <c r="G139" s="162">
        <v>2020</v>
      </c>
      <c r="H139" s="37">
        <v>2574000</v>
      </c>
      <c r="I139" s="35">
        <v>2574000</v>
      </c>
      <c r="J139" s="35">
        <v>2574000</v>
      </c>
      <c r="K139" s="104" t="s">
        <v>14794</v>
      </c>
    </row>
    <row r="140" spans="1:11" s="38" customFormat="1" ht="18" customHeight="1">
      <c r="A140" s="33">
        <f t="shared" si="2"/>
        <v>135</v>
      </c>
      <c r="B140" s="160" t="s">
        <v>1519</v>
      </c>
      <c r="C140" s="160" t="s">
        <v>1520</v>
      </c>
      <c r="D140" s="159" t="s">
        <v>1521</v>
      </c>
      <c r="E140" s="160" t="s">
        <v>1522</v>
      </c>
      <c r="F140" s="161">
        <v>43927</v>
      </c>
      <c r="G140" s="162">
        <v>2020</v>
      </c>
      <c r="H140" s="37">
        <v>1161600</v>
      </c>
      <c r="I140" s="35">
        <v>1161600</v>
      </c>
      <c r="J140" s="35">
        <v>1161600</v>
      </c>
      <c r="K140" s="104" t="s">
        <v>14794</v>
      </c>
    </row>
    <row r="141" spans="1:11" s="38" customFormat="1" ht="18" customHeight="1">
      <c r="A141" s="33">
        <f t="shared" si="2"/>
        <v>136</v>
      </c>
      <c r="B141" s="160" t="s">
        <v>1519</v>
      </c>
      <c r="C141" s="160" t="s">
        <v>1523</v>
      </c>
      <c r="D141" s="159" t="s">
        <v>1521</v>
      </c>
      <c r="E141" s="160" t="s">
        <v>1522</v>
      </c>
      <c r="F141" s="161">
        <v>43927</v>
      </c>
      <c r="G141" s="162">
        <v>2020</v>
      </c>
      <c r="H141" s="37">
        <v>1161600</v>
      </c>
      <c r="I141" s="35">
        <v>1161600</v>
      </c>
      <c r="J141" s="35">
        <v>1161600</v>
      </c>
      <c r="K141" s="104" t="s">
        <v>14794</v>
      </c>
    </row>
    <row r="142" spans="1:11" s="38" customFormat="1" ht="18" customHeight="1">
      <c r="A142" s="33">
        <f t="shared" si="2"/>
        <v>137</v>
      </c>
      <c r="B142" s="160" t="s">
        <v>1519</v>
      </c>
      <c r="C142" s="160" t="s">
        <v>1524</v>
      </c>
      <c r="D142" s="159" t="s">
        <v>1521</v>
      </c>
      <c r="E142" s="160" t="s">
        <v>1522</v>
      </c>
      <c r="F142" s="161">
        <v>43927</v>
      </c>
      <c r="G142" s="162">
        <v>2020</v>
      </c>
      <c r="H142" s="37">
        <v>1161600</v>
      </c>
      <c r="I142" s="35">
        <v>1161600</v>
      </c>
      <c r="J142" s="35">
        <v>1161600</v>
      </c>
      <c r="K142" s="104" t="s">
        <v>14794</v>
      </c>
    </row>
    <row r="143" spans="1:11" s="38" customFormat="1" ht="18" customHeight="1">
      <c r="A143" s="33">
        <f t="shared" si="2"/>
        <v>138</v>
      </c>
      <c r="B143" s="160" t="s">
        <v>1525</v>
      </c>
      <c r="C143" s="160" t="s">
        <v>1526</v>
      </c>
      <c r="D143" s="159" t="s">
        <v>1527</v>
      </c>
      <c r="E143" s="160" t="s">
        <v>1263</v>
      </c>
      <c r="F143" s="161">
        <v>43924</v>
      </c>
      <c r="G143" s="162">
        <v>2020</v>
      </c>
      <c r="H143" s="37">
        <v>340000</v>
      </c>
      <c r="I143" s="35">
        <v>340000</v>
      </c>
      <c r="J143" s="35">
        <v>340000</v>
      </c>
      <c r="K143" s="104" t="s">
        <v>14794</v>
      </c>
    </row>
    <row r="144" spans="1:11" s="38" customFormat="1" ht="18" customHeight="1">
      <c r="A144" s="33">
        <f t="shared" si="2"/>
        <v>139</v>
      </c>
      <c r="B144" s="160" t="s">
        <v>1525</v>
      </c>
      <c r="C144" s="160" t="s">
        <v>1528</v>
      </c>
      <c r="D144" s="159" t="s">
        <v>1527</v>
      </c>
      <c r="E144" s="160" t="s">
        <v>1263</v>
      </c>
      <c r="F144" s="161">
        <v>43924</v>
      </c>
      <c r="G144" s="162">
        <v>2020</v>
      </c>
      <c r="H144" s="37">
        <v>340000</v>
      </c>
      <c r="I144" s="35">
        <v>340000</v>
      </c>
      <c r="J144" s="35">
        <v>340000</v>
      </c>
      <c r="K144" s="104" t="s">
        <v>14794</v>
      </c>
    </row>
    <row r="145" spans="1:11" s="38" customFormat="1" ht="18" customHeight="1">
      <c r="A145" s="33">
        <f t="shared" si="2"/>
        <v>140</v>
      </c>
      <c r="B145" s="160" t="s">
        <v>1525</v>
      </c>
      <c r="C145" s="160" t="s">
        <v>1529</v>
      </c>
      <c r="D145" s="159" t="s">
        <v>1530</v>
      </c>
      <c r="E145" s="160" t="s">
        <v>1298</v>
      </c>
      <c r="F145" s="161">
        <v>43924</v>
      </c>
      <c r="G145" s="162">
        <v>2020</v>
      </c>
      <c r="H145" s="37">
        <v>1380000</v>
      </c>
      <c r="I145" s="35">
        <v>1380000</v>
      </c>
      <c r="J145" s="35">
        <v>1380000</v>
      </c>
      <c r="K145" s="104" t="s">
        <v>14794</v>
      </c>
    </row>
    <row r="146" spans="1:11" s="38" customFormat="1" ht="18" customHeight="1">
      <c r="A146" s="33">
        <f t="shared" si="2"/>
        <v>141</v>
      </c>
      <c r="B146" s="160" t="s">
        <v>1512</v>
      </c>
      <c r="C146" s="160" t="s">
        <v>1531</v>
      </c>
      <c r="D146" s="159" t="s">
        <v>1532</v>
      </c>
      <c r="E146" s="160" t="s">
        <v>1263</v>
      </c>
      <c r="F146" s="161">
        <v>43924</v>
      </c>
      <c r="G146" s="162">
        <v>2020</v>
      </c>
      <c r="H146" s="37">
        <v>210000</v>
      </c>
      <c r="I146" s="35">
        <v>210000</v>
      </c>
      <c r="J146" s="35">
        <v>210000</v>
      </c>
      <c r="K146" s="104" t="s">
        <v>14794</v>
      </c>
    </row>
    <row r="147" spans="1:11" s="38" customFormat="1" ht="18" customHeight="1">
      <c r="A147" s="33">
        <f t="shared" si="2"/>
        <v>142</v>
      </c>
      <c r="B147" s="160" t="s">
        <v>1419</v>
      </c>
      <c r="C147" s="160" t="s">
        <v>1533</v>
      </c>
      <c r="D147" s="159" t="s">
        <v>1534</v>
      </c>
      <c r="E147" s="160" t="s">
        <v>1535</v>
      </c>
      <c r="F147" s="161">
        <v>43923</v>
      </c>
      <c r="G147" s="162">
        <v>2020</v>
      </c>
      <c r="H147" s="37">
        <v>871200</v>
      </c>
      <c r="I147" s="35">
        <v>871200</v>
      </c>
      <c r="J147" s="35">
        <v>871200</v>
      </c>
      <c r="K147" s="104" t="s">
        <v>14794</v>
      </c>
    </row>
    <row r="148" spans="1:11" s="38" customFormat="1" ht="18" customHeight="1">
      <c r="A148" s="33">
        <f t="shared" si="2"/>
        <v>143</v>
      </c>
      <c r="B148" s="160" t="s">
        <v>1419</v>
      </c>
      <c r="C148" s="160" t="s">
        <v>1536</v>
      </c>
      <c r="D148" s="159" t="s">
        <v>1534</v>
      </c>
      <c r="E148" s="160" t="s">
        <v>1535</v>
      </c>
      <c r="F148" s="161">
        <v>43923</v>
      </c>
      <c r="G148" s="162">
        <v>2020</v>
      </c>
      <c r="H148" s="37">
        <v>871200</v>
      </c>
      <c r="I148" s="35">
        <v>871200</v>
      </c>
      <c r="J148" s="35">
        <v>871200</v>
      </c>
      <c r="K148" s="104" t="s">
        <v>14794</v>
      </c>
    </row>
    <row r="149" spans="1:11" s="38" customFormat="1" ht="18" customHeight="1">
      <c r="A149" s="33">
        <f t="shared" si="2"/>
        <v>144</v>
      </c>
      <c r="B149" s="160" t="s">
        <v>1537</v>
      </c>
      <c r="C149" s="160" t="s">
        <v>1538</v>
      </c>
      <c r="D149" s="159" t="s">
        <v>1539</v>
      </c>
      <c r="E149" s="160" t="s">
        <v>1540</v>
      </c>
      <c r="F149" s="161">
        <v>43923</v>
      </c>
      <c r="G149" s="162">
        <v>2020</v>
      </c>
      <c r="H149" s="37">
        <v>440000</v>
      </c>
      <c r="I149" s="35">
        <v>440000</v>
      </c>
      <c r="J149" s="35">
        <v>440000</v>
      </c>
      <c r="K149" s="104" t="s">
        <v>14794</v>
      </c>
    </row>
    <row r="150" spans="1:11" s="38" customFormat="1" ht="18" customHeight="1">
      <c r="A150" s="33">
        <f t="shared" si="2"/>
        <v>145</v>
      </c>
      <c r="B150" s="160" t="s">
        <v>1541</v>
      </c>
      <c r="C150" s="160" t="s">
        <v>1542</v>
      </c>
      <c r="D150" s="159" t="s">
        <v>1539</v>
      </c>
      <c r="E150" s="160" t="s">
        <v>1540</v>
      </c>
      <c r="F150" s="161">
        <v>43923</v>
      </c>
      <c r="G150" s="162">
        <v>2020</v>
      </c>
      <c r="H150" s="37">
        <v>440000</v>
      </c>
      <c r="I150" s="35">
        <v>440000</v>
      </c>
      <c r="J150" s="35">
        <v>440000</v>
      </c>
      <c r="K150" s="104" t="s">
        <v>14794</v>
      </c>
    </row>
    <row r="151" spans="1:11" s="38" customFormat="1" ht="18" customHeight="1">
      <c r="A151" s="33">
        <f t="shared" si="2"/>
        <v>146</v>
      </c>
      <c r="B151" s="160" t="s">
        <v>1543</v>
      </c>
      <c r="C151" s="160" t="s">
        <v>1544</v>
      </c>
      <c r="D151" s="159" t="s">
        <v>1545</v>
      </c>
      <c r="E151" s="160" t="s">
        <v>1522</v>
      </c>
      <c r="F151" s="161">
        <v>43922</v>
      </c>
      <c r="G151" s="162">
        <v>2020</v>
      </c>
      <c r="H151" s="37">
        <v>900000</v>
      </c>
      <c r="I151" s="35">
        <v>900000</v>
      </c>
      <c r="J151" s="35">
        <v>900000</v>
      </c>
      <c r="K151" s="104" t="s">
        <v>14794</v>
      </c>
    </row>
    <row r="152" spans="1:11" s="38" customFormat="1" ht="18" customHeight="1">
      <c r="A152" s="33">
        <f t="shared" si="2"/>
        <v>147</v>
      </c>
      <c r="B152" s="160" t="s">
        <v>1546</v>
      </c>
      <c r="C152" s="160" t="s">
        <v>1547</v>
      </c>
      <c r="D152" s="159" t="s">
        <v>1548</v>
      </c>
      <c r="E152" s="160" t="s">
        <v>1522</v>
      </c>
      <c r="F152" s="161">
        <v>43922</v>
      </c>
      <c r="G152" s="162">
        <v>2020</v>
      </c>
      <c r="H152" s="37">
        <v>550000</v>
      </c>
      <c r="I152" s="35">
        <v>550000</v>
      </c>
      <c r="J152" s="35">
        <v>550000</v>
      </c>
      <c r="K152" s="104" t="s">
        <v>14794</v>
      </c>
    </row>
    <row r="153" spans="1:11" s="38" customFormat="1" ht="18" customHeight="1">
      <c r="A153" s="33">
        <f t="shared" si="2"/>
        <v>148</v>
      </c>
      <c r="B153" s="160" t="s">
        <v>1519</v>
      </c>
      <c r="C153" s="160" t="s">
        <v>1549</v>
      </c>
      <c r="D153" s="159" t="s">
        <v>1550</v>
      </c>
      <c r="E153" s="160" t="s">
        <v>1298</v>
      </c>
      <c r="F153" s="161">
        <v>43922</v>
      </c>
      <c r="G153" s="162">
        <v>2020</v>
      </c>
      <c r="H153" s="37">
        <v>1170000</v>
      </c>
      <c r="I153" s="35">
        <v>1170000</v>
      </c>
      <c r="J153" s="35">
        <v>1170000</v>
      </c>
      <c r="K153" s="104" t="s">
        <v>14794</v>
      </c>
    </row>
    <row r="154" spans="1:11" s="38" customFormat="1" ht="18" customHeight="1">
      <c r="A154" s="33">
        <f t="shared" si="2"/>
        <v>149</v>
      </c>
      <c r="B154" s="160" t="s">
        <v>1519</v>
      </c>
      <c r="C154" s="160" t="s">
        <v>1551</v>
      </c>
      <c r="D154" s="159" t="s">
        <v>1550</v>
      </c>
      <c r="E154" s="160" t="s">
        <v>1298</v>
      </c>
      <c r="F154" s="161">
        <v>43922</v>
      </c>
      <c r="G154" s="162">
        <v>2020</v>
      </c>
      <c r="H154" s="37">
        <v>1170000</v>
      </c>
      <c r="I154" s="35">
        <v>1170000</v>
      </c>
      <c r="J154" s="35">
        <v>1170000</v>
      </c>
      <c r="K154" s="104" t="s">
        <v>14794</v>
      </c>
    </row>
    <row r="155" spans="1:11" s="38" customFormat="1" ht="18" customHeight="1">
      <c r="A155" s="33">
        <f t="shared" si="2"/>
        <v>150</v>
      </c>
      <c r="B155" s="160" t="s">
        <v>1519</v>
      </c>
      <c r="C155" s="160" t="s">
        <v>1552</v>
      </c>
      <c r="D155" s="159" t="s">
        <v>1550</v>
      </c>
      <c r="E155" s="160" t="s">
        <v>1298</v>
      </c>
      <c r="F155" s="161">
        <v>43922</v>
      </c>
      <c r="G155" s="162">
        <v>2020</v>
      </c>
      <c r="H155" s="37">
        <v>1170000</v>
      </c>
      <c r="I155" s="35">
        <v>1170000</v>
      </c>
      <c r="J155" s="35">
        <v>1170000</v>
      </c>
      <c r="K155" s="104" t="s">
        <v>14794</v>
      </c>
    </row>
    <row r="156" spans="1:11" s="38" customFormat="1" ht="18" customHeight="1">
      <c r="A156" s="33">
        <f t="shared" si="2"/>
        <v>151</v>
      </c>
      <c r="B156" s="160" t="s">
        <v>1519</v>
      </c>
      <c r="C156" s="160" t="s">
        <v>1553</v>
      </c>
      <c r="D156" s="159" t="s">
        <v>1550</v>
      </c>
      <c r="E156" s="160" t="s">
        <v>1298</v>
      </c>
      <c r="F156" s="161">
        <v>43922</v>
      </c>
      <c r="G156" s="162">
        <v>2020</v>
      </c>
      <c r="H156" s="37">
        <v>1170000</v>
      </c>
      <c r="I156" s="35">
        <v>1170000</v>
      </c>
      <c r="J156" s="35">
        <v>1170000</v>
      </c>
      <c r="K156" s="104" t="s">
        <v>14794</v>
      </c>
    </row>
    <row r="157" spans="1:11" s="38" customFormat="1" ht="18" customHeight="1">
      <c r="A157" s="33">
        <f t="shared" si="2"/>
        <v>152</v>
      </c>
      <c r="B157" s="160" t="s">
        <v>1519</v>
      </c>
      <c r="C157" s="160" t="s">
        <v>1554</v>
      </c>
      <c r="D157" s="159" t="s">
        <v>1550</v>
      </c>
      <c r="E157" s="160" t="s">
        <v>1298</v>
      </c>
      <c r="F157" s="161">
        <v>43922</v>
      </c>
      <c r="G157" s="162">
        <v>2020</v>
      </c>
      <c r="H157" s="37">
        <v>1170000</v>
      </c>
      <c r="I157" s="35">
        <v>1170000</v>
      </c>
      <c r="J157" s="35">
        <v>1170000</v>
      </c>
      <c r="K157" s="104" t="s">
        <v>14794</v>
      </c>
    </row>
    <row r="158" spans="1:11" s="38" customFormat="1" ht="18" customHeight="1">
      <c r="A158" s="33">
        <f t="shared" si="2"/>
        <v>153</v>
      </c>
      <c r="B158" s="160" t="s">
        <v>1519</v>
      </c>
      <c r="C158" s="160" t="s">
        <v>1555</v>
      </c>
      <c r="D158" s="159" t="s">
        <v>1550</v>
      </c>
      <c r="E158" s="160" t="s">
        <v>1298</v>
      </c>
      <c r="F158" s="161">
        <v>43922</v>
      </c>
      <c r="G158" s="162">
        <v>2020</v>
      </c>
      <c r="H158" s="37">
        <v>1170000</v>
      </c>
      <c r="I158" s="35">
        <v>1170000</v>
      </c>
      <c r="J158" s="35">
        <v>1170000</v>
      </c>
      <c r="K158" s="104" t="s">
        <v>14794</v>
      </c>
    </row>
    <row r="159" spans="1:11" s="38" customFormat="1" ht="18" customHeight="1">
      <c r="A159" s="33">
        <f t="shared" si="2"/>
        <v>154</v>
      </c>
      <c r="B159" s="160" t="s">
        <v>1556</v>
      </c>
      <c r="C159" s="160" t="s">
        <v>1557</v>
      </c>
      <c r="D159" s="159" t="s">
        <v>1558</v>
      </c>
      <c r="E159" s="160" t="s">
        <v>1559</v>
      </c>
      <c r="F159" s="161">
        <v>43921</v>
      </c>
      <c r="G159" s="162">
        <v>2020</v>
      </c>
      <c r="H159" s="37">
        <v>145000</v>
      </c>
      <c r="I159" s="35">
        <v>145000</v>
      </c>
      <c r="J159" s="35">
        <v>145000</v>
      </c>
      <c r="K159" s="104" t="s">
        <v>14794</v>
      </c>
    </row>
    <row r="160" spans="1:11" s="38" customFormat="1" ht="18" customHeight="1">
      <c r="A160" s="33">
        <f t="shared" si="2"/>
        <v>155</v>
      </c>
      <c r="B160" s="160" t="s">
        <v>1556</v>
      </c>
      <c r="C160" s="160" t="s">
        <v>1560</v>
      </c>
      <c r="D160" s="159" t="s">
        <v>1561</v>
      </c>
      <c r="E160" s="160" t="s">
        <v>1562</v>
      </c>
      <c r="F160" s="161">
        <v>43921</v>
      </c>
      <c r="G160" s="162">
        <v>2020</v>
      </c>
      <c r="H160" s="37">
        <v>217600</v>
      </c>
      <c r="I160" s="35">
        <v>217600</v>
      </c>
      <c r="J160" s="35">
        <v>217600</v>
      </c>
      <c r="K160" s="104" t="s">
        <v>14794</v>
      </c>
    </row>
    <row r="161" spans="1:11" s="38" customFormat="1" ht="18" customHeight="1">
      <c r="A161" s="33">
        <f t="shared" si="2"/>
        <v>156</v>
      </c>
      <c r="B161" s="160" t="s">
        <v>1556</v>
      </c>
      <c r="C161" s="160" t="s">
        <v>1563</v>
      </c>
      <c r="D161" s="159" t="s">
        <v>1564</v>
      </c>
      <c r="E161" s="160" t="s">
        <v>1462</v>
      </c>
      <c r="F161" s="161">
        <v>43921</v>
      </c>
      <c r="G161" s="162">
        <v>2020</v>
      </c>
      <c r="H161" s="37">
        <v>321300</v>
      </c>
      <c r="I161" s="35">
        <v>321300</v>
      </c>
      <c r="J161" s="35">
        <v>321300</v>
      </c>
      <c r="K161" s="104" t="s">
        <v>14794</v>
      </c>
    </row>
    <row r="162" spans="1:11" s="38" customFormat="1" ht="18" customHeight="1">
      <c r="A162" s="33">
        <f t="shared" si="2"/>
        <v>157</v>
      </c>
      <c r="B162" s="160" t="s">
        <v>1556</v>
      </c>
      <c r="C162" s="160" t="s">
        <v>1565</v>
      </c>
      <c r="D162" s="159" t="s">
        <v>1564</v>
      </c>
      <c r="E162" s="160" t="s">
        <v>1462</v>
      </c>
      <c r="F162" s="161">
        <v>43921</v>
      </c>
      <c r="G162" s="162">
        <v>2020</v>
      </c>
      <c r="H162" s="37">
        <v>321300</v>
      </c>
      <c r="I162" s="35">
        <v>321300</v>
      </c>
      <c r="J162" s="35">
        <v>321300</v>
      </c>
      <c r="K162" s="104" t="s">
        <v>14794</v>
      </c>
    </row>
    <row r="163" spans="1:11" s="38" customFormat="1" ht="18" customHeight="1">
      <c r="A163" s="33">
        <f t="shared" si="2"/>
        <v>158</v>
      </c>
      <c r="B163" s="160" t="s">
        <v>1556</v>
      </c>
      <c r="C163" s="160" t="s">
        <v>1566</v>
      </c>
      <c r="D163" s="159" t="s">
        <v>1564</v>
      </c>
      <c r="E163" s="160" t="s">
        <v>1462</v>
      </c>
      <c r="F163" s="161">
        <v>43921</v>
      </c>
      <c r="G163" s="162">
        <v>2020</v>
      </c>
      <c r="H163" s="37">
        <v>321300</v>
      </c>
      <c r="I163" s="35">
        <v>321300</v>
      </c>
      <c r="J163" s="35">
        <v>321300</v>
      </c>
      <c r="K163" s="104" t="s">
        <v>14794</v>
      </c>
    </row>
    <row r="164" spans="1:11" s="38" customFormat="1" ht="18" customHeight="1">
      <c r="A164" s="33">
        <f t="shared" si="2"/>
        <v>159</v>
      </c>
      <c r="B164" s="160" t="s">
        <v>1556</v>
      </c>
      <c r="C164" s="160" t="s">
        <v>1567</v>
      </c>
      <c r="D164" s="159" t="s">
        <v>1564</v>
      </c>
      <c r="E164" s="160" t="s">
        <v>1462</v>
      </c>
      <c r="F164" s="161">
        <v>43921</v>
      </c>
      <c r="G164" s="162">
        <v>2020</v>
      </c>
      <c r="H164" s="37">
        <v>321300</v>
      </c>
      <c r="I164" s="35">
        <v>321300</v>
      </c>
      <c r="J164" s="35">
        <v>321300</v>
      </c>
      <c r="K164" s="104" t="s">
        <v>14794</v>
      </c>
    </row>
    <row r="165" spans="1:11" s="38" customFormat="1" ht="18" customHeight="1">
      <c r="A165" s="33">
        <f t="shared" si="2"/>
        <v>160</v>
      </c>
      <c r="B165" s="160" t="s">
        <v>1568</v>
      </c>
      <c r="C165" s="160" t="s">
        <v>1569</v>
      </c>
      <c r="D165" s="159" t="s">
        <v>1570</v>
      </c>
      <c r="E165" s="160" t="s">
        <v>1571</v>
      </c>
      <c r="F165" s="161">
        <v>43917</v>
      </c>
      <c r="G165" s="162">
        <v>2020</v>
      </c>
      <c r="H165" s="37">
        <v>8800000</v>
      </c>
      <c r="I165" s="35">
        <v>8800000</v>
      </c>
      <c r="J165" s="35">
        <v>8800000</v>
      </c>
      <c r="K165" s="104" t="s">
        <v>14794</v>
      </c>
    </row>
    <row r="166" spans="1:11" s="38" customFormat="1" ht="18" customHeight="1">
      <c r="A166" s="33">
        <f t="shared" si="2"/>
        <v>161</v>
      </c>
      <c r="B166" s="160" t="s">
        <v>1525</v>
      </c>
      <c r="C166" s="160" t="s">
        <v>1572</v>
      </c>
      <c r="D166" s="159" t="s">
        <v>1573</v>
      </c>
      <c r="E166" s="160" t="s">
        <v>1263</v>
      </c>
      <c r="F166" s="161">
        <v>43916</v>
      </c>
      <c r="G166" s="162">
        <v>2020</v>
      </c>
      <c r="H166" s="37">
        <v>385000</v>
      </c>
      <c r="I166" s="35">
        <v>385000</v>
      </c>
      <c r="J166" s="35">
        <v>385000</v>
      </c>
      <c r="K166" s="104" t="s">
        <v>14794</v>
      </c>
    </row>
    <row r="167" spans="1:11" s="38" customFormat="1" ht="18" customHeight="1">
      <c r="A167" s="33">
        <f t="shared" si="2"/>
        <v>162</v>
      </c>
      <c r="B167" s="160" t="s">
        <v>1525</v>
      </c>
      <c r="C167" s="160" t="s">
        <v>1574</v>
      </c>
      <c r="D167" s="159" t="s">
        <v>1573</v>
      </c>
      <c r="E167" s="160" t="s">
        <v>1263</v>
      </c>
      <c r="F167" s="161">
        <v>43916</v>
      </c>
      <c r="G167" s="162">
        <v>2020</v>
      </c>
      <c r="H167" s="37">
        <v>385000</v>
      </c>
      <c r="I167" s="35">
        <v>385000</v>
      </c>
      <c r="J167" s="35">
        <v>385000</v>
      </c>
      <c r="K167" s="104" t="s">
        <v>14794</v>
      </c>
    </row>
    <row r="168" spans="1:11" s="38" customFormat="1" ht="18" customHeight="1">
      <c r="A168" s="33">
        <f t="shared" si="2"/>
        <v>163</v>
      </c>
      <c r="B168" s="160" t="s">
        <v>1525</v>
      </c>
      <c r="C168" s="160" t="s">
        <v>1575</v>
      </c>
      <c r="D168" s="159" t="s">
        <v>1576</v>
      </c>
      <c r="E168" s="160" t="s">
        <v>1263</v>
      </c>
      <c r="F168" s="161">
        <v>43916</v>
      </c>
      <c r="G168" s="162">
        <v>2020</v>
      </c>
      <c r="H168" s="37">
        <v>390000</v>
      </c>
      <c r="I168" s="35">
        <v>390000</v>
      </c>
      <c r="J168" s="35">
        <v>390000</v>
      </c>
      <c r="K168" s="104" t="s">
        <v>14794</v>
      </c>
    </row>
    <row r="169" spans="1:11" s="38" customFormat="1" ht="18" customHeight="1">
      <c r="A169" s="33">
        <f t="shared" si="2"/>
        <v>164</v>
      </c>
      <c r="B169" s="160" t="s">
        <v>1525</v>
      </c>
      <c r="C169" s="160" t="s">
        <v>1577</v>
      </c>
      <c r="D169" s="159" t="s">
        <v>1576</v>
      </c>
      <c r="E169" s="160" t="s">
        <v>1263</v>
      </c>
      <c r="F169" s="161">
        <v>43916</v>
      </c>
      <c r="G169" s="162">
        <v>2020</v>
      </c>
      <c r="H169" s="37">
        <v>390000</v>
      </c>
      <c r="I169" s="35">
        <v>390000</v>
      </c>
      <c r="J169" s="35">
        <v>390000</v>
      </c>
      <c r="K169" s="104" t="s">
        <v>14794</v>
      </c>
    </row>
    <row r="170" spans="1:11" s="38" customFormat="1" ht="18" customHeight="1">
      <c r="A170" s="33">
        <f t="shared" si="2"/>
        <v>165</v>
      </c>
      <c r="B170" s="160" t="s">
        <v>1525</v>
      </c>
      <c r="C170" s="160" t="s">
        <v>1578</v>
      </c>
      <c r="D170" s="159" t="s">
        <v>1576</v>
      </c>
      <c r="E170" s="160" t="s">
        <v>1263</v>
      </c>
      <c r="F170" s="161">
        <v>43916</v>
      </c>
      <c r="G170" s="162">
        <v>2020</v>
      </c>
      <c r="H170" s="37">
        <v>390000</v>
      </c>
      <c r="I170" s="35">
        <v>390000</v>
      </c>
      <c r="J170" s="35">
        <v>390000</v>
      </c>
      <c r="K170" s="104" t="s">
        <v>14794</v>
      </c>
    </row>
    <row r="171" spans="1:11" s="38" customFormat="1" ht="18" customHeight="1">
      <c r="A171" s="33">
        <f t="shared" si="2"/>
        <v>166</v>
      </c>
      <c r="B171" s="160" t="s">
        <v>1525</v>
      </c>
      <c r="C171" s="160" t="s">
        <v>1579</v>
      </c>
      <c r="D171" s="159" t="s">
        <v>1576</v>
      </c>
      <c r="E171" s="160" t="s">
        <v>1263</v>
      </c>
      <c r="F171" s="161">
        <v>43916</v>
      </c>
      <c r="G171" s="162">
        <v>2020</v>
      </c>
      <c r="H171" s="37">
        <v>390000</v>
      </c>
      <c r="I171" s="35">
        <v>390000</v>
      </c>
      <c r="J171" s="35">
        <v>390000</v>
      </c>
      <c r="K171" s="104" t="s">
        <v>14794</v>
      </c>
    </row>
    <row r="172" spans="1:11" s="38" customFormat="1" ht="18" customHeight="1">
      <c r="A172" s="33">
        <f t="shared" si="2"/>
        <v>167</v>
      </c>
      <c r="B172" s="160" t="s">
        <v>1525</v>
      </c>
      <c r="C172" s="160" t="s">
        <v>1580</v>
      </c>
      <c r="D172" s="159" t="s">
        <v>1576</v>
      </c>
      <c r="E172" s="160" t="s">
        <v>1263</v>
      </c>
      <c r="F172" s="161">
        <v>43916</v>
      </c>
      <c r="G172" s="162">
        <v>2020</v>
      </c>
      <c r="H172" s="37">
        <v>390000</v>
      </c>
      <c r="I172" s="35">
        <v>390000</v>
      </c>
      <c r="J172" s="35">
        <v>390000</v>
      </c>
      <c r="K172" s="104" t="s">
        <v>14794</v>
      </c>
    </row>
    <row r="173" spans="1:11" s="38" customFormat="1" ht="18" customHeight="1">
      <c r="A173" s="33">
        <f t="shared" si="2"/>
        <v>168</v>
      </c>
      <c r="B173" s="160" t="s">
        <v>1525</v>
      </c>
      <c r="C173" s="160" t="s">
        <v>1581</v>
      </c>
      <c r="D173" s="159" t="s">
        <v>1576</v>
      </c>
      <c r="E173" s="160" t="s">
        <v>1263</v>
      </c>
      <c r="F173" s="161">
        <v>43916</v>
      </c>
      <c r="G173" s="162">
        <v>2020</v>
      </c>
      <c r="H173" s="37">
        <v>390000</v>
      </c>
      <c r="I173" s="35">
        <v>390000</v>
      </c>
      <c r="J173" s="35">
        <v>390000</v>
      </c>
      <c r="K173" s="104" t="s">
        <v>14794</v>
      </c>
    </row>
    <row r="174" spans="1:11" s="38" customFormat="1" ht="18" customHeight="1">
      <c r="A174" s="33">
        <f t="shared" si="2"/>
        <v>169</v>
      </c>
      <c r="B174" s="160" t="s">
        <v>1525</v>
      </c>
      <c r="C174" s="160" t="s">
        <v>1582</v>
      </c>
      <c r="D174" s="159" t="s">
        <v>1576</v>
      </c>
      <c r="E174" s="160" t="s">
        <v>1263</v>
      </c>
      <c r="F174" s="161">
        <v>43916</v>
      </c>
      <c r="G174" s="162">
        <v>2020</v>
      </c>
      <c r="H174" s="37">
        <v>390000</v>
      </c>
      <c r="I174" s="35">
        <v>390000</v>
      </c>
      <c r="J174" s="35">
        <v>390000</v>
      </c>
      <c r="K174" s="104" t="s">
        <v>14794</v>
      </c>
    </row>
    <row r="175" spans="1:11" s="38" customFormat="1" ht="18" customHeight="1">
      <c r="A175" s="33">
        <f t="shared" si="2"/>
        <v>170</v>
      </c>
      <c r="B175" s="160" t="s">
        <v>1583</v>
      </c>
      <c r="C175" s="160" t="s">
        <v>1584</v>
      </c>
      <c r="D175" s="159" t="s">
        <v>1585</v>
      </c>
      <c r="E175" s="160" t="s">
        <v>1586</v>
      </c>
      <c r="F175" s="161">
        <v>43916</v>
      </c>
      <c r="G175" s="162">
        <v>2020</v>
      </c>
      <c r="H175" s="37">
        <v>546500</v>
      </c>
      <c r="I175" s="35">
        <v>546500</v>
      </c>
      <c r="J175" s="35">
        <v>546500</v>
      </c>
      <c r="K175" s="104" t="s">
        <v>14794</v>
      </c>
    </row>
    <row r="176" spans="1:11" s="38" customFormat="1" ht="18" customHeight="1">
      <c r="A176" s="33">
        <f t="shared" si="2"/>
        <v>171</v>
      </c>
      <c r="B176" s="160" t="s">
        <v>1583</v>
      </c>
      <c r="C176" s="160" t="s">
        <v>1587</v>
      </c>
      <c r="D176" s="159" t="s">
        <v>1585</v>
      </c>
      <c r="E176" s="160" t="s">
        <v>1586</v>
      </c>
      <c r="F176" s="161">
        <v>43916</v>
      </c>
      <c r="G176" s="162">
        <v>2020</v>
      </c>
      <c r="H176" s="37">
        <v>546500</v>
      </c>
      <c r="I176" s="35">
        <v>546500</v>
      </c>
      <c r="J176" s="35">
        <v>546500</v>
      </c>
      <c r="K176" s="104" t="s">
        <v>14794</v>
      </c>
    </row>
    <row r="177" spans="1:11" s="38" customFormat="1" ht="18" customHeight="1">
      <c r="A177" s="33">
        <f t="shared" si="2"/>
        <v>172</v>
      </c>
      <c r="B177" s="160" t="s">
        <v>1583</v>
      </c>
      <c r="C177" s="160" t="s">
        <v>1588</v>
      </c>
      <c r="D177" s="159" t="s">
        <v>1585</v>
      </c>
      <c r="E177" s="160" t="s">
        <v>1586</v>
      </c>
      <c r="F177" s="161">
        <v>43916</v>
      </c>
      <c r="G177" s="162">
        <v>2020</v>
      </c>
      <c r="H177" s="37">
        <v>546500</v>
      </c>
      <c r="I177" s="35">
        <v>546500</v>
      </c>
      <c r="J177" s="35">
        <v>546500</v>
      </c>
      <c r="K177" s="104" t="s">
        <v>14794</v>
      </c>
    </row>
    <row r="178" spans="1:11" ht="18" customHeight="1">
      <c r="A178" s="33">
        <f t="shared" si="2"/>
        <v>173</v>
      </c>
      <c r="B178" s="160" t="s">
        <v>1583</v>
      </c>
      <c r="C178" s="160" t="s">
        <v>1589</v>
      </c>
      <c r="D178" s="159" t="s">
        <v>1585</v>
      </c>
      <c r="E178" s="160" t="s">
        <v>1586</v>
      </c>
      <c r="F178" s="161">
        <v>43916</v>
      </c>
      <c r="G178" s="162">
        <v>2020</v>
      </c>
      <c r="H178" s="37">
        <v>546500</v>
      </c>
      <c r="I178" s="35">
        <v>546500</v>
      </c>
      <c r="J178" s="35">
        <v>546500</v>
      </c>
      <c r="K178" s="104" t="s">
        <v>14794</v>
      </c>
    </row>
    <row r="179" spans="1:11" ht="18" customHeight="1">
      <c r="A179" s="33">
        <f t="shared" si="2"/>
        <v>174</v>
      </c>
      <c r="B179" s="160" t="s">
        <v>1590</v>
      </c>
      <c r="C179" s="160" t="s">
        <v>1591</v>
      </c>
      <c r="D179" s="159" t="s">
        <v>1592</v>
      </c>
      <c r="E179" s="160" t="s">
        <v>1593</v>
      </c>
      <c r="F179" s="161">
        <v>43915</v>
      </c>
      <c r="G179" s="162">
        <v>2020</v>
      </c>
      <c r="H179" s="37">
        <v>195000</v>
      </c>
      <c r="I179" s="35">
        <v>195000</v>
      </c>
      <c r="J179" s="35">
        <v>195000</v>
      </c>
      <c r="K179" s="104" t="s">
        <v>14794</v>
      </c>
    </row>
    <row r="180" spans="1:11" ht="18" customHeight="1">
      <c r="A180" s="33">
        <f t="shared" si="2"/>
        <v>175</v>
      </c>
      <c r="B180" s="160" t="s">
        <v>1594</v>
      </c>
      <c r="C180" s="160" t="s">
        <v>1595</v>
      </c>
      <c r="D180" s="159" t="s">
        <v>1596</v>
      </c>
      <c r="E180" s="160" t="s">
        <v>1409</v>
      </c>
      <c r="F180" s="161">
        <v>43913</v>
      </c>
      <c r="G180" s="162">
        <v>2020</v>
      </c>
      <c r="H180" s="37">
        <v>527000</v>
      </c>
      <c r="I180" s="35">
        <v>527000</v>
      </c>
      <c r="J180" s="35">
        <v>527000</v>
      </c>
      <c r="K180" s="104" t="s">
        <v>14794</v>
      </c>
    </row>
    <row r="181" spans="1:11" ht="18" customHeight="1">
      <c r="A181" s="33">
        <f t="shared" si="2"/>
        <v>176</v>
      </c>
      <c r="B181" s="160" t="s">
        <v>1597</v>
      </c>
      <c r="C181" s="160" t="s">
        <v>1598</v>
      </c>
      <c r="D181" s="159" t="s">
        <v>1599</v>
      </c>
      <c r="E181" s="160" t="s">
        <v>1600</v>
      </c>
      <c r="F181" s="161">
        <v>43910</v>
      </c>
      <c r="G181" s="162">
        <v>2020</v>
      </c>
      <c r="H181" s="37">
        <v>1757000</v>
      </c>
      <c r="I181" s="35">
        <v>1757000</v>
      </c>
      <c r="J181" s="35">
        <v>1757000</v>
      </c>
      <c r="K181" s="104" t="s">
        <v>14794</v>
      </c>
    </row>
    <row r="182" spans="1:11" ht="18" customHeight="1">
      <c r="A182" s="33">
        <f t="shared" si="2"/>
        <v>177</v>
      </c>
      <c r="B182" s="160" t="s">
        <v>1597</v>
      </c>
      <c r="C182" s="160" t="s">
        <v>1601</v>
      </c>
      <c r="D182" s="159" t="s">
        <v>1599</v>
      </c>
      <c r="E182" s="160" t="s">
        <v>1600</v>
      </c>
      <c r="F182" s="161">
        <v>43910</v>
      </c>
      <c r="G182" s="162">
        <v>2020</v>
      </c>
      <c r="H182" s="37">
        <v>1757000</v>
      </c>
      <c r="I182" s="35">
        <v>1757000</v>
      </c>
      <c r="J182" s="35">
        <v>1757000</v>
      </c>
      <c r="K182" s="104" t="s">
        <v>14794</v>
      </c>
    </row>
    <row r="183" spans="1:11" ht="18" customHeight="1">
      <c r="A183" s="33">
        <f t="shared" si="2"/>
        <v>178</v>
      </c>
      <c r="B183" s="160" t="s">
        <v>1602</v>
      </c>
      <c r="C183" s="160" t="s">
        <v>1603</v>
      </c>
      <c r="D183" s="159" t="s">
        <v>1604</v>
      </c>
      <c r="E183" s="160" t="s">
        <v>1353</v>
      </c>
      <c r="F183" s="161">
        <v>43908</v>
      </c>
      <c r="G183" s="162">
        <v>2020</v>
      </c>
      <c r="H183" s="37">
        <v>1400000</v>
      </c>
      <c r="I183" s="35">
        <v>1400000</v>
      </c>
      <c r="J183" s="35">
        <v>1400000</v>
      </c>
      <c r="K183" s="104" t="s">
        <v>14794</v>
      </c>
    </row>
    <row r="184" spans="1:11" ht="18" customHeight="1">
      <c r="A184" s="33">
        <f t="shared" si="2"/>
        <v>179</v>
      </c>
      <c r="B184" s="160" t="s">
        <v>1568</v>
      </c>
      <c r="C184" s="160" t="s">
        <v>1605</v>
      </c>
      <c r="D184" s="159" t="s">
        <v>1606</v>
      </c>
      <c r="E184" s="160" t="s">
        <v>1432</v>
      </c>
      <c r="F184" s="161">
        <v>43907</v>
      </c>
      <c r="G184" s="162">
        <v>2020</v>
      </c>
      <c r="H184" s="37">
        <v>166500</v>
      </c>
      <c r="I184" s="35">
        <v>166500</v>
      </c>
      <c r="J184" s="35">
        <v>166500</v>
      </c>
      <c r="K184" s="104" t="s">
        <v>14794</v>
      </c>
    </row>
    <row r="185" spans="1:11" ht="18" customHeight="1">
      <c r="A185" s="33">
        <f t="shared" si="2"/>
        <v>180</v>
      </c>
      <c r="B185" s="160" t="s">
        <v>1568</v>
      </c>
      <c r="C185" s="160" t="s">
        <v>1607</v>
      </c>
      <c r="D185" s="159" t="s">
        <v>1606</v>
      </c>
      <c r="E185" s="160" t="s">
        <v>1432</v>
      </c>
      <c r="F185" s="161">
        <v>43907</v>
      </c>
      <c r="G185" s="162">
        <v>2020</v>
      </c>
      <c r="H185" s="37">
        <v>166500</v>
      </c>
      <c r="I185" s="35">
        <v>166500</v>
      </c>
      <c r="J185" s="35">
        <v>166500</v>
      </c>
      <c r="K185" s="104" t="s">
        <v>14794</v>
      </c>
    </row>
    <row r="186" spans="1:11" ht="18" customHeight="1">
      <c r="A186" s="33">
        <f t="shared" si="2"/>
        <v>181</v>
      </c>
      <c r="B186" s="160" t="s">
        <v>1568</v>
      </c>
      <c r="C186" s="160" t="s">
        <v>1608</v>
      </c>
      <c r="D186" s="159" t="s">
        <v>1606</v>
      </c>
      <c r="E186" s="160" t="s">
        <v>1432</v>
      </c>
      <c r="F186" s="161">
        <v>43907</v>
      </c>
      <c r="G186" s="162">
        <v>2020</v>
      </c>
      <c r="H186" s="37">
        <v>166500</v>
      </c>
      <c r="I186" s="35">
        <v>166500</v>
      </c>
      <c r="J186" s="35">
        <v>166500</v>
      </c>
      <c r="K186" s="104" t="s">
        <v>14794</v>
      </c>
    </row>
    <row r="187" spans="1:11" ht="18" customHeight="1">
      <c r="A187" s="33">
        <f t="shared" si="2"/>
        <v>182</v>
      </c>
      <c r="B187" s="160" t="s">
        <v>1568</v>
      </c>
      <c r="C187" s="160" t="s">
        <v>1609</v>
      </c>
      <c r="D187" s="159" t="s">
        <v>1606</v>
      </c>
      <c r="E187" s="160" t="s">
        <v>1432</v>
      </c>
      <c r="F187" s="161">
        <v>43907</v>
      </c>
      <c r="G187" s="162">
        <v>2020</v>
      </c>
      <c r="H187" s="37">
        <v>166500</v>
      </c>
      <c r="I187" s="35">
        <v>166500</v>
      </c>
      <c r="J187" s="35">
        <v>166500</v>
      </c>
      <c r="K187" s="104" t="s">
        <v>14794</v>
      </c>
    </row>
    <row r="188" spans="1:11" ht="18" customHeight="1">
      <c r="A188" s="33">
        <f t="shared" si="2"/>
        <v>183</v>
      </c>
      <c r="B188" s="160" t="s">
        <v>1610</v>
      </c>
      <c r="C188" s="160" t="s">
        <v>1611</v>
      </c>
      <c r="D188" s="159" t="s">
        <v>1612</v>
      </c>
      <c r="E188" s="160" t="s">
        <v>1263</v>
      </c>
      <c r="F188" s="161">
        <v>43906</v>
      </c>
      <c r="G188" s="162">
        <v>2020</v>
      </c>
      <c r="H188" s="37">
        <v>200000</v>
      </c>
      <c r="I188" s="35">
        <v>200000</v>
      </c>
      <c r="J188" s="35">
        <v>200000</v>
      </c>
      <c r="K188" s="104" t="s">
        <v>14794</v>
      </c>
    </row>
    <row r="189" spans="1:11" ht="18" customHeight="1">
      <c r="A189" s="33">
        <f t="shared" si="2"/>
        <v>184</v>
      </c>
      <c r="B189" s="160" t="s">
        <v>1610</v>
      </c>
      <c r="C189" s="160" t="s">
        <v>1613</v>
      </c>
      <c r="D189" s="159" t="s">
        <v>1614</v>
      </c>
      <c r="E189" s="160" t="s">
        <v>1615</v>
      </c>
      <c r="F189" s="161">
        <v>43906</v>
      </c>
      <c r="G189" s="162">
        <v>2020</v>
      </c>
      <c r="H189" s="37">
        <v>400000</v>
      </c>
      <c r="I189" s="35">
        <v>400000</v>
      </c>
      <c r="J189" s="35">
        <v>400000</v>
      </c>
      <c r="K189" s="104" t="s">
        <v>14794</v>
      </c>
    </row>
    <row r="190" spans="1:11" ht="18" customHeight="1">
      <c r="A190" s="33">
        <f t="shared" si="2"/>
        <v>185</v>
      </c>
      <c r="B190" s="160" t="s">
        <v>1610</v>
      </c>
      <c r="C190" s="160" t="s">
        <v>1616</v>
      </c>
      <c r="D190" s="159" t="s">
        <v>1617</v>
      </c>
      <c r="E190" s="160" t="s">
        <v>1618</v>
      </c>
      <c r="F190" s="161">
        <v>43906</v>
      </c>
      <c r="G190" s="162">
        <v>2020</v>
      </c>
      <c r="H190" s="37">
        <v>150000</v>
      </c>
      <c r="I190" s="35">
        <v>150000</v>
      </c>
      <c r="J190" s="35">
        <v>150000</v>
      </c>
      <c r="K190" s="104" t="s">
        <v>14794</v>
      </c>
    </row>
    <row r="191" spans="1:11" ht="18" customHeight="1">
      <c r="A191" s="33">
        <f t="shared" si="2"/>
        <v>186</v>
      </c>
      <c r="B191" s="160" t="s">
        <v>1610</v>
      </c>
      <c r="C191" s="160" t="s">
        <v>1619</v>
      </c>
      <c r="D191" s="159" t="s">
        <v>1617</v>
      </c>
      <c r="E191" s="160" t="s">
        <v>1618</v>
      </c>
      <c r="F191" s="161">
        <v>43906</v>
      </c>
      <c r="G191" s="162">
        <v>2020</v>
      </c>
      <c r="H191" s="37">
        <v>150000</v>
      </c>
      <c r="I191" s="35">
        <v>150000</v>
      </c>
      <c r="J191" s="35">
        <v>150000</v>
      </c>
      <c r="K191" s="104" t="s">
        <v>14794</v>
      </c>
    </row>
    <row r="192" spans="1:11" ht="18" customHeight="1">
      <c r="A192" s="33">
        <f t="shared" si="2"/>
        <v>187</v>
      </c>
      <c r="B192" s="160" t="s">
        <v>1610</v>
      </c>
      <c r="C192" s="160" t="s">
        <v>1620</v>
      </c>
      <c r="D192" s="159" t="s">
        <v>1617</v>
      </c>
      <c r="E192" s="160" t="s">
        <v>1618</v>
      </c>
      <c r="F192" s="161">
        <v>43906</v>
      </c>
      <c r="G192" s="162">
        <v>2020</v>
      </c>
      <c r="H192" s="37">
        <v>150000</v>
      </c>
      <c r="I192" s="35">
        <v>150000</v>
      </c>
      <c r="J192" s="35">
        <v>150000</v>
      </c>
      <c r="K192" s="104" t="s">
        <v>14794</v>
      </c>
    </row>
    <row r="193" spans="1:11" s="38" customFormat="1" ht="18" customHeight="1">
      <c r="A193" s="33">
        <f t="shared" si="2"/>
        <v>188</v>
      </c>
      <c r="B193" s="160" t="s">
        <v>1610</v>
      </c>
      <c r="C193" s="160" t="s">
        <v>1621</v>
      </c>
      <c r="D193" s="159" t="s">
        <v>1617</v>
      </c>
      <c r="E193" s="160" t="s">
        <v>1618</v>
      </c>
      <c r="F193" s="161">
        <v>43906</v>
      </c>
      <c r="G193" s="162">
        <v>2020</v>
      </c>
      <c r="H193" s="37">
        <v>150000</v>
      </c>
      <c r="I193" s="35">
        <v>150000</v>
      </c>
      <c r="J193" s="35">
        <v>150000</v>
      </c>
      <c r="K193" s="104" t="s">
        <v>14794</v>
      </c>
    </row>
    <row r="194" spans="1:11" s="38" customFormat="1" ht="18" customHeight="1">
      <c r="A194" s="33">
        <f t="shared" si="2"/>
        <v>189</v>
      </c>
      <c r="B194" s="160" t="s">
        <v>1622</v>
      </c>
      <c r="C194" s="160" t="s">
        <v>1623</v>
      </c>
      <c r="D194" s="159" t="s">
        <v>1624</v>
      </c>
      <c r="E194" s="160" t="s">
        <v>1625</v>
      </c>
      <c r="F194" s="161">
        <v>43902</v>
      </c>
      <c r="G194" s="162">
        <v>2020</v>
      </c>
      <c r="H194" s="37">
        <v>3949000</v>
      </c>
      <c r="I194" s="35">
        <v>3949000</v>
      </c>
      <c r="J194" s="35">
        <v>3949000</v>
      </c>
      <c r="K194" s="104" t="s">
        <v>14794</v>
      </c>
    </row>
    <row r="195" spans="1:11" s="38" customFormat="1" ht="18" customHeight="1">
      <c r="A195" s="33">
        <f t="shared" si="2"/>
        <v>190</v>
      </c>
      <c r="B195" s="160" t="s">
        <v>1626</v>
      </c>
      <c r="C195" s="160" t="s">
        <v>1627</v>
      </c>
      <c r="D195" s="159" t="s">
        <v>1628</v>
      </c>
      <c r="E195" s="160" t="s">
        <v>1298</v>
      </c>
      <c r="F195" s="161">
        <v>43901</v>
      </c>
      <c r="G195" s="162">
        <v>2020</v>
      </c>
      <c r="H195" s="37">
        <v>2364700</v>
      </c>
      <c r="I195" s="35">
        <v>2364700</v>
      </c>
      <c r="J195" s="35">
        <v>2364700</v>
      </c>
      <c r="K195" s="104" t="s">
        <v>14794</v>
      </c>
    </row>
    <row r="196" spans="1:11" s="38" customFormat="1" ht="18" customHeight="1">
      <c r="A196" s="33">
        <f t="shared" si="2"/>
        <v>191</v>
      </c>
      <c r="B196" s="160" t="s">
        <v>1626</v>
      </c>
      <c r="C196" s="160" t="s">
        <v>1629</v>
      </c>
      <c r="D196" s="159" t="s">
        <v>1628</v>
      </c>
      <c r="E196" s="160" t="s">
        <v>1298</v>
      </c>
      <c r="F196" s="161">
        <v>43901</v>
      </c>
      <c r="G196" s="162">
        <v>2020</v>
      </c>
      <c r="H196" s="37">
        <v>2364700</v>
      </c>
      <c r="I196" s="35">
        <v>2364700</v>
      </c>
      <c r="J196" s="35">
        <v>2364700</v>
      </c>
      <c r="K196" s="104" t="s">
        <v>14794</v>
      </c>
    </row>
    <row r="197" spans="1:11" s="38" customFormat="1" ht="18" customHeight="1">
      <c r="A197" s="33">
        <f t="shared" si="2"/>
        <v>192</v>
      </c>
      <c r="B197" s="160" t="s">
        <v>1626</v>
      </c>
      <c r="C197" s="160" t="s">
        <v>1630</v>
      </c>
      <c r="D197" s="159" t="s">
        <v>1628</v>
      </c>
      <c r="E197" s="160" t="s">
        <v>1298</v>
      </c>
      <c r="F197" s="161">
        <v>43901</v>
      </c>
      <c r="G197" s="162">
        <v>2020</v>
      </c>
      <c r="H197" s="37">
        <v>2364700</v>
      </c>
      <c r="I197" s="35">
        <v>2364700</v>
      </c>
      <c r="J197" s="35">
        <v>2364700</v>
      </c>
      <c r="K197" s="104" t="s">
        <v>14794</v>
      </c>
    </row>
    <row r="198" spans="1:11" s="38" customFormat="1" ht="18" customHeight="1">
      <c r="A198" s="33">
        <f t="shared" si="2"/>
        <v>193</v>
      </c>
      <c r="B198" s="160" t="s">
        <v>1626</v>
      </c>
      <c r="C198" s="160" t="s">
        <v>1631</v>
      </c>
      <c r="D198" s="159" t="s">
        <v>1628</v>
      </c>
      <c r="E198" s="160" t="s">
        <v>1298</v>
      </c>
      <c r="F198" s="161">
        <v>43901</v>
      </c>
      <c r="G198" s="162">
        <v>2020</v>
      </c>
      <c r="H198" s="37">
        <v>2364700</v>
      </c>
      <c r="I198" s="35">
        <v>2364700</v>
      </c>
      <c r="J198" s="35">
        <v>2364700</v>
      </c>
      <c r="K198" s="104" t="s">
        <v>14794</v>
      </c>
    </row>
    <row r="199" spans="1:11" s="38" customFormat="1" ht="18" customHeight="1">
      <c r="A199" s="33">
        <f t="shared" ref="A199:A262" si="3">A198+1</f>
        <v>194</v>
      </c>
      <c r="B199" s="160" t="s">
        <v>1626</v>
      </c>
      <c r="C199" s="160" t="s">
        <v>1632</v>
      </c>
      <c r="D199" s="159" t="s">
        <v>1628</v>
      </c>
      <c r="E199" s="160" t="s">
        <v>1298</v>
      </c>
      <c r="F199" s="161">
        <v>43901</v>
      </c>
      <c r="G199" s="162">
        <v>2020</v>
      </c>
      <c r="H199" s="37">
        <v>2364700</v>
      </c>
      <c r="I199" s="35">
        <v>2364700</v>
      </c>
      <c r="J199" s="35">
        <v>2364700</v>
      </c>
      <c r="K199" s="104" t="s">
        <v>14794</v>
      </c>
    </row>
    <row r="200" spans="1:11" s="38" customFormat="1" ht="18" customHeight="1">
      <c r="A200" s="33">
        <f t="shared" si="3"/>
        <v>195</v>
      </c>
      <c r="B200" s="160" t="s">
        <v>1626</v>
      </c>
      <c r="C200" s="160" t="s">
        <v>1633</v>
      </c>
      <c r="D200" s="159" t="s">
        <v>1628</v>
      </c>
      <c r="E200" s="160" t="s">
        <v>1298</v>
      </c>
      <c r="F200" s="161">
        <v>43901</v>
      </c>
      <c r="G200" s="162">
        <v>2020</v>
      </c>
      <c r="H200" s="37">
        <v>2364700</v>
      </c>
      <c r="I200" s="35">
        <v>2364700</v>
      </c>
      <c r="J200" s="35">
        <v>2364700</v>
      </c>
      <c r="K200" s="104" t="s">
        <v>14794</v>
      </c>
    </row>
    <row r="201" spans="1:11" s="38" customFormat="1" ht="18" customHeight="1">
      <c r="A201" s="33">
        <f t="shared" si="3"/>
        <v>196</v>
      </c>
      <c r="B201" s="160" t="s">
        <v>1626</v>
      </c>
      <c r="C201" s="160" t="s">
        <v>1634</v>
      </c>
      <c r="D201" s="159" t="s">
        <v>1628</v>
      </c>
      <c r="E201" s="160" t="s">
        <v>1298</v>
      </c>
      <c r="F201" s="161">
        <v>43901</v>
      </c>
      <c r="G201" s="162">
        <v>2020</v>
      </c>
      <c r="H201" s="37">
        <v>2364700</v>
      </c>
      <c r="I201" s="35">
        <v>2364700</v>
      </c>
      <c r="J201" s="35">
        <v>2364700</v>
      </c>
      <c r="K201" s="104" t="s">
        <v>14794</v>
      </c>
    </row>
    <row r="202" spans="1:11" s="38" customFormat="1" ht="18" customHeight="1">
      <c r="A202" s="33">
        <f t="shared" si="3"/>
        <v>197</v>
      </c>
      <c r="B202" s="160" t="s">
        <v>1626</v>
      </c>
      <c r="C202" s="160" t="s">
        <v>1635</v>
      </c>
      <c r="D202" s="159" t="s">
        <v>1628</v>
      </c>
      <c r="E202" s="160" t="s">
        <v>1298</v>
      </c>
      <c r="F202" s="161">
        <v>43901</v>
      </c>
      <c r="G202" s="162">
        <v>2020</v>
      </c>
      <c r="H202" s="37">
        <v>2364700</v>
      </c>
      <c r="I202" s="35">
        <v>2364700</v>
      </c>
      <c r="J202" s="35">
        <v>2364700</v>
      </c>
      <c r="K202" s="104" t="s">
        <v>14794</v>
      </c>
    </row>
    <row r="203" spans="1:11" s="38" customFormat="1" ht="18" customHeight="1">
      <c r="A203" s="33">
        <f t="shared" si="3"/>
        <v>198</v>
      </c>
      <c r="B203" s="160" t="s">
        <v>1636</v>
      </c>
      <c r="C203" s="160" t="s">
        <v>1637</v>
      </c>
      <c r="D203" s="159" t="s">
        <v>1638</v>
      </c>
      <c r="E203" s="160" t="s">
        <v>1639</v>
      </c>
      <c r="F203" s="161">
        <v>43900</v>
      </c>
      <c r="G203" s="162">
        <v>2020</v>
      </c>
      <c r="H203" s="37">
        <v>1500000</v>
      </c>
      <c r="I203" s="35">
        <v>1500000</v>
      </c>
      <c r="J203" s="35">
        <v>1500000</v>
      </c>
      <c r="K203" s="104" t="s">
        <v>14794</v>
      </c>
    </row>
    <row r="204" spans="1:11" s="38" customFormat="1" ht="18" customHeight="1">
      <c r="A204" s="33">
        <f t="shared" si="3"/>
        <v>199</v>
      </c>
      <c r="B204" s="160" t="s">
        <v>1636</v>
      </c>
      <c r="C204" s="160" t="s">
        <v>1640</v>
      </c>
      <c r="D204" s="159" t="s">
        <v>1641</v>
      </c>
      <c r="E204" s="160" t="s">
        <v>1639</v>
      </c>
      <c r="F204" s="161">
        <v>43900</v>
      </c>
      <c r="G204" s="162">
        <v>2020</v>
      </c>
      <c r="H204" s="37">
        <v>1000000</v>
      </c>
      <c r="I204" s="35">
        <v>1000000</v>
      </c>
      <c r="J204" s="35">
        <v>1000000</v>
      </c>
      <c r="K204" s="104" t="s">
        <v>14794</v>
      </c>
    </row>
    <row r="205" spans="1:11" s="38" customFormat="1" ht="18" customHeight="1">
      <c r="A205" s="33">
        <f t="shared" si="3"/>
        <v>200</v>
      </c>
      <c r="B205" s="160" t="s">
        <v>1642</v>
      </c>
      <c r="C205" s="160" t="s">
        <v>1643</v>
      </c>
      <c r="D205" s="159" t="s">
        <v>1644</v>
      </c>
      <c r="E205" s="160" t="s">
        <v>1645</v>
      </c>
      <c r="F205" s="161">
        <v>43889</v>
      </c>
      <c r="G205" s="162">
        <v>2020</v>
      </c>
      <c r="H205" s="37">
        <v>1410750</v>
      </c>
      <c r="I205" s="35">
        <v>1410750</v>
      </c>
      <c r="J205" s="35">
        <v>1410750</v>
      </c>
      <c r="K205" s="104" t="s">
        <v>14794</v>
      </c>
    </row>
    <row r="206" spans="1:11" s="38" customFormat="1" ht="18" customHeight="1">
      <c r="A206" s="33">
        <f t="shared" si="3"/>
        <v>201</v>
      </c>
      <c r="B206" s="160" t="s">
        <v>1646</v>
      </c>
      <c r="C206" s="160" t="s">
        <v>1647</v>
      </c>
      <c r="D206" s="159" t="s">
        <v>1648</v>
      </c>
      <c r="E206" s="160" t="s">
        <v>1649</v>
      </c>
      <c r="F206" s="161">
        <v>43888</v>
      </c>
      <c r="G206" s="162">
        <v>2020</v>
      </c>
      <c r="H206" s="37">
        <v>880000</v>
      </c>
      <c r="I206" s="35">
        <v>880000</v>
      </c>
      <c r="J206" s="35">
        <v>880000</v>
      </c>
      <c r="K206" s="104" t="s">
        <v>14794</v>
      </c>
    </row>
    <row r="207" spans="1:11" s="38" customFormat="1" ht="18" customHeight="1">
      <c r="A207" s="33">
        <f t="shared" si="3"/>
        <v>202</v>
      </c>
      <c r="B207" s="160" t="s">
        <v>1646</v>
      </c>
      <c r="C207" s="160" t="s">
        <v>1650</v>
      </c>
      <c r="D207" s="159" t="s">
        <v>1651</v>
      </c>
      <c r="E207" s="160" t="s">
        <v>1652</v>
      </c>
      <c r="F207" s="161">
        <v>43888</v>
      </c>
      <c r="G207" s="162">
        <v>2020</v>
      </c>
      <c r="H207" s="37">
        <v>2040000</v>
      </c>
      <c r="I207" s="35">
        <v>2040000</v>
      </c>
      <c r="J207" s="35">
        <v>2040000</v>
      </c>
      <c r="K207" s="104" t="s">
        <v>14794</v>
      </c>
    </row>
    <row r="208" spans="1:11" s="38" customFormat="1" ht="18" customHeight="1">
      <c r="A208" s="33">
        <f t="shared" si="3"/>
        <v>203</v>
      </c>
      <c r="B208" s="160" t="s">
        <v>1653</v>
      </c>
      <c r="C208" s="160" t="s">
        <v>1654</v>
      </c>
      <c r="D208" s="159" t="s">
        <v>1655</v>
      </c>
      <c r="E208" s="160" t="s">
        <v>1656</v>
      </c>
      <c r="F208" s="161">
        <v>43881</v>
      </c>
      <c r="G208" s="162">
        <v>2020</v>
      </c>
      <c r="H208" s="37">
        <v>280000</v>
      </c>
      <c r="I208" s="35">
        <v>280000</v>
      </c>
      <c r="J208" s="35">
        <v>280000</v>
      </c>
      <c r="K208" s="104" t="s">
        <v>14794</v>
      </c>
    </row>
    <row r="209" spans="1:11" s="38" customFormat="1" ht="18" customHeight="1">
      <c r="A209" s="33">
        <f t="shared" si="3"/>
        <v>204</v>
      </c>
      <c r="B209" s="160" t="s">
        <v>1653</v>
      </c>
      <c r="C209" s="160" t="s">
        <v>1657</v>
      </c>
      <c r="D209" s="159" t="s">
        <v>1655</v>
      </c>
      <c r="E209" s="160" t="s">
        <v>1656</v>
      </c>
      <c r="F209" s="161">
        <v>43881</v>
      </c>
      <c r="G209" s="162">
        <v>2020</v>
      </c>
      <c r="H209" s="37">
        <v>280000</v>
      </c>
      <c r="I209" s="35">
        <v>280000</v>
      </c>
      <c r="J209" s="35">
        <v>280000</v>
      </c>
      <c r="K209" s="104" t="s">
        <v>14794</v>
      </c>
    </row>
    <row r="210" spans="1:11" s="38" customFormat="1" ht="18" customHeight="1">
      <c r="A210" s="33">
        <f t="shared" si="3"/>
        <v>205</v>
      </c>
      <c r="B210" s="160" t="s">
        <v>1653</v>
      </c>
      <c r="C210" s="160" t="s">
        <v>1658</v>
      </c>
      <c r="D210" s="159" t="s">
        <v>1655</v>
      </c>
      <c r="E210" s="160" t="s">
        <v>1656</v>
      </c>
      <c r="F210" s="161">
        <v>43881</v>
      </c>
      <c r="G210" s="162">
        <v>2020</v>
      </c>
      <c r="H210" s="37">
        <v>280000</v>
      </c>
      <c r="I210" s="35">
        <v>280000</v>
      </c>
      <c r="J210" s="35">
        <v>280000</v>
      </c>
      <c r="K210" s="104" t="s">
        <v>14794</v>
      </c>
    </row>
    <row r="211" spans="1:11" s="38" customFormat="1" ht="18" customHeight="1">
      <c r="A211" s="33">
        <f t="shared" si="3"/>
        <v>206</v>
      </c>
      <c r="B211" s="160" t="s">
        <v>1653</v>
      </c>
      <c r="C211" s="160" t="s">
        <v>1659</v>
      </c>
      <c r="D211" s="159" t="s">
        <v>1655</v>
      </c>
      <c r="E211" s="160" t="s">
        <v>1656</v>
      </c>
      <c r="F211" s="161">
        <v>43881</v>
      </c>
      <c r="G211" s="162">
        <v>2020</v>
      </c>
      <c r="H211" s="37">
        <v>280000</v>
      </c>
      <c r="I211" s="35">
        <v>280000</v>
      </c>
      <c r="J211" s="35">
        <v>280000</v>
      </c>
      <c r="K211" s="104" t="s">
        <v>14794</v>
      </c>
    </row>
    <row r="212" spans="1:11" s="38" customFormat="1" ht="18" customHeight="1">
      <c r="A212" s="33">
        <f t="shared" si="3"/>
        <v>207</v>
      </c>
      <c r="B212" s="160" t="s">
        <v>1653</v>
      </c>
      <c r="C212" s="160" t="s">
        <v>1660</v>
      </c>
      <c r="D212" s="159" t="s">
        <v>1655</v>
      </c>
      <c r="E212" s="160" t="s">
        <v>1656</v>
      </c>
      <c r="F212" s="161">
        <v>43881</v>
      </c>
      <c r="G212" s="162">
        <v>2020</v>
      </c>
      <c r="H212" s="37">
        <v>280000</v>
      </c>
      <c r="I212" s="35">
        <v>280000</v>
      </c>
      <c r="J212" s="35">
        <v>280000</v>
      </c>
      <c r="K212" s="104" t="s">
        <v>14794</v>
      </c>
    </row>
    <row r="213" spans="1:11" s="38" customFormat="1" ht="18" customHeight="1">
      <c r="A213" s="33">
        <f t="shared" si="3"/>
        <v>208</v>
      </c>
      <c r="B213" s="160" t="s">
        <v>1653</v>
      </c>
      <c r="C213" s="160" t="s">
        <v>1661</v>
      </c>
      <c r="D213" s="159" t="s">
        <v>1655</v>
      </c>
      <c r="E213" s="160" t="s">
        <v>1656</v>
      </c>
      <c r="F213" s="161">
        <v>43881</v>
      </c>
      <c r="G213" s="162">
        <v>2020</v>
      </c>
      <c r="H213" s="37">
        <v>280000</v>
      </c>
      <c r="I213" s="35">
        <v>280000</v>
      </c>
      <c r="J213" s="35">
        <v>280000</v>
      </c>
      <c r="K213" s="104" t="s">
        <v>14794</v>
      </c>
    </row>
    <row r="214" spans="1:11" s="38" customFormat="1" ht="18" customHeight="1">
      <c r="A214" s="33">
        <f t="shared" si="3"/>
        <v>209</v>
      </c>
      <c r="B214" s="160" t="s">
        <v>1653</v>
      </c>
      <c r="C214" s="160" t="s">
        <v>1662</v>
      </c>
      <c r="D214" s="159" t="s">
        <v>1655</v>
      </c>
      <c r="E214" s="160" t="s">
        <v>1656</v>
      </c>
      <c r="F214" s="161">
        <v>43881</v>
      </c>
      <c r="G214" s="162">
        <v>2020</v>
      </c>
      <c r="H214" s="37">
        <v>280000</v>
      </c>
      <c r="I214" s="35">
        <v>280000</v>
      </c>
      <c r="J214" s="35">
        <v>280000</v>
      </c>
      <c r="K214" s="104" t="s">
        <v>14794</v>
      </c>
    </row>
    <row r="215" spans="1:11" s="38" customFormat="1" ht="18" customHeight="1">
      <c r="A215" s="33">
        <f t="shared" si="3"/>
        <v>210</v>
      </c>
      <c r="B215" s="160" t="s">
        <v>1653</v>
      </c>
      <c r="C215" s="160" t="s">
        <v>1663</v>
      </c>
      <c r="D215" s="159" t="s">
        <v>1655</v>
      </c>
      <c r="E215" s="160" t="s">
        <v>1656</v>
      </c>
      <c r="F215" s="161">
        <v>43881</v>
      </c>
      <c r="G215" s="162">
        <v>2020</v>
      </c>
      <c r="H215" s="37">
        <v>280000</v>
      </c>
      <c r="I215" s="35">
        <v>280000</v>
      </c>
      <c r="J215" s="35">
        <v>280000</v>
      </c>
      <c r="K215" s="104" t="s">
        <v>14794</v>
      </c>
    </row>
    <row r="216" spans="1:11" s="38" customFormat="1" ht="18" customHeight="1">
      <c r="A216" s="33">
        <f t="shared" si="3"/>
        <v>211</v>
      </c>
      <c r="B216" s="160" t="s">
        <v>1653</v>
      </c>
      <c r="C216" s="160" t="s">
        <v>1664</v>
      </c>
      <c r="D216" s="159" t="s">
        <v>1655</v>
      </c>
      <c r="E216" s="160" t="s">
        <v>1656</v>
      </c>
      <c r="F216" s="161">
        <v>43881</v>
      </c>
      <c r="G216" s="162">
        <v>2020</v>
      </c>
      <c r="H216" s="37">
        <v>280000</v>
      </c>
      <c r="I216" s="35">
        <v>280000</v>
      </c>
      <c r="J216" s="35">
        <v>280000</v>
      </c>
      <c r="K216" s="104" t="s">
        <v>14794</v>
      </c>
    </row>
    <row r="217" spans="1:11" s="38" customFormat="1" ht="18" customHeight="1">
      <c r="A217" s="33">
        <f t="shared" si="3"/>
        <v>212</v>
      </c>
      <c r="B217" s="160" t="s">
        <v>1653</v>
      </c>
      <c r="C217" s="160" t="s">
        <v>1665</v>
      </c>
      <c r="D217" s="159" t="s">
        <v>1655</v>
      </c>
      <c r="E217" s="160" t="s">
        <v>1656</v>
      </c>
      <c r="F217" s="161">
        <v>43881</v>
      </c>
      <c r="G217" s="162">
        <v>2020</v>
      </c>
      <c r="H217" s="37">
        <v>280000</v>
      </c>
      <c r="I217" s="35">
        <v>280000</v>
      </c>
      <c r="J217" s="35">
        <v>280000</v>
      </c>
      <c r="K217" s="104" t="s">
        <v>14794</v>
      </c>
    </row>
    <row r="218" spans="1:11" s="38" customFormat="1" ht="18" customHeight="1">
      <c r="A218" s="33">
        <f t="shared" si="3"/>
        <v>213</v>
      </c>
      <c r="B218" s="160" t="s">
        <v>1556</v>
      </c>
      <c r="C218" s="160" t="s">
        <v>1666</v>
      </c>
      <c r="D218" s="159" t="s">
        <v>1667</v>
      </c>
      <c r="E218" s="160" t="s">
        <v>1522</v>
      </c>
      <c r="F218" s="161">
        <v>43865</v>
      </c>
      <c r="G218" s="162">
        <v>2020</v>
      </c>
      <c r="H218" s="37">
        <v>1470000</v>
      </c>
      <c r="I218" s="35">
        <v>1470000</v>
      </c>
      <c r="J218" s="35">
        <v>1470000</v>
      </c>
      <c r="K218" s="104" t="s">
        <v>14794</v>
      </c>
    </row>
    <row r="219" spans="1:11" s="38" customFormat="1" ht="18" customHeight="1">
      <c r="A219" s="33">
        <f t="shared" si="3"/>
        <v>214</v>
      </c>
      <c r="B219" s="160" t="s">
        <v>1556</v>
      </c>
      <c r="C219" s="160" t="s">
        <v>1668</v>
      </c>
      <c r="D219" s="159" t="s">
        <v>1667</v>
      </c>
      <c r="E219" s="160" t="s">
        <v>1522</v>
      </c>
      <c r="F219" s="161">
        <v>43865</v>
      </c>
      <c r="G219" s="162">
        <v>2020</v>
      </c>
      <c r="H219" s="37">
        <v>1470000</v>
      </c>
      <c r="I219" s="35">
        <v>1470000</v>
      </c>
      <c r="J219" s="35">
        <v>1470000</v>
      </c>
      <c r="K219" s="104" t="s">
        <v>14794</v>
      </c>
    </row>
    <row r="220" spans="1:11" s="38" customFormat="1" ht="18" customHeight="1">
      <c r="A220" s="33">
        <f t="shared" si="3"/>
        <v>215</v>
      </c>
      <c r="B220" s="160" t="s">
        <v>1556</v>
      </c>
      <c r="C220" s="160" t="s">
        <v>1669</v>
      </c>
      <c r="D220" s="159" t="s">
        <v>1667</v>
      </c>
      <c r="E220" s="160" t="s">
        <v>1522</v>
      </c>
      <c r="F220" s="161">
        <v>43865</v>
      </c>
      <c r="G220" s="162">
        <v>2020</v>
      </c>
      <c r="H220" s="37">
        <v>1470000</v>
      </c>
      <c r="I220" s="35">
        <v>1470000</v>
      </c>
      <c r="J220" s="35">
        <v>1470000</v>
      </c>
      <c r="K220" s="104" t="s">
        <v>14794</v>
      </c>
    </row>
    <row r="221" spans="1:11" s="38" customFormat="1" ht="18" customHeight="1">
      <c r="A221" s="33">
        <f t="shared" si="3"/>
        <v>216</v>
      </c>
      <c r="B221" s="160" t="s">
        <v>1670</v>
      </c>
      <c r="C221" s="160" t="s">
        <v>1671</v>
      </c>
      <c r="D221" s="159" t="s">
        <v>1672</v>
      </c>
      <c r="E221" s="160" t="s">
        <v>1361</v>
      </c>
      <c r="F221" s="161">
        <v>43861</v>
      </c>
      <c r="G221" s="162">
        <v>2020</v>
      </c>
      <c r="H221" s="37">
        <v>360000</v>
      </c>
      <c r="I221" s="35">
        <v>360000</v>
      </c>
      <c r="J221" s="35">
        <v>360000</v>
      </c>
      <c r="K221" s="104" t="s">
        <v>14794</v>
      </c>
    </row>
    <row r="222" spans="1:11" s="38" customFormat="1" ht="18" customHeight="1">
      <c r="A222" s="33">
        <f t="shared" si="3"/>
        <v>217</v>
      </c>
      <c r="B222" s="160" t="s">
        <v>1670</v>
      </c>
      <c r="C222" s="160" t="s">
        <v>1673</v>
      </c>
      <c r="D222" s="159" t="s">
        <v>1674</v>
      </c>
      <c r="E222" s="160" t="s">
        <v>1675</v>
      </c>
      <c r="F222" s="161">
        <v>43861</v>
      </c>
      <c r="G222" s="162">
        <v>2020</v>
      </c>
      <c r="H222" s="37">
        <v>730000</v>
      </c>
      <c r="I222" s="35">
        <v>730000</v>
      </c>
      <c r="J222" s="35">
        <v>730000</v>
      </c>
      <c r="K222" s="104" t="s">
        <v>14794</v>
      </c>
    </row>
    <row r="223" spans="1:11" s="38" customFormat="1" ht="18" customHeight="1">
      <c r="A223" s="33">
        <f t="shared" si="3"/>
        <v>218</v>
      </c>
      <c r="B223" s="160" t="s">
        <v>1676</v>
      </c>
      <c r="C223" s="160" t="s">
        <v>1677</v>
      </c>
      <c r="D223" s="159" t="s">
        <v>1678</v>
      </c>
      <c r="E223" s="160" t="s">
        <v>1263</v>
      </c>
      <c r="F223" s="161">
        <v>43829</v>
      </c>
      <c r="G223" s="162">
        <v>2019</v>
      </c>
      <c r="H223" s="37">
        <v>460000</v>
      </c>
      <c r="I223" s="35">
        <v>455085</v>
      </c>
      <c r="J223" s="35">
        <v>409577</v>
      </c>
      <c r="K223" s="33"/>
    </row>
    <row r="224" spans="1:11" s="38" customFormat="1" ht="18" customHeight="1">
      <c r="A224" s="33">
        <f t="shared" si="3"/>
        <v>219</v>
      </c>
      <c r="B224" s="160" t="s">
        <v>1676</v>
      </c>
      <c r="C224" s="160" t="s">
        <v>1679</v>
      </c>
      <c r="D224" s="159" t="s">
        <v>1678</v>
      </c>
      <c r="E224" s="160" t="s">
        <v>1263</v>
      </c>
      <c r="F224" s="161">
        <v>43829</v>
      </c>
      <c r="G224" s="162">
        <v>2019</v>
      </c>
      <c r="H224" s="37">
        <v>460000</v>
      </c>
      <c r="I224" s="35">
        <v>455085</v>
      </c>
      <c r="J224" s="35">
        <v>409577</v>
      </c>
      <c r="K224" s="104" t="s">
        <v>14794</v>
      </c>
    </row>
    <row r="225" spans="1:11" s="38" customFormat="1" ht="18" customHeight="1">
      <c r="A225" s="33">
        <f t="shared" si="3"/>
        <v>220</v>
      </c>
      <c r="B225" s="160" t="s">
        <v>1676</v>
      </c>
      <c r="C225" s="160" t="s">
        <v>1680</v>
      </c>
      <c r="D225" s="159" t="s">
        <v>1678</v>
      </c>
      <c r="E225" s="160" t="s">
        <v>1263</v>
      </c>
      <c r="F225" s="161">
        <v>43829</v>
      </c>
      <c r="G225" s="162">
        <v>2019</v>
      </c>
      <c r="H225" s="37">
        <v>460000</v>
      </c>
      <c r="I225" s="35">
        <v>455085</v>
      </c>
      <c r="J225" s="35">
        <v>409577</v>
      </c>
      <c r="K225" s="104" t="s">
        <v>14794</v>
      </c>
    </row>
    <row r="226" spans="1:11" s="38" customFormat="1" ht="18" customHeight="1">
      <c r="A226" s="33">
        <f t="shared" si="3"/>
        <v>221</v>
      </c>
      <c r="B226" s="160" t="s">
        <v>1676</v>
      </c>
      <c r="C226" s="160" t="s">
        <v>1681</v>
      </c>
      <c r="D226" s="159" t="s">
        <v>1678</v>
      </c>
      <c r="E226" s="160" t="s">
        <v>1263</v>
      </c>
      <c r="F226" s="161">
        <v>43829</v>
      </c>
      <c r="G226" s="162">
        <v>2019</v>
      </c>
      <c r="H226" s="37">
        <v>460000</v>
      </c>
      <c r="I226" s="35">
        <v>455085</v>
      </c>
      <c r="J226" s="35">
        <v>409577</v>
      </c>
      <c r="K226" s="104" t="s">
        <v>14794</v>
      </c>
    </row>
    <row r="227" spans="1:11" s="38" customFormat="1" ht="18" customHeight="1">
      <c r="A227" s="33">
        <f t="shared" si="3"/>
        <v>222</v>
      </c>
      <c r="B227" s="160" t="s">
        <v>1676</v>
      </c>
      <c r="C227" s="160" t="s">
        <v>1682</v>
      </c>
      <c r="D227" s="159" t="s">
        <v>1678</v>
      </c>
      <c r="E227" s="160" t="s">
        <v>1263</v>
      </c>
      <c r="F227" s="161">
        <v>43829</v>
      </c>
      <c r="G227" s="162">
        <v>2019</v>
      </c>
      <c r="H227" s="37">
        <v>460000</v>
      </c>
      <c r="I227" s="35">
        <v>455085</v>
      </c>
      <c r="J227" s="35">
        <v>409577</v>
      </c>
      <c r="K227" s="104" t="s">
        <v>14794</v>
      </c>
    </row>
    <row r="228" spans="1:11" s="38" customFormat="1" ht="18" customHeight="1">
      <c r="A228" s="33">
        <f t="shared" si="3"/>
        <v>223</v>
      </c>
      <c r="B228" s="160" t="s">
        <v>1676</v>
      </c>
      <c r="C228" s="160" t="s">
        <v>1683</v>
      </c>
      <c r="D228" s="159" t="s">
        <v>1678</v>
      </c>
      <c r="E228" s="160" t="s">
        <v>1263</v>
      </c>
      <c r="F228" s="161">
        <v>43829</v>
      </c>
      <c r="G228" s="162">
        <v>2019</v>
      </c>
      <c r="H228" s="37">
        <v>460000</v>
      </c>
      <c r="I228" s="35">
        <v>455085</v>
      </c>
      <c r="J228" s="35">
        <v>409577</v>
      </c>
      <c r="K228" s="104" t="s">
        <v>14794</v>
      </c>
    </row>
    <row r="229" spans="1:11" s="38" customFormat="1" ht="18" customHeight="1">
      <c r="A229" s="33">
        <f t="shared" si="3"/>
        <v>224</v>
      </c>
      <c r="B229" s="160" t="s">
        <v>1676</v>
      </c>
      <c r="C229" s="160" t="s">
        <v>1684</v>
      </c>
      <c r="D229" s="159" t="s">
        <v>1685</v>
      </c>
      <c r="E229" s="160" t="s">
        <v>1298</v>
      </c>
      <c r="F229" s="161">
        <v>43829</v>
      </c>
      <c r="G229" s="162">
        <v>2019</v>
      </c>
      <c r="H229" s="37">
        <v>2240000</v>
      </c>
      <c r="I229" s="35">
        <v>2216065</v>
      </c>
      <c r="J229" s="35">
        <v>1994459</v>
      </c>
      <c r="K229" s="104" t="s">
        <v>14794</v>
      </c>
    </row>
    <row r="230" spans="1:11" s="38" customFormat="1" ht="18" customHeight="1">
      <c r="A230" s="33">
        <f t="shared" si="3"/>
        <v>225</v>
      </c>
      <c r="B230" s="160" t="s">
        <v>1676</v>
      </c>
      <c r="C230" s="160" t="s">
        <v>1686</v>
      </c>
      <c r="D230" s="159" t="s">
        <v>1685</v>
      </c>
      <c r="E230" s="160" t="s">
        <v>1298</v>
      </c>
      <c r="F230" s="161">
        <v>43829</v>
      </c>
      <c r="G230" s="162">
        <v>2019</v>
      </c>
      <c r="H230" s="37">
        <v>2240000</v>
      </c>
      <c r="I230" s="35">
        <v>2216065</v>
      </c>
      <c r="J230" s="35">
        <v>1994459</v>
      </c>
      <c r="K230" s="104" t="s">
        <v>14794</v>
      </c>
    </row>
    <row r="231" spans="1:11" s="38" customFormat="1" ht="18" customHeight="1">
      <c r="A231" s="33">
        <f t="shared" si="3"/>
        <v>226</v>
      </c>
      <c r="B231" s="160" t="s">
        <v>1676</v>
      </c>
      <c r="C231" s="160" t="s">
        <v>1687</v>
      </c>
      <c r="D231" s="159" t="s">
        <v>1685</v>
      </c>
      <c r="E231" s="160" t="s">
        <v>1298</v>
      </c>
      <c r="F231" s="161">
        <v>43829</v>
      </c>
      <c r="G231" s="162">
        <v>2019</v>
      </c>
      <c r="H231" s="37">
        <v>2240000</v>
      </c>
      <c r="I231" s="35">
        <v>2216065</v>
      </c>
      <c r="J231" s="35">
        <v>1994459</v>
      </c>
      <c r="K231" s="104" t="s">
        <v>14794</v>
      </c>
    </row>
    <row r="232" spans="1:11" s="38" customFormat="1" ht="18" customHeight="1">
      <c r="A232" s="33">
        <f t="shared" si="3"/>
        <v>227</v>
      </c>
      <c r="B232" s="160" t="s">
        <v>1688</v>
      </c>
      <c r="C232" s="160" t="s">
        <v>1689</v>
      </c>
      <c r="D232" s="159" t="s">
        <v>1690</v>
      </c>
      <c r="E232" s="160" t="s">
        <v>1691</v>
      </c>
      <c r="F232" s="161">
        <v>43819</v>
      </c>
      <c r="G232" s="162">
        <v>2019</v>
      </c>
      <c r="H232" s="37">
        <v>17345000</v>
      </c>
      <c r="I232" s="35">
        <v>17506395</v>
      </c>
      <c r="J232" s="35">
        <v>15755756</v>
      </c>
      <c r="K232" s="104" t="s">
        <v>14794</v>
      </c>
    </row>
    <row r="233" spans="1:11" s="38" customFormat="1" ht="18" customHeight="1">
      <c r="A233" s="33">
        <f t="shared" si="3"/>
        <v>228</v>
      </c>
      <c r="B233" s="160" t="s">
        <v>1688</v>
      </c>
      <c r="C233" s="160" t="s">
        <v>1692</v>
      </c>
      <c r="D233" s="159" t="s">
        <v>1690</v>
      </c>
      <c r="E233" s="160" t="s">
        <v>1691</v>
      </c>
      <c r="F233" s="161">
        <v>43819</v>
      </c>
      <c r="G233" s="162">
        <v>2019</v>
      </c>
      <c r="H233" s="37">
        <v>17345000</v>
      </c>
      <c r="I233" s="35">
        <v>17506395</v>
      </c>
      <c r="J233" s="35">
        <v>15755756</v>
      </c>
      <c r="K233" s="104" t="s">
        <v>14794</v>
      </c>
    </row>
    <row r="234" spans="1:11" s="38" customFormat="1" ht="18" customHeight="1">
      <c r="A234" s="33">
        <f t="shared" si="3"/>
        <v>229</v>
      </c>
      <c r="B234" s="160" t="s">
        <v>1693</v>
      </c>
      <c r="C234" s="160" t="s">
        <v>1694</v>
      </c>
      <c r="D234" s="159" t="s">
        <v>1695</v>
      </c>
      <c r="E234" s="160" t="s">
        <v>1462</v>
      </c>
      <c r="F234" s="161">
        <v>43818</v>
      </c>
      <c r="G234" s="162">
        <v>2019</v>
      </c>
      <c r="H234" s="37">
        <v>365000</v>
      </c>
      <c r="I234" s="35">
        <v>368396</v>
      </c>
      <c r="J234" s="35">
        <v>331556</v>
      </c>
      <c r="K234" s="104" t="s">
        <v>14794</v>
      </c>
    </row>
    <row r="235" spans="1:11" s="38" customFormat="1" ht="18" customHeight="1">
      <c r="A235" s="33">
        <f t="shared" si="3"/>
        <v>230</v>
      </c>
      <c r="B235" s="160" t="s">
        <v>1693</v>
      </c>
      <c r="C235" s="160" t="s">
        <v>1696</v>
      </c>
      <c r="D235" s="159" t="s">
        <v>1695</v>
      </c>
      <c r="E235" s="160" t="s">
        <v>1462</v>
      </c>
      <c r="F235" s="161">
        <v>43818</v>
      </c>
      <c r="G235" s="162">
        <v>2019</v>
      </c>
      <c r="H235" s="37">
        <v>365000</v>
      </c>
      <c r="I235" s="35">
        <v>368396</v>
      </c>
      <c r="J235" s="35">
        <v>331556</v>
      </c>
      <c r="K235" s="104" t="s">
        <v>14794</v>
      </c>
    </row>
    <row r="236" spans="1:11" s="38" customFormat="1" ht="18" customHeight="1">
      <c r="A236" s="33">
        <f t="shared" si="3"/>
        <v>231</v>
      </c>
      <c r="B236" s="160" t="s">
        <v>1693</v>
      </c>
      <c r="C236" s="160" t="s">
        <v>1697</v>
      </c>
      <c r="D236" s="159" t="s">
        <v>1695</v>
      </c>
      <c r="E236" s="160" t="s">
        <v>1462</v>
      </c>
      <c r="F236" s="161">
        <v>43818</v>
      </c>
      <c r="G236" s="162">
        <v>2019</v>
      </c>
      <c r="H236" s="37">
        <v>365000</v>
      </c>
      <c r="I236" s="35">
        <v>368396</v>
      </c>
      <c r="J236" s="35">
        <v>331556</v>
      </c>
      <c r="K236" s="104" t="s">
        <v>14794</v>
      </c>
    </row>
    <row r="237" spans="1:11" s="38" customFormat="1" ht="18" customHeight="1">
      <c r="A237" s="33">
        <f t="shared" si="3"/>
        <v>232</v>
      </c>
      <c r="B237" s="160" t="s">
        <v>1512</v>
      </c>
      <c r="C237" s="160" t="s">
        <v>1698</v>
      </c>
      <c r="D237" s="159" t="s">
        <v>1699</v>
      </c>
      <c r="E237" s="160" t="s">
        <v>1323</v>
      </c>
      <c r="F237" s="161">
        <v>43815</v>
      </c>
      <c r="G237" s="162">
        <v>2019</v>
      </c>
      <c r="H237" s="37">
        <v>300000</v>
      </c>
      <c r="I237" s="35">
        <v>302791</v>
      </c>
      <c r="J237" s="35">
        <v>272512</v>
      </c>
      <c r="K237" s="104" t="s">
        <v>14794</v>
      </c>
    </row>
    <row r="238" spans="1:11" s="38" customFormat="1" ht="18" customHeight="1">
      <c r="A238" s="33">
        <f t="shared" si="3"/>
        <v>233</v>
      </c>
      <c r="B238" s="160" t="s">
        <v>1512</v>
      </c>
      <c r="C238" s="160" t="s">
        <v>1700</v>
      </c>
      <c r="D238" s="159" t="s">
        <v>1701</v>
      </c>
      <c r="E238" s="160" t="s">
        <v>1702</v>
      </c>
      <c r="F238" s="161">
        <v>43812</v>
      </c>
      <c r="G238" s="162">
        <v>2019</v>
      </c>
      <c r="H238" s="37">
        <v>230000</v>
      </c>
      <c r="I238" s="35">
        <v>232140</v>
      </c>
      <c r="J238" s="35">
        <v>208926</v>
      </c>
      <c r="K238" s="104" t="s">
        <v>14794</v>
      </c>
    </row>
    <row r="239" spans="1:11" s="38" customFormat="1" ht="18" customHeight="1">
      <c r="A239" s="33">
        <f t="shared" si="3"/>
        <v>234</v>
      </c>
      <c r="B239" s="160" t="s">
        <v>1693</v>
      </c>
      <c r="C239" s="160" t="s">
        <v>1703</v>
      </c>
      <c r="D239" s="159" t="s">
        <v>1704</v>
      </c>
      <c r="E239" s="160" t="s">
        <v>1586</v>
      </c>
      <c r="F239" s="161">
        <v>43810</v>
      </c>
      <c r="G239" s="162">
        <v>2019</v>
      </c>
      <c r="H239" s="37">
        <v>175300</v>
      </c>
      <c r="I239" s="35">
        <v>176931</v>
      </c>
      <c r="J239" s="35">
        <v>159238</v>
      </c>
      <c r="K239" s="104" t="s">
        <v>14794</v>
      </c>
    </row>
    <row r="240" spans="1:11" s="38" customFormat="1" ht="18" customHeight="1">
      <c r="A240" s="33">
        <f t="shared" si="3"/>
        <v>235</v>
      </c>
      <c r="B240" s="160" t="s">
        <v>1568</v>
      </c>
      <c r="C240" s="160" t="s">
        <v>1705</v>
      </c>
      <c r="D240" s="159" t="s">
        <v>1706</v>
      </c>
      <c r="E240" s="160" t="s">
        <v>1502</v>
      </c>
      <c r="F240" s="161">
        <v>43807</v>
      </c>
      <c r="G240" s="162">
        <v>2019</v>
      </c>
      <c r="H240" s="37">
        <v>1580000</v>
      </c>
      <c r="I240" s="35">
        <v>1563118</v>
      </c>
      <c r="J240" s="35">
        <v>1406806</v>
      </c>
      <c r="K240" s="104" t="s">
        <v>14794</v>
      </c>
    </row>
    <row r="241" spans="1:11" s="38" customFormat="1" ht="18" customHeight="1">
      <c r="A241" s="33">
        <f t="shared" si="3"/>
        <v>236</v>
      </c>
      <c r="B241" s="160" t="s">
        <v>1519</v>
      </c>
      <c r="C241" s="160" t="s">
        <v>1707</v>
      </c>
      <c r="D241" s="159" t="s">
        <v>1708</v>
      </c>
      <c r="E241" s="160" t="s">
        <v>1263</v>
      </c>
      <c r="F241" s="161">
        <v>43805</v>
      </c>
      <c r="G241" s="162">
        <v>2019</v>
      </c>
      <c r="H241" s="37">
        <v>280000</v>
      </c>
      <c r="I241" s="35">
        <v>282605</v>
      </c>
      <c r="J241" s="35">
        <v>254345</v>
      </c>
      <c r="K241" s="104" t="s">
        <v>14794</v>
      </c>
    </row>
    <row r="242" spans="1:11" s="38" customFormat="1" ht="18" customHeight="1">
      <c r="A242" s="33">
        <f t="shared" si="3"/>
        <v>237</v>
      </c>
      <c r="B242" s="160" t="s">
        <v>1519</v>
      </c>
      <c r="C242" s="160" t="s">
        <v>1709</v>
      </c>
      <c r="D242" s="159" t="s">
        <v>1708</v>
      </c>
      <c r="E242" s="160" t="s">
        <v>1263</v>
      </c>
      <c r="F242" s="161">
        <v>43805</v>
      </c>
      <c r="G242" s="162">
        <v>2019</v>
      </c>
      <c r="H242" s="37">
        <v>280000</v>
      </c>
      <c r="I242" s="35">
        <v>282605</v>
      </c>
      <c r="J242" s="35">
        <v>254345</v>
      </c>
      <c r="K242" s="104" t="s">
        <v>14794</v>
      </c>
    </row>
    <row r="243" spans="1:11" s="38" customFormat="1" ht="18" customHeight="1">
      <c r="A243" s="33">
        <f t="shared" si="3"/>
        <v>238</v>
      </c>
      <c r="B243" s="160" t="s">
        <v>1546</v>
      </c>
      <c r="C243" s="160" t="s">
        <v>1710</v>
      </c>
      <c r="D243" s="159" t="s">
        <v>1711</v>
      </c>
      <c r="E243" s="160" t="s">
        <v>1298</v>
      </c>
      <c r="F243" s="161">
        <v>43805</v>
      </c>
      <c r="G243" s="162">
        <v>2019</v>
      </c>
      <c r="H243" s="37">
        <v>1220000</v>
      </c>
      <c r="I243" s="35">
        <v>1206964</v>
      </c>
      <c r="J243" s="35">
        <v>1086268</v>
      </c>
      <c r="K243" s="104" t="s">
        <v>14794</v>
      </c>
    </row>
    <row r="244" spans="1:11" s="38" customFormat="1" ht="18" customHeight="1">
      <c r="A244" s="33">
        <f t="shared" si="3"/>
        <v>239</v>
      </c>
      <c r="B244" s="160" t="s">
        <v>1519</v>
      </c>
      <c r="C244" s="160" t="s">
        <v>1712</v>
      </c>
      <c r="D244" s="159" t="s">
        <v>1711</v>
      </c>
      <c r="E244" s="160" t="s">
        <v>1298</v>
      </c>
      <c r="F244" s="161">
        <v>43805</v>
      </c>
      <c r="G244" s="162">
        <v>2019</v>
      </c>
      <c r="H244" s="37">
        <v>1220000</v>
      </c>
      <c r="I244" s="35">
        <v>1206964</v>
      </c>
      <c r="J244" s="35">
        <v>1086268</v>
      </c>
      <c r="K244" s="104" t="s">
        <v>14794</v>
      </c>
    </row>
    <row r="245" spans="1:11" s="38" customFormat="1" ht="18" customHeight="1">
      <c r="A245" s="33">
        <f t="shared" si="3"/>
        <v>240</v>
      </c>
      <c r="B245" s="160" t="s">
        <v>1519</v>
      </c>
      <c r="C245" s="160" t="s">
        <v>1713</v>
      </c>
      <c r="D245" s="159" t="s">
        <v>1711</v>
      </c>
      <c r="E245" s="160" t="s">
        <v>1298</v>
      </c>
      <c r="F245" s="161">
        <v>43805</v>
      </c>
      <c r="G245" s="162">
        <v>2019</v>
      </c>
      <c r="H245" s="37">
        <v>1220000</v>
      </c>
      <c r="I245" s="35">
        <v>1206964</v>
      </c>
      <c r="J245" s="35">
        <v>1086268</v>
      </c>
      <c r="K245" s="104" t="s">
        <v>14794</v>
      </c>
    </row>
    <row r="246" spans="1:11" s="38" customFormat="1" ht="18" customHeight="1">
      <c r="A246" s="33">
        <f t="shared" si="3"/>
        <v>241</v>
      </c>
      <c r="B246" s="160" t="s">
        <v>1519</v>
      </c>
      <c r="C246" s="160" t="s">
        <v>1714</v>
      </c>
      <c r="D246" s="159" t="s">
        <v>1711</v>
      </c>
      <c r="E246" s="160" t="s">
        <v>1298</v>
      </c>
      <c r="F246" s="161">
        <v>43805</v>
      </c>
      <c r="G246" s="162">
        <v>2019</v>
      </c>
      <c r="H246" s="37">
        <v>1220000</v>
      </c>
      <c r="I246" s="35">
        <v>1206964</v>
      </c>
      <c r="J246" s="35">
        <v>1086268</v>
      </c>
      <c r="K246" s="104" t="s">
        <v>14794</v>
      </c>
    </row>
    <row r="247" spans="1:11" s="38" customFormat="1" ht="18" customHeight="1">
      <c r="A247" s="33">
        <f t="shared" si="3"/>
        <v>242</v>
      </c>
      <c r="B247" s="160" t="s">
        <v>1715</v>
      </c>
      <c r="C247" s="160" t="s">
        <v>1716</v>
      </c>
      <c r="D247" s="159" t="s">
        <v>1717</v>
      </c>
      <c r="E247" s="160" t="s">
        <v>1586</v>
      </c>
      <c r="F247" s="161">
        <v>43804</v>
      </c>
      <c r="G247" s="162">
        <v>2019</v>
      </c>
      <c r="H247" s="37">
        <v>265000</v>
      </c>
      <c r="I247" s="35">
        <v>267466</v>
      </c>
      <c r="J247" s="35">
        <v>240719</v>
      </c>
      <c r="K247" s="104" t="s">
        <v>14794</v>
      </c>
    </row>
    <row r="248" spans="1:11" s="38" customFormat="1" ht="18" customHeight="1">
      <c r="A248" s="33">
        <f t="shared" si="3"/>
        <v>243</v>
      </c>
      <c r="B248" s="160" t="s">
        <v>1715</v>
      </c>
      <c r="C248" s="160" t="s">
        <v>1718</v>
      </c>
      <c r="D248" s="159" t="s">
        <v>1717</v>
      </c>
      <c r="E248" s="160" t="s">
        <v>1586</v>
      </c>
      <c r="F248" s="161">
        <v>43804</v>
      </c>
      <c r="G248" s="162">
        <v>2019</v>
      </c>
      <c r="H248" s="37">
        <v>265000</v>
      </c>
      <c r="I248" s="35">
        <v>267466</v>
      </c>
      <c r="J248" s="35">
        <v>240719</v>
      </c>
      <c r="K248" s="104" t="s">
        <v>14794</v>
      </c>
    </row>
    <row r="249" spans="1:11" s="38" customFormat="1" ht="18" customHeight="1">
      <c r="A249" s="33">
        <f t="shared" si="3"/>
        <v>244</v>
      </c>
      <c r="B249" s="160" t="s">
        <v>1719</v>
      </c>
      <c r="C249" s="160" t="s">
        <v>1720</v>
      </c>
      <c r="D249" s="159" t="s">
        <v>1721</v>
      </c>
      <c r="E249" s="160" t="s">
        <v>1263</v>
      </c>
      <c r="F249" s="161">
        <v>43803</v>
      </c>
      <c r="G249" s="162">
        <v>2019</v>
      </c>
      <c r="H249" s="37">
        <v>280000</v>
      </c>
      <c r="I249" s="35">
        <v>282605</v>
      </c>
      <c r="J249" s="35">
        <v>254345</v>
      </c>
      <c r="K249" s="104" t="s">
        <v>14794</v>
      </c>
    </row>
    <row r="250" spans="1:11" s="38" customFormat="1" ht="18" customHeight="1">
      <c r="A250" s="33">
        <f t="shared" si="3"/>
        <v>245</v>
      </c>
      <c r="B250" s="160" t="s">
        <v>1719</v>
      </c>
      <c r="C250" s="160" t="s">
        <v>1722</v>
      </c>
      <c r="D250" s="159" t="s">
        <v>1721</v>
      </c>
      <c r="E250" s="160" t="s">
        <v>1263</v>
      </c>
      <c r="F250" s="161">
        <v>43803</v>
      </c>
      <c r="G250" s="162">
        <v>2019</v>
      </c>
      <c r="H250" s="37">
        <v>280000</v>
      </c>
      <c r="I250" s="35">
        <v>282605</v>
      </c>
      <c r="J250" s="35">
        <v>254345</v>
      </c>
      <c r="K250" s="104" t="s">
        <v>14794</v>
      </c>
    </row>
    <row r="251" spans="1:11" s="38" customFormat="1" ht="18" customHeight="1">
      <c r="A251" s="33">
        <f t="shared" si="3"/>
        <v>246</v>
      </c>
      <c r="B251" s="160" t="s">
        <v>1719</v>
      </c>
      <c r="C251" s="160" t="s">
        <v>1723</v>
      </c>
      <c r="D251" s="159" t="s">
        <v>1721</v>
      </c>
      <c r="E251" s="160" t="s">
        <v>1263</v>
      </c>
      <c r="F251" s="161">
        <v>43803</v>
      </c>
      <c r="G251" s="162">
        <v>2019</v>
      </c>
      <c r="H251" s="37">
        <v>280000</v>
      </c>
      <c r="I251" s="35">
        <v>282605</v>
      </c>
      <c r="J251" s="35">
        <v>254345</v>
      </c>
      <c r="K251" s="104" t="s">
        <v>14794</v>
      </c>
    </row>
    <row r="252" spans="1:11" s="38" customFormat="1" ht="18" customHeight="1">
      <c r="A252" s="33">
        <f t="shared" si="3"/>
        <v>247</v>
      </c>
      <c r="B252" s="160" t="s">
        <v>1719</v>
      </c>
      <c r="C252" s="160" t="s">
        <v>1724</v>
      </c>
      <c r="D252" s="159" t="s">
        <v>1721</v>
      </c>
      <c r="E252" s="160" t="s">
        <v>1263</v>
      </c>
      <c r="F252" s="161">
        <v>43803</v>
      </c>
      <c r="G252" s="162">
        <v>2019</v>
      </c>
      <c r="H252" s="37">
        <v>280000</v>
      </c>
      <c r="I252" s="35">
        <v>282605</v>
      </c>
      <c r="J252" s="35">
        <v>254345</v>
      </c>
      <c r="K252" s="104" t="s">
        <v>14794</v>
      </c>
    </row>
    <row r="253" spans="1:11" s="38" customFormat="1" ht="18" customHeight="1">
      <c r="A253" s="33">
        <f t="shared" si="3"/>
        <v>248</v>
      </c>
      <c r="B253" s="160" t="s">
        <v>1719</v>
      </c>
      <c r="C253" s="160" t="s">
        <v>1725</v>
      </c>
      <c r="D253" s="159" t="s">
        <v>1721</v>
      </c>
      <c r="E253" s="160" t="s">
        <v>1263</v>
      </c>
      <c r="F253" s="161">
        <v>43803</v>
      </c>
      <c r="G253" s="162">
        <v>2019</v>
      </c>
      <c r="H253" s="37">
        <v>280000</v>
      </c>
      <c r="I253" s="35">
        <v>282605</v>
      </c>
      <c r="J253" s="35">
        <v>254345</v>
      </c>
      <c r="K253" s="104" t="s">
        <v>14794</v>
      </c>
    </row>
    <row r="254" spans="1:11" s="38" customFormat="1" ht="18" customHeight="1">
      <c r="A254" s="33">
        <f t="shared" si="3"/>
        <v>249</v>
      </c>
      <c r="B254" s="160" t="s">
        <v>1719</v>
      </c>
      <c r="C254" s="160" t="s">
        <v>1726</v>
      </c>
      <c r="D254" s="159" t="s">
        <v>1721</v>
      </c>
      <c r="E254" s="160" t="s">
        <v>1263</v>
      </c>
      <c r="F254" s="161">
        <v>43803</v>
      </c>
      <c r="G254" s="162">
        <v>2019</v>
      </c>
      <c r="H254" s="37">
        <v>280000</v>
      </c>
      <c r="I254" s="35">
        <v>282605</v>
      </c>
      <c r="J254" s="35">
        <v>254345</v>
      </c>
      <c r="K254" s="104" t="s">
        <v>14794</v>
      </c>
    </row>
    <row r="255" spans="1:11" s="38" customFormat="1" ht="18" customHeight="1">
      <c r="A255" s="33">
        <f t="shared" si="3"/>
        <v>250</v>
      </c>
      <c r="B255" s="160" t="s">
        <v>1719</v>
      </c>
      <c r="C255" s="160" t="s">
        <v>1727</v>
      </c>
      <c r="D255" s="159" t="s">
        <v>1721</v>
      </c>
      <c r="E255" s="160" t="s">
        <v>1263</v>
      </c>
      <c r="F255" s="161">
        <v>43803</v>
      </c>
      <c r="G255" s="162">
        <v>2019</v>
      </c>
      <c r="H255" s="37">
        <v>280000</v>
      </c>
      <c r="I255" s="35">
        <v>282605</v>
      </c>
      <c r="J255" s="35">
        <v>254345</v>
      </c>
      <c r="K255" s="104" t="s">
        <v>14794</v>
      </c>
    </row>
    <row r="256" spans="1:11" s="38" customFormat="1" ht="18" customHeight="1">
      <c r="A256" s="33">
        <f t="shared" si="3"/>
        <v>251</v>
      </c>
      <c r="B256" s="160" t="s">
        <v>1719</v>
      </c>
      <c r="C256" s="160" t="s">
        <v>1728</v>
      </c>
      <c r="D256" s="159" t="s">
        <v>1721</v>
      </c>
      <c r="E256" s="160" t="s">
        <v>1263</v>
      </c>
      <c r="F256" s="161">
        <v>43803</v>
      </c>
      <c r="G256" s="162">
        <v>2019</v>
      </c>
      <c r="H256" s="37">
        <v>280000</v>
      </c>
      <c r="I256" s="35">
        <v>282605</v>
      </c>
      <c r="J256" s="35">
        <v>254345</v>
      </c>
      <c r="K256" s="104" t="s">
        <v>14794</v>
      </c>
    </row>
    <row r="257" spans="1:11" s="38" customFormat="1" ht="18" customHeight="1">
      <c r="A257" s="33">
        <f t="shared" si="3"/>
        <v>252</v>
      </c>
      <c r="B257" s="160" t="s">
        <v>1719</v>
      </c>
      <c r="C257" s="160" t="s">
        <v>1729</v>
      </c>
      <c r="D257" s="159" t="s">
        <v>1721</v>
      </c>
      <c r="E257" s="160" t="s">
        <v>1263</v>
      </c>
      <c r="F257" s="161">
        <v>43803</v>
      </c>
      <c r="G257" s="162">
        <v>2019</v>
      </c>
      <c r="H257" s="37">
        <v>280000</v>
      </c>
      <c r="I257" s="35">
        <v>282605</v>
      </c>
      <c r="J257" s="35">
        <v>254345</v>
      </c>
      <c r="K257" s="104" t="s">
        <v>14794</v>
      </c>
    </row>
    <row r="258" spans="1:11" s="38" customFormat="1" ht="18" customHeight="1">
      <c r="A258" s="33">
        <f t="shared" si="3"/>
        <v>253</v>
      </c>
      <c r="B258" s="160" t="s">
        <v>1719</v>
      </c>
      <c r="C258" s="160" t="s">
        <v>1730</v>
      </c>
      <c r="D258" s="159" t="s">
        <v>1721</v>
      </c>
      <c r="E258" s="160" t="s">
        <v>1263</v>
      </c>
      <c r="F258" s="161">
        <v>43803</v>
      </c>
      <c r="G258" s="162">
        <v>2019</v>
      </c>
      <c r="H258" s="37">
        <v>280000</v>
      </c>
      <c r="I258" s="35">
        <v>282605</v>
      </c>
      <c r="J258" s="35">
        <v>254345</v>
      </c>
      <c r="K258" s="104" t="s">
        <v>14794</v>
      </c>
    </row>
    <row r="259" spans="1:11" s="38" customFormat="1" ht="18" customHeight="1">
      <c r="A259" s="33">
        <f t="shared" si="3"/>
        <v>254</v>
      </c>
      <c r="B259" s="160" t="s">
        <v>1719</v>
      </c>
      <c r="C259" s="160" t="s">
        <v>1731</v>
      </c>
      <c r="D259" s="159" t="s">
        <v>1721</v>
      </c>
      <c r="E259" s="160" t="s">
        <v>1263</v>
      </c>
      <c r="F259" s="161">
        <v>43803</v>
      </c>
      <c r="G259" s="162">
        <v>2019</v>
      </c>
      <c r="H259" s="37">
        <v>280000</v>
      </c>
      <c r="I259" s="35">
        <v>282605</v>
      </c>
      <c r="J259" s="35">
        <v>254345</v>
      </c>
      <c r="K259" s="104" t="s">
        <v>14794</v>
      </c>
    </row>
    <row r="260" spans="1:11" s="38" customFormat="1" ht="18" customHeight="1">
      <c r="A260" s="33">
        <f t="shared" si="3"/>
        <v>255</v>
      </c>
      <c r="B260" s="160" t="s">
        <v>1719</v>
      </c>
      <c r="C260" s="160" t="s">
        <v>1732</v>
      </c>
      <c r="D260" s="159" t="s">
        <v>1721</v>
      </c>
      <c r="E260" s="160" t="s">
        <v>1263</v>
      </c>
      <c r="F260" s="161">
        <v>43803</v>
      </c>
      <c r="G260" s="162">
        <v>2019</v>
      </c>
      <c r="H260" s="37">
        <v>280000</v>
      </c>
      <c r="I260" s="35">
        <v>282605</v>
      </c>
      <c r="J260" s="35">
        <v>254345</v>
      </c>
      <c r="K260" s="104" t="s">
        <v>14794</v>
      </c>
    </row>
    <row r="261" spans="1:11" s="38" customFormat="1" ht="18" customHeight="1">
      <c r="A261" s="33">
        <f t="shared" si="3"/>
        <v>256</v>
      </c>
      <c r="B261" s="160" t="s">
        <v>1719</v>
      </c>
      <c r="C261" s="160" t="s">
        <v>1733</v>
      </c>
      <c r="D261" s="159" t="s">
        <v>1721</v>
      </c>
      <c r="E261" s="160" t="s">
        <v>1263</v>
      </c>
      <c r="F261" s="161">
        <v>43803</v>
      </c>
      <c r="G261" s="162">
        <v>2019</v>
      </c>
      <c r="H261" s="37">
        <v>280000</v>
      </c>
      <c r="I261" s="35">
        <v>282605</v>
      </c>
      <c r="J261" s="35">
        <v>254345</v>
      </c>
      <c r="K261" s="104" t="s">
        <v>14794</v>
      </c>
    </row>
    <row r="262" spans="1:11" s="38" customFormat="1" ht="18" customHeight="1">
      <c r="A262" s="33">
        <f t="shared" si="3"/>
        <v>257</v>
      </c>
      <c r="B262" s="160" t="s">
        <v>1719</v>
      </c>
      <c r="C262" s="160" t="s">
        <v>1734</v>
      </c>
      <c r="D262" s="159" t="s">
        <v>1721</v>
      </c>
      <c r="E262" s="160" t="s">
        <v>1263</v>
      </c>
      <c r="F262" s="161">
        <v>43803</v>
      </c>
      <c r="G262" s="162">
        <v>2019</v>
      </c>
      <c r="H262" s="37">
        <v>280000</v>
      </c>
      <c r="I262" s="35">
        <v>282605</v>
      </c>
      <c r="J262" s="35">
        <v>254345</v>
      </c>
      <c r="K262" s="104" t="s">
        <v>14794</v>
      </c>
    </row>
    <row r="263" spans="1:11" s="38" customFormat="1" ht="18" customHeight="1">
      <c r="A263" s="33">
        <f t="shared" ref="A263:A326" si="4">A262+1</f>
        <v>258</v>
      </c>
      <c r="B263" s="160" t="s">
        <v>1719</v>
      </c>
      <c r="C263" s="160" t="s">
        <v>1735</v>
      </c>
      <c r="D263" s="159" t="s">
        <v>1721</v>
      </c>
      <c r="E263" s="160" t="s">
        <v>1263</v>
      </c>
      <c r="F263" s="161">
        <v>43803</v>
      </c>
      <c r="G263" s="162">
        <v>2019</v>
      </c>
      <c r="H263" s="37">
        <v>280000</v>
      </c>
      <c r="I263" s="35">
        <v>282605</v>
      </c>
      <c r="J263" s="35">
        <v>254345</v>
      </c>
      <c r="K263" s="104" t="s">
        <v>14794</v>
      </c>
    </row>
    <row r="264" spans="1:11" s="38" customFormat="1" ht="18" customHeight="1">
      <c r="A264" s="33">
        <f t="shared" si="4"/>
        <v>259</v>
      </c>
      <c r="B264" s="160" t="s">
        <v>1719</v>
      </c>
      <c r="C264" s="160" t="s">
        <v>1736</v>
      </c>
      <c r="D264" s="159" t="s">
        <v>1721</v>
      </c>
      <c r="E264" s="160" t="s">
        <v>1263</v>
      </c>
      <c r="F264" s="161">
        <v>43803</v>
      </c>
      <c r="G264" s="162">
        <v>2019</v>
      </c>
      <c r="H264" s="37">
        <v>280000</v>
      </c>
      <c r="I264" s="35">
        <v>282605</v>
      </c>
      <c r="J264" s="35">
        <v>254345</v>
      </c>
      <c r="K264" s="104" t="s">
        <v>14794</v>
      </c>
    </row>
    <row r="265" spans="1:11" s="38" customFormat="1" ht="18" customHeight="1">
      <c r="A265" s="33">
        <f t="shared" si="4"/>
        <v>260</v>
      </c>
      <c r="B265" s="160" t="s">
        <v>1719</v>
      </c>
      <c r="C265" s="160" t="s">
        <v>1737</v>
      </c>
      <c r="D265" s="159" t="s">
        <v>1721</v>
      </c>
      <c r="E265" s="160" t="s">
        <v>1263</v>
      </c>
      <c r="F265" s="161">
        <v>43803</v>
      </c>
      <c r="G265" s="162">
        <v>2019</v>
      </c>
      <c r="H265" s="37">
        <v>280000</v>
      </c>
      <c r="I265" s="35">
        <v>282605</v>
      </c>
      <c r="J265" s="35">
        <v>254345</v>
      </c>
      <c r="K265" s="104" t="s">
        <v>14794</v>
      </c>
    </row>
    <row r="266" spans="1:11" ht="18" customHeight="1">
      <c r="A266" s="33">
        <f t="shared" si="4"/>
        <v>261</v>
      </c>
      <c r="B266" s="160" t="s">
        <v>1719</v>
      </c>
      <c r="C266" s="160" t="s">
        <v>1738</v>
      </c>
      <c r="D266" s="159" t="s">
        <v>1721</v>
      </c>
      <c r="E266" s="160" t="s">
        <v>1263</v>
      </c>
      <c r="F266" s="161">
        <v>43803</v>
      </c>
      <c r="G266" s="162">
        <v>2019</v>
      </c>
      <c r="H266" s="37">
        <v>280000</v>
      </c>
      <c r="I266" s="35">
        <v>282605</v>
      </c>
      <c r="J266" s="35">
        <v>254345</v>
      </c>
      <c r="K266" s="104" t="s">
        <v>14794</v>
      </c>
    </row>
    <row r="267" spans="1:11" ht="18" customHeight="1">
      <c r="A267" s="33">
        <f t="shared" si="4"/>
        <v>262</v>
      </c>
      <c r="B267" s="160" t="s">
        <v>1719</v>
      </c>
      <c r="C267" s="160" t="s">
        <v>1739</v>
      </c>
      <c r="D267" s="159" t="s">
        <v>1721</v>
      </c>
      <c r="E267" s="160" t="s">
        <v>1263</v>
      </c>
      <c r="F267" s="161">
        <v>43803</v>
      </c>
      <c r="G267" s="162">
        <v>2019</v>
      </c>
      <c r="H267" s="37">
        <v>280000</v>
      </c>
      <c r="I267" s="35">
        <v>282605</v>
      </c>
      <c r="J267" s="35">
        <v>254345</v>
      </c>
      <c r="K267" s="104" t="s">
        <v>14794</v>
      </c>
    </row>
    <row r="268" spans="1:11" ht="18" customHeight="1">
      <c r="A268" s="33">
        <f t="shared" si="4"/>
        <v>263</v>
      </c>
      <c r="B268" s="160" t="s">
        <v>1719</v>
      </c>
      <c r="C268" s="160" t="s">
        <v>1740</v>
      </c>
      <c r="D268" s="159" t="s">
        <v>1721</v>
      </c>
      <c r="E268" s="160" t="s">
        <v>1263</v>
      </c>
      <c r="F268" s="161">
        <v>43803</v>
      </c>
      <c r="G268" s="162">
        <v>2019</v>
      </c>
      <c r="H268" s="37">
        <v>280000</v>
      </c>
      <c r="I268" s="35">
        <v>282605</v>
      </c>
      <c r="J268" s="35">
        <v>254345</v>
      </c>
      <c r="K268" s="104" t="s">
        <v>14794</v>
      </c>
    </row>
    <row r="269" spans="1:11" ht="18" customHeight="1">
      <c r="A269" s="33">
        <f t="shared" si="4"/>
        <v>264</v>
      </c>
      <c r="B269" s="160" t="s">
        <v>1719</v>
      </c>
      <c r="C269" s="160" t="s">
        <v>1741</v>
      </c>
      <c r="D269" s="159" t="s">
        <v>1742</v>
      </c>
      <c r="E269" s="160" t="s">
        <v>1298</v>
      </c>
      <c r="F269" s="161">
        <v>43803</v>
      </c>
      <c r="G269" s="162">
        <v>2019</v>
      </c>
      <c r="H269" s="37">
        <v>1220000</v>
      </c>
      <c r="I269" s="35">
        <v>1206964</v>
      </c>
      <c r="J269" s="35">
        <v>1086268</v>
      </c>
      <c r="K269" s="104" t="s">
        <v>14794</v>
      </c>
    </row>
    <row r="270" spans="1:11" ht="18" customHeight="1">
      <c r="A270" s="33">
        <f t="shared" si="4"/>
        <v>265</v>
      </c>
      <c r="B270" s="160" t="s">
        <v>1719</v>
      </c>
      <c r="C270" s="160" t="s">
        <v>1743</v>
      </c>
      <c r="D270" s="159" t="s">
        <v>1744</v>
      </c>
      <c r="E270" s="160" t="s">
        <v>1298</v>
      </c>
      <c r="F270" s="161">
        <v>43803</v>
      </c>
      <c r="G270" s="162">
        <v>2019</v>
      </c>
      <c r="H270" s="37">
        <v>1220000</v>
      </c>
      <c r="I270" s="35">
        <v>1206964</v>
      </c>
      <c r="J270" s="35">
        <v>1086268</v>
      </c>
      <c r="K270" s="104" t="s">
        <v>14794</v>
      </c>
    </row>
    <row r="271" spans="1:11" ht="18" customHeight="1">
      <c r="A271" s="33">
        <f t="shared" si="4"/>
        <v>266</v>
      </c>
      <c r="B271" s="160" t="s">
        <v>1719</v>
      </c>
      <c r="C271" s="160" t="s">
        <v>1745</v>
      </c>
      <c r="D271" s="159" t="s">
        <v>1744</v>
      </c>
      <c r="E271" s="160" t="s">
        <v>1298</v>
      </c>
      <c r="F271" s="161">
        <v>43803</v>
      </c>
      <c r="G271" s="162">
        <v>2019</v>
      </c>
      <c r="H271" s="37">
        <v>1220000</v>
      </c>
      <c r="I271" s="35">
        <v>1206964</v>
      </c>
      <c r="J271" s="35">
        <v>1086268</v>
      </c>
      <c r="K271" s="104" t="s">
        <v>14794</v>
      </c>
    </row>
    <row r="272" spans="1:11" ht="18" customHeight="1">
      <c r="A272" s="33">
        <f t="shared" si="4"/>
        <v>267</v>
      </c>
      <c r="B272" s="160" t="s">
        <v>1719</v>
      </c>
      <c r="C272" s="160" t="s">
        <v>1746</v>
      </c>
      <c r="D272" s="159" t="s">
        <v>1744</v>
      </c>
      <c r="E272" s="160" t="s">
        <v>1298</v>
      </c>
      <c r="F272" s="161">
        <v>43803</v>
      </c>
      <c r="G272" s="162">
        <v>2019</v>
      </c>
      <c r="H272" s="37">
        <v>1220000</v>
      </c>
      <c r="I272" s="35">
        <v>1206964</v>
      </c>
      <c r="J272" s="35">
        <v>1086268</v>
      </c>
      <c r="K272" s="104" t="s">
        <v>14794</v>
      </c>
    </row>
    <row r="273" spans="1:11" ht="18" customHeight="1">
      <c r="A273" s="33">
        <f t="shared" si="4"/>
        <v>268</v>
      </c>
      <c r="B273" s="160" t="s">
        <v>1719</v>
      </c>
      <c r="C273" s="160" t="s">
        <v>1747</v>
      </c>
      <c r="D273" s="159" t="s">
        <v>1744</v>
      </c>
      <c r="E273" s="160" t="s">
        <v>1298</v>
      </c>
      <c r="F273" s="161">
        <v>43803</v>
      </c>
      <c r="G273" s="162">
        <v>2019</v>
      </c>
      <c r="H273" s="37">
        <v>1220000</v>
      </c>
      <c r="I273" s="35">
        <v>1206964</v>
      </c>
      <c r="J273" s="35">
        <v>1086268</v>
      </c>
      <c r="K273" s="104" t="s">
        <v>14794</v>
      </c>
    </row>
    <row r="274" spans="1:11" ht="18" customHeight="1">
      <c r="A274" s="33">
        <f t="shared" si="4"/>
        <v>269</v>
      </c>
      <c r="B274" s="160" t="s">
        <v>1719</v>
      </c>
      <c r="C274" s="160" t="s">
        <v>1748</v>
      </c>
      <c r="D274" s="159" t="s">
        <v>1744</v>
      </c>
      <c r="E274" s="160" t="s">
        <v>1298</v>
      </c>
      <c r="F274" s="161">
        <v>43803</v>
      </c>
      <c r="G274" s="162">
        <v>2019</v>
      </c>
      <c r="H274" s="37">
        <v>1220000</v>
      </c>
      <c r="I274" s="35">
        <v>1206964</v>
      </c>
      <c r="J274" s="35">
        <v>1086268</v>
      </c>
      <c r="K274" s="104" t="s">
        <v>14794</v>
      </c>
    </row>
    <row r="275" spans="1:11" ht="18" customHeight="1">
      <c r="A275" s="33">
        <f t="shared" si="4"/>
        <v>270</v>
      </c>
      <c r="B275" s="160" t="s">
        <v>1719</v>
      </c>
      <c r="C275" s="160" t="s">
        <v>1749</v>
      </c>
      <c r="D275" s="159" t="s">
        <v>1744</v>
      </c>
      <c r="E275" s="160" t="s">
        <v>1298</v>
      </c>
      <c r="F275" s="161">
        <v>43803</v>
      </c>
      <c r="G275" s="162">
        <v>2019</v>
      </c>
      <c r="H275" s="37">
        <v>1220000</v>
      </c>
      <c r="I275" s="35">
        <v>1206964</v>
      </c>
      <c r="J275" s="35">
        <v>1086268</v>
      </c>
      <c r="K275" s="104" t="s">
        <v>14794</v>
      </c>
    </row>
    <row r="276" spans="1:11" ht="18" customHeight="1">
      <c r="A276" s="33">
        <f t="shared" si="4"/>
        <v>271</v>
      </c>
      <c r="B276" s="160" t="s">
        <v>1719</v>
      </c>
      <c r="C276" s="160" t="s">
        <v>1750</v>
      </c>
      <c r="D276" s="159" t="s">
        <v>1744</v>
      </c>
      <c r="E276" s="160" t="s">
        <v>1298</v>
      </c>
      <c r="F276" s="161">
        <v>43803</v>
      </c>
      <c r="G276" s="162">
        <v>2019</v>
      </c>
      <c r="H276" s="37">
        <v>1220000</v>
      </c>
      <c r="I276" s="35">
        <v>1206964</v>
      </c>
      <c r="J276" s="35">
        <v>1086268</v>
      </c>
      <c r="K276" s="104" t="s">
        <v>14794</v>
      </c>
    </row>
    <row r="277" spans="1:11" ht="18" customHeight="1">
      <c r="A277" s="33">
        <f t="shared" si="4"/>
        <v>272</v>
      </c>
      <c r="B277" s="160" t="s">
        <v>1719</v>
      </c>
      <c r="C277" s="160" t="s">
        <v>1751</v>
      </c>
      <c r="D277" s="159" t="s">
        <v>1744</v>
      </c>
      <c r="E277" s="160" t="s">
        <v>1298</v>
      </c>
      <c r="F277" s="161">
        <v>43803</v>
      </c>
      <c r="G277" s="162">
        <v>2019</v>
      </c>
      <c r="H277" s="37">
        <v>1220000</v>
      </c>
      <c r="I277" s="35">
        <v>1206964</v>
      </c>
      <c r="J277" s="35">
        <v>1086268</v>
      </c>
      <c r="K277" s="104" t="s">
        <v>14794</v>
      </c>
    </row>
    <row r="278" spans="1:11" ht="18" customHeight="1">
      <c r="A278" s="33">
        <f t="shared" si="4"/>
        <v>273</v>
      </c>
      <c r="B278" s="160" t="s">
        <v>1719</v>
      </c>
      <c r="C278" s="160" t="s">
        <v>1752</v>
      </c>
      <c r="D278" s="159" t="s">
        <v>1744</v>
      </c>
      <c r="E278" s="160" t="s">
        <v>1298</v>
      </c>
      <c r="F278" s="161">
        <v>43803</v>
      </c>
      <c r="G278" s="162">
        <v>2019</v>
      </c>
      <c r="H278" s="37">
        <v>1220000</v>
      </c>
      <c r="I278" s="35">
        <v>1206964</v>
      </c>
      <c r="J278" s="35">
        <v>1086268</v>
      </c>
      <c r="K278" s="104" t="s">
        <v>14794</v>
      </c>
    </row>
    <row r="279" spans="1:11" ht="18" customHeight="1">
      <c r="A279" s="33">
        <f t="shared" si="4"/>
        <v>274</v>
      </c>
      <c r="B279" s="160" t="s">
        <v>1719</v>
      </c>
      <c r="C279" s="160" t="s">
        <v>1753</v>
      </c>
      <c r="D279" s="159" t="s">
        <v>1744</v>
      </c>
      <c r="E279" s="160" t="s">
        <v>1298</v>
      </c>
      <c r="F279" s="161">
        <v>43803</v>
      </c>
      <c r="G279" s="162">
        <v>2019</v>
      </c>
      <c r="H279" s="37">
        <v>1220000</v>
      </c>
      <c r="I279" s="35">
        <v>1206964</v>
      </c>
      <c r="J279" s="35">
        <v>1086268</v>
      </c>
      <c r="K279" s="104" t="s">
        <v>14794</v>
      </c>
    </row>
    <row r="280" spans="1:11" ht="18" customHeight="1">
      <c r="A280" s="33">
        <f t="shared" si="4"/>
        <v>275</v>
      </c>
      <c r="B280" s="160" t="s">
        <v>1719</v>
      </c>
      <c r="C280" s="160" t="s">
        <v>1754</v>
      </c>
      <c r="D280" s="159" t="s">
        <v>1744</v>
      </c>
      <c r="E280" s="160" t="s">
        <v>1298</v>
      </c>
      <c r="F280" s="161">
        <v>43803</v>
      </c>
      <c r="G280" s="162">
        <v>2019</v>
      </c>
      <c r="H280" s="37">
        <v>1220000</v>
      </c>
      <c r="I280" s="35">
        <v>1206964</v>
      </c>
      <c r="J280" s="35">
        <v>1086268</v>
      </c>
      <c r="K280" s="104" t="s">
        <v>14794</v>
      </c>
    </row>
    <row r="281" spans="1:11" s="38" customFormat="1" ht="18" customHeight="1">
      <c r="A281" s="33">
        <f t="shared" si="4"/>
        <v>276</v>
      </c>
      <c r="B281" s="160" t="s">
        <v>1719</v>
      </c>
      <c r="C281" s="160" t="s">
        <v>1755</v>
      </c>
      <c r="D281" s="159" t="s">
        <v>1744</v>
      </c>
      <c r="E281" s="160" t="s">
        <v>1298</v>
      </c>
      <c r="F281" s="161">
        <v>43803</v>
      </c>
      <c r="G281" s="162">
        <v>2019</v>
      </c>
      <c r="H281" s="37">
        <v>1220000</v>
      </c>
      <c r="I281" s="35">
        <v>1206964</v>
      </c>
      <c r="J281" s="35">
        <v>1086268</v>
      </c>
      <c r="K281" s="104" t="s">
        <v>14794</v>
      </c>
    </row>
    <row r="282" spans="1:11" s="38" customFormat="1" ht="18" customHeight="1">
      <c r="A282" s="33">
        <f t="shared" si="4"/>
        <v>277</v>
      </c>
      <c r="B282" s="160" t="s">
        <v>1756</v>
      </c>
      <c r="C282" s="160" t="s">
        <v>1757</v>
      </c>
      <c r="D282" s="159" t="s">
        <v>1758</v>
      </c>
      <c r="E282" s="160" t="s">
        <v>1263</v>
      </c>
      <c r="F282" s="161">
        <v>43801</v>
      </c>
      <c r="G282" s="162">
        <v>2019</v>
      </c>
      <c r="H282" s="37">
        <v>740000</v>
      </c>
      <c r="I282" s="35">
        <v>732093</v>
      </c>
      <c r="J282" s="35">
        <v>658884</v>
      </c>
      <c r="K282" s="104" t="s">
        <v>14794</v>
      </c>
    </row>
    <row r="283" spans="1:11" s="38" customFormat="1" ht="18" customHeight="1">
      <c r="A283" s="33">
        <f t="shared" si="4"/>
        <v>278</v>
      </c>
      <c r="B283" s="160" t="s">
        <v>1756</v>
      </c>
      <c r="C283" s="160" t="s">
        <v>1759</v>
      </c>
      <c r="D283" s="159" t="s">
        <v>1758</v>
      </c>
      <c r="E283" s="160" t="s">
        <v>1263</v>
      </c>
      <c r="F283" s="161">
        <v>43801</v>
      </c>
      <c r="G283" s="162">
        <v>2019</v>
      </c>
      <c r="H283" s="37">
        <v>740000</v>
      </c>
      <c r="I283" s="35">
        <v>732093</v>
      </c>
      <c r="J283" s="35">
        <v>658884</v>
      </c>
      <c r="K283" s="104" t="s">
        <v>14794</v>
      </c>
    </row>
    <row r="284" spans="1:11" s="38" customFormat="1" ht="18" customHeight="1">
      <c r="A284" s="33">
        <f t="shared" si="4"/>
        <v>279</v>
      </c>
      <c r="B284" s="160" t="s">
        <v>1756</v>
      </c>
      <c r="C284" s="160" t="s">
        <v>1760</v>
      </c>
      <c r="D284" s="159" t="s">
        <v>1758</v>
      </c>
      <c r="E284" s="160" t="s">
        <v>1263</v>
      </c>
      <c r="F284" s="161">
        <v>43801</v>
      </c>
      <c r="G284" s="162">
        <v>2019</v>
      </c>
      <c r="H284" s="37">
        <v>740000</v>
      </c>
      <c r="I284" s="35">
        <v>732093</v>
      </c>
      <c r="J284" s="35">
        <v>658884</v>
      </c>
      <c r="K284" s="104" t="s">
        <v>14794</v>
      </c>
    </row>
    <row r="285" spans="1:11" s="38" customFormat="1" ht="18" customHeight="1">
      <c r="A285" s="33">
        <f t="shared" si="4"/>
        <v>280</v>
      </c>
      <c r="B285" s="160" t="s">
        <v>1756</v>
      </c>
      <c r="C285" s="160" t="s">
        <v>1761</v>
      </c>
      <c r="D285" s="159" t="s">
        <v>1758</v>
      </c>
      <c r="E285" s="160" t="s">
        <v>1263</v>
      </c>
      <c r="F285" s="161">
        <v>43801</v>
      </c>
      <c r="G285" s="162">
        <v>2019</v>
      </c>
      <c r="H285" s="37">
        <v>740000</v>
      </c>
      <c r="I285" s="35">
        <v>732093</v>
      </c>
      <c r="J285" s="35">
        <v>658884</v>
      </c>
      <c r="K285" s="104" t="s">
        <v>14794</v>
      </c>
    </row>
    <row r="286" spans="1:11" s="38" customFormat="1" ht="18" customHeight="1">
      <c r="A286" s="33">
        <f t="shared" si="4"/>
        <v>281</v>
      </c>
      <c r="B286" s="160" t="s">
        <v>1756</v>
      </c>
      <c r="C286" s="160" t="s">
        <v>1762</v>
      </c>
      <c r="D286" s="159" t="s">
        <v>1758</v>
      </c>
      <c r="E286" s="160" t="s">
        <v>1263</v>
      </c>
      <c r="F286" s="161">
        <v>43801</v>
      </c>
      <c r="G286" s="162">
        <v>2019</v>
      </c>
      <c r="H286" s="37">
        <v>740000</v>
      </c>
      <c r="I286" s="35">
        <v>732093</v>
      </c>
      <c r="J286" s="35">
        <v>658884</v>
      </c>
      <c r="K286" s="104" t="s">
        <v>14794</v>
      </c>
    </row>
    <row r="287" spans="1:11" s="38" customFormat="1" ht="18" customHeight="1">
      <c r="A287" s="33">
        <f t="shared" si="4"/>
        <v>282</v>
      </c>
      <c r="B287" s="160" t="s">
        <v>1756</v>
      </c>
      <c r="C287" s="160" t="s">
        <v>1763</v>
      </c>
      <c r="D287" s="159" t="s">
        <v>1764</v>
      </c>
      <c r="E287" s="160" t="s">
        <v>1409</v>
      </c>
      <c r="F287" s="161">
        <v>43794</v>
      </c>
      <c r="G287" s="162">
        <v>2019</v>
      </c>
      <c r="H287" s="37">
        <v>820000</v>
      </c>
      <c r="I287" s="35">
        <v>827630</v>
      </c>
      <c r="J287" s="35">
        <v>744867</v>
      </c>
      <c r="K287" s="104" t="s">
        <v>14794</v>
      </c>
    </row>
    <row r="288" spans="1:11" s="38" customFormat="1" ht="18" customHeight="1">
      <c r="A288" s="33">
        <f t="shared" si="4"/>
        <v>283</v>
      </c>
      <c r="B288" s="160" t="s">
        <v>1756</v>
      </c>
      <c r="C288" s="160" t="s">
        <v>1765</v>
      </c>
      <c r="D288" s="159" t="s">
        <v>1766</v>
      </c>
      <c r="E288" s="160" t="s">
        <v>1409</v>
      </c>
      <c r="F288" s="161">
        <v>43794</v>
      </c>
      <c r="G288" s="162">
        <v>2019</v>
      </c>
      <c r="H288" s="37">
        <v>900000</v>
      </c>
      <c r="I288" s="35">
        <v>908374</v>
      </c>
      <c r="J288" s="35">
        <v>817537</v>
      </c>
      <c r="K288" s="104" t="s">
        <v>14794</v>
      </c>
    </row>
    <row r="289" spans="1:12" s="38" customFormat="1" ht="18" customHeight="1">
      <c r="A289" s="33">
        <f t="shared" si="4"/>
        <v>284</v>
      </c>
      <c r="B289" s="160" t="s">
        <v>1756</v>
      </c>
      <c r="C289" s="160" t="s">
        <v>1767</v>
      </c>
      <c r="D289" s="159" t="s">
        <v>1766</v>
      </c>
      <c r="E289" s="160" t="s">
        <v>1409</v>
      </c>
      <c r="F289" s="161">
        <v>43794</v>
      </c>
      <c r="G289" s="162">
        <v>2019</v>
      </c>
      <c r="H289" s="37">
        <v>900000</v>
      </c>
      <c r="I289" s="35">
        <v>908374</v>
      </c>
      <c r="J289" s="35">
        <v>817537</v>
      </c>
      <c r="K289" s="104" t="s">
        <v>14794</v>
      </c>
    </row>
    <row r="290" spans="1:12" s="38" customFormat="1" ht="18" customHeight="1">
      <c r="A290" s="33">
        <f t="shared" si="4"/>
        <v>285</v>
      </c>
      <c r="B290" s="160" t="s">
        <v>1768</v>
      </c>
      <c r="C290" s="160" t="s">
        <v>1769</v>
      </c>
      <c r="D290" s="159" t="s">
        <v>1770</v>
      </c>
      <c r="E290" s="160" t="s">
        <v>1771</v>
      </c>
      <c r="F290" s="161">
        <v>43794</v>
      </c>
      <c r="G290" s="162">
        <v>2019</v>
      </c>
      <c r="H290" s="37">
        <v>1778000</v>
      </c>
      <c r="I290" s="35">
        <v>1794544</v>
      </c>
      <c r="J290" s="35">
        <v>1615090</v>
      </c>
      <c r="K290" s="104" t="s">
        <v>14794</v>
      </c>
    </row>
    <row r="291" spans="1:12" s="38" customFormat="1" ht="18" customHeight="1">
      <c r="A291" s="33">
        <f t="shared" si="4"/>
        <v>286</v>
      </c>
      <c r="B291" s="160" t="s">
        <v>1768</v>
      </c>
      <c r="C291" s="160" t="s">
        <v>1772</v>
      </c>
      <c r="D291" s="159" t="s">
        <v>1773</v>
      </c>
      <c r="E291" s="160" t="s">
        <v>1771</v>
      </c>
      <c r="F291" s="161">
        <v>43794</v>
      </c>
      <c r="G291" s="162">
        <v>2019</v>
      </c>
      <c r="H291" s="37">
        <v>2772000</v>
      </c>
      <c r="I291" s="35">
        <v>2797793</v>
      </c>
      <c r="J291" s="35">
        <v>2518014</v>
      </c>
      <c r="K291" s="104" t="s">
        <v>14794</v>
      </c>
    </row>
    <row r="292" spans="1:12" s="38" customFormat="1" ht="18" customHeight="1">
      <c r="A292" s="33">
        <f t="shared" si="4"/>
        <v>287</v>
      </c>
      <c r="B292" s="160" t="s">
        <v>1774</v>
      </c>
      <c r="C292" s="160" t="s">
        <v>1775</v>
      </c>
      <c r="D292" s="159" t="s">
        <v>1776</v>
      </c>
      <c r="E292" s="160" t="s">
        <v>1409</v>
      </c>
      <c r="F292" s="161">
        <v>43790</v>
      </c>
      <c r="G292" s="162">
        <v>2019</v>
      </c>
      <c r="H292" s="37">
        <v>465500</v>
      </c>
      <c r="I292" s="35">
        <v>469831</v>
      </c>
      <c r="J292" s="35">
        <v>422848</v>
      </c>
      <c r="K292" s="104" t="s">
        <v>14794</v>
      </c>
    </row>
    <row r="293" spans="1:12" s="38" customFormat="1" ht="18" customHeight="1">
      <c r="A293" s="33">
        <f t="shared" si="4"/>
        <v>288</v>
      </c>
      <c r="B293" s="160" t="s">
        <v>1774</v>
      </c>
      <c r="C293" s="160" t="s">
        <v>1777</v>
      </c>
      <c r="D293" s="159" t="s">
        <v>1776</v>
      </c>
      <c r="E293" s="160" t="s">
        <v>1409</v>
      </c>
      <c r="F293" s="161">
        <v>43790</v>
      </c>
      <c r="G293" s="162">
        <v>2019</v>
      </c>
      <c r="H293" s="37">
        <v>465500</v>
      </c>
      <c r="I293" s="35">
        <v>469831</v>
      </c>
      <c r="J293" s="35">
        <v>422848</v>
      </c>
      <c r="K293" s="104" t="s">
        <v>14794</v>
      </c>
    </row>
    <row r="294" spans="1:12" s="38" customFormat="1" ht="18" customHeight="1">
      <c r="A294" s="33">
        <f t="shared" si="4"/>
        <v>289</v>
      </c>
      <c r="B294" s="160" t="s">
        <v>1778</v>
      </c>
      <c r="C294" s="160" t="s">
        <v>1779</v>
      </c>
      <c r="D294" s="159" t="s">
        <v>1780</v>
      </c>
      <c r="E294" s="160" t="s">
        <v>1600</v>
      </c>
      <c r="F294" s="161">
        <v>43787</v>
      </c>
      <c r="G294" s="162">
        <v>2019</v>
      </c>
      <c r="H294" s="37">
        <v>1890000</v>
      </c>
      <c r="I294" s="35">
        <v>1907586</v>
      </c>
      <c r="J294" s="35">
        <v>1716827</v>
      </c>
      <c r="K294" s="104" t="s">
        <v>14794</v>
      </c>
    </row>
    <row r="295" spans="1:12" s="38" customFormat="1" ht="18" customHeight="1">
      <c r="A295" s="144">
        <f t="shared" si="4"/>
        <v>290</v>
      </c>
      <c r="B295" s="164" t="s">
        <v>1781</v>
      </c>
      <c r="C295" s="164" t="s">
        <v>14798</v>
      </c>
      <c r="D295" s="163" t="s">
        <v>1782</v>
      </c>
      <c r="E295" s="164" t="s">
        <v>1783</v>
      </c>
      <c r="F295" s="165">
        <v>43780</v>
      </c>
      <c r="G295" s="166">
        <v>2019</v>
      </c>
      <c r="H295" s="145">
        <v>332000</v>
      </c>
      <c r="I295" s="146"/>
      <c r="J295" s="146"/>
      <c r="K295" s="149" t="s">
        <v>1245</v>
      </c>
      <c r="L295" s="158" t="s">
        <v>14794</v>
      </c>
    </row>
    <row r="296" spans="1:12" s="38" customFormat="1" ht="18" customHeight="1">
      <c r="A296" s="144">
        <f t="shared" si="4"/>
        <v>291</v>
      </c>
      <c r="B296" s="164" t="s">
        <v>1781</v>
      </c>
      <c r="C296" s="164" t="s">
        <v>1784</v>
      </c>
      <c r="D296" s="163" t="s">
        <v>1782</v>
      </c>
      <c r="E296" s="164" t="s">
        <v>1783</v>
      </c>
      <c r="F296" s="165">
        <v>43780</v>
      </c>
      <c r="G296" s="166">
        <v>2019</v>
      </c>
      <c r="H296" s="145">
        <v>332000</v>
      </c>
      <c r="I296" s="146"/>
      <c r="J296" s="146"/>
      <c r="K296" s="149" t="s">
        <v>1245</v>
      </c>
      <c r="L296" s="158" t="s">
        <v>14794</v>
      </c>
    </row>
    <row r="297" spans="1:12" s="38" customFormat="1" ht="18" customHeight="1">
      <c r="A297" s="144">
        <f t="shared" si="4"/>
        <v>292</v>
      </c>
      <c r="B297" s="164" t="s">
        <v>1781</v>
      </c>
      <c r="C297" s="164" t="s">
        <v>1785</v>
      </c>
      <c r="D297" s="163" t="s">
        <v>1782</v>
      </c>
      <c r="E297" s="164" t="s">
        <v>1783</v>
      </c>
      <c r="F297" s="165">
        <v>43780</v>
      </c>
      <c r="G297" s="166">
        <v>2019</v>
      </c>
      <c r="H297" s="145">
        <v>332000</v>
      </c>
      <c r="I297" s="146"/>
      <c r="J297" s="146"/>
      <c r="K297" s="149" t="s">
        <v>1245</v>
      </c>
      <c r="L297" s="158" t="s">
        <v>14794</v>
      </c>
    </row>
    <row r="298" spans="1:12" s="38" customFormat="1" ht="18" customHeight="1">
      <c r="A298" s="144">
        <f t="shared" si="4"/>
        <v>293</v>
      </c>
      <c r="B298" s="164" t="s">
        <v>1781</v>
      </c>
      <c r="C298" s="164" t="s">
        <v>1786</v>
      </c>
      <c r="D298" s="163" t="s">
        <v>1782</v>
      </c>
      <c r="E298" s="164" t="s">
        <v>1783</v>
      </c>
      <c r="F298" s="165">
        <v>43780</v>
      </c>
      <c r="G298" s="166">
        <v>2019</v>
      </c>
      <c r="H298" s="145">
        <v>332000</v>
      </c>
      <c r="I298" s="146"/>
      <c r="J298" s="146"/>
      <c r="K298" s="149" t="s">
        <v>1245</v>
      </c>
      <c r="L298" s="158" t="s">
        <v>14794</v>
      </c>
    </row>
    <row r="299" spans="1:12" s="38" customFormat="1" ht="18" customHeight="1">
      <c r="A299" s="33">
        <f t="shared" si="4"/>
        <v>294</v>
      </c>
      <c r="B299" s="160" t="s">
        <v>1688</v>
      </c>
      <c r="C299" s="160" t="s">
        <v>1787</v>
      </c>
      <c r="D299" s="159" t="s">
        <v>1788</v>
      </c>
      <c r="E299" s="160" t="s">
        <v>1353</v>
      </c>
      <c r="F299" s="161">
        <v>43773</v>
      </c>
      <c r="G299" s="162">
        <v>2019</v>
      </c>
      <c r="H299" s="37">
        <v>9521750</v>
      </c>
      <c r="I299" s="35">
        <v>9610350</v>
      </c>
      <c r="J299" s="35">
        <v>8649315</v>
      </c>
      <c r="K299" s="104" t="s">
        <v>14794</v>
      </c>
    </row>
    <row r="300" spans="1:12" s="38" customFormat="1" ht="18" customHeight="1">
      <c r="A300" s="33">
        <f t="shared" si="4"/>
        <v>295</v>
      </c>
      <c r="B300" s="160" t="s">
        <v>1789</v>
      </c>
      <c r="C300" s="160" t="s">
        <v>1790</v>
      </c>
      <c r="D300" s="159" t="s">
        <v>1791</v>
      </c>
      <c r="E300" s="160" t="s">
        <v>1422</v>
      </c>
      <c r="F300" s="161">
        <v>43768</v>
      </c>
      <c r="G300" s="162">
        <v>2019</v>
      </c>
      <c r="H300" s="37">
        <v>299000</v>
      </c>
      <c r="I300" s="35">
        <v>301782</v>
      </c>
      <c r="J300" s="35">
        <v>271604</v>
      </c>
      <c r="K300" s="104" t="s">
        <v>14794</v>
      </c>
    </row>
    <row r="301" spans="1:12" s="38" customFormat="1" ht="18" customHeight="1">
      <c r="A301" s="33">
        <f t="shared" si="4"/>
        <v>296</v>
      </c>
      <c r="B301" s="160" t="s">
        <v>1789</v>
      </c>
      <c r="C301" s="160" t="s">
        <v>1792</v>
      </c>
      <c r="D301" s="159" t="s">
        <v>1791</v>
      </c>
      <c r="E301" s="160" t="s">
        <v>1422</v>
      </c>
      <c r="F301" s="161">
        <v>43768</v>
      </c>
      <c r="G301" s="162">
        <v>2019</v>
      </c>
      <c r="H301" s="37">
        <v>299000</v>
      </c>
      <c r="I301" s="35">
        <v>301782</v>
      </c>
      <c r="J301" s="35">
        <v>271604</v>
      </c>
      <c r="K301" s="104" t="s">
        <v>14794</v>
      </c>
    </row>
    <row r="302" spans="1:12" s="38" customFormat="1" ht="18" customHeight="1">
      <c r="A302" s="33">
        <f t="shared" si="4"/>
        <v>297</v>
      </c>
      <c r="B302" s="160" t="s">
        <v>1789</v>
      </c>
      <c r="C302" s="160" t="s">
        <v>1793</v>
      </c>
      <c r="D302" s="159" t="s">
        <v>1791</v>
      </c>
      <c r="E302" s="160" t="s">
        <v>1422</v>
      </c>
      <c r="F302" s="161">
        <v>43768</v>
      </c>
      <c r="G302" s="162">
        <v>2019</v>
      </c>
      <c r="H302" s="37">
        <v>299000</v>
      </c>
      <c r="I302" s="35">
        <v>301782</v>
      </c>
      <c r="J302" s="35">
        <v>271604</v>
      </c>
      <c r="K302" s="104" t="s">
        <v>14794</v>
      </c>
    </row>
    <row r="303" spans="1:12" s="38" customFormat="1" ht="18" customHeight="1">
      <c r="A303" s="33">
        <f t="shared" si="4"/>
        <v>298</v>
      </c>
      <c r="B303" s="160" t="s">
        <v>1789</v>
      </c>
      <c r="C303" s="160" t="s">
        <v>1794</v>
      </c>
      <c r="D303" s="159" t="s">
        <v>1791</v>
      </c>
      <c r="E303" s="160" t="s">
        <v>1422</v>
      </c>
      <c r="F303" s="161">
        <v>43768</v>
      </c>
      <c r="G303" s="162">
        <v>2019</v>
      </c>
      <c r="H303" s="37">
        <v>299000</v>
      </c>
      <c r="I303" s="35">
        <v>301782</v>
      </c>
      <c r="J303" s="35">
        <v>271604</v>
      </c>
      <c r="K303" s="104" t="s">
        <v>14794</v>
      </c>
    </row>
    <row r="304" spans="1:12" s="38" customFormat="1" ht="18" customHeight="1">
      <c r="A304" s="33">
        <f t="shared" si="4"/>
        <v>299</v>
      </c>
      <c r="B304" s="160" t="s">
        <v>1789</v>
      </c>
      <c r="C304" s="160" t="s">
        <v>1795</v>
      </c>
      <c r="D304" s="159" t="s">
        <v>1796</v>
      </c>
      <c r="E304" s="160" t="s">
        <v>1485</v>
      </c>
      <c r="F304" s="161">
        <v>43767</v>
      </c>
      <c r="G304" s="162">
        <v>2019</v>
      </c>
      <c r="H304" s="37">
        <v>210000</v>
      </c>
      <c r="I304" s="35">
        <v>211954</v>
      </c>
      <c r="J304" s="35">
        <v>190759</v>
      </c>
      <c r="K304" s="104" t="s">
        <v>14794</v>
      </c>
    </row>
    <row r="305" spans="1:11" s="38" customFormat="1" ht="18" customHeight="1">
      <c r="A305" s="33">
        <f t="shared" si="4"/>
        <v>300</v>
      </c>
      <c r="B305" s="160" t="s">
        <v>1781</v>
      </c>
      <c r="C305" s="160" t="s">
        <v>1797</v>
      </c>
      <c r="D305" s="159" t="s">
        <v>1798</v>
      </c>
      <c r="E305" s="160" t="s">
        <v>1799</v>
      </c>
      <c r="F305" s="161">
        <v>43763</v>
      </c>
      <c r="G305" s="162">
        <v>2019</v>
      </c>
      <c r="H305" s="37">
        <v>410000</v>
      </c>
      <c r="I305" s="35">
        <v>413815</v>
      </c>
      <c r="J305" s="35">
        <v>372434</v>
      </c>
      <c r="K305" s="104" t="s">
        <v>14794</v>
      </c>
    </row>
    <row r="306" spans="1:11" s="38" customFormat="1" ht="18" customHeight="1">
      <c r="A306" s="33">
        <f t="shared" si="4"/>
        <v>301</v>
      </c>
      <c r="B306" s="160" t="s">
        <v>1800</v>
      </c>
      <c r="C306" s="160" t="s">
        <v>1801</v>
      </c>
      <c r="D306" s="159" t="s">
        <v>1802</v>
      </c>
      <c r="E306" s="160" t="s">
        <v>1263</v>
      </c>
      <c r="F306" s="161">
        <v>43759</v>
      </c>
      <c r="G306" s="162">
        <v>2019</v>
      </c>
      <c r="H306" s="37">
        <v>230000</v>
      </c>
      <c r="I306" s="35">
        <v>227542</v>
      </c>
      <c r="J306" s="35">
        <v>204788</v>
      </c>
      <c r="K306" s="104" t="s">
        <v>14794</v>
      </c>
    </row>
    <row r="307" spans="1:11" s="38" customFormat="1" ht="18" customHeight="1">
      <c r="A307" s="33">
        <f t="shared" si="4"/>
        <v>302</v>
      </c>
      <c r="B307" s="160" t="s">
        <v>1800</v>
      </c>
      <c r="C307" s="160" t="s">
        <v>1803</v>
      </c>
      <c r="D307" s="159" t="s">
        <v>1802</v>
      </c>
      <c r="E307" s="160" t="s">
        <v>1263</v>
      </c>
      <c r="F307" s="161">
        <v>43759</v>
      </c>
      <c r="G307" s="162">
        <v>2019</v>
      </c>
      <c r="H307" s="37">
        <v>230000</v>
      </c>
      <c r="I307" s="35">
        <v>227542</v>
      </c>
      <c r="J307" s="35">
        <v>204788</v>
      </c>
      <c r="K307" s="104" t="s">
        <v>14794</v>
      </c>
    </row>
    <row r="308" spans="1:11" s="38" customFormat="1" ht="18" customHeight="1">
      <c r="A308" s="33">
        <f t="shared" si="4"/>
        <v>303</v>
      </c>
      <c r="B308" s="160" t="s">
        <v>1688</v>
      </c>
      <c r="C308" s="160" t="s">
        <v>1804</v>
      </c>
      <c r="D308" s="159" t="s">
        <v>1805</v>
      </c>
      <c r="E308" s="160" t="s">
        <v>1806</v>
      </c>
      <c r="F308" s="161">
        <v>43749</v>
      </c>
      <c r="G308" s="162">
        <v>2019</v>
      </c>
      <c r="H308" s="37">
        <v>304500</v>
      </c>
      <c r="I308" s="35">
        <v>307333</v>
      </c>
      <c r="J308" s="35">
        <v>276600</v>
      </c>
      <c r="K308" s="104" t="s">
        <v>14794</v>
      </c>
    </row>
    <row r="309" spans="1:11" s="38" customFormat="1" ht="18" customHeight="1">
      <c r="A309" s="33">
        <f t="shared" si="4"/>
        <v>304</v>
      </c>
      <c r="B309" s="160" t="s">
        <v>1688</v>
      </c>
      <c r="C309" s="160" t="s">
        <v>1807</v>
      </c>
      <c r="D309" s="159" t="s">
        <v>1808</v>
      </c>
      <c r="E309" s="160" t="s">
        <v>1409</v>
      </c>
      <c r="F309" s="161">
        <v>43749</v>
      </c>
      <c r="G309" s="162">
        <v>2019</v>
      </c>
      <c r="H309" s="37">
        <v>849000</v>
      </c>
      <c r="I309" s="35">
        <v>856900</v>
      </c>
      <c r="J309" s="35">
        <v>771210</v>
      </c>
      <c r="K309" s="104" t="s">
        <v>14794</v>
      </c>
    </row>
    <row r="310" spans="1:11" s="38" customFormat="1" ht="18" customHeight="1">
      <c r="A310" s="33">
        <f t="shared" si="4"/>
        <v>305</v>
      </c>
      <c r="B310" s="160" t="s">
        <v>1809</v>
      </c>
      <c r="C310" s="160" t="s">
        <v>1810</v>
      </c>
      <c r="D310" s="159" t="s">
        <v>1811</v>
      </c>
      <c r="E310" s="160" t="s">
        <v>1812</v>
      </c>
      <c r="F310" s="161">
        <v>43734</v>
      </c>
      <c r="G310" s="162">
        <v>2019</v>
      </c>
      <c r="H310" s="37">
        <v>957000</v>
      </c>
      <c r="I310" s="35">
        <v>965905</v>
      </c>
      <c r="J310" s="35">
        <v>869315</v>
      </c>
      <c r="K310" s="104" t="s">
        <v>14794</v>
      </c>
    </row>
    <row r="311" spans="1:11" s="38" customFormat="1" ht="18" customHeight="1">
      <c r="A311" s="33">
        <f t="shared" si="4"/>
        <v>306</v>
      </c>
      <c r="B311" s="160" t="s">
        <v>1809</v>
      </c>
      <c r="C311" s="160" t="s">
        <v>1813</v>
      </c>
      <c r="D311" s="159" t="s">
        <v>1814</v>
      </c>
      <c r="E311" s="160" t="s">
        <v>1593</v>
      </c>
      <c r="F311" s="161">
        <v>43733</v>
      </c>
      <c r="G311" s="162">
        <v>2019</v>
      </c>
      <c r="H311" s="37">
        <v>119000</v>
      </c>
      <c r="I311" s="35">
        <v>120107</v>
      </c>
      <c r="J311" s="35">
        <v>108096</v>
      </c>
      <c r="K311" s="104" t="s">
        <v>14794</v>
      </c>
    </row>
    <row r="312" spans="1:11" s="38" customFormat="1" ht="18" customHeight="1">
      <c r="A312" s="33">
        <f t="shared" si="4"/>
        <v>307</v>
      </c>
      <c r="B312" s="160" t="s">
        <v>1809</v>
      </c>
      <c r="C312" s="160" t="s">
        <v>1815</v>
      </c>
      <c r="D312" s="159" t="s">
        <v>1814</v>
      </c>
      <c r="E312" s="160" t="s">
        <v>1593</v>
      </c>
      <c r="F312" s="161">
        <v>43733</v>
      </c>
      <c r="G312" s="162">
        <v>2019</v>
      </c>
      <c r="H312" s="37">
        <v>119000</v>
      </c>
      <c r="I312" s="35">
        <v>120107</v>
      </c>
      <c r="J312" s="35">
        <v>108096</v>
      </c>
      <c r="K312" s="104" t="s">
        <v>14794</v>
      </c>
    </row>
    <row r="313" spans="1:11" s="38" customFormat="1" ht="18" customHeight="1">
      <c r="A313" s="33">
        <f t="shared" si="4"/>
        <v>308</v>
      </c>
      <c r="B313" s="160" t="s">
        <v>1816</v>
      </c>
      <c r="C313" s="160" t="s">
        <v>1817</v>
      </c>
      <c r="D313" s="159" t="s">
        <v>1818</v>
      </c>
      <c r="E313" s="160" t="s">
        <v>1600</v>
      </c>
      <c r="F313" s="161">
        <v>43733</v>
      </c>
      <c r="G313" s="162">
        <v>2019</v>
      </c>
      <c r="H313" s="37">
        <v>2430000</v>
      </c>
      <c r="I313" s="35">
        <v>2452611</v>
      </c>
      <c r="J313" s="35">
        <v>2207350</v>
      </c>
      <c r="K313" s="104" t="s">
        <v>14794</v>
      </c>
    </row>
    <row r="314" spans="1:11" s="38" customFormat="1" ht="18" customHeight="1">
      <c r="A314" s="33">
        <f t="shared" si="4"/>
        <v>309</v>
      </c>
      <c r="B314" s="160" t="s">
        <v>1819</v>
      </c>
      <c r="C314" s="160" t="s">
        <v>1820</v>
      </c>
      <c r="D314" s="159" t="s">
        <v>1821</v>
      </c>
      <c r="E314" s="160" t="s">
        <v>1656</v>
      </c>
      <c r="F314" s="161">
        <v>43728</v>
      </c>
      <c r="G314" s="162">
        <v>2019</v>
      </c>
      <c r="H314" s="37">
        <v>341000</v>
      </c>
      <c r="I314" s="35">
        <v>344173</v>
      </c>
      <c r="J314" s="35">
        <v>309756</v>
      </c>
      <c r="K314" s="104" t="s">
        <v>14794</v>
      </c>
    </row>
    <row r="315" spans="1:11" s="38" customFormat="1" ht="18" customHeight="1">
      <c r="A315" s="33">
        <f t="shared" si="4"/>
        <v>310</v>
      </c>
      <c r="B315" s="160" t="s">
        <v>1822</v>
      </c>
      <c r="C315" s="160" t="s">
        <v>1823</v>
      </c>
      <c r="D315" s="159" t="s">
        <v>1824</v>
      </c>
      <c r="E315" s="160" t="s">
        <v>1422</v>
      </c>
      <c r="F315" s="161">
        <v>43728</v>
      </c>
      <c r="G315" s="162">
        <v>2019</v>
      </c>
      <c r="H315" s="37">
        <v>299000</v>
      </c>
      <c r="I315" s="35">
        <v>301782</v>
      </c>
      <c r="J315" s="35">
        <v>271604</v>
      </c>
      <c r="K315" s="104" t="s">
        <v>14794</v>
      </c>
    </row>
    <row r="316" spans="1:11" s="38" customFormat="1" ht="18" customHeight="1">
      <c r="A316" s="33">
        <f t="shared" si="4"/>
        <v>311</v>
      </c>
      <c r="B316" s="160" t="s">
        <v>1822</v>
      </c>
      <c r="C316" s="160" t="s">
        <v>1825</v>
      </c>
      <c r="D316" s="159" t="s">
        <v>1824</v>
      </c>
      <c r="E316" s="160" t="s">
        <v>1422</v>
      </c>
      <c r="F316" s="161">
        <v>43728</v>
      </c>
      <c r="G316" s="162">
        <v>2019</v>
      </c>
      <c r="H316" s="37">
        <v>299000</v>
      </c>
      <c r="I316" s="35">
        <v>301782</v>
      </c>
      <c r="J316" s="35">
        <v>271604</v>
      </c>
      <c r="K316" s="104" t="s">
        <v>14794</v>
      </c>
    </row>
    <row r="317" spans="1:11" s="38" customFormat="1" ht="18" customHeight="1">
      <c r="A317" s="33">
        <f t="shared" si="4"/>
        <v>312</v>
      </c>
      <c r="B317" s="160" t="s">
        <v>1822</v>
      </c>
      <c r="C317" s="160" t="s">
        <v>1826</v>
      </c>
      <c r="D317" s="159" t="s">
        <v>1824</v>
      </c>
      <c r="E317" s="160" t="s">
        <v>1422</v>
      </c>
      <c r="F317" s="161">
        <v>43728</v>
      </c>
      <c r="G317" s="162">
        <v>2019</v>
      </c>
      <c r="H317" s="37">
        <v>299000</v>
      </c>
      <c r="I317" s="35">
        <v>301782</v>
      </c>
      <c r="J317" s="35">
        <v>271604</v>
      </c>
      <c r="K317" s="104" t="s">
        <v>14794</v>
      </c>
    </row>
    <row r="318" spans="1:11" s="38" customFormat="1" ht="18" customHeight="1">
      <c r="A318" s="33">
        <f t="shared" si="4"/>
        <v>313</v>
      </c>
      <c r="B318" s="160" t="s">
        <v>1827</v>
      </c>
      <c r="C318" s="160" t="s">
        <v>1828</v>
      </c>
      <c r="D318" s="159" t="s">
        <v>1592</v>
      </c>
      <c r="E318" s="160" t="s">
        <v>1593</v>
      </c>
      <c r="F318" s="161">
        <v>43727</v>
      </c>
      <c r="G318" s="162">
        <v>2019</v>
      </c>
      <c r="H318" s="37">
        <v>195000</v>
      </c>
      <c r="I318" s="35">
        <v>196814</v>
      </c>
      <c r="J318" s="35">
        <v>177133</v>
      </c>
      <c r="K318" s="104" t="s">
        <v>14794</v>
      </c>
    </row>
    <row r="319" spans="1:11" s="38" customFormat="1" ht="18" customHeight="1">
      <c r="A319" s="33">
        <f t="shared" si="4"/>
        <v>314</v>
      </c>
      <c r="B319" s="160" t="s">
        <v>1829</v>
      </c>
      <c r="C319" s="160" t="s">
        <v>1830</v>
      </c>
      <c r="D319" s="159" t="s">
        <v>1831</v>
      </c>
      <c r="E319" s="160" t="s">
        <v>1562</v>
      </c>
      <c r="F319" s="161">
        <v>43726</v>
      </c>
      <c r="G319" s="162">
        <v>2019</v>
      </c>
      <c r="H319" s="37">
        <v>310000</v>
      </c>
      <c r="I319" s="35">
        <v>312885</v>
      </c>
      <c r="J319" s="35">
        <v>281597</v>
      </c>
      <c r="K319" s="104" t="s">
        <v>14794</v>
      </c>
    </row>
    <row r="320" spans="1:11" s="38" customFormat="1" ht="18" customHeight="1">
      <c r="A320" s="33">
        <f t="shared" si="4"/>
        <v>315</v>
      </c>
      <c r="B320" s="160" t="s">
        <v>1832</v>
      </c>
      <c r="C320" s="160" t="s">
        <v>1833</v>
      </c>
      <c r="D320" s="159" t="s">
        <v>1831</v>
      </c>
      <c r="E320" s="160" t="s">
        <v>1562</v>
      </c>
      <c r="F320" s="161">
        <v>43726</v>
      </c>
      <c r="G320" s="162">
        <v>2019</v>
      </c>
      <c r="H320" s="37">
        <v>310000</v>
      </c>
      <c r="I320" s="35">
        <v>312885</v>
      </c>
      <c r="J320" s="35">
        <v>281597</v>
      </c>
      <c r="K320" s="104" t="s">
        <v>14794</v>
      </c>
    </row>
    <row r="321" spans="1:11" s="38" customFormat="1" ht="18" customHeight="1">
      <c r="A321" s="33">
        <f t="shared" si="4"/>
        <v>316</v>
      </c>
      <c r="B321" s="160" t="s">
        <v>1832</v>
      </c>
      <c r="C321" s="160" t="s">
        <v>1834</v>
      </c>
      <c r="D321" s="159" t="s">
        <v>1835</v>
      </c>
      <c r="E321" s="160" t="s">
        <v>1562</v>
      </c>
      <c r="F321" s="161">
        <v>43726</v>
      </c>
      <c r="G321" s="162">
        <v>2019</v>
      </c>
      <c r="H321" s="37">
        <v>410000</v>
      </c>
      <c r="I321" s="35">
        <v>413815</v>
      </c>
      <c r="J321" s="35">
        <v>372434</v>
      </c>
      <c r="K321" s="104" t="s">
        <v>14794</v>
      </c>
    </row>
    <row r="322" spans="1:11" s="38" customFormat="1" ht="18" customHeight="1">
      <c r="A322" s="33">
        <f t="shared" si="4"/>
        <v>317</v>
      </c>
      <c r="B322" s="160" t="s">
        <v>1822</v>
      </c>
      <c r="C322" s="160" t="s">
        <v>1836</v>
      </c>
      <c r="D322" s="159" t="s">
        <v>1837</v>
      </c>
      <c r="E322" s="160" t="s">
        <v>1838</v>
      </c>
      <c r="F322" s="161">
        <v>43726</v>
      </c>
      <c r="G322" s="162">
        <v>2019</v>
      </c>
      <c r="H322" s="37">
        <v>536000</v>
      </c>
      <c r="I322" s="35">
        <v>540987</v>
      </c>
      <c r="J322" s="35">
        <v>486888</v>
      </c>
      <c r="K322" s="104" t="s">
        <v>14794</v>
      </c>
    </row>
    <row r="323" spans="1:11" s="38" customFormat="1" ht="18" customHeight="1">
      <c r="A323" s="33">
        <f t="shared" si="4"/>
        <v>318</v>
      </c>
      <c r="B323" s="160" t="s">
        <v>1822</v>
      </c>
      <c r="C323" s="160" t="s">
        <v>1839</v>
      </c>
      <c r="D323" s="159" t="s">
        <v>1837</v>
      </c>
      <c r="E323" s="160" t="s">
        <v>1838</v>
      </c>
      <c r="F323" s="161">
        <v>43726</v>
      </c>
      <c r="G323" s="162">
        <v>2019</v>
      </c>
      <c r="H323" s="37">
        <v>536000</v>
      </c>
      <c r="I323" s="35">
        <v>540987</v>
      </c>
      <c r="J323" s="35">
        <v>486888</v>
      </c>
      <c r="K323" s="104" t="s">
        <v>14794</v>
      </c>
    </row>
    <row r="324" spans="1:11" s="38" customFormat="1" ht="18" customHeight="1">
      <c r="A324" s="33">
        <f t="shared" si="4"/>
        <v>319</v>
      </c>
      <c r="B324" s="160" t="s">
        <v>1840</v>
      </c>
      <c r="C324" s="160" t="s">
        <v>1841</v>
      </c>
      <c r="D324" s="159" t="s">
        <v>1842</v>
      </c>
      <c r="E324" s="160" t="s">
        <v>1838</v>
      </c>
      <c r="F324" s="161">
        <v>43726</v>
      </c>
      <c r="G324" s="162">
        <v>2019</v>
      </c>
      <c r="H324" s="37">
        <v>490000</v>
      </c>
      <c r="I324" s="35">
        <v>494559</v>
      </c>
      <c r="J324" s="35">
        <v>445103</v>
      </c>
      <c r="K324" s="104" t="s">
        <v>14794</v>
      </c>
    </row>
    <row r="325" spans="1:11" s="38" customFormat="1" ht="18" customHeight="1">
      <c r="A325" s="33">
        <f t="shared" si="4"/>
        <v>320</v>
      </c>
      <c r="B325" s="160" t="s">
        <v>1843</v>
      </c>
      <c r="C325" s="160" t="s">
        <v>1844</v>
      </c>
      <c r="D325" s="159" t="s">
        <v>1845</v>
      </c>
      <c r="E325" s="160" t="s">
        <v>1846</v>
      </c>
      <c r="F325" s="161">
        <v>43725</v>
      </c>
      <c r="G325" s="162">
        <v>2019</v>
      </c>
      <c r="H325" s="37">
        <v>9260000</v>
      </c>
      <c r="I325" s="35">
        <v>9346164</v>
      </c>
      <c r="J325" s="35">
        <v>8411548</v>
      </c>
      <c r="K325" s="104" t="s">
        <v>14794</v>
      </c>
    </row>
    <row r="326" spans="1:11" s="38" customFormat="1" ht="18" customHeight="1">
      <c r="A326" s="33">
        <f t="shared" si="4"/>
        <v>321</v>
      </c>
      <c r="B326" s="160" t="s">
        <v>1827</v>
      </c>
      <c r="C326" s="160" t="s">
        <v>1847</v>
      </c>
      <c r="D326" s="159" t="s">
        <v>1604</v>
      </c>
      <c r="E326" s="160" t="s">
        <v>1353</v>
      </c>
      <c r="F326" s="161">
        <v>43724</v>
      </c>
      <c r="G326" s="162">
        <v>2019</v>
      </c>
      <c r="H326" s="37">
        <v>1200000</v>
      </c>
      <c r="I326" s="35">
        <v>1211166</v>
      </c>
      <c r="J326" s="35">
        <v>1090049</v>
      </c>
      <c r="K326" s="104" t="s">
        <v>14794</v>
      </c>
    </row>
    <row r="327" spans="1:11" s="38" customFormat="1" ht="18" customHeight="1">
      <c r="A327" s="33">
        <f t="shared" ref="A327:A390" si="5">A326+1</f>
        <v>322</v>
      </c>
      <c r="B327" s="160" t="s">
        <v>1756</v>
      </c>
      <c r="C327" s="160" t="s">
        <v>1848</v>
      </c>
      <c r="D327" s="159" t="s">
        <v>1849</v>
      </c>
      <c r="E327" s="160" t="s">
        <v>1586</v>
      </c>
      <c r="F327" s="161">
        <v>43713</v>
      </c>
      <c r="G327" s="162">
        <v>2019</v>
      </c>
      <c r="H327" s="37">
        <v>330000</v>
      </c>
      <c r="I327" s="35">
        <v>333071</v>
      </c>
      <c r="J327" s="35">
        <v>299764</v>
      </c>
      <c r="K327" s="104" t="s">
        <v>14794</v>
      </c>
    </row>
    <row r="328" spans="1:11" s="38" customFormat="1" ht="18" customHeight="1">
      <c r="A328" s="33">
        <f t="shared" si="5"/>
        <v>323</v>
      </c>
      <c r="B328" s="160" t="s">
        <v>1756</v>
      </c>
      <c r="C328" s="160" t="s">
        <v>1850</v>
      </c>
      <c r="D328" s="159" t="s">
        <v>1849</v>
      </c>
      <c r="E328" s="160" t="s">
        <v>1586</v>
      </c>
      <c r="F328" s="161">
        <v>43713</v>
      </c>
      <c r="G328" s="162">
        <v>2019</v>
      </c>
      <c r="H328" s="37">
        <v>330000</v>
      </c>
      <c r="I328" s="35">
        <v>333071</v>
      </c>
      <c r="J328" s="35">
        <v>299764</v>
      </c>
      <c r="K328" s="104" t="s">
        <v>14794</v>
      </c>
    </row>
    <row r="329" spans="1:11" s="38" customFormat="1" ht="18" customHeight="1">
      <c r="A329" s="33">
        <f t="shared" si="5"/>
        <v>324</v>
      </c>
      <c r="B329" s="160" t="s">
        <v>1851</v>
      </c>
      <c r="C329" s="160" t="s">
        <v>1852</v>
      </c>
      <c r="D329" s="159" t="s">
        <v>1853</v>
      </c>
      <c r="E329" s="160" t="s">
        <v>1854</v>
      </c>
      <c r="F329" s="161">
        <v>43711</v>
      </c>
      <c r="G329" s="162">
        <v>2019</v>
      </c>
      <c r="H329" s="37">
        <v>2400000</v>
      </c>
      <c r="I329" s="35">
        <v>2422332</v>
      </c>
      <c r="J329" s="35">
        <v>2180099</v>
      </c>
      <c r="K329" s="104" t="s">
        <v>14794</v>
      </c>
    </row>
    <row r="330" spans="1:11" s="38" customFormat="1" ht="18" customHeight="1">
      <c r="A330" s="33">
        <f t="shared" si="5"/>
        <v>325</v>
      </c>
      <c r="B330" s="160" t="s">
        <v>1688</v>
      </c>
      <c r="C330" s="160" t="s">
        <v>1855</v>
      </c>
      <c r="D330" s="159" t="s">
        <v>1853</v>
      </c>
      <c r="E330" s="160" t="s">
        <v>1854</v>
      </c>
      <c r="F330" s="161">
        <v>43711</v>
      </c>
      <c r="G330" s="162">
        <v>2019</v>
      </c>
      <c r="H330" s="37">
        <v>2400000</v>
      </c>
      <c r="I330" s="35">
        <v>2422332</v>
      </c>
      <c r="J330" s="35">
        <v>2180099</v>
      </c>
      <c r="K330" s="104" t="s">
        <v>14794</v>
      </c>
    </row>
    <row r="331" spans="1:11" s="38" customFormat="1" ht="18" customHeight="1">
      <c r="A331" s="33">
        <f t="shared" si="5"/>
        <v>326</v>
      </c>
      <c r="B331" s="160" t="s">
        <v>1819</v>
      </c>
      <c r="C331" s="160" t="s">
        <v>1856</v>
      </c>
      <c r="D331" s="159" t="s">
        <v>1857</v>
      </c>
      <c r="E331" s="160" t="s">
        <v>1858</v>
      </c>
      <c r="F331" s="161">
        <v>43706</v>
      </c>
      <c r="G331" s="162">
        <v>2019</v>
      </c>
      <c r="H331" s="37">
        <v>770000</v>
      </c>
      <c r="I331" s="35">
        <v>777165</v>
      </c>
      <c r="J331" s="35">
        <v>699449</v>
      </c>
      <c r="K331" s="104" t="s">
        <v>14794</v>
      </c>
    </row>
    <row r="332" spans="1:11" s="38" customFormat="1" ht="18" customHeight="1">
      <c r="A332" s="33">
        <f t="shared" si="5"/>
        <v>327</v>
      </c>
      <c r="B332" s="160" t="s">
        <v>1688</v>
      </c>
      <c r="C332" s="160" t="s">
        <v>1859</v>
      </c>
      <c r="D332" s="159" t="s">
        <v>1860</v>
      </c>
      <c r="E332" s="160" t="s">
        <v>1861</v>
      </c>
      <c r="F332" s="161">
        <v>43704</v>
      </c>
      <c r="G332" s="162">
        <v>2019</v>
      </c>
      <c r="H332" s="37">
        <v>21340000</v>
      </c>
      <c r="I332" s="35">
        <v>21538568</v>
      </c>
      <c r="J332" s="35">
        <v>19384711</v>
      </c>
      <c r="K332" s="104" t="s">
        <v>14794</v>
      </c>
    </row>
    <row r="333" spans="1:11" s="38" customFormat="1" ht="18" customHeight="1">
      <c r="A333" s="33">
        <f t="shared" si="5"/>
        <v>328</v>
      </c>
      <c r="B333" s="160" t="s">
        <v>1862</v>
      </c>
      <c r="C333" s="160" t="s">
        <v>1863</v>
      </c>
      <c r="D333" s="159" t="s">
        <v>1864</v>
      </c>
      <c r="E333" s="160" t="s">
        <v>1353</v>
      </c>
      <c r="F333" s="161">
        <v>43697</v>
      </c>
      <c r="G333" s="162">
        <v>2019</v>
      </c>
      <c r="H333" s="37">
        <v>599000</v>
      </c>
      <c r="I333" s="35">
        <v>604574</v>
      </c>
      <c r="J333" s="35">
        <v>544117</v>
      </c>
      <c r="K333" s="104" t="s">
        <v>14794</v>
      </c>
    </row>
    <row r="334" spans="1:11" s="38" customFormat="1" ht="18" customHeight="1">
      <c r="A334" s="33">
        <f t="shared" si="5"/>
        <v>329</v>
      </c>
      <c r="B334" s="160" t="s">
        <v>1862</v>
      </c>
      <c r="C334" s="160" t="s">
        <v>1865</v>
      </c>
      <c r="D334" s="159" t="s">
        <v>1864</v>
      </c>
      <c r="E334" s="160" t="s">
        <v>1353</v>
      </c>
      <c r="F334" s="161">
        <v>43697</v>
      </c>
      <c r="G334" s="162">
        <v>2019</v>
      </c>
      <c r="H334" s="37">
        <v>599000</v>
      </c>
      <c r="I334" s="35">
        <v>604574</v>
      </c>
      <c r="J334" s="35">
        <v>544117</v>
      </c>
      <c r="K334" s="104" t="s">
        <v>14794</v>
      </c>
    </row>
    <row r="335" spans="1:11" s="38" customFormat="1" ht="18" customHeight="1">
      <c r="A335" s="33">
        <f t="shared" si="5"/>
        <v>330</v>
      </c>
      <c r="B335" s="160" t="s">
        <v>1866</v>
      </c>
      <c r="C335" s="160" t="s">
        <v>1867</v>
      </c>
      <c r="D335" s="159" t="s">
        <v>1868</v>
      </c>
      <c r="E335" s="160" t="s">
        <v>1869</v>
      </c>
      <c r="F335" s="161">
        <v>43696</v>
      </c>
      <c r="G335" s="162">
        <v>2019</v>
      </c>
      <c r="H335" s="37">
        <v>430000</v>
      </c>
      <c r="I335" s="35">
        <v>434001</v>
      </c>
      <c r="J335" s="35">
        <v>390601</v>
      </c>
      <c r="K335" s="104" t="s">
        <v>14794</v>
      </c>
    </row>
    <row r="336" spans="1:11" s="38" customFormat="1" ht="18" customHeight="1">
      <c r="A336" s="33">
        <f t="shared" si="5"/>
        <v>331</v>
      </c>
      <c r="B336" s="160" t="s">
        <v>1866</v>
      </c>
      <c r="C336" s="160" t="s">
        <v>1870</v>
      </c>
      <c r="D336" s="159" t="s">
        <v>1868</v>
      </c>
      <c r="E336" s="160" t="s">
        <v>1869</v>
      </c>
      <c r="F336" s="161">
        <v>43696</v>
      </c>
      <c r="G336" s="162">
        <v>2019</v>
      </c>
      <c r="H336" s="37">
        <v>430000</v>
      </c>
      <c r="I336" s="35">
        <v>434001</v>
      </c>
      <c r="J336" s="35">
        <v>390601</v>
      </c>
      <c r="K336" s="104" t="s">
        <v>14794</v>
      </c>
    </row>
    <row r="337" spans="1:11" s="38" customFormat="1" ht="18" customHeight="1">
      <c r="A337" s="33">
        <f t="shared" si="5"/>
        <v>332</v>
      </c>
      <c r="B337" s="160" t="s">
        <v>1871</v>
      </c>
      <c r="C337" s="160" t="s">
        <v>1872</v>
      </c>
      <c r="D337" s="159" t="s">
        <v>1814</v>
      </c>
      <c r="E337" s="160" t="s">
        <v>1593</v>
      </c>
      <c r="F337" s="161">
        <v>43693</v>
      </c>
      <c r="G337" s="162">
        <v>2019</v>
      </c>
      <c r="H337" s="37">
        <v>119000</v>
      </c>
      <c r="I337" s="35">
        <v>120107</v>
      </c>
      <c r="J337" s="35">
        <v>108096</v>
      </c>
      <c r="K337" s="104" t="s">
        <v>14794</v>
      </c>
    </row>
    <row r="338" spans="1:11" s="38" customFormat="1" ht="18" customHeight="1">
      <c r="A338" s="33">
        <f t="shared" si="5"/>
        <v>333</v>
      </c>
      <c r="B338" s="160" t="s">
        <v>1873</v>
      </c>
      <c r="C338" s="160" t="s">
        <v>14796</v>
      </c>
      <c r="D338" s="159" t="s">
        <v>1874</v>
      </c>
      <c r="E338" s="160" t="s">
        <v>1490</v>
      </c>
      <c r="F338" s="161">
        <v>43678</v>
      </c>
      <c r="G338" s="162">
        <v>2019</v>
      </c>
      <c r="H338" s="37">
        <v>823900</v>
      </c>
      <c r="I338" s="35">
        <v>831566</v>
      </c>
      <c r="J338" s="35">
        <v>748409</v>
      </c>
      <c r="K338" s="104"/>
    </row>
    <row r="339" spans="1:11" s="38" customFormat="1" ht="18" customHeight="1">
      <c r="A339" s="33">
        <f t="shared" si="5"/>
        <v>334</v>
      </c>
      <c r="B339" s="160" t="s">
        <v>1875</v>
      </c>
      <c r="C339" s="160" t="s">
        <v>1876</v>
      </c>
      <c r="D339" s="159" t="s">
        <v>1877</v>
      </c>
      <c r="E339" s="160" t="s">
        <v>1878</v>
      </c>
      <c r="F339" s="161">
        <v>43676</v>
      </c>
      <c r="G339" s="162">
        <v>2019</v>
      </c>
      <c r="H339" s="37">
        <v>465000</v>
      </c>
      <c r="I339" s="35">
        <v>469327</v>
      </c>
      <c r="J339" s="35">
        <v>422394</v>
      </c>
      <c r="K339" s="33"/>
    </row>
    <row r="340" spans="1:11" s="38" customFormat="1" ht="18" customHeight="1">
      <c r="A340" s="33">
        <f t="shared" si="5"/>
        <v>335</v>
      </c>
      <c r="B340" s="160" t="s">
        <v>1875</v>
      </c>
      <c r="C340" s="160" t="s">
        <v>1879</v>
      </c>
      <c r="D340" s="159" t="s">
        <v>1877</v>
      </c>
      <c r="E340" s="160" t="s">
        <v>1878</v>
      </c>
      <c r="F340" s="161">
        <v>43676</v>
      </c>
      <c r="G340" s="162">
        <v>2019</v>
      </c>
      <c r="H340" s="37">
        <v>465000</v>
      </c>
      <c r="I340" s="35">
        <v>469327</v>
      </c>
      <c r="J340" s="35">
        <v>422394</v>
      </c>
      <c r="K340" s="33"/>
    </row>
    <row r="341" spans="1:11" s="38" customFormat="1" ht="18" customHeight="1">
      <c r="A341" s="33">
        <f t="shared" si="5"/>
        <v>336</v>
      </c>
      <c r="B341" s="160" t="s">
        <v>1880</v>
      </c>
      <c r="C341" s="160" t="s">
        <v>1881</v>
      </c>
      <c r="D341" s="159" t="s">
        <v>1882</v>
      </c>
      <c r="E341" s="160" t="s">
        <v>1883</v>
      </c>
      <c r="F341" s="161">
        <v>43676</v>
      </c>
      <c r="G341" s="162">
        <v>2019</v>
      </c>
      <c r="H341" s="37">
        <v>2770000</v>
      </c>
      <c r="I341" s="35">
        <v>2795775</v>
      </c>
      <c r="J341" s="35">
        <v>2516198</v>
      </c>
      <c r="K341" s="33"/>
    </row>
    <row r="342" spans="1:11" s="38" customFormat="1" ht="18" customHeight="1">
      <c r="A342" s="33">
        <f t="shared" si="5"/>
        <v>337</v>
      </c>
      <c r="B342" s="160" t="s">
        <v>1884</v>
      </c>
      <c r="C342" s="160" t="s">
        <v>1885</v>
      </c>
      <c r="D342" s="159" t="s">
        <v>1886</v>
      </c>
      <c r="E342" s="160" t="s">
        <v>1771</v>
      </c>
      <c r="F342" s="161">
        <v>43675</v>
      </c>
      <c r="G342" s="162">
        <v>2019</v>
      </c>
      <c r="H342" s="37">
        <v>1518000</v>
      </c>
      <c r="I342" s="35">
        <v>1532125</v>
      </c>
      <c r="J342" s="35">
        <v>1378913</v>
      </c>
      <c r="K342" s="33"/>
    </row>
    <row r="343" spans="1:11" s="38" customFormat="1" ht="18" customHeight="1">
      <c r="A343" s="33">
        <f t="shared" si="5"/>
        <v>338</v>
      </c>
      <c r="B343" s="160" t="s">
        <v>1887</v>
      </c>
      <c r="C343" s="160" t="s">
        <v>1888</v>
      </c>
      <c r="D343" s="159" t="s">
        <v>1889</v>
      </c>
      <c r="E343" s="160" t="s">
        <v>1890</v>
      </c>
      <c r="F343" s="161">
        <v>43668</v>
      </c>
      <c r="G343" s="162">
        <v>2019</v>
      </c>
      <c r="H343" s="37">
        <v>190000</v>
      </c>
      <c r="I343" s="35">
        <v>191768</v>
      </c>
      <c r="J343" s="35">
        <v>172591</v>
      </c>
      <c r="K343" s="33"/>
    </row>
    <row r="344" spans="1:11" s="38" customFormat="1" ht="18" customHeight="1">
      <c r="A344" s="33">
        <f t="shared" si="5"/>
        <v>339</v>
      </c>
      <c r="B344" s="160" t="s">
        <v>1887</v>
      </c>
      <c r="C344" s="160" t="s">
        <v>1891</v>
      </c>
      <c r="D344" s="159" t="s">
        <v>1889</v>
      </c>
      <c r="E344" s="160" t="s">
        <v>1890</v>
      </c>
      <c r="F344" s="161">
        <v>43668</v>
      </c>
      <c r="G344" s="162">
        <v>2019</v>
      </c>
      <c r="H344" s="37">
        <v>190000</v>
      </c>
      <c r="I344" s="35">
        <v>191768</v>
      </c>
      <c r="J344" s="35">
        <v>172591</v>
      </c>
      <c r="K344" s="33"/>
    </row>
    <row r="345" spans="1:11" s="38" customFormat="1" ht="18" customHeight="1">
      <c r="A345" s="33">
        <f t="shared" si="5"/>
        <v>340</v>
      </c>
      <c r="B345" s="160" t="s">
        <v>1887</v>
      </c>
      <c r="C345" s="160" t="s">
        <v>1892</v>
      </c>
      <c r="D345" s="159" t="s">
        <v>1889</v>
      </c>
      <c r="E345" s="160" t="s">
        <v>1890</v>
      </c>
      <c r="F345" s="161">
        <v>43668</v>
      </c>
      <c r="G345" s="162">
        <v>2019</v>
      </c>
      <c r="H345" s="37">
        <v>190000</v>
      </c>
      <c r="I345" s="35">
        <v>191768</v>
      </c>
      <c r="J345" s="35">
        <v>172591</v>
      </c>
      <c r="K345" s="33"/>
    </row>
    <row r="346" spans="1:11" s="38" customFormat="1" ht="18" customHeight="1">
      <c r="A346" s="33">
        <f t="shared" si="5"/>
        <v>341</v>
      </c>
      <c r="B346" s="160" t="s">
        <v>1887</v>
      </c>
      <c r="C346" s="160" t="s">
        <v>1893</v>
      </c>
      <c r="D346" s="159" t="s">
        <v>1889</v>
      </c>
      <c r="E346" s="160" t="s">
        <v>1890</v>
      </c>
      <c r="F346" s="161">
        <v>43668</v>
      </c>
      <c r="G346" s="162">
        <v>2019</v>
      </c>
      <c r="H346" s="37">
        <v>190000</v>
      </c>
      <c r="I346" s="35">
        <v>191768</v>
      </c>
      <c r="J346" s="35">
        <v>172591</v>
      </c>
      <c r="K346" s="33"/>
    </row>
    <row r="347" spans="1:11" s="38" customFormat="1" ht="18" customHeight="1">
      <c r="A347" s="33">
        <f t="shared" si="5"/>
        <v>342</v>
      </c>
      <c r="B347" s="160" t="s">
        <v>1894</v>
      </c>
      <c r="C347" s="160" t="s">
        <v>1895</v>
      </c>
      <c r="D347" s="159" t="s">
        <v>1896</v>
      </c>
      <c r="E347" s="160" t="s">
        <v>1422</v>
      </c>
      <c r="F347" s="161">
        <v>43661</v>
      </c>
      <c r="G347" s="162">
        <v>2019</v>
      </c>
      <c r="H347" s="37">
        <v>154000</v>
      </c>
      <c r="I347" s="35">
        <v>155433</v>
      </c>
      <c r="J347" s="35">
        <v>139890</v>
      </c>
      <c r="K347" s="33"/>
    </row>
    <row r="348" spans="1:11" s="38" customFormat="1" ht="18" customHeight="1">
      <c r="A348" s="33">
        <f t="shared" si="5"/>
        <v>343</v>
      </c>
      <c r="B348" s="160" t="s">
        <v>1894</v>
      </c>
      <c r="C348" s="160" t="s">
        <v>1897</v>
      </c>
      <c r="D348" s="159" t="s">
        <v>1896</v>
      </c>
      <c r="E348" s="160" t="s">
        <v>1422</v>
      </c>
      <c r="F348" s="161">
        <v>43661</v>
      </c>
      <c r="G348" s="162">
        <v>2019</v>
      </c>
      <c r="H348" s="37">
        <v>154000</v>
      </c>
      <c r="I348" s="35">
        <v>155433</v>
      </c>
      <c r="J348" s="35">
        <v>139890</v>
      </c>
      <c r="K348" s="33"/>
    </row>
    <row r="349" spans="1:11" s="38" customFormat="1" ht="18" customHeight="1">
      <c r="A349" s="33">
        <f t="shared" si="5"/>
        <v>344</v>
      </c>
      <c r="B349" s="160" t="s">
        <v>1894</v>
      </c>
      <c r="C349" s="160" t="s">
        <v>1898</v>
      </c>
      <c r="D349" s="159" t="s">
        <v>1899</v>
      </c>
      <c r="E349" s="160" t="s">
        <v>1432</v>
      </c>
      <c r="F349" s="161">
        <v>43661</v>
      </c>
      <c r="G349" s="162">
        <v>2019</v>
      </c>
      <c r="H349" s="37">
        <v>341000</v>
      </c>
      <c r="I349" s="35">
        <v>344173</v>
      </c>
      <c r="J349" s="35">
        <v>309756</v>
      </c>
      <c r="K349" s="33"/>
    </row>
    <row r="350" spans="1:11" s="38" customFormat="1" ht="18" customHeight="1">
      <c r="A350" s="33">
        <f t="shared" si="5"/>
        <v>345</v>
      </c>
      <c r="B350" s="160" t="s">
        <v>172</v>
      </c>
      <c r="C350" s="160" t="s">
        <v>1900</v>
      </c>
      <c r="D350" s="159" t="s">
        <v>1901</v>
      </c>
      <c r="E350" s="160" t="s">
        <v>1902</v>
      </c>
      <c r="F350" s="161">
        <v>43661</v>
      </c>
      <c r="G350" s="162">
        <v>2019</v>
      </c>
      <c r="H350" s="37">
        <v>682000</v>
      </c>
      <c r="I350" s="35">
        <v>688346</v>
      </c>
      <c r="J350" s="35">
        <v>619511</v>
      </c>
      <c r="K350" s="33"/>
    </row>
    <row r="351" spans="1:11" s="38" customFormat="1" ht="18" customHeight="1">
      <c r="A351" s="33">
        <f t="shared" si="5"/>
        <v>346</v>
      </c>
      <c r="B351" s="160" t="s">
        <v>1875</v>
      </c>
      <c r="C351" s="160" t="s">
        <v>1903</v>
      </c>
      <c r="D351" s="159" t="s">
        <v>1904</v>
      </c>
      <c r="E351" s="160" t="s">
        <v>1902</v>
      </c>
      <c r="F351" s="161">
        <v>43661</v>
      </c>
      <c r="G351" s="162">
        <v>2019</v>
      </c>
      <c r="H351" s="37">
        <v>979000</v>
      </c>
      <c r="I351" s="35">
        <v>988110</v>
      </c>
      <c r="J351" s="35">
        <v>889299</v>
      </c>
      <c r="K351" s="33"/>
    </row>
    <row r="352" spans="1:11" s="38" customFormat="1" ht="18" customHeight="1">
      <c r="A352" s="33">
        <f t="shared" si="5"/>
        <v>347</v>
      </c>
      <c r="B352" s="160" t="s">
        <v>1905</v>
      </c>
      <c r="C352" s="160" t="s">
        <v>1906</v>
      </c>
      <c r="D352" s="159" t="s">
        <v>1907</v>
      </c>
      <c r="E352" s="160" t="s">
        <v>1902</v>
      </c>
      <c r="F352" s="161">
        <v>43661</v>
      </c>
      <c r="G352" s="162">
        <v>2019</v>
      </c>
      <c r="H352" s="37">
        <v>1133000</v>
      </c>
      <c r="I352" s="35">
        <v>1143543</v>
      </c>
      <c r="J352" s="35">
        <v>1029189</v>
      </c>
      <c r="K352" s="33"/>
    </row>
    <row r="353" spans="1:11" s="38" customFormat="1" ht="18" customHeight="1">
      <c r="A353" s="33">
        <f t="shared" si="5"/>
        <v>348</v>
      </c>
      <c r="B353" s="160" t="s">
        <v>1908</v>
      </c>
      <c r="C353" s="160" t="s">
        <v>1909</v>
      </c>
      <c r="D353" s="159" t="s">
        <v>1904</v>
      </c>
      <c r="E353" s="160" t="s">
        <v>1902</v>
      </c>
      <c r="F353" s="161">
        <v>43661</v>
      </c>
      <c r="G353" s="162">
        <v>2019</v>
      </c>
      <c r="H353" s="37">
        <v>979000</v>
      </c>
      <c r="I353" s="35">
        <v>988110</v>
      </c>
      <c r="J353" s="35">
        <v>889299</v>
      </c>
      <c r="K353" s="33"/>
    </row>
    <row r="354" spans="1:11" ht="18" customHeight="1">
      <c r="A354" s="33">
        <f t="shared" si="5"/>
        <v>349</v>
      </c>
      <c r="B354" s="160" t="s">
        <v>1910</v>
      </c>
      <c r="C354" s="160" t="s">
        <v>1911</v>
      </c>
      <c r="D354" s="159" t="s">
        <v>1912</v>
      </c>
      <c r="E354" s="160" t="s">
        <v>1656</v>
      </c>
      <c r="F354" s="161">
        <v>43654</v>
      </c>
      <c r="G354" s="162">
        <v>2019</v>
      </c>
      <c r="H354" s="37">
        <v>149000</v>
      </c>
      <c r="I354" s="35">
        <v>150386</v>
      </c>
      <c r="J354" s="35">
        <v>135347</v>
      </c>
      <c r="K354" s="33"/>
    </row>
    <row r="355" spans="1:11" ht="18" customHeight="1">
      <c r="A355" s="33">
        <f t="shared" si="5"/>
        <v>350</v>
      </c>
      <c r="B355" s="160" t="s">
        <v>1913</v>
      </c>
      <c r="C355" s="160" t="s">
        <v>1914</v>
      </c>
      <c r="D355" s="159" t="s">
        <v>1915</v>
      </c>
      <c r="E355" s="160" t="s">
        <v>1298</v>
      </c>
      <c r="F355" s="161">
        <v>43651</v>
      </c>
      <c r="G355" s="162">
        <v>2019</v>
      </c>
      <c r="H355" s="37">
        <v>2350000</v>
      </c>
      <c r="I355" s="35">
        <v>2324890</v>
      </c>
      <c r="J355" s="35">
        <v>2092401</v>
      </c>
      <c r="K355" s="33"/>
    </row>
    <row r="356" spans="1:11" ht="18" customHeight="1">
      <c r="A356" s="33">
        <f t="shared" si="5"/>
        <v>351</v>
      </c>
      <c r="B356" s="160" t="s">
        <v>1913</v>
      </c>
      <c r="C356" s="160" t="s">
        <v>1916</v>
      </c>
      <c r="D356" s="159" t="s">
        <v>1915</v>
      </c>
      <c r="E356" s="160" t="s">
        <v>1298</v>
      </c>
      <c r="F356" s="161">
        <v>43651</v>
      </c>
      <c r="G356" s="162">
        <v>2019</v>
      </c>
      <c r="H356" s="37">
        <v>2350000</v>
      </c>
      <c r="I356" s="35">
        <v>2324890</v>
      </c>
      <c r="J356" s="35">
        <v>2092401</v>
      </c>
      <c r="K356" s="33"/>
    </row>
    <row r="357" spans="1:11" ht="18" customHeight="1">
      <c r="A357" s="33">
        <f t="shared" si="5"/>
        <v>352</v>
      </c>
      <c r="B357" s="160" t="s">
        <v>1917</v>
      </c>
      <c r="C357" s="160" t="s">
        <v>14795</v>
      </c>
      <c r="D357" s="159" t="s">
        <v>1918</v>
      </c>
      <c r="E357" s="160" t="s">
        <v>1919</v>
      </c>
      <c r="F357" s="161">
        <v>43650</v>
      </c>
      <c r="G357" s="162">
        <v>2019</v>
      </c>
      <c r="H357" s="37">
        <v>3890000</v>
      </c>
      <c r="I357" s="35">
        <v>3926196</v>
      </c>
      <c r="J357" s="35">
        <v>3533576</v>
      </c>
      <c r="K357" s="33"/>
    </row>
    <row r="358" spans="1:11" ht="18" customHeight="1">
      <c r="A358" s="33">
        <f t="shared" si="5"/>
        <v>353</v>
      </c>
      <c r="B358" s="160" t="s">
        <v>1920</v>
      </c>
      <c r="C358" s="160" t="s">
        <v>1921</v>
      </c>
      <c r="D358" s="159" t="s">
        <v>1922</v>
      </c>
      <c r="E358" s="160" t="s">
        <v>1923</v>
      </c>
      <c r="F358" s="161">
        <v>43644</v>
      </c>
      <c r="G358" s="162">
        <v>2019</v>
      </c>
      <c r="H358" s="37">
        <v>9500000</v>
      </c>
      <c r="I358" s="35">
        <v>9588397</v>
      </c>
      <c r="J358" s="35">
        <v>8629557</v>
      </c>
      <c r="K358" s="33"/>
    </row>
    <row r="359" spans="1:11" ht="18" customHeight="1">
      <c r="A359" s="33">
        <f t="shared" si="5"/>
        <v>354</v>
      </c>
      <c r="B359" s="160" t="s">
        <v>1809</v>
      </c>
      <c r="C359" s="160" t="s">
        <v>1924</v>
      </c>
      <c r="D359" s="159" t="s">
        <v>1925</v>
      </c>
      <c r="E359" s="160" t="s">
        <v>1926</v>
      </c>
      <c r="F359" s="161">
        <v>43642</v>
      </c>
      <c r="G359" s="162">
        <v>2019</v>
      </c>
      <c r="H359" s="37">
        <v>1540000</v>
      </c>
      <c r="I359" s="35">
        <v>1554330</v>
      </c>
      <c r="J359" s="35">
        <v>1398897</v>
      </c>
      <c r="K359" s="33"/>
    </row>
    <row r="360" spans="1:11" ht="18" customHeight="1">
      <c r="A360" s="33">
        <f t="shared" si="5"/>
        <v>355</v>
      </c>
      <c r="B360" s="160" t="s">
        <v>1809</v>
      </c>
      <c r="C360" s="160" t="s">
        <v>1927</v>
      </c>
      <c r="D360" s="159" t="s">
        <v>1925</v>
      </c>
      <c r="E360" s="160" t="s">
        <v>1926</v>
      </c>
      <c r="F360" s="161">
        <v>43642</v>
      </c>
      <c r="G360" s="162">
        <v>2019</v>
      </c>
      <c r="H360" s="37">
        <v>1540000</v>
      </c>
      <c r="I360" s="35">
        <v>1554330</v>
      </c>
      <c r="J360" s="35">
        <v>1398897</v>
      </c>
      <c r="K360" s="33"/>
    </row>
    <row r="361" spans="1:11" ht="18" customHeight="1">
      <c r="A361" s="33">
        <f t="shared" si="5"/>
        <v>356</v>
      </c>
      <c r="B361" s="160" t="s">
        <v>1928</v>
      </c>
      <c r="C361" s="160" t="s">
        <v>1929</v>
      </c>
      <c r="D361" s="159" t="s">
        <v>1930</v>
      </c>
      <c r="E361" s="160" t="s">
        <v>1931</v>
      </c>
      <c r="F361" s="161">
        <v>43640</v>
      </c>
      <c r="G361" s="162">
        <v>2019</v>
      </c>
      <c r="H361" s="37">
        <v>550000</v>
      </c>
      <c r="I361" s="35">
        <v>555118</v>
      </c>
      <c r="J361" s="35">
        <v>499606</v>
      </c>
      <c r="K361" s="33"/>
    </row>
    <row r="362" spans="1:11" ht="18" customHeight="1">
      <c r="A362" s="33">
        <f t="shared" si="5"/>
        <v>357</v>
      </c>
      <c r="B362" s="160" t="s">
        <v>1932</v>
      </c>
      <c r="C362" s="160" t="s">
        <v>1933</v>
      </c>
      <c r="D362" s="159" t="s">
        <v>1934</v>
      </c>
      <c r="E362" s="160" t="s">
        <v>1263</v>
      </c>
      <c r="F362" s="161">
        <v>43640</v>
      </c>
      <c r="G362" s="162">
        <v>2019</v>
      </c>
      <c r="H362" s="37">
        <v>185000</v>
      </c>
      <c r="I362" s="35">
        <v>183023</v>
      </c>
      <c r="J362" s="35">
        <v>164721</v>
      </c>
      <c r="K362" s="33"/>
    </row>
    <row r="363" spans="1:11" ht="18" customHeight="1">
      <c r="A363" s="33">
        <f t="shared" si="5"/>
        <v>358</v>
      </c>
      <c r="B363" s="160" t="s">
        <v>1932</v>
      </c>
      <c r="C363" s="160" t="s">
        <v>1935</v>
      </c>
      <c r="D363" s="159" t="s">
        <v>1936</v>
      </c>
      <c r="E363" s="160" t="s">
        <v>1298</v>
      </c>
      <c r="F363" s="161">
        <v>43640</v>
      </c>
      <c r="G363" s="162">
        <v>2019</v>
      </c>
      <c r="H363" s="37">
        <v>905000</v>
      </c>
      <c r="I363" s="35">
        <v>895330</v>
      </c>
      <c r="J363" s="35">
        <v>805797</v>
      </c>
      <c r="K363" s="33"/>
    </row>
    <row r="364" spans="1:11" ht="18" customHeight="1">
      <c r="A364" s="33">
        <f t="shared" si="5"/>
        <v>359</v>
      </c>
      <c r="B364" s="160" t="s">
        <v>1937</v>
      </c>
      <c r="C364" s="160" t="s">
        <v>1938</v>
      </c>
      <c r="D364" s="159" t="s">
        <v>1936</v>
      </c>
      <c r="E364" s="160" t="s">
        <v>1298</v>
      </c>
      <c r="F364" s="161">
        <v>43640</v>
      </c>
      <c r="G364" s="162">
        <v>2019</v>
      </c>
      <c r="H364" s="37">
        <v>905000</v>
      </c>
      <c r="I364" s="35">
        <v>895330</v>
      </c>
      <c r="J364" s="35">
        <v>805797</v>
      </c>
      <c r="K364" s="33"/>
    </row>
    <row r="365" spans="1:11" ht="18" customHeight="1">
      <c r="A365" s="33">
        <f t="shared" si="5"/>
        <v>360</v>
      </c>
      <c r="B365" s="160" t="s">
        <v>1937</v>
      </c>
      <c r="C365" s="160" t="s">
        <v>1939</v>
      </c>
      <c r="D365" s="159" t="s">
        <v>1936</v>
      </c>
      <c r="E365" s="160" t="s">
        <v>1298</v>
      </c>
      <c r="F365" s="161">
        <v>43640</v>
      </c>
      <c r="G365" s="162">
        <v>2019</v>
      </c>
      <c r="H365" s="37">
        <v>905000</v>
      </c>
      <c r="I365" s="35">
        <v>895330</v>
      </c>
      <c r="J365" s="35">
        <v>805797</v>
      </c>
      <c r="K365" s="33"/>
    </row>
    <row r="366" spans="1:11" ht="18" customHeight="1">
      <c r="A366" s="33">
        <f t="shared" si="5"/>
        <v>361</v>
      </c>
      <c r="B366" s="160" t="s">
        <v>1940</v>
      </c>
      <c r="C366" s="160" t="s">
        <v>1941</v>
      </c>
      <c r="D366" s="159" t="s">
        <v>1936</v>
      </c>
      <c r="E366" s="160" t="s">
        <v>1298</v>
      </c>
      <c r="F366" s="161">
        <v>43640</v>
      </c>
      <c r="G366" s="162">
        <v>2019</v>
      </c>
      <c r="H366" s="37">
        <v>905000</v>
      </c>
      <c r="I366" s="35">
        <v>895330</v>
      </c>
      <c r="J366" s="35">
        <v>805797</v>
      </c>
      <c r="K366" s="33"/>
    </row>
    <row r="367" spans="1:11" ht="18" customHeight="1">
      <c r="A367" s="33">
        <f t="shared" si="5"/>
        <v>362</v>
      </c>
      <c r="B367" s="160" t="s">
        <v>1940</v>
      </c>
      <c r="C367" s="160" t="s">
        <v>1942</v>
      </c>
      <c r="D367" s="159" t="s">
        <v>1936</v>
      </c>
      <c r="E367" s="160" t="s">
        <v>1298</v>
      </c>
      <c r="F367" s="161">
        <v>43640</v>
      </c>
      <c r="G367" s="162">
        <v>2019</v>
      </c>
      <c r="H367" s="37">
        <v>905000</v>
      </c>
      <c r="I367" s="35">
        <v>895330</v>
      </c>
      <c r="J367" s="35">
        <v>805797</v>
      </c>
      <c r="K367" s="33"/>
    </row>
    <row r="368" spans="1:11" ht="18" customHeight="1">
      <c r="A368" s="33">
        <f t="shared" si="5"/>
        <v>363</v>
      </c>
      <c r="B368" s="160" t="s">
        <v>1940</v>
      </c>
      <c r="C368" s="160" t="s">
        <v>1943</v>
      </c>
      <c r="D368" s="159" t="s">
        <v>1936</v>
      </c>
      <c r="E368" s="160" t="s">
        <v>1298</v>
      </c>
      <c r="F368" s="161">
        <v>43640</v>
      </c>
      <c r="G368" s="162">
        <v>2019</v>
      </c>
      <c r="H368" s="37">
        <v>905000</v>
      </c>
      <c r="I368" s="35">
        <v>895330</v>
      </c>
      <c r="J368" s="35">
        <v>805797</v>
      </c>
      <c r="K368" s="33"/>
    </row>
    <row r="369" spans="1:11" s="38" customFormat="1" ht="18" customHeight="1">
      <c r="A369" s="33">
        <f t="shared" si="5"/>
        <v>364</v>
      </c>
      <c r="B369" s="160" t="s">
        <v>1940</v>
      </c>
      <c r="C369" s="160" t="s">
        <v>1944</v>
      </c>
      <c r="D369" s="159" t="s">
        <v>1936</v>
      </c>
      <c r="E369" s="160" t="s">
        <v>1298</v>
      </c>
      <c r="F369" s="161">
        <v>43640</v>
      </c>
      <c r="G369" s="162">
        <v>2019</v>
      </c>
      <c r="H369" s="37">
        <v>905000</v>
      </c>
      <c r="I369" s="35">
        <v>895330</v>
      </c>
      <c r="J369" s="35">
        <v>805797</v>
      </c>
      <c r="K369" s="33"/>
    </row>
    <row r="370" spans="1:11" s="38" customFormat="1" ht="18" customHeight="1">
      <c r="A370" s="33">
        <f t="shared" si="5"/>
        <v>365</v>
      </c>
      <c r="B370" s="160" t="s">
        <v>1945</v>
      </c>
      <c r="C370" s="160" t="s">
        <v>1946</v>
      </c>
      <c r="D370" s="159" t="s">
        <v>1947</v>
      </c>
      <c r="E370" s="160" t="s">
        <v>1948</v>
      </c>
      <c r="F370" s="161">
        <v>43637</v>
      </c>
      <c r="G370" s="162">
        <v>2019</v>
      </c>
      <c r="H370" s="37">
        <v>19855000</v>
      </c>
      <c r="I370" s="35">
        <v>20039750</v>
      </c>
      <c r="J370" s="35">
        <v>18035775</v>
      </c>
      <c r="K370" s="33"/>
    </row>
    <row r="371" spans="1:11" s="38" customFormat="1" ht="18" customHeight="1">
      <c r="A371" s="33">
        <f t="shared" si="5"/>
        <v>366</v>
      </c>
      <c r="B371" s="160" t="s">
        <v>1949</v>
      </c>
      <c r="C371" s="160" t="s">
        <v>1950</v>
      </c>
      <c r="D371" s="159" t="s">
        <v>1951</v>
      </c>
      <c r="E371" s="160" t="s">
        <v>1919</v>
      </c>
      <c r="F371" s="161">
        <v>43634</v>
      </c>
      <c r="G371" s="162">
        <v>2019</v>
      </c>
      <c r="H371" s="37">
        <v>1993333</v>
      </c>
      <c r="I371" s="35">
        <v>2011881</v>
      </c>
      <c r="J371" s="35">
        <v>1810693</v>
      </c>
      <c r="K371" s="33"/>
    </row>
    <row r="372" spans="1:11" s="38" customFormat="1" ht="18" customHeight="1">
      <c r="A372" s="33">
        <f t="shared" si="5"/>
        <v>367</v>
      </c>
      <c r="B372" s="160" t="s">
        <v>1949</v>
      </c>
      <c r="C372" s="160" t="s">
        <v>1952</v>
      </c>
      <c r="D372" s="159" t="s">
        <v>1951</v>
      </c>
      <c r="E372" s="160" t="s">
        <v>1919</v>
      </c>
      <c r="F372" s="161">
        <v>43634</v>
      </c>
      <c r="G372" s="162">
        <v>2019</v>
      </c>
      <c r="H372" s="37">
        <v>1993333</v>
      </c>
      <c r="I372" s="35">
        <v>2011881</v>
      </c>
      <c r="J372" s="35">
        <v>1810693</v>
      </c>
      <c r="K372" s="33"/>
    </row>
    <row r="373" spans="1:11" s="38" customFormat="1" ht="18" customHeight="1">
      <c r="A373" s="33">
        <f t="shared" si="5"/>
        <v>368</v>
      </c>
      <c r="B373" s="160" t="s">
        <v>1949</v>
      </c>
      <c r="C373" s="160" t="s">
        <v>1953</v>
      </c>
      <c r="D373" s="159" t="s">
        <v>1951</v>
      </c>
      <c r="E373" s="160" t="s">
        <v>1919</v>
      </c>
      <c r="F373" s="161">
        <v>43634</v>
      </c>
      <c r="G373" s="162">
        <v>2019</v>
      </c>
      <c r="H373" s="37">
        <v>1993333</v>
      </c>
      <c r="I373" s="35">
        <v>2011881</v>
      </c>
      <c r="J373" s="35">
        <v>1810693</v>
      </c>
      <c r="K373" s="33"/>
    </row>
    <row r="374" spans="1:11" s="38" customFormat="1" ht="18" customHeight="1">
      <c r="A374" s="33">
        <f t="shared" si="5"/>
        <v>369</v>
      </c>
      <c r="B374" s="160" t="s">
        <v>1949</v>
      </c>
      <c r="C374" s="160" t="s">
        <v>1954</v>
      </c>
      <c r="D374" s="159" t="s">
        <v>1951</v>
      </c>
      <c r="E374" s="160" t="s">
        <v>1919</v>
      </c>
      <c r="F374" s="161">
        <v>43634</v>
      </c>
      <c r="G374" s="162">
        <v>2019</v>
      </c>
      <c r="H374" s="37">
        <v>1993333</v>
      </c>
      <c r="I374" s="35">
        <v>2011881</v>
      </c>
      <c r="J374" s="35">
        <v>1810693</v>
      </c>
      <c r="K374" s="33"/>
    </row>
    <row r="375" spans="1:11" s="38" customFormat="1" ht="18" customHeight="1">
      <c r="A375" s="33">
        <f t="shared" si="5"/>
        <v>370</v>
      </c>
      <c r="B375" s="160" t="s">
        <v>1949</v>
      </c>
      <c r="C375" s="160" t="s">
        <v>1955</v>
      </c>
      <c r="D375" s="159" t="s">
        <v>1951</v>
      </c>
      <c r="E375" s="160" t="s">
        <v>1919</v>
      </c>
      <c r="F375" s="161">
        <v>43634</v>
      </c>
      <c r="G375" s="162">
        <v>2019</v>
      </c>
      <c r="H375" s="37">
        <v>1993333</v>
      </c>
      <c r="I375" s="35">
        <v>2011881</v>
      </c>
      <c r="J375" s="35">
        <v>1810693</v>
      </c>
      <c r="K375" s="33"/>
    </row>
    <row r="376" spans="1:11" s="38" customFormat="1" ht="18" customHeight="1">
      <c r="A376" s="33">
        <f t="shared" si="5"/>
        <v>371</v>
      </c>
      <c r="B376" s="160" t="s">
        <v>1949</v>
      </c>
      <c r="C376" s="160" t="s">
        <v>1956</v>
      </c>
      <c r="D376" s="159" t="s">
        <v>1951</v>
      </c>
      <c r="E376" s="160" t="s">
        <v>1919</v>
      </c>
      <c r="F376" s="161">
        <v>43634</v>
      </c>
      <c r="G376" s="162">
        <v>2019</v>
      </c>
      <c r="H376" s="37">
        <v>1993333</v>
      </c>
      <c r="I376" s="35">
        <v>2011881</v>
      </c>
      <c r="J376" s="35">
        <v>1810693</v>
      </c>
      <c r="K376" s="33"/>
    </row>
    <row r="377" spans="1:11" s="38" customFormat="1" ht="18" customHeight="1">
      <c r="A377" s="33">
        <f t="shared" si="5"/>
        <v>372</v>
      </c>
      <c r="B377" s="160" t="s">
        <v>1949</v>
      </c>
      <c r="C377" s="160" t="s">
        <v>1957</v>
      </c>
      <c r="D377" s="159" t="s">
        <v>1951</v>
      </c>
      <c r="E377" s="160" t="s">
        <v>1919</v>
      </c>
      <c r="F377" s="161">
        <v>43634</v>
      </c>
      <c r="G377" s="162">
        <v>2019</v>
      </c>
      <c r="H377" s="37">
        <v>1993333</v>
      </c>
      <c r="I377" s="35">
        <v>2011881</v>
      </c>
      <c r="J377" s="35">
        <v>1810693</v>
      </c>
      <c r="K377" s="33"/>
    </row>
    <row r="378" spans="1:11" s="38" customFormat="1" ht="18" customHeight="1">
      <c r="A378" s="33">
        <f t="shared" si="5"/>
        <v>373</v>
      </c>
      <c r="B378" s="160" t="s">
        <v>1949</v>
      </c>
      <c r="C378" s="160" t="s">
        <v>1958</v>
      </c>
      <c r="D378" s="159" t="s">
        <v>1951</v>
      </c>
      <c r="E378" s="160" t="s">
        <v>1919</v>
      </c>
      <c r="F378" s="161">
        <v>43634</v>
      </c>
      <c r="G378" s="162">
        <v>2019</v>
      </c>
      <c r="H378" s="37">
        <v>1993333</v>
      </c>
      <c r="I378" s="35">
        <v>2011881</v>
      </c>
      <c r="J378" s="35">
        <v>1810693</v>
      </c>
      <c r="K378" s="33"/>
    </row>
    <row r="379" spans="1:11" s="38" customFormat="1" ht="18" customHeight="1">
      <c r="A379" s="33">
        <f t="shared" si="5"/>
        <v>374</v>
      </c>
      <c r="B379" s="160" t="s">
        <v>1949</v>
      </c>
      <c r="C379" s="160" t="s">
        <v>1959</v>
      </c>
      <c r="D379" s="159" t="s">
        <v>1951</v>
      </c>
      <c r="E379" s="160" t="s">
        <v>1919</v>
      </c>
      <c r="F379" s="161">
        <v>43634</v>
      </c>
      <c r="G379" s="162">
        <v>2019</v>
      </c>
      <c r="H379" s="37">
        <v>1993334</v>
      </c>
      <c r="I379" s="35">
        <v>2011882</v>
      </c>
      <c r="J379" s="35">
        <v>1810694</v>
      </c>
      <c r="K379" s="33"/>
    </row>
    <row r="380" spans="1:11" s="38" customFormat="1" ht="18" customHeight="1">
      <c r="A380" s="33">
        <f t="shared" si="5"/>
        <v>375</v>
      </c>
      <c r="B380" s="160" t="s">
        <v>1949</v>
      </c>
      <c r="C380" s="160" t="s">
        <v>1960</v>
      </c>
      <c r="D380" s="159" t="s">
        <v>1951</v>
      </c>
      <c r="E380" s="160" t="s">
        <v>1919</v>
      </c>
      <c r="F380" s="161">
        <v>43634</v>
      </c>
      <c r="G380" s="162">
        <v>2019</v>
      </c>
      <c r="H380" s="37">
        <v>1993334</v>
      </c>
      <c r="I380" s="35">
        <v>2011882</v>
      </c>
      <c r="J380" s="35">
        <v>1810694</v>
      </c>
      <c r="K380" s="33"/>
    </row>
    <row r="381" spans="1:11" s="38" customFormat="1" ht="18" customHeight="1">
      <c r="A381" s="33">
        <f t="shared" si="5"/>
        <v>376</v>
      </c>
      <c r="B381" s="160" t="s">
        <v>1949</v>
      </c>
      <c r="C381" s="160" t="s">
        <v>1961</v>
      </c>
      <c r="D381" s="159" t="s">
        <v>1951</v>
      </c>
      <c r="E381" s="160" t="s">
        <v>1919</v>
      </c>
      <c r="F381" s="161">
        <v>43634</v>
      </c>
      <c r="G381" s="162">
        <v>2019</v>
      </c>
      <c r="H381" s="37">
        <v>1993334</v>
      </c>
      <c r="I381" s="35">
        <v>2011882</v>
      </c>
      <c r="J381" s="35">
        <v>1810694</v>
      </c>
      <c r="K381" s="33"/>
    </row>
    <row r="382" spans="1:11" s="38" customFormat="1" ht="18" customHeight="1">
      <c r="A382" s="33">
        <f t="shared" si="5"/>
        <v>377</v>
      </c>
      <c r="B382" s="160" t="s">
        <v>1949</v>
      </c>
      <c r="C382" s="160" t="s">
        <v>1962</v>
      </c>
      <c r="D382" s="159" t="s">
        <v>1951</v>
      </c>
      <c r="E382" s="160" t="s">
        <v>1919</v>
      </c>
      <c r="F382" s="161">
        <v>43634</v>
      </c>
      <c r="G382" s="162">
        <v>2019</v>
      </c>
      <c r="H382" s="37">
        <v>1993334</v>
      </c>
      <c r="I382" s="35">
        <v>2011882</v>
      </c>
      <c r="J382" s="35">
        <v>1810694</v>
      </c>
      <c r="K382" s="33"/>
    </row>
    <row r="383" spans="1:11" s="38" customFormat="1" ht="18" customHeight="1">
      <c r="A383" s="33">
        <f t="shared" si="5"/>
        <v>378</v>
      </c>
      <c r="B383" s="160" t="s">
        <v>1963</v>
      </c>
      <c r="C383" s="160" t="s">
        <v>1964</v>
      </c>
      <c r="D383" s="159" t="s">
        <v>1965</v>
      </c>
      <c r="E383" s="160" t="s">
        <v>1263</v>
      </c>
      <c r="F383" s="161">
        <v>43630</v>
      </c>
      <c r="G383" s="162">
        <v>2019</v>
      </c>
      <c r="H383" s="37">
        <v>920000</v>
      </c>
      <c r="I383" s="35">
        <v>910170</v>
      </c>
      <c r="J383" s="35">
        <v>819153</v>
      </c>
      <c r="K383" s="33"/>
    </row>
    <row r="384" spans="1:11" s="38" customFormat="1" ht="18" customHeight="1">
      <c r="A384" s="33">
        <f t="shared" si="5"/>
        <v>379</v>
      </c>
      <c r="B384" s="160" t="s">
        <v>1963</v>
      </c>
      <c r="C384" s="160" t="s">
        <v>1966</v>
      </c>
      <c r="D384" s="159" t="s">
        <v>1965</v>
      </c>
      <c r="E384" s="160" t="s">
        <v>1263</v>
      </c>
      <c r="F384" s="161">
        <v>43630</v>
      </c>
      <c r="G384" s="162">
        <v>2019</v>
      </c>
      <c r="H384" s="37">
        <v>920000</v>
      </c>
      <c r="I384" s="35">
        <v>910170</v>
      </c>
      <c r="J384" s="35">
        <v>819153</v>
      </c>
      <c r="K384" s="33"/>
    </row>
    <row r="385" spans="1:11" s="38" customFormat="1" ht="18" customHeight="1">
      <c r="A385" s="33">
        <f t="shared" si="5"/>
        <v>380</v>
      </c>
      <c r="B385" s="160" t="s">
        <v>1963</v>
      </c>
      <c r="C385" s="160" t="s">
        <v>1967</v>
      </c>
      <c r="D385" s="159" t="s">
        <v>1968</v>
      </c>
      <c r="E385" s="160" t="s">
        <v>1298</v>
      </c>
      <c r="F385" s="161">
        <v>43630</v>
      </c>
      <c r="G385" s="162">
        <v>2019</v>
      </c>
      <c r="H385" s="37">
        <v>2890000</v>
      </c>
      <c r="I385" s="35">
        <v>2859120</v>
      </c>
      <c r="J385" s="35">
        <v>2573208</v>
      </c>
      <c r="K385" s="33"/>
    </row>
    <row r="386" spans="1:11" s="38" customFormat="1" ht="18" customHeight="1">
      <c r="A386" s="33">
        <f t="shared" si="5"/>
        <v>381</v>
      </c>
      <c r="B386" s="160" t="s">
        <v>1963</v>
      </c>
      <c r="C386" s="160" t="s">
        <v>1969</v>
      </c>
      <c r="D386" s="159" t="s">
        <v>1968</v>
      </c>
      <c r="E386" s="160" t="s">
        <v>1298</v>
      </c>
      <c r="F386" s="161">
        <v>43630</v>
      </c>
      <c r="G386" s="162">
        <v>2019</v>
      </c>
      <c r="H386" s="37">
        <v>2890000</v>
      </c>
      <c r="I386" s="35">
        <v>2859120</v>
      </c>
      <c r="J386" s="35">
        <v>2573208</v>
      </c>
      <c r="K386" s="33"/>
    </row>
    <row r="387" spans="1:11" s="38" customFormat="1" ht="18" customHeight="1">
      <c r="A387" s="33">
        <f t="shared" si="5"/>
        <v>382</v>
      </c>
      <c r="B387" s="160" t="s">
        <v>1866</v>
      </c>
      <c r="C387" s="160" t="s">
        <v>1970</v>
      </c>
      <c r="D387" s="159" t="s">
        <v>1971</v>
      </c>
      <c r="E387" s="160" t="s">
        <v>1902</v>
      </c>
      <c r="F387" s="161">
        <v>43629</v>
      </c>
      <c r="G387" s="162">
        <v>2019</v>
      </c>
      <c r="H387" s="37">
        <v>715000</v>
      </c>
      <c r="I387" s="35">
        <v>721653</v>
      </c>
      <c r="J387" s="35">
        <v>649488</v>
      </c>
      <c r="K387" s="33"/>
    </row>
    <row r="388" spans="1:11" s="38" customFormat="1" ht="18" customHeight="1">
      <c r="A388" s="33">
        <f t="shared" si="5"/>
        <v>383</v>
      </c>
      <c r="B388" s="160" t="s">
        <v>1866</v>
      </c>
      <c r="C388" s="160" t="s">
        <v>1972</v>
      </c>
      <c r="D388" s="159" t="s">
        <v>1973</v>
      </c>
      <c r="E388" s="160" t="s">
        <v>1902</v>
      </c>
      <c r="F388" s="161">
        <v>43629</v>
      </c>
      <c r="G388" s="162">
        <v>2019</v>
      </c>
      <c r="H388" s="37">
        <v>1100000</v>
      </c>
      <c r="I388" s="35">
        <v>1110235</v>
      </c>
      <c r="J388" s="35">
        <v>999212</v>
      </c>
      <c r="K388" s="33"/>
    </row>
    <row r="389" spans="1:11" s="38" customFormat="1" ht="18" customHeight="1">
      <c r="A389" s="33">
        <f t="shared" si="5"/>
        <v>384</v>
      </c>
      <c r="B389" s="160" t="s">
        <v>1974</v>
      </c>
      <c r="C389" s="160" t="s">
        <v>1975</v>
      </c>
      <c r="D389" s="159" t="s">
        <v>1976</v>
      </c>
      <c r="E389" s="160" t="s">
        <v>1263</v>
      </c>
      <c r="F389" s="161">
        <v>43627</v>
      </c>
      <c r="G389" s="162">
        <v>2019</v>
      </c>
      <c r="H389" s="37">
        <v>210000</v>
      </c>
      <c r="I389" s="35">
        <v>207756</v>
      </c>
      <c r="J389" s="35">
        <v>186980</v>
      </c>
      <c r="K389" s="33"/>
    </row>
    <row r="390" spans="1:11" s="38" customFormat="1" ht="18" customHeight="1">
      <c r="A390" s="33">
        <f t="shared" si="5"/>
        <v>385</v>
      </c>
      <c r="B390" s="160" t="s">
        <v>1884</v>
      </c>
      <c r="C390" s="160" t="s">
        <v>1977</v>
      </c>
      <c r="D390" s="159" t="s">
        <v>1978</v>
      </c>
      <c r="E390" s="160" t="s">
        <v>1771</v>
      </c>
      <c r="F390" s="161">
        <v>43626</v>
      </c>
      <c r="G390" s="162">
        <v>2019</v>
      </c>
      <c r="H390" s="37">
        <v>3400000</v>
      </c>
      <c r="I390" s="35">
        <v>3431637</v>
      </c>
      <c r="J390" s="35">
        <v>3088473</v>
      </c>
      <c r="K390" s="33"/>
    </row>
    <row r="391" spans="1:11" s="38" customFormat="1" ht="18" customHeight="1">
      <c r="A391" s="33">
        <f t="shared" ref="A391:A454" si="6">A390+1</f>
        <v>386</v>
      </c>
      <c r="B391" s="160" t="s">
        <v>1979</v>
      </c>
      <c r="C391" s="160" t="s">
        <v>1980</v>
      </c>
      <c r="D391" s="159" t="s">
        <v>1981</v>
      </c>
      <c r="E391" s="160" t="s">
        <v>1334</v>
      </c>
      <c r="F391" s="161">
        <v>43623</v>
      </c>
      <c r="G391" s="162">
        <v>2019</v>
      </c>
      <c r="H391" s="37">
        <v>75000</v>
      </c>
      <c r="I391" s="35">
        <v>75698</v>
      </c>
      <c r="J391" s="35">
        <v>68128</v>
      </c>
      <c r="K391" s="33"/>
    </row>
    <row r="392" spans="1:11" s="38" customFormat="1" ht="18" customHeight="1">
      <c r="A392" s="33">
        <f t="shared" si="6"/>
        <v>387</v>
      </c>
      <c r="B392" s="160" t="s">
        <v>1979</v>
      </c>
      <c r="C392" s="160" t="s">
        <v>1982</v>
      </c>
      <c r="D392" s="159" t="s">
        <v>1983</v>
      </c>
      <c r="E392" s="160" t="s">
        <v>1984</v>
      </c>
      <c r="F392" s="161">
        <v>43623</v>
      </c>
      <c r="G392" s="162">
        <v>2019</v>
      </c>
      <c r="H392" s="37">
        <v>139000</v>
      </c>
      <c r="I392" s="35">
        <v>140293</v>
      </c>
      <c r="J392" s="35">
        <v>126264</v>
      </c>
      <c r="K392" s="33"/>
    </row>
    <row r="393" spans="1:11" s="38" customFormat="1" ht="18" customHeight="1">
      <c r="A393" s="33">
        <f t="shared" si="6"/>
        <v>388</v>
      </c>
      <c r="B393" s="160" t="s">
        <v>1963</v>
      </c>
      <c r="C393" s="160" t="s">
        <v>1985</v>
      </c>
      <c r="D393" s="159" t="s">
        <v>1986</v>
      </c>
      <c r="E393" s="160" t="s">
        <v>1462</v>
      </c>
      <c r="F393" s="161">
        <v>43616</v>
      </c>
      <c r="G393" s="162">
        <v>2019</v>
      </c>
      <c r="H393" s="37">
        <v>160700</v>
      </c>
      <c r="I393" s="35">
        <v>162195</v>
      </c>
      <c r="J393" s="35">
        <v>145976</v>
      </c>
      <c r="K393" s="33"/>
    </row>
    <row r="394" spans="1:11" s="38" customFormat="1" ht="18" customHeight="1">
      <c r="A394" s="33">
        <f t="shared" si="6"/>
        <v>389</v>
      </c>
      <c r="B394" s="160" t="s">
        <v>1963</v>
      </c>
      <c r="C394" s="160" t="s">
        <v>1987</v>
      </c>
      <c r="D394" s="159" t="s">
        <v>1986</v>
      </c>
      <c r="E394" s="160" t="s">
        <v>1462</v>
      </c>
      <c r="F394" s="161">
        <v>43616</v>
      </c>
      <c r="G394" s="162">
        <v>2019</v>
      </c>
      <c r="H394" s="37">
        <v>160700</v>
      </c>
      <c r="I394" s="35">
        <v>162195</v>
      </c>
      <c r="J394" s="35">
        <v>145976</v>
      </c>
      <c r="K394" s="33"/>
    </row>
    <row r="395" spans="1:11" s="38" customFormat="1" ht="18" customHeight="1">
      <c r="A395" s="33">
        <f t="shared" si="6"/>
        <v>390</v>
      </c>
      <c r="B395" s="160" t="s">
        <v>1963</v>
      </c>
      <c r="C395" s="160" t="s">
        <v>1988</v>
      </c>
      <c r="D395" s="159" t="s">
        <v>1989</v>
      </c>
      <c r="E395" s="160" t="s">
        <v>1462</v>
      </c>
      <c r="F395" s="161">
        <v>43616</v>
      </c>
      <c r="G395" s="162">
        <v>2019</v>
      </c>
      <c r="H395" s="37">
        <v>241300</v>
      </c>
      <c r="I395" s="35">
        <v>243545</v>
      </c>
      <c r="J395" s="35">
        <v>219191</v>
      </c>
      <c r="K395" s="33"/>
    </row>
    <row r="396" spans="1:11" s="38" customFormat="1" ht="18" customHeight="1">
      <c r="A396" s="33">
        <f t="shared" si="6"/>
        <v>391</v>
      </c>
      <c r="B396" s="160" t="s">
        <v>1963</v>
      </c>
      <c r="C396" s="160" t="s">
        <v>1990</v>
      </c>
      <c r="D396" s="159" t="s">
        <v>1989</v>
      </c>
      <c r="E396" s="160" t="s">
        <v>1462</v>
      </c>
      <c r="F396" s="161">
        <v>43616</v>
      </c>
      <c r="G396" s="162">
        <v>2019</v>
      </c>
      <c r="H396" s="37">
        <v>241300</v>
      </c>
      <c r="I396" s="35">
        <v>243545</v>
      </c>
      <c r="J396" s="35">
        <v>219191</v>
      </c>
      <c r="K396" s="33"/>
    </row>
    <row r="397" spans="1:11" s="38" customFormat="1" ht="18" customHeight="1">
      <c r="A397" s="33">
        <f t="shared" si="6"/>
        <v>392</v>
      </c>
      <c r="B397" s="160" t="s">
        <v>1963</v>
      </c>
      <c r="C397" s="160" t="s">
        <v>1991</v>
      </c>
      <c r="D397" s="159" t="s">
        <v>1989</v>
      </c>
      <c r="E397" s="160" t="s">
        <v>1462</v>
      </c>
      <c r="F397" s="161">
        <v>43616</v>
      </c>
      <c r="G397" s="162">
        <v>2019</v>
      </c>
      <c r="H397" s="37">
        <v>241300</v>
      </c>
      <c r="I397" s="35">
        <v>243545</v>
      </c>
      <c r="J397" s="35">
        <v>219191</v>
      </c>
      <c r="K397" s="33"/>
    </row>
    <row r="398" spans="1:11" s="38" customFormat="1" ht="18" customHeight="1">
      <c r="A398" s="33">
        <f t="shared" si="6"/>
        <v>393</v>
      </c>
      <c r="B398" s="160" t="s">
        <v>1963</v>
      </c>
      <c r="C398" s="160" t="s">
        <v>1992</v>
      </c>
      <c r="D398" s="159" t="s">
        <v>1993</v>
      </c>
      <c r="E398" s="160" t="s">
        <v>1462</v>
      </c>
      <c r="F398" s="161">
        <v>43616</v>
      </c>
      <c r="G398" s="162">
        <v>2019</v>
      </c>
      <c r="H398" s="37">
        <v>353300</v>
      </c>
      <c r="I398" s="35">
        <v>356587</v>
      </c>
      <c r="J398" s="35">
        <v>320928</v>
      </c>
      <c r="K398" s="33"/>
    </row>
    <row r="399" spans="1:11" s="38" customFormat="1" ht="18" customHeight="1">
      <c r="A399" s="33">
        <f t="shared" si="6"/>
        <v>394</v>
      </c>
      <c r="B399" s="160" t="s">
        <v>1963</v>
      </c>
      <c r="C399" s="160" t="s">
        <v>1994</v>
      </c>
      <c r="D399" s="159" t="s">
        <v>1993</v>
      </c>
      <c r="E399" s="160" t="s">
        <v>1462</v>
      </c>
      <c r="F399" s="161">
        <v>43616</v>
      </c>
      <c r="G399" s="162">
        <v>2019</v>
      </c>
      <c r="H399" s="37">
        <v>353300</v>
      </c>
      <c r="I399" s="35">
        <v>356587</v>
      </c>
      <c r="J399" s="35">
        <v>320928</v>
      </c>
      <c r="K399" s="33"/>
    </row>
    <row r="400" spans="1:11" s="38" customFormat="1" ht="18" customHeight="1">
      <c r="A400" s="33">
        <f t="shared" si="6"/>
        <v>395</v>
      </c>
      <c r="B400" s="160" t="s">
        <v>1963</v>
      </c>
      <c r="C400" s="160" t="s">
        <v>1995</v>
      </c>
      <c r="D400" s="159" t="s">
        <v>1993</v>
      </c>
      <c r="E400" s="160" t="s">
        <v>1462</v>
      </c>
      <c r="F400" s="161">
        <v>43616</v>
      </c>
      <c r="G400" s="162">
        <v>2019</v>
      </c>
      <c r="H400" s="37">
        <v>353300</v>
      </c>
      <c r="I400" s="35">
        <v>356587</v>
      </c>
      <c r="J400" s="35">
        <v>320928</v>
      </c>
      <c r="K400" s="33"/>
    </row>
    <row r="401" spans="1:11" s="38" customFormat="1" ht="18" customHeight="1">
      <c r="A401" s="33">
        <f t="shared" si="6"/>
        <v>396</v>
      </c>
      <c r="B401" s="160" t="s">
        <v>1963</v>
      </c>
      <c r="C401" s="160" t="s">
        <v>1996</v>
      </c>
      <c r="D401" s="159" t="s">
        <v>1993</v>
      </c>
      <c r="E401" s="160" t="s">
        <v>1462</v>
      </c>
      <c r="F401" s="161">
        <v>43616</v>
      </c>
      <c r="G401" s="162">
        <v>2019</v>
      </c>
      <c r="H401" s="37">
        <v>353300</v>
      </c>
      <c r="I401" s="35">
        <v>356587</v>
      </c>
      <c r="J401" s="35">
        <v>320928</v>
      </c>
      <c r="K401" s="33"/>
    </row>
    <row r="402" spans="1:11" s="38" customFormat="1" ht="18" customHeight="1">
      <c r="A402" s="33">
        <f t="shared" si="6"/>
        <v>397</v>
      </c>
      <c r="B402" s="160" t="s">
        <v>1963</v>
      </c>
      <c r="C402" s="160" t="s">
        <v>1997</v>
      </c>
      <c r="D402" s="159" t="s">
        <v>1993</v>
      </c>
      <c r="E402" s="160" t="s">
        <v>1462</v>
      </c>
      <c r="F402" s="161">
        <v>43616</v>
      </c>
      <c r="G402" s="162">
        <v>2019</v>
      </c>
      <c r="H402" s="37">
        <v>353300</v>
      </c>
      <c r="I402" s="35">
        <v>356587</v>
      </c>
      <c r="J402" s="35">
        <v>320928</v>
      </c>
      <c r="K402" s="33"/>
    </row>
    <row r="403" spans="1:11" s="38" customFormat="1" ht="18" customHeight="1">
      <c r="A403" s="33">
        <f t="shared" si="6"/>
        <v>398</v>
      </c>
      <c r="B403" s="160" t="s">
        <v>1963</v>
      </c>
      <c r="C403" s="160" t="s">
        <v>1998</v>
      </c>
      <c r="D403" s="159" t="s">
        <v>1993</v>
      </c>
      <c r="E403" s="160" t="s">
        <v>1462</v>
      </c>
      <c r="F403" s="161">
        <v>43616</v>
      </c>
      <c r="G403" s="162">
        <v>2019</v>
      </c>
      <c r="H403" s="37">
        <v>353300</v>
      </c>
      <c r="I403" s="35">
        <v>356587</v>
      </c>
      <c r="J403" s="35">
        <v>320928</v>
      </c>
      <c r="K403" s="33"/>
    </row>
    <row r="404" spans="1:11" s="38" customFormat="1" ht="18" customHeight="1">
      <c r="A404" s="33">
        <f t="shared" si="6"/>
        <v>399</v>
      </c>
      <c r="B404" s="160" t="s">
        <v>1963</v>
      </c>
      <c r="C404" s="160" t="s">
        <v>1999</v>
      </c>
      <c r="D404" s="159" t="s">
        <v>1993</v>
      </c>
      <c r="E404" s="160" t="s">
        <v>1462</v>
      </c>
      <c r="F404" s="161">
        <v>43616</v>
      </c>
      <c r="G404" s="162">
        <v>2019</v>
      </c>
      <c r="H404" s="37">
        <v>353300</v>
      </c>
      <c r="I404" s="35">
        <v>356587</v>
      </c>
      <c r="J404" s="35">
        <v>320928</v>
      </c>
      <c r="K404" s="33"/>
    </row>
    <row r="405" spans="1:11" s="38" customFormat="1" ht="18" customHeight="1">
      <c r="A405" s="33">
        <f t="shared" si="6"/>
        <v>400</v>
      </c>
      <c r="B405" s="160" t="s">
        <v>1963</v>
      </c>
      <c r="C405" s="160" t="s">
        <v>2000</v>
      </c>
      <c r="D405" s="159" t="s">
        <v>1993</v>
      </c>
      <c r="E405" s="160" t="s">
        <v>1462</v>
      </c>
      <c r="F405" s="161">
        <v>43616</v>
      </c>
      <c r="G405" s="162">
        <v>2019</v>
      </c>
      <c r="H405" s="37">
        <v>353300</v>
      </c>
      <c r="I405" s="35">
        <v>356587</v>
      </c>
      <c r="J405" s="35">
        <v>320928</v>
      </c>
      <c r="K405" s="33"/>
    </row>
    <row r="406" spans="1:11" s="38" customFormat="1" ht="18" customHeight="1">
      <c r="A406" s="33">
        <f t="shared" si="6"/>
        <v>401</v>
      </c>
      <c r="B406" s="160" t="s">
        <v>1963</v>
      </c>
      <c r="C406" s="160" t="s">
        <v>2001</v>
      </c>
      <c r="D406" s="159" t="s">
        <v>1993</v>
      </c>
      <c r="E406" s="160" t="s">
        <v>1462</v>
      </c>
      <c r="F406" s="161">
        <v>43616</v>
      </c>
      <c r="G406" s="162">
        <v>2019</v>
      </c>
      <c r="H406" s="37">
        <v>353300</v>
      </c>
      <c r="I406" s="35">
        <v>356587</v>
      </c>
      <c r="J406" s="35">
        <v>320928</v>
      </c>
      <c r="K406" s="33"/>
    </row>
    <row r="407" spans="1:11" s="38" customFormat="1" ht="18" customHeight="1">
      <c r="A407" s="33">
        <f t="shared" si="6"/>
        <v>402</v>
      </c>
      <c r="B407" s="160" t="s">
        <v>2002</v>
      </c>
      <c r="C407" s="160" t="s">
        <v>2003</v>
      </c>
      <c r="D407" s="159" t="s">
        <v>1993</v>
      </c>
      <c r="E407" s="160" t="s">
        <v>1462</v>
      </c>
      <c r="F407" s="161">
        <v>43616</v>
      </c>
      <c r="G407" s="162">
        <v>2019</v>
      </c>
      <c r="H407" s="37">
        <v>353300</v>
      </c>
      <c r="I407" s="35">
        <v>356587</v>
      </c>
      <c r="J407" s="35">
        <v>320928</v>
      </c>
      <c r="K407" s="33"/>
    </row>
    <row r="408" spans="1:11" s="38" customFormat="1" ht="18" customHeight="1">
      <c r="A408" s="33">
        <f t="shared" si="6"/>
        <v>403</v>
      </c>
      <c r="B408" s="160" t="s">
        <v>2002</v>
      </c>
      <c r="C408" s="160" t="s">
        <v>2004</v>
      </c>
      <c r="D408" s="159" t="s">
        <v>1993</v>
      </c>
      <c r="E408" s="160" t="s">
        <v>1462</v>
      </c>
      <c r="F408" s="161">
        <v>43616</v>
      </c>
      <c r="G408" s="162">
        <v>2019</v>
      </c>
      <c r="H408" s="37">
        <v>353300</v>
      </c>
      <c r="I408" s="35">
        <v>356587</v>
      </c>
      <c r="J408" s="35">
        <v>320928</v>
      </c>
      <c r="K408" s="33"/>
    </row>
    <row r="409" spans="1:11" s="38" customFormat="1" ht="18" customHeight="1">
      <c r="A409" s="33">
        <f t="shared" si="6"/>
        <v>404</v>
      </c>
      <c r="B409" s="160" t="s">
        <v>2002</v>
      </c>
      <c r="C409" s="160" t="s">
        <v>2005</v>
      </c>
      <c r="D409" s="159" t="s">
        <v>1993</v>
      </c>
      <c r="E409" s="160" t="s">
        <v>1462</v>
      </c>
      <c r="F409" s="161">
        <v>43616</v>
      </c>
      <c r="G409" s="162">
        <v>2019</v>
      </c>
      <c r="H409" s="37">
        <v>353300</v>
      </c>
      <c r="I409" s="35">
        <v>356587</v>
      </c>
      <c r="J409" s="35">
        <v>320928</v>
      </c>
      <c r="K409" s="33"/>
    </row>
    <row r="410" spans="1:11" s="38" customFormat="1" ht="18" customHeight="1">
      <c r="A410" s="33">
        <f t="shared" si="6"/>
        <v>405</v>
      </c>
      <c r="B410" s="160" t="s">
        <v>2002</v>
      </c>
      <c r="C410" s="160" t="s">
        <v>2006</v>
      </c>
      <c r="D410" s="159" t="s">
        <v>1993</v>
      </c>
      <c r="E410" s="160" t="s">
        <v>1462</v>
      </c>
      <c r="F410" s="161">
        <v>43616</v>
      </c>
      <c r="G410" s="162">
        <v>2019</v>
      </c>
      <c r="H410" s="37">
        <v>353300</v>
      </c>
      <c r="I410" s="35">
        <v>356587</v>
      </c>
      <c r="J410" s="35">
        <v>320928</v>
      </c>
      <c r="K410" s="33"/>
    </row>
    <row r="411" spans="1:11" s="38" customFormat="1" ht="18" customHeight="1">
      <c r="A411" s="33">
        <f t="shared" si="6"/>
        <v>406</v>
      </c>
      <c r="B411" s="160" t="s">
        <v>2002</v>
      </c>
      <c r="C411" s="160" t="s">
        <v>2007</v>
      </c>
      <c r="D411" s="159" t="s">
        <v>1993</v>
      </c>
      <c r="E411" s="160" t="s">
        <v>1462</v>
      </c>
      <c r="F411" s="161">
        <v>43616</v>
      </c>
      <c r="G411" s="162">
        <v>2019</v>
      </c>
      <c r="H411" s="37">
        <v>353300</v>
      </c>
      <c r="I411" s="35">
        <v>356587</v>
      </c>
      <c r="J411" s="35">
        <v>320928</v>
      </c>
      <c r="K411" s="33"/>
    </row>
    <row r="412" spans="1:11" s="38" customFormat="1" ht="18" customHeight="1">
      <c r="A412" s="33">
        <f t="shared" si="6"/>
        <v>407</v>
      </c>
      <c r="B412" s="160" t="s">
        <v>2002</v>
      </c>
      <c r="C412" s="160" t="s">
        <v>2008</v>
      </c>
      <c r="D412" s="159" t="s">
        <v>1993</v>
      </c>
      <c r="E412" s="160" t="s">
        <v>1462</v>
      </c>
      <c r="F412" s="161">
        <v>43616</v>
      </c>
      <c r="G412" s="162">
        <v>2019</v>
      </c>
      <c r="H412" s="37">
        <v>353300</v>
      </c>
      <c r="I412" s="35">
        <v>356587</v>
      </c>
      <c r="J412" s="35">
        <v>320928</v>
      </c>
      <c r="K412" s="33"/>
    </row>
    <row r="413" spans="1:11" s="38" customFormat="1" ht="18" customHeight="1">
      <c r="A413" s="33">
        <f t="shared" si="6"/>
        <v>408</v>
      </c>
      <c r="B413" s="160" t="s">
        <v>2002</v>
      </c>
      <c r="C413" s="160" t="s">
        <v>2009</v>
      </c>
      <c r="D413" s="159" t="s">
        <v>1993</v>
      </c>
      <c r="E413" s="160" t="s">
        <v>1462</v>
      </c>
      <c r="F413" s="161">
        <v>43616</v>
      </c>
      <c r="G413" s="162">
        <v>2019</v>
      </c>
      <c r="H413" s="37">
        <v>353300</v>
      </c>
      <c r="I413" s="35">
        <v>356587</v>
      </c>
      <c r="J413" s="35">
        <v>320928</v>
      </c>
      <c r="K413" s="33"/>
    </row>
    <row r="414" spans="1:11" s="38" customFormat="1" ht="18" customHeight="1">
      <c r="A414" s="33">
        <f t="shared" si="6"/>
        <v>409</v>
      </c>
      <c r="B414" s="160" t="s">
        <v>2002</v>
      </c>
      <c r="C414" s="160" t="s">
        <v>2010</v>
      </c>
      <c r="D414" s="159" t="s">
        <v>1993</v>
      </c>
      <c r="E414" s="160" t="s">
        <v>1462</v>
      </c>
      <c r="F414" s="161">
        <v>43616</v>
      </c>
      <c r="G414" s="162">
        <v>2019</v>
      </c>
      <c r="H414" s="37">
        <v>353300</v>
      </c>
      <c r="I414" s="35">
        <v>356587</v>
      </c>
      <c r="J414" s="35">
        <v>320928</v>
      </c>
      <c r="K414" s="33"/>
    </row>
    <row r="415" spans="1:11" s="38" customFormat="1" ht="18" customHeight="1">
      <c r="A415" s="33">
        <f t="shared" si="6"/>
        <v>410</v>
      </c>
      <c r="B415" s="160" t="s">
        <v>2002</v>
      </c>
      <c r="C415" s="160" t="s">
        <v>2011</v>
      </c>
      <c r="D415" s="159" t="s">
        <v>1993</v>
      </c>
      <c r="E415" s="160" t="s">
        <v>1462</v>
      </c>
      <c r="F415" s="161">
        <v>43616</v>
      </c>
      <c r="G415" s="162">
        <v>2019</v>
      </c>
      <c r="H415" s="37">
        <v>353300</v>
      </c>
      <c r="I415" s="35">
        <v>356587</v>
      </c>
      <c r="J415" s="35">
        <v>320928</v>
      </c>
      <c r="K415" s="33"/>
    </row>
    <row r="416" spans="1:11" s="38" customFormat="1" ht="18" customHeight="1">
      <c r="A416" s="33">
        <f t="shared" si="6"/>
        <v>411</v>
      </c>
      <c r="B416" s="160" t="s">
        <v>1963</v>
      </c>
      <c r="C416" s="160" t="s">
        <v>2012</v>
      </c>
      <c r="D416" s="159" t="s">
        <v>1993</v>
      </c>
      <c r="E416" s="160" t="s">
        <v>1462</v>
      </c>
      <c r="F416" s="161">
        <v>43616</v>
      </c>
      <c r="G416" s="162">
        <v>2019</v>
      </c>
      <c r="H416" s="37">
        <v>353300</v>
      </c>
      <c r="I416" s="35">
        <v>356587</v>
      </c>
      <c r="J416" s="35">
        <v>320928</v>
      </c>
      <c r="K416" s="33"/>
    </row>
    <row r="417" spans="1:11" s="38" customFormat="1" ht="18" customHeight="1">
      <c r="A417" s="33">
        <f t="shared" si="6"/>
        <v>412</v>
      </c>
      <c r="B417" s="160" t="s">
        <v>2013</v>
      </c>
      <c r="C417" s="160" t="s">
        <v>2014</v>
      </c>
      <c r="D417" s="159" t="s">
        <v>1993</v>
      </c>
      <c r="E417" s="160" t="s">
        <v>1462</v>
      </c>
      <c r="F417" s="161">
        <v>43616</v>
      </c>
      <c r="G417" s="162">
        <v>2019</v>
      </c>
      <c r="H417" s="37">
        <v>353300</v>
      </c>
      <c r="I417" s="35">
        <v>356587</v>
      </c>
      <c r="J417" s="35">
        <v>320928</v>
      </c>
      <c r="K417" s="33"/>
    </row>
    <row r="418" spans="1:11" s="38" customFormat="1" ht="18" customHeight="1">
      <c r="A418" s="33">
        <f t="shared" si="6"/>
        <v>413</v>
      </c>
      <c r="B418" s="160" t="s">
        <v>1963</v>
      </c>
      <c r="C418" s="160" t="s">
        <v>2015</v>
      </c>
      <c r="D418" s="159" t="s">
        <v>1993</v>
      </c>
      <c r="E418" s="160" t="s">
        <v>1462</v>
      </c>
      <c r="F418" s="161">
        <v>43616</v>
      </c>
      <c r="G418" s="162">
        <v>2019</v>
      </c>
      <c r="H418" s="37">
        <v>353300</v>
      </c>
      <c r="I418" s="35">
        <v>356587</v>
      </c>
      <c r="J418" s="35">
        <v>320928</v>
      </c>
      <c r="K418" s="33"/>
    </row>
    <row r="419" spans="1:11" s="38" customFormat="1" ht="18" customHeight="1">
      <c r="A419" s="33">
        <f t="shared" si="6"/>
        <v>414</v>
      </c>
      <c r="B419" s="160" t="s">
        <v>2016</v>
      </c>
      <c r="C419" s="160" t="s">
        <v>2017</v>
      </c>
      <c r="D419" s="159" t="s">
        <v>1993</v>
      </c>
      <c r="E419" s="160" t="s">
        <v>1462</v>
      </c>
      <c r="F419" s="161">
        <v>43616</v>
      </c>
      <c r="G419" s="162">
        <v>2019</v>
      </c>
      <c r="H419" s="37">
        <v>353300</v>
      </c>
      <c r="I419" s="35">
        <v>356587</v>
      </c>
      <c r="J419" s="35">
        <v>320928</v>
      </c>
      <c r="K419" s="33"/>
    </row>
    <row r="420" spans="1:11" s="38" customFormat="1" ht="18" customHeight="1">
      <c r="A420" s="33">
        <f t="shared" si="6"/>
        <v>415</v>
      </c>
      <c r="B420" s="160" t="s">
        <v>2018</v>
      </c>
      <c r="C420" s="160" t="s">
        <v>2019</v>
      </c>
      <c r="D420" s="159" t="s">
        <v>2020</v>
      </c>
      <c r="E420" s="160" t="s">
        <v>1422</v>
      </c>
      <c r="F420" s="161">
        <v>43605</v>
      </c>
      <c r="G420" s="162">
        <v>2019</v>
      </c>
      <c r="H420" s="37">
        <v>39900</v>
      </c>
      <c r="I420" s="35">
        <v>40271</v>
      </c>
      <c r="J420" s="35">
        <v>36244</v>
      </c>
      <c r="K420" s="33"/>
    </row>
    <row r="421" spans="1:11" s="38" customFormat="1" ht="18" customHeight="1">
      <c r="A421" s="33">
        <f t="shared" si="6"/>
        <v>416</v>
      </c>
      <c r="B421" s="160" t="s">
        <v>2021</v>
      </c>
      <c r="C421" s="160" t="s">
        <v>2022</v>
      </c>
      <c r="D421" s="159" t="s">
        <v>2023</v>
      </c>
      <c r="E421" s="160" t="s">
        <v>1422</v>
      </c>
      <c r="F421" s="161">
        <v>43605</v>
      </c>
      <c r="G421" s="162">
        <v>2019</v>
      </c>
      <c r="H421" s="37">
        <v>39900</v>
      </c>
      <c r="I421" s="35">
        <v>40271</v>
      </c>
      <c r="J421" s="35">
        <v>36244</v>
      </c>
      <c r="K421" s="33"/>
    </row>
    <row r="422" spans="1:11" s="38" customFormat="1" ht="18" customHeight="1">
      <c r="A422" s="33">
        <f t="shared" si="6"/>
        <v>417</v>
      </c>
      <c r="B422" s="160" t="s">
        <v>124</v>
      </c>
      <c r="C422" s="160" t="s">
        <v>2024</v>
      </c>
      <c r="D422" s="159" t="s">
        <v>2025</v>
      </c>
      <c r="E422" s="160" t="s">
        <v>1422</v>
      </c>
      <c r="F422" s="161">
        <v>43605</v>
      </c>
      <c r="G422" s="162">
        <v>2019</v>
      </c>
      <c r="H422" s="37">
        <v>39900</v>
      </c>
      <c r="I422" s="35">
        <v>40271</v>
      </c>
      <c r="J422" s="35">
        <v>36244</v>
      </c>
      <c r="K422" s="33"/>
    </row>
    <row r="423" spans="1:11" s="38" customFormat="1" ht="18" customHeight="1">
      <c r="A423" s="33">
        <f t="shared" si="6"/>
        <v>418</v>
      </c>
      <c r="B423" s="160" t="s">
        <v>124</v>
      </c>
      <c r="C423" s="160" t="s">
        <v>2026</v>
      </c>
      <c r="D423" s="159" t="s">
        <v>2025</v>
      </c>
      <c r="E423" s="160" t="s">
        <v>1422</v>
      </c>
      <c r="F423" s="161">
        <v>43605</v>
      </c>
      <c r="G423" s="162">
        <v>2019</v>
      </c>
      <c r="H423" s="37">
        <v>39900</v>
      </c>
      <c r="I423" s="35">
        <v>40271</v>
      </c>
      <c r="J423" s="35">
        <v>36244</v>
      </c>
      <c r="K423" s="33"/>
    </row>
    <row r="424" spans="1:11" s="38" customFormat="1" ht="18" customHeight="1">
      <c r="A424" s="33">
        <f t="shared" si="6"/>
        <v>419</v>
      </c>
      <c r="B424" s="160" t="s">
        <v>124</v>
      </c>
      <c r="C424" s="160" t="s">
        <v>2027</v>
      </c>
      <c r="D424" s="159" t="s">
        <v>2025</v>
      </c>
      <c r="E424" s="160" t="s">
        <v>1422</v>
      </c>
      <c r="F424" s="161">
        <v>43605</v>
      </c>
      <c r="G424" s="162">
        <v>2019</v>
      </c>
      <c r="H424" s="37">
        <v>39900</v>
      </c>
      <c r="I424" s="35">
        <v>40271</v>
      </c>
      <c r="J424" s="35">
        <v>36244</v>
      </c>
      <c r="K424" s="33"/>
    </row>
    <row r="425" spans="1:11" s="38" customFormat="1" ht="18" customHeight="1">
      <c r="A425" s="33">
        <f t="shared" si="6"/>
        <v>420</v>
      </c>
      <c r="B425" s="160" t="s">
        <v>124</v>
      </c>
      <c r="C425" s="160" t="s">
        <v>2028</v>
      </c>
      <c r="D425" s="159" t="s">
        <v>2025</v>
      </c>
      <c r="E425" s="160" t="s">
        <v>1422</v>
      </c>
      <c r="F425" s="161">
        <v>43605</v>
      </c>
      <c r="G425" s="162">
        <v>2019</v>
      </c>
      <c r="H425" s="37">
        <v>39900</v>
      </c>
      <c r="I425" s="35">
        <v>40271</v>
      </c>
      <c r="J425" s="35">
        <v>36244</v>
      </c>
      <c r="K425" s="33"/>
    </row>
    <row r="426" spans="1:11" s="38" customFormat="1" ht="18" customHeight="1">
      <c r="A426" s="33">
        <f t="shared" si="6"/>
        <v>421</v>
      </c>
      <c r="B426" s="160" t="s">
        <v>2029</v>
      </c>
      <c r="C426" s="160" t="s">
        <v>2030</v>
      </c>
      <c r="D426" s="159" t="s">
        <v>2031</v>
      </c>
      <c r="E426" s="160" t="s">
        <v>2032</v>
      </c>
      <c r="F426" s="161">
        <v>43600</v>
      </c>
      <c r="G426" s="162">
        <v>2019</v>
      </c>
      <c r="H426" s="37">
        <v>5500000</v>
      </c>
      <c r="I426" s="35">
        <v>5551177</v>
      </c>
      <c r="J426" s="35">
        <v>4996059</v>
      </c>
      <c r="K426" s="33"/>
    </row>
    <row r="427" spans="1:11" s="38" customFormat="1" ht="18" customHeight="1">
      <c r="A427" s="33">
        <f t="shared" si="6"/>
        <v>422</v>
      </c>
      <c r="B427" s="160" t="s">
        <v>2029</v>
      </c>
      <c r="C427" s="160" t="s">
        <v>2033</v>
      </c>
      <c r="D427" s="159" t="s">
        <v>2034</v>
      </c>
      <c r="E427" s="160" t="s">
        <v>2035</v>
      </c>
      <c r="F427" s="161">
        <v>43600</v>
      </c>
      <c r="G427" s="162">
        <v>2019</v>
      </c>
      <c r="H427" s="37">
        <v>418000</v>
      </c>
      <c r="I427" s="35">
        <v>421889</v>
      </c>
      <c r="J427" s="35">
        <v>379700</v>
      </c>
      <c r="K427" s="33"/>
    </row>
    <row r="428" spans="1:11" s="38" customFormat="1" ht="18" customHeight="1">
      <c r="A428" s="33">
        <f t="shared" si="6"/>
        <v>423</v>
      </c>
      <c r="B428" s="160" t="s">
        <v>2036</v>
      </c>
      <c r="C428" s="160" t="s">
        <v>2037</v>
      </c>
      <c r="D428" s="159" t="s">
        <v>2038</v>
      </c>
      <c r="E428" s="160" t="s">
        <v>2039</v>
      </c>
      <c r="F428" s="161">
        <v>43600</v>
      </c>
      <c r="G428" s="162">
        <v>2019</v>
      </c>
      <c r="H428" s="37">
        <v>165000</v>
      </c>
      <c r="I428" s="35">
        <v>166535</v>
      </c>
      <c r="J428" s="35">
        <v>149882</v>
      </c>
      <c r="K428" s="33"/>
    </row>
    <row r="429" spans="1:11" s="38" customFormat="1" ht="18" customHeight="1">
      <c r="A429" s="33">
        <f t="shared" si="6"/>
        <v>424</v>
      </c>
      <c r="B429" s="160" t="s">
        <v>2029</v>
      </c>
      <c r="C429" s="160" t="s">
        <v>2040</v>
      </c>
      <c r="D429" s="159" t="s">
        <v>2041</v>
      </c>
      <c r="E429" s="160" t="s">
        <v>2042</v>
      </c>
      <c r="F429" s="161">
        <v>43600</v>
      </c>
      <c r="G429" s="162">
        <v>2019</v>
      </c>
      <c r="H429" s="37">
        <v>572000</v>
      </c>
      <c r="I429" s="35">
        <v>577322</v>
      </c>
      <c r="J429" s="35">
        <v>519590</v>
      </c>
      <c r="K429" s="33"/>
    </row>
    <row r="430" spans="1:11" s="38" customFormat="1" ht="18" customHeight="1">
      <c r="A430" s="33">
        <f t="shared" si="6"/>
        <v>425</v>
      </c>
      <c r="B430" s="160" t="s">
        <v>2029</v>
      </c>
      <c r="C430" s="160" t="s">
        <v>2043</v>
      </c>
      <c r="D430" s="159" t="s">
        <v>2044</v>
      </c>
      <c r="E430" s="160" t="s">
        <v>2045</v>
      </c>
      <c r="F430" s="161">
        <v>43600</v>
      </c>
      <c r="G430" s="162">
        <v>2019</v>
      </c>
      <c r="H430" s="37">
        <v>330000</v>
      </c>
      <c r="I430" s="35">
        <v>333071</v>
      </c>
      <c r="J430" s="35">
        <v>299764</v>
      </c>
      <c r="K430" s="33"/>
    </row>
    <row r="431" spans="1:11" s="38" customFormat="1" ht="18" customHeight="1">
      <c r="A431" s="33">
        <f t="shared" si="6"/>
        <v>426</v>
      </c>
      <c r="B431" s="160" t="s">
        <v>2029</v>
      </c>
      <c r="C431" s="160" t="s">
        <v>2046</v>
      </c>
      <c r="D431" s="159" t="s">
        <v>2044</v>
      </c>
      <c r="E431" s="160" t="s">
        <v>2045</v>
      </c>
      <c r="F431" s="161">
        <v>43600</v>
      </c>
      <c r="G431" s="162">
        <v>2019</v>
      </c>
      <c r="H431" s="37">
        <v>330000</v>
      </c>
      <c r="I431" s="35">
        <v>333071</v>
      </c>
      <c r="J431" s="35">
        <v>299764</v>
      </c>
      <c r="K431" s="33"/>
    </row>
    <row r="432" spans="1:11" s="38" customFormat="1" ht="18" customHeight="1">
      <c r="A432" s="33">
        <f t="shared" si="6"/>
        <v>427</v>
      </c>
      <c r="B432" s="160" t="s">
        <v>2029</v>
      </c>
      <c r="C432" s="160" t="s">
        <v>2047</v>
      </c>
      <c r="D432" s="159" t="s">
        <v>2044</v>
      </c>
      <c r="E432" s="160" t="s">
        <v>2045</v>
      </c>
      <c r="F432" s="161">
        <v>43600</v>
      </c>
      <c r="G432" s="162">
        <v>2019</v>
      </c>
      <c r="H432" s="37">
        <v>330000</v>
      </c>
      <c r="I432" s="35">
        <v>333071</v>
      </c>
      <c r="J432" s="35">
        <v>299764</v>
      </c>
      <c r="K432" s="33"/>
    </row>
    <row r="433" spans="1:11" s="38" customFormat="1" ht="18" customHeight="1">
      <c r="A433" s="33">
        <f t="shared" si="6"/>
        <v>428</v>
      </c>
      <c r="B433" s="160" t="s">
        <v>2036</v>
      </c>
      <c r="C433" s="160" t="s">
        <v>2048</v>
      </c>
      <c r="D433" s="159" t="s">
        <v>2049</v>
      </c>
      <c r="E433" s="160" t="s">
        <v>2050</v>
      </c>
      <c r="F433" s="161">
        <v>43600</v>
      </c>
      <c r="G433" s="162">
        <v>2019</v>
      </c>
      <c r="H433" s="37">
        <v>3300000</v>
      </c>
      <c r="I433" s="35">
        <v>3330706</v>
      </c>
      <c r="J433" s="35">
        <v>2997635</v>
      </c>
      <c r="K433" s="33"/>
    </row>
    <row r="434" spans="1:11" s="38" customFormat="1" ht="18" customHeight="1">
      <c r="A434" s="33">
        <f t="shared" si="6"/>
        <v>429</v>
      </c>
      <c r="B434" s="160" t="s">
        <v>2029</v>
      </c>
      <c r="C434" s="160" t="s">
        <v>2051</v>
      </c>
      <c r="D434" s="159" t="s">
        <v>2049</v>
      </c>
      <c r="E434" s="160" t="s">
        <v>2050</v>
      </c>
      <c r="F434" s="161">
        <v>43600</v>
      </c>
      <c r="G434" s="162">
        <v>2019</v>
      </c>
      <c r="H434" s="37">
        <v>3300000</v>
      </c>
      <c r="I434" s="35">
        <v>3330706</v>
      </c>
      <c r="J434" s="35">
        <v>2997635</v>
      </c>
      <c r="K434" s="33"/>
    </row>
    <row r="435" spans="1:11" s="38" customFormat="1" ht="18" customHeight="1">
      <c r="A435" s="144">
        <f t="shared" si="6"/>
        <v>430</v>
      </c>
      <c r="B435" s="164" t="s">
        <v>2052</v>
      </c>
      <c r="C435" s="164" t="s">
        <v>2053</v>
      </c>
      <c r="D435" s="163" t="s">
        <v>2054</v>
      </c>
      <c r="E435" s="164" t="s">
        <v>1783</v>
      </c>
      <c r="F435" s="165">
        <v>43585</v>
      </c>
      <c r="G435" s="166">
        <v>2019</v>
      </c>
      <c r="H435" s="145">
        <v>353000</v>
      </c>
      <c r="I435" s="146"/>
      <c r="J435" s="146"/>
      <c r="K435" s="149" t="s">
        <v>1245</v>
      </c>
    </row>
    <row r="436" spans="1:11" s="38" customFormat="1" ht="18" customHeight="1">
      <c r="A436" s="144">
        <f t="shared" si="6"/>
        <v>431</v>
      </c>
      <c r="B436" s="164" t="s">
        <v>2052</v>
      </c>
      <c r="C436" s="164" t="s">
        <v>2055</v>
      </c>
      <c r="D436" s="163" t="s">
        <v>2054</v>
      </c>
      <c r="E436" s="164" t="s">
        <v>1783</v>
      </c>
      <c r="F436" s="165">
        <v>43585</v>
      </c>
      <c r="G436" s="166">
        <v>2019</v>
      </c>
      <c r="H436" s="145">
        <v>353000</v>
      </c>
      <c r="I436" s="146"/>
      <c r="J436" s="146"/>
      <c r="K436" s="149" t="s">
        <v>1245</v>
      </c>
    </row>
    <row r="437" spans="1:11" s="38" customFormat="1" ht="18" customHeight="1">
      <c r="A437" s="144">
        <f t="shared" si="6"/>
        <v>432</v>
      </c>
      <c r="B437" s="164" t="s">
        <v>2052</v>
      </c>
      <c r="C437" s="164" t="s">
        <v>2056</v>
      </c>
      <c r="D437" s="163" t="s">
        <v>2054</v>
      </c>
      <c r="E437" s="164" t="s">
        <v>1783</v>
      </c>
      <c r="F437" s="165">
        <v>43585</v>
      </c>
      <c r="G437" s="166">
        <v>2019</v>
      </c>
      <c r="H437" s="145">
        <v>353000</v>
      </c>
      <c r="I437" s="146"/>
      <c r="J437" s="146"/>
      <c r="K437" s="149" t="s">
        <v>1245</v>
      </c>
    </row>
    <row r="438" spans="1:11" s="38" customFormat="1" ht="18" customHeight="1">
      <c r="A438" s="144">
        <f t="shared" si="6"/>
        <v>433</v>
      </c>
      <c r="B438" s="164" t="s">
        <v>2052</v>
      </c>
      <c r="C438" s="164" t="s">
        <v>2057</v>
      </c>
      <c r="D438" s="163" t="s">
        <v>2054</v>
      </c>
      <c r="E438" s="164" t="s">
        <v>1783</v>
      </c>
      <c r="F438" s="165">
        <v>43585</v>
      </c>
      <c r="G438" s="166">
        <v>2019</v>
      </c>
      <c r="H438" s="145">
        <v>353000</v>
      </c>
      <c r="I438" s="146"/>
      <c r="J438" s="146"/>
      <c r="K438" s="149" t="s">
        <v>1245</v>
      </c>
    </row>
    <row r="439" spans="1:11" s="38" customFormat="1" ht="18" customHeight="1">
      <c r="A439" s="144">
        <f t="shared" si="6"/>
        <v>434</v>
      </c>
      <c r="B439" s="164" t="s">
        <v>2052</v>
      </c>
      <c r="C439" s="164" t="s">
        <v>2058</v>
      </c>
      <c r="D439" s="163" t="s">
        <v>2054</v>
      </c>
      <c r="E439" s="164" t="s">
        <v>1783</v>
      </c>
      <c r="F439" s="165">
        <v>43585</v>
      </c>
      <c r="G439" s="166">
        <v>2019</v>
      </c>
      <c r="H439" s="145">
        <v>353000</v>
      </c>
      <c r="I439" s="146"/>
      <c r="J439" s="146"/>
      <c r="K439" s="149" t="s">
        <v>1245</v>
      </c>
    </row>
    <row r="440" spans="1:11" s="38" customFormat="1" ht="18" customHeight="1">
      <c r="A440" s="144">
        <f t="shared" si="6"/>
        <v>435</v>
      </c>
      <c r="B440" s="164" t="s">
        <v>2052</v>
      </c>
      <c r="C440" s="164" t="s">
        <v>2059</v>
      </c>
      <c r="D440" s="163" t="s">
        <v>2054</v>
      </c>
      <c r="E440" s="164" t="s">
        <v>1783</v>
      </c>
      <c r="F440" s="165">
        <v>43585</v>
      </c>
      <c r="G440" s="166">
        <v>2019</v>
      </c>
      <c r="H440" s="145">
        <v>353000</v>
      </c>
      <c r="I440" s="146"/>
      <c r="J440" s="146"/>
      <c r="K440" s="149" t="s">
        <v>1245</v>
      </c>
    </row>
    <row r="441" spans="1:11" s="38" customFormat="1" ht="18" customHeight="1">
      <c r="A441" s="33">
        <f t="shared" si="6"/>
        <v>436</v>
      </c>
      <c r="B441" s="160" t="s">
        <v>2060</v>
      </c>
      <c r="C441" s="160" t="s">
        <v>2061</v>
      </c>
      <c r="D441" s="159" t="s">
        <v>2062</v>
      </c>
      <c r="E441" s="160" t="s">
        <v>1919</v>
      </c>
      <c r="F441" s="161">
        <v>43585</v>
      </c>
      <c r="G441" s="162">
        <v>2019</v>
      </c>
      <c r="H441" s="37">
        <v>2200000</v>
      </c>
      <c r="I441" s="35">
        <v>2220471</v>
      </c>
      <c r="J441" s="35">
        <v>1998424</v>
      </c>
      <c r="K441" s="33"/>
    </row>
    <row r="442" spans="1:11" ht="18" customHeight="1">
      <c r="A442" s="33">
        <f t="shared" si="6"/>
        <v>437</v>
      </c>
      <c r="B442" s="160" t="s">
        <v>2029</v>
      </c>
      <c r="C442" s="160" t="s">
        <v>2063</v>
      </c>
      <c r="D442" s="159" t="s">
        <v>2064</v>
      </c>
      <c r="E442" s="160" t="s">
        <v>2065</v>
      </c>
      <c r="F442" s="161">
        <v>43580</v>
      </c>
      <c r="G442" s="162">
        <v>2019</v>
      </c>
      <c r="H442" s="37">
        <v>3501940</v>
      </c>
      <c r="I442" s="35">
        <v>3534525</v>
      </c>
      <c r="J442" s="35">
        <v>3181073</v>
      </c>
      <c r="K442" s="33"/>
    </row>
    <row r="443" spans="1:11" ht="18" customHeight="1">
      <c r="A443" s="33">
        <f t="shared" si="6"/>
        <v>438</v>
      </c>
      <c r="B443" s="160" t="s">
        <v>2029</v>
      </c>
      <c r="C443" s="160" t="s">
        <v>2066</v>
      </c>
      <c r="D443" s="159" t="s">
        <v>2064</v>
      </c>
      <c r="E443" s="160" t="s">
        <v>2065</v>
      </c>
      <c r="F443" s="161">
        <v>43580</v>
      </c>
      <c r="G443" s="162">
        <v>2019</v>
      </c>
      <c r="H443" s="37">
        <v>3501940</v>
      </c>
      <c r="I443" s="35">
        <v>3534525</v>
      </c>
      <c r="J443" s="35">
        <v>3181073</v>
      </c>
      <c r="K443" s="33"/>
    </row>
    <row r="444" spans="1:11" ht="18" customHeight="1">
      <c r="A444" s="33">
        <f t="shared" si="6"/>
        <v>439</v>
      </c>
      <c r="B444" s="160" t="s">
        <v>2029</v>
      </c>
      <c r="C444" s="160" t="s">
        <v>2067</v>
      </c>
      <c r="D444" s="159" t="s">
        <v>2064</v>
      </c>
      <c r="E444" s="160" t="s">
        <v>2065</v>
      </c>
      <c r="F444" s="161">
        <v>43580</v>
      </c>
      <c r="G444" s="162">
        <v>2019</v>
      </c>
      <c r="H444" s="37">
        <v>3501940</v>
      </c>
      <c r="I444" s="35">
        <v>3534525</v>
      </c>
      <c r="J444" s="35">
        <v>3181073</v>
      </c>
      <c r="K444" s="33"/>
    </row>
    <row r="445" spans="1:11" ht="18" customHeight="1">
      <c r="A445" s="33">
        <f t="shared" si="6"/>
        <v>440</v>
      </c>
      <c r="B445" s="160" t="s">
        <v>2029</v>
      </c>
      <c r="C445" s="160" t="s">
        <v>2068</v>
      </c>
      <c r="D445" s="159" t="s">
        <v>2064</v>
      </c>
      <c r="E445" s="160" t="s">
        <v>2065</v>
      </c>
      <c r="F445" s="161">
        <v>43580</v>
      </c>
      <c r="G445" s="162">
        <v>2019</v>
      </c>
      <c r="H445" s="37">
        <v>3501940</v>
      </c>
      <c r="I445" s="35">
        <v>3534525</v>
      </c>
      <c r="J445" s="35">
        <v>3181073</v>
      </c>
      <c r="K445" s="33"/>
    </row>
    <row r="446" spans="1:11" ht="18" customHeight="1">
      <c r="A446" s="33">
        <f t="shared" si="6"/>
        <v>441</v>
      </c>
      <c r="B446" s="160" t="s">
        <v>2029</v>
      </c>
      <c r="C446" s="160" t="s">
        <v>2069</v>
      </c>
      <c r="D446" s="159" t="s">
        <v>2064</v>
      </c>
      <c r="E446" s="160" t="s">
        <v>2065</v>
      </c>
      <c r="F446" s="161">
        <v>43580</v>
      </c>
      <c r="G446" s="162">
        <v>2019</v>
      </c>
      <c r="H446" s="37">
        <v>3501940</v>
      </c>
      <c r="I446" s="35">
        <v>3534525</v>
      </c>
      <c r="J446" s="35">
        <v>3181073</v>
      </c>
      <c r="K446" s="33"/>
    </row>
    <row r="447" spans="1:11" ht="18" customHeight="1">
      <c r="A447" s="33">
        <f t="shared" si="6"/>
        <v>442</v>
      </c>
      <c r="B447" s="160" t="s">
        <v>1979</v>
      </c>
      <c r="C447" s="160" t="s">
        <v>2070</v>
      </c>
      <c r="D447" s="159" t="s">
        <v>2071</v>
      </c>
      <c r="E447" s="160" t="s">
        <v>1593</v>
      </c>
      <c r="F447" s="161">
        <v>43563</v>
      </c>
      <c r="G447" s="162">
        <v>2019</v>
      </c>
      <c r="H447" s="37">
        <v>219450</v>
      </c>
      <c r="I447" s="35">
        <v>221492</v>
      </c>
      <c r="J447" s="35">
        <v>199343</v>
      </c>
      <c r="K447" s="33"/>
    </row>
    <row r="448" spans="1:11" ht="18" customHeight="1">
      <c r="A448" s="33">
        <f t="shared" si="6"/>
        <v>443</v>
      </c>
      <c r="B448" s="160" t="s">
        <v>1979</v>
      </c>
      <c r="C448" s="160" t="s">
        <v>2072</v>
      </c>
      <c r="D448" s="159" t="s">
        <v>2073</v>
      </c>
      <c r="E448" s="160" t="s">
        <v>1854</v>
      </c>
      <c r="F448" s="161">
        <v>43563</v>
      </c>
      <c r="G448" s="162">
        <v>2019</v>
      </c>
      <c r="H448" s="37">
        <v>438900</v>
      </c>
      <c r="I448" s="35">
        <v>442984</v>
      </c>
      <c r="J448" s="35">
        <v>398686</v>
      </c>
      <c r="K448" s="33"/>
    </row>
    <row r="449" spans="1:11" ht="18" customHeight="1">
      <c r="A449" s="33">
        <f t="shared" si="6"/>
        <v>444</v>
      </c>
      <c r="B449" s="160" t="s">
        <v>1979</v>
      </c>
      <c r="C449" s="160" t="s">
        <v>2074</v>
      </c>
      <c r="D449" s="159" t="s">
        <v>2075</v>
      </c>
      <c r="E449" s="160" t="s">
        <v>1370</v>
      </c>
      <c r="F449" s="161">
        <v>43563</v>
      </c>
      <c r="G449" s="162">
        <v>2019</v>
      </c>
      <c r="H449" s="37">
        <v>188100</v>
      </c>
      <c r="I449" s="35">
        <v>189850</v>
      </c>
      <c r="J449" s="35">
        <v>170865</v>
      </c>
      <c r="K449" s="33"/>
    </row>
    <row r="450" spans="1:11" ht="18" customHeight="1">
      <c r="A450" s="33">
        <f t="shared" si="6"/>
        <v>445</v>
      </c>
      <c r="B450" s="160" t="s">
        <v>1979</v>
      </c>
      <c r="C450" s="160" t="s">
        <v>2076</v>
      </c>
      <c r="D450" s="159" t="s">
        <v>2077</v>
      </c>
      <c r="E450" s="160" t="s">
        <v>1498</v>
      </c>
      <c r="F450" s="161">
        <v>43563</v>
      </c>
      <c r="G450" s="162">
        <v>2019</v>
      </c>
      <c r="H450" s="37">
        <v>4180000</v>
      </c>
      <c r="I450" s="35">
        <v>4218895</v>
      </c>
      <c r="J450" s="35">
        <v>3797006</v>
      </c>
      <c r="K450" s="33"/>
    </row>
    <row r="451" spans="1:11" ht="18" customHeight="1">
      <c r="A451" s="144">
        <f t="shared" si="6"/>
        <v>446</v>
      </c>
      <c r="B451" s="164" t="s">
        <v>2078</v>
      </c>
      <c r="C451" s="164" t="s">
        <v>2079</v>
      </c>
      <c r="D451" s="163" t="s">
        <v>2080</v>
      </c>
      <c r="E451" s="164" t="s">
        <v>1374</v>
      </c>
      <c r="F451" s="165">
        <v>43563</v>
      </c>
      <c r="G451" s="166">
        <v>2019</v>
      </c>
      <c r="H451" s="145">
        <v>7719266</v>
      </c>
      <c r="I451" s="146"/>
      <c r="J451" s="146"/>
      <c r="K451" s="149" t="s">
        <v>1245</v>
      </c>
    </row>
    <row r="452" spans="1:11" ht="18" customHeight="1">
      <c r="A452" s="33">
        <f t="shared" si="6"/>
        <v>447</v>
      </c>
      <c r="B452" s="160" t="s">
        <v>2081</v>
      </c>
      <c r="C452" s="160" t="s">
        <v>2082</v>
      </c>
      <c r="D452" s="159" t="s">
        <v>2083</v>
      </c>
      <c r="E452" s="160" t="s">
        <v>1571</v>
      </c>
      <c r="F452" s="161">
        <v>43559</v>
      </c>
      <c r="G452" s="162">
        <v>2019</v>
      </c>
      <c r="H452" s="37">
        <v>13200000</v>
      </c>
      <c r="I452" s="35">
        <v>13322826</v>
      </c>
      <c r="J452" s="35">
        <v>11990543</v>
      </c>
      <c r="K452" s="33"/>
    </row>
    <row r="453" spans="1:11" ht="18" customHeight="1">
      <c r="A453" s="33">
        <f t="shared" si="6"/>
        <v>448</v>
      </c>
      <c r="B453" s="160" t="s">
        <v>2084</v>
      </c>
      <c r="C453" s="160" t="s">
        <v>2085</v>
      </c>
      <c r="D453" s="159" t="s">
        <v>2086</v>
      </c>
      <c r="E453" s="160" t="s">
        <v>2086</v>
      </c>
      <c r="F453" s="161">
        <v>43557</v>
      </c>
      <c r="G453" s="162">
        <v>2019</v>
      </c>
      <c r="H453" s="37">
        <v>240000</v>
      </c>
      <c r="I453" s="35">
        <v>237436</v>
      </c>
      <c r="J453" s="35">
        <v>213692</v>
      </c>
      <c r="K453" s="33"/>
    </row>
    <row r="454" spans="1:11" ht="18" customHeight="1">
      <c r="A454" s="33">
        <f t="shared" si="6"/>
        <v>449</v>
      </c>
      <c r="B454" s="160" t="s">
        <v>2084</v>
      </c>
      <c r="C454" s="160" t="s">
        <v>2087</v>
      </c>
      <c r="D454" s="159" t="s">
        <v>2086</v>
      </c>
      <c r="E454" s="160" t="s">
        <v>2086</v>
      </c>
      <c r="F454" s="161">
        <v>43557</v>
      </c>
      <c r="G454" s="162">
        <v>2019</v>
      </c>
      <c r="H454" s="37">
        <v>240000</v>
      </c>
      <c r="I454" s="35">
        <v>237436</v>
      </c>
      <c r="J454" s="35">
        <v>213692</v>
      </c>
      <c r="K454" s="33"/>
    </row>
    <row r="455" spans="1:11" ht="18" customHeight="1">
      <c r="A455" s="33">
        <f t="shared" ref="A455:A518" si="7">A454+1</f>
        <v>450</v>
      </c>
      <c r="B455" s="160" t="s">
        <v>2084</v>
      </c>
      <c r="C455" s="160" t="s">
        <v>2088</v>
      </c>
      <c r="D455" s="159" t="s">
        <v>2086</v>
      </c>
      <c r="E455" s="160" t="s">
        <v>2086</v>
      </c>
      <c r="F455" s="161">
        <v>43557</v>
      </c>
      <c r="G455" s="162">
        <v>2019</v>
      </c>
      <c r="H455" s="37">
        <v>240000</v>
      </c>
      <c r="I455" s="35">
        <v>237436</v>
      </c>
      <c r="J455" s="35">
        <v>213692</v>
      </c>
      <c r="K455" s="33"/>
    </row>
    <row r="456" spans="1:11" ht="18" customHeight="1">
      <c r="A456" s="33">
        <f t="shared" si="7"/>
        <v>451</v>
      </c>
      <c r="B456" s="160" t="s">
        <v>2084</v>
      </c>
      <c r="C456" s="160" t="s">
        <v>2089</v>
      </c>
      <c r="D456" s="159" t="s">
        <v>2086</v>
      </c>
      <c r="E456" s="160" t="s">
        <v>2086</v>
      </c>
      <c r="F456" s="161">
        <v>43557</v>
      </c>
      <c r="G456" s="162">
        <v>2019</v>
      </c>
      <c r="H456" s="37">
        <v>240000</v>
      </c>
      <c r="I456" s="35">
        <v>237436</v>
      </c>
      <c r="J456" s="35">
        <v>213692</v>
      </c>
      <c r="K456" s="33"/>
    </row>
    <row r="457" spans="1:11" s="38" customFormat="1" ht="18" customHeight="1">
      <c r="A457" s="33">
        <f t="shared" si="7"/>
        <v>452</v>
      </c>
      <c r="B457" s="160" t="s">
        <v>2084</v>
      </c>
      <c r="C457" s="160" t="s">
        <v>2090</v>
      </c>
      <c r="D457" s="159" t="s">
        <v>2086</v>
      </c>
      <c r="E457" s="160" t="s">
        <v>2086</v>
      </c>
      <c r="F457" s="161">
        <v>43557</v>
      </c>
      <c r="G457" s="162">
        <v>2019</v>
      </c>
      <c r="H457" s="37">
        <v>240000</v>
      </c>
      <c r="I457" s="35">
        <v>237436</v>
      </c>
      <c r="J457" s="35">
        <v>213692</v>
      </c>
      <c r="K457" s="33"/>
    </row>
    <row r="458" spans="1:11" s="38" customFormat="1" ht="18" customHeight="1">
      <c r="A458" s="33">
        <f t="shared" si="7"/>
        <v>453</v>
      </c>
      <c r="B458" s="160" t="s">
        <v>2084</v>
      </c>
      <c r="C458" s="160" t="s">
        <v>2091</v>
      </c>
      <c r="D458" s="159" t="s">
        <v>2086</v>
      </c>
      <c r="E458" s="160" t="s">
        <v>2086</v>
      </c>
      <c r="F458" s="161">
        <v>43557</v>
      </c>
      <c r="G458" s="162">
        <v>2019</v>
      </c>
      <c r="H458" s="37">
        <v>240000</v>
      </c>
      <c r="I458" s="35">
        <v>237436</v>
      </c>
      <c r="J458" s="35">
        <v>213692</v>
      </c>
      <c r="K458" s="33"/>
    </row>
    <row r="459" spans="1:11" s="38" customFormat="1" ht="18" customHeight="1">
      <c r="A459" s="33">
        <f t="shared" si="7"/>
        <v>454</v>
      </c>
      <c r="B459" s="160" t="s">
        <v>2084</v>
      </c>
      <c r="C459" s="160" t="s">
        <v>2092</v>
      </c>
      <c r="D459" s="159" t="s">
        <v>2086</v>
      </c>
      <c r="E459" s="160" t="s">
        <v>2086</v>
      </c>
      <c r="F459" s="161">
        <v>43557</v>
      </c>
      <c r="G459" s="162">
        <v>2019</v>
      </c>
      <c r="H459" s="37">
        <v>240000</v>
      </c>
      <c r="I459" s="35">
        <v>237436</v>
      </c>
      <c r="J459" s="35">
        <v>213692</v>
      </c>
      <c r="K459" s="33"/>
    </row>
    <row r="460" spans="1:11" s="38" customFormat="1" ht="18" customHeight="1">
      <c r="A460" s="33">
        <f t="shared" si="7"/>
        <v>455</v>
      </c>
      <c r="B460" s="160" t="s">
        <v>2084</v>
      </c>
      <c r="C460" s="160" t="s">
        <v>2093</v>
      </c>
      <c r="D460" s="159" t="s">
        <v>2086</v>
      </c>
      <c r="E460" s="160" t="s">
        <v>2086</v>
      </c>
      <c r="F460" s="161">
        <v>43557</v>
      </c>
      <c r="G460" s="162">
        <v>2019</v>
      </c>
      <c r="H460" s="37">
        <v>240000</v>
      </c>
      <c r="I460" s="35">
        <v>237436</v>
      </c>
      <c r="J460" s="35">
        <v>213692</v>
      </c>
      <c r="K460" s="33"/>
    </row>
    <row r="461" spans="1:11" s="38" customFormat="1" ht="18" customHeight="1">
      <c r="A461" s="33">
        <f t="shared" si="7"/>
        <v>456</v>
      </c>
      <c r="B461" s="160" t="s">
        <v>2084</v>
      </c>
      <c r="C461" s="160" t="s">
        <v>2094</v>
      </c>
      <c r="D461" s="159" t="s">
        <v>2086</v>
      </c>
      <c r="E461" s="160" t="s">
        <v>2086</v>
      </c>
      <c r="F461" s="161">
        <v>43557</v>
      </c>
      <c r="G461" s="162">
        <v>2019</v>
      </c>
      <c r="H461" s="37">
        <v>240000</v>
      </c>
      <c r="I461" s="35">
        <v>237436</v>
      </c>
      <c r="J461" s="35">
        <v>213692</v>
      </c>
      <c r="K461" s="33"/>
    </row>
    <row r="462" spans="1:11" s="38" customFormat="1" ht="18" customHeight="1">
      <c r="A462" s="33">
        <f t="shared" si="7"/>
        <v>457</v>
      </c>
      <c r="B462" s="160" t="s">
        <v>2084</v>
      </c>
      <c r="C462" s="160" t="s">
        <v>2095</v>
      </c>
      <c r="D462" s="159" t="s">
        <v>2086</v>
      </c>
      <c r="E462" s="160" t="s">
        <v>2086</v>
      </c>
      <c r="F462" s="161">
        <v>43557</v>
      </c>
      <c r="G462" s="162">
        <v>2019</v>
      </c>
      <c r="H462" s="37">
        <v>240000</v>
      </c>
      <c r="I462" s="35">
        <v>237436</v>
      </c>
      <c r="J462" s="35">
        <v>213692</v>
      </c>
      <c r="K462" s="33"/>
    </row>
    <row r="463" spans="1:11" s="38" customFormat="1" ht="18" customHeight="1">
      <c r="A463" s="33">
        <f t="shared" si="7"/>
        <v>458</v>
      </c>
      <c r="B463" s="160" t="s">
        <v>2084</v>
      </c>
      <c r="C463" s="160" t="s">
        <v>2096</v>
      </c>
      <c r="D463" s="159" t="s">
        <v>2086</v>
      </c>
      <c r="E463" s="160" t="s">
        <v>2086</v>
      </c>
      <c r="F463" s="161">
        <v>43557</v>
      </c>
      <c r="G463" s="162">
        <v>2019</v>
      </c>
      <c r="H463" s="37">
        <v>240000</v>
      </c>
      <c r="I463" s="35">
        <v>237436</v>
      </c>
      <c r="J463" s="35">
        <v>213692</v>
      </c>
      <c r="K463" s="33"/>
    </row>
    <row r="464" spans="1:11" s="38" customFormat="1" ht="18" customHeight="1">
      <c r="A464" s="33">
        <f t="shared" si="7"/>
        <v>459</v>
      </c>
      <c r="B464" s="160" t="s">
        <v>2084</v>
      </c>
      <c r="C464" s="160" t="s">
        <v>2097</v>
      </c>
      <c r="D464" s="159" t="s">
        <v>2086</v>
      </c>
      <c r="E464" s="160" t="s">
        <v>2086</v>
      </c>
      <c r="F464" s="161">
        <v>43557</v>
      </c>
      <c r="G464" s="162">
        <v>2019</v>
      </c>
      <c r="H464" s="37">
        <v>240000</v>
      </c>
      <c r="I464" s="35">
        <v>237436</v>
      </c>
      <c r="J464" s="35">
        <v>213692</v>
      </c>
      <c r="K464" s="33"/>
    </row>
    <row r="465" spans="1:11" s="38" customFormat="1" ht="18" customHeight="1">
      <c r="A465" s="33">
        <f t="shared" si="7"/>
        <v>460</v>
      </c>
      <c r="B465" s="160" t="s">
        <v>2084</v>
      </c>
      <c r="C465" s="160" t="s">
        <v>2098</v>
      </c>
      <c r="D465" s="159" t="s">
        <v>2086</v>
      </c>
      <c r="E465" s="160" t="s">
        <v>2086</v>
      </c>
      <c r="F465" s="161">
        <v>43557</v>
      </c>
      <c r="G465" s="162">
        <v>2019</v>
      </c>
      <c r="H465" s="37">
        <v>240000</v>
      </c>
      <c r="I465" s="35">
        <v>237436</v>
      </c>
      <c r="J465" s="35">
        <v>213692</v>
      </c>
      <c r="K465" s="33"/>
    </row>
    <row r="466" spans="1:11" s="38" customFormat="1" ht="18" customHeight="1">
      <c r="A466" s="33">
        <f t="shared" si="7"/>
        <v>461</v>
      </c>
      <c r="B466" s="160" t="s">
        <v>2084</v>
      </c>
      <c r="C466" s="160" t="s">
        <v>2099</v>
      </c>
      <c r="D466" s="159" t="s">
        <v>2086</v>
      </c>
      <c r="E466" s="160" t="s">
        <v>2086</v>
      </c>
      <c r="F466" s="161">
        <v>43557</v>
      </c>
      <c r="G466" s="162">
        <v>2019</v>
      </c>
      <c r="H466" s="37">
        <v>240000</v>
      </c>
      <c r="I466" s="35">
        <v>237436</v>
      </c>
      <c r="J466" s="35">
        <v>213692</v>
      </c>
      <c r="K466" s="33"/>
    </row>
    <row r="467" spans="1:11" s="38" customFormat="1" ht="18" customHeight="1">
      <c r="A467" s="33">
        <f t="shared" si="7"/>
        <v>462</v>
      </c>
      <c r="B467" s="160" t="s">
        <v>2084</v>
      </c>
      <c r="C467" s="160" t="s">
        <v>2100</v>
      </c>
      <c r="D467" s="159" t="s">
        <v>2086</v>
      </c>
      <c r="E467" s="160" t="s">
        <v>2086</v>
      </c>
      <c r="F467" s="161">
        <v>43557</v>
      </c>
      <c r="G467" s="162">
        <v>2019</v>
      </c>
      <c r="H467" s="37">
        <v>240000</v>
      </c>
      <c r="I467" s="35">
        <v>237436</v>
      </c>
      <c r="J467" s="35">
        <v>213692</v>
      </c>
      <c r="K467" s="33"/>
    </row>
    <row r="468" spans="1:11" s="38" customFormat="1" ht="18" customHeight="1">
      <c r="A468" s="33">
        <f t="shared" si="7"/>
        <v>463</v>
      </c>
      <c r="B468" s="160" t="s">
        <v>2084</v>
      </c>
      <c r="C468" s="160" t="s">
        <v>2101</v>
      </c>
      <c r="D468" s="159" t="s">
        <v>2086</v>
      </c>
      <c r="E468" s="160" t="s">
        <v>2086</v>
      </c>
      <c r="F468" s="161">
        <v>43557</v>
      </c>
      <c r="G468" s="162">
        <v>2019</v>
      </c>
      <c r="H468" s="37">
        <v>240000</v>
      </c>
      <c r="I468" s="35">
        <v>237436</v>
      </c>
      <c r="J468" s="35">
        <v>213692</v>
      </c>
      <c r="K468" s="33"/>
    </row>
    <row r="469" spans="1:11" s="38" customFormat="1" ht="18" customHeight="1">
      <c r="A469" s="33">
        <f t="shared" si="7"/>
        <v>464</v>
      </c>
      <c r="B469" s="160" t="s">
        <v>2084</v>
      </c>
      <c r="C469" s="160" t="s">
        <v>2102</v>
      </c>
      <c r="D469" s="159" t="s">
        <v>2086</v>
      </c>
      <c r="E469" s="160" t="s">
        <v>2086</v>
      </c>
      <c r="F469" s="161">
        <v>43557</v>
      </c>
      <c r="G469" s="162">
        <v>2019</v>
      </c>
      <c r="H469" s="37">
        <v>240000</v>
      </c>
      <c r="I469" s="35">
        <v>237436</v>
      </c>
      <c r="J469" s="35">
        <v>213692</v>
      </c>
      <c r="K469" s="33"/>
    </row>
    <row r="470" spans="1:11" s="38" customFormat="1" ht="18" customHeight="1">
      <c r="A470" s="33">
        <f t="shared" si="7"/>
        <v>465</v>
      </c>
      <c r="B470" s="160" t="s">
        <v>2084</v>
      </c>
      <c r="C470" s="160" t="s">
        <v>2103</v>
      </c>
      <c r="D470" s="159" t="s">
        <v>2086</v>
      </c>
      <c r="E470" s="160" t="s">
        <v>2086</v>
      </c>
      <c r="F470" s="161">
        <v>43557</v>
      </c>
      <c r="G470" s="162">
        <v>2019</v>
      </c>
      <c r="H470" s="37">
        <v>240000</v>
      </c>
      <c r="I470" s="35">
        <v>237436</v>
      </c>
      <c r="J470" s="35">
        <v>213692</v>
      </c>
      <c r="K470" s="33"/>
    </row>
    <row r="471" spans="1:11" s="38" customFormat="1" ht="18" customHeight="1">
      <c r="A471" s="33">
        <f t="shared" si="7"/>
        <v>466</v>
      </c>
      <c r="B471" s="160" t="s">
        <v>2084</v>
      </c>
      <c r="C471" s="160" t="s">
        <v>2104</v>
      </c>
      <c r="D471" s="159" t="s">
        <v>2086</v>
      </c>
      <c r="E471" s="160" t="s">
        <v>2086</v>
      </c>
      <c r="F471" s="161">
        <v>43557</v>
      </c>
      <c r="G471" s="162">
        <v>2019</v>
      </c>
      <c r="H471" s="37">
        <v>240000</v>
      </c>
      <c r="I471" s="35">
        <v>237436</v>
      </c>
      <c r="J471" s="35">
        <v>213692</v>
      </c>
      <c r="K471" s="33"/>
    </row>
    <row r="472" spans="1:11" s="38" customFormat="1" ht="18" customHeight="1">
      <c r="A472" s="33">
        <f t="shared" si="7"/>
        <v>467</v>
      </c>
      <c r="B472" s="160" t="s">
        <v>2084</v>
      </c>
      <c r="C472" s="160" t="s">
        <v>2105</v>
      </c>
      <c r="D472" s="159" t="s">
        <v>2086</v>
      </c>
      <c r="E472" s="160" t="s">
        <v>2086</v>
      </c>
      <c r="F472" s="161">
        <v>43557</v>
      </c>
      <c r="G472" s="162">
        <v>2019</v>
      </c>
      <c r="H472" s="37">
        <v>240000</v>
      </c>
      <c r="I472" s="35">
        <v>237436</v>
      </c>
      <c r="J472" s="35">
        <v>213692</v>
      </c>
      <c r="K472" s="33"/>
    </row>
    <row r="473" spans="1:11" s="38" customFormat="1" ht="18" customHeight="1">
      <c r="A473" s="33">
        <f t="shared" si="7"/>
        <v>468</v>
      </c>
      <c r="B473" s="160" t="s">
        <v>2084</v>
      </c>
      <c r="C473" s="160" t="s">
        <v>2106</v>
      </c>
      <c r="D473" s="159" t="s">
        <v>2086</v>
      </c>
      <c r="E473" s="160" t="s">
        <v>2086</v>
      </c>
      <c r="F473" s="161">
        <v>43557</v>
      </c>
      <c r="G473" s="162">
        <v>2019</v>
      </c>
      <c r="H473" s="37">
        <v>240000</v>
      </c>
      <c r="I473" s="35">
        <v>237436</v>
      </c>
      <c r="J473" s="35">
        <v>213692</v>
      </c>
      <c r="K473" s="33"/>
    </row>
    <row r="474" spans="1:11" s="38" customFormat="1" ht="18" customHeight="1">
      <c r="A474" s="33">
        <f t="shared" si="7"/>
        <v>469</v>
      </c>
      <c r="B474" s="160" t="s">
        <v>2084</v>
      </c>
      <c r="C474" s="160" t="s">
        <v>2107</v>
      </c>
      <c r="D474" s="159" t="s">
        <v>2086</v>
      </c>
      <c r="E474" s="160" t="s">
        <v>2086</v>
      </c>
      <c r="F474" s="161">
        <v>43557</v>
      </c>
      <c r="G474" s="162">
        <v>2019</v>
      </c>
      <c r="H474" s="37">
        <v>240000</v>
      </c>
      <c r="I474" s="35">
        <v>237436</v>
      </c>
      <c r="J474" s="35">
        <v>213692</v>
      </c>
      <c r="K474" s="33"/>
    </row>
    <row r="475" spans="1:11" s="38" customFormat="1" ht="18" customHeight="1">
      <c r="A475" s="33">
        <f t="shared" si="7"/>
        <v>470</v>
      </c>
      <c r="B475" s="160" t="s">
        <v>2084</v>
      </c>
      <c r="C475" s="160" t="s">
        <v>2108</v>
      </c>
      <c r="D475" s="159" t="s">
        <v>2086</v>
      </c>
      <c r="E475" s="160" t="s">
        <v>2086</v>
      </c>
      <c r="F475" s="161">
        <v>43557</v>
      </c>
      <c r="G475" s="162">
        <v>2019</v>
      </c>
      <c r="H475" s="37">
        <v>240000</v>
      </c>
      <c r="I475" s="35">
        <v>237436</v>
      </c>
      <c r="J475" s="35">
        <v>213692</v>
      </c>
      <c r="K475" s="33"/>
    </row>
    <row r="476" spans="1:11" s="38" customFormat="1" ht="18" customHeight="1">
      <c r="A476" s="33">
        <f t="shared" si="7"/>
        <v>471</v>
      </c>
      <c r="B476" s="160" t="s">
        <v>2084</v>
      </c>
      <c r="C476" s="160" t="s">
        <v>2109</v>
      </c>
      <c r="D476" s="159" t="s">
        <v>2086</v>
      </c>
      <c r="E476" s="160" t="s">
        <v>2086</v>
      </c>
      <c r="F476" s="161">
        <v>43557</v>
      </c>
      <c r="G476" s="162">
        <v>2019</v>
      </c>
      <c r="H476" s="37">
        <v>240000</v>
      </c>
      <c r="I476" s="35">
        <v>237436</v>
      </c>
      <c r="J476" s="35">
        <v>213692</v>
      </c>
      <c r="K476" s="33"/>
    </row>
    <row r="477" spans="1:11" s="38" customFormat="1" ht="18" customHeight="1">
      <c r="A477" s="33">
        <f t="shared" si="7"/>
        <v>472</v>
      </c>
      <c r="B477" s="160" t="s">
        <v>2084</v>
      </c>
      <c r="C477" s="160" t="s">
        <v>2110</v>
      </c>
      <c r="D477" s="159" t="s">
        <v>2086</v>
      </c>
      <c r="E477" s="160" t="s">
        <v>2086</v>
      </c>
      <c r="F477" s="161">
        <v>43557</v>
      </c>
      <c r="G477" s="162">
        <v>2019</v>
      </c>
      <c r="H477" s="37">
        <v>240000</v>
      </c>
      <c r="I477" s="35">
        <v>237436</v>
      </c>
      <c r="J477" s="35">
        <v>213692</v>
      </c>
      <c r="K477" s="33"/>
    </row>
    <row r="478" spans="1:11" s="38" customFormat="1" ht="18" customHeight="1">
      <c r="A478" s="33">
        <f t="shared" si="7"/>
        <v>473</v>
      </c>
      <c r="B478" s="160" t="s">
        <v>2084</v>
      </c>
      <c r="C478" s="160" t="s">
        <v>2111</v>
      </c>
      <c r="D478" s="159" t="s">
        <v>2086</v>
      </c>
      <c r="E478" s="160" t="s">
        <v>2086</v>
      </c>
      <c r="F478" s="161">
        <v>43557</v>
      </c>
      <c r="G478" s="162">
        <v>2019</v>
      </c>
      <c r="H478" s="37">
        <v>240000</v>
      </c>
      <c r="I478" s="35">
        <v>237436</v>
      </c>
      <c r="J478" s="35">
        <v>213692</v>
      </c>
      <c r="K478" s="33"/>
    </row>
    <row r="479" spans="1:11" s="38" customFormat="1" ht="18" customHeight="1">
      <c r="A479" s="33">
        <f t="shared" si="7"/>
        <v>474</v>
      </c>
      <c r="B479" s="160" t="s">
        <v>2084</v>
      </c>
      <c r="C479" s="160" t="s">
        <v>2112</v>
      </c>
      <c r="D479" s="159" t="s">
        <v>2086</v>
      </c>
      <c r="E479" s="160" t="s">
        <v>2086</v>
      </c>
      <c r="F479" s="161">
        <v>43557</v>
      </c>
      <c r="G479" s="162">
        <v>2019</v>
      </c>
      <c r="H479" s="37">
        <v>240000</v>
      </c>
      <c r="I479" s="35">
        <v>237436</v>
      </c>
      <c r="J479" s="35">
        <v>213692</v>
      </c>
      <c r="K479" s="33"/>
    </row>
    <row r="480" spans="1:11" s="38" customFormat="1" ht="18" customHeight="1">
      <c r="A480" s="33">
        <f t="shared" si="7"/>
        <v>475</v>
      </c>
      <c r="B480" s="160" t="s">
        <v>2084</v>
      </c>
      <c r="C480" s="160" t="s">
        <v>2113</v>
      </c>
      <c r="D480" s="159" t="s">
        <v>2086</v>
      </c>
      <c r="E480" s="160" t="s">
        <v>2086</v>
      </c>
      <c r="F480" s="161">
        <v>43557</v>
      </c>
      <c r="G480" s="162">
        <v>2019</v>
      </c>
      <c r="H480" s="37">
        <v>240000</v>
      </c>
      <c r="I480" s="35">
        <v>237436</v>
      </c>
      <c r="J480" s="35">
        <v>213692</v>
      </c>
      <c r="K480" s="33"/>
    </row>
    <row r="481" spans="1:11" s="38" customFormat="1" ht="18" customHeight="1">
      <c r="A481" s="33">
        <f t="shared" si="7"/>
        <v>476</v>
      </c>
      <c r="B481" s="160" t="s">
        <v>2084</v>
      </c>
      <c r="C481" s="160" t="s">
        <v>2114</v>
      </c>
      <c r="D481" s="159" t="s">
        <v>2086</v>
      </c>
      <c r="E481" s="160" t="s">
        <v>2086</v>
      </c>
      <c r="F481" s="161">
        <v>43557</v>
      </c>
      <c r="G481" s="162">
        <v>2019</v>
      </c>
      <c r="H481" s="37">
        <v>240000</v>
      </c>
      <c r="I481" s="35">
        <v>237436</v>
      </c>
      <c r="J481" s="35">
        <v>213692</v>
      </c>
      <c r="K481" s="33"/>
    </row>
    <row r="482" spans="1:11" s="38" customFormat="1" ht="18" customHeight="1">
      <c r="A482" s="33">
        <f t="shared" si="7"/>
        <v>477</v>
      </c>
      <c r="B482" s="160" t="s">
        <v>2084</v>
      </c>
      <c r="C482" s="160" t="s">
        <v>2115</v>
      </c>
      <c r="D482" s="159" t="s">
        <v>2086</v>
      </c>
      <c r="E482" s="160" t="s">
        <v>2086</v>
      </c>
      <c r="F482" s="161">
        <v>43557</v>
      </c>
      <c r="G482" s="162">
        <v>2019</v>
      </c>
      <c r="H482" s="37">
        <v>240000</v>
      </c>
      <c r="I482" s="35">
        <v>237436</v>
      </c>
      <c r="J482" s="35">
        <v>213692</v>
      </c>
      <c r="K482" s="33"/>
    </row>
    <row r="483" spans="1:11" s="38" customFormat="1" ht="18" customHeight="1">
      <c r="A483" s="33">
        <f t="shared" si="7"/>
        <v>478</v>
      </c>
      <c r="B483" s="160" t="s">
        <v>2084</v>
      </c>
      <c r="C483" s="160" t="s">
        <v>2116</v>
      </c>
      <c r="D483" s="159" t="s">
        <v>2086</v>
      </c>
      <c r="E483" s="160" t="s">
        <v>2086</v>
      </c>
      <c r="F483" s="161">
        <v>43557</v>
      </c>
      <c r="G483" s="162">
        <v>2019</v>
      </c>
      <c r="H483" s="37">
        <v>240000</v>
      </c>
      <c r="I483" s="35">
        <v>237436</v>
      </c>
      <c r="J483" s="35">
        <v>213692</v>
      </c>
      <c r="K483" s="33"/>
    </row>
    <row r="484" spans="1:11" s="38" customFormat="1" ht="18" customHeight="1">
      <c r="A484" s="33">
        <f t="shared" si="7"/>
        <v>479</v>
      </c>
      <c r="B484" s="160" t="s">
        <v>2084</v>
      </c>
      <c r="C484" s="160" t="s">
        <v>2117</v>
      </c>
      <c r="D484" s="159" t="s">
        <v>2086</v>
      </c>
      <c r="E484" s="160" t="s">
        <v>2086</v>
      </c>
      <c r="F484" s="161">
        <v>43557</v>
      </c>
      <c r="G484" s="162">
        <v>2019</v>
      </c>
      <c r="H484" s="37">
        <v>240000</v>
      </c>
      <c r="I484" s="35">
        <v>237436</v>
      </c>
      <c r="J484" s="35">
        <v>213692</v>
      </c>
      <c r="K484" s="33"/>
    </row>
    <row r="485" spans="1:11" s="38" customFormat="1" ht="18" customHeight="1">
      <c r="A485" s="33">
        <f t="shared" si="7"/>
        <v>480</v>
      </c>
      <c r="B485" s="160" t="s">
        <v>2084</v>
      </c>
      <c r="C485" s="160" t="s">
        <v>2118</v>
      </c>
      <c r="D485" s="159" t="s">
        <v>2086</v>
      </c>
      <c r="E485" s="160" t="s">
        <v>2086</v>
      </c>
      <c r="F485" s="161">
        <v>43557</v>
      </c>
      <c r="G485" s="162">
        <v>2019</v>
      </c>
      <c r="H485" s="37">
        <v>240000</v>
      </c>
      <c r="I485" s="35">
        <v>237436</v>
      </c>
      <c r="J485" s="35">
        <v>213692</v>
      </c>
      <c r="K485" s="33"/>
    </row>
    <row r="486" spans="1:11" s="38" customFormat="1" ht="18" customHeight="1">
      <c r="A486" s="33">
        <f t="shared" si="7"/>
        <v>481</v>
      </c>
      <c r="B486" s="160" t="s">
        <v>2084</v>
      </c>
      <c r="C486" s="160" t="s">
        <v>2119</v>
      </c>
      <c r="D486" s="159" t="s">
        <v>2086</v>
      </c>
      <c r="E486" s="160" t="s">
        <v>2086</v>
      </c>
      <c r="F486" s="161">
        <v>43557</v>
      </c>
      <c r="G486" s="162">
        <v>2019</v>
      </c>
      <c r="H486" s="37">
        <v>240000</v>
      </c>
      <c r="I486" s="35">
        <v>237436</v>
      </c>
      <c r="J486" s="35">
        <v>213692</v>
      </c>
      <c r="K486" s="33"/>
    </row>
    <row r="487" spans="1:11" s="38" customFormat="1" ht="18" customHeight="1">
      <c r="A487" s="33">
        <f t="shared" si="7"/>
        <v>482</v>
      </c>
      <c r="B487" s="160" t="s">
        <v>2084</v>
      </c>
      <c r="C487" s="160" t="s">
        <v>2120</v>
      </c>
      <c r="D487" s="159" t="s">
        <v>2086</v>
      </c>
      <c r="E487" s="160" t="s">
        <v>2086</v>
      </c>
      <c r="F487" s="161">
        <v>43557</v>
      </c>
      <c r="G487" s="162">
        <v>2019</v>
      </c>
      <c r="H487" s="37">
        <v>240000</v>
      </c>
      <c r="I487" s="35">
        <v>237436</v>
      </c>
      <c r="J487" s="35">
        <v>213692</v>
      </c>
      <c r="K487" s="33"/>
    </row>
    <row r="488" spans="1:11" s="38" customFormat="1" ht="18" customHeight="1">
      <c r="A488" s="33">
        <f t="shared" si="7"/>
        <v>483</v>
      </c>
      <c r="B488" s="160" t="s">
        <v>2084</v>
      </c>
      <c r="C488" s="160" t="s">
        <v>2121</v>
      </c>
      <c r="D488" s="159" t="s">
        <v>2086</v>
      </c>
      <c r="E488" s="160" t="s">
        <v>2086</v>
      </c>
      <c r="F488" s="161">
        <v>43557</v>
      </c>
      <c r="G488" s="162">
        <v>2019</v>
      </c>
      <c r="H488" s="37">
        <v>240000</v>
      </c>
      <c r="I488" s="35">
        <v>237436</v>
      </c>
      <c r="J488" s="35">
        <v>213692</v>
      </c>
      <c r="K488" s="33"/>
    </row>
    <row r="489" spans="1:11" s="38" customFormat="1" ht="18" customHeight="1">
      <c r="A489" s="33">
        <f t="shared" si="7"/>
        <v>484</v>
      </c>
      <c r="B489" s="160" t="s">
        <v>2084</v>
      </c>
      <c r="C489" s="160" t="s">
        <v>2122</v>
      </c>
      <c r="D489" s="159" t="s">
        <v>2086</v>
      </c>
      <c r="E489" s="160" t="s">
        <v>2086</v>
      </c>
      <c r="F489" s="161">
        <v>43557</v>
      </c>
      <c r="G489" s="162">
        <v>2019</v>
      </c>
      <c r="H489" s="37">
        <v>240000</v>
      </c>
      <c r="I489" s="35">
        <v>237436</v>
      </c>
      <c r="J489" s="35">
        <v>213692</v>
      </c>
      <c r="K489" s="33"/>
    </row>
    <row r="490" spans="1:11" s="38" customFormat="1" ht="18" customHeight="1">
      <c r="A490" s="33">
        <f t="shared" si="7"/>
        <v>485</v>
      </c>
      <c r="B490" s="160" t="s">
        <v>2084</v>
      </c>
      <c r="C490" s="160" t="s">
        <v>2123</v>
      </c>
      <c r="D490" s="159" t="s">
        <v>2086</v>
      </c>
      <c r="E490" s="160" t="s">
        <v>2086</v>
      </c>
      <c r="F490" s="161">
        <v>43557</v>
      </c>
      <c r="G490" s="162">
        <v>2019</v>
      </c>
      <c r="H490" s="37">
        <v>240000</v>
      </c>
      <c r="I490" s="35">
        <v>237436</v>
      </c>
      <c r="J490" s="35">
        <v>213692</v>
      </c>
      <c r="K490" s="33"/>
    </row>
    <row r="491" spans="1:11" s="38" customFormat="1" ht="18" customHeight="1">
      <c r="A491" s="33">
        <f t="shared" si="7"/>
        <v>486</v>
      </c>
      <c r="B491" s="160" t="s">
        <v>2084</v>
      </c>
      <c r="C491" s="160" t="s">
        <v>2124</v>
      </c>
      <c r="D491" s="159" t="s">
        <v>2086</v>
      </c>
      <c r="E491" s="160" t="s">
        <v>2086</v>
      </c>
      <c r="F491" s="161">
        <v>43557</v>
      </c>
      <c r="G491" s="162">
        <v>2019</v>
      </c>
      <c r="H491" s="37">
        <v>240000</v>
      </c>
      <c r="I491" s="35">
        <v>237436</v>
      </c>
      <c r="J491" s="35">
        <v>213692</v>
      </c>
      <c r="K491" s="33"/>
    </row>
    <row r="492" spans="1:11" s="38" customFormat="1" ht="18" customHeight="1">
      <c r="A492" s="33">
        <f t="shared" si="7"/>
        <v>487</v>
      </c>
      <c r="B492" s="160" t="s">
        <v>2084</v>
      </c>
      <c r="C492" s="160" t="s">
        <v>2125</v>
      </c>
      <c r="D492" s="159" t="s">
        <v>2086</v>
      </c>
      <c r="E492" s="160" t="s">
        <v>2086</v>
      </c>
      <c r="F492" s="161">
        <v>43557</v>
      </c>
      <c r="G492" s="162">
        <v>2019</v>
      </c>
      <c r="H492" s="37">
        <v>240000</v>
      </c>
      <c r="I492" s="35">
        <v>237436</v>
      </c>
      <c r="J492" s="35">
        <v>213692</v>
      </c>
      <c r="K492" s="33"/>
    </row>
    <row r="493" spans="1:11" s="38" customFormat="1" ht="18" customHeight="1">
      <c r="A493" s="33">
        <f t="shared" si="7"/>
        <v>488</v>
      </c>
      <c r="B493" s="160" t="s">
        <v>2084</v>
      </c>
      <c r="C493" s="160" t="s">
        <v>2126</v>
      </c>
      <c r="D493" s="159" t="s">
        <v>2086</v>
      </c>
      <c r="E493" s="160" t="s">
        <v>2086</v>
      </c>
      <c r="F493" s="161">
        <v>43557</v>
      </c>
      <c r="G493" s="162">
        <v>2019</v>
      </c>
      <c r="H493" s="37">
        <v>240000</v>
      </c>
      <c r="I493" s="35">
        <v>237436</v>
      </c>
      <c r="J493" s="35">
        <v>213692</v>
      </c>
      <c r="K493" s="33"/>
    </row>
    <row r="494" spans="1:11" s="38" customFormat="1" ht="18" customHeight="1">
      <c r="A494" s="33">
        <f t="shared" si="7"/>
        <v>489</v>
      </c>
      <c r="B494" s="160" t="s">
        <v>2084</v>
      </c>
      <c r="C494" s="160" t="s">
        <v>2127</v>
      </c>
      <c r="D494" s="159" t="s">
        <v>2086</v>
      </c>
      <c r="E494" s="160" t="s">
        <v>2086</v>
      </c>
      <c r="F494" s="161">
        <v>43557</v>
      </c>
      <c r="G494" s="162">
        <v>2019</v>
      </c>
      <c r="H494" s="37">
        <v>240000</v>
      </c>
      <c r="I494" s="35">
        <v>237436</v>
      </c>
      <c r="J494" s="35">
        <v>213692</v>
      </c>
      <c r="K494" s="33"/>
    </row>
    <row r="495" spans="1:11" s="38" customFormat="1" ht="18" customHeight="1">
      <c r="A495" s="33">
        <f t="shared" si="7"/>
        <v>490</v>
      </c>
      <c r="B495" s="160" t="s">
        <v>2084</v>
      </c>
      <c r="C495" s="160" t="s">
        <v>2128</v>
      </c>
      <c r="D495" s="159" t="s">
        <v>2086</v>
      </c>
      <c r="E495" s="160" t="s">
        <v>2086</v>
      </c>
      <c r="F495" s="161">
        <v>43557</v>
      </c>
      <c r="G495" s="162">
        <v>2019</v>
      </c>
      <c r="H495" s="37">
        <v>240000</v>
      </c>
      <c r="I495" s="35">
        <v>237436</v>
      </c>
      <c r="J495" s="35">
        <v>213692</v>
      </c>
      <c r="K495" s="33"/>
    </row>
    <row r="496" spans="1:11" s="38" customFormat="1" ht="18" customHeight="1">
      <c r="A496" s="33">
        <f t="shared" si="7"/>
        <v>491</v>
      </c>
      <c r="B496" s="160" t="s">
        <v>2084</v>
      </c>
      <c r="C496" s="160" t="s">
        <v>2129</v>
      </c>
      <c r="D496" s="159" t="s">
        <v>2086</v>
      </c>
      <c r="E496" s="160" t="s">
        <v>2086</v>
      </c>
      <c r="F496" s="161">
        <v>43557</v>
      </c>
      <c r="G496" s="162">
        <v>2019</v>
      </c>
      <c r="H496" s="37">
        <v>240000</v>
      </c>
      <c r="I496" s="35">
        <v>237436</v>
      </c>
      <c r="J496" s="35">
        <v>213692</v>
      </c>
      <c r="K496" s="33"/>
    </row>
    <row r="497" spans="1:11" s="38" customFormat="1" ht="18" customHeight="1">
      <c r="A497" s="33">
        <f t="shared" si="7"/>
        <v>492</v>
      </c>
      <c r="B497" s="160" t="s">
        <v>2084</v>
      </c>
      <c r="C497" s="160" t="s">
        <v>2130</v>
      </c>
      <c r="D497" s="159" t="s">
        <v>2086</v>
      </c>
      <c r="E497" s="160" t="s">
        <v>2086</v>
      </c>
      <c r="F497" s="161">
        <v>43557</v>
      </c>
      <c r="G497" s="162">
        <v>2019</v>
      </c>
      <c r="H497" s="37">
        <v>240000</v>
      </c>
      <c r="I497" s="35">
        <v>237436</v>
      </c>
      <c r="J497" s="35">
        <v>213692</v>
      </c>
      <c r="K497" s="33"/>
    </row>
    <row r="498" spans="1:11" s="38" customFormat="1" ht="18" customHeight="1">
      <c r="A498" s="33">
        <f t="shared" si="7"/>
        <v>493</v>
      </c>
      <c r="B498" s="160" t="s">
        <v>2084</v>
      </c>
      <c r="C498" s="160" t="s">
        <v>2131</v>
      </c>
      <c r="D498" s="159" t="s">
        <v>2086</v>
      </c>
      <c r="E498" s="160" t="s">
        <v>2086</v>
      </c>
      <c r="F498" s="161">
        <v>43557</v>
      </c>
      <c r="G498" s="162">
        <v>2019</v>
      </c>
      <c r="H498" s="37">
        <v>240000</v>
      </c>
      <c r="I498" s="35">
        <v>237436</v>
      </c>
      <c r="J498" s="35">
        <v>213692</v>
      </c>
      <c r="K498" s="33"/>
    </row>
    <row r="499" spans="1:11" s="38" customFormat="1" ht="18" customHeight="1">
      <c r="A499" s="33">
        <f t="shared" si="7"/>
        <v>494</v>
      </c>
      <c r="B499" s="160" t="s">
        <v>2084</v>
      </c>
      <c r="C499" s="160" t="s">
        <v>2132</v>
      </c>
      <c r="D499" s="159" t="s">
        <v>2086</v>
      </c>
      <c r="E499" s="160" t="s">
        <v>2086</v>
      </c>
      <c r="F499" s="161">
        <v>43557</v>
      </c>
      <c r="G499" s="162">
        <v>2019</v>
      </c>
      <c r="H499" s="37">
        <v>240000</v>
      </c>
      <c r="I499" s="35">
        <v>237436</v>
      </c>
      <c r="J499" s="35">
        <v>213692</v>
      </c>
      <c r="K499" s="33"/>
    </row>
    <row r="500" spans="1:11" s="38" customFormat="1" ht="18" customHeight="1">
      <c r="A500" s="33">
        <f t="shared" si="7"/>
        <v>495</v>
      </c>
      <c r="B500" s="160" t="s">
        <v>2084</v>
      </c>
      <c r="C500" s="160" t="s">
        <v>2133</v>
      </c>
      <c r="D500" s="159" t="s">
        <v>2086</v>
      </c>
      <c r="E500" s="160" t="s">
        <v>2086</v>
      </c>
      <c r="F500" s="161">
        <v>43557</v>
      </c>
      <c r="G500" s="162">
        <v>2019</v>
      </c>
      <c r="H500" s="37">
        <v>240000</v>
      </c>
      <c r="I500" s="35">
        <v>237436</v>
      </c>
      <c r="J500" s="35">
        <v>213692</v>
      </c>
      <c r="K500" s="33"/>
    </row>
    <row r="501" spans="1:11" s="38" customFormat="1" ht="18" customHeight="1">
      <c r="A501" s="33">
        <f t="shared" si="7"/>
        <v>496</v>
      </c>
      <c r="B501" s="160" t="s">
        <v>2084</v>
      </c>
      <c r="C501" s="160" t="s">
        <v>2134</v>
      </c>
      <c r="D501" s="159" t="s">
        <v>2086</v>
      </c>
      <c r="E501" s="160" t="s">
        <v>2086</v>
      </c>
      <c r="F501" s="161">
        <v>43557</v>
      </c>
      <c r="G501" s="162">
        <v>2019</v>
      </c>
      <c r="H501" s="37">
        <v>240000</v>
      </c>
      <c r="I501" s="35">
        <v>237436</v>
      </c>
      <c r="J501" s="35">
        <v>213692</v>
      </c>
      <c r="K501" s="33"/>
    </row>
    <row r="502" spans="1:11" s="38" customFormat="1" ht="18" customHeight="1">
      <c r="A502" s="33">
        <f t="shared" si="7"/>
        <v>497</v>
      </c>
      <c r="B502" s="160" t="s">
        <v>2084</v>
      </c>
      <c r="C502" s="160" t="s">
        <v>2135</v>
      </c>
      <c r="D502" s="159" t="s">
        <v>2086</v>
      </c>
      <c r="E502" s="160" t="s">
        <v>2086</v>
      </c>
      <c r="F502" s="161">
        <v>43557</v>
      </c>
      <c r="G502" s="162">
        <v>2019</v>
      </c>
      <c r="H502" s="37">
        <v>240000</v>
      </c>
      <c r="I502" s="35">
        <v>237436</v>
      </c>
      <c r="J502" s="35">
        <v>213692</v>
      </c>
      <c r="K502" s="33"/>
    </row>
    <row r="503" spans="1:11" s="38" customFormat="1" ht="18" customHeight="1">
      <c r="A503" s="33">
        <f t="shared" si="7"/>
        <v>498</v>
      </c>
      <c r="B503" s="160" t="s">
        <v>2084</v>
      </c>
      <c r="C503" s="160" t="s">
        <v>2136</v>
      </c>
      <c r="D503" s="159" t="s">
        <v>2086</v>
      </c>
      <c r="E503" s="160" t="s">
        <v>2086</v>
      </c>
      <c r="F503" s="161">
        <v>43557</v>
      </c>
      <c r="G503" s="162">
        <v>2019</v>
      </c>
      <c r="H503" s="37">
        <v>240000</v>
      </c>
      <c r="I503" s="35">
        <v>237436</v>
      </c>
      <c r="J503" s="35">
        <v>213692</v>
      </c>
      <c r="K503" s="33"/>
    </row>
    <row r="504" spans="1:11" s="38" customFormat="1" ht="18" customHeight="1">
      <c r="A504" s="33">
        <f t="shared" si="7"/>
        <v>499</v>
      </c>
      <c r="B504" s="160" t="s">
        <v>2084</v>
      </c>
      <c r="C504" s="160" t="s">
        <v>2137</v>
      </c>
      <c r="D504" s="159" t="s">
        <v>2086</v>
      </c>
      <c r="E504" s="160" t="s">
        <v>2086</v>
      </c>
      <c r="F504" s="161">
        <v>43557</v>
      </c>
      <c r="G504" s="162">
        <v>2019</v>
      </c>
      <c r="H504" s="37">
        <v>240000</v>
      </c>
      <c r="I504" s="35">
        <v>237436</v>
      </c>
      <c r="J504" s="35">
        <v>213692</v>
      </c>
      <c r="K504" s="33"/>
    </row>
    <row r="505" spans="1:11" s="38" customFormat="1" ht="18" customHeight="1">
      <c r="A505" s="33">
        <f t="shared" si="7"/>
        <v>500</v>
      </c>
      <c r="B505" s="160" t="s">
        <v>2084</v>
      </c>
      <c r="C505" s="160" t="s">
        <v>2138</v>
      </c>
      <c r="D505" s="159" t="s">
        <v>2086</v>
      </c>
      <c r="E505" s="160" t="s">
        <v>2086</v>
      </c>
      <c r="F505" s="161">
        <v>43557</v>
      </c>
      <c r="G505" s="162">
        <v>2019</v>
      </c>
      <c r="H505" s="37">
        <v>240000</v>
      </c>
      <c r="I505" s="35">
        <v>237436</v>
      </c>
      <c r="J505" s="35">
        <v>213692</v>
      </c>
      <c r="K505" s="33"/>
    </row>
    <row r="506" spans="1:11" ht="18" customHeight="1">
      <c r="A506" s="33">
        <f t="shared" si="7"/>
        <v>501</v>
      </c>
      <c r="B506" s="160" t="s">
        <v>2084</v>
      </c>
      <c r="C506" s="160" t="s">
        <v>2139</v>
      </c>
      <c r="D506" s="159" t="s">
        <v>2086</v>
      </c>
      <c r="E506" s="160" t="s">
        <v>2086</v>
      </c>
      <c r="F506" s="161">
        <v>43557</v>
      </c>
      <c r="G506" s="162">
        <v>2019</v>
      </c>
      <c r="H506" s="37">
        <v>240000</v>
      </c>
      <c r="I506" s="35">
        <v>237436</v>
      </c>
      <c r="J506" s="35">
        <v>213692</v>
      </c>
      <c r="K506" s="33"/>
    </row>
    <row r="507" spans="1:11" ht="18" customHeight="1">
      <c r="A507" s="33">
        <f t="shared" si="7"/>
        <v>502</v>
      </c>
      <c r="B507" s="160" t="s">
        <v>2084</v>
      </c>
      <c r="C507" s="160" t="s">
        <v>2140</v>
      </c>
      <c r="D507" s="159" t="s">
        <v>2086</v>
      </c>
      <c r="E507" s="160" t="s">
        <v>2086</v>
      </c>
      <c r="F507" s="161">
        <v>43557</v>
      </c>
      <c r="G507" s="162">
        <v>2019</v>
      </c>
      <c r="H507" s="37">
        <v>240000</v>
      </c>
      <c r="I507" s="35">
        <v>237436</v>
      </c>
      <c r="J507" s="35">
        <v>213692</v>
      </c>
      <c r="K507" s="33"/>
    </row>
    <row r="508" spans="1:11" ht="18" customHeight="1">
      <c r="A508" s="33">
        <f t="shared" si="7"/>
        <v>503</v>
      </c>
      <c r="B508" s="160" t="s">
        <v>2084</v>
      </c>
      <c r="C508" s="160" t="s">
        <v>2141</v>
      </c>
      <c r="D508" s="159" t="s">
        <v>2086</v>
      </c>
      <c r="E508" s="160" t="s">
        <v>2086</v>
      </c>
      <c r="F508" s="161">
        <v>43557</v>
      </c>
      <c r="G508" s="162">
        <v>2019</v>
      </c>
      <c r="H508" s="37">
        <v>240000</v>
      </c>
      <c r="I508" s="35">
        <v>237436</v>
      </c>
      <c r="J508" s="35">
        <v>213692</v>
      </c>
      <c r="K508" s="33"/>
    </row>
    <row r="509" spans="1:11" ht="18" customHeight="1">
      <c r="A509" s="33">
        <f t="shared" si="7"/>
        <v>504</v>
      </c>
      <c r="B509" s="160" t="s">
        <v>2084</v>
      </c>
      <c r="C509" s="160" t="s">
        <v>2142</v>
      </c>
      <c r="D509" s="159" t="s">
        <v>2086</v>
      </c>
      <c r="E509" s="160" t="s">
        <v>2086</v>
      </c>
      <c r="F509" s="161">
        <v>43557</v>
      </c>
      <c r="G509" s="162">
        <v>2019</v>
      </c>
      <c r="H509" s="37">
        <v>240000</v>
      </c>
      <c r="I509" s="35">
        <v>237436</v>
      </c>
      <c r="J509" s="35">
        <v>213692</v>
      </c>
      <c r="K509" s="33"/>
    </row>
    <row r="510" spans="1:11" ht="18" customHeight="1">
      <c r="A510" s="33">
        <f t="shared" si="7"/>
        <v>505</v>
      </c>
      <c r="B510" s="160" t="s">
        <v>2084</v>
      </c>
      <c r="C510" s="160" t="s">
        <v>2143</v>
      </c>
      <c r="D510" s="159" t="s">
        <v>2086</v>
      </c>
      <c r="E510" s="160" t="s">
        <v>2086</v>
      </c>
      <c r="F510" s="161">
        <v>43557</v>
      </c>
      <c r="G510" s="162">
        <v>2019</v>
      </c>
      <c r="H510" s="37">
        <v>240000</v>
      </c>
      <c r="I510" s="35">
        <v>237436</v>
      </c>
      <c r="J510" s="35">
        <v>213692</v>
      </c>
      <c r="K510" s="33"/>
    </row>
    <row r="511" spans="1:11" ht="18" customHeight="1">
      <c r="A511" s="33">
        <f t="shared" si="7"/>
        <v>506</v>
      </c>
      <c r="B511" s="160" t="s">
        <v>2084</v>
      </c>
      <c r="C511" s="160" t="s">
        <v>2144</v>
      </c>
      <c r="D511" s="159" t="s">
        <v>2086</v>
      </c>
      <c r="E511" s="160" t="s">
        <v>2086</v>
      </c>
      <c r="F511" s="161">
        <v>43557</v>
      </c>
      <c r="G511" s="162">
        <v>2019</v>
      </c>
      <c r="H511" s="37">
        <v>240000</v>
      </c>
      <c r="I511" s="35">
        <v>237436</v>
      </c>
      <c r="J511" s="35">
        <v>213692</v>
      </c>
      <c r="K511" s="33"/>
    </row>
    <row r="512" spans="1:11" ht="18" customHeight="1">
      <c r="A512" s="33">
        <f t="shared" si="7"/>
        <v>507</v>
      </c>
      <c r="B512" s="160" t="s">
        <v>2084</v>
      </c>
      <c r="C512" s="160" t="s">
        <v>2145</v>
      </c>
      <c r="D512" s="159" t="s">
        <v>2086</v>
      </c>
      <c r="E512" s="160" t="s">
        <v>2086</v>
      </c>
      <c r="F512" s="161">
        <v>43557</v>
      </c>
      <c r="G512" s="162">
        <v>2019</v>
      </c>
      <c r="H512" s="37">
        <v>240000</v>
      </c>
      <c r="I512" s="35">
        <v>237436</v>
      </c>
      <c r="J512" s="35">
        <v>213692</v>
      </c>
      <c r="K512" s="33"/>
    </row>
    <row r="513" spans="1:11" ht="18" customHeight="1">
      <c r="A513" s="33">
        <f t="shared" si="7"/>
        <v>508</v>
      </c>
      <c r="B513" s="160" t="s">
        <v>2146</v>
      </c>
      <c r="C513" s="160" t="s">
        <v>2147</v>
      </c>
      <c r="D513" s="159" t="s">
        <v>2148</v>
      </c>
      <c r="E513" s="160" t="s">
        <v>1890</v>
      </c>
      <c r="F513" s="161">
        <v>43553</v>
      </c>
      <c r="G513" s="162">
        <v>2019</v>
      </c>
      <c r="H513" s="37">
        <v>214000</v>
      </c>
      <c r="I513" s="35">
        <v>215991</v>
      </c>
      <c r="J513" s="35">
        <v>194392</v>
      </c>
      <c r="K513" s="33"/>
    </row>
    <row r="514" spans="1:11" ht="18" customHeight="1">
      <c r="A514" s="33">
        <f t="shared" si="7"/>
        <v>509</v>
      </c>
      <c r="B514" s="160" t="s">
        <v>2146</v>
      </c>
      <c r="C514" s="160" t="s">
        <v>2149</v>
      </c>
      <c r="D514" s="159" t="s">
        <v>2148</v>
      </c>
      <c r="E514" s="160" t="s">
        <v>1890</v>
      </c>
      <c r="F514" s="161">
        <v>43553</v>
      </c>
      <c r="G514" s="162">
        <v>2019</v>
      </c>
      <c r="H514" s="37">
        <v>214000</v>
      </c>
      <c r="I514" s="35">
        <v>215991</v>
      </c>
      <c r="J514" s="35">
        <v>194392</v>
      </c>
      <c r="K514" s="33"/>
    </row>
    <row r="515" spans="1:11" ht="18" customHeight="1">
      <c r="A515" s="33">
        <f t="shared" si="7"/>
        <v>510</v>
      </c>
      <c r="B515" s="160" t="s">
        <v>2146</v>
      </c>
      <c r="C515" s="160" t="s">
        <v>2150</v>
      </c>
      <c r="D515" s="159" t="s">
        <v>2148</v>
      </c>
      <c r="E515" s="160" t="s">
        <v>1890</v>
      </c>
      <c r="F515" s="161">
        <v>43553</v>
      </c>
      <c r="G515" s="162">
        <v>2019</v>
      </c>
      <c r="H515" s="37">
        <v>214000</v>
      </c>
      <c r="I515" s="35">
        <v>215991</v>
      </c>
      <c r="J515" s="35">
        <v>194392</v>
      </c>
      <c r="K515" s="33"/>
    </row>
    <row r="516" spans="1:11" ht="18" customHeight="1">
      <c r="A516" s="33">
        <f t="shared" si="7"/>
        <v>511</v>
      </c>
      <c r="B516" s="160" t="s">
        <v>2146</v>
      </c>
      <c r="C516" s="160" t="s">
        <v>2151</v>
      </c>
      <c r="D516" s="159" t="s">
        <v>2148</v>
      </c>
      <c r="E516" s="160" t="s">
        <v>1890</v>
      </c>
      <c r="F516" s="161">
        <v>43553</v>
      </c>
      <c r="G516" s="162">
        <v>2019</v>
      </c>
      <c r="H516" s="37">
        <v>214000</v>
      </c>
      <c r="I516" s="35">
        <v>215991</v>
      </c>
      <c r="J516" s="35">
        <v>194392</v>
      </c>
      <c r="K516" s="33"/>
    </row>
    <row r="517" spans="1:11" ht="18" customHeight="1">
      <c r="A517" s="33">
        <f t="shared" si="7"/>
        <v>512</v>
      </c>
      <c r="B517" s="160" t="s">
        <v>2146</v>
      </c>
      <c r="C517" s="160" t="s">
        <v>2152</v>
      </c>
      <c r="D517" s="159" t="s">
        <v>2148</v>
      </c>
      <c r="E517" s="160" t="s">
        <v>1890</v>
      </c>
      <c r="F517" s="161">
        <v>43553</v>
      </c>
      <c r="G517" s="162">
        <v>2019</v>
      </c>
      <c r="H517" s="37">
        <v>214000</v>
      </c>
      <c r="I517" s="35">
        <v>215991</v>
      </c>
      <c r="J517" s="35">
        <v>194392</v>
      </c>
      <c r="K517" s="33"/>
    </row>
    <row r="518" spans="1:11" ht="18" customHeight="1">
      <c r="A518" s="33">
        <f t="shared" si="7"/>
        <v>513</v>
      </c>
      <c r="B518" s="160" t="s">
        <v>2146</v>
      </c>
      <c r="C518" s="160" t="s">
        <v>2153</v>
      </c>
      <c r="D518" s="159" t="s">
        <v>2148</v>
      </c>
      <c r="E518" s="160" t="s">
        <v>1890</v>
      </c>
      <c r="F518" s="161">
        <v>43553</v>
      </c>
      <c r="G518" s="162">
        <v>2019</v>
      </c>
      <c r="H518" s="37">
        <v>214000</v>
      </c>
      <c r="I518" s="35">
        <v>215991</v>
      </c>
      <c r="J518" s="35">
        <v>194392</v>
      </c>
      <c r="K518" s="33"/>
    </row>
    <row r="519" spans="1:11" ht="18" customHeight="1">
      <c r="A519" s="33">
        <f t="shared" ref="A519:A582" si="8">A518+1</f>
        <v>514</v>
      </c>
      <c r="B519" s="160" t="s">
        <v>2146</v>
      </c>
      <c r="C519" s="160" t="s">
        <v>2154</v>
      </c>
      <c r="D519" s="159" t="s">
        <v>2148</v>
      </c>
      <c r="E519" s="160" t="s">
        <v>1890</v>
      </c>
      <c r="F519" s="161">
        <v>43553</v>
      </c>
      <c r="G519" s="162">
        <v>2019</v>
      </c>
      <c r="H519" s="37">
        <v>214000</v>
      </c>
      <c r="I519" s="35">
        <v>215991</v>
      </c>
      <c r="J519" s="35">
        <v>194392</v>
      </c>
      <c r="K519" s="33"/>
    </row>
    <row r="520" spans="1:11" ht="18" customHeight="1">
      <c r="A520" s="33">
        <f t="shared" si="8"/>
        <v>515</v>
      </c>
      <c r="B520" s="160" t="s">
        <v>2146</v>
      </c>
      <c r="C520" s="160" t="s">
        <v>2155</v>
      </c>
      <c r="D520" s="159" t="s">
        <v>2148</v>
      </c>
      <c r="E520" s="160" t="s">
        <v>1890</v>
      </c>
      <c r="F520" s="161">
        <v>43553</v>
      </c>
      <c r="G520" s="162">
        <v>2019</v>
      </c>
      <c r="H520" s="37">
        <v>214000</v>
      </c>
      <c r="I520" s="35">
        <v>215991</v>
      </c>
      <c r="J520" s="35">
        <v>194392</v>
      </c>
      <c r="K520" s="33"/>
    </row>
    <row r="521" spans="1:11" s="38" customFormat="1" ht="18" customHeight="1">
      <c r="A521" s="33">
        <f t="shared" si="8"/>
        <v>516</v>
      </c>
      <c r="B521" s="160" t="s">
        <v>2146</v>
      </c>
      <c r="C521" s="160" t="s">
        <v>2156</v>
      </c>
      <c r="D521" s="159" t="s">
        <v>2148</v>
      </c>
      <c r="E521" s="160" t="s">
        <v>1890</v>
      </c>
      <c r="F521" s="161">
        <v>43553</v>
      </c>
      <c r="G521" s="162">
        <v>2019</v>
      </c>
      <c r="H521" s="37">
        <v>214000</v>
      </c>
      <c r="I521" s="35">
        <v>215991</v>
      </c>
      <c r="J521" s="35">
        <v>194392</v>
      </c>
      <c r="K521" s="33"/>
    </row>
    <row r="522" spans="1:11" s="38" customFormat="1" ht="18" customHeight="1">
      <c r="A522" s="33">
        <f t="shared" si="8"/>
        <v>517</v>
      </c>
      <c r="B522" s="160" t="s">
        <v>2146</v>
      </c>
      <c r="C522" s="160" t="s">
        <v>2157</v>
      </c>
      <c r="D522" s="159" t="s">
        <v>2148</v>
      </c>
      <c r="E522" s="160" t="s">
        <v>1890</v>
      </c>
      <c r="F522" s="161">
        <v>43553</v>
      </c>
      <c r="G522" s="162">
        <v>2019</v>
      </c>
      <c r="H522" s="37">
        <v>214000</v>
      </c>
      <c r="I522" s="35">
        <v>215991</v>
      </c>
      <c r="J522" s="35">
        <v>194392</v>
      </c>
      <c r="K522" s="33"/>
    </row>
    <row r="523" spans="1:11" s="38" customFormat="1" ht="18" customHeight="1">
      <c r="A523" s="33">
        <f t="shared" si="8"/>
        <v>518</v>
      </c>
      <c r="B523" s="160" t="s">
        <v>2146</v>
      </c>
      <c r="C523" s="160" t="s">
        <v>2158</v>
      </c>
      <c r="D523" s="159" t="s">
        <v>2148</v>
      </c>
      <c r="E523" s="160" t="s">
        <v>1890</v>
      </c>
      <c r="F523" s="161">
        <v>43553</v>
      </c>
      <c r="G523" s="162">
        <v>2019</v>
      </c>
      <c r="H523" s="37">
        <v>214000</v>
      </c>
      <c r="I523" s="35">
        <v>215991</v>
      </c>
      <c r="J523" s="35">
        <v>194392</v>
      </c>
      <c r="K523" s="33"/>
    </row>
    <row r="524" spans="1:11" s="38" customFormat="1" ht="18" customHeight="1">
      <c r="A524" s="33">
        <f t="shared" si="8"/>
        <v>519</v>
      </c>
      <c r="B524" s="160" t="s">
        <v>2146</v>
      </c>
      <c r="C524" s="160" t="s">
        <v>2159</v>
      </c>
      <c r="D524" s="159" t="s">
        <v>2148</v>
      </c>
      <c r="E524" s="160" t="s">
        <v>1890</v>
      </c>
      <c r="F524" s="161">
        <v>43553</v>
      </c>
      <c r="G524" s="162">
        <v>2019</v>
      </c>
      <c r="H524" s="37">
        <v>214000</v>
      </c>
      <c r="I524" s="35">
        <v>215991</v>
      </c>
      <c r="J524" s="35">
        <v>194392</v>
      </c>
      <c r="K524" s="33"/>
    </row>
    <row r="525" spans="1:11" s="38" customFormat="1" ht="18" customHeight="1">
      <c r="A525" s="33">
        <f t="shared" si="8"/>
        <v>520</v>
      </c>
      <c r="B525" s="160" t="s">
        <v>2146</v>
      </c>
      <c r="C525" s="160" t="s">
        <v>2160</v>
      </c>
      <c r="D525" s="159" t="s">
        <v>2148</v>
      </c>
      <c r="E525" s="160" t="s">
        <v>1890</v>
      </c>
      <c r="F525" s="161">
        <v>43553</v>
      </c>
      <c r="G525" s="162">
        <v>2019</v>
      </c>
      <c r="H525" s="37">
        <v>214000</v>
      </c>
      <c r="I525" s="35">
        <v>215991</v>
      </c>
      <c r="J525" s="35">
        <v>194392</v>
      </c>
      <c r="K525" s="33"/>
    </row>
    <row r="526" spans="1:11" s="38" customFormat="1" ht="18" customHeight="1">
      <c r="A526" s="33">
        <f t="shared" si="8"/>
        <v>521</v>
      </c>
      <c r="B526" s="160" t="s">
        <v>2146</v>
      </c>
      <c r="C526" s="160" t="s">
        <v>2161</v>
      </c>
      <c r="D526" s="159" t="s">
        <v>2148</v>
      </c>
      <c r="E526" s="160" t="s">
        <v>1890</v>
      </c>
      <c r="F526" s="161">
        <v>43553</v>
      </c>
      <c r="G526" s="162">
        <v>2019</v>
      </c>
      <c r="H526" s="37">
        <v>214000</v>
      </c>
      <c r="I526" s="35">
        <v>215991</v>
      </c>
      <c r="J526" s="35">
        <v>194392</v>
      </c>
      <c r="K526" s="33"/>
    </row>
    <row r="527" spans="1:11" s="38" customFormat="1" ht="18" customHeight="1">
      <c r="A527" s="33">
        <f t="shared" si="8"/>
        <v>522</v>
      </c>
      <c r="B527" s="160" t="s">
        <v>2146</v>
      </c>
      <c r="C527" s="160" t="s">
        <v>2162</v>
      </c>
      <c r="D527" s="159" t="s">
        <v>2148</v>
      </c>
      <c r="E527" s="160" t="s">
        <v>1890</v>
      </c>
      <c r="F527" s="161">
        <v>43553</v>
      </c>
      <c r="G527" s="162">
        <v>2019</v>
      </c>
      <c r="H527" s="37">
        <v>214000</v>
      </c>
      <c r="I527" s="35">
        <v>215991</v>
      </c>
      <c r="J527" s="35">
        <v>194392</v>
      </c>
      <c r="K527" s="33"/>
    </row>
    <row r="528" spans="1:11" s="38" customFormat="1" ht="18" customHeight="1">
      <c r="A528" s="33">
        <f t="shared" si="8"/>
        <v>523</v>
      </c>
      <c r="B528" s="160" t="s">
        <v>2146</v>
      </c>
      <c r="C528" s="160" t="s">
        <v>2163</v>
      </c>
      <c r="D528" s="159" t="s">
        <v>2148</v>
      </c>
      <c r="E528" s="160" t="s">
        <v>1890</v>
      </c>
      <c r="F528" s="161">
        <v>43553</v>
      </c>
      <c r="G528" s="162">
        <v>2019</v>
      </c>
      <c r="H528" s="37">
        <v>214000</v>
      </c>
      <c r="I528" s="35">
        <v>215991</v>
      </c>
      <c r="J528" s="35">
        <v>194392</v>
      </c>
      <c r="K528" s="33"/>
    </row>
    <row r="529" spans="1:11" s="38" customFormat="1" ht="18" customHeight="1">
      <c r="A529" s="33">
        <f t="shared" si="8"/>
        <v>524</v>
      </c>
      <c r="B529" s="160" t="s">
        <v>2146</v>
      </c>
      <c r="C529" s="160" t="s">
        <v>2164</v>
      </c>
      <c r="D529" s="159" t="s">
        <v>2148</v>
      </c>
      <c r="E529" s="160" t="s">
        <v>1890</v>
      </c>
      <c r="F529" s="161">
        <v>43553</v>
      </c>
      <c r="G529" s="162">
        <v>2019</v>
      </c>
      <c r="H529" s="37">
        <v>214000</v>
      </c>
      <c r="I529" s="35">
        <v>215991</v>
      </c>
      <c r="J529" s="35">
        <v>194392</v>
      </c>
      <c r="K529" s="33"/>
    </row>
    <row r="530" spans="1:11" s="38" customFormat="1" ht="18" customHeight="1">
      <c r="A530" s="33">
        <f t="shared" si="8"/>
        <v>525</v>
      </c>
      <c r="B530" s="160" t="s">
        <v>2146</v>
      </c>
      <c r="C530" s="160" t="s">
        <v>2165</v>
      </c>
      <c r="D530" s="159" t="s">
        <v>2148</v>
      </c>
      <c r="E530" s="160" t="s">
        <v>1890</v>
      </c>
      <c r="F530" s="161">
        <v>43553</v>
      </c>
      <c r="G530" s="162">
        <v>2019</v>
      </c>
      <c r="H530" s="37">
        <v>214000</v>
      </c>
      <c r="I530" s="35">
        <v>215991</v>
      </c>
      <c r="J530" s="35">
        <v>194392</v>
      </c>
      <c r="K530" s="33"/>
    </row>
    <row r="531" spans="1:11" s="38" customFormat="1" ht="18" customHeight="1">
      <c r="A531" s="33">
        <f t="shared" si="8"/>
        <v>526</v>
      </c>
      <c r="B531" s="160" t="s">
        <v>2146</v>
      </c>
      <c r="C531" s="160" t="s">
        <v>2166</v>
      </c>
      <c r="D531" s="159" t="s">
        <v>2148</v>
      </c>
      <c r="E531" s="160" t="s">
        <v>1890</v>
      </c>
      <c r="F531" s="161">
        <v>43553</v>
      </c>
      <c r="G531" s="162">
        <v>2019</v>
      </c>
      <c r="H531" s="37">
        <v>214000</v>
      </c>
      <c r="I531" s="35">
        <v>215991</v>
      </c>
      <c r="J531" s="35">
        <v>194392</v>
      </c>
      <c r="K531" s="33"/>
    </row>
    <row r="532" spans="1:11" s="38" customFormat="1" ht="18" customHeight="1">
      <c r="A532" s="33">
        <f t="shared" si="8"/>
        <v>527</v>
      </c>
      <c r="B532" s="160" t="s">
        <v>2146</v>
      </c>
      <c r="C532" s="160" t="s">
        <v>2167</v>
      </c>
      <c r="D532" s="159" t="s">
        <v>2148</v>
      </c>
      <c r="E532" s="160" t="s">
        <v>1890</v>
      </c>
      <c r="F532" s="161">
        <v>43553</v>
      </c>
      <c r="G532" s="162">
        <v>2019</v>
      </c>
      <c r="H532" s="37">
        <v>214000</v>
      </c>
      <c r="I532" s="35">
        <v>215991</v>
      </c>
      <c r="J532" s="35">
        <v>194392</v>
      </c>
      <c r="K532" s="33"/>
    </row>
    <row r="533" spans="1:11" s="38" customFormat="1" ht="18" customHeight="1">
      <c r="A533" s="33">
        <f t="shared" si="8"/>
        <v>528</v>
      </c>
      <c r="B533" s="160" t="s">
        <v>2146</v>
      </c>
      <c r="C533" s="160" t="s">
        <v>2168</v>
      </c>
      <c r="D533" s="159" t="s">
        <v>2148</v>
      </c>
      <c r="E533" s="160" t="s">
        <v>1890</v>
      </c>
      <c r="F533" s="161">
        <v>43553</v>
      </c>
      <c r="G533" s="162">
        <v>2019</v>
      </c>
      <c r="H533" s="37">
        <v>214000</v>
      </c>
      <c r="I533" s="35">
        <v>215991</v>
      </c>
      <c r="J533" s="35">
        <v>194392</v>
      </c>
      <c r="K533" s="33"/>
    </row>
    <row r="534" spans="1:11" s="38" customFormat="1" ht="18" customHeight="1">
      <c r="A534" s="33">
        <f t="shared" si="8"/>
        <v>529</v>
      </c>
      <c r="B534" s="160" t="s">
        <v>2146</v>
      </c>
      <c r="C534" s="160" t="s">
        <v>2169</v>
      </c>
      <c r="D534" s="159" t="s">
        <v>2148</v>
      </c>
      <c r="E534" s="160" t="s">
        <v>1890</v>
      </c>
      <c r="F534" s="161">
        <v>43553</v>
      </c>
      <c r="G534" s="162">
        <v>2019</v>
      </c>
      <c r="H534" s="37">
        <v>214000</v>
      </c>
      <c r="I534" s="35">
        <v>215991</v>
      </c>
      <c r="J534" s="35">
        <v>194392</v>
      </c>
      <c r="K534" s="33"/>
    </row>
    <row r="535" spans="1:11" s="38" customFormat="1" ht="18" customHeight="1">
      <c r="A535" s="33">
        <f t="shared" si="8"/>
        <v>530</v>
      </c>
      <c r="B535" s="160" t="s">
        <v>2146</v>
      </c>
      <c r="C535" s="160" t="s">
        <v>2170</v>
      </c>
      <c r="D535" s="159" t="s">
        <v>2148</v>
      </c>
      <c r="E535" s="160" t="s">
        <v>1890</v>
      </c>
      <c r="F535" s="161">
        <v>43553</v>
      </c>
      <c r="G535" s="162">
        <v>2019</v>
      </c>
      <c r="H535" s="37">
        <v>214000</v>
      </c>
      <c r="I535" s="35">
        <v>215991</v>
      </c>
      <c r="J535" s="35">
        <v>194392</v>
      </c>
      <c r="K535" s="33"/>
    </row>
    <row r="536" spans="1:11" s="38" customFormat="1" ht="18" customHeight="1">
      <c r="A536" s="33">
        <f t="shared" si="8"/>
        <v>531</v>
      </c>
      <c r="B536" s="160" t="s">
        <v>2146</v>
      </c>
      <c r="C536" s="160" t="s">
        <v>2171</v>
      </c>
      <c r="D536" s="159" t="s">
        <v>2148</v>
      </c>
      <c r="E536" s="160" t="s">
        <v>1890</v>
      </c>
      <c r="F536" s="161">
        <v>43553</v>
      </c>
      <c r="G536" s="162">
        <v>2019</v>
      </c>
      <c r="H536" s="37">
        <v>214000</v>
      </c>
      <c r="I536" s="35">
        <v>215991</v>
      </c>
      <c r="J536" s="35">
        <v>194392</v>
      </c>
      <c r="K536" s="33"/>
    </row>
    <row r="537" spans="1:11" s="38" customFormat="1" ht="18" customHeight="1">
      <c r="A537" s="33">
        <f t="shared" si="8"/>
        <v>532</v>
      </c>
      <c r="B537" s="160" t="s">
        <v>2146</v>
      </c>
      <c r="C537" s="160" t="s">
        <v>2172</v>
      </c>
      <c r="D537" s="159" t="s">
        <v>2148</v>
      </c>
      <c r="E537" s="160" t="s">
        <v>1890</v>
      </c>
      <c r="F537" s="161">
        <v>43553</v>
      </c>
      <c r="G537" s="162">
        <v>2019</v>
      </c>
      <c r="H537" s="37">
        <v>214000</v>
      </c>
      <c r="I537" s="35">
        <v>215991</v>
      </c>
      <c r="J537" s="35">
        <v>194392</v>
      </c>
      <c r="K537" s="33"/>
    </row>
    <row r="538" spans="1:11" s="38" customFormat="1" ht="18" customHeight="1">
      <c r="A538" s="33">
        <f t="shared" si="8"/>
        <v>533</v>
      </c>
      <c r="B538" s="160" t="s">
        <v>2146</v>
      </c>
      <c r="C538" s="160" t="s">
        <v>2173</v>
      </c>
      <c r="D538" s="159" t="s">
        <v>2148</v>
      </c>
      <c r="E538" s="160" t="s">
        <v>1890</v>
      </c>
      <c r="F538" s="161">
        <v>43553</v>
      </c>
      <c r="G538" s="162">
        <v>2019</v>
      </c>
      <c r="H538" s="37">
        <v>214000</v>
      </c>
      <c r="I538" s="35">
        <v>215991</v>
      </c>
      <c r="J538" s="35">
        <v>194392</v>
      </c>
      <c r="K538" s="33"/>
    </row>
    <row r="539" spans="1:11" s="38" customFormat="1" ht="18" customHeight="1">
      <c r="A539" s="33">
        <f t="shared" si="8"/>
        <v>534</v>
      </c>
      <c r="B539" s="160" t="s">
        <v>2146</v>
      </c>
      <c r="C539" s="160" t="s">
        <v>2174</v>
      </c>
      <c r="D539" s="159" t="s">
        <v>2148</v>
      </c>
      <c r="E539" s="160" t="s">
        <v>1890</v>
      </c>
      <c r="F539" s="161">
        <v>43553</v>
      </c>
      <c r="G539" s="162">
        <v>2019</v>
      </c>
      <c r="H539" s="37">
        <v>214000</v>
      </c>
      <c r="I539" s="35">
        <v>215991</v>
      </c>
      <c r="J539" s="35">
        <v>194392</v>
      </c>
      <c r="K539" s="33"/>
    </row>
    <row r="540" spans="1:11" s="38" customFormat="1" ht="18" customHeight="1">
      <c r="A540" s="33">
        <f t="shared" si="8"/>
        <v>535</v>
      </c>
      <c r="B540" s="160" t="s">
        <v>2146</v>
      </c>
      <c r="C540" s="160" t="s">
        <v>2175</v>
      </c>
      <c r="D540" s="159" t="s">
        <v>2148</v>
      </c>
      <c r="E540" s="160" t="s">
        <v>1890</v>
      </c>
      <c r="F540" s="161">
        <v>43553</v>
      </c>
      <c r="G540" s="162">
        <v>2019</v>
      </c>
      <c r="H540" s="37">
        <v>214000</v>
      </c>
      <c r="I540" s="35">
        <v>215991</v>
      </c>
      <c r="J540" s="35">
        <v>194392</v>
      </c>
      <c r="K540" s="33"/>
    </row>
    <row r="541" spans="1:11" s="38" customFormat="1" ht="18" customHeight="1">
      <c r="A541" s="33">
        <f t="shared" si="8"/>
        <v>536</v>
      </c>
      <c r="B541" s="160" t="s">
        <v>2176</v>
      </c>
      <c r="C541" s="160" t="s">
        <v>2177</v>
      </c>
      <c r="D541" s="159" t="s">
        <v>2178</v>
      </c>
      <c r="E541" s="160" t="s">
        <v>1649</v>
      </c>
      <c r="F541" s="161">
        <v>43549</v>
      </c>
      <c r="G541" s="162">
        <v>2019</v>
      </c>
      <c r="H541" s="37">
        <v>285000</v>
      </c>
      <c r="I541" s="35">
        <v>287652</v>
      </c>
      <c r="J541" s="35">
        <v>258887</v>
      </c>
      <c r="K541" s="33"/>
    </row>
    <row r="542" spans="1:11" s="38" customFormat="1" ht="18" customHeight="1">
      <c r="A542" s="33">
        <f t="shared" si="8"/>
        <v>537</v>
      </c>
      <c r="B542" s="160" t="s">
        <v>2176</v>
      </c>
      <c r="C542" s="160" t="s">
        <v>2179</v>
      </c>
      <c r="D542" s="159" t="s">
        <v>2180</v>
      </c>
      <c r="E542" s="160" t="s">
        <v>1652</v>
      </c>
      <c r="F542" s="161">
        <v>43549</v>
      </c>
      <c r="G542" s="162">
        <v>2019</v>
      </c>
      <c r="H542" s="37">
        <v>1200000</v>
      </c>
      <c r="I542" s="35">
        <v>1211166</v>
      </c>
      <c r="J542" s="35">
        <v>1090049</v>
      </c>
      <c r="K542" s="33"/>
    </row>
    <row r="543" spans="1:11" s="38" customFormat="1" ht="18" customHeight="1">
      <c r="A543" s="33">
        <f t="shared" si="8"/>
        <v>538</v>
      </c>
      <c r="B543" s="160" t="s">
        <v>2176</v>
      </c>
      <c r="C543" s="160" t="s">
        <v>2181</v>
      </c>
      <c r="D543" s="159" t="s">
        <v>2180</v>
      </c>
      <c r="E543" s="160" t="s">
        <v>1652</v>
      </c>
      <c r="F543" s="161">
        <v>43549</v>
      </c>
      <c r="G543" s="162">
        <v>2019</v>
      </c>
      <c r="H543" s="37">
        <v>1280000</v>
      </c>
      <c r="I543" s="35">
        <v>1291910</v>
      </c>
      <c r="J543" s="35">
        <v>1162719</v>
      </c>
      <c r="K543" s="33"/>
    </row>
    <row r="544" spans="1:11" s="38" customFormat="1" ht="18" customHeight="1">
      <c r="A544" s="33">
        <f t="shared" si="8"/>
        <v>539</v>
      </c>
      <c r="B544" s="160" t="s">
        <v>2182</v>
      </c>
      <c r="C544" s="160" t="s">
        <v>2183</v>
      </c>
      <c r="D544" s="159" t="s">
        <v>2184</v>
      </c>
      <c r="E544" s="160" t="s">
        <v>2185</v>
      </c>
      <c r="F544" s="161">
        <v>43546</v>
      </c>
      <c r="G544" s="162">
        <v>2019</v>
      </c>
      <c r="H544" s="37">
        <v>9190000</v>
      </c>
      <c r="I544" s="35">
        <v>9275513</v>
      </c>
      <c r="J544" s="35">
        <v>8347962</v>
      </c>
      <c r="K544" s="33"/>
    </row>
    <row r="545" spans="1:11" s="38" customFormat="1" ht="18" customHeight="1">
      <c r="A545" s="33">
        <f t="shared" si="8"/>
        <v>540</v>
      </c>
      <c r="B545" s="160" t="s">
        <v>2186</v>
      </c>
      <c r="C545" s="160" t="s">
        <v>2187</v>
      </c>
      <c r="D545" s="159" t="s">
        <v>2188</v>
      </c>
      <c r="E545" s="160" t="s">
        <v>1327</v>
      </c>
      <c r="F545" s="161">
        <v>43542</v>
      </c>
      <c r="G545" s="162">
        <v>2019</v>
      </c>
      <c r="H545" s="37">
        <v>1265000</v>
      </c>
      <c r="I545" s="35">
        <v>1276771</v>
      </c>
      <c r="J545" s="35">
        <v>1149094</v>
      </c>
      <c r="K545" s="33"/>
    </row>
    <row r="546" spans="1:11" s="38" customFormat="1" ht="18" customHeight="1">
      <c r="A546" s="33">
        <f t="shared" si="8"/>
        <v>541</v>
      </c>
      <c r="B546" s="160" t="s">
        <v>2186</v>
      </c>
      <c r="C546" s="160" t="s">
        <v>2189</v>
      </c>
      <c r="D546" s="159" t="s">
        <v>2188</v>
      </c>
      <c r="E546" s="160" t="s">
        <v>1327</v>
      </c>
      <c r="F546" s="161">
        <v>43542</v>
      </c>
      <c r="G546" s="162">
        <v>2019</v>
      </c>
      <c r="H546" s="37">
        <v>1265000</v>
      </c>
      <c r="I546" s="35">
        <v>1276771</v>
      </c>
      <c r="J546" s="35">
        <v>1149094</v>
      </c>
      <c r="K546" s="33"/>
    </row>
    <row r="547" spans="1:11" s="38" customFormat="1" ht="18" customHeight="1">
      <c r="A547" s="33">
        <f t="shared" si="8"/>
        <v>542</v>
      </c>
      <c r="B547" s="160" t="s">
        <v>2190</v>
      </c>
      <c r="C547" s="160" t="s">
        <v>2191</v>
      </c>
      <c r="D547" s="159" t="s">
        <v>2192</v>
      </c>
      <c r="E547" s="160" t="s">
        <v>2192</v>
      </c>
      <c r="F547" s="161">
        <v>43531</v>
      </c>
      <c r="G547" s="162">
        <v>2019</v>
      </c>
      <c r="H547" s="37">
        <v>175000</v>
      </c>
      <c r="I547" s="35">
        <v>176628</v>
      </c>
      <c r="J547" s="35">
        <v>158965</v>
      </c>
      <c r="K547" s="33"/>
    </row>
    <row r="548" spans="1:11" s="38" customFormat="1" ht="18" customHeight="1">
      <c r="A548" s="33">
        <f t="shared" si="8"/>
        <v>543</v>
      </c>
      <c r="B548" s="160" t="s">
        <v>2190</v>
      </c>
      <c r="C548" s="160" t="s">
        <v>2193</v>
      </c>
      <c r="D548" s="159" t="s">
        <v>1540</v>
      </c>
      <c r="E548" s="160" t="s">
        <v>1540</v>
      </c>
      <c r="F548" s="161">
        <v>43531</v>
      </c>
      <c r="G548" s="162">
        <v>2019</v>
      </c>
      <c r="H548" s="37">
        <v>280000</v>
      </c>
      <c r="I548" s="35">
        <v>282605</v>
      </c>
      <c r="J548" s="35">
        <v>254345</v>
      </c>
      <c r="K548" s="33"/>
    </row>
    <row r="549" spans="1:11" s="38" customFormat="1" ht="18" customHeight="1">
      <c r="A549" s="33">
        <f t="shared" si="8"/>
        <v>544</v>
      </c>
      <c r="B549" s="160" t="s">
        <v>2194</v>
      </c>
      <c r="C549" s="160" t="s">
        <v>2195</v>
      </c>
      <c r="D549" s="159" t="s">
        <v>2196</v>
      </c>
      <c r="E549" s="160" t="s">
        <v>1298</v>
      </c>
      <c r="F549" s="161">
        <v>43528</v>
      </c>
      <c r="G549" s="162">
        <v>2019</v>
      </c>
      <c r="H549" s="37">
        <v>2784870</v>
      </c>
      <c r="I549" s="35">
        <v>2755113</v>
      </c>
      <c r="J549" s="35">
        <v>2479602</v>
      </c>
      <c r="K549" s="33"/>
    </row>
    <row r="550" spans="1:11" s="38" customFormat="1" ht="18" customHeight="1">
      <c r="A550" s="33">
        <f t="shared" si="8"/>
        <v>545</v>
      </c>
      <c r="B550" s="160" t="s">
        <v>2197</v>
      </c>
      <c r="C550" s="160" t="s">
        <v>2198</v>
      </c>
      <c r="D550" s="159" t="s">
        <v>2199</v>
      </c>
      <c r="E550" s="160" t="s">
        <v>2185</v>
      </c>
      <c r="F550" s="161">
        <v>43528</v>
      </c>
      <c r="G550" s="162">
        <v>2019</v>
      </c>
      <c r="H550" s="37">
        <v>5761800</v>
      </c>
      <c r="I550" s="35">
        <v>5815413</v>
      </c>
      <c r="J550" s="35">
        <v>5233872</v>
      </c>
      <c r="K550" s="33"/>
    </row>
    <row r="551" spans="1:11" s="38" customFormat="1" ht="18" customHeight="1">
      <c r="A551" s="33">
        <f t="shared" si="8"/>
        <v>546</v>
      </c>
      <c r="B551" s="160" t="s">
        <v>1884</v>
      </c>
      <c r="C551" s="160" t="s">
        <v>2200</v>
      </c>
      <c r="D551" s="159" t="s">
        <v>2201</v>
      </c>
      <c r="E551" s="160" t="s">
        <v>2202</v>
      </c>
      <c r="F551" s="161">
        <v>43524</v>
      </c>
      <c r="G551" s="162">
        <v>2019</v>
      </c>
      <c r="H551" s="37">
        <v>855000</v>
      </c>
      <c r="I551" s="35">
        <v>862956</v>
      </c>
      <c r="J551" s="35">
        <v>776660</v>
      </c>
      <c r="K551" s="33"/>
    </row>
    <row r="552" spans="1:11" s="38" customFormat="1" ht="18" customHeight="1">
      <c r="A552" s="33">
        <f t="shared" si="8"/>
        <v>547</v>
      </c>
      <c r="B552" s="160" t="s">
        <v>1884</v>
      </c>
      <c r="C552" s="160" t="s">
        <v>2203</v>
      </c>
      <c r="D552" s="159" t="s">
        <v>2202</v>
      </c>
      <c r="E552" s="160" t="s">
        <v>2202</v>
      </c>
      <c r="F552" s="161">
        <v>43524</v>
      </c>
      <c r="G552" s="162">
        <v>2019</v>
      </c>
      <c r="H552" s="37">
        <v>1282500</v>
      </c>
      <c r="I552" s="35">
        <v>1294434</v>
      </c>
      <c r="J552" s="35">
        <v>1164991</v>
      </c>
      <c r="K552" s="33"/>
    </row>
    <row r="553" spans="1:11" s="38" customFormat="1" ht="18" customHeight="1">
      <c r="A553" s="33">
        <f t="shared" si="8"/>
        <v>548</v>
      </c>
      <c r="B553" s="160" t="s">
        <v>1884</v>
      </c>
      <c r="C553" s="160" t="s">
        <v>2204</v>
      </c>
      <c r="D553" s="159" t="s">
        <v>2205</v>
      </c>
      <c r="E553" s="160" t="s">
        <v>2202</v>
      </c>
      <c r="F553" s="161">
        <v>43524</v>
      </c>
      <c r="G553" s="162">
        <v>2019</v>
      </c>
      <c r="H553" s="37">
        <v>2280000</v>
      </c>
      <c r="I553" s="35">
        <v>2301215</v>
      </c>
      <c r="J553" s="35">
        <v>2071094</v>
      </c>
      <c r="K553" s="33"/>
    </row>
    <row r="554" spans="1:11" s="38" customFormat="1" ht="18" customHeight="1">
      <c r="A554" s="33">
        <f t="shared" si="8"/>
        <v>549</v>
      </c>
      <c r="B554" s="160" t="s">
        <v>2206</v>
      </c>
      <c r="C554" s="160" t="s">
        <v>2207</v>
      </c>
      <c r="D554" s="159" t="s">
        <v>2208</v>
      </c>
      <c r="E554" s="160" t="s">
        <v>1571</v>
      </c>
      <c r="F554" s="161">
        <v>43523</v>
      </c>
      <c r="G554" s="162">
        <v>2019</v>
      </c>
      <c r="H554" s="37">
        <v>4180000</v>
      </c>
      <c r="I554" s="35">
        <v>4218895</v>
      </c>
      <c r="J554" s="35">
        <v>3797006</v>
      </c>
      <c r="K554" s="33"/>
    </row>
    <row r="555" spans="1:11" s="38" customFormat="1" ht="18" customHeight="1">
      <c r="A555" s="33">
        <f t="shared" si="8"/>
        <v>550</v>
      </c>
      <c r="B555" s="160" t="s">
        <v>1884</v>
      </c>
      <c r="C555" s="160" t="s">
        <v>2209</v>
      </c>
      <c r="D555" s="159" t="s">
        <v>2210</v>
      </c>
      <c r="E555" s="160" t="s">
        <v>2086</v>
      </c>
      <c r="F555" s="161">
        <v>43522</v>
      </c>
      <c r="G555" s="162">
        <v>2019</v>
      </c>
      <c r="H555" s="37">
        <v>557620</v>
      </c>
      <c r="I555" s="35">
        <v>551662</v>
      </c>
      <c r="J555" s="35">
        <v>496496</v>
      </c>
      <c r="K555" s="33"/>
    </row>
    <row r="556" spans="1:11" s="38" customFormat="1" ht="18" customHeight="1">
      <c r="A556" s="33">
        <f t="shared" si="8"/>
        <v>551</v>
      </c>
      <c r="B556" s="160" t="s">
        <v>2211</v>
      </c>
      <c r="C556" s="160" t="s">
        <v>2212</v>
      </c>
      <c r="D556" s="159" t="s">
        <v>1422</v>
      </c>
      <c r="E556" s="160" t="s">
        <v>1422</v>
      </c>
      <c r="F556" s="161">
        <v>43495</v>
      </c>
      <c r="G556" s="162">
        <v>2019</v>
      </c>
      <c r="H556" s="37">
        <v>528000</v>
      </c>
      <c r="I556" s="35">
        <v>532913</v>
      </c>
      <c r="J556" s="35">
        <v>479622</v>
      </c>
      <c r="K556" s="33"/>
    </row>
    <row r="557" spans="1:11" s="38" customFormat="1" ht="18" customHeight="1">
      <c r="A557" s="33">
        <f t="shared" si="8"/>
        <v>552</v>
      </c>
      <c r="B557" s="160" t="s">
        <v>2213</v>
      </c>
      <c r="C557" s="160" t="s">
        <v>2214</v>
      </c>
      <c r="D557" s="159" t="s">
        <v>2215</v>
      </c>
      <c r="E557" s="160" t="s">
        <v>2215</v>
      </c>
      <c r="F557" s="161">
        <v>43474</v>
      </c>
      <c r="G557" s="162">
        <v>2019</v>
      </c>
      <c r="H557" s="37">
        <v>625000</v>
      </c>
      <c r="I557" s="35">
        <v>630816</v>
      </c>
      <c r="J557" s="35">
        <v>567734</v>
      </c>
      <c r="K557" s="33"/>
    </row>
    <row r="558" spans="1:11" s="38" customFormat="1" ht="18" customHeight="1">
      <c r="A558" s="33">
        <f t="shared" si="8"/>
        <v>553</v>
      </c>
      <c r="B558" s="160" t="s">
        <v>2213</v>
      </c>
      <c r="C558" s="160" t="s">
        <v>2216</v>
      </c>
      <c r="D558" s="159" t="s">
        <v>1838</v>
      </c>
      <c r="E558" s="160" t="s">
        <v>1838</v>
      </c>
      <c r="F558" s="161">
        <v>43462</v>
      </c>
      <c r="G558" s="162">
        <v>2018</v>
      </c>
      <c r="H558" s="37">
        <v>939000</v>
      </c>
      <c r="I558" s="35">
        <v>966738</v>
      </c>
      <c r="J558" s="35">
        <v>773390</v>
      </c>
      <c r="K558" s="33"/>
    </row>
    <row r="559" spans="1:11" s="38" customFormat="1" ht="18" customHeight="1">
      <c r="A559" s="33">
        <f t="shared" si="8"/>
        <v>554</v>
      </c>
      <c r="B559" s="160" t="s">
        <v>2217</v>
      </c>
      <c r="C559" s="160" t="s">
        <v>2218</v>
      </c>
      <c r="D559" s="159" t="s">
        <v>2219</v>
      </c>
      <c r="E559" s="160" t="s">
        <v>1502</v>
      </c>
      <c r="F559" s="161">
        <v>43460</v>
      </c>
      <c r="G559" s="162">
        <v>2018</v>
      </c>
      <c r="H559" s="37">
        <v>1650000</v>
      </c>
      <c r="I559" s="35">
        <v>1598051</v>
      </c>
      <c r="J559" s="35">
        <v>1278441</v>
      </c>
      <c r="K559" s="33"/>
    </row>
    <row r="560" spans="1:11" s="38" customFormat="1" ht="18" customHeight="1">
      <c r="A560" s="33">
        <f t="shared" si="8"/>
        <v>555</v>
      </c>
      <c r="B560" s="160" t="s">
        <v>2220</v>
      </c>
      <c r="C560" s="160" t="s">
        <v>2221</v>
      </c>
      <c r="D560" s="159" t="s">
        <v>2219</v>
      </c>
      <c r="E560" s="160" t="s">
        <v>1502</v>
      </c>
      <c r="F560" s="161">
        <v>43460</v>
      </c>
      <c r="G560" s="162">
        <v>2018</v>
      </c>
      <c r="H560" s="37">
        <v>1650000</v>
      </c>
      <c r="I560" s="35">
        <v>1598051</v>
      </c>
      <c r="J560" s="35">
        <v>1278441</v>
      </c>
      <c r="K560" s="33"/>
    </row>
    <row r="561" spans="1:11" s="38" customFormat="1" ht="18" customHeight="1">
      <c r="A561" s="33">
        <f t="shared" si="8"/>
        <v>556</v>
      </c>
      <c r="B561" s="160" t="s">
        <v>2222</v>
      </c>
      <c r="C561" s="160" t="s">
        <v>2223</v>
      </c>
      <c r="D561" s="159" t="s">
        <v>2224</v>
      </c>
      <c r="E561" s="160" t="s">
        <v>1263</v>
      </c>
      <c r="F561" s="161">
        <v>43454</v>
      </c>
      <c r="G561" s="162">
        <v>2018</v>
      </c>
      <c r="H561" s="37">
        <v>310000</v>
      </c>
      <c r="I561" s="35">
        <v>300240</v>
      </c>
      <c r="J561" s="35">
        <v>240192</v>
      </c>
      <c r="K561" s="33"/>
    </row>
    <row r="562" spans="1:11" s="38" customFormat="1" ht="18" customHeight="1">
      <c r="A562" s="33">
        <f t="shared" si="8"/>
        <v>557</v>
      </c>
      <c r="B562" s="160" t="s">
        <v>2206</v>
      </c>
      <c r="C562" s="160" t="s">
        <v>2225</v>
      </c>
      <c r="D562" s="159" t="s">
        <v>2226</v>
      </c>
      <c r="E562" s="160" t="s">
        <v>1263</v>
      </c>
      <c r="F562" s="161">
        <v>43454</v>
      </c>
      <c r="G562" s="162">
        <v>2018</v>
      </c>
      <c r="H562" s="37">
        <v>310000</v>
      </c>
      <c r="I562" s="35">
        <v>300240</v>
      </c>
      <c r="J562" s="35">
        <v>240192</v>
      </c>
      <c r="K562" s="33"/>
    </row>
    <row r="563" spans="1:11" s="38" customFormat="1" ht="18" customHeight="1">
      <c r="A563" s="33">
        <f t="shared" si="8"/>
        <v>558</v>
      </c>
      <c r="B563" s="160" t="s">
        <v>2206</v>
      </c>
      <c r="C563" s="160" t="s">
        <v>2227</v>
      </c>
      <c r="D563" s="159" t="s">
        <v>1263</v>
      </c>
      <c r="E563" s="160" t="s">
        <v>1263</v>
      </c>
      <c r="F563" s="161">
        <v>43454</v>
      </c>
      <c r="G563" s="162">
        <v>2018</v>
      </c>
      <c r="H563" s="37">
        <v>310000</v>
      </c>
      <c r="I563" s="35">
        <v>300240</v>
      </c>
      <c r="J563" s="35">
        <v>240192</v>
      </c>
      <c r="K563" s="33"/>
    </row>
    <row r="564" spans="1:11" s="38" customFormat="1" ht="18" customHeight="1">
      <c r="A564" s="33">
        <f t="shared" si="8"/>
        <v>559</v>
      </c>
      <c r="B564" s="160" t="s">
        <v>2228</v>
      </c>
      <c r="C564" s="160" t="s">
        <v>2229</v>
      </c>
      <c r="D564" s="159" t="s">
        <v>2230</v>
      </c>
      <c r="E564" s="160" t="s">
        <v>1263</v>
      </c>
      <c r="F564" s="161">
        <v>43454</v>
      </c>
      <c r="G564" s="162">
        <v>2018</v>
      </c>
      <c r="H564" s="37">
        <v>310000</v>
      </c>
      <c r="I564" s="35">
        <v>319157</v>
      </c>
      <c r="J564" s="35">
        <v>255326</v>
      </c>
      <c r="K564" s="33"/>
    </row>
    <row r="565" spans="1:11" s="38" customFormat="1" ht="18" customHeight="1">
      <c r="A565" s="33">
        <f t="shared" si="8"/>
        <v>560</v>
      </c>
      <c r="B565" s="160" t="s">
        <v>2213</v>
      </c>
      <c r="C565" s="160" t="s">
        <v>2231</v>
      </c>
      <c r="D565" s="159" t="s">
        <v>2232</v>
      </c>
      <c r="E565" s="160" t="s">
        <v>2232</v>
      </c>
      <c r="F565" s="161">
        <v>43453</v>
      </c>
      <c r="G565" s="162">
        <v>2018</v>
      </c>
      <c r="H565" s="37">
        <v>359500</v>
      </c>
      <c r="I565" s="35">
        <v>370120</v>
      </c>
      <c r="J565" s="35">
        <v>296096</v>
      </c>
      <c r="K565" s="33"/>
    </row>
    <row r="566" spans="1:11" s="38" customFormat="1" ht="18" customHeight="1">
      <c r="A566" s="33">
        <f t="shared" si="8"/>
        <v>561</v>
      </c>
      <c r="B566" s="160" t="s">
        <v>2233</v>
      </c>
      <c r="C566" s="160" t="s">
        <v>2234</v>
      </c>
      <c r="D566" s="159" t="s">
        <v>2235</v>
      </c>
      <c r="E566" s="160" t="s">
        <v>2236</v>
      </c>
      <c r="F566" s="161">
        <v>43453</v>
      </c>
      <c r="G566" s="162">
        <v>2018</v>
      </c>
      <c r="H566" s="37">
        <v>805000</v>
      </c>
      <c r="I566" s="35">
        <v>828780</v>
      </c>
      <c r="J566" s="35">
        <v>663024</v>
      </c>
      <c r="K566" s="33"/>
    </row>
    <row r="567" spans="1:11" s="38" customFormat="1" ht="18" customHeight="1">
      <c r="A567" s="33">
        <f t="shared" si="8"/>
        <v>562</v>
      </c>
      <c r="B567" s="160" t="s">
        <v>2233</v>
      </c>
      <c r="C567" s="160" t="s">
        <v>2237</v>
      </c>
      <c r="D567" s="159" t="s">
        <v>2235</v>
      </c>
      <c r="E567" s="160" t="s">
        <v>2236</v>
      </c>
      <c r="F567" s="161">
        <v>43453</v>
      </c>
      <c r="G567" s="162">
        <v>2018</v>
      </c>
      <c r="H567" s="37">
        <v>805000</v>
      </c>
      <c r="I567" s="35">
        <v>828780</v>
      </c>
      <c r="J567" s="35">
        <v>663024</v>
      </c>
      <c r="K567" s="33"/>
    </row>
    <row r="568" spans="1:11" s="38" customFormat="1" ht="18" customHeight="1">
      <c r="A568" s="33">
        <f t="shared" si="8"/>
        <v>563</v>
      </c>
      <c r="B568" s="160" t="s">
        <v>2233</v>
      </c>
      <c r="C568" s="160" t="s">
        <v>2238</v>
      </c>
      <c r="D568" s="159" t="s">
        <v>2235</v>
      </c>
      <c r="E568" s="160" t="s">
        <v>2236</v>
      </c>
      <c r="F568" s="161">
        <v>43453</v>
      </c>
      <c r="G568" s="162">
        <v>2018</v>
      </c>
      <c r="H568" s="37">
        <v>805000</v>
      </c>
      <c r="I568" s="35">
        <v>828780</v>
      </c>
      <c r="J568" s="35">
        <v>663024</v>
      </c>
      <c r="K568" s="33"/>
    </row>
    <row r="569" spans="1:11" s="38" customFormat="1" ht="18" customHeight="1">
      <c r="A569" s="33">
        <f t="shared" si="8"/>
        <v>564</v>
      </c>
      <c r="B569" s="160" t="s">
        <v>2233</v>
      </c>
      <c r="C569" s="160" t="s">
        <v>2239</v>
      </c>
      <c r="D569" s="159" t="s">
        <v>2235</v>
      </c>
      <c r="E569" s="160" t="s">
        <v>2236</v>
      </c>
      <c r="F569" s="161">
        <v>43453</v>
      </c>
      <c r="G569" s="162">
        <v>2018</v>
      </c>
      <c r="H569" s="37">
        <v>805000</v>
      </c>
      <c r="I569" s="35">
        <v>828780</v>
      </c>
      <c r="J569" s="35">
        <v>663024</v>
      </c>
      <c r="K569" s="33"/>
    </row>
    <row r="570" spans="1:11" s="38" customFormat="1" ht="18" customHeight="1">
      <c r="A570" s="33">
        <f t="shared" si="8"/>
        <v>565</v>
      </c>
      <c r="B570" s="160" t="s">
        <v>2233</v>
      </c>
      <c r="C570" s="160" t="s">
        <v>2240</v>
      </c>
      <c r="D570" s="159" t="s">
        <v>1502</v>
      </c>
      <c r="E570" s="160" t="s">
        <v>1502</v>
      </c>
      <c r="F570" s="161">
        <v>43453</v>
      </c>
      <c r="G570" s="162">
        <v>2018</v>
      </c>
      <c r="H570" s="37">
        <v>1550000</v>
      </c>
      <c r="I570" s="35">
        <v>1501200</v>
      </c>
      <c r="J570" s="35">
        <v>1200960</v>
      </c>
      <c r="K570" s="33"/>
    </row>
    <row r="571" spans="1:11" s="38" customFormat="1" ht="18" customHeight="1">
      <c r="A571" s="33">
        <f t="shared" si="8"/>
        <v>566</v>
      </c>
      <c r="B571" s="160" t="s">
        <v>2213</v>
      </c>
      <c r="C571" s="160" t="s">
        <v>2241</v>
      </c>
      <c r="D571" s="159" t="s">
        <v>1422</v>
      </c>
      <c r="E571" s="160" t="s">
        <v>1422</v>
      </c>
      <c r="F571" s="161">
        <v>43451</v>
      </c>
      <c r="G571" s="162">
        <v>2018</v>
      </c>
      <c r="H571" s="37">
        <v>653000</v>
      </c>
      <c r="I571" s="35">
        <v>672290</v>
      </c>
      <c r="J571" s="35">
        <v>537832</v>
      </c>
      <c r="K571" s="33"/>
    </row>
    <row r="572" spans="1:11" s="38" customFormat="1" ht="18" customHeight="1">
      <c r="A572" s="33">
        <f t="shared" si="8"/>
        <v>567</v>
      </c>
      <c r="B572" s="160" t="s">
        <v>2242</v>
      </c>
      <c r="C572" s="160" t="s">
        <v>2243</v>
      </c>
      <c r="D572" s="159" t="s">
        <v>2244</v>
      </c>
      <c r="E572" s="160" t="s">
        <v>1263</v>
      </c>
      <c r="F572" s="161">
        <v>43451</v>
      </c>
      <c r="G572" s="162">
        <v>2018</v>
      </c>
      <c r="H572" s="37">
        <v>220000</v>
      </c>
      <c r="I572" s="35">
        <v>213074</v>
      </c>
      <c r="J572" s="35">
        <v>170459</v>
      </c>
      <c r="K572" s="33"/>
    </row>
    <row r="573" spans="1:11" s="38" customFormat="1" ht="18" customHeight="1">
      <c r="A573" s="33">
        <f t="shared" si="8"/>
        <v>568</v>
      </c>
      <c r="B573" s="160" t="s">
        <v>2242</v>
      </c>
      <c r="C573" s="160" t="s">
        <v>2245</v>
      </c>
      <c r="D573" s="159" t="s">
        <v>2244</v>
      </c>
      <c r="E573" s="160" t="s">
        <v>1263</v>
      </c>
      <c r="F573" s="161">
        <v>43451</v>
      </c>
      <c r="G573" s="162">
        <v>2018</v>
      </c>
      <c r="H573" s="37">
        <v>250000</v>
      </c>
      <c r="I573" s="35">
        <v>242129</v>
      </c>
      <c r="J573" s="35">
        <v>193703</v>
      </c>
      <c r="K573" s="33"/>
    </row>
    <row r="574" spans="1:11" s="38" customFormat="1" ht="18" customHeight="1">
      <c r="A574" s="33">
        <f t="shared" si="8"/>
        <v>569</v>
      </c>
      <c r="B574" s="160" t="s">
        <v>2146</v>
      </c>
      <c r="C574" s="160" t="s">
        <v>2246</v>
      </c>
      <c r="D574" s="159" t="s">
        <v>2244</v>
      </c>
      <c r="E574" s="160" t="s">
        <v>1263</v>
      </c>
      <c r="F574" s="161">
        <v>43451</v>
      </c>
      <c r="G574" s="162">
        <v>2018</v>
      </c>
      <c r="H574" s="37">
        <v>250000</v>
      </c>
      <c r="I574" s="35">
        <v>242129</v>
      </c>
      <c r="J574" s="35">
        <v>193703</v>
      </c>
      <c r="K574" s="33"/>
    </row>
    <row r="575" spans="1:11" s="38" customFormat="1" ht="18" customHeight="1">
      <c r="A575" s="33">
        <f t="shared" si="8"/>
        <v>570</v>
      </c>
      <c r="B575" s="160" t="s">
        <v>2213</v>
      </c>
      <c r="C575" s="160" t="s">
        <v>2247</v>
      </c>
      <c r="D575" s="159" t="s">
        <v>1448</v>
      </c>
      <c r="E575" s="160" t="s">
        <v>1448</v>
      </c>
      <c r="F575" s="161">
        <v>43448</v>
      </c>
      <c r="G575" s="162">
        <v>2018</v>
      </c>
      <c r="H575" s="37">
        <v>250000</v>
      </c>
      <c r="I575" s="35">
        <v>257385</v>
      </c>
      <c r="J575" s="35">
        <v>205908</v>
      </c>
      <c r="K575" s="33"/>
    </row>
    <row r="576" spans="1:11" s="38" customFormat="1" ht="18" customHeight="1">
      <c r="A576" s="33">
        <f t="shared" si="8"/>
        <v>571</v>
      </c>
      <c r="B576" s="160" t="s">
        <v>2213</v>
      </c>
      <c r="C576" s="160" t="s">
        <v>2248</v>
      </c>
      <c r="D576" s="159" t="s">
        <v>1639</v>
      </c>
      <c r="E576" s="160" t="s">
        <v>1639</v>
      </c>
      <c r="F576" s="161">
        <v>43448</v>
      </c>
      <c r="G576" s="162">
        <v>2018</v>
      </c>
      <c r="H576" s="37">
        <v>490000</v>
      </c>
      <c r="I576" s="35">
        <v>504475</v>
      </c>
      <c r="J576" s="35">
        <v>403580</v>
      </c>
      <c r="K576" s="33"/>
    </row>
    <row r="577" spans="1:11" s="38" customFormat="1" ht="18" customHeight="1">
      <c r="A577" s="33">
        <f t="shared" si="8"/>
        <v>572</v>
      </c>
      <c r="B577" s="160" t="s">
        <v>2213</v>
      </c>
      <c r="C577" s="160" t="s">
        <v>2249</v>
      </c>
      <c r="D577" s="159" t="s">
        <v>2250</v>
      </c>
      <c r="E577" s="160" t="s">
        <v>2251</v>
      </c>
      <c r="F577" s="161">
        <v>43448</v>
      </c>
      <c r="G577" s="162">
        <v>2018</v>
      </c>
      <c r="H577" s="37">
        <v>35000</v>
      </c>
      <c r="I577" s="35">
        <v>36034</v>
      </c>
      <c r="J577" s="35">
        <v>28827</v>
      </c>
      <c r="K577" s="33"/>
    </row>
    <row r="578" spans="1:11" s="38" customFormat="1" ht="18" customHeight="1">
      <c r="A578" s="33">
        <f t="shared" si="8"/>
        <v>573</v>
      </c>
      <c r="B578" s="160" t="s">
        <v>2213</v>
      </c>
      <c r="C578" s="160" t="s">
        <v>2252</v>
      </c>
      <c r="D578" s="159" t="s">
        <v>2253</v>
      </c>
      <c r="E578" s="160" t="s">
        <v>2253</v>
      </c>
      <c r="F578" s="161">
        <v>43448</v>
      </c>
      <c r="G578" s="162">
        <v>2018</v>
      </c>
      <c r="H578" s="37">
        <v>160000</v>
      </c>
      <c r="I578" s="35">
        <v>164726</v>
      </c>
      <c r="J578" s="35">
        <v>131781</v>
      </c>
      <c r="K578" s="33"/>
    </row>
    <row r="579" spans="1:11" s="38" customFormat="1" ht="18" customHeight="1">
      <c r="A579" s="33">
        <f t="shared" si="8"/>
        <v>574</v>
      </c>
      <c r="B579" s="160" t="s">
        <v>2213</v>
      </c>
      <c r="C579" s="160" t="s">
        <v>2254</v>
      </c>
      <c r="D579" s="159" t="s">
        <v>1593</v>
      </c>
      <c r="E579" s="160" t="s">
        <v>1593</v>
      </c>
      <c r="F579" s="161">
        <v>43448</v>
      </c>
      <c r="G579" s="162">
        <v>2018</v>
      </c>
      <c r="H579" s="37">
        <v>150000</v>
      </c>
      <c r="I579" s="35">
        <v>154431</v>
      </c>
      <c r="J579" s="35">
        <v>123545</v>
      </c>
      <c r="K579" s="33"/>
    </row>
    <row r="580" spans="1:11" s="38" customFormat="1" ht="18" customHeight="1">
      <c r="A580" s="33">
        <f t="shared" si="8"/>
        <v>575</v>
      </c>
      <c r="B580" s="160" t="s">
        <v>2213</v>
      </c>
      <c r="C580" s="160" t="s">
        <v>2255</v>
      </c>
      <c r="D580" s="159" t="s">
        <v>2256</v>
      </c>
      <c r="E580" s="160" t="s">
        <v>1370</v>
      </c>
      <c r="F580" s="161">
        <v>43448</v>
      </c>
      <c r="G580" s="162">
        <v>2018</v>
      </c>
      <c r="H580" s="37">
        <v>740000</v>
      </c>
      <c r="I580" s="35">
        <v>761860</v>
      </c>
      <c r="J580" s="35">
        <v>609488</v>
      </c>
      <c r="K580" s="33"/>
    </row>
    <row r="581" spans="1:11" s="38" customFormat="1" ht="18" customHeight="1">
      <c r="A581" s="33">
        <f t="shared" si="8"/>
        <v>576</v>
      </c>
      <c r="B581" s="160" t="s">
        <v>2213</v>
      </c>
      <c r="C581" s="160" t="s">
        <v>2257</v>
      </c>
      <c r="D581" s="159" t="s">
        <v>2258</v>
      </c>
      <c r="E581" s="160" t="s">
        <v>2258</v>
      </c>
      <c r="F581" s="161">
        <v>43448</v>
      </c>
      <c r="G581" s="162">
        <v>2018</v>
      </c>
      <c r="H581" s="37">
        <v>2100000</v>
      </c>
      <c r="I581" s="35">
        <v>2162034</v>
      </c>
      <c r="J581" s="35">
        <v>1729627</v>
      </c>
      <c r="K581" s="33"/>
    </row>
    <row r="582" spans="1:11" s="38" customFormat="1" ht="18" customHeight="1">
      <c r="A582" s="33">
        <f t="shared" si="8"/>
        <v>577</v>
      </c>
      <c r="B582" s="160" t="s">
        <v>2213</v>
      </c>
      <c r="C582" s="160" t="s">
        <v>2259</v>
      </c>
      <c r="D582" s="159" t="s">
        <v>1522</v>
      </c>
      <c r="E582" s="160" t="s">
        <v>1522</v>
      </c>
      <c r="F582" s="161">
        <v>43448</v>
      </c>
      <c r="G582" s="162">
        <v>2018</v>
      </c>
      <c r="H582" s="37">
        <v>1280000</v>
      </c>
      <c r="I582" s="35">
        <v>1317811</v>
      </c>
      <c r="J582" s="35">
        <v>1054249</v>
      </c>
      <c r="K582" s="33"/>
    </row>
    <row r="583" spans="1:11" s="38" customFormat="1" ht="18" customHeight="1">
      <c r="A583" s="33">
        <f t="shared" ref="A583:A646" si="9">A582+1</f>
        <v>578</v>
      </c>
      <c r="B583" s="160" t="s">
        <v>2260</v>
      </c>
      <c r="C583" s="160" t="s">
        <v>2261</v>
      </c>
      <c r="D583" s="159" t="s">
        <v>2244</v>
      </c>
      <c r="E583" s="160" t="s">
        <v>1263</v>
      </c>
      <c r="F583" s="161">
        <v>43448</v>
      </c>
      <c r="G583" s="162">
        <v>2018</v>
      </c>
      <c r="H583" s="37">
        <v>600000</v>
      </c>
      <c r="I583" s="35">
        <v>581110</v>
      </c>
      <c r="J583" s="35">
        <v>464888</v>
      </c>
      <c r="K583" s="33"/>
    </row>
    <row r="584" spans="1:11" s="38" customFormat="1" ht="18" customHeight="1">
      <c r="A584" s="33">
        <f t="shared" si="9"/>
        <v>579</v>
      </c>
      <c r="B584" s="160" t="s">
        <v>2260</v>
      </c>
      <c r="C584" s="160" t="s">
        <v>2262</v>
      </c>
      <c r="D584" s="159" t="s">
        <v>2263</v>
      </c>
      <c r="E584" s="160" t="s">
        <v>2263</v>
      </c>
      <c r="F584" s="161">
        <v>43448</v>
      </c>
      <c r="G584" s="162">
        <v>2018</v>
      </c>
      <c r="H584" s="37">
        <v>2600000</v>
      </c>
      <c r="I584" s="35">
        <v>2676804</v>
      </c>
      <c r="J584" s="35">
        <v>2141443</v>
      </c>
      <c r="K584" s="33"/>
    </row>
    <row r="585" spans="1:11" s="38" customFormat="1" ht="18" customHeight="1">
      <c r="A585" s="33">
        <f t="shared" si="9"/>
        <v>580</v>
      </c>
      <c r="B585" s="160" t="s">
        <v>2260</v>
      </c>
      <c r="C585" s="160" t="s">
        <v>2264</v>
      </c>
      <c r="D585" s="159" t="s">
        <v>2263</v>
      </c>
      <c r="E585" s="160" t="s">
        <v>2263</v>
      </c>
      <c r="F585" s="161">
        <v>43448</v>
      </c>
      <c r="G585" s="162">
        <v>2018</v>
      </c>
      <c r="H585" s="37">
        <v>2600000</v>
      </c>
      <c r="I585" s="35">
        <v>2676804</v>
      </c>
      <c r="J585" s="35">
        <v>2141443</v>
      </c>
      <c r="K585" s="33"/>
    </row>
    <row r="586" spans="1:11" s="38" customFormat="1" ht="18" customHeight="1">
      <c r="A586" s="33">
        <f t="shared" si="9"/>
        <v>581</v>
      </c>
      <c r="B586" s="160" t="s">
        <v>2260</v>
      </c>
      <c r="C586" s="160" t="s">
        <v>2265</v>
      </c>
      <c r="D586" s="159" t="s">
        <v>2263</v>
      </c>
      <c r="E586" s="160" t="s">
        <v>2263</v>
      </c>
      <c r="F586" s="161">
        <v>43448</v>
      </c>
      <c r="G586" s="162">
        <v>2018</v>
      </c>
      <c r="H586" s="37">
        <v>2600000</v>
      </c>
      <c r="I586" s="35">
        <v>2676804</v>
      </c>
      <c r="J586" s="35">
        <v>2141443</v>
      </c>
      <c r="K586" s="33"/>
    </row>
    <row r="587" spans="1:11" s="38" customFormat="1" ht="18" customHeight="1">
      <c r="A587" s="33">
        <f t="shared" si="9"/>
        <v>582</v>
      </c>
      <c r="B587" s="160" t="s">
        <v>2260</v>
      </c>
      <c r="C587" s="160" t="s">
        <v>2266</v>
      </c>
      <c r="D587" s="159" t="s">
        <v>2263</v>
      </c>
      <c r="E587" s="160" t="s">
        <v>2263</v>
      </c>
      <c r="F587" s="161">
        <v>43448</v>
      </c>
      <c r="G587" s="162">
        <v>2018</v>
      </c>
      <c r="H587" s="37">
        <v>2600000</v>
      </c>
      <c r="I587" s="35">
        <v>2676804</v>
      </c>
      <c r="J587" s="35">
        <v>2141443</v>
      </c>
      <c r="K587" s="33"/>
    </row>
    <row r="588" spans="1:11" ht="18" customHeight="1">
      <c r="A588" s="33">
        <f t="shared" si="9"/>
        <v>583</v>
      </c>
      <c r="B588" s="160" t="s">
        <v>2260</v>
      </c>
      <c r="C588" s="160" t="s">
        <v>2267</v>
      </c>
      <c r="D588" s="159" t="s">
        <v>2263</v>
      </c>
      <c r="E588" s="160" t="s">
        <v>2263</v>
      </c>
      <c r="F588" s="161">
        <v>43448</v>
      </c>
      <c r="G588" s="162">
        <v>2018</v>
      </c>
      <c r="H588" s="37">
        <v>2600000</v>
      </c>
      <c r="I588" s="35">
        <v>2676804</v>
      </c>
      <c r="J588" s="35">
        <v>2141443</v>
      </c>
      <c r="K588" s="33"/>
    </row>
    <row r="589" spans="1:11" ht="18" customHeight="1">
      <c r="A589" s="33">
        <f t="shared" si="9"/>
        <v>584</v>
      </c>
      <c r="B589" s="160" t="s">
        <v>2260</v>
      </c>
      <c r="C589" s="160" t="s">
        <v>2268</v>
      </c>
      <c r="D589" s="159" t="s">
        <v>2263</v>
      </c>
      <c r="E589" s="160" t="s">
        <v>2263</v>
      </c>
      <c r="F589" s="161">
        <v>43448</v>
      </c>
      <c r="G589" s="162">
        <v>2018</v>
      </c>
      <c r="H589" s="37">
        <v>2600000</v>
      </c>
      <c r="I589" s="35">
        <v>2676804</v>
      </c>
      <c r="J589" s="35">
        <v>2141443</v>
      </c>
      <c r="K589" s="33"/>
    </row>
    <row r="590" spans="1:11" ht="18" customHeight="1">
      <c r="A590" s="33">
        <f t="shared" si="9"/>
        <v>585</v>
      </c>
      <c r="B590" s="160" t="s">
        <v>2260</v>
      </c>
      <c r="C590" s="160" t="s">
        <v>2269</v>
      </c>
      <c r="D590" s="159" t="s">
        <v>2263</v>
      </c>
      <c r="E590" s="160" t="s">
        <v>2263</v>
      </c>
      <c r="F590" s="161">
        <v>43448</v>
      </c>
      <c r="G590" s="162">
        <v>2018</v>
      </c>
      <c r="H590" s="37">
        <v>2600000</v>
      </c>
      <c r="I590" s="35">
        <v>2676804</v>
      </c>
      <c r="J590" s="35">
        <v>2141443</v>
      </c>
      <c r="K590" s="33"/>
    </row>
    <row r="591" spans="1:11" ht="18" customHeight="1">
      <c r="A591" s="33">
        <f t="shared" si="9"/>
        <v>586</v>
      </c>
      <c r="B591" s="160" t="s">
        <v>2260</v>
      </c>
      <c r="C591" s="160" t="s">
        <v>2270</v>
      </c>
      <c r="D591" s="159" t="s">
        <v>2263</v>
      </c>
      <c r="E591" s="160" t="s">
        <v>2263</v>
      </c>
      <c r="F591" s="161">
        <v>43448</v>
      </c>
      <c r="G591" s="162">
        <v>2018</v>
      </c>
      <c r="H591" s="37">
        <v>2600000</v>
      </c>
      <c r="I591" s="35">
        <v>2676804</v>
      </c>
      <c r="J591" s="35">
        <v>2141443</v>
      </c>
      <c r="K591" s="33"/>
    </row>
    <row r="592" spans="1:11" ht="18" customHeight="1">
      <c r="A592" s="33">
        <f t="shared" si="9"/>
        <v>587</v>
      </c>
      <c r="B592" s="160" t="s">
        <v>2260</v>
      </c>
      <c r="C592" s="160" t="s">
        <v>2271</v>
      </c>
      <c r="D592" s="159" t="s">
        <v>2263</v>
      </c>
      <c r="E592" s="160" t="s">
        <v>2263</v>
      </c>
      <c r="F592" s="161">
        <v>43448</v>
      </c>
      <c r="G592" s="162">
        <v>2018</v>
      </c>
      <c r="H592" s="37">
        <v>2600000</v>
      </c>
      <c r="I592" s="35">
        <v>2676804</v>
      </c>
      <c r="J592" s="35">
        <v>2141443</v>
      </c>
      <c r="K592" s="33"/>
    </row>
    <row r="593" spans="1:11" ht="18" customHeight="1">
      <c r="A593" s="33">
        <f t="shared" si="9"/>
        <v>588</v>
      </c>
      <c r="B593" s="160" t="s">
        <v>2260</v>
      </c>
      <c r="C593" s="160" t="s">
        <v>2272</v>
      </c>
      <c r="D593" s="159" t="s">
        <v>2263</v>
      </c>
      <c r="E593" s="160" t="s">
        <v>2263</v>
      </c>
      <c r="F593" s="161">
        <v>43448</v>
      </c>
      <c r="G593" s="162">
        <v>2018</v>
      </c>
      <c r="H593" s="37">
        <v>2600000</v>
      </c>
      <c r="I593" s="35">
        <v>2676804</v>
      </c>
      <c r="J593" s="35">
        <v>2141443</v>
      </c>
      <c r="K593" s="33"/>
    </row>
    <row r="594" spans="1:11" ht="18" customHeight="1">
      <c r="A594" s="33">
        <f t="shared" si="9"/>
        <v>589</v>
      </c>
      <c r="B594" s="160" t="s">
        <v>2260</v>
      </c>
      <c r="C594" s="160" t="s">
        <v>2273</v>
      </c>
      <c r="D594" s="159" t="s">
        <v>2263</v>
      </c>
      <c r="E594" s="160" t="s">
        <v>2263</v>
      </c>
      <c r="F594" s="161">
        <v>43448</v>
      </c>
      <c r="G594" s="162">
        <v>2018</v>
      </c>
      <c r="H594" s="37">
        <v>2600000</v>
      </c>
      <c r="I594" s="35">
        <v>2676804</v>
      </c>
      <c r="J594" s="35">
        <v>2141443</v>
      </c>
      <c r="K594" s="33"/>
    </row>
    <row r="595" spans="1:11" ht="18" customHeight="1">
      <c r="A595" s="33">
        <f t="shared" si="9"/>
        <v>590</v>
      </c>
      <c r="B595" s="160" t="s">
        <v>2260</v>
      </c>
      <c r="C595" s="160" t="s">
        <v>2274</v>
      </c>
      <c r="D595" s="159" t="s">
        <v>2263</v>
      </c>
      <c r="E595" s="160" t="s">
        <v>2263</v>
      </c>
      <c r="F595" s="161">
        <v>43448</v>
      </c>
      <c r="G595" s="162">
        <v>2018</v>
      </c>
      <c r="H595" s="37">
        <v>2600000</v>
      </c>
      <c r="I595" s="35">
        <v>2676804</v>
      </c>
      <c r="J595" s="35">
        <v>2141443</v>
      </c>
      <c r="K595" s="33"/>
    </row>
    <row r="596" spans="1:11" ht="18" customHeight="1">
      <c r="A596" s="33">
        <f t="shared" si="9"/>
        <v>591</v>
      </c>
      <c r="B596" s="160" t="s">
        <v>2260</v>
      </c>
      <c r="C596" s="160" t="s">
        <v>2275</v>
      </c>
      <c r="D596" s="159" t="s">
        <v>2263</v>
      </c>
      <c r="E596" s="160" t="s">
        <v>2263</v>
      </c>
      <c r="F596" s="161">
        <v>43448</v>
      </c>
      <c r="G596" s="162">
        <v>2018</v>
      </c>
      <c r="H596" s="37">
        <v>2600000</v>
      </c>
      <c r="I596" s="35">
        <v>2676804</v>
      </c>
      <c r="J596" s="35">
        <v>2141443</v>
      </c>
      <c r="K596" s="33"/>
    </row>
    <row r="597" spans="1:11" ht="18" customHeight="1">
      <c r="A597" s="33">
        <f t="shared" si="9"/>
        <v>592</v>
      </c>
      <c r="B597" s="160" t="s">
        <v>2260</v>
      </c>
      <c r="C597" s="160" t="s">
        <v>2276</v>
      </c>
      <c r="D597" s="159" t="s">
        <v>2263</v>
      </c>
      <c r="E597" s="160" t="s">
        <v>2263</v>
      </c>
      <c r="F597" s="161">
        <v>43448</v>
      </c>
      <c r="G597" s="162">
        <v>2018</v>
      </c>
      <c r="H597" s="37">
        <v>2600000</v>
      </c>
      <c r="I597" s="35">
        <v>2676804</v>
      </c>
      <c r="J597" s="35">
        <v>2141443</v>
      </c>
      <c r="K597" s="33"/>
    </row>
    <row r="598" spans="1:11" ht="18" customHeight="1">
      <c r="A598" s="33">
        <f t="shared" si="9"/>
        <v>593</v>
      </c>
      <c r="B598" s="160" t="s">
        <v>2260</v>
      </c>
      <c r="C598" s="160" t="s">
        <v>2277</v>
      </c>
      <c r="D598" s="159" t="s">
        <v>2263</v>
      </c>
      <c r="E598" s="160" t="s">
        <v>2263</v>
      </c>
      <c r="F598" s="161">
        <v>43448</v>
      </c>
      <c r="G598" s="162">
        <v>2018</v>
      </c>
      <c r="H598" s="37">
        <v>2600000</v>
      </c>
      <c r="I598" s="35">
        <v>2676804</v>
      </c>
      <c r="J598" s="35">
        <v>2141443</v>
      </c>
      <c r="K598" s="33"/>
    </row>
    <row r="599" spans="1:11" ht="18" customHeight="1">
      <c r="A599" s="33">
        <f t="shared" si="9"/>
        <v>594</v>
      </c>
      <c r="B599" s="160" t="s">
        <v>2260</v>
      </c>
      <c r="C599" s="160" t="s">
        <v>2278</v>
      </c>
      <c r="D599" s="159" t="s">
        <v>2263</v>
      </c>
      <c r="E599" s="160" t="s">
        <v>2263</v>
      </c>
      <c r="F599" s="161">
        <v>43448</v>
      </c>
      <c r="G599" s="162">
        <v>2018</v>
      </c>
      <c r="H599" s="37">
        <v>2600000</v>
      </c>
      <c r="I599" s="35">
        <v>2676804</v>
      </c>
      <c r="J599" s="35">
        <v>2141443</v>
      </c>
      <c r="K599" s="33"/>
    </row>
    <row r="600" spans="1:11" ht="18" customHeight="1">
      <c r="A600" s="33">
        <f t="shared" si="9"/>
        <v>595</v>
      </c>
      <c r="B600" s="160" t="s">
        <v>2260</v>
      </c>
      <c r="C600" s="160" t="s">
        <v>2279</v>
      </c>
      <c r="D600" s="159" t="s">
        <v>2263</v>
      </c>
      <c r="E600" s="160" t="s">
        <v>2263</v>
      </c>
      <c r="F600" s="161">
        <v>43448</v>
      </c>
      <c r="G600" s="162">
        <v>2018</v>
      </c>
      <c r="H600" s="37">
        <v>2600000</v>
      </c>
      <c r="I600" s="35">
        <v>2676804</v>
      </c>
      <c r="J600" s="35">
        <v>2141443</v>
      </c>
      <c r="K600" s="33"/>
    </row>
    <row r="601" spans="1:11" ht="18" customHeight="1">
      <c r="A601" s="33">
        <f t="shared" si="9"/>
        <v>596</v>
      </c>
      <c r="B601" s="160" t="s">
        <v>2260</v>
      </c>
      <c r="C601" s="160" t="s">
        <v>2280</v>
      </c>
      <c r="D601" s="159" t="s">
        <v>2263</v>
      </c>
      <c r="E601" s="160" t="s">
        <v>2263</v>
      </c>
      <c r="F601" s="161">
        <v>43448</v>
      </c>
      <c r="G601" s="162">
        <v>2018</v>
      </c>
      <c r="H601" s="37">
        <v>2600000</v>
      </c>
      <c r="I601" s="35">
        <v>2676804</v>
      </c>
      <c r="J601" s="35">
        <v>2141443</v>
      </c>
      <c r="K601" s="33"/>
    </row>
    <row r="602" spans="1:11" ht="18" customHeight="1">
      <c r="A602" s="33">
        <f t="shared" si="9"/>
        <v>597</v>
      </c>
      <c r="B602" s="160" t="s">
        <v>2260</v>
      </c>
      <c r="C602" s="160" t="s">
        <v>2281</v>
      </c>
      <c r="D602" s="159" t="s">
        <v>2263</v>
      </c>
      <c r="E602" s="160" t="s">
        <v>2263</v>
      </c>
      <c r="F602" s="161">
        <v>43448</v>
      </c>
      <c r="G602" s="162">
        <v>2018</v>
      </c>
      <c r="H602" s="37">
        <v>2600000</v>
      </c>
      <c r="I602" s="35">
        <v>2676804</v>
      </c>
      <c r="J602" s="35">
        <v>2141443</v>
      </c>
      <c r="K602" s="33"/>
    </row>
    <row r="603" spans="1:11" s="38" customFormat="1" ht="18" customHeight="1">
      <c r="A603" s="33">
        <f t="shared" si="9"/>
        <v>598</v>
      </c>
      <c r="B603" s="160" t="s">
        <v>2260</v>
      </c>
      <c r="C603" s="160" t="s">
        <v>2282</v>
      </c>
      <c r="D603" s="159" t="s">
        <v>2263</v>
      </c>
      <c r="E603" s="160" t="s">
        <v>2263</v>
      </c>
      <c r="F603" s="161">
        <v>43448</v>
      </c>
      <c r="G603" s="162">
        <v>2018</v>
      </c>
      <c r="H603" s="37">
        <v>2600000</v>
      </c>
      <c r="I603" s="35">
        <v>2676804</v>
      </c>
      <c r="J603" s="35">
        <v>2141443</v>
      </c>
      <c r="K603" s="33"/>
    </row>
    <row r="604" spans="1:11" s="38" customFormat="1" ht="18" customHeight="1">
      <c r="A604" s="33">
        <f t="shared" si="9"/>
        <v>599</v>
      </c>
      <c r="B604" s="160" t="s">
        <v>2260</v>
      </c>
      <c r="C604" s="160" t="s">
        <v>2283</v>
      </c>
      <c r="D604" s="159" t="s">
        <v>2263</v>
      </c>
      <c r="E604" s="160" t="s">
        <v>2263</v>
      </c>
      <c r="F604" s="161">
        <v>43448</v>
      </c>
      <c r="G604" s="162">
        <v>2018</v>
      </c>
      <c r="H604" s="37">
        <v>2600000</v>
      </c>
      <c r="I604" s="35">
        <v>2676804</v>
      </c>
      <c r="J604" s="35">
        <v>2141443</v>
      </c>
      <c r="K604" s="33"/>
    </row>
    <row r="605" spans="1:11" s="38" customFormat="1" ht="18" customHeight="1">
      <c r="A605" s="33">
        <f t="shared" si="9"/>
        <v>600</v>
      </c>
      <c r="B605" s="160" t="s">
        <v>2260</v>
      </c>
      <c r="C605" s="160" t="s">
        <v>2284</v>
      </c>
      <c r="D605" s="159" t="s">
        <v>2263</v>
      </c>
      <c r="E605" s="160" t="s">
        <v>2263</v>
      </c>
      <c r="F605" s="161">
        <v>43448</v>
      </c>
      <c r="G605" s="162">
        <v>2018</v>
      </c>
      <c r="H605" s="37">
        <v>2600000</v>
      </c>
      <c r="I605" s="35">
        <v>2676804</v>
      </c>
      <c r="J605" s="35">
        <v>2141443</v>
      </c>
      <c r="K605" s="33"/>
    </row>
    <row r="606" spans="1:11" s="38" customFormat="1" ht="18" customHeight="1">
      <c r="A606" s="33">
        <f t="shared" si="9"/>
        <v>601</v>
      </c>
      <c r="B606" s="160" t="s">
        <v>2260</v>
      </c>
      <c r="C606" s="160" t="s">
        <v>2285</v>
      </c>
      <c r="D606" s="159" t="s">
        <v>2263</v>
      </c>
      <c r="E606" s="160" t="s">
        <v>2263</v>
      </c>
      <c r="F606" s="161">
        <v>43448</v>
      </c>
      <c r="G606" s="162">
        <v>2018</v>
      </c>
      <c r="H606" s="37">
        <v>2600000</v>
      </c>
      <c r="I606" s="35">
        <v>2676804</v>
      </c>
      <c r="J606" s="35">
        <v>2141443</v>
      </c>
      <c r="K606" s="33"/>
    </row>
    <row r="607" spans="1:11" s="38" customFormat="1" ht="18" customHeight="1">
      <c r="A607" s="33">
        <f t="shared" si="9"/>
        <v>602</v>
      </c>
      <c r="B607" s="160" t="s">
        <v>2260</v>
      </c>
      <c r="C607" s="160" t="s">
        <v>2286</v>
      </c>
      <c r="D607" s="159" t="s">
        <v>2263</v>
      </c>
      <c r="E607" s="160" t="s">
        <v>2263</v>
      </c>
      <c r="F607" s="161">
        <v>43448</v>
      </c>
      <c r="G607" s="162">
        <v>2018</v>
      </c>
      <c r="H607" s="37">
        <v>2600000</v>
      </c>
      <c r="I607" s="35">
        <v>2676804</v>
      </c>
      <c r="J607" s="35">
        <v>2141443</v>
      </c>
      <c r="K607" s="33"/>
    </row>
    <row r="608" spans="1:11" s="38" customFormat="1" ht="18" customHeight="1">
      <c r="A608" s="33">
        <f t="shared" si="9"/>
        <v>603</v>
      </c>
      <c r="B608" s="160" t="s">
        <v>2260</v>
      </c>
      <c r="C608" s="160" t="s">
        <v>2287</v>
      </c>
      <c r="D608" s="159" t="s">
        <v>1298</v>
      </c>
      <c r="E608" s="160" t="s">
        <v>1298</v>
      </c>
      <c r="F608" s="161">
        <v>43448</v>
      </c>
      <c r="G608" s="162">
        <v>2018</v>
      </c>
      <c r="H608" s="37">
        <v>1965000</v>
      </c>
      <c r="I608" s="35">
        <v>1903134</v>
      </c>
      <c r="J608" s="35">
        <v>1522507</v>
      </c>
      <c r="K608" s="33"/>
    </row>
    <row r="609" spans="1:11" s="38" customFormat="1" ht="18" customHeight="1">
      <c r="A609" s="33">
        <f t="shared" si="9"/>
        <v>604</v>
      </c>
      <c r="B609" s="160" t="s">
        <v>2260</v>
      </c>
      <c r="C609" s="160" t="s">
        <v>2288</v>
      </c>
      <c r="D609" s="159" t="s">
        <v>1298</v>
      </c>
      <c r="E609" s="160" t="s">
        <v>1298</v>
      </c>
      <c r="F609" s="161">
        <v>43448</v>
      </c>
      <c r="G609" s="162">
        <v>2018</v>
      </c>
      <c r="H609" s="37">
        <v>1965000</v>
      </c>
      <c r="I609" s="35">
        <v>1903134</v>
      </c>
      <c r="J609" s="35">
        <v>1522507</v>
      </c>
      <c r="K609" s="33"/>
    </row>
    <row r="610" spans="1:11" s="38" customFormat="1" ht="18" customHeight="1">
      <c r="A610" s="33">
        <f t="shared" si="9"/>
        <v>605</v>
      </c>
      <c r="B610" s="160" t="s">
        <v>2260</v>
      </c>
      <c r="C610" s="160" t="s">
        <v>2289</v>
      </c>
      <c r="D610" s="159" t="s">
        <v>1298</v>
      </c>
      <c r="E610" s="160" t="s">
        <v>1298</v>
      </c>
      <c r="F610" s="161">
        <v>43448</v>
      </c>
      <c r="G610" s="162">
        <v>2018</v>
      </c>
      <c r="H610" s="37">
        <v>1965000</v>
      </c>
      <c r="I610" s="35">
        <v>1903134</v>
      </c>
      <c r="J610" s="35">
        <v>1522507</v>
      </c>
      <c r="K610" s="33"/>
    </row>
    <row r="611" spans="1:11" s="38" customFormat="1" ht="18" customHeight="1">
      <c r="A611" s="33">
        <f t="shared" si="9"/>
        <v>606</v>
      </c>
      <c r="B611" s="160" t="s">
        <v>2260</v>
      </c>
      <c r="C611" s="160" t="s">
        <v>2290</v>
      </c>
      <c r="D611" s="159" t="s">
        <v>1298</v>
      </c>
      <c r="E611" s="160" t="s">
        <v>1298</v>
      </c>
      <c r="F611" s="161">
        <v>43448</v>
      </c>
      <c r="G611" s="162">
        <v>2018</v>
      </c>
      <c r="H611" s="37">
        <v>1965000</v>
      </c>
      <c r="I611" s="35">
        <v>1903134</v>
      </c>
      <c r="J611" s="35">
        <v>1522507</v>
      </c>
      <c r="K611" s="33"/>
    </row>
    <row r="612" spans="1:11" s="38" customFormat="1" ht="18" customHeight="1">
      <c r="A612" s="33">
        <f t="shared" si="9"/>
        <v>607</v>
      </c>
      <c r="B612" s="160" t="s">
        <v>2260</v>
      </c>
      <c r="C612" s="160" t="s">
        <v>2291</v>
      </c>
      <c r="D612" s="159" t="s">
        <v>1298</v>
      </c>
      <c r="E612" s="160" t="s">
        <v>1298</v>
      </c>
      <c r="F612" s="161">
        <v>43448</v>
      </c>
      <c r="G612" s="162">
        <v>2018</v>
      </c>
      <c r="H612" s="37">
        <v>1965000</v>
      </c>
      <c r="I612" s="35">
        <v>1903134</v>
      </c>
      <c r="J612" s="35">
        <v>1522507</v>
      </c>
      <c r="K612" s="33"/>
    </row>
    <row r="613" spans="1:11" s="38" customFormat="1" ht="18" customHeight="1">
      <c r="A613" s="33">
        <f t="shared" si="9"/>
        <v>608</v>
      </c>
      <c r="B613" s="160" t="s">
        <v>2260</v>
      </c>
      <c r="C613" s="160" t="s">
        <v>2292</v>
      </c>
      <c r="D613" s="159" t="s">
        <v>1298</v>
      </c>
      <c r="E613" s="160" t="s">
        <v>1298</v>
      </c>
      <c r="F613" s="161">
        <v>43448</v>
      </c>
      <c r="G613" s="162">
        <v>2018</v>
      </c>
      <c r="H613" s="37">
        <v>1965000</v>
      </c>
      <c r="I613" s="35">
        <v>1903134</v>
      </c>
      <c r="J613" s="35">
        <v>1522507</v>
      </c>
      <c r="K613" s="33"/>
    </row>
    <row r="614" spans="1:11" s="38" customFormat="1" ht="18" customHeight="1">
      <c r="A614" s="33">
        <f t="shared" si="9"/>
        <v>609</v>
      </c>
      <c r="B614" s="160" t="s">
        <v>2293</v>
      </c>
      <c r="C614" s="160" t="s">
        <v>2294</v>
      </c>
      <c r="D614" s="159" t="s">
        <v>1522</v>
      </c>
      <c r="E614" s="160" t="s">
        <v>1522</v>
      </c>
      <c r="F614" s="161">
        <v>43448</v>
      </c>
      <c r="G614" s="162">
        <v>2018</v>
      </c>
      <c r="H614" s="37">
        <v>731000</v>
      </c>
      <c r="I614" s="35">
        <v>752594</v>
      </c>
      <c r="J614" s="35">
        <v>602075</v>
      </c>
      <c r="K614" s="33"/>
    </row>
    <row r="615" spans="1:11" s="38" customFormat="1" ht="18" customHeight="1">
      <c r="A615" s="33">
        <f t="shared" si="9"/>
        <v>610</v>
      </c>
      <c r="B615" s="160" t="s">
        <v>2293</v>
      </c>
      <c r="C615" s="160" t="s">
        <v>2295</v>
      </c>
      <c r="D615" s="159" t="s">
        <v>1522</v>
      </c>
      <c r="E615" s="160" t="s">
        <v>1522</v>
      </c>
      <c r="F615" s="161">
        <v>43448</v>
      </c>
      <c r="G615" s="162">
        <v>2018</v>
      </c>
      <c r="H615" s="37">
        <v>731000</v>
      </c>
      <c r="I615" s="35">
        <v>752594</v>
      </c>
      <c r="J615" s="35">
        <v>602075</v>
      </c>
      <c r="K615" s="33"/>
    </row>
    <row r="616" spans="1:11" s="38" customFormat="1" ht="18" customHeight="1">
      <c r="A616" s="33">
        <f t="shared" si="9"/>
        <v>611</v>
      </c>
      <c r="B616" s="160" t="s">
        <v>2293</v>
      </c>
      <c r="C616" s="160" t="s">
        <v>2296</v>
      </c>
      <c r="D616" s="159" t="s">
        <v>1522</v>
      </c>
      <c r="E616" s="160" t="s">
        <v>1522</v>
      </c>
      <c r="F616" s="161">
        <v>43448</v>
      </c>
      <c r="G616" s="162">
        <v>2018</v>
      </c>
      <c r="H616" s="37">
        <v>731000</v>
      </c>
      <c r="I616" s="35">
        <v>752594</v>
      </c>
      <c r="J616" s="35">
        <v>602075</v>
      </c>
      <c r="K616" s="33"/>
    </row>
    <row r="617" spans="1:11" s="38" customFormat="1" ht="18" customHeight="1">
      <c r="A617" s="33">
        <f t="shared" si="9"/>
        <v>612</v>
      </c>
      <c r="B617" s="160" t="s">
        <v>2293</v>
      </c>
      <c r="C617" s="160" t="s">
        <v>2297</v>
      </c>
      <c r="D617" s="159" t="s">
        <v>1522</v>
      </c>
      <c r="E617" s="160" t="s">
        <v>1522</v>
      </c>
      <c r="F617" s="161">
        <v>43448</v>
      </c>
      <c r="G617" s="162">
        <v>2018</v>
      </c>
      <c r="H617" s="37">
        <v>731000</v>
      </c>
      <c r="I617" s="35">
        <v>752594</v>
      </c>
      <c r="J617" s="35">
        <v>602075</v>
      </c>
      <c r="K617" s="33"/>
    </row>
    <row r="618" spans="1:11" s="38" customFormat="1" ht="18" customHeight="1">
      <c r="A618" s="33">
        <f t="shared" si="9"/>
        <v>613</v>
      </c>
      <c r="B618" s="160" t="s">
        <v>2260</v>
      </c>
      <c r="C618" s="160" t="s">
        <v>2298</v>
      </c>
      <c r="D618" s="159" t="s">
        <v>1298</v>
      </c>
      <c r="E618" s="160" t="s">
        <v>1298</v>
      </c>
      <c r="F618" s="161">
        <v>43448</v>
      </c>
      <c r="G618" s="162">
        <v>2018</v>
      </c>
      <c r="H618" s="37">
        <v>1900000</v>
      </c>
      <c r="I618" s="35">
        <v>1840180</v>
      </c>
      <c r="J618" s="35">
        <v>1472144</v>
      </c>
      <c r="K618" s="33"/>
    </row>
    <row r="619" spans="1:11" s="38" customFormat="1" ht="18" customHeight="1">
      <c r="A619" s="33">
        <f t="shared" si="9"/>
        <v>614</v>
      </c>
      <c r="B619" s="160" t="s">
        <v>2260</v>
      </c>
      <c r="C619" s="160" t="s">
        <v>2299</v>
      </c>
      <c r="D619" s="159" t="s">
        <v>1298</v>
      </c>
      <c r="E619" s="160" t="s">
        <v>1298</v>
      </c>
      <c r="F619" s="161">
        <v>43448</v>
      </c>
      <c r="G619" s="162">
        <v>2018</v>
      </c>
      <c r="H619" s="37">
        <v>1900000</v>
      </c>
      <c r="I619" s="35">
        <v>1840180</v>
      </c>
      <c r="J619" s="35">
        <v>1472144</v>
      </c>
      <c r="K619" s="33"/>
    </row>
    <row r="620" spans="1:11" s="38" customFormat="1" ht="18" customHeight="1">
      <c r="A620" s="33">
        <f t="shared" si="9"/>
        <v>615</v>
      </c>
      <c r="B620" s="160" t="s">
        <v>2300</v>
      </c>
      <c r="C620" s="160" t="s">
        <v>2301</v>
      </c>
      <c r="D620" s="159" t="s">
        <v>2302</v>
      </c>
      <c r="E620" s="160" t="s">
        <v>1298</v>
      </c>
      <c r="F620" s="161">
        <v>43448</v>
      </c>
      <c r="G620" s="162">
        <v>2018</v>
      </c>
      <c r="H620" s="37">
        <v>1900000</v>
      </c>
      <c r="I620" s="35">
        <v>1840180</v>
      </c>
      <c r="J620" s="35">
        <v>1472144</v>
      </c>
      <c r="K620" s="33"/>
    </row>
    <row r="621" spans="1:11" s="38" customFormat="1" ht="18" customHeight="1">
      <c r="A621" s="33">
        <f t="shared" si="9"/>
        <v>616</v>
      </c>
      <c r="B621" s="160" t="s">
        <v>2213</v>
      </c>
      <c r="C621" s="160" t="s">
        <v>2303</v>
      </c>
      <c r="D621" s="159" t="s">
        <v>2304</v>
      </c>
      <c r="E621" s="160" t="s">
        <v>2304</v>
      </c>
      <c r="F621" s="161">
        <v>43447</v>
      </c>
      <c r="G621" s="162">
        <v>2018</v>
      </c>
      <c r="H621" s="37">
        <v>300000</v>
      </c>
      <c r="I621" s="35">
        <v>308862</v>
      </c>
      <c r="J621" s="35">
        <v>247090</v>
      </c>
      <c r="K621" s="33"/>
    </row>
    <row r="622" spans="1:11" s="38" customFormat="1" ht="18" customHeight="1">
      <c r="A622" s="33">
        <f t="shared" si="9"/>
        <v>617</v>
      </c>
      <c r="B622" s="160" t="s">
        <v>2213</v>
      </c>
      <c r="C622" s="160" t="s">
        <v>2305</v>
      </c>
      <c r="D622" s="159" t="s">
        <v>2304</v>
      </c>
      <c r="E622" s="160" t="s">
        <v>2304</v>
      </c>
      <c r="F622" s="161">
        <v>43447</v>
      </c>
      <c r="G622" s="162">
        <v>2018</v>
      </c>
      <c r="H622" s="37">
        <v>300000</v>
      </c>
      <c r="I622" s="35">
        <v>308862</v>
      </c>
      <c r="J622" s="35">
        <v>247090</v>
      </c>
      <c r="K622" s="33"/>
    </row>
    <row r="623" spans="1:11" s="38" customFormat="1" ht="18" customHeight="1">
      <c r="A623" s="33">
        <f t="shared" si="9"/>
        <v>618</v>
      </c>
      <c r="B623" s="160" t="s">
        <v>2213</v>
      </c>
      <c r="C623" s="160" t="s">
        <v>2306</v>
      </c>
      <c r="D623" s="159" t="s">
        <v>2192</v>
      </c>
      <c r="E623" s="160" t="s">
        <v>2192</v>
      </c>
      <c r="F623" s="161">
        <v>43447</v>
      </c>
      <c r="G623" s="162">
        <v>2018</v>
      </c>
      <c r="H623" s="37">
        <v>350000</v>
      </c>
      <c r="I623" s="35">
        <v>360339</v>
      </c>
      <c r="J623" s="35">
        <v>288271</v>
      </c>
      <c r="K623" s="33"/>
    </row>
    <row r="624" spans="1:11" s="38" customFormat="1" ht="18" customHeight="1">
      <c r="A624" s="33">
        <f t="shared" si="9"/>
        <v>619</v>
      </c>
      <c r="B624" s="160" t="s">
        <v>2213</v>
      </c>
      <c r="C624" s="160" t="s">
        <v>2307</v>
      </c>
      <c r="D624" s="159" t="s">
        <v>1540</v>
      </c>
      <c r="E624" s="160" t="s">
        <v>1540</v>
      </c>
      <c r="F624" s="161">
        <v>43447</v>
      </c>
      <c r="G624" s="162">
        <v>2018</v>
      </c>
      <c r="H624" s="37">
        <v>800000</v>
      </c>
      <c r="I624" s="35">
        <v>823632</v>
      </c>
      <c r="J624" s="35">
        <v>658906</v>
      </c>
      <c r="K624" s="33"/>
    </row>
    <row r="625" spans="1:11" s="38" customFormat="1" ht="18" customHeight="1">
      <c r="A625" s="33">
        <f t="shared" si="9"/>
        <v>620</v>
      </c>
      <c r="B625" s="160" t="s">
        <v>2213</v>
      </c>
      <c r="C625" s="160" t="s">
        <v>2308</v>
      </c>
      <c r="D625" s="159" t="s">
        <v>1422</v>
      </c>
      <c r="E625" s="160" t="s">
        <v>1422</v>
      </c>
      <c r="F625" s="161">
        <v>43447</v>
      </c>
      <c r="G625" s="162">
        <v>2018</v>
      </c>
      <c r="H625" s="37">
        <v>117000</v>
      </c>
      <c r="I625" s="35">
        <v>120456</v>
      </c>
      <c r="J625" s="35">
        <v>96365</v>
      </c>
      <c r="K625" s="33"/>
    </row>
    <row r="626" spans="1:11" s="38" customFormat="1" ht="18" customHeight="1">
      <c r="A626" s="33">
        <f t="shared" si="9"/>
        <v>621</v>
      </c>
      <c r="B626" s="160" t="s">
        <v>2213</v>
      </c>
      <c r="C626" s="160" t="s">
        <v>2309</v>
      </c>
      <c r="D626" s="159" t="s">
        <v>1422</v>
      </c>
      <c r="E626" s="160" t="s">
        <v>1422</v>
      </c>
      <c r="F626" s="161">
        <v>43447</v>
      </c>
      <c r="G626" s="162">
        <v>2018</v>
      </c>
      <c r="H626" s="37">
        <v>117000</v>
      </c>
      <c r="I626" s="35">
        <v>120456</v>
      </c>
      <c r="J626" s="35">
        <v>96365</v>
      </c>
      <c r="K626" s="33"/>
    </row>
    <row r="627" spans="1:11" s="38" customFormat="1" ht="18" customHeight="1">
      <c r="A627" s="33">
        <f t="shared" si="9"/>
        <v>622</v>
      </c>
      <c r="B627" s="160" t="s">
        <v>2213</v>
      </c>
      <c r="C627" s="160" t="s">
        <v>2310</v>
      </c>
      <c r="D627" s="159" t="s">
        <v>1422</v>
      </c>
      <c r="E627" s="160" t="s">
        <v>1422</v>
      </c>
      <c r="F627" s="161">
        <v>43447</v>
      </c>
      <c r="G627" s="162">
        <v>2018</v>
      </c>
      <c r="H627" s="37">
        <v>117000</v>
      </c>
      <c r="I627" s="35">
        <v>120456</v>
      </c>
      <c r="J627" s="35">
        <v>96365</v>
      </c>
      <c r="K627" s="33"/>
    </row>
    <row r="628" spans="1:11" s="38" customFormat="1" ht="18" customHeight="1">
      <c r="A628" s="33">
        <f t="shared" si="9"/>
        <v>623</v>
      </c>
      <c r="B628" s="160" t="s">
        <v>2213</v>
      </c>
      <c r="C628" s="160" t="s">
        <v>2311</v>
      </c>
      <c r="D628" s="159" t="s">
        <v>1422</v>
      </c>
      <c r="E628" s="160" t="s">
        <v>1422</v>
      </c>
      <c r="F628" s="161">
        <v>43447</v>
      </c>
      <c r="G628" s="162">
        <v>2018</v>
      </c>
      <c r="H628" s="37">
        <v>117000</v>
      </c>
      <c r="I628" s="35">
        <v>120456</v>
      </c>
      <c r="J628" s="35">
        <v>96365</v>
      </c>
      <c r="K628" s="33"/>
    </row>
    <row r="629" spans="1:11" s="38" customFormat="1" ht="18" customHeight="1">
      <c r="A629" s="33">
        <f t="shared" si="9"/>
        <v>624</v>
      </c>
      <c r="B629" s="160" t="s">
        <v>2213</v>
      </c>
      <c r="C629" s="160" t="s">
        <v>2312</v>
      </c>
      <c r="D629" s="159" t="s">
        <v>2313</v>
      </c>
      <c r="E629" s="160" t="s">
        <v>2313</v>
      </c>
      <c r="F629" s="161">
        <v>43447</v>
      </c>
      <c r="G629" s="162">
        <v>2018</v>
      </c>
      <c r="H629" s="37">
        <v>332000</v>
      </c>
      <c r="I629" s="35">
        <v>341807</v>
      </c>
      <c r="J629" s="35">
        <v>273446</v>
      </c>
      <c r="K629" s="33"/>
    </row>
    <row r="630" spans="1:11" s="38" customFormat="1" ht="18" customHeight="1">
      <c r="A630" s="33">
        <f t="shared" si="9"/>
        <v>625</v>
      </c>
      <c r="B630" s="160" t="s">
        <v>2213</v>
      </c>
      <c r="C630" s="160" t="s">
        <v>2314</v>
      </c>
      <c r="D630" s="159" t="s">
        <v>1432</v>
      </c>
      <c r="E630" s="160" t="s">
        <v>1432</v>
      </c>
      <c r="F630" s="161">
        <v>43447</v>
      </c>
      <c r="G630" s="162">
        <v>2018</v>
      </c>
      <c r="H630" s="37">
        <v>300000</v>
      </c>
      <c r="I630" s="35">
        <v>308862</v>
      </c>
      <c r="J630" s="35">
        <v>247090</v>
      </c>
      <c r="K630" s="33"/>
    </row>
    <row r="631" spans="1:11" s="38" customFormat="1" ht="18" customHeight="1">
      <c r="A631" s="33">
        <f t="shared" si="9"/>
        <v>626</v>
      </c>
      <c r="B631" s="160" t="s">
        <v>2194</v>
      </c>
      <c r="C631" s="160" t="s">
        <v>2315</v>
      </c>
      <c r="D631" s="159" t="s">
        <v>1432</v>
      </c>
      <c r="E631" s="160" t="s">
        <v>1432</v>
      </c>
      <c r="F631" s="161">
        <v>43447</v>
      </c>
      <c r="G631" s="162">
        <v>2018</v>
      </c>
      <c r="H631" s="37">
        <v>321000</v>
      </c>
      <c r="I631" s="35">
        <v>330482</v>
      </c>
      <c r="J631" s="35">
        <v>264386</v>
      </c>
      <c r="K631" s="33"/>
    </row>
    <row r="632" spans="1:11" s="38" customFormat="1" ht="18" customHeight="1">
      <c r="A632" s="33">
        <f t="shared" si="9"/>
        <v>627</v>
      </c>
      <c r="B632" s="160" t="s">
        <v>2194</v>
      </c>
      <c r="C632" s="160" t="s">
        <v>2316</v>
      </c>
      <c r="D632" s="159" t="s">
        <v>1432</v>
      </c>
      <c r="E632" s="160" t="s">
        <v>1432</v>
      </c>
      <c r="F632" s="161">
        <v>43447</v>
      </c>
      <c r="G632" s="162">
        <v>2018</v>
      </c>
      <c r="H632" s="37">
        <v>321000</v>
      </c>
      <c r="I632" s="35">
        <v>330482</v>
      </c>
      <c r="J632" s="35">
        <v>264386</v>
      </c>
      <c r="K632" s="33"/>
    </row>
    <row r="633" spans="1:11" s="38" customFormat="1" ht="18" customHeight="1">
      <c r="A633" s="33">
        <f t="shared" si="9"/>
        <v>628</v>
      </c>
      <c r="B633" s="160" t="s">
        <v>2194</v>
      </c>
      <c r="C633" s="160" t="s">
        <v>2317</v>
      </c>
      <c r="D633" s="159" t="s">
        <v>1432</v>
      </c>
      <c r="E633" s="160" t="s">
        <v>1432</v>
      </c>
      <c r="F633" s="161">
        <v>43447</v>
      </c>
      <c r="G633" s="162">
        <v>2018</v>
      </c>
      <c r="H633" s="37">
        <v>321000</v>
      </c>
      <c r="I633" s="35">
        <v>330482</v>
      </c>
      <c r="J633" s="35">
        <v>264386</v>
      </c>
      <c r="K633" s="33"/>
    </row>
    <row r="634" spans="1:11" s="38" customFormat="1" ht="18" customHeight="1">
      <c r="A634" s="33">
        <f t="shared" si="9"/>
        <v>629</v>
      </c>
      <c r="B634" s="160" t="s">
        <v>2194</v>
      </c>
      <c r="C634" s="160" t="s">
        <v>2318</v>
      </c>
      <c r="D634" s="159" t="s">
        <v>1427</v>
      </c>
      <c r="E634" s="160" t="s">
        <v>1427</v>
      </c>
      <c r="F634" s="161">
        <v>43447</v>
      </c>
      <c r="G634" s="162">
        <v>2018</v>
      </c>
      <c r="H634" s="37">
        <v>246000</v>
      </c>
      <c r="I634" s="35">
        <v>253267</v>
      </c>
      <c r="J634" s="35">
        <v>202614</v>
      </c>
      <c r="K634" s="33"/>
    </row>
    <row r="635" spans="1:11" s="38" customFormat="1" ht="18" customHeight="1">
      <c r="A635" s="33">
        <f t="shared" si="9"/>
        <v>630</v>
      </c>
      <c r="B635" s="160" t="s">
        <v>2194</v>
      </c>
      <c r="C635" s="160" t="s">
        <v>2319</v>
      </c>
      <c r="D635" s="159" t="s">
        <v>1427</v>
      </c>
      <c r="E635" s="160" t="s">
        <v>1427</v>
      </c>
      <c r="F635" s="161">
        <v>43447</v>
      </c>
      <c r="G635" s="162">
        <v>2018</v>
      </c>
      <c r="H635" s="37">
        <v>246000</v>
      </c>
      <c r="I635" s="35">
        <v>253267</v>
      </c>
      <c r="J635" s="35">
        <v>202614</v>
      </c>
      <c r="K635" s="33"/>
    </row>
    <row r="636" spans="1:11" s="38" customFormat="1" ht="18" customHeight="1">
      <c r="A636" s="33">
        <f t="shared" si="9"/>
        <v>631</v>
      </c>
      <c r="B636" s="160" t="s">
        <v>2194</v>
      </c>
      <c r="C636" s="160" t="s">
        <v>2320</v>
      </c>
      <c r="D636" s="159" t="s">
        <v>1427</v>
      </c>
      <c r="E636" s="160" t="s">
        <v>1427</v>
      </c>
      <c r="F636" s="161">
        <v>43447</v>
      </c>
      <c r="G636" s="162">
        <v>2018</v>
      </c>
      <c r="H636" s="37">
        <v>246000</v>
      </c>
      <c r="I636" s="35">
        <v>253267</v>
      </c>
      <c r="J636" s="35">
        <v>202614</v>
      </c>
      <c r="K636" s="33"/>
    </row>
    <row r="637" spans="1:11" s="38" customFormat="1" ht="18" customHeight="1">
      <c r="A637" s="33">
        <f t="shared" si="9"/>
        <v>632</v>
      </c>
      <c r="B637" s="160" t="s">
        <v>2321</v>
      </c>
      <c r="C637" s="160" t="s">
        <v>2322</v>
      </c>
      <c r="D637" s="159" t="s">
        <v>2323</v>
      </c>
      <c r="E637" s="160" t="s">
        <v>2323</v>
      </c>
      <c r="F637" s="161">
        <v>43447</v>
      </c>
      <c r="G637" s="162">
        <v>2018</v>
      </c>
      <c r="H637" s="37">
        <v>367100</v>
      </c>
      <c r="I637" s="35">
        <v>377944</v>
      </c>
      <c r="J637" s="35">
        <v>302355</v>
      </c>
      <c r="K637" s="33"/>
    </row>
    <row r="638" spans="1:11" s="38" customFormat="1" ht="18" customHeight="1">
      <c r="A638" s="33">
        <f t="shared" si="9"/>
        <v>633</v>
      </c>
      <c r="B638" s="160" t="s">
        <v>2321</v>
      </c>
      <c r="C638" s="160" t="s">
        <v>2324</v>
      </c>
      <c r="D638" s="159" t="s">
        <v>2323</v>
      </c>
      <c r="E638" s="160" t="s">
        <v>2323</v>
      </c>
      <c r="F638" s="161">
        <v>43447</v>
      </c>
      <c r="G638" s="162">
        <v>2018</v>
      </c>
      <c r="H638" s="37">
        <v>367100</v>
      </c>
      <c r="I638" s="35">
        <v>377944</v>
      </c>
      <c r="J638" s="35">
        <v>302355</v>
      </c>
      <c r="K638" s="33"/>
    </row>
    <row r="639" spans="1:11" s="38" customFormat="1" ht="18" customHeight="1">
      <c r="A639" s="33">
        <f t="shared" si="9"/>
        <v>634</v>
      </c>
      <c r="B639" s="160" t="s">
        <v>2321</v>
      </c>
      <c r="C639" s="160" t="s">
        <v>2325</v>
      </c>
      <c r="D639" s="159" t="s">
        <v>2326</v>
      </c>
      <c r="E639" s="160" t="s">
        <v>1422</v>
      </c>
      <c r="F639" s="161">
        <v>43447</v>
      </c>
      <c r="G639" s="162">
        <v>2018</v>
      </c>
      <c r="H639" s="37">
        <v>304000</v>
      </c>
      <c r="I639" s="35">
        <v>312980</v>
      </c>
      <c r="J639" s="35">
        <v>250384</v>
      </c>
      <c r="K639" s="33"/>
    </row>
    <row r="640" spans="1:11" s="38" customFormat="1" ht="18" customHeight="1">
      <c r="A640" s="33">
        <f t="shared" si="9"/>
        <v>635</v>
      </c>
      <c r="B640" s="160" t="s">
        <v>2321</v>
      </c>
      <c r="C640" s="160" t="s">
        <v>2327</v>
      </c>
      <c r="D640" s="159" t="s">
        <v>2326</v>
      </c>
      <c r="E640" s="160" t="s">
        <v>1422</v>
      </c>
      <c r="F640" s="161">
        <v>43447</v>
      </c>
      <c r="G640" s="162">
        <v>2018</v>
      </c>
      <c r="H640" s="37">
        <v>304000</v>
      </c>
      <c r="I640" s="35">
        <v>312980</v>
      </c>
      <c r="J640" s="35">
        <v>250384</v>
      </c>
      <c r="K640" s="33"/>
    </row>
    <row r="641" spans="1:11" s="38" customFormat="1" ht="18" customHeight="1">
      <c r="A641" s="33">
        <f t="shared" si="9"/>
        <v>636</v>
      </c>
      <c r="B641" s="160" t="s">
        <v>2194</v>
      </c>
      <c r="C641" s="160" t="s">
        <v>2328</v>
      </c>
      <c r="D641" s="159" t="s">
        <v>1422</v>
      </c>
      <c r="E641" s="160" t="s">
        <v>1422</v>
      </c>
      <c r="F641" s="161">
        <v>43447</v>
      </c>
      <c r="G641" s="162">
        <v>2018</v>
      </c>
      <c r="H641" s="37">
        <v>304000</v>
      </c>
      <c r="I641" s="35">
        <v>312980</v>
      </c>
      <c r="J641" s="35">
        <v>250384</v>
      </c>
      <c r="K641" s="33"/>
    </row>
    <row r="642" spans="1:11" s="38" customFormat="1" ht="18" customHeight="1">
      <c r="A642" s="33">
        <f t="shared" si="9"/>
        <v>637</v>
      </c>
      <c r="B642" s="160" t="s">
        <v>2213</v>
      </c>
      <c r="C642" s="160" t="s">
        <v>2329</v>
      </c>
      <c r="D642" s="159" t="s">
        <v>2330</v>
      </c>
      <c r="E642" s="160" t="s">
        <v>2331</v>
      </c>
      <c r="F642" s="161">
        <v>43444</v>
      </c>
      <c r="G642" s="162">
        <v>2018</v>
      </c>
      <c r="H642" s="37">
        <v>925000</v>
      </c>
      <c r="I642" s="35">
        <v>952324</v>
      </c>
      <c r="J642" s="35">
        <v>761859</v>
      </c>
      <c r="K642" s="33"/>
    </row>
    <row r="643" spans="1:11" s="38" customFormat="1" ht="18" customHeight="1">
      <c r="A643" s="33">
        <f t="shared" si="9"/>
        <v>638</v>
      </c>
      <c r="B643" s="160" t="s">
        <v>2213</v>
      </c>
      <c r="C643" s="160" t="s">
        <v>2332</v>
      </c>
      <c r="D643" s="159" t="s">
        <v>2333</v>
      </c>
      <c r="E643" s="160" t="s">
        <v>2334</v>
      </c>
      <c r="F643" s="161">
        <v>43444</v>
      </c>
      <c r="G643" s="162">
        <v>2018</v>
      </c>
      <c r="H643" s="37">
        <v>275000</v>
      </c>
      <c r="I643" s="35">
        <v>283123</v>
      </c>
      <c r="J643" s="35">
        <v>226498</v>
      </c>
      <c r="K643" s="33"/>
    </row>
    <row r="644" spans="1:11" s="38" customFormat="1" ht="18" customHeight="1">
      <c r="A644" s="33">
        <f t="shared" si="9"/>
        <v>639</v>
      </c>
      <c r="B644" s="160" t="s">
        <v>2335</v>
      </c>
      <c r="C644" s="160" t="s">
        <v>2336</v>
      </c>
      <c r="D644" s="159" t="s">
        <v>2337</v>
      </c>
      <c r="E644" s="160" t="s">
        <v>2337</v>
      </c>
      <c r="F644" s="161">
        <v>43441</v>
      </c>
      <c r="G644" s="162">
        <v>2018</v>
      </c>
      <c r="H644" s="37">
        <v>300000</v>
      </c>
      <c r="I644" s="35">
        <v>290555</v>
      </c>
      <c r="J644" s="35">
        <v>232444</v>
      </c>
      <c r="K644" s="33"/>
    </row>
    <row r="645" spans="1:11" s="38" customFormat="1" ht="18" customHeight="1">
      <c r="A645" s="33">
        <f t="shared" si="9"/>
        <v>640</v>
      </c>
      <c r="B645" s="160" t="s">
        <v>2338</v>
      </c>
      <c r="C645" s="160" t="s">
        <v>2339</v>
      </c>
      <c r="D645" s="159" t="s">
        <v>1502</v>
      </c>
      <c r="E645" s="160" t="s">
        <v>1502</v>
      </c>
      <c r="F645" s="161">
        <v>43439</v>
      </c>
      <c r="G645" s="162">
        <v>2018</v>
      </c>
      <c r="H645" s="37">
        <v>1420000</v>
      </c>
      <c r="I645" s="35">
        <v>1375293</v>
      </c>
      <c r="J645" s="35">
        <v>1100234</v>
      </c>
      <c r="K645" s="33"/>
    </row>
    <row r="646" spans="1:11" s="38" customFormat="1" ht="18" customHeight="1">
      <c r="A646" s="33">
        <f t="shared" si="9"/>
        <v>641</v>
      </c>
      <c r="B646" s="160" t="s">
        <v>2340</v>
      </c>
      <c r="C646" s="160" t="s">
        <v>2341</v>
      </c>
      <c r="D646" s="159" t="s">
        <v>2342</v>
      </c>
      <c r="E646" s="160" t="s">
        <v>2342</v>
      </c>
      <c r="F646" s="161">
        <v>43439</v>
      </c>
      <c r="G646" s="162">
        <v>2018</v>
      </c>
      <c r="H646" s="37">
        <v>175000</v>
      </c>
      <c r="I646" s="35">
        <v>180169</v>
      </c>
      <c r="J646" s="35">
        <v>144135</v>
      </c>
      <c r="K646" s="33"/>
    </row>
    <row r="647" spans="1:11" s="38" customFormat="1" ht="18" customHeight="1">
      <c r="A647" s="33">
        <f t="shared" ref="A647:A710" si="10">A646+1</f>
        <v>642</v>
      </c>
      <c r="B647" s="160" t="s">
        <v>2340</v>
      </c>
      <c r="C647" s="160" t="s">
        <v>2343</v>
      </c>
      <c r="D647" s="159" t="s">
        <v>1652</v>
      </c>
      <c r="E647" s="160" t="s">
        <v>1652</v>
      </c>
      <c r="F647" s="161">
        <v>43439</v>
      </c>
      <c r="G647" s="162">
        <v>2018</v>
      </c>
      <c r="H647" s="37">
        <v>980000</v>
      </c>
      <c r="I647" s="35">
        <v>1008949</v>
      </c>
      <c r="J647" s="35">
        <v>807159</v>
      </c>
      <c r="K647" s="33"/>
    </row>
    <row r="648" spans="1:11" s="38" customFormat="1" ht="18" customHeight="1">
      <c r="A648" s="33">
        <f t="shared" si="10"/>
        <v>643</v>
      </c>
      <c r="B648" s="160" t="s">
        <v>2029</v>
      </c>
      <c r="C648" s="160" t="s">
        <v>2344</v>
      </c>
      <c r="D648" s="159" t="s">
        <v>1353</v>
      </c>
      <c r="E648" s="160" t="s">
        <v>1353</v>
      </c>
      <c r="F648" s="161">
        <v>43437</v>
      </c>
      <c r="G648" s="162">
        <v>2018</v>
      </c>
      <c r="H648" s="37">
        <v>2335000</v>
      </c>
      <c r="I648" s="35">
        <v>2403976</v>
      </c>
      <c r="J648" s="35">
        <v>1923181</v>
      </c>
      <c r="K648" s="33"/>
    </row>
    <row r="649" spans="1:11" s="38" customFormat="1" ht="18" customHeight="1">
      <c r="A649" s="33">
        <f t="shared" si="10"/>
        <v>644</v>
      </c>
      <c r="B649" s="160" t="s">
        <v>2029</v>
      </c>
      <c r="C649" s="160" t="s">
        <v>2345</v>
      </c>
      <c r="D649" s="159" t="s">
        <v>2346</v>
      </c>
      <c r="E649" s="160" t="s">
        <v>1353</v>
      </c>
      <c r="F649" s="161">
        <v>43437</v>
      </c>
      <c r="G649" s="162">
        <v>2018</v>
      </c>
      <c r="H649" s="37">
        <v>1900000</v>
      </c>
      <c r="I649" s="35">
        <v>1956126</v>
      </c>
      <c r="J649" s="35">
        <v>1564901</v>
      </c>
      <c r="K649" s="33"/>
    </row>
    <row r="650" spans="1:11" s="38" customFormat="1" ht="18" customHeight="1">
      <c r="A650" s="33">
        <f t="shared" si="10"/>
        <v>645</v>
      </c>
      <c r="B650" s="160" t="s">
        <v>1873</v>
      </c>
      <c r="C650" s="160" t="s">
        <v>2347</v>
      </c>
      <c r="D650" s="159" t="s">
        <v>2348</v>
      </c>
      <c r="E650" s="160" t="s">
        <v>2349</v>
      </c>
      <c r="F650" s="161">
        <v>43437</v>
      </c>
      <c r="G650" s="162">
        <v>2018</v>
      </c>
      <c r="H650" s="37">
        <v>297000</v>
      </c>
      <c r="I650" s="35">
        <v>305773</v>
      </c>
      <c r="J650" s="35">
        <v>244618</v>
      </c>
      <c r="K650" s="33"/>
    </row>
    <row r="651" spans="1:11" s="38" customFormat="1" ht="18" customHeight="1">
      <c r="A651" s="33">
        <f t="shared" si="10"/>
        <v>646</v>
      </c>
      <c r="B651" s="160" t="s">
        <v>1873</v>
      </c>
      <c r="C651" s="160" t="s">
        <v>2350</v>
      </c>
      <c r="D651" s="159" t="s">
        <v>2351</v>
      </c>
      <c r="E651" s="160" t="s">
        <v>2351</v>
      </c>
      <c r="F651" s="161">
        <v>43437</v>
      </c>
      <c r="G651" s="162">
        <v>2018</v>
      </c>
      <c r="H651" s="37">
        <v>1045000</v>
      </c>
      <c r="I651" s="35">
        <v>1075869</v>
      </c>
      <c r="J651" s="35">
        <v>860695</v>
      </c>
      <c r="K651" s="33"/>
    </row>
    <row r="652" spans="1:11" s="38" customFormat="1" ht="18" customHeight="1">
      <c r="A652" s="33">
        <f t="shared" si="10"/>
        <v>647</v>
      </c>
      <c r="B652" s="160" t="s">
        <v>1873</v>
      </c>
      <c r="C652" s="160" t="s">
        <v>2352</v>
      </c>
      <c r="D652" s="159" t="s">
        <v>1490</v>
      </c>
      <c r="E652" s="160" t="s">
        <v>1490</v>
      </c>
      <c r="F652" s="161">
        <v>43437</v>
      </c>
      <c r="G652" s="162">
        <v>2018</v>
      </c>
      <c r="H652" s="37">
        <v>2772000</v>
      </c>
      <c r="I652" s="35">
        <v>2853885</v>
      </c>
      <c r="J652" s="35">
        <v>2283108</v>
      </c>
      <c r="K652" s="33"/>
    </row>
    <row r="653" spans="1:11" s="38" customFormat="1" ht="18" customHeight="1">
      <c r="A653" s="33">
        <f t="shared" si="10"/>
        <v>648</v>
      </c>
      <c r="B653" s="160" t="s">
        <v>2233</v>
      </c>
      <c r="C653" s="160" t="s">
        <v>2353</v>
      </c>
      <c r="D653" s="159" t="s">
        <v>1490</v>
      </c>
      <c r="E653" s="160" t="s">
        <v>1490</v>
      </c>
      <c r="F653" s="161">
        <v>43437</v>
      </c>
      <c r="G653" s="162">
        <v>2018</v>
      </c>
      <c r="H653" s="37">
        <v>2772000</v>
      </c>
      <c r="I653" s="35">
        <v>2853885</v>
      </c>
      <c r="J653" s="35">
        <v>2283108</v>
      </c>
      <c r="K653" s="33"/>
    </row>
    <row r="654" spans="1:11" s="38" customFormat="1" ht="18" customHeight="1">
      <c r="A654" s="33">
        <f t="shared" si="10"/>
        <v>649</v>
      </c>
      <c r="B654" s="160" t="s">
        <v>2029</v>
      </c>
      <c r="C654" s="160" t="s">
        <v>2354</v>
      </c>
      <c r="D654" s="159" t="s">
        <v>2355</v>
      </c>
      <c r="E654" s="160" t="s">
        <v>2355</v>
      </c>
      <c r="F654" s="161">
        <v>43432</v>
      </c>
      <c r="G654" s="162">
        <v>2018</v>
      </c>
      <c r="H654" s="37">
        <v>212700</v>
      </c>
      <c r="I654" s="35">
        <v>218983</v>
      </c>
      <c r="J654" s="35">
        <v>175186</v>
      </c>
      <c r="K654" s="33"/>
    </row>
    <row r="655" spans="1:11" s="38" customFormat="1" ht="18" customHeight="1">
      <c r="A655" s="33">
        <f t="shared" si="10"/>
        <v>650</v>
      </c>
      <c r="B655" s="160" t="s">
        <v>2029</v>
      </c>
      <c r="C655" s="160" t="s">
        <v>2356</v>
      </c>
      <c r="D655" s="159" t="s">
        <v>2355</v>
      </c>
      <c r="E655" s="160" t="s">
        <v>2355</v>
      </c>
      <c r="F655" s="161">
        <v>43432</v>
      </c>
      <c r="G655" s="162">
        <v>2018</v>
      </c>
      <c r="H655" s="37">
        <v>212700</v>
      </c>
      <c r="I655" s="35">
        <v>218983</v>
      </c>
      <c r="J655" s="35">
        <v>175186</v>
      </c>
      <c r="K655" s="33"/>
    </row>
    <row r="656" spans="1:11" s="38" customFormat="1" ht="18" customHeight="1">
      <c r="A656" s="33">
        <f t="shared" si="10"/>
        <v>651</v>
      </c>
      <c r="B656" s="160" t="s">
        <v>2029</v>
      </c>
      <c r="C656" s="160" t="s">
        <v>2357</v>
      </c>
      <c r="D656" s="159" t="s">
        <v>2358</v>
      </c>
      <c r="E656" s="160" t="s">
        <v>2358</v>
      </c>
      <c r="F656" s="161">
        <v>43432</v>
      </c>
      <c r="G656" s="162">
        <v>2018</v>
      </c>
      <c r="H656" s="37">
        <v>791000</v>
      </c>
      <c r="I656" s="35">
        <v>814366</v>
      </c>
      <c r="J656" s="35">
        <v>651493</v>
      </c>
      <c r="K656" s="33"/>
    </row>
    <row r="657" spans="1:11" s="38" customFormat="1" ht="18" customHeight="1">
      <c r="A657" s="33">
        <f t="shared" si="10"/>
        <v>652</v>
      </c>
      <c r="B657" s="160" t="s">
        <v>2029</v>
      </c>
      <c r="C657" s="160" t="s">
        <v>2359</v>
      </c>
      <c r="D657" s="159" t="s">
        <v>2358</v>
      </c>
      <c r="E657" s="160" t="s">
        <v>2358</v>
      </c>
      <c r="F657" s="161">
        <v>43432</v>
      </c>
      <c r="G657" s="162">
        <v>2018</v>
      </c>
      <c r="H657" s="37">
        <v>791000</v>
      </c>
      <c r="I657" s="35">
        <v>814366</v>
      </c>
      <c r="J657" s="35">
        <v>651493</v>
      </c>
      <c r="K657" s="33"/>
    </row>
    <row r="658" spans="1:11" s="38" customFormat="1" ht="18" customHeight="1">
      <c r="A658" s="33">
        <f t="shared" si="10"/>
        <v>653</v>
      </c>
      <c r="B658" s="160" t="s">
        <v>2029</v>
      </c>
      <c r="C658" s="160" t="s">
        <v>2360</v>
      </c>
      <c r="D658" s="159" t="s">
        <v>2361</v>
      </c>
      <c r="E658" s="160" t="s">
        <v>2362</v>
      </c>
      <c r="F658" s="161">
        <v>43432</v>
      </c>
      <c r="G658" s="162">
        <v>2018</v>
      </c>
      <c r="H658" s="37">
        <v>785000</v>
      </c>
      <c r="I658" s="35">
        <v>808189</v>
      </c>
      <c r="J658" s="35">
        <v>646551</v>
      </c>
      <c r="K658" s="33"/>
    </row>
    <row r="659" spans="1:11" s="38" customFormat="1" ht="18" customHeight="1">
      <c r="A659" s="33">
        <f t="shared" si="10"/>
        <v>654</v>
      </c>
      <c r="B659" s="160" t="s">
        <v>2363</v>
      </c>
      <c r="C659" s="160" t="s">
        <v>2364</v>
      </c>
      <c r="D659" s="159" t="s">
        <v>1854</v>
      </c>
      <c r="E659" s="160" t="s">
        <v>1854</v>
      </c>
      <c r="F659" s="161">
        <v>43430</v>
      </c>
      <c r="G659" s="162">
        <v>2018</v>
      </c>
      <c r="H659" s="37">
        <v>451000</v>
      </c>
      <c r="I659" s="35">
        <v>464323</v>
      </c>
      <c r="J659" s="35">
        <v>371458</v>
      </c>
      <c r="K659" s="33"/>
    </row>
    <row r="660" spans="1:11" s="38" customFormat="1" ht="18" customHeight="1">
      <c r="A660" s="33">
        <f t="shared" si="10"/>
        <v>655</v>
      </c>
      <c r="B660" s="160" t="s">
        <v>2363</v>
      </c>
      <c r="C660" s="160" t="s">
        <v>2365</v>
      </c>
      <c r="D660" s="159" t="s">
        <v>2366</v>
      </c>
      <c r="E660" s="160" t="s">
        <v>2367</v>
      </c>
      <c r="F660" s="161">
        <v>43430</v>
      </c>
      <c r="G660" s="162">
        <v>2018</v>
      </c>
      <c r="H660" s="37">
        <v>1287000</v>
      </c>
      <c r="I660" s="35">
        <v>1325018</v>
      </c>
      <c r="J660" s="35">
        <v>1060014</v>
      </c>
      <c r="K660" s="33"/>
    </row>
    <row r="661" spans="1:11" s="38" customFormat="1" ht="18" customHeight="1">
      <c r="A661" s="33">
        <f t="shared" si="10"/>
        <v>656</v>
      </c>
      <c r="B661" s="160" t="s">
        <v>2222</v>
      </c>
      <c r="C661" s="160" t="s">
        <v>2368</v>
      </c>
      <c r="D661" s="159" t="s">
        <v>2224</v>
      </c>
      <c r="E661" s="160" t="s">
        <v>1263</v>
      </c>
      <c r="F661" s="161">
        <v>43430</v>
      </c>
      <c r="G661" s="162">
        <v>2018</v>
      </c>
      <c r="H661" s="37">
        <v>310000</v>
      </c>
      <c r="I661" s="35">
        <v>300240</v>
      </c>
      <c r="J661" s="35">
        <v>240192</v>
      </c>
      <c r="K661" s="33"/>
    </row>
    <row r="662" spans="1:11" s="38" customFormat="1" ht="18" customHeight="1">
      <c r="A662" s="33">
        <f t="shared" si="10"/>
        <v>657</v>
      </c>
      <c r="B662" s="160" t="s">
        <v>2016</v>
      </c>
      <c r="C662" s="160" t="s">
        <v>2369</v>
      </c>
      <c r="D662" s="159" t="s">
        <v>1298</v>
      </c>
      <c r="E662" s="160" t="s">
        <v>1298</v>
      </c>
      <c r="F662" s="161">
        <v>43430</v>
      </c>
      <c r="G662" s="162">
        <v>2018</v>
      </c>
      <c r="H662" s="37">
        <v>1210000</v>
      </c>
      <c r="I662" s="35">
        <v>1171904</v>
      </c>
      <c r="J662" s="35">
        <v>937523</v>
      </c>
      <c r="K662" s="33"/>
    </row>
    <row r="663" spans="1:11" s="38" customFormat="1" ht="18" customHeight="1">
      <c r="A663" s="33">
        <f t="shared" si="10"/>
        <v>658</v>
      </c>
      <c r="B663" s="160" t="s">
        <v>2370</v>
      </c>
      <c r="C663" s="160" t="s">
        <v>2371</v>
      </c>
      <c r="D663" s="159" t="s">
        <v>2372</v>
      </c>
      <c r="E663" s="160" t="s">
        <v>1298</v>
      </c>
      <c r="F663" s="161">
        <v>43430</v>
      </c>
      <c r="G663" s="162">
        <v>2018</v>
      </c>
      <c r="H663" s="37">
        <v>2280000</v>
      </c>
      <c r="I663" s="35">
        <v>2208217</v>
      </c>
      <c r="J663" s="35">
        <v>1766574</v>
      </c>
      <c r="K663" s="33"/>
    </row>
    <row r="664" spans="1:11" s="38" customFormat="1" ht="18" customHeight="1">
      <c r="A664" s="33">
        <f t="shared" si="10"/>
        <v>659</v>
      </c>
      <c r="B664" s="160" t="s">
        <v>2182</v>
      </c>
      <c r="C664" s="160" t="s">
        <v>2373</v>
      </c>
      <c r="D664" s="159" t="s">
        <v>2374</v>
      </c>
      <c r="E664" s="160" t="s">
        <v>1263</v>
      </c>
      <c r="F664" s="161">
        <v>43430</v>
      </c>
      <c r="G664" s="162">
        <v>2018</v>
      </c>
      <c r="H664" s="37">
        <v>230000</v>
      </c>
      <c r="I664" s="35">
        <v>222759</v>
      </c>
      <c r="J664" s="35">
        <v>178207</v>
      </c>
      <c r="K664" s="33"/>
    </row>
    <row r="665" spans="1:11" s="38" customFormat="1" ht="18" customHeight="1">
      <c r="A665" s="33">
        <f t="shared" si="10"/>
        <v>660</v>
      </c>
      <c r="B665" s="160" t="s">
        <v>2375</v>
      </c>
      <c r="C665" s="160" t="s">
        <v>2376</v>
      </c>
      <c r="D665" s="159" t="s">
        <v>1452</v>
      </c>
      <c r="E665" s="160" t="s">
        <v>1263</v>
      </c>
      <c r="F665" s="161">
        <v>43430</v>
      </c>
      <c r="G665" s="162">
        <v>2018</v>
      </c>
      <c r="H665" s="37">
        <v>230000</v>
      </c>
      <c r="I665" s="35">
        <v>222759</v>
      </c>
      <c r="J665" s="35">
        <v>178207</v>
      </c>
      <c r="K665" s="33"/>
    </row>
    <row r="666" spans="1:11" s="38" customFormat="1" ht="18" customHeight="1">
      <c r="A666" s="33">
        <f t="shared" si="10"/>
        <v>661</v>
      </c>
      <c r="B666" s="160" t="s">
        <v>2377</v>
      </c>
      <c r="C666" s="160" t="s">
        <v>2378</v>
      </c>
      <c r="D666" s="159" t="s">
        <v>1652</v>
      </c>
      <c r="E666" s="160" t="s">
        <v>1652</v>
      </c>
      <c r="F666" s="161">
        <v>43427</v>
      </c>
      <c r="G666" s="162">
        <v>2018</v>
      </c>
      <c r="H666" s="37">
        <v>1680000</v>
      </c>
      <c r="I666" s="35">
        <v>1729627</v>
      </c>
      <c r="J666" s="35">
        <v>1383702</v>
      </c>
      <c r="K666" s="33"/>
    </row>
    <row r="667" spans="1:11" s="38" customFormat="1" ht="18" customHeight="1">
      <c r="A667" s="33">
        <f t="shared" si="10"/>
        <v>662</v>
      </c>
      <c r="B667" s="160" t="s">
        <v>2377</v>
      </c>
      <c r="C667" s="160" t="s">
        <v>2379</v>
      </c>
      <c r="D667" s="159" t="s">
        <v>1652</v>
      </c>
      <c r="E667" s="160" t="s">
        <v>1652</v>
      </c>
      <c r="F667" s="161">
        <v>43427</v>
      </c>
      <c r="G667" s="162">
        <v>2018</v>
      </c>
      <c r="H667" s="37">
        <v>1680000</v>
      </c>
      <c r="I667" s="35">
        <v>1729627</v>
      </c>
      <c r="J667" s="35">
        <v>1383702</v>
      </c>
      <c r="K667" s="33"/>
    </row>
    <row r="668" spans="1:11" s="38" customFormat="1" ht="18" customHeight="1">
      <c r="A668" s="33">
        <f t="shared" si="10"/>
        <v>663</v>
      </c>
      <c r="B668" s="160" t="s">
        <v>2377</v>
      </c>
      <c r="C668" s="160" t="s">
        <v>2380</v>
      </c>
      <c r="D668" s="159" t="s">
        <v>1535</v>
      </c>
      <c r="E668" s="160" t="s">
        <v>1535</v>
      </c>
      <c r="F668" s="161">
        <v>43427</v>
      </c>
      <c r="G668" s="162">
        <v>2018</v>
      </c>
      <c r="H668" s="37">
        <v>1000000</v>
      </c>
      <c r="I668" s="35">
        <v>1029540</v>
      </c>
      <c r="J668" s="35">
        <v>823632</v>
      </c>
      <c r="K668" s="33"/>
    </row>
    <row r="669" spans="1:11" s="38" customFormat="1" ht="18" customHeight="1">
      <c r="A669" s="33">
        <f t="shared" si="10"/>
        <v>664</v>
      </c>
      <c r="B669" s="160" t="s">
        <v>2377</v>
      </c>
      <c r="C669" s="160" t="s">
        <v>2381</v>
      </c>
      <c r="D669" s="159" t="s">
        <v>1535</v>
      </c>
      <c r="E669" s="160" t="s">
        <v>1535</v>
      </c>
      <c r="F669" s="161">
        <v>43427</v>
      </c>
      <c r="G669" s="162">
        <v>2018</v>
      </c>
      <c r="H669" s="37">
        <v>1000000</v>
      </c>
      <c r="I669" s="35">
        <v>1029540</v>
      </c>
      <c r="J669" s="35">
        <v>823632</v>
      </c>
      <c r="K669" s="33"/>
    </row>
    <row r="670" spans="1:11" s="38" customFormat="1" ht="18" customHeight="1">
      <c r="A670" s="33">
        <f t="shared" si="10"/>
        <v>665</v>
      </c>
      <c r="B670" s="160" t="s">
        <v>2377</v>
      </c>
      <c r="C670" s="160" t="s">
        <v>2382</v>
      </c>
      <c r="D670" s="159" t="s">
        <v>1535</v>
      </c>
      <c r="E670" s="160" t="s">
        <v>1535</v>
      </c>
      <c r="F670" s="161">
        <v>43427</v>
      </c>
      <c r="G670" s="162">
        <v>2018</v>
      </c>
      <c r="H670" s="37">
        <v>1000000</v>
      </c>
      <c r="I670" s="35">
        <v>1029540</v>
      </c>
      <c r="J670" s="35">
        <v>823632</v>
      </c>
      <c r="K670" s="33"/>
    </row>
    <row r="671" spans="1:11" s="38" customFormat="1" ht="18" customHeight="1">
      <c r="A671" s="33">
        <f t="shared" si="10"/>
        <v>666</v>
      </c>
      <c r="B671" s="160" t="s">
        <v>2377</v>
      </c>
      <c r="C671" s="160" t="s">
        <v>2383</v>
      </c>
      <c r="D671" s="159" t="s">
        <v>1535</v>
      </c>
      <c r="E671" s="160" t="s">
        <v>1535</v>
      </c>
      <c r="F671" s="161">
        <v>43427</v>
      </c>
      <c r="G671" s="162">
        <v>2018</v>
      </c>
      <c r="H671" s="37">
        <v>1000000</v>
      </c>
      <c r="I671" s="35">
        <v>1029540</v>
      </c>
      <c r="J671" s="35">
        <v>823632</v>
      </c>
      <c r="K671" s="33"/>
    </row>
    <row r="672" spans="1:11" s="38" customFormat="1" ht="18" customHeight="1">
      <c r="A672" s="33">
        <f t="shared" si="10"/>
        <v>667</v>
      </c>
      <c r="B672" s="160" t="s">
        <v>2377</v>
      </c>
      <c r="C672" s="160" t="s">
        <v>2384</v>
      </c>
      <c r="D672" s="159" t="s">
        <v>1535</v>
      </c>
      <c r="E672" s="160" t="s">
        <v>1535</v>
      </c>
      <c r="F672" s="161">
        <v>43427</v>
      </c>
      <c r="G672" s="162">
        <v>2018</v>
      </c>
      <c r="H672" s="37">
        <v>1000000</v>
      </c>
      <c r="I672" s="35">
        <v>1029540</v>
      </c>
      <c r="J672" s="35">
        <v>823632</v>
      </c>
      <c r="K672" s="33"/>
    </row>
    <row r="673" spans="1:11" s="38" customFormat="1" ht="18" customHeight="1">
      <c r="A673" s="33">
        <f t="shared" si="10"/>
        <v>668</v>
      </c>
      <c r="B673" s="160" t="s">
        <v>2377</v>
      </c>
      <c r="C673" s="160" t="s">
        <v>2385</v>
      </c>
      <c r="D673" s="159" t="s">
        <v>1535</v>
      </c>
      <c r="E673" s="160" t="s">
        <v>1535</v>
      </c>
      <c r="F673" s="161">
        <v>43427</v>
      </c>
      <c r="G673" s="162">
        <v>2018</v>
      </c>
      <c r="H673" s="37">
        <v>1000000</v>
      </c>
      <c r="I673" s="35">
        <v>1029540</v>
      </c>
      <c r="J673" s="35">
        <v>823632</v>
      </c>
      <c r="K673" s="33"/>
    </row>
    <row r="674" spans="1:11" s="38" customFormat="1" ht="18" customHeight="1">
      <c r="A674" s="33">
        <f t="shared" si="10"/>
        <v>669</v>
      </c>
      <c r="B674" s="160" t="s">
        <v>2386</v>
      </c>
      <c r="C674" s="160" t="s">
        <v>2387</v>
      </c>
      <c r="D674" s="159" t="s">
        <v>1502</v>
      </c>
      <c r="E674" s="160" t="s">
        <v>1502</v>
      </c>
      <c r="F674" s="161">
        <v>43427</v>
      </c>
      <c r="G674" s="162">
        <v>2018</v>
      </c>
      <c r="H674" s="37">
        <v>2500000</v>
      </c>
      <c r="I674" s="35">
        <v>2421290</v>
      </c>
      <c r="J674" s="35">
        <v>1937032</v>
      </c>
      <c r="K674" s="33"/>
    </row>
    <row r="675" spans="1:11" s="38" customFormat="1" ht="18" customHeight="1">
      <c r="A675" s="33">
        <f t="shared" si="10"/>
        <v>670</v>
      </c>
      <c r="B675" s="160" t="s">
        <v>2388</v>
      </c>
      <c r="C675" s="160" t="s">
        <v>2389</v>
      </c>
      <c r="D675" s="159" t="s">
        <v>1502</v>
      </c>
      <c r="E675" s="160" t="s">
        <v>1502</v>
      </c>
      <c r="F675" s="161">
        <v>43427</v>
      </c>
      <c r="G675" s="162">
        <v>2018</v>
      </c>
      <c r="H675" s="37">
        <v>2200000</v>
      </c>
      <c r="I675" s="35">
        <v>2130735</v>
      </c>
      <c r="J675" s="35">
        <v>1704588</v>
      </c>
      <c r="K675" s="33"/>
    </row>
    <row r="676" spans="1:11" ht="18" customHeight="1">
      <c r="A676" s="33">
        <f t="shared" si="10"/>
        <v>671</v>
      </c>
      <c r="B676" s="160" t="s">
        <v>2388</v>
      </c>
      <c r="C676" s="160" t="s">
        <v>2390</v>
      </c>
      <c r="D676" s="159" t="s">
        <v>2391</v>
      </c>
      <c r="E676" s="160" t="s">
        <v>1502</v>
      </c>
      <c r="F676" s="161">
        <v>43427</v>
      </c>
      <c r="G676" s="162">
        <v>2018</v>
      </c>
      <c r="H676" s="37">
        <v>2900000</v>
      </c>
      <c r="I676" s="35">
        <v>2808697</v>
      </c>
      <c r="J676" s="35">
        <v>2246958</v>
      </c>
      <c r="K676" s="33"/>
    </row>
    <row r="677" spans="1:11" ht="18" customHeight="1">
      <c r="A677" s="33">
        <f t="shared" si="10"/>
        <v>672</v>
      </c>
      <c r="B677" s="160" t="s">
        <v>2392</v>
      </c>
      <c r="C677" s="160" t="s">
        <v>2393</v>
      </c>
      <c r="D677" s="159" t="s">
        <v>2394</v>
      </c>
      <c r="E677" s="160" t="s">
        <v>1263</v>
      </c>
      <c r="F677" s="161">
        <v>43427</v>
      </c>
      <c r="G677" s="162">
        <v>2018</v>
      </c>
      <c r="H677" s="37">
        <v>300000</v>
      </c>
      <c r="I677" s="35">
        <v>290555</v>
      </c>
      <c r="J677" s="35">
        <v>232444</v>
      </c>
      <c r="K677" s="33"/>
    </row>
    <row r="678" spans="1:11" ht="18" customHeight="1">
      <c r="A678" s="33">
        <f t="shared" si="10"/>
        <v>673</v>
      </c>
      <c r="B678" s="160" t="s">
        <v>2395</v>
      </c>
      <c r="C678" s="160" t="s">
        <v>2396</v>
      </c>
      <c r="D678" s="159" t="s">
        <v>2397</v>
      </c>
      <c r="E678" s="160" t="s">
        <v>1522</v>
      </c>
      <c r="F678" s="161">
        <v>43427</v>
      </c>
      <c r="G678" s="162">
        <v>2018</v>
      </c>
      <c r="H678" s="37">
        <v>1740000</v>
      </c>
      <c r="I678" s="35">
        <v>1791400</v>
      </c>
      <c r="J678" s="35">
        <v>1433120</v>
      </c>
      <c r="K678" s="33"/>
    </row>
    <row r="679" spans="1:11" ht="18" customHeight="1">
      <c r="A679" s="144">
        <f t="shared" si="10"/>
        <v>674</v>
      </c>
      <c r="B679" s="164" t="s">
        <v>2398</v>
      </c>
      <c r="C679" s="164" t="s">
        <v>2399</v>
      </c>
      <c r="D679" s="163" t="s">
        <v>2400</v>
      </c>
      <c r="E679" s="164" t="s">
        <v>2400</v>
      </c>
      <c r="F679" s="165">
        <v>43426</v>
      </c>
      <c r="G679" s="166">
        <v>2018</v>
      </c>
      <c r="H679" s="145">
        <v>1034550</v>
      </c>
      <c r="I679" s="146"/>
      <c r="J679" s="146"/>
      <c r="K679" s="149" t="s">
        <v>1245</v>
      </c>
    </row>
    <row r="680" spans="1:11" ht="18" customHeight="1">
      <c r="A680" s="144">
        <f t="shared" si="10"/>
        <v>675</v>
      </c>
      <c r="B680" s="164" t="s">
        <v>2398</v>
      </c>
      <c r="C680" s="164" t="s">
        <v>2401</v>
      </c>
      <c r="D680" s="163" t="s">
        <v>2400</v>
      </c>
      <c r="E680" s="164" t="s">
        <v>2400</v>
      </c>
      <c r="F680" s="165">
        <v>43426</v>
      </c>
      <c r="G680" s="166">
        <v>2018</v>
      </c>
      <c r="H680" s="145">
        <v>1034550</v>
      </c>
      <c r="I680" s="146"/>
      <c r="J680" s="146"/>
      <c r="K680" s="149" t="s">
        <v>1245</v>
      </c>
    </row>
    <row r="681" spans="1:11" ht="18" customHeight="1">
      <c r="A681" s="33">
        <f t="shared" si="10"/>
        <v>676</v>
      </c>
      <c r="B681" s="160" t="s">
        <v>2402</v>
      </c>
      <c r="C681" s="160" t="s">
        <v>2403</v>
      </c>
      <c r="D681" s="159" t="s">
        <v>2404</v>
      </c>
      <c r="E681" s="160" t="s">
        <v>2405</v>
      </c>
      <c r="F681" s="161">
        <v>43426</v>
      </c>
      <c r="G681" s="162">
        <v>2018</v>
      </c>
      <c r="H681" s="37">
        <v>355300</v>
      </c>
      <c r="I681" s="35">
        <v>365796</v>
      </c>
      <c r="J681" s="35">
        <v>292637</v>
      </c>
      <c r="K681" s="33"/>
    </row>
    <row r="682" spans="1:11" ht="18" customHeight="1">
      <c r="A682" s="33">
        <f t="shared" si="10"/>
        <v>677</v>
      </c>
      <c r="B682" s="160" t="s">
        <v>2406</v>
      </c>
      <c r="C682" s="160" t="s">
        <v>2407</v>
      </c>
      <c r="D682" s="159" t="s">
        <v>2256</v>
      </c>
      <c r="E682" s="160" t="s">
        <v>1370</v>
      </c>
      <c r="F682" s="161">
        <v>43425</v>
      </c>
      <c r="G682" s="162">
        <v>2018</v>
      </c>
      <c r="H682" s="37">
        <v>390000</v>
      </c>
      <c r="I682" s="35">
        <v>401521</v>
      </c>
      <c r="J682" s="35">
        <v>321217</v>
      </c>
      <c r="K682" s="33"/>
    </row>
    <row r="683" spans="1:11" ht="18" customHeight="1">
      <c r="A683" s="33">
        <f t="shared" si="10"/>
        <v>678</v>
      </c>
      <c r="B683" s="160" t="s">
        <v>2408</v>
      </c>
      <c r="C683" s="160" t="s">
        <v>2409</v>
      </c>
      <c r="D683" s="159" t="s">
        <v>2256</v>
      </c>
      <c r="E683" s="160" t="s">
        <v>1370</v>
      </c>
      <c r="F683" s="161">
        <v>43425</v>
      </c>
      <c r="G683" s="162">
        <v>2018</v>
      </c>
      <c r="H683" s="37">
        <v>390000</v>
      </c>
      <c r="I683" s="35">
        <v>401521</v>
      </c>
      <c r="J683" s="35">
        <v>321217</v>
      </c>
      <c r="K683" s="33"/>
    </row>
    <row r="684" spans="1:11" ht="18" customHeight="1">
      <c r="A684" s="33">
        <f t="shared" si="10"/>
        <v>679</v>
      </c>
      <c r="B684" s="160" t="s">
        <v>2410</v>
      </c>
      <c r="C684" s="160" t="s">
        <v>2411</v>
      </c>
      <c r="D684" s="159" t="s">
        <v>2412</v>
      </c>
      <c r="E684" s="160" t="s">
        <v>2412</v>
      </c>
      <c r="F684" s="161">
        <v>43425</v>
      </c>
      <c r="G684" s="162">
        <v>2018</v>
      </c>
      <c r="H684" s="37">
        <v>729600</v>
      </c>
      <c r="I684" s="35">
        <v>751152</v>
      </c>
      <c r="J684" s="35">
        <v>600922</v>
      </c>
      <c r="K684" s="33"/>
    </row>
    <row r="685" spans="1:11" ht="18" customHeight="1">
      <c r="A685" s="33">
        <f t="shared" si="10"/>
        <v>680</v>
      </c>
      <c r="B685" s="160" t="s">
        <v>2410</v>
      </c>
      <c r="C685" s="160" t="s">
        <v>2413</v>
      </c>
      <c r="D685" s="159" t="s">
        <v>2412</v>
      </c>
      <c r="E685" s="160" t="s">
        <v>2412</v>
      </c>
      <c r="F685" s="161">
        <v>43425</v>
      </c>
      <c r="G685" s="162">
        <v>2018</v>
      </c>
      <c r="H685" s="37">
        <v>729600</v>
      </c>
      <c r="I685" s="35">
        <v>751152</v>
      </c>
      <c r="J685" s="35">
        <v>600922</v>
      </c>
      <c r="K685" s="33"/>
    </row>
    <row r="686" spans="1:11" ht="18" customHeight="1">
      <c r="A686" s="33">
        <f t="shared" si="10"/>
        <v>681</v>
      </c>
      <c r="B686" s="160" t="s">
        <v>2395</v>
      </c>
      <c r="C686" s="160" t="s">
        <v>2414</v>
      </c>
      <c r="D686" s="159" t="s">
        <v>2412</v>
      </c>
      <c r="E686" s="160" t="s">
        <v>2412</v>
      </c>
      <c r="F686" s="161">
        <v>43425</v>
      </c>
      <c r="G686" s="162">
        <v>2018</v>
      </c>
      <c r="H686" s="37">
        <v>729600</v>
      </c>
      <c r="I686" s="35">
        <v>751152</v>
      </c>
      <c r="J686" s="35">
        <v>600922</v>
      </c>
      <c r="K686" s="33"/>
    </row>
    <row r="687" spans="1:11" ht="18" customHeight="1">
      <c r="A687" s="33">
        <f t="shared" si="10"/>
        <v>682</v>
      </c>
      <c r="B687" s="160" t="s">
        <v>2395</v>
      </c>
      <c r="C687" s="160" t="s">
        <v>2415</v>
      </c>
      <c r="D687" s="159" t="s">
        <v>2412</v>
      </c>
      <c r="E687" s="160" t="s">
        <v>2412</v>
      </c>
      <c r="F687" s="161">
        <v>43425</v>
      </c>
      <c r="G687" s="162">
        <v>2018</v>
      </c>
      <c r="H687" s="37">
        <v>729600</v>
      </c>
      <c r="I687" s="35">
        <v>751152</v>
      </c>
      <c r="J687" s="35">
        <v>600922</v>
      </c>
      <c r="K687" s="33"/>
    </row>
    <row r="688" spans="1:11" ht="18" customHeight="1">
      <c r="A688" s="33">
        <f t="shared" si="10"/>
        <v>683</v>
      </c>
      <c r="B688" s="160" t="s">
        <v>2029</v>
      </c>
      <c r="C688" s="160" t="s">
        <v>2416</v>
      </c>
      <c r="D688" s="159" t="s">
        <v>2417</v>
      </c>
      <c r="E688" s="160" t="s">
        <v>1562</v>
      </c>
      <c r="F688" s="161">
        <v>43423</v>
      </c>
      <c r="G688" s="162">
        <v>2018</v>
      </c>
      <c r="H688" s="37">
        <v>351000</v>
      </c>
      <c r="I688" s="35">
        <v>361369</v>
      </c>
      <c r="J688" s="35">
        <v>289095</v>
      </c>
      <c r="K688" s="33"/>
    </row>
    <row r="689" spans="1:11" ht="18" customHeight="1">
      <c r="A689" s="33">
        <f t="shared" si="10"/>
        <v>684</v>
      </c>
      <c r="B689" s="160" t="s">
        <v>2029</v>
      </c>
      <c r="C689" s="160" t="s">
        <v>2418</v>
      </c>
      <c r="D689" s="159" t="s">
        <v>2417</v>
      </c>
      <c r="E689" s="160" t="s">
        <v>1562</v>
      </c>
      <c r="F689" s="161">
        <v>43423</v>
      </c>
      <c r="G689" s="162">
        <v>2018</v>
      </c>
      <c r="H689" s="37">
        <v>351000</v>
      </c>
      <c r="I689" s="35">
        <v>361369</v>
      </c>
      <c r="J689" s="35">
        <v>289095</v>
      </c>
      <c r="K689" s="33"/>
    </row>
    <row r="690" spans="1:11" ht="18" customHeight="1">
      <c r="A690" s="33">
        <f t="shared" si="10"/>
        <v>685</v>
      </c>
      <c r="B690" s="160" t="s">
        <v>2029</v>
      </c>
      <c r="C690" s="160" t="s">
        <v>2419</v>
      </c>
      <c r="D690" s="159" t="s">
        <v>2417</v>
      </c>
      <c r="E690" s="160" t="s">
        <v>1562</v>
      </c>
      <c r="F690" s="161">
        <v>43423</v>
      </c>
      <c r="G690" s="162">
        <v>2018</v>
      </c>
      <c r="H690" s="37">
        <v>351000</v>
      </c>
      <c r="I690" s="35">
        <v>361369</v>
      </c>
      <c r="J690" s="35">
        <v>289095</v>
      </c>
      <c r="K690" s="33"/>
    </row>
    <row r="691" spans="1:11" s="38" customFormat="1" ht="18" customHeight="1">
      <c r="A691" s="33">
        <f t="shared" si="10"/>
        <v>686</v>
      </c>
      <c r="B691" s="160" t="s">
        <v>2029</v>
      </c>
      <c r="C691" s="160" t="s">
        <v>2420</v>
      </c>
      <c r="D691" s="159" t="s">
        <v>2421</v>
      </c>
      <c r="E691" s="160" t="s">
        <v>2421</v>
      </c>
      <c r="F691" s="161">
        <v>43423</v>
      </c>
      <c r="G691" s="162">
        <v>2018</v>
      </c>
      <c r="H691" s="37">
        <v>139000</v>
      </c>
      <c r="I691" s="35">
        <v>143106</v>
      </c>
      <c r="J691" s="35">
        <v>114485</v>
      </c>
      <c r="K691" s="33"/>
    </row>
    <row r="692" spans="1:11" s="38" customFormat="1" ht="18" customHeight="1">
      <c r="A692" s="33">
        <f t="shared" si="10"/>
        <v>687</v>
      </c>
      <c r="B692" s="160" t="s">
        <v>2422</v>
      </c>
      <c r="C692" s="160" t="s">
        <v>2423</v>
      </c>
      <c r="D692" s="159" t="s">
        <v>2424</v>
      </c>
      <c r="E692" s="160" t="s">
        <v>1422</v>
      </c>
      <c r="F692" s="161">
        <v>43423</v>
      </c>
      <c r="G692" s="162">
        <v>2018</v>
      </c>
      <c r="H692" s="37">
        <v>139000</v>
      </c>
      <c r="I692" s="35">
        <v>143106</v>
      </c>
      <c r="J692" s="35">
        <v>114485</v>
      </c>
      <c r="K692" s="33"/>
    </row>
    <row r="693" spans="1:11" s="38" customFormat="1" ht="18" customHeight="1">
      <c r="A693" s="33">
        <f t="shared" si="10"/>
        <v>688</v>
      </c>
      <c r="B693" s="160" t="s">
        <v>2029</v>
      </c>
      <c r="C693" s="160" t="s">
        <v>2425</v>
      </c>
      <c r="D693" s="159" t="s">
        <v>2421</v>
      </c>
      <c r="E693" s="160" t="s">
        <v>2421</v>
      </c>
      <c r="F693" s="161">
        <v>43423</v>
      </c>
      <c r="G693" s="162">
        <v>2018</v>
      </c>
      <c r="H693" s="37">
        <v>139000</v>
      </c>
      <c r="I693" s="35">
        <v>143106</v>
      </c>
      <c r="J693" s="35">
        <v>114485</v>
      </c>
      <c r="K693" s="33"/>
    </row>
    <row r="694" spans="1:11" s="38" customFormat="1" ht="18" customHeight="1">
      <c r="A694" s="33">
        <f t="shared" si="10"/>
        <v>689</v>
      </c>
      <c r="B694" s="160" t="s">
        <v>2029</v>
      </c>
      <c r="C694" s="160" t="s">
        <v>2426</v>
      </c>
      <c r="D694" s="159" t="s">
        <v>2421</v>
      </c>
      <c r="E694" s="160" t="s">
        <v>2421</v>
      </c>
      <c r="F694" s="161">
        <v>43423</v>
      </c>
      <c r="G694" s="162">
        <v>2018</v>
      </c>
      <c r="H694" s="37">
        <v>139000</v>
      </c>
      <c r="I694" s="35">
        <v>143106</v>
      </c>
      <c r="J694" s="35">
        <v>114485</v>
      </c>
      <c r="K694" s="33"/>
    </row>
    <row r="695" spans="1:11" s="38" customFormat="1" ht="18" customHeight="1">
      <c r="A695" s="33">
        <f t="shared" si="10"/>
        <v>690</v>
      </c>
      <c r="B695" s="160" t="s">
        <v>2029</v>
      </c>
      <c r="C695" s="160" t="s">
        <v>2427</v>
      </c>
      <c r="D695" s="159" t="s">
        <v>2421</v>
      </c>
      <c r="E695" s="160" t="s">
        <v>2421</v>
      </c>
      <c r="F695" s="161">
        <v>43423</v>
      </c>
      <c r="G695" s="162">
        <v>2018</v>
      </c>
      <c r="H695" s="37">
        <v>139000</v>
      </c>
      <c r="I695" s="35">
        <v>143106</v>
      </c>
      <c r="J695" s="35">
        <v>114485</v>
      </c>
      <c r="K695" s="33"/>
    </row>
    <row r="696" spans="1:11" s="38" customFormat="1" ht="18" customHeight="1">
      <c r="A696" s="33">
        <f t="shared" si="10"/>
        <v>691</v>
      </c>
      <c r="B696" s="160" t="s">
        <v>2029</v>
      </c>
      <c r="C696" s="160" t="s">
        <v>2428</v>
      </c>
      <c r="D696" s="159" t="s">
        <v>2421</v>
      </c>
      <c r="E696" s="160" t="s">
        <v>2421</v>
      </c>
      <c r="F696" s="161">
        <v>43423</v>
      </c>
      <c r="G696" s="162">
        <v>2018</v>
      </c>
      <c r="H696" s="37">
        <v>139000</v>
      </c>
      <c r="I696" s="35">
        <v>143106</v>
      </c>
      <c r="J696" s="35">
        <v>114485</v>
      </c>
      <c r="K696" s="33"/>
    </row>
    <row r="697" spans="1:11" s="38" customFormat="1" ht="18" customHeight="1">
      <c r="A697" s="33">
        <f t="shared" si="10"/>
        <v>692</v>
      </c>
      <c r="B697" s="160" t="s">
        <v>2029</v>
      </c>
      <c r="C697" s="160" t="s">
        <v>2429</v>
      </c>
      <c r="D697" s="159" t="s">
        <v>2421</v>
      </c>
      <c r="E697" s="160" t="s">
        <v>2421</v>
      </c>
      <c r="F697" s="161">
        <v>43423</v>
      </c>
      <c r="G697" s="162">
        <v>2018</v>
      </c>
      <c r="H697" s="37">
        <v>139000</v>
      </c>
      <c r="I697" s="35">
        <v>143106</v>
      </c>
      <c r="J697" s="35">
        <v>114485</v>
      </c>
      <c r="K697" s="33"/>
    </row>
    <row r="698" spans="1:11" s="38" customFormat="1" ht="18" customHeight="1">
      <c r="A698" s="33">
        <f t="shared" si="10"/>
        <v>693</v>
      </c>
      <c r="B698" s="160" t="s">
        <v>2430</v>
      </c>
      <c r="C698" s="160" t="s">
        <v>2431</v>
      </c>
      <c r="D698" s="159" t="s">
        <v>2421</v>
      </c>
      <c r="E698" s="160" t="s">
        <v>2421</v>
      </c>
      <c r="F698" s="161">
        <v>43423</v>
      </c>
      <c r="G698" s="162">
        <v>2018</v>
      </c>
      <c r="H698" s="37">
        <v>139000</v>
      </c>
      <c r="I698" s="35">
        <v>143106</v>
      </c>
      <c r="J698" s="35">
        <v>114485</v>
      </c>
      <c r="K698" s="33"/>
    </row>
    <row r="699" spans="1:11" s="38" customFormat="1" ht="18" customHeight="1">
      <c r="A699" s="33">
        <f t="shared" si="10"/>
        <v>694</v>
      </c>
      <c r="B699" s="160" t="s">
        <v>2029</v>
      </c>
      <c r="C699" s="160" t="s">
        <v>2432</v>
      </c>
      <c r="D699" s="159" t="s">
        <v>1459</v>
      </c>
      <c r="E699" s="160" t="s">
        <v>1459</v>
      </c>
      <c r="F699" s="161">
        <v>43423</v>
      </c>
      <c r="G699" s="162">
        <v>2018</v>
      </c>
      <c r="H699" s="37">
        <v>433000</v>
      </c>
      <c r="I699" s="35">
        <v>445791</v>
      </c>
      <c r="J699" s="35">
        <v>356633</v>
      </c>
      <c r="K699" s="33"/>
    </row>
    <row r="700" spans="1:11" s="38" customFormat="1" ht="18" customHeight="1">
      <c r="A700" s="33">
        <f t="shared" si="10"/>
        <v>695</v>
      </c>
      <c r="B700" s="160" t="s">
        <v>2029</v>
      </c>
      <c r="C700" s="160" t="s">
        <v>2433</v>
      </c>
      <c r="D700" s="159" t="s">
        <v>1422</v>
      </c>
      <c r="E700" s="160" t="s">
        <v>1422</v>
      </c>
      <c r="F700" s="161">
        <v>43423</v>
      </c>
      <c r="G700" s="162">
        <v>2018</v>
      </c>
      <c r="H700" s="37">
        <v>306000</v>
      </c>
      <c r="I700" s="35">
        <v>315039</v>
      </c>
      <c r="J700" s="35">
        <v>252031</v>
      </c>
      <c r="K700" s="33"/>
    </row>
    <row r="701" spans="1:11" s="38" customFormat="1" ht="18" customHeight="1">
      <c r="A701" s="33">
        <f t="shared" si="10"/>
        <v>696</v>
      </c>
      <c r="B701" s="160" t="s">
        <v>2029</v>
      </c>
      <c r="C701" s="160" t="s">
        <v>2434</v>
      </c>
      <c r="D701" s="159" t="s">
        <v>1432</v>
      </c>
      <c r="E701" s="160" t="s">
        <v>1432</v>
      </c>
      <c r="F701" s="161">
        <v>43423</v>
      </c>
      <c r="G701" s="162">
        <v>2018</v>
      </c>
      <c r="H701" s="37">
        <v>301000</v>
      </c>
      <c r="I701" s="35">
        <v>309892</v>
      </c>
      <c r="J701" s="35">
        <v>247914</v>
      </c>
      <c r="K701" s="33"/>
    </row>
    <row r="702" spans="1:11" s="38" customFormat="1" ht="18" customHeight="1">
      <c r="A702" s="33">
        <f t="shared" si="10"/>
        <v>697</v>
      </c>
      <c r="B702" s="160" t="s">
        <v>2029</v>
      </c>
      <c r="C702" s="160" t="s">
        <v>2435</v>
      </c>
      <c r="D702" s="159" t="s">
        <v>1902</v>
      </c>
      <c r="E702" s="160" t="s">
        <v>1902</v>
      </c>
      <c r="F702" s="161">
        <v>43420</v>
      </c>
      <c r="G702" s="162">
        <v>2018</v>
      </c>
      <c r="H702" s="37">
        <v>359000</v>
      </c>
      <c r="I702" s="35">
        <v>369605</v>
      </c>
      <c r="J702" s="35">
        <v>295684</v>
      </c>
      <c r="K702" s="33"/>
    </row>
    <row r="703" spans="1:11" s="38" customFormat="1" ht="18" customHeight="1">
      <c r="A703" s="33">
        <f t="shared" si="10"/>
        <v>698</v>
      </c>
      <c r="B703" s="160" t="s">
        <v>2029</v>
      </c>
      <c r="C703" s="160" t="s">
        <v>2436</v>
      </c>
      <c r="D703" s="159" t="s">
        <v>1902</v>
      </c>
      <c r="E703" s="160" t="s">
        <v>1902</v>
      </c>
      <c r="F703" s="161">
        <v>43420</v>
      </c>
      <c r="G703" s="162">
        <v>2018</v>
      </c>
      <c r="H703" s="37">
        <v>359000</v>
      </c>
      <c r="I703" s="35">
        <v>369605</v>
      </c>
      <c r="J703" s="35">
        <v>295684</v>
      </c>
      <c r="K703" s="33"/>
    </row>
    <row r="704" spans="1:11" s="38" customFormat="1" ht="18" customHeight="1">
      <c r="A704" s="33">
        <f t="shared" si="10"/>
        <v>699</v>
      </c>
      <c r="B704" s="160" t="s">
        <v>2029</v>
      </c>
      <c r="C704" s="160" t="s">
        <v>2437</v>
      </c>
      <c r="D704" s="159" t="s">
        <v>1902</v>
      </c>
      <c r="E704" s="160" t="s">
        <v>1902</v>
      </c>
      <c r="F704" s="161">
        <v>43420</v>
      </c>
      <c r="G704" s="162">
        <v>2018</v>
      </c>
      <c r="H704" s="37">
        <v>359000</v>
      </c>
      <c r="I704" s="35">
        <v>369605</v>
      </c>
      <c r="J704" s="35">
        <v>295684</v>
      </c>
      <c r="K704" s="33"/>
    </row>
    <row r="705" spans="1:11" s="38" customFormat="1" ht="18" customHeight="1">
      <c r="A705" s="33">
        <f t="shared" si="10"/>
        <v>700</v>
      </c>
      <c r="B705" s="160" t="s">
        <v>2029</v>
      </c>
      <c r="C705" s="160" t="s">
        <v>2438</v>
      </c>
      <c r="D705" s="159" t="s">
        <v>1919</v>
      </c>
      <c r="E705" s="160" t="s">
        <v>1919</v>
      </c>
      <c r="F705" s="161">
        <v>43419</v>
      </c>
      <c r="G705" s="162">
        <v>2018</v>
      </c>
      <c r="H705" s="37">
        <v>4960900</v>
      </c>
      <c r="I705" s="35">
        <v>5107445</v>
      </c>
      <c r="J705" s="35">
        <v>4085956</v>
      </c>
      <c r="K705" s="33"/>
    </row>
    <row r="706" spans="1:11" s="38" customFormat="1" ht="18" customHeight="1">
      <c r="A706" s="33">
        <f t="shared" si="10"/>
        <v>701</v>
      </c>
      <c r="B706" s="160" t="s">
        <v>2194</v>
      </c>
      <c r="C706" s="160" t="s">
        <v>2439</v>
      </c>
      <c r="D706" s="159" t="s">
        <v>1502</v>
      </c>
      <c r="E706" s="160" t="s">
        <v>1502</v>
      </c>
      <c r="F706" s="161">
        <v>43410</v>
      </c>
      <c r="G706" s="162">
        <v>2018</v>
      </c>
      <c r="H706" s="37">
        <v>1640000</v>
      </c>
      <c r="I706" s="35">
        <v>1588366</v>
      </c>
      <c r="J706" s="35">
        <v>1270693</v>
      </c>
      <c r="K706" s="33"/>
    </row>
    <row r="707" spans="1:11" s="38" customFormat="1" ht="18" customHeight="1">
      <c r="A707" s="33">
        <f t="shared" si="10"/>
        <v>702</v>
      </c>
      <c r="B707" s="160" t="s">
        <v>2029</v>
      </c>
      <c r="C707" s="160" t="s">
        <v>2440</v>
      </c>
      <c r="D707" s="159" t="s">
        <v>1263</v>
      </c>
      <c r="E707" s="160" t="s">
        <v>1263</v>
      </c>
      <c r="F707" s="161">
        <v>43409</v>
      </c>
      <c r="G707" s="162">
        <v>2018</v>
      </c>
      <c r="H707" s="37">
        <v>260000</v>
      </c>
      <c r="I707" s="35">
        <v>251814</v>
      </c>
      <c r="J707" s="35">
        <v>201451</v>
      </c>
      <c r="K707" s="33"/>
    </row>
    <row r="708" spans="1:11" s="38" customFormat="1" ht="18" customHeight="1">
      <c r="A708" s="33">
        <f t="shared" si="10"/>
        <v>703</v>
      </c>
      <c r="B708" s="160" t="s">
        <v>2029</v>
      </c>
      <c r="C708" s="160" t="s">
        <v>2441</v>
      </c>
      <c r="D708" s="159" t="s">
        <v>1298</v>
      </c>
      <c r="E708" s="160" t="s">
        <v>1298</v>
      </c>
      <c r="F708" s="161">
        <v>43409</v>
      </c>
      <c r="G708" s="162">
        <v>2018</v>
      </c>
      <c r="H708" s="37">
        <v>820000</v>
      </c>
      <c r="I708" s="35">
        <v>794183</v>
      </c>
      <c r="J708" s="35">
        <v>635346</v>
      </c>
      <c r="K708" s="33"/>
    </row>
    <row r="709" spans="1:11" s="38" customFormat="1" ht="18" customHeight="1">
      <c r="A709" s="33">
        <f t="shared" si="10"/>
        <v>704</v>
      </c>
      <c r="B709" s="160" t="s">
        <v>2442</v>
      </c>
      <c r="C709" s="160" t="s">
        <v>2443</v>
      </c>
      <c r="D709" s="159" t="s">
        <v>2444</v>
      </c>
      <c r="E709" s="160" t="s">
        <v>2412</v>
      </c>
      <c r="F709" s="161">
        <v>43406</v>
      </c>
      <c r="G709" s="162">
        <v>2018</v>
      </c>
      <c r="H709" s="37">
        <v>2000000</v>
      </c>
      <c r="I709" s="35">
        <v>2059080</v>
      </c>
      <c r="J709" s="35">
        <v>1647264</v>
      </c>
      <c r="K709" s="33"/>
    </row>
    <row r="710" spans="1:11" s="38" customFormat="1" ht="18" customHeight="1">
      <c r="A710" s="33">
        <f t="shared" si="10"/>
        <v>705</v>
      </c>
      <c r="B710" s="160" t="s">
        <v>2442</v>
      </c>
      <c r="C710" s="160" t="s">
        <v>2445</v>
      </c>
      <c r="D710" s="159" t="s">
        <v>2444</v>
      </c>
      <c r="E710" s="160" t="s">
        <v>2412</v>
      </c>
      <c r="F710" s="161">
        <v>43406</v>
      </c>
      <c r="G710" s="162">
        <v>2018</v>
      </c>
      <c r="H710" s="37">
        <v>2000000</v>
      </c>
      <c r="I710" s="35">
        <v>2059080</v>
      </c>
      <c r="J710" s="35">
        <v>1647264</v>
      </c>
      <c r="K710" s="33"/>
    </row>
    <row r="711" spans="1:11" s="38" customFormat="1" ht="18" customHeight="1">
      <c r="A711" s="33">
        <f t="shared" ref="A711:A774" si="11">A710+1</f>
        <v>706</v>
      </c>
      <c r="B711" s="160" t="s">
        <v>2446</v>
      </c>
      <c r="C711" s="160" t="s">
        <v>2447</v>
      </c>
      <c r="D711" s="159" t="s">
        <v>1593</v>
      </c>
      <c r="E711" s="160" t="s">
        <v>1593</v>
      </c>
      <c r="F711" s="161">
        <v>43405</v>
      </c>
      <c r="G711" s="162">
        <v>2018</v>
      </c>
      <c r="H711" s="37">
        <v>100000</v>
      </c>
      <c r="I711" s="35">
        <v>102954</v>
      </c>
      <c r="J711" s="35">
        <v>82363</v>
      </c>
      <c r="K711" s="33"/>
    </row>
    <row r="712" spans="1:11" s="38" customFormat="1" ht="18" customHeight="1">
      <c r="A712" s="33">
        <f t="shared" si="11"/>
        <v>707</v>
      </c>
      <c r="B712" s="160" t="s">
        <v>2448</v>
      </c>
      <c r="C712" s="160" t="s">
        <v>2449</v>
      </c>
      <c r="D712" s="159" t="s">
        <v>2450</v>
      </c>
      <c r="E712" s="160" t="s">
        <v>2185</v>
      </c>
      <c r="F712" s="161">
        <v>43396</v>
      </c>
      <c r="G712" s="162">
        <v>2018</v>
      </c>
      <c r="H712" s="37">
        <v>2453000</v>
      </c>
      <c r="I712" s="35">
        <v>2375770</v>
      </c>
      <c r="J712" s="35">
        <v>1900616</v>
      </c>
      <c r="K712" s="33"/>
    </row>
    <row r="713" spans="1:11" s="38" customFormat="1" ht="18" customHeight="1">
      <c r="A713" s="33">
        <f t="shared" si="11"/>
        <v>708</v>
      </c>
      <c r="B713" s="160" t="s">
        <v>2448</v>
      </c>
      <c r="C713" s="160" t="s">
        <v>2451</v>
      </c>
      <c r="D713" s="159" t="s">
        <v>2450</v>
      </c>
      <c r="E713" s="160" t="s">
        <v>2185</v>
      </c>
      <c r="F713" s="161">
        <v>43396</v>
      </c>
      <c r="G713" s="162">
        <v>2018</v>
      </c>
      <c r="H713" s="37">
        <v>2453000</v>
      </c>
      <c r="I713" s="35">
        <v>2375770</v>
      </c>
      <c r="J713" s="35">
        <v>1900616</v>
      </c>
      <c r="K713" s="33"/>
    </row>
    <row r="714" spans="1:11" s="38" customFormat="1" ht="18" customHeight="1">
      <c r="A714" s="144">
        <f t="shared" si="11"/>
        <v>709</v>
      </c>
      <c r="B714" s="164" t="s">
        <v>2452</v>
      </c>
      <c r="C714" s="164" t="s">
        <v>2453</v>
      </c>
      <c r="D714" s="163" t="s">
        <v>2454</v>
      </c>
      <c r="E714" s="164" t="s">
        <v>1931</v>
      </c>
      <c r="F714" s="165">
        <v>43389</v>
      </c>
      <c r="G714" s="166">
        <v>2018</v>
      </c>
      <c r="H714" s="145">
        <v>43035580</v>
      </c>
      <c r="I714" s="146"/>
      <c r="J714" s="146"/>
      <c r="K714" s="149" t="s">
        <v>1245</v>
      </c>
    </row>
    <row r="715" spans="1:11" s="38" customFormat="1" ht="18" customHeight="1">
      <c r="A715" s="33">
        <f t="shared" si="11"/>
        <v>710</v>
      </c>
      <c r="B715" s="160" t="s">
        <v>2220</v>
      </c>
      <c r="C715" s="160" t="s">
        <v>2455</v>
      </c>
      <c r="D715" s="159" t="s">
        <v>1502</v>
      </c>
      <c r="E715" s="160" t="s">
        <v>1502</v>
      </c>
      <c r="F715" s="161">
        <v>43381</v>
      </c>
      <c r="G715" s="162">
        <v>2018</v>
      </c>
      <c r="H715" s="37">
        <v>1420000</v>
      </c>
      <c r="I715" s="35">
        <v>1375293</v>
      </c>
      <c r="J715" s="35">
        <v>1100234</v>
      </c>
      <c r="K715" s="33"/>
    </row>
    <row r="716" spans="1:11" s="38" customFormat="1" ht="18" customHeight="1">
      <c r="A716" s="33">
        <f t="shared" si="11"/>
        <v>711</v>
      </c>
      <c r="B716" s="160" t="s">
        <v>2220</v>
      </c>
      <c r="C716" s="160" t="s">
        <v>2456</v>
      </c>
      <c r="D716" s="159" t="s">
        <v>1502</v>
      </c>
      <c r="E716" s="160" t="s">
        <v>1502</v>
      </c>
      <c r="F716" s="161">
        <v>43381</v>
      </c>
      <c r="G716" s="162">
        <v>2018</v>
      </c>
      <c r="H716" s="37">
        <v>1420000</v>
      </c>
      <c r="I716" s="35">
        <v>1375293</v>
      </c>
      <c r="J716" s="35">
        <v>1100234</v>
      </c>
      <c r="K716" s="33"/>
    </row>
    <row r="717" spans="1:11" s="38" customFormat="1" ht="18" customHeight="1">
      <c r="A717" s="33">
        <f t="shared" si="11"/>
        <v>712</v>
      </c>
      <c r="B717" s="160" t="s">
        <v>2220</v>
      </c>
      <c r="C717" s="160" t="s">
        <v>2457</v>
      </c>
      <c r="D717" s="159" t="s">
        <v>2337</v>
      </c>
      <c r="E717" s="160" t="s">
        <v>2337</v>
      </c>
      <c r="F717" s="161">
        <v>43377</v>
      </c>
      <c r="G717" s="162">
        <v>2018</v>
      </c>
      <c r="H717" s="37">
        <v>300000</v>
      </c>
      <c r="I717" s="35">
        <v>290555</v>
      </c>
      <c r="J717" s="35">
        <v>232444</v>
      </c>
      <c r="K717" s="33"/>
    </row>
    <row r="718" spans="1:11" s="38" customFormat="1" ht="18" customHeight="1">
      <c r="A718" s="33">
        <f t="shared" si="11"/>
        <v>713</v>
      </c>
      <c r="B718" s="160" t="s">
        <v>2458</v>
      </c>
      <c r="C718" s="160" t="s">
        <v>2459</v>
      </c>
      <c r="D718" s="159" t="s">
        <v>2460</v>
      </c>
      <c r="E718" s="160" t="s">
        <v>2461</v>
      </c>
      <c r="F718" s="161">
        <v>43377</v>
      </c>
      <c r="G718" s="162">
        <v>2018</v>
      </c>
      <c r="H718" s="37">
        <v>42600000</v>
      </c>
      <c r="I718" s="35">
        <v>43858402</v>
      </c>
      <c r="J718" s="35">
        <v>35086722</v>
      </c>
      <c r="K718" s="33"/>
    </row>
    <row r="719" spans="1:11" s="38" customFormat="1" ht="18" customHeight="1">
      <c r="A719" s="33">
        <f t="shared" si="11"/>
        <v>714</v>
      </c>
      <c r="B719" s="160" t="s">
        <v>2462</v>
      </c>
      <c r="C719" s="160" t="s">
        <v>2463</v>
      </c>
      <c r="D719" s="159" t="s">
        <v>2464</v>
      </c>
      <c r="E719" s="160" t="s">
        <v>1931</v>
      </c>
      <c r="F719" s="161">
        <v>43377</v>
      </c>
      <c r="G719" s="162">
        <v>2018</v>
      </c>
      <c r="H719" s="37">
        <v>9500000</v>
      </c>
      <c r="I719" s="35">
        <v>9780630</v>
      </c>
      <c r="J719" s="35">
        <v>7824504</v>
      </c>
      <c r="K719" s="33"/>
    </row>
    <row r="720" spans="1:11" s="38" customFormat="1" ht="18" customHeight="1">
      <c r="A720" s="33">
        <f t="shared" si="11"/>
        <v>715</v>
      </c>
      <c r="B720" s="160" t="s">
        <v>2452</v>
      </c>
      <c r="C720" s="160" t="s">
        <v>2465</v>
      </c>
      <c r="D720" s="159" t="s">
        <v>2466</v>
      </c>
      <c r="E720" s="160" t="s">
        <v>2466</v>
      </c>
      <c r="F720" s="161">
        <v>43375</v>
      </c>
      <c r="G720" s="162">
        <v>2018</v>
      </c>
      <c r="H720" s="37">
        <v>6336000</v>
      </c>
      <c r="I720" s="35">
        <v>6523165</v>
      </c>
      <c r="J720" s="35">
        <v>5218532</v>
      </c>
      <c r="K720" s="33"/>
    </row>
    <row r="721" spans="1:11" s="38" customFormat="1" ht="18" customHeight="1">
      <c r="A721" s="33">
        <f t="shared" si="11"/>
        <v>716</v>
      </c>
      <c r="B721" s="160" t="s">
        <v>2081</v>
      </c>
      <c r="C721" s="160" t="s">
        <v>2467</v>
      </c>
      <c r="D721" s="159" t="s">
        <v>2468</v>
      </c>
      <c r="E721" s="160" t="s">
        <v>1675</v>
      </c>
      <c r="F721" s="161">
        <v>43374</v>
      </c>
      <c r="G721" s="162">
        <v>2018</v>
      </c>
      <c r="H721" s="37">
        <v>1070000</v>
      </c>
      <c r="I721" s="35">
        <v>1101608</v>
      </c>
      <c r="J721" s="35">
        <v>881286</v>
      </c>
      <c r="K721" s="33"/>
    </row>
    <row r="722" spans="1:11" s="38" customFormat="1" ht="18" customHeight="1">
      <c r="A722" s="33">
        <f t="shared" si="11"/>
        <v>717</v>
      </c>
      <c r="B722" s="160" t="s">
        <v>2452</v>
      </c>
      <c r="C722" s="160" t="s">
        <v>2469</v>
      </c>
      <c r="D722" s="159" t="s">
        <v>2470</v>
      </c>
      <c r="E722" s="160" t="s">
        <v>2470</v>
      </c>
      <c r="F722" s="161">
        <v>43370</v>
      </c>
      <c r="G722" s="162">
        <v>2018</v>
      </c>
      <c r="H722" s="37">
        <v>17080000</v>
      </c>
      <c r="I722" s="35">
        <v>17584542</v>
      </c>
      <c r="J722" s="35">
        <v>14067634</v>
      </c>
      <c r="K722" s="33"/>
    </row>
    <row r="723" spans="1:11" s="38" customFormat="1" ht="18" customHeight="1">
      <c r="A723" s="33">
        <f t="shared" si="11"/>
        <v>718</v>
      </c>
      <c r="B723" s="160" t="s">
        <v>2452</v>
      </c>
      <c r="C723" s="160" t="s">
        <v>2471</v>
      </c>
      <c r="D723" s="159" t="s">
        <v>2470</v>
      </c>
      <c r="E723" s="160" t="s">
        <v>2470</v>
      </c>
      <c r="F723" s="161">
        <v>43370</v>
      </c>
      <c r="G723" s="162">
        <v>2018</v>
      </c>
      <c r="H723" s="37">
        <v>17080000</v>
      </c>
      <c r="I723" s="35">
        <v>17584542</v>
      </c>
      <c r="J723" s="35">
        <v>14067634</v>
      </c>
      <c r="K723" s="33"/>
    </row>
    <row r="724" spans="1:11" s="38" customFormat="1" ht="18" customHeight="1">
      <c r="A724" s="33">
        <f t="shared" si="11"/>
        <v>719</v>
      </c>
      <c r="B724" s="160" t="s">
        <v>2452</v>
      </c>
      <c r="C724" s="160" t="s">
        <v>2472</v>
      </c>
      <c r="D724" s="159" t="s">
        <v>2470</v>
      </c>
      <c r="E724" s="160" t="s">
        <v>2470</v>
      </c>
      <c r="F724" s="161">
        <v>43370</v>
      </c>
      <c r="G724" s="162">
        <v>2018</v>
      </c>
      <c r="H724" s="37">
        <v>17080000</v>
      </c>
      <c r="I724" s="35">
        <v>17584542</v>
      </c>
      <c r="J724" s="35">
        <v>14067634</v>
      </c>
      <c r="K724" s="33"/>
    </row>
    <row r="725" spans="1:11" s="38" customFormat="1" ht="18" customHeight="1">
      <c r="A725" s="33">
        <f t="shared" si="11"/>
        <v>720</v>
      </c>
      <c r="B725" s="160" t="s">
        <v>2452</v>
      </c>
      <c r="C725" s="160" t="s">
        <v>2473</v>
      </c>
      <c r="D725" s="159" t="s">
        <v>2470</v>
      </c>
      <c r="E725" s="160" t="s">
        <v>2470</v>
      </c>
      <c r="F725" s="161">
        <v>43370</v>
      </c>
      <c r="G725" s="162">
        <v>2018</v>
      </c>
      <c r="H725" s="37">
        <v>17030000</v>
      </c>
      <c r="I725" s="35">
        <v>17533065</v>
      </c>
      <c r="J725" s="35">
        <v>14026452</v>
      </c>
      <c r="K725" s="33"/>
    </row>
    <row r="726" spans="1:11" s="38" customFormat="1" ht="18" customHeight="1">
      <c r="A726" s="33">
        <f t="shared" si="11"/>
        <v>721</v>
      </c>
      <c r="B726" s="160" t="s">
        <v>2452</v>
      </c>
      <c r="C726" s="160" t="s">
        <v>2474</v>
      </c>
      <c r="D726" s="159" t="s">
        <v>2470</v>
      </c>
      <c r="E726" s="160" t="s">
        <v>2470</v>
      </c>
      <c r="F726" s="161">
        <v>43370</v>
      </c>
      <c r="G726" s="162">
        <v>2018</v>
      </c>
      <c r="H726" s="37">
        <v>17030000</v>
      </c>
      <c r="I726" s="35">
        <v>17533065</v>
      </c>
      <c r="J726" s="35">
        <v>14026452</v>
      </c>
      <c r="K726" s="33"/>
    </row>
    <row r="727" spans="1:11" s="38" customFormat="1" ht="18" customHeight="1">
      <c r="A727" s="33">
        <f t="shared" si="11"/>
        <v>722</v>
      </c>
      <c r="B727" s="160" t="s">
        <v>2293</v>
      </c>
      <c r="C727" s="160" t="s">
        <v>2475</v>
      </c>
      <c r="D727" s="159" t="s">
        <v>2476</v>
      </c>
      <c r="E727" s="160" t="s">
        <v>2476</v>
      </c>
      <c r="F727" s="161">
        <v>43364</v>
      </c>
      <c r="G727" s="162">
        <v>2018</v>
      </c>
      <c r="H727" s="37">
        <v>295000</v>
      </c>
      <c r="I727" s="35">
        <v>303714</v>
      </c>
      <c r="J727" s="35">
        <v>242971</v>
      </c>
      <c r="K727" s="33"/>
    </row>
    <row r="728" spans="1:11" s="38" customFormat="1" ht="18" customHeight="1">
      <c r="A728" s="33">
        <f t="shared" si="11"/>
        <v>723</v>
      </c>
      <c r="B728" s="160" t="s">
        <v>2293</v>
      </c>
      <c r="C728" s="160" t="s">
        <v>2477</v>
      </c>
      <c r="D728" s="159" t="s">
        <v>2476</v>
      </c>
      <c r="E728" s="160" t="s">
        <v>2476</v>
      </c>
      <c r="F728" s="161">
        <v>43364</v>
      </c>
      <c r="G728" s="162">
        <v>2018</v>
      </c>
      <c r="H728" s="37">
        <v>295000</v>
      </c>
      <c r="I728" s="35">
        <v>303714</v>
      </c>
      <c r="J728" s="35">
        <v>242971</v>
      </c>
      <c r="K728" s="33"/>
    </row>
    <row r="729" spans="1:11" s="38" customFormat="1" ht="18" customHeight="1">
      <c r="A729" s="33">
        <f t="shared" si="11"/>
        <v>724</v>
      </c>
      <c r="B729" s="160" t="s">
        <v>2293</v>
      </c>
      <c r="C729" s="160" t="s">
        <v>2478</v>
      </c>
      <c r="D729" s="159" t="s">
        <v>2476</v>
      </c>
      <c r="E729" s="160" t="s">
        <v>2476</v>
      </c>
      <c r="F729" s="161">
        <v>43364</v>
      </c>
      <c r="G729" s="162">
        <v>2018</v>
      </c>
      <c r="H729" s="37">
        <v>295000</v>
      </c>
      <c r="I729" s="35">
        <v>303714</v>
      </c>
      <c r="J729" s="35">
        <v>242971</v>
      </c>
      <c r="K729" s="33"/>
    </row>
    <row r="730" spans="1:11" s="38" customFormat="1" ht="18" customHeight="1">
      <c r="A730" s="33">
        <f t="shared" si="11"/>
        <v>725</v>
      </c>
      <c r="B730" s="160" t="s">
        <v>2452</v>
      </c>
      <c r="C730" s="160" t="s">
        <v>2479</v>
      </c>
      <c r="D730" s="159" t="s">
        <v>2480</v>
      </c>
      <c r="E730" s="160" t="s">
        <v>2480</v>
      </c>
      <c r="F730" s="161">
        <v>43364</v>
      </c>
      <c r="G730" s="162">
        <v>2018</v>
      </c>
      <c r="H730" s="37">
        <v>31262000</v>
      </c>
      <c r="I730" s="35">
        <v>32185478</v>
      </c>
      <c r="J730" s="35">
        <v>25748382</v>
      </c>
      <c r="K730" s="33"/>
    </row>
    <row r="731" spans="1:11" s="38" customFormat="1" ht="18" customHeight="1">
      <c r="A731" s="33">
        <f t="shared" si="11"/>
        <v>726</v>
      </c>
      <c r="B731" s="160" t="s">
        <v>2233</v>
      </c>
      <c r="C731" s="160" t="s">
        <v>2481</v>
      </c>
      <c r="D731" s="159" t="s">
        <v>2482</v>
      </c>
      <c r="E731" s="160" t="s">
        <v>1600</v>
      </c>
      <c r="F731" s="161">
        <v>43356</v>
      </c>
      <c r="G731" s="162">
        <v>2018</v>
      </c>
      <c r="H731" s="37">
        <v>2926000</v>
      </c>
      <c r="I731" s="35">
        <v>3012434</v>
      </c>
      <c r="J731" s="35">
        <v>2409947</v>
      </c>
      <c r="K731" s="33"/>
    </row>
    <row r="732" spans="1:11" s="38" customFormat="1" ht="18" customHeight="1">
      <c r="A732" s="33">
        <f t="shared" si="11"/>
        <v>727</v>
      </c>
      <c r="B732" s="160" t="s">
        <v>2483</v>
      </c>
      <c r="C732" s="160" t="s">
        <v>2484</v>
      </c>
      <c r="D732" s="159" t="s">
        <v>1806</v>
      </c>
      <c r="E732" s="160" t="s">
        <v>1806</v>
      </c>
      <c r="F732" s="161">
        <v>43355</v>
      </c>
      <c r="G732" s="162">
        <v>2018</v>
      </c>
      <c r="H732" s="37">
        <v>223000</v>
      </c>
      <c r="I732" s="35">
        <v>229587</v>
      </c>
      <c r="J732" s="35">
        <v>183670</v>
      </c>
      <c r="K732" s="33"/>
    </row>
    <row r="733" spans="1:11" s="38" customFormat="1" ht="18" customHeight="1">
      <c r="A733" s="33">
        <f t="shared" si="11"/>
        <v>728</v>
      </c>
      <c r="B733" s="160" t="s">
        <v>2485</v>
      </c>
      <c r="C733" s="160" t="s">
        <v>2486</v>
      </c>
      <c r="D733" s="159" t="s">
        <v>1806</v>
      </c>
      <c r="E733" s="160" t="s">
        <v>1806</v>
      </c>
      <c r="F733" s="161">
        <v>43355</v>
      </c>
      <c r="G733" s="162">
        <v>2018</v>
      </c>
      <c r="H733" s="37">
        <v>223000</v>
      </c>
      <c r="I733" s="35">
        <v>229587</v>
      </c>
      <c r="J733" s="35">
        <v>183670</v>
      </c>
      <c r="K733" s="33"/>
    </row>
    <row r="734" spans="1:11" s="38" customFormat="1" ht="18" customHeight="1">
      <c r="A734" s="33">
        <f t="shared" si="11"/>
        <v>729</v>
      </c>
      <c r="B734" s="160" t="s">
        <v>2485</v>
      </c>
      <c r="C734" s="160" t="s">
        <v>2487</v>
      </c>
      <c r="D734" s="159" t="s">
        <v>1806</v>
      </c>
      <c r="E734" s="160" t="s">
        <v>1806</v>
      </c>
      <c r="F734" s="161">
        <v>43355</v>
      </c>
      <c r="G734" s="162">
        <v>2018</v>
      </c>
      <c r="H734" s="37">
        <v>223000</v>
      </c>
      <c r="I734" s="35">
        <v>229587</v>
      </c>
      <c r="J734" s="35">
        <v>183670</v>
      </c>
      <c r="K734" s="33"/>
    </row>
    <row r="735" spans="1:11" s="38" customFormat="1" ht="18" customHeight="1">
      <c r="A735" s="33">
        <f t="shared" si="11"/>
        <v>730</v>
      </c>
      <c r="B735" s="160" t="s">
        <v>2488</v>
      </c>
      <c r="C735" s="160" t="s">
        <v>2489</v>
      </c>
      <c r="D735" s="159" t="s">
        <v>1806</v>
      </c>
      <c r="E735" s="160" t="s">
        <v>1806</v>
      </c>
      <c r="F735" s="161">
        <v>43355</v>
      </c>
      <c r="G735" s="162">
        <v>2018</v>
      </c>
      <c r="H735" s="37">
        <v>223000</v>
      </c>
      <c r="I735" s="35">
        <v>229587</v>
      </c>
      <c r="J735" s="35">
        <v>183670</v>
      </c>
      <c r="K735" s="33"/>
    </row>
    <row r="736" spans="1:11" s="38" customFormat="1" ht="18" customHeight="1">
      <c r="A736" s="33">
        <f t="shared" si="11"/>
        <v>731</v>
      </c>
      <c r="B736" s="160" t="s">
        <v>2490</v>
      </c>
      <c r="C736" s="160" t="s">
        <v>2491</v>
      </c>
      <c r="D736" s="159" t="s">
        <v>1806</v>
      </c>
      <c r="E736" s="160" t="s">
        <v>1806</v>
      </c>
      <c r="F736" s="161">
        <v>43355</v>
      </c>
      <c r="G736" s="162">
        <v>2018</v>
      </c>
      <c r="H736" s="37">
        <v>223000</v>
      </c>
      <c r="I736" s="35">
        <v>229587</v>
      </c>
      <c r="J736" s="35">
        <v>183670</v>
      </c>
      <c r="K736" s="33"/>
    </row>
    <row r="737" spans="1:11" s="38" customFormat="1" ht="18" customHeight="1">
      <c r="A737" s="33">
        <f t="shared" si="11"/>
        <v>732</v>
      </c>
      <c r="B737" s="160" t="s">
        <v>2483</v>
      </c>
      <c r="C737" s="160" t="s">
        <v>2492</v>
      </c>
      <c r="D737" s="159" t="s">
        <v>1806</v>
      </c>
      <c r="E737" s="160" t="s">
        <v>1806</v>
      </c>
      <c r="F737" s="161">
        <v>43355</v>
      </c>
      <c r="G737" s="162">
        <v>2018</v>
      </c>
      <c r="H737" s="37">
        <v>223000</v>
      </c>
      <c r="I737" s="35">
        <v>229587</v>
      </c>
      <c r="J737" s="35">
        <v>183670</v>
      </c>
      <c r="K737" s="33"/>
    </row>
    <row r="738" spans="1:11" s="38" customFormat="1" ht="18" customHeight="1">
      <c r="A738" s="33">
        <f t="shared" si="11"/>
        <v>733</v>
      </c>
      <c r="B738" s="160" t="s">
        <v>2485</v>
      </c>
      <c r="C738" s="160" t="s">
        <v>2493</v>
      </c>
      <c r="D738" s="159" t="s">
        <v>1806</v>
      </c>
      <c r="E738" s="160" t="s">
        <v>1806</v>
      </c>
      <c r="F738" s="161">
        <v>43355</v>
      </c>
      <c r="G738" s="162">
        <v>2018</v>
      </c>
      <c r="H738" s="37">
        <v>601310</v>
      </c>
      <c r="I738" s="35">
        <v>619073</v>
      </c>
      <c r="J738" s="35">
        <v>495258</v>
      </c>
      <c r="K738" s="33"/>
    </row>
    <row r="739" spans="1:11" s="38" customFormat="1" ht="18" customHeight="1">
      <c r="A739" s="33">
        <f t="shared" si="11"/>
        <v>734</v>
      </c>
      <c r="B739" s="160" t="s">
        <v>2494</v>
      </c>
      <c r="C739" s="160" t="s">
        <v>2495</v>
      </c>
      <c r="D739" s="159" t="s">
        <v>1806</v>
      </c>
      <c r="E739" s="160" t="s">
        <v>1806</v>
      </c>
      <c r="F739" s="161">
        <v>43355</v>
      </c>
      <c r="G739" s="162">
        <v>2018</v>
      </c>
      <c r="H739" s="37">
        <v>601310</v>
      </c>
      <c r="I739" s="35">
        <v>619073</v>
      </c>
      <c r="J739" s="35">
        <v>495258</v>
      </c>
      <c r="K739" s="33"/>
    </row>
    <row r="740" spans="1:11" s="38" customFormat="1" ht="18" customHeight="1">
      <c r="A740" s="33">
        <f t="shared" si="11"/>
        <v>735</v>
      </c>
      <c r="B740" s="160" t="s">
        <v>2496</v>
      </c>
      <c r="C740" s="160" t="s">
        <v>2497</v>
      </c>
      <c r="D740" s="159" t="s">
        <v>1806</v>
      </c>
      <c r="E740" s="160" t="s">
        <v>1806</v>
      </c>
      <c r="F740" s="161">
        <v>43355</v>
      </c>
      <c r="G740" s="162">
        <v>2018</v>
      </c>
      <c r="H740" s="37">
        <v>601310</v>
      </c>
      <c r="I740" s="35">
        <v>619073</v>
      </c>
      <c r="J740" s="35">
        <v>495258</v>
      </c>
      <c r="K740" s="33"/>
    </row>
    <row r="741" spans="1:11" s="38" customFormat="1" ht="18" customHeight="1">
      <c r="A741" s="33">
        <f t="shared" si="11"/>
        <v>736</v>
      </c>
      <c r="B741" s="160" t="s">
        <v>2483</v>
      </c>
      <c r="C741" s="160" t="s">
        <v>2498</v>
      </c>
      <c r="D741" s="159" t="s">
        <v>1806</v>
      </c>
      <c r="E741" s="160" t="s">
        <v>1806</v>
      </c>
      <c r="F741" s="161">
        <v>43355</v>
      </c>
      <c r="G741" s="162">
        <v>2018</v>
      </c>
      <c r="H741" s="37">
        <v>601310</v>
      </c>
      <c r="I741" s="35">
        <v>619073</v>
      </c>
      <c r="J741" s="35">
        <v>495258</v>
      </c>
      <c r="K741" s="33"/>
    </row>
    <row r="742" spans="1:11" s="38" customFormat="1" ht="18" customHeight="1">
      <c r="A742" s="33">
        <f t="shared" si="11"/>
        <v>737</v>
      </c>
      <c r="B742" s="160" t="s">
        <v>2483</v>
      </c>
      <c r="C742" s="160" t="s">
        <v>2499</v>
      </c>
      <c r="D742" s="159" t="s">
        <v>1806</v>
      </c>
      <c r="E742" s="160" t="s">
        <v>1806</v>
      </c>
      <c r="F742" s="161">
        <v>43353</v>
      </c>
      <c r="G742" s="162">
        <v>2018</v>
      </c>
      <c r="H742" s="37">
        <v>930000</v>
      </c>
      <c r="I742" s="35">
        <v>957472</v>
      </c>
      <c r="J742" s="35">
        <v>765978</v>
      </c>
      <c r="K742" s="33"/>
    </row>
    <row r="743" spans="1:11" s="38" customFormat="1" ht="18" customHeight="1">
      <c r="A743" s="33">
        <f t="shared" si="11"/>
        <v>738</v>
      </c>
      <c r="B743" s="160" t="s">
        <v>2500</v>
      </c>
      <c r="C743" s="160" t="s">
        <v>2501</v>
      </c>
      <c r="D743" s="159" t="s">
        <v>2502</v>
      </c>
      <c r="E743" s="160" t="s">
        <v>2502</v>
      </c>
      <c r="F743" s="161">
        <v>43349</v>
      </c>
      <c r="G743" s="162">
        <v>2018</v>
      </c>
      <c r="H743" s="37">
        <v>735000</v>
      </c>
      <c r="I743" s="35">
        <v>756712</v>
      </c>
      <c r="J743" s="35">
        <v>605370</v>
      </c>
      <c r="K743" s="33"/>
    </row>
    <row r="744" spans="1:11" s="38" customFormat="1" ht="18" customHeight="1">
      <c r="A744" s="33">
        <f t="shared" si="11"/>
        <v>739</v>
      </c>
      <c r="B744" s="160" t="s">
        <v>2500</v>
      </c>
      <c r="C744" s="160" t="s">
        <v>2503</v>
      </c>
      <c r="D744" s="159" t="s">
        <v>2502</v>
      </c>
      <c r="E744" s="160" t="s">
        <v>2502</v>
      </c>
      <c r="F744" s="161">
        <v>43349</v>
      </c>
      <c r="G744" s="162">
        <v>2018</v>
      </c>
      <c r="H744" s="37">
        <v>735000</v>
      </c>
      <c r="I744" s="35">
        <v>756712</v>
      </c>
      <c r="J744" s="35">
        <v>605370</v>
      </c>
      <c r="K744" s="33"/>
    </row>
    <row r="745" spans="1:11" s="38" customFormat="1" ht="18" customHeight="1">
      <c r="A745" s="33">
        <f t="shared" si="11"/>
        <v>740</v>
      </c>
      <c r="B745" s="160" t="s">
        <v>2500</v>
      </c>
      <c r="C745" s="160" t="s">
        <v>2504</v>
      </c>
      <c r="D745" s="159" t="s">
        <v>2502</v>
      </c>
      <c r="E745" s="160" t="s">
        <v>2502</v>
      </c>
      <c r="F745" s="161">
        <v>43349</v>
      </c>
      <c r="G745" s="162">
        <v>2018</v>
      </c>
      <c r="H745" s="37">
        <v>735000</v>
      </c>
      <c r="I745" s="35">
        <v>756712</v>
      </c>
      <c r="J745" s="35">
        <v>605370</v>
      </c>
      <c r="K745" s="33"/>
    </row>
    <row r="746" spans="1:11" s="38" customFormat="1" ht="18" customHeight="1">
      <c r="A746" s="33">
        <f t="shared" si="11"/>
        <v>741</v>
      </c>
      <c r="B746" s="160" t="s">
        <v>2500</v>
      </c>
      <c r="C746" s="160" t="s">
        <v>2505</v>
      </c>
      <c r="D746" s="159" t="s">
        <v>2502</v>
      </c>
      <c r="E746" s="160" t="s">
        <v>2502</v>
      </c>
      <c r="F746" s="161">
        <v>43349</v>
      </c>
      <c r="G746" s="162">
        <v>2018</v>
      </c>
      <c r="H746" s="37">
        <v>735000</v>
      </c>
      <c r="I746" s="35">
        <v>756712</v>
      </c>
      <c r="J746" s="35">
        <v>605370</v>
      </c>
      <c r="K746" s="33"/>
    </row>
    <row r="747" spans="1:11" s="38" customFormat="1" ht="18" customHeight="1">
      <c r="A747" s="33">
        <f t="shared" si="11"/>
        <v>742</v>
      </c>
      <c r="B747" s="160" t="s">
        <v>2506</v>
      </c>
      <c r="C747" s="160" t="s">
        <v>2507</v>
      </c>
      <c r="D747" s="159" t="s">
        <v>2508</v>
      </c>
      <c r="E747" s="160" t="s">
        <v>2508</v>
      </c>
      <c r="F747" s="161">
        <v>43349</v>
      </c>
      <c r="G747" s="162">
        <v>2018</v>
      </c>
      <c r="H747" s="37">
        <v>470000</v>
      </c>
      <c r="I747" s="35">
        <v>483884</v>
      </c>
      <c r="J747" s="35">
        <v>387107</v>
      </c>
      <c r="K747" s="33"/>
    </row>
    <row r="748" spans="1:11" s="38" customFormat="1" ht="18" customHeight="1">
      <c r="A748" s="33">
        <f t="shared" si="11"/>
        <v>743</v>
      </c>
      <c r="B748" s="160" t="s">
        <v>2500</v>
      </c>
      <c r="C748" s="160" t="s">
        <v>2509</v>
      </c>
      <c r="D748" s="159" t="s">
        <v>2508</v>
      </c>
      <c r="E748" s="160" t="s">
        <v>2508</v>
      </c>
      <c r="F748" s="161">
        <v>43349</v>
      </c>
      <c r="G748" s="162">
        <v>2018</v>
      </c>
      <c r="H748" s="37">
        <v>470000</v>
      </c>
      <c r="I748" s="35">
        <v>483884</v>
      </c>
      <c r="J748" s="35">
        <v>387107</v>
      </c>
      <c r="K748" s="33"/>
    </row>
    <row r="749" spans="1:11" s="38" customFormat="1" ht="18" customHeight="1">
      <c r="A749" s="33">
        <f t="shared" si="11"/>
        <v>744</v>
      </c>
      <c r="B749" s="160" t="s">
        <v>2510</v>
      </c>
      <c r="C749" s="160" t="s">
        <v>2511</v>
      </c>
      <c r="D749" s="159" t="s">
        <v>1806</v>
      </c>
      <c r="E749" s="160" t="s">
        <v>1806</v>
      </c>
      <c r="F749" s="161">
        <v>43349</v>
      </c>
      <c r="G749" s="162">
        <v>2018</v>
      </c>
      <c r="H749" s="37">
        <v>175000</v>
      </c>
      <c r="I749" s="35">
        <v>180169</v>
      </c>
      <c r="J749" s="35">
        <v>144135</v>
      </c>
      <c r="K749" s="33"/>
    </row>
    <row r="750" spans="1:11" s="38" customFormat="1" ht="18" customHeight="1">
      <c r="A750" s="33">
        <f t="shared" si="11"/>
        <v>745</v>
      </c>
      <c r="B750" s="160" t="s">
        <v>2510</v>
      </c>
      <c r="C750" s="160" t="s">
        <v>2512</v>
      </c>
      <c r="D750" s="159" t="s">
        <v>1806</v>
      </c>
      <c r="E750" s="160" t="s">
        <v>1806</v>
      </c>
      <c r="F750" s="161">
        <v>43349</v>
      </c>
      <c r="G750" s="162">
        <v>2018</v>
      </c>
      <c r="H750" s="37">
        <v>175000</v>
      </c>
      <c r="I750" s="35">
        <v>180169</v>
      </c>
      <c r="J750" s="35">
        <v>144135</v>
      </c>
      <c r="K750" s="33"/>
    </row>
    <row r="751" spans="1:11" s="38" customFormat="1" ht="18" customHeight="1">
      <c r="A751" s="33">
        <f t="shared" si="11"/>
        <v>746</v>
      </c>
      <c r="B751" s="160" t="s">
        <v>2513</v>
      </c>
      <c r="C751" s="160" t="s">
        <v>2514</v>
      </c>
      <c r="D751" s="159" t="s">
        <v>2515</v>
      </c>
      <c r="E751" s="160" t="s">
        <v>1448</v>
      </c>
      <c r="F751" s="161">
        <v>43349</v>
      </c>
      <c r="G751" s="162">
        <v>2018</v>
      </c>
      <c r="H751" s="37">
        <v>175000</v>
      </c>
      <c r="I751" s="35">
        <v>180169</v>
      </c>
      <c r="J751" s="35">
        <v>144135</v>
      </c>
      <c r="K751" s="33"/>
    </row>
    <row r="752" spans="1:11" s="38" customFormat="1" ht="18" customHeight="1">
      <c r="A752" s="33">
        <f t="shared" si="11"/>
        <v>747</v>
      </c>
      <c r="B752" s="160" t="s">
        <v>2516</v>
      </c>
      <c r="C752" s="160" t="s">
        <v>2517</v>
      </c>
      <c r="D752" s="159" t="s">
        <v>1806</v>
      </c>
      <c r="E752" s="160" t="s">
        <v>1806</v>
      </c>
      <c r="F752" s="161">
        <v>43349</v>
      </c>
      <c r="G752" s="162">
        <v>2018</v>
      </c>
      <c r="H752" s="37">
        <v>175000</v>
      </c>
      <c r="I752" s="35">
        <v>180169</v>
      </c>
      <c r="J752" s="35">
        <v>144135</v>
      </c>
      <c r="K752" s="33"/>
    </row>
    <row r="753" spans="1:11" s="38" customFormat="1" ht="18" customHeight="1">
      <c r="A753" s="33">
        <f t="shared" si="11"/>
        <v>748</v>
      </c>
      <c r="B753" s="160" t="s">
        <v>2516</v>
      </c>
      <c r="C753" s="160" t="s">
        <v>2518</v>
      </c>
      <c r="D753" s="159" t="s">
        <v>1806</v>
      </c>
      <c r="E753" s="160" t="s">
        <v>1806</v>
      </c>
      <c r="F753" s="161">
        <v>43349</v>
      </c>
      <c r="G753" s="162">
        <v>2018</v>
      </c>
      <c r="H753" s="37">
        <v>175000</v>
      </c>
      <c r="I753" s="35">
        <v>180169</v>
      </c>
      <c r="J753" s="35">
        <v>144135</v>
      </c>
      <c r="K753" s="33"/>
    </row>
    <row r="754" spans="1:11" s="38" customFormat="1" ht="18" customHeight="1">
      <c r="A754" s="33">
        <f t="shared" si="11"/>
        <v>749</v>
      </c>
      <c r="B754" s="160" t="s">
        <v>2516</v>
      </c>
      <c r="C754" s="160" t="s">
        <v>2519</v>
      </c>
      <c r="D754" s="159" t="s">
        <v>1806</v>
      </c>
      <c r="E754" s="160" t="s">
        <v>1806</v>
      </c>
      <c r="F754" s="161">
        <v>43349</v>
      </c>
      <c r="G754" s="162">
        <v>2018</v>
      </c>
      <c r="H754" s="37">
        <v>175000</v>
      </c>
      <c r="I754" s="35">
        <v>180169</v>
      </c>
      <c r="J754" s="35">
        <v>144135</v>
      </c>
      <c r="K754" s="33"/>
    </row>
    <row r="755" spans="1:11" s="38" customFormat="1" ht="18" customHeight="1">
      <c r="A755" s="33">
        <f t="shared" si="11"/>
        <v>750</v>
      </c>
      <c r="B755" s="160" t="s">
        <v>2520</v>
      </c>
      <c r="C755" s="160" t="s">
        <v>2521</v>
      </c>
      <c r="D755" s="159" t="s">
        <v>2508</v>
      </c>
      <c r="E755" s="160" t="s">
        <v>2508</v>
      </c>
      <c r="F755" s="161">
        <v>43349</v>
      </c>
      <c r="G755" s="162">
        <v>2018</v>
      </c>
      <c r="H755" s="37">
        <v>3620000</v>
      </c>
      <c r="I755" s="35">
        <v>3726935</v>
      </c>
      <c r="J755" s="35">
        <v>2981548</v>
      </c>
      <c r="K755" s="33"/>
    </row>
    <row r="756" spans="1:11" s="38" customFormat="1" ht="18" customHeight="1">
      <c r="A756" s="33">
        <f t="shared" si="11"/>
        <v>751</v>
      </c>
      <c r="B756" s="160" t="s">
        <v>2500</v>
      </c>
      <c r="C756" s="160" t="s">
        <v>2522</v>
      </c>
      <c r="D756" s="159" t="s">
        <v>2508</v>
      </c>
      <c r="E756" s="160" t="s">
        <v>2508</v>
      </c>
      <c r="F756" s="161">
        <v>43349</v>
      </c>
      <c r="G756" s="162">
        <v>2018</v>
      </c>
      <c r="H756" s="37">
        <v>3620000</v>
      </c>
      <c r="I756" s="35">
        <v>3726935</v>
      </c>
      <c r="J756" s="35">
        <v>2981548</v>
      </c>
      <c r="K756" s="33"/>
    </row>
    <row r="757" spans="1:11" s="38" customFormat="1" ht="18" customHeight="1">
      <c r="A757" s="33">
        <f t="shared" si="11"/>
        <v>752</v>
      </c>
      <c r="B757" s="160" t="s">
        <v>2500</v>
      </c>
      <c r="C757" s="160" t="s">
        <v>2523</v>
      </c>
      <c r="D757" s="159" t="s">
        <v>2524</v>
      </c>
      <c r="E757" s="160" t="s">
        <v>2508</v>
      </c>
      <c r="F757" s="161">
        <v>43349</v>
      </c>
      <c r="G757" s="162">
        <v>2018</v>
      </c>
      <c r="H757" s="37">
        <v>7350000</v>
      </c>
      <c r="I757" s="35">
        <v>7567119</v>
      </c>
      <c r="J757" s="35">
        <v>6053695</v>
      </c>
      <c r="K757" s="33"/>
    </row>
    <row r="758" spans="1:11" s="38" customFormat="1" ht="18" customHeight="1">
      <c r="A758" s="33">
        <f t="shared" si="11"/>
        <v>753</v>
      </c>
      <c r="B758" s="160" t="s">
        <v>2525</v>
      </c>
      <c r="C758" s="160" t="s">
        <v>2526</v>
      </c>
      <c r="D758" s="159" t="s">
        <v>1361</v>
      </c>
      <c r="E758" s="160" t="s">
        <v>1361</v>
      </c>
      <c r="F758" s="161">
        <v>43341</v>
      </c>
      <c r="G758" s="162">
        <v>2018</v>
      </c>
      <c r="H758" s="37">
        <v>495000</v>
      </c>
      <c r="I758" s="35">
        <v>479415</v>
      </c>
      <c r="J758" s="35">
        <v>383532</v>
      </c>
      <c r="K758" s="33"/>
    </row>
    <row r="759" spans="1:11" s="38" customFormat="1" ht="18" customHeight="1">
      <c r="A759" s="33">
        <f t="shared" si="11"/>
        <v>754</v>
      </c>
      <c r="B759" s="160" t="s">
        <v>2228</v>
      </c>
      <c r="C759" s="160" t="s">
        <v>2527</v>
      </c>
      <c r="D759" s="159" t="s">
        <v>2468</v>
      </c>
      <c r="E759" s="160" t="s">
        <v>1675</v>
      </c>
      <c r="F759" s="161">
        <v>43339</v>
      </c>
      <c r="G759" s="162">
        <v>2018</v>
      </c>
      <c r="H759" s="37">
        <v>465000</v>
      </c>
      <c r="I759" s="35">
        <v>478736</v>
      </c>
      <c r="J759" s="35">
        <v>382989</v>
      </c>
      <c r="K759" s="33"/>
    </row>
    <row r="760" spans="1:11" s="38" customFormat="1" ht="18" customHeight="1">
      <c r="A760" s="33">
        <f t="shared" si="11"/>
        <v>755</v>
      </c>
      <c r="B760" s="160" t="s">
        <v>2176</v>
      </c>
      <c r="C760" s="160" t="s">
        <v>2528</v>
      </c>
      <c r="D760" s="159" t="s">
        <v>2468</v>
      </c>
      <c r="E760" s="160" t="s">
        <v>1675</v>
      </c>
      <c r="F760" s="161">
        <v>43336</v>
      </c>
      <c r="G760" s="162">
        <v>2018</v>
      </c>
      <c r="H760" s="37">
        <v>1070000</v>
      </c>
      <c r="I760" s="35">
        <v>1101608</v>
      </c>
      <c r="J760" s="35">
        <v>881286</v>
      </c>
      <c r="K760" s="33"/>
    </row>
    <row r="761" spans="1:11" s="38" customFormat="1" ht="18" customHeight="1">
      <c r="A761" s="33">
        <f t="shared" si="11"/>
        <v>756</v>
      </c>
      <c r="B761" s="160" t="s">
        <v>2525</v>
      </c>
      <c r="C761" s="160" t="s">
        <v>2529</v>
      </c>
      <c r="D761" s="159" t="s">
        <v>2468</v>
      </c>
      <c r="E761" s="160" t="s">
        <v>1675</v>
      </c>
      <c r="F761" s="161">
        <v>43333</v>
      </c>
      <c r="G761" s="162">
        <v>2018</v>
      </c>
      <c r="H761" s="37">
        <v>465000</v>
      </c>
      <c r="I761" s="35">
        <v>478736</v>
      </c>
      <c r="J761" s="35">
        <v>382989</v>
      </c>
      <c r="K761" s="33"/>
    </row>
    <row r="762" spans="1:11" s="38" customFormat="1" ht="18" customHeight="1">
      <c r="A762" s="144">
        <f t="shared" si="11"/>
        <v>757</v>
      </c>
      <c r="B762" s="164" t="s">
        <v>2530</v>
      </c>
      <c r="C762" s="164" t="s">
        <v>2531</v>
      </c>
      <c r="D762" s="163" t="s">
        <v>2532</v>
      </c>
      <c r="E762" s="164" t="s">
        <v>2532</v>
      </c>
      <c r="F762" s="165">
        <v>43328</v>
      </c>
      <c r="G762" s="166">
        <v>2018</v>
      </c>
      <c r="H762" s="145">
        <v>5840000</v>
      </c>
      <c r="I762" s="146"/>
      <c r="J762" s="146"/>
      <c r="K762" s="149" t="s">
        <v>1245</v>
      </c>
    </row>
    <row r="763" spans="1:11" s="38" customFormat="1" ht="18" customHeight="1">
      <c r="A763" s="33">
        <f t="shared" si="11"/>
        <v>758</v>
      </c>
      <c r="B763" s="160" t="s">
        <v>2533</v>
      </c>
      <c r="C763" s="160" t="s">
        <v>2534</v>
      </c>
      <c r="D763" s="159" t="s">
        <v>2535</v>
      </c>
      <c r="E763" s="160" t="s">
        <v>2536</v>
      </c>
      <c r="F763" s="161">
        <v>43328</v>
      </c>
      <c r="G763" s="162">
        <v>2018</v>
      </c>
      <c r="H763" s="37">
        <v>8941000</v>
      </c>
      <c r="I763" s="35">
        <v>9205117</v>
      </c>
      <c r="J763" s="35">
        <v>7364094</v>
      </c>
      <c r="K763" s="33"/>
    </row>
    <row r="764" spans="1:11" ht="18" customHeight="1">
      <c r="A764" s="33">
        <f t="shared" si="11"/>
        <v>759</v>
      </c>
      <c r="B764" s="160" t="s">
        <v>2525</v>
      </c>
      <c r="C764" s="160" t="s">
        <v>2537</v>
      </c>
      <c r="D764" s="159" t="s">
        <v>2256</v>
      </c>
      <c r="E764" s="160" t="s">
        <v>1370</v>
      </c>
      <c r="F764" s="161">
        <v>43327</v>
      </c>
      <c r="G764" s="162">
        <v>2018</v>
      </c>
      <c r="H764" s="37">
        <v>480000</v>
      </c>
      <c r="I764" s="35">
        <v>494179</v>
      </c>
      <c r="J764" s="35">
        <v>395343</v>
      </c>
      <c r="K764" s="33"/>
    </row>
    <row r="765" spans="1:11" ht="18" customHeight="1">
      <c r="A765" s="33">
        <f t="shared" si="11"/>
        <v>760</v>
      </c>
      <c r="B765" s="160" t="s">
        <v>1913</v>
      </c>
      <c r="C765" s="160" t="s">
        <v>2538</v>
      </c>
      <c r="D765" s="159" t="s">
        <v>2539</v>
      </c>
      <c r="E765" s="160" t="s">
        <v>2540</v>
      </c>
      <c r="F765" s="161">
        <v>43319</v>
      </c>
      <c r="G765" s="162">
        <v>2018</v>
      </c>
      <c r="H765" s="37">
        <v>722795</v>
      </c>
      <c r="I765" s="35">
        <v>744146</v>
      </c>
      <c r="J765" s="35">
        <v>595317</v>
      </c>
      <c r="K765" s="33"/>
    </row>
    <row r="766" spans="1:11" ht="18" customHeight="1">
      <c r="A766" s="33">
        <f t="shared" si="11"/>
        <v>761</v>
      </c>
      <c r="B766" s="160" t="s">
        <v>1913</v>
      </c>
      <c r="C766" s="160" t="s">
        <v>2541</v>
      </c>
      <c r="D766" s="159" t="s">
        <v>2542</v>
      </c>
      <c r="E766" s="160" t="s">
        <v>1615</v>
      </c>
      <c r="F766" s="161">
        <v>43319</v>
      </c>
      <c r="G766" s="162">
        <v>2018</v>
      </c>
      <c r="H766" s="37">
        <v>11023000</v>
      </c>
      <c r="I766" s="35">
        <v>11348619</v>
      </c>
      <c r="J766" s="35">
        <v>9078895</v>
      </c>
      <c r="K766" s="33"/>
    </row>
    <row r="767" spans="1:11" ht="18" customHeight="1">
      <c r="A767" s="33">
        <f t="shared" si="11"/>
        <v>762</v>
      </c>
      <c r="B767" s="160" t="s">
        <v>2340</v>
      </c>
      <c r="C767" s="160" t="s">
        <v>2543</v>
      </c>
      <c r="D767" s="159" t="s">
        <v>2544</v>
      </c>
      <c r="E767" s="160" t="s">
        <v>1263</v>
      </c>
      <c r="F767" s="161">
        <v>43319</v>
      </c>
      <c r="G767" s="162">
        <v>2018</v>
      </c>
      <c r="H767" s="37">
        <v>407000</v>
      </c>
      <c r="I767" s="35">
        <v>394186</v>
      </c>
      <c r="J767" s="35">
        <v>315349</v>
      </c>
      <c r="K767" s="33"/>
    </row>
    <row r="768" spans="1:11" ht="18" customHeight="1">
      <c r="A768" s="33">
        <f t="shared" si="11"/>
        <v>763</v>
      </c>
      <c r="B768" s="160" t="s">
        <v>1913</v>
      </c>
      <c r="C768" s="160" t="s">
        <v>2545</v>
      </c>
      <c r="D768" s="159" t="s">
        <v>2546</v>
      </c>
      <c r="E768" s="160" t="s">
        <v>2546</v>
      </c>
      <c r="F768" s="161">
        <v>43319</v>
      </c>
      <c r="G768" s="162">
        <v>2018</v>
      </c>
      <c r="H768" s="37">
        <v>796000</v>
      </c>
      <c r="I768" s="35">
        <v>819514</v>
      </c>
      <c r="J768" s="35">
        <v>655611</v>
      </c>
      <c r="K768" s="33"/>
    </row>
    <row r="769" spans="1:11" ht="18" customHeight="1">
      <c r="A769" s="33">
        <f t="shared" si="11"/>
        <v>764</v>
      </c>
      <c r="B769" s="160" t="s">
        <v>2547</v>
      </c>
      <c r="C769" s="160" t="s">
        <v>2548</v>
      </c>
      <c r="D769" s="159" t="s">
        <v>2549</v>
      </c>
      <c r="E769" s="160" t="s">
        <v>1618</v>
      </c>
      <c r="F769" s="161">
        <v>43319</v>
      </c>
      <c r="G769" s="162">
        <v>2018</v>
      </c>
      <c r="H769" s="37">
        <v>4818235</v>
      </c>
      <c r="I769" s="35">
        <v>4960565</v>
      </c>
      <c r="J769" s="35">
        <v>3968452</v>
      </c>
      <c r="K769" s="33"/>
    </row>
    <row r="770" spans="1:11" ht="18" customHeight="1">
      <c r="A770" s="33">
        <f t="shared" si="11"/>
        <v>765</v>
      </c>
      <c r="B770" s="160" t="s">
        <v>2547</v>
      </c>
      <c r="C770" s="160" t="s">
        <v>2550</v>
      </c>
      <c r="D770" s="159" t="s">
        <v>2549</v>
      </c>
      <c r="E770" s="160" t="s">
        <v>1618</v>
      </c>
      <c r="F770" s="161">
        <v>43319</v>
      </c>
      <c r="G770" s="162">
        <v>2018</v>
      </c>
      <c r="H770" s="37">
        <v>4818235</v>
      </c>
      <c r="I770" s="35">
        <v>4960565</v>
      </c>
      <c r="J770" s="35">
        <v>3968452</v>
      </c>
      <c r="K770" s="33"/>
    </row>
    <row r="771" spans="1:11" ht="18" customHeight="1">
      <c r="A771" s="33">
        <f t="shared" si="11"/>
        <v>766</v>
      </c>
      <c r="B771" s="160" t="s">
        <v>2547</v>
      </c>
      <c r="C771" s="160" t="s">
        <v>2551</v>
      </c>
      <c r="D771" s="159" t="s">
        <v>2549</v>
      </c>
      <c r="E771" s="160" t="s">
        <v>1618</v>
      </c>
      <c r="F771" s="161">
        <v>43319</v>
      </c>
      <c r="G771" s="162">
        <v>2018</v>
      </c>
      <c r="H771" s="37">
        <v>4818235</v>
      </c>
      <c r="I771" s="35">
        <v>4960565</v>
      </c>
      <c r="J771" s="35">
        <v>3968452</v>
      </c>
      <c r="K771" s="33"/>
    </row>
    <row r="772" spans="1:11" ht="18" customHeight="1">
      <c r="A772" s="33">
        <f t="shared" si="11"/>
        <v>767</v>
      </c>
      <c r="B772" s="160" t="s">
        <v>2547</v>
      </c>
      <c r="C772" s="160" t="s">
        <v>2552</v>
      </c>
      <c r="D772" s="159" t="s">
        <v>2553</v>
      </c>
      <c r="E772" s="160" t="s">
        <v>1618</v>
      </c>
      <c r="F772" s="161">
        <v>43319</v>
      </c>
      <c r="G772" s="162">
        <v>2018</v>
      </c>
      <c r="H772" s="37">
        <v>1512125</v>
      </c>
      <c r="I772" s="35">
        <v>1556793</v>
      </c>
      <c r="J772" s="35">
        <v>1245434</v>
      </c>
      <c r="K772" s="33"/>
    </row>
    <row r="773" spans="1:11" ht="18" customHeight="1">
      <c r="A773" s="33">
        <f t="shared" si="11"/>
        <v>768</v>
      </c>
      <c r="B773" s="160" t="s">
        <v>2547</v>
      </c>
      <c r="C773" s="160" t="s">
        <v>2554</v>
      </c>
      <c r="D773" s="159" t="s">
        <v>2553</v>
      </c>
      <c r="E773" s="160" t="s">
        <v>1618</v>
      </c>
      <c r="F773" s="161">
        <v>43319</v>
      </c>
      <c r="G773" s="162">
        <v>2018</v>
      </c>
      <c r="H773" s="37">
        <v>1512125</v>
      </c>
      <c r="I773" s="35">
        <v>1556793</v>
      </c>
      <c r="J773" s="35">
        <v>1245434</v>
      </c>
      <c r="K773" s="33"/>
    </row>
    <row r="774" spans="1:11" ht="18" customHeight="1">
      <c r="A774" s="33">
        <f t="shared" si="11"/>
        <v>769</v>
      </c>
      <c r="B774" s="160" t="s">
        <v>2547</v>
      </c>
      <c r="C774" s="160" t="s">
        <v>2555</v>
      </c>
      <c r="D774" s="159" t="s">
        <v>2553</v>
      </c>
      <c r="E774" s="160" t="s">
        <v>1618</v>
      </c>
      <c r="F774" s="161">
        <v>43319</v>
      </c>
      <c r="G774" s="162">
        <v>2018</v>
      </c>
      <c r="H774" s="37">
        <v>1512125</v>
      </c>
      <c r="I774" s="35">
        <v>1556793</v>
      </c>
      <c r="J774" s="35">
        <v>1245434</v>
      </c>
      <c r="K774" s="33"/>
    </row>
    <row r="775" spans="1:11" ht="18" customHeight="1">
      <c r="A775" s="33">
        <f t="shared" ref="A775:A838" si="12">A774+1</f>
        <v>770</v>
      </c>
      <c r="B775" s="160" t="s">
        <v>2547</v>
      </c>
      <c r="C775" s="160" t="s">
        <v>2556</v>
      </c>
      <c r="D775" s="159" t="s">
        <v>2553</v>
      </c>
      <c r="E775" s="160" t="s">
        <v>1618</v>
      </c>
      <c r="F775" s="161">
        <v>43319</v>
      </c>
      <c r="G775" s="162">
        <v>2018</v>
      </c>
      <c r="H775" s="37">
        <v>1512125</v>
      </c>
      <c r="I775" s="35">
        <v>1556793</v>
      </c>
      <c r="J775" s="35">
        <v>1245434</v>
      </c>
      <c r="K775" s="33"/>
    </row>
    <row r="776" spans="1:11" ht="18" customHeight="1">
      <c r="A776" s="33">
        <f t="shared" si="12"/>
        <v>771</v>
      </c>
      <c r="B776" s="160" t="s">
        <v>2547</v>
      </c>
      <c r="C776" s="160" t="s">
        <v>2557</v>
      </c>
      <c r="D776" s="159" t="s">
        <v>2553</v>
      </c>
      <c r="E776" s="160" t="s">
        <v>1618</v>
      </c>
      <c r="F776" s="161">
        <v>43319</v>
      </c>
      <c r="G776" s="162">
        <v>2018</v>
      </c>
      <c r="H776" s="37">
        <v>1512125</v>
      </c>
      <c r="I776" s="35">
        <v>1556793</v>
      </c>
      <c r="J776" s="35">
        <v>1245434</v>
      </c>
      <c r="K776" s="33"/>
    </row>
    <row r="777" spans="1:11" ht="18" customHeight="1">
      <c r="A777" s="33">
        <f t="shared" si="12"/>
        <v>772</v>
      </c>
      <c r="B777" s="160" t="s">
        <v>2547</v>
      </c>
      <c r="C777" s="160" t="s">
        <v>2558</v>
      </c>
      <c r="D777" s="159" t="s">
        <v>2553</v>
      </c>
      <c r="E777" s="160" t="s">
        <v>1618</v>
      </c>
      <c r="F777" s="161">
        <v>43319</v>
      </c>
      <c r="G777" s="162">
        <v>2018</v>
      </c>
      <c r="H777" s="37">
        <v>1512125</v>
      </c>
      <c r="I777" s="35">
        <v>1556793</v>
      </c>
      <c r="J777" s="35">
        <v>1245434</v>
      </c>
      <c r="K777" s="33"/>
    </row>
    <row r="778" spans="1:11" ht="18" customHeight="1">
      <c r="A778" s="33">
        <f t="shared" si="12"/>
        <v>773</v>
      </c>
      <c r="B778" s="160" t="s">
        <v>2547</v>
      </c>
      <c r="C778" s="160" t="s">
        <v>2559</v>
      </c>
      <c r="D778" s="159" t="s">
        <v>2553</v>
      </c>
      <c r="E778" s="160" t="s">
        <v>1618</v>
      </c>
      <c r="F778" s="161">
        <v>43319</v>
      </c>
      <c r="G778" s="162">
        <v>2018</v>
      </c>
      <c r="H778" s="37">
        <v>1512125</v>
      </c>
      <c r="I778" s="35">
        <v>1556793</v>
      </c>
      <c r="J778" s="35">
        <v>1245434</v>
      </c>
      <c r="K778" s="33"/>
    </row>
    <row r="779" spans="1:11" s="38" customFormat="1" ht="18" customHeight="1">
      <c r="A779" s="33">
        <f t="shared" si="12"/>
        <v>774</v>
      </c>
      <c r="B779" s="160" t="s">
        <v>2547</v>
      </c>
      <c r="C779" s="160" t="s">
        <v>2560</v>
      </c>
      <c r="D779" s="159" t="s">
        <v>2553</v>
      </c>
      <c r="E779" s="160" t="s">
        <v>1618</v>
      </c>
      <c r="F779" s="161">
        <v>43319</v>
      </c>
      <c r="G779" s="162">
        <v>2018</v>
      </c>
      <c r="H779" s="37">
        <v>1512125</v>
      </c>
      <c r="I779" s="35">
        <v>1556793</v>
      </c>
      <c r="J779" s="35">
        <v>1245434</v>
      </c>
      <c r="K779" s="33"/>
    </row>
    <row r="780" spans="1:11" s="38" customFormat="1" ht="18" customHeight="1">
      <c r="A780" s="33">
        <f t="shared" si="12"/>
        <v>775</v>
      </c>
      <c r="B780" s="160" t="s">
        <v>2547</v>
      </c>
      <c r="C780" s="160" t="s">
        <v>2561</v>
      </c>
      <c r="D780" s="159" t="s">
        <v>2553</v>
      </c>
      <c r="E780" s="160" t="s">
        <v>1618</v>
      </c>
      <c r="F780" s="161">
        <v>43319</v>
      </c>
      <c r="G780" s="162">
        <v>2018</v>
      </c>
      <c r="H780" s="37">
        <v>1512125</v>
      </c>
      <c r="I780" s="35">
        <v>1556793</v>
      </c>
      <c r="J780" s="35">
        <v>1245434</v>
      </c>
      <c r="K780" s="33"/>
    </row>
    <row r="781" spans="1:11" s="38" customFormat="1" ht="18" customHeight="1">
      <c r="A781" s="33">
        <f t="shared" si="12"/>
        <v>776</v>
      </c>
      <c r="B781" s="160" t="s">
        <v>2547</v>
      </c>
      <c r="C781" s="160" t="s">
        <v>2562</v>
      </c>
      <c r="D781" s="159" t="s">
        <v>2553</v>
      </c>
      <c r="E781" s="160" t="s">
        <v>1618</v>
      </c>
      <c r="F781" s="161">
        <v>43319</v>
      </c>
      <c r="G781" s="162">
        <v>2018</v>
      </c>
      <c r="H781" s="37">
        <v>1512125</v>
      </c>
      <c r="I781" s="35">
        <v>1556793</v>
      </c>
      <c r="J781" s="35">
        <v>1245434</v>
      </c>
      <c r="K781" s="33"/>
    </row>
    <row r="782" spans="1:11" s="38" customFormat="1" ht="18" customHeight="1">
      <c r="A782" s="33">
        <f t="shared" si="12"/>
        <v>777</v>
      </c>
      <c r="B782" s="160" t="s">
        <v>2547</v>
      </c>
      <c r="C782" s="160" t="s">
        <v>2563</v>
      </c>
      <c r="D782" s="159" t="s">
        <v>2553</v>
      </c>
      <c r="E782" s="160" t="s">
        <v>1618</v>
      </c>
      <c r="F782" s="161">
        <v>43319</v>
      </c>
      <c r="G782" s="162">
        <v>2018</v>
      </c>
      <c r="H782" s="37">
        <v>1512125</v>
      </c>
      <c r="I782" s="35">
        <v>1556793</v>
      </c>
      <c r="J782" s="35">
        <v>1245434</v>
      </c>
      <c r="K782" s="33"/>
    </row>
    <row r="783" spans="1:11" s="38" customFormat="1" ht="18" customHeight="1">
      <c r="A783" s="33">
        <f t="shared" si="12"/>
        <v>778</v>
      </c>
      <c r="B783" s="160" t="s">
        <v>2547</v>
      </c>
      <c r="C783" s="160" t="s">
        <v>2564</v>
      </c>
      <c r="D783" s="159" t="s">
        <v>2553</v>
      </c>
      <c r="E783" s="160" t="s">
        <v>1618</v>
      </c>
      <c r="F783" s="161">
        <v>43319</v>
      </c>
      <c r="G783" s="162">
        <v>2018</v>
      </c>
      <c r="H783" s="37">
        <v>1512125</v>
      </c>
      <c r="I783" s="35">
        <v>1556793</v>
      </c>
      <c r="J783" s="35">
        <v>1245434</v>
      </c>
      <c r="K783" s="33"/>
    </row>
    <row r="784" spans="1:11" s="38" customFormat="1" ht="18" customHeight="1">
      <c r="A784" s="33">
        <f t="shared" si="12"/>
        <v>779</v>
      </c>
      <c r="B784" s="160" t="s">
        <v>2565</v>
      </c>
      <c r="C784" s="160" t="s">
        <v>2566</v>
      </c>
      <c r="D784" s="159" t="s">
        <v>2567</v>
      </c>
      <c r="E784" s="160" t="s">
        <v>2567</v>
      </c>
      <c r="F784" s="161">
        <v>43319</v>
      </c>
      <c r="G784" s="162">
        <v>2018</v>
      </c>
      <c r="H784" s="37">
        <v>1370000</v>
      </c>
      <c r="I784" s="35">
        <v>1410470</v>
      </c>
      <c r="J784" s="35">
        <v>1128376</v>
      </c>
      <c r="K784" s="33"/>
    </row>
    <row r="785" spans="1:11" s="38" customFormat="1" ht="18" customHeight="1">
      <c r="A785" s="33">
        <f t="shared" si="12"/>
        <v>780</v>
      </c>
      <c r="B785" s="160" t="s">
        <v>1404</v>
      </c>
      <c r="C785" s="160" t="s">
        <v>2568</v>
      </c>
      <c r="D785" s="159" t="s">
        <v>2567</v>
      </c>
      <c r="E785" s="160" t="s">
        <v>2567</v>
      </c>
      <c r="F785" s="161">
        <v>43319</v>
      </c>
      <c r="G785" s="162">
        <v>2018</v>
      </c>
      <c r="H785" s="37">
        <v>1370000</v>
      </c>
      <c r="I785" s="35">
        <v>1410470</v>
      </c>
      <c r="J785" s="35">
        <v>1128376</v>
      </c>
      <c r="K785" s="33"/>
    </row>
    <row r="786" spans="1:11" s="38" customFormat="1" ht="18" customHeight="1">
      <c r="A786" s="33">
        <f t="shared" si="12"/>
        <v>781</v>
      </c>
      <c r="B786" s="160" t="s">
        <v>88</v>
      </c>
      <c r="C786" s="160" t="s">
        <v>2569</v>
      </c>
      <c r="D786" s="159" t="s">
        <v>2567</v>
      </c>
      <c r="E786" s="160" t="s">
        <v>2567</v>
      </c>
      <c r="F786" s="161">
        <v>43319</v>
      </c>
      <c r="G786" s="162">
        <v>2018</v>
      </c>
      <c r="H786" s="37">
        <v>1370000</v>
      </c>
      <c r="I786" s="35">
        <v>1410470</v>
      </c>
      <c r="J786" s="35">
        <v>1128376</v>
      </c>
      <c r="K786" s="33"/>
    </row>
    <row r="787" spans="1:11" s="38" customFormat="1" ht="18" customHeight="1">
      <c r="A787" s="33">
        <f t="shared" si="12"/>
        <v>782</v>
      </c>
      <c r="B787" s="160" t="s">
        <v>2570</v>
      </c>
      <c r="C787" s="160" t="s">
        <v>2571</v>
      </c>
      <c r="D787" s="159" t="s">
        <v>2567</v>
      </c>
      <c r="E787" s="160" t="s">
        <v>2567</v>
      </c>
      <c r="F787" s="161">
        <v>43319</v>
      </c>
      <c r="G787" s="162">
        <v>2018</v>
      </c>
      <c r="H787" s="37">
        <v>1370000</v>
      </c>
      <c r="I787" s="35">
        <v>1410470</v>
      </c>
      <c r="J787" s="35">
        <v>1128376</v>
      </c>
      <c r="K787" s="33"/>
    </row>
    <row r="788" spans="1:11" s="38" customFormat="1" ht="18" customHeight="1">
      <c r="A788" s="33">
        <f t="shared" si="12"/>
        <v>783</v>
      </c>
      <c r="B788" s="160" t="s">
        <v>2572</v>
      </c>
      <c r="C788" s="160" t="s">
        <v>2573</v>
      </c>
      <c r="D788" s="159" t="s">
        <v>2567</v>
      </c>
      <c r="E788" s="160" t="s">
        <v>2567</v>
      </c>
      <c r="F788" s="161">
        <v>43319</v>
      </c>
      <c r="G788" s="162">
        <v>2018</v>
      </c>
      <c r="H788" s="37">
        <v>1370000</v>
      </c>
      <c r="I788" s="35">
        <v>1410470</v>
      </c>
      <c r="J788" s="35">
        <v>1128376</v>
      </c>
      <c r="K788" s="33"/>
    </row>
    <row r="789" spans="1:11" s="38" customFormat="1" ht="18" customHeight="1">
      <c r="A789" s="33">
        <f t="shared" si="12"/>
        <v>784</v>
      </c>
      <c r="B789" s="160" t="s">
        <v>2574</v>
      </c>
      <c r="C789" s="160" t="s">
        <v>2575</v>
      </c>
      <c r="D789" s="159" t="s">
        <v>2567</v>
      </c>
      <c r="E789" s="160" t="s">
        <v>2567</v>
      </c>
      <c r="F789" s="161">
        <v>43319</v>
      </c>
      <c r="G789" s="162">
        <v>2018</v>
      </c>
      <c r="H789" s="37">
        <v>1370000</v>
      </c>
      <c r="I789" s="35">
        <v>1410470</v>
      </c>
      <c r="J789" s="35">
        <v>1128376</v>
      </c>
      <c r="K789" s="33"/>
    </row>
    <row r="790" spans="1:11" s="38" customFormat="1" ht="18" customHeight="1">
      <c r="A790" s="33">
        <f t="shared" si="12"/>
        <v>785</v>
      </c>
      <c r="B790" s="160" t="s">
        <v>2576</v>
      </c>
      <c r="C790" s="160" t="s">
        <v>2577</v>
      </c>
      <c r="D790" s="159" t="s">
        <v>2578</v>
      </c>
      <c r="E790" s="160" t="s">
        <v>2567</v>
      </c>
      <c r="F790" s="161">
        <v>43319</v>
      </c>
      <c r="G790" s="162">
        <v>2018</v>
      </c>
      <c r="H790" s="37">
        <v>1370000</v>
      </c>
      <c r="I790" s="35">
        <v>1410470</v>
      </c>
      <c r="J790" s="35">
        <v>1128376</v>
      </c>
      <c r="K790" s="33"/>
    </row>
    <row r="791" spans="1:11" s="38" customFormat="1" ht="18" customHeight="1">
      <c r="A791" s="33">
        <f t="shared" si="12"/>
        <v>786</v>
      </c>
      <c r="B791" s="160" t="s">
        <v>2579</v>
      </c>
      <c r="C791" s="160" t="s">
        <v>2580</v>
      </c>
      <c r="D791" s="159" t="s">
        <v>2567</v>
      </c>
      <c r="E791" s="160" t="s">
        <v>2567</v>
      </c>
      <c r="F791" s="161">
        <v>43319</v>
      </c>
      <c r="G791" s="162">
        <v>2018</v>
      </c>
      <c r="H791" s="37">
        <v>1370000</v>
      </c>
      <c r="I791" s="35">
        <v>1410470</v>
      </c>
      <c r="J791" s="35">
        <v>1128376</v>
      </c>
      <c r="K791" s="33"/>
    </row>
    <row r="792" spans="1:11" s="38" customFormat="1" ht="18" customHeight="1">
      <c r="A792" s="33">
        <f t="shared" si="12"/>
        <v>787</v>
      </c>
      <c r="B792" s="160" t="s">
        <v>2581</v>
      </c>
      <c r="C792" s="160" t="s">
        <v>2582</v>
      </c>
      <c r="D792" s="159" t="s">
        <v>2567</v>
      </c>
      <c r="E792" s="160" t="s">
        <v>2567</v>
      </c>
      <c r="F792" s="161">
        <v>43319</v>
      </c>
      <c r="G792" s="162">
        <v>2018</v>
      </c>
      <c r="H792" s="37">
        <v>1370000</v>
      </c>
      <c r="I792" s="35">
        <v>1410470</v>
      </c>
      <c r="J792" s="35">
        <v>1128376</v>
      </c>
      <c r="K792" s="33"/>
    </row>
    <row r="793" spans="1:11" s="38" customFormat="1" ht="18" customHeight="1">
      <c r="A793" s="33">
        <f t="shared" si="12"/>
        <v>788</v>
      </c>
      <c r="B793" s="160" t="s">
        <v>2583</v>
      </c>
      <c r="C793" s="160" t="s">
        <v>2584</v>
      </c>
      <c r="D793" s="159" t="s">
        <v>2567</v>
      </c>
      <c r="E793" s="160" t="s">
        <v>2567</v>
      </c>
      <c r="F793" s="161">
        <v>43319</v>
      </c>
      <c r="G793" s="162">
        <v>2018</v>
      </c>
      <c r="H793" s="37">
        <v>1370000</v>
      </c>
      <c r="I793" s="35">
        <v>1410470</v>
      </c>
      <c r="J793" s="35">
        <v>1128376</v>
      </c>
      <c r="K793" s="33"/>
    </row>
    <row r="794" spans="1:11" s="38" customFormat="1" ht="18" customHeight="1">
      <c r="A794" s="33">
        <f t="shared" si="12"/>
        <v>789</v>
      </c>
      <c r="B794" s="160" t="s">
        <v>78</v>
      </c>
      <c r="C794" s="160" t="s">
        <v>2585</v>
      </c>
      <c r="D794" s="159" t="s">
        <v>2567</v>
      </c>
      <c r="E794" s="160" t="s">
        <v>2567</v>
      </c>
      <c r="F794" s="161">
        <v>43319</v>
      </c>
      <c r="G794" s="162">
        <v>2018</v>
      </c>
      <c r="H794" s="37">
        <v>1370000</v>
      </c>
      <c r="I794" s="35">
        <v>1410470</v>
      </c>
      <c r="J794" s="35">
        <v>1128376</v>
      </c>
      <c r="K794" s="33"/>
    </row>
    <row r="795" spans="1:11" s="38" customFormat="1" ht="18" customHeight="1">
      <c r="A795" s="33">
        <f t="shared" si="12"/>
        <v>790</v>
      </c>
      <c r="B795" s="160" t="s">
        <v>2586</v>
      </c>
      <c r="C795" s="160" t="s">
        <v>2587</v>
      </c>
      <c r="D795" s="159" t="s">
        <v>2567</v>
      </c>
      <c r="E795" s="160" t="s">
        <v>2567</v>
      </c>
      <c r="F795" s="161">
        <v>43319</v>
      </c>
      <c r="G795" s="162">
        <v>2018</v>
      </c>
      <c r="H795" s="37">
        <v>1370000</v>
      </c>
      <c r="I795" s="35">
        <v>1410470</v>
      </c>
      <c r="J795" s="35">
        <v>1128376</v>
      </c>
      <c r="K795" s="33"/>
    </row>
    <row r="796" spans="1:11" s="38" customFormat="1" ht="18" customHeight="1">
      <c r="A796" s="33">
        <f t="shared" si="12"/>
        <v>791</v>
      </c>
      <c r="B796" s="160" t="s">
        <v>2588</v>
      </c>
      <c r="C796" s="160" t="s">
        <v>2589</v>
      </c>
      <c r="D796" s="159" t="s">
        <v>2567</v>
      </c>
      <c r="E796" s="160" t="s">
        <v>2567</v>
      </c>
      <c r="F796" s="161">
        <v>43319</v>
      </c>
      <c r="G796" s="162">
        <v>2018</v>
      </c>
      <c r="H796" s="37">
        <v>1370000</v>
      </c>
      <c r="I796" s="35">
        <v>1410470</v>
      </c>
      <c r="J796" s="35">
        <v>1128376</v>
      </c>
      <c r="K796" s="33"/>
    </row>
    <row r="797" spans="1:11" s="38" customFormat="1" ht="18" customHeight="1">
      <c r="A797" s="33">
        <f t="shared" si="12"/>
        <v>792</v>
      </c>
      <c r="B797" s="160" t="s">
        <v>2590</v>
      </c>
      <c r="C797" s="160" t="s">
        <v>2591</v>
      </c>
      <c r="D797" s="159" t="s">
        <v>2567</v>
      </c>
      <c r="E797" s="160" t="s">
        <v>2567</v>
      </c>
      <c r="F797" s="161">
        <v>43319</v>
      </c>
      <c r="G797" s="162">
        <v>2018</v>
      </c>
      <c r="H797" s="37">
        <v>1370000</v>
      </c>
      <c r="I797" s="35">
        <v>1410470</v>
      </c>
      <c r="J797" s="35">
        <v>1128376</v>
      </c>
      <c r="K797" s="33"/>
    </row>
    <row r="798" spans="1:11" s="38" customFormat="1" ht="18" customHeight="1">
      <c r="A798" s="33">
        <f t="shared" si="12"/>
        <v>793</v>
      </c>
      <c r="B798" s="160" t="s">
        <v>2592</v>
      </c>
      <c r="C798" s="160" t="s">
        <v>2593</v>
      </c>
      <c r="D798" s="159" t="s">
        <v>2567</v>
      </c>
      <c r="E798" s="160" t="s">
        <v>2567</v>
      </c>
      <c r="F798" s="161">
        <v>43319</v>
      </c>
      <c r="G798" s="162">
        <v>2018</v>
      </c>
      <c r="H798" s="37">
        <v>1370000</v>
      </c>
      <c r="I798" s="35">
        <v>1410470</v>
      </c>
      <c r="J798" s="35">
        <v>1128376</v>
      </c>
      <c r="K798" s="33"/>
    </row>
    <row r="799" spans="1:11" s="38" customFormat="1" ht="18" customHeight="1">
      <c r="A799" s="33">
        <f t="shared" si="12"/>
        <v>794</v>
      </c>
      <c r="B799" s="160" t="s">
        <v>2594</v>
      </c>
      <c r="C799" s="160" t="s">
        <v>2595</v>
      </c>
      <c r="D799" s="159" t="s">
        <v>2567</v>
      </c>
      <c r="E799" s="160" t="s">
        <v>2567</v>
      </c>
      <c r="F799" s="161">
        <v>43319</v>
      </c>
      <c r="G799" s="162">
        <v>2018</v>
      </c>
      <c r="H799" s="37">
        <v>1370000</v>
      </c>
      <c r="I799" s="35">
        <v>1410470</v>
      </c>
      <c r="J799" s="35">
        <v>1128376</v>
      </c>
      <c r="K799" s="33"/>
    </row>
    <row r="800" spans="1:11" s="38" customFormat="1" ht="18" customHeight="1">
      <c r="A800" s="33">
        <f t="shared" si="12"/>
        <v>795</v>
      </c>
      <c r="B800" s="160" t="s">
        <v>2462</v>
      </c>
      <c r="C800" s="160" t="s">
        <v>2596</v>
      </c>
      <c r="D800" s="159" t="s">
        <v>2597</v>
      </c>
      <c r="E800" s="160" t="s">
        <v>2597</v>
      </c>
      <c r="F800" s="161">
        <v>43308</v>
      </c>
      <c r="G800" s="162">
        <v>2018</v>
      </c>
      <c r="H800" s="37">
        <v>594000</v>
      </c>
      <c r="I800" s="35">
        <v>611547</v>
      </c>
      <c r="J800" s="35">
        <v>489238</v>
      </c>
      <c r="K800" s="33"/>
    </row>
    <row r="801" spans="1:11" s="38" customFormat="1" ht="18" customHeight="1">
      <c r="A801" s="33">
        <f t="shared" si="12"/>
        <v>796</v>
      </c>
      <c r="B801" s="160" t="s">
        <v>2462</v>
      </c>
      <c r="C801" s="160" t="s">
        <v>2598</v>
      </c>
      <c r="D801" s="159" t="s">
        <v>2597</v>
      </c>
      <c r="E801" s="160" t="s">
        <v>2597</v>
      </c>
      <c r="F801" s="161">
        <v>43308</v>
      </c>
      <c r="G801" s="162">
        <v>2018</v>
      </c>
      <c r="H801" s="37">
        <v>594000</v>
      </c>
      <c r="I801" s="35">
        <v>611547</v>
      </c>
      <c r="J801" s="35">
        <v>489238</v>
      </c>
      <c r="K801" s="33"/>
    </row>
    <row r="802" spans="1:11" s="38" customFormat="1" ht="18" customHeight="1">
      <c r="A802" s="33">
        <f t="shared" si="12"/>
        <v>797</v>
      </c>
      <c r="B802" s="160" t="s">
        <v>2599</v>
      </c>
      <c r="C802" s="160" t="s">
        <v>2600</v>
      </c>
      <c r="D802" s="159" t="s">
        <v>2601</v>
      </c>
      <c r="E802" s="160" t="s">
        <v>2601</v>
      </c>
      <c r="F802" s="161">
        <v>43308</v>
      </c>
      <c r="G802" s="162">
        <v>2018</v>
      </c>
      <c r="H802" s="37">
        <v>192500</v>
      </c>
      <c r="I802" s="35">
        <v>198186</v>
      </c>
      <c r="J802" s="35">
        <v>158549</v>
      </c>
      <c r="K802" s="33"/>
    </row>
    <row r="803" spans="1:11" s="38" customFormat="1" ht="18" customHeight="1">
      <c r="A803" s="33">
        <f t="shared" si="12"/>
        <v>798</v>
      </c>
      <c r="B803" s="160" t="s">
        <v>2002</v>
      </c>
      <c r="C803" s="160" t="s">
        <v>2602</v>
      </c>
      <c r="D803" s="159" t="s">
        <v>2601</v>
      </c>
      <c r="E803" s="160" t="s">
        <v>2601</v>
      </c>
      <c r="F803" s="161">
        <v>43308</v>
      </c>
      <c r="G803" s="162">
        <v>2018</v>
      </c>
      <c r="H803" s="37">
        <v>192500</v>
      </c>
      <c r="I803" s="35">
        <v>198186</v>
      </c>
      <c r="J803" s="35">
        <v>158549</v>
      </c>
      <c r="K803" s="33"/>
    </row>
    <row r="804" spans="1:11" s="38" customFormat="1" ht="18" customHeight="1">
      <c r="A804" s="33">
        <f t="shared" si="12"/>
        <v>799</v>
      </c>
      <c r="B804" s="160" t="s">
        <v>2338</v>
      </c>
      <c r="C804" s="160" t="s">
        <v>2603</v>
      </c>
      <c r="D804" s="159" t="s">
        <v>2601</v>
      </c>
      <c r="E804" s="160" t="s">
        <v>2601</v>
      </c>
      <c r="F804" s="161">
        <v>43308</v>
      </c>
      <c r="G804" s="162">
        <v>2018</v>
      </c>
      <c r="H804" s="37">
        <v>192500</v>
      </c>
      <c r="I804" s="35">
        <v>198186</v>
      </c>
      <c r="J804" s="35">
        <v>158549</v>
      </c>
      <c r="K804" s="33"/>
    </row>
    <row r="805" spans="1:11" s="38" customFormat="1" ht="18" customHeight="1">
      <c r="A805" s="33">
        <f t="shared" si="12"/>
        <v>800</v>
      </c>
      <c r="B805" s="160" t="s">
        <v>2462</v>
      </c>
      <c r="C805" s="160" t="s">
        <v>2604</v>
      </c>
      <c r="D805" s="159" t="s">
        <v>2601</v>
      </c>
      <c r="E805" s="160" t="s">
        <v>2601</v>
      </c>
      <c r="F805" s="161">
        <v>43308</v>
      </c>
      <c r="G805" s="162">
        <v>2018</v>
      </c>
      <c r="H805" s="37">
        <v>192500</v>
      </c>
      <c r="I805" s="35">
        <v>198186</v>
      </c>
      <c r="J805" s="35">
        <v>158549</v>
      </c>
      <c r="K805" s="33"/>
    </row>
    <row r="806" spans="1:11" s="38" customFormat="1" ht="18" customHeight="1">
      <c r="A806" s="33">
        <f t="shared" si="12"/>
        <v>801</v>
      </c>
      <c r="B806" s="160" t="s">
        <v>2605</v>
      </c>
      <c r="C806" s="160" t="s">
        <v>2606</v>
      </c>
      <c r="D806" s="159" t="s">
        <v>2601</v>
      </c>
      <c r="E806" s="160" t="s">
        <v>2601</v>
      </c>
      <c r="F806" s="161">
        <v>43308</v>
      </c>
      <c r="G806" s="162">
        <v>2018</v>
      </c>
      <c r="H806" s="37">
        <v>192500</v>
      </c>
      <c r="I806" s="35">
        <v>198186</v>
      </c>
      <c r="J806" s="35">
        <v>158549</v>
      </c>
      <c r="K806" s="33"/>
    </row>
    <row r="807" spans="1:11" s="38" customFormat="1" ht="18" customHeight="1">
      <c r="A807" s="33">
        <f t="shared" si="12"/>
        <v>802</v>
      </c>
      <c r="B807" s="160" t="s">
        <v>2220</v>
      </c>
      <c r="C807" s="160" t="s">
        <v>2607</v>
      </c>
      <c r="D807" s="159" t="s">
        <v>2601</v>
      </c>
      <c r="E807" s="160" t="s">
        <v>2601</v>
      </c>
      <c r="F807" s="161">
        <v>43308</v>
      </c>
      <c r="G807" s="162">
        <v>2018</v>
      </c>
      <c r="H807" s="37">
        <v>192500</v>
      </c>
      <c r="I807" s="35">
        <v>198186</v>
      </c>
      <c r="J807" s="35">
        <v>158549</v>
      </c>
      <c r="K807" s="33"/>
    </row>
    <row r="808" spans="1:11" s="38" customFormat="1" ht="18" customHeight="1">
      <c r="A808" s="33">
        <f t="shared" si="12"/>
        <v>803</v>
      </c>
      <c r="B808" s="160" t="s">
        <v>2608</v>
      </c>
      <c r="C808" s="160" t="s">
        <v>2609</v>
      </c>
      <c r="D808" s="159" t="s">
        <v>2601</v>
      </c>
      <c r="E808" s="160" t="s">
        <v>2601</v>
      </c>
      <c r="F808" s="161">
        <v>43308</v>
      </c>
      <c r="G808" s="162">
        <v>2018</v>
      </c>
      <c r="H808" s="37">
        <v>192500</v>
      </c>
      <c r="I808" s="35">
        <v>198186</v>
      </c>
      <c r="J808" s="35">
        <v>158549</v>
      </c>
      <c r="K808" s="33"/>
    </row>
    <row r="809" spans="1:11" s="38" customFormat="1" ht="18" customHeight="1">
      <c r="A809" s="33">
        <f t="shared" si="12"/>
        <v>804</v>
      </c>
      <c r="B809" s="160" t="s">
        <v>2610</v>
      </c>
      <c r="C809" s="160" t="s">
        <v>2611</v>
      </c>
      <c r="D809" s="159" t="s">
        <v>2601</v>
      </c>
      <c r="E809" s="160" t="s">
        <v>2601</v>
      </c>
      <c r="F809" s="161">
        <v>43308</v>
      </c>
      <c r="G809" s="162">
        <v>2018</v>
      </c>
      <c r="H809" s="37">
        <v>192500</v>
      </c>
      <c r="I809" s="35">
        <v>198186</v>
      </c>
      <c r="J809" s="35">
        <v>158549</v>
      </c>
      <c r="K809" s="33"/>
    </row>
    <row r="810" spans="1:11" s="38" customFormat="1" ht="18" customHeight="1">
      <c r="A810" s="33">
        <f t="shared" si="12"/>
        <v>805</v>
      </c>
      <c r="B810" s="160" t="s">
        <v>2605</v>
      </c>
      <c r="C810" s="160" t="s">
        <v>2612</v>
      </c>
      <c r="D810" s="159" t="s">
        <v>2601</v>
      </c>
      <c r="E810" s="160" t="s">
        <v>2601</v>
      </c>
      <c r="F810" s="161">
        <v>43308</v>
      </c>
      <c r="G810" s="162">
        <v>2018</v>
      </c>
      <c r="H810" s="37">
        <v>192500</v>
      </c>
      <c r="I810" s="35">
        <v>198186</v>
      </c>
      <c r="J810" s="35">
        <v>158549</v>
      </c>
      <c r="K810" s="33"/>
    </row>
    <row r="811" spans="1:11" s="38" customFormat="1" ht="18" customHeight="1">
      <c r="A811" s="33">
        <f t="shared" si="12"/>
        <v>806</v>
      </c>
      <c r="B811" s="160" t="s">
        <v>2377</v>
      </c>
      <c r="C811" s="160" t="s">
        <v>2613</v>
      </c>
      <c r="D811" s="159" t="s">
        <v>2601</v>
      </c>
      <c r="E811" s="160" t="s">
        <v>2601</v>
      </c>
      <c r="F811" s="161">
        <v>43308</v>
      </c>
      <c r="G811" s="162">
        <v>2018</v>
      </c>
      <c r="H811" s="37">
        <v>192500</v>
      </c>
      <c r="I811" s="35">
        <v>198186</v>
      </c>
      <c r="J811" s="35">
        <v>158549</v>
      </c>
      <c r="K811" s="33"/>
    </row>
    <row r="812" spans="1:11" s="38" customFormat="1" ht="18" customHeight="1">
      <c r="A812" s="33">
        <f t="shared" si="12"/>
        <v>807</v>
      </c>
      <c r="B812" s="160" t="s">
        <v>2406</v>
      </c>
      <c r="C812" s="160" t="s">
        <v>2614</v>
      </c>
      <c r="D812" s="159" t="s">
        <v>2601</v>
      </c>
      <c r="E812" s="160" t="s">
        <v>2601</v>
      </c>
      <c r="F812" s="161">
        <v>43308</v>
      </c>
      <c r="G812" s="162">
        <v>2018</v>
      </c>
      <c r="H812" s="37">
        <v>192500</v>
      </c>
      <c r="I812" s="35">
        <v>198186</v>
      </c>
      <c r="J812" s="35">
        <v>158549</v>
      </c>
      <c r="K812" s="33"/>
    </row>
    <row r="813" spans="1:11" s="38" customFormat="1" ht="18" customHeight="1">
      <c r="A813" s="33">
        <f t="shared" si="12"/>
        <v>808</v>
      </c>
      <c r="B813" s="160" t="s">
        <v>1884</v>
      </c>
      <c r="C813" s="160" t="s">
        <v>2615</v>
      </c>
      <c r="D813" s="159" t="s">
        <v>2601</v>
      </c>
      <c r="E813" s="160" t="s">
        <v>2601</v>
      </c>
      <c r="F813" s="161">
        <v>43308</v>
      </c>
      <c r="G813" s="162">
        <v>2018</v>
      </c>
      <c r="H813" s="37">
        <v>192500</v>
      </c>
      <c r="I813" s="35">
        <v>198186</v>
      </c>
      <c r="J813" s="35">
        <v>158549</v>
      </c>
      <c r="K813" s="33"/>
    </row>
    <row r="814" spans="1:11" s="38" customFormat="1" ht="18" customHeight="1">
      <c r="A814" s="33">
        <f t="shared" si="12"/>
        <v>809</v>
      </c>
      <c r="B814" s="160" t="s">
        <v>2146</v>
      </c>
      <c r="C814" s="160" t="s">
        <v>2616</v>
      </c>
      <c r="D814" s="159" t="s">
        <v>2601</v>
      </c>
      <c r="E814" s="160" t="s">
        <v>2601</v>
      </c>
      <c r="F814" s="161">
        <v>43308</v>
      </c>
      <c r="G814" s="162">
        <v>2018</v>
      </c>
      <c r="H814" s="37">
        <v>192500</v>
      </c>
      <c r="I814" s="35">
        <v>198186</v>
      </c>
      <c r="J814" s="35">
        <v>158549</v>
      </c>
      <c r="K814" s="33"/>
    </row>
    <row r="815" spans="1:11" s="38" customFormat="1" ht="18" customHeight="1">
      <c r="A815" s="33">
        <f t="shared" si="12"/>
        <v>810</v>
      </c>
      <c r="B815" s="160" t="s">
        <v>2377</v>
      </c>
      <c r="C815" s="160" t="s">
        <v>2617</v>
      </c>
      <c r="D815" s="159" t="s">
        <v>2601</v>
      </c>
      <c r="E815" s="160" t="s">
        <v>2601</v>
      </c>
      <c r="F815" s="161">
        <v>43308</v>
      </c>
      <c r="G815" s="162">
        <v>2018</v>
      </c>
      <c r="H815" s="37">
        <v>192500</v>
      </c>
      <c r="I815" s="35">
        <v>198186</v>
      </c>
      <c r="J815" s="35">
        <v>158549</v>
      </c>
      <c r="K815" s="33"/>
    </row>
    <row r="816" spans="1:11" s="38" customFormat="1" ht="18" customHeight="1">
      <c r="A816" s="33">
        <f t="shared" si="12"/>
        <v>811</v>
      </c>
      <c r="B816" s="160" t="s">
        <v>2377</v>
      </c>
      <c r="C816" s="160" t="s">
        <v>2618</v>
      </c>
      <c r="D816" s="159" t="s">
        <v>2601</v>
      </c>
      <c r="E816" s="160" t="s">
        <v>2601</v>
      </c>
      <c r="F816" s="161">
        <v>43308</v>
      </c>
      <c r="G816" s="162">
        <v>2018</v>
      </c>
      <c r="H816" s="37">
        <v>192500</v>
      </c>
      <c r="I816" s="35">
        <v>198186</v>
      </c>
      <c r="J816" s="35">
        <v>158549</v>
      </c>
      <c r="K816" s="33"/>
    </row>
    <row r="817" spans="1:11" s="38" customFormat="1" ht="18" customHeight="1">
      <c r="A817" s="33">
        <f t="shared" si="12"/>
        <v>812</v>
      </c>
      <c r="B817" s="160" t="s">
        <v>2619</v>
      </c>
      <c r="C817" s="160" t="s">
        <v>2620</v>
      </c>
      <c r="D817" s="159" t="s">
        <v>1263</v>
      </c>
      <c r="E817" s="160" t="s">
        <v>1263</v>
      </c>
      <c r="F817" s="161">
        <v>43308</v>
      </c>
      <c r="G817" s="162">
        <v>2018</v>
      </c>
      <c r="H817" s="37">
        <v>250000</v>
      </c>
      <c r="I817" s="35">
        <v>242129</v>
      </c>
      <c r="J817" s="35">
        <v>193703</v>
      </c>
      <c r="K817" s="33"/>
    </row>
    <row r="818" spans="1:11" s="38" customFormat="1" ht="18" customHeight="1">
      <c r="A818" s="33">
        <f t="shared" si="12"/>
        <v>813</v>
      </c>
      <c r="B818" s="160" t="s">
        <v>2146</v>
      </c>
      <c r="C818" s="160" t="s">
        <v>2621</v>
      </c>
      <c r="D818" s="159" t="s">
        <v>1263</v>
      </c>
      <c r="E818" s="160" t="s">
        <v>1263</v>
      </c>
      <c r="F818" s="161">
        <v>43308</v>
      </c>
      <c r="G818" s="162">
        <v>2018</v>
      </c>
      <c r="H818" s="37">
        <v>250000</v>
      </c>
      <c r="I818" s="35">
        <v>242129</v>
      </c>
      <c r="J818" s="35">
        <v>193703</v>
      </c>
      <c r="K818" s="33"/>
    </row>
    <row r="819" spans="1:11" s="38" customFormat="1" ht="18" customHeight="1">
      <c r="A819" s="33">
        <f t="shared" si="12"/>
        <v>814</v>
      </c>
      <c r="B819" s="160" t="s">
        <v>2462</v>
      </c>
      <c r="C819" s="160" t="s">
        <v>2622</v>
      </c>
      <c r="D819" s="159" t="s">
        <v>1263</v>
      </c>
      <c r="E819" s="160" t="s">
        <v>1263</v>
      </c>
      <c r="F819" s="161">
        <v>43308</v>
      </c>
      <c r="G819" s="162">
        <v>2018</v>
      </c>
      <c r="H819" s="37">
        <v>250000</v>
      </c>
      <c r="I819" s="35">
        <v>242129</v>
      </c>
      <c r="J819" s="35">
        <v>193703</v>
      </c>
      <c r="K819" s="33"/>
    </row>
    <row r="820" spans="1:11" s="38" customFormat="1" ht="18" customHeight="1">
      <c r="A820" s="33">
        <f t="shared" si="12"/>
        <v>815</v>
      </c>
      <c r="B820" s="160" t="s">
        <v>2217</v>
      </c>
      <c r="C820" s="160" t="s">
        <v>2623</v>
      </c>
      <c r="D820" s="159" t="s">
        <v>1263</v>
      </c>
      <c r="E820" s="160" t="s">
        <v>1263</v>
      </c>
      <c r="F820" s="161">
        <v>43308</v>
      </c>
      <c r="G820" s="162">
        <v>2018</v>
      </c>
      <c r="H820" s="37">
        <v>250000</v>
      </c>
      <c r="I820" s="35">
        <v>242129</v>
      </c>
      <c r="J820" s="35">
        <v>193703</v>
      </c>
      <c r="K820" s="33"/>
    </row>
    <row r="821" spans="1:11" s="38" customFormat="1" ht="18" customHeight="1">
      <c r="A821" s="33">
        <f t="shared" si="12"/>
        <v>816</v>
      </c>
      <c r="B821" s="160" t="s">
        <v>2624</v>
      </c>
      <c r="C821" s="160" t="s">
        <v>2625</v>
      </c>
      <c r="D821" s="159" t="s">
        <v>1263</v>
      </c>
      <c r="E821" s="160" t="s">
        <v>1263</v>
      </c>
      <c r="F821" s="161">
        <v>43308</v>
      </c>
      <c r="G821" s="162">
        <v>2018</v>
      </c>
      <c r="H821" s="37">
        <v>250000</v>
      </c>
      <c r="I821" s="35">
        <v>242129</v>
      </c>
      <c r="J821" s="35">
        <v>193703</v>
      </c>
      <c r="K821" s="33"/>
    </row>
    <row r="822" spans="1:11" s="38" customFormat="1" ht="18" customHeight="1">
      <c r="A822" s="33">
        <f t="shared" si="12"/>
        <v>817</v>
      </c>
      <c r="B822" s="160" t="s">
        <v>2462</v>
      </c>
      <c r="C822" s="160" t="s">
        <v>2626</v>
      </c>
      <c r="D822" s="159" t="s">
        <v>2627</v>
      </c>
      <c r="E822" s="160" t="s">
        <v>1263</v>
      </c>
      <c r="F822" s="161">
        <v>43308</v>
      </c>
      <c r="G822" s="162">
        <v>2018</v>
      </c>
      <c r="H822" s="37">
        <v>250000</v>
      </c>
      <c r="I822" s="35">
        <v>242129</v>
      </c>
      <c r="J822" s="35">
        <v>193703</v>
      </c>
      <c r="K822" s="33"/>
    </row>
    <row r="823" spans="1:11" s="38" customFormat="1" ht="18" customHeight="1">
      <c r="A823" s="33">
        <f t="shared" si="12"/>
        <v>818</v>
      </c>
      <c r="B823" s="160" t="s">
        <v>2146</v>
      </c>
      <c r="C823" s="160" t="s">
        <v>2628</v>
      </c>
      <c r="D823" s="159" t="s">
        <v>1263</v>
      </c>
      <c r="E823" s="160" t="s">
        <v>1263</v>
      </c>
      <c r="F823" s="161">
        <v>43308</v>
      </c>
      <c r="G823" s="162">
        <v>2018</v>
      </c>
      <c r="H823" s="37">
        <v>250000</v>
      </c>
      <c r="I823" s="35">
        <v>242129</v>
      </c>
      <c r="J823" s="35">
        <v>193703</v>
      </c>
      <c r="K823" s="33"/>
    </row>
    <row r="824" spans="1:11" s="38" customFormat="1" ht="18" customHeight="1">
      <c r="A824" s="33">
        <f t="shared" si="12"/>
        <v>819</v>
      </c>
      <c r="B824" s="160" t="s">
        <v>2002</v>
      </c>
      <c r="C824" s="160" t="s">
        <v>2629</v>
      </c>
      <c r="D824" s="159" t="s">
        <v>1263</v>
      </c>
      <c r="E824" s="160" t="s">
        <v>1263</v>
      </c>
      <c r="F824" s="161">
        <v>43308</v>
      </c>
      <c r="G824" s="162">
        <v>2018</v>
      </c>
      <c r="H824" s="37">
        <v>250000</v>
      </c>
      <c r="I824" s="35">
        <v>242129</v>
      </c>
      <c r="J824" s="35">
        <v>193703</v>
      </c>
      <c r="K824" s="33"/>
    </row>
    <row r="825" spans="1:11" s="38" customFormat="1" ht="18" customHeight="1">
      <c r="A825" s="33">
        <f t="shared" si="12"/>
        <v>820</v>
      </c>
      <c r="B825" s="160" t="s">
        <v>2013</v>
      </c>
      <c r="C825" s="160" t="s">
        <v>2630</v>
      </c>
      <c r="D825" s="159" t="s">
        <v>1263</v>
      </c>
      <c r="E825" s="160" t="s">
        <v>1263</v>
      </c>
      <c r="F825" s="161">
        <v>43308</v>
      </c>
      <c r="G825" s="162">
        <v>2018</v>
      </c>
      <c r="H825" s="37">
        <v>250000</v>
      </c>
      <c r="I825" s="35">
        <v>242129</v>
      </c>
      <c r="J825" s="35">
        <v>193703</v>
      </c>
      <c r="K825" s="33"/>
    </row>
    <row r="826" spans="1:11" s="38" customFormat="1" ht="18" customHeight="1">
      <c r="A826" s="33">
        <f t="shared" si="12"/>
        <v>821</v>
      </c>
      <c r="B826" s="160" t="s">
        <v>2631</v>
      </c>
      <c r="C826" s="160" t="s">
        <v>2632</v>
      </c>
      <c r="D826" s="159" t="s">
        <v>1263</v>
      </c>
      <c r="E826" s="160" t="s">
        <v>1263</v>
      </c>
      <c r="F826" s="161">
        <v>43308</v>
      </c>
      <c r="G826" s="162">
        <v>2018</v>
      </c>
      <c r="H826" s="37">
        <v>250000</v>
      </c>
      <c r="I826" s="35">
        <v>242129</v>
      </c>
      <c r="J826" s="35">
        <v>193703</v>
      </c>
      <c r="K826" s="33"/>
    </row>
    <row r="827" spans="1:11" s="38" customFormat="1" ht="18" customHeight="1">
      <c r="A827" s="33">
        <f t="shared" si="12"/>
        <v>822</v>
      </c>
      <c r="B827" s="160" t="s">
        <v>2631</v>
      </c>
      <c r="C827" s="160" t="s">
        <v>2633</v>
      </c>
      <c r="D827" s="159" t="s">
        <v>1263</v>
      </c>
      <c r="E827" s="160" t="s">
        <v>1263</v>
      </c>
      <c r="F827" s="161">
        <v>43308</v>
      </c>
      <c r="G827" s="162">
        <v>2018</v>
      </c>
      <c r="H827" s="37">
        <v>250000</v>
      </c>
      <c r="I827" s="35">
        <v>242129</v>
      </c>
      <c r="J827" s="35">
        <v>193703</v>
      </c>
      <c r="K827" s="33"/>
    </row>
    <row r="828" spans="1:11" s="38" customFormat="1" ht="18" customHeight="1">
      <c r="A828" s="33">
        <f t="shared" si="12"/>
        <v>823</v>
      </c>
      <c r="B828" s="160" t="s">
        <v>2377</v>
      </c>
      <c r="C828" s="160" t="s">
        <v>2634</v>
      </c>
      <c r="D828" s="159" t="s">
        <v>1263</v>
      </c>
      <c r="E828" s="160" t="s">
        <v>1263</v>
      </c>
      <c r="F828" s="161">
        <v>43308</v>
      </c>
      <c r="G828" s="162">
        <v>2018</v>
      </c>
      <c r="H828" s="37">
        <v>250000</v>
      </c>
      <c r="I828" s="35">
        <v>242129</v>
      </c>
      <c r="J828" s="35">
        <v>193703</v>
      </c>
      <c r="K828" s="33"/>
    </row>
    <row r="829" spans="1:11" s="38" customFormat="1" ht="18" customHeight="1">
      <c r="A829" s="33">
        <f t="shared" si="12"/>
        <v>824</v>
      </c>
      <c r="B829" s="160" t="s">
        <v>2619</v>
      </c>
      <c r="C829" s="160" t="s">
        <v>2635</v>
      </c>
      <c r="D829" s="159" t="s">
        <v>1263</v>
      </c>
      <c r="E829" s="160" t="s">
        <v>1263</v>
      </c>
      <c r="F829" s="161">
        <v>43308</v>
      </c>
      <c r="G829" s="162">
        <v>2018</v>
      </c>
      <c r="H829" s="37">
        <v>250000</v>
      </c>
      <c r="I829" s="35">
        <v>242129</v>
      </c>
      <c r="J829" s="35">
        <v>193703</v>
      </c>
      <c r="K829" s="33"/>
    </row>
    <row r="830" spans="1:11" s="38" customFormat="1" ht="18" customHeight="1">
      <c r="A830" s="33">
        <f t="shared" si="12"/>
        <v>825</v>
      </c>
      <c r="B830" s="160" t="s">
        <v>2392</v>
      </c>
      <c r="C830" s="160" t="s">
        <v>2636</v>
      </c>
      <c r="D830" s="159" t="s">
        <v>1263</v>
      </c>
      <c r="E830" s="160" t="s">
        <v>1263</v>
      </c>
      <c r="F830" s="161">
        <v>43308</v>
      </c>
      <c r="G830" s="162">
        <v>2018</v>
      </c>
      <c r="H830" s="37">
        <v>250000</v>
      </c>
      <c r="I830" s="35">
        <v>242129</v>
      </c>
      <c r="J830" s="35">
        <v>193703</v>
      </c>
      <c r="K830" s="33"/>
    </row>
    <row r="831" spans="1:11" s="38" customFormat="1" ht="18" customHeight="1">
      <c r="A831" s="33">
        <f t="shared" si="12"/>
        <v>826</v>
      </c>
      <c r="B831" s="160" t="s">
        <v>2321</v>
      </c>
      <c r="C831" s="160" t="s">
        <v>2637</v>
      </c>
      <c r="D831" s="159" t="s">
        <v>1263</v>
      </c>
      <c r="E831" s="160" t="s">
        <v>1263</v>
      </c>
      <c r="F831" s="161">
        <v>43308</v>
      </c>
      <c r="G831" s="162">
        <v>2018</v>
      </c>
      <c r="H831" s="37">
        <v>250000</v>
      </c>
      <c r="I831" s="35">
        <v>242129</v>
      </c>
      <c r="J831" s="35">
        <v>193703</v>
      </c>
      <c r="K831" s="33"/>
    </row>
    <row r="832" spans="1:11" s="38" customFormat="1" ht="18" customHeight="1">
      <c r="A832" s="33">
        <f t="shared" si="12"/>
        <v>827</v>
      </c>
      <c r="B832" s="160" t="s">
        <v>1963</v>
      </c>
      <c r="C832" s="160" t="s">
        <v>2638</v>
      </c>
      <c r="D832" s="159" t="s">
        <v>1263</v>
      </c>
      <c r="E832" s="160" t="s">
        <v>1263</v>
      </c>
      <c r="F832" s="161">
        <v>43308</v>
      </c>
      <c r="G832" s="162">
        <v>2018</v>
      </c>
      <c r="H832" s="37">
        <v>250000</v>
      </c>
      <c r="I832" s="35">
        <v>242129</v>
      </c>
      <c r="J832" s="35">
        <v>193703</v>
      </c>
      <c r="K832" s="33"/>
    </row>
    <row r="833" spans="1:11" s="38" customFormat="1" ht="18" customHeight="1">
      <c r="A833" s="33">
        <f t="shared" si="12"/>
        <v>828</v>
      </c>
      <c r="B833" s="160" t="s">
        <v>2002</v>
      </c>
      <c r="C833" s="160" t="s">
        <v>2639</v>
      </c>
      <c r="D833" s="159" t="s">
        <v>1263</v>
      </c>
      <c r="E833" s="160" t="s">
        <v>1263</v>
      </c>
      <c r="F833" s="161">
        <v>43308</v>
      </c>
      <c r="G833" s="162">
        <v>2018</v>
      </c>
      <c r="H833" s="37">
        <v>250000</v>
      </c>
      <c r="I833" s="35">
        <v>242129</v>
      </c>
      <c r="J833" s="35">
        <v>193703</v>
      </c>
      <c r="K833" s="33"/>
    </row>
    <row r="834" spans="1:11" s="38" customFormat="1" ht="18" customHeight="1">
      <c r="A834" s="33">
        <f t="shared" si="12"/>
        <v>829</v>
      </c>
      <c r="B834" s="160" t="s">
        <v>2338</v>
      </c>
      <c r="C834" s="160" t="s">
        <v>2640</v>
      </c>
      <c r="D834" s="159" t="s">
        <v>1263</v>
      </c>
      <c r="E834" s="160" t="s">
        <v>1263</v>
      </c>
      <c r="F834" s="161">
        <v>43308</v>
      </c>
      <c r="G834" s="162">
        <v>2018</v>
      </c>
      <c r="H834" s="37">
        <v>250000</v>
      </c>
      <c r="I834" s="35">
        <v>242129</v>
      </c>
      <c r="J834" s="35">
        <v>193703</v>
      </c>
      <c r="K834" s="33"/>
    </row>
    <row r="835" spans="1:11" s="38" customFormat="1" ht="18" customHeight="1">
      <c r="A835" s="33">
        <f t="shared" si="12"/>
        <v>830</v>
      </c>
      <c r="B835" s="160" t="s">
        <v>2228</v>
      </c>
      <c r="C835" s="160" t="s">
        <v>2641</v>
      </c>
      <c r="D835" s="159" t="s">
        <v>1298</v>
      </c>
      <c r="E835" s="160" t="s">
        <v>1298</v>
      </c>
      <c r="F835" s="161">
        <v>43308</v>
      </c>
      <c r="G835" s="162">
        <v>2018</v>
      </c>
      <c r="H835" s="37">
        <v>1190000</v>
      </c>
      <c r="I835" s="35">
        <v>1152534</v>
      </c>
      <c r="J835" s="35">
        <v>922027</v>
      </c>
      <c r="K835" s="33"/>
    </row>
    <row r="836" spans="1:11" s="38" customFormat="1" ht="18" customHeight="1">
      <c r="A836" s="33">
        <f t="shared" si="12"/>
        <v>831</v>
      </c>
      <c r="B836" s="160" t="s">
        <v>2642</v>
      </c>
      <c r="C836" s="160" t="s">
        <v>2643</v>
      </c>
      <c r="D836" s="159" t="s">
        <v>1298</v>
      </c>
      <c r="E836" s="160" t="s">
        <v>1298</v>
      </c>
      <c r="F836" s="161">
        <v>43308</v>
      </c>
      <c r="G836" s="162">
        <v>2018</v>
      </c>
      <c r="H836" s="37">
        <v>1190000</v>
      </c>
      <c r="I836" s="35">
        <v>1152534</v>
      </c>
      <c r="J836" s="35">
        <v>922027</v>
      </c>
      <c r="K836" s="33"/>
    </row>
    <row r="837" spans="1:11" s="38" customFormat="1" ht="18" customHeight="1">
      <c r="A837" s="33">
        <f t="shared" si="12"/>
        <v>832</v>
      </c>
      <c r="B837" s="160" t="s">
        <v>2624</v>
      </c>
      <c r="C837" s="160" t="s">
        <v>2644</v>
      </c>
      <c r="D837" s="159" t="s">
        <v>1298</v>
      </c>
      <c r="E837" s="160" t="s">
        <v>1298</v>
      </c>
      <c r="F837" s="161">
        <v>43308</v>
      </c>
      <c r="G837" s="162">
        <v>2018</v>
      </c>
      <c r="H837" s="37">
        <v>1190000</v>
      </c>
      <c r="I837" s="35">
        <v>1152534</v>
      </c>
      <c r="J837" s="35">
        <v>922027</v>
      </c>
      <c r="K837" s="33"/>
    </row>
    <row r="838" spans="1:11" s="38" customFormat="1" ht="18" customHeight="1">
      <c r="A838" s="33">
        <f t="shared" si="12"/>
        <v>833</v>
      </c>
      <c r="B838" s="160" t="s">
        <v>2462</v>
      </c>
      <c r="C838" s="160" t="s">
        <v>2645</v>
      </c>
      <c r="D838" s="159" t="s">
        <v>1298</v>
      </c>
      <c r="E838" s="160" t="s">
        <v>1298</v>
      </c>
      <c r="F838" s="161">
        <v>43308</v>
      </c>
      <c r="G838" s="162">
        <v>2018</v>
      </c>
      <c r="H838" s="37">
        <v>1190000</v>
      </c>
      <c r="I838" s="35">
        <v>1152534</v>
      </c>
      <c r="J838" s="35">
        <v>922027</v>
      </c>
      <c r="K838" s="33"/>
    </row>
    <row r="839" spans="1:11" s="38" customFormat="1" ht="18" customHeight="1">
      <c r="A839" s="33">
        <f t="shared" ref="A839:A902" si="13">A838+1</f>
        <v>834</v>
      </c>
      <c r="B839" s="160" t="s">
        <v>2619</v>
      </c>
      <c r="C839" s="160" t="s">
        <v>2646</v>
      </c>
      <c r="D839" s="159" t="s">
        <v>1298</v>
      </c>
      <c r="E839" s="160" t="s">
        <v>1298</v>
      </c>
      <c r="F839" s="161">
        <v>43308</v>
      </c>
      <c r="G839" s="162">
        <v>2018</v>
      </c>
      <c r="H839" s="37">
        <v>1190000</v>
      </c>
      <c r="I839" s="35">
        <v>1152534</v>
      </c>
      <c r="J839" s="35">
        <v>922027</v>
      </c>
      <c r="K839" s="33"/>
    </row>
    <row r="840" spans="1:11" s="38" customFormat="1" ht="18" customHeight="1">
      <c r="A840" s="33">
        <f t="shared" si="13"/>
        <v>835</v>
      </c>
      <c r="B840" s="160" t="s">
        <v>2217</v>
      </c>
      <c r="C840" s="160" t="s">
        <v>2647</v>
      </c>
      <c r="D840" s="159" t="s">
        <v>1298</v>
      </c>
      <c r="E840" s="160" t="s">
        <v>1298</v>
      </c>
      <c r="F840" s="161">
        <v>43308</v>
      </c>
      <c r="G840" s="162">
        <v>2018</v>
      </c>
      <c r="H840" s="37">
        <v>1190000</v>
      </c>
      <c r="I840" s="35">
        <v>1152534</v>
      </c>
      <c r="J840" s="35">
        <v>922027</v>
      </c>
      <c r="K840" s="33"/>
    </row>
    <row r="841" spans="1:11" s="38" customFormat="1" ht="18" customHeight="1">
      <c r="A841" s="33">
        <f t="shared" si="13"/>
        <v>836</v>
      </c>
      <c r="B841" s="160" t="s">
        <v>2624</v>
      </c>
      <c r="C841" s="160" t="s">
        <v>2648</v>
      </c>
      <c r="D841" s="159" t="s">
        <v>1298</v>
      </c>
      <c r="E841" s="160" t="s">
        <v>1298</v>
      </c>
      <c r="F841" s="161">
        <v>43308</v>
      </c>
      <c r="G841" s="162">
        <v>2018</v>
      </c>
      <c r="H841" s="37">
        <v>1190000</v>
      </c>
      <c r="I841" s="35">
        <v>1152534</v>
      </c>
      <c r="J841" s="35">
        <v>922027</v>
      </c>
      <c r="K841" s="33"/>
    </row>
    <row r="842" spans="1:11" s="38" customFormat="1" ht="18" customHeight="1">
      <c r="A842" s="33">
        <f t="shared" si="13"/>
        <v>837</v>
      </c>
      <c r="B842" s="160" t="s">
        <v>1963</v>
      </c>
      <c r="C842" s="160" t="s">
        <v>2649</v>
      </c>
      <c r="D842" s="159" t="s">
        <v>1298</v>
      </c>
      <c r="E842" s="160" t="s">
        <v>1298</v>
      </c>
      <c r="F842" s="161">
        <v>43308</v>
      </c>
      <c r="G842" s="162">
        <v>2018</v>
      </c>
      <c r="H842" s="37">
        <v>1190000</v>
      </c>
      <c r="I842" s="35">
        <v>1152534</v>
      </c>
      <c r="J842" s="35">
        <v>922027</v>
      </c>
      <c r="K842" s="33"/>
    </row>
    <row r="843" spans="1:11" s="38" customFormat="1" ht="18" customHeight="1">
      <c r="A843" s="33">
        <f t="shared" si="13"/>
        <v>838</v>
      </c>
      <c r="B843" s="160" t="s">
        <v>2176</v>
      </c>
      <c r="C843" s="160" t="s">
        <v>2650</v>
      </c>
      <c r="D843" s="159" t="s">
        <v>1298</v>
      </c>
      <c r="E843" s="160" t="s">
        <v>1298</v>
      </c>
      <c r="F843" s="161">
        <v>43308</v>
      </c>
      <c r="G843" s="162">
        <v>2018</v>
      </c>
      <c r="H843" s="37">
        <v>1190000</v>
      </c>
      <c r="I843" s="35">
        <v>1152534</v>
      </c>
      <c r="J843" s="35">
        <v>922027</v>
      </c>
      <c r="K843" s="33"/>
    </row>
    <row r="844" spans="1:11" s="38" customFormat="1" ht="18" customHeight="1">
      <c r="A844" s="33">
        <f t="shared" si="13"/>
        <v>839</v>
      </c>
      <c r="B844" s="160" t="s">
        <v>2222</v>
      </c>
      <c r="C844" s="160" t="s">
        <v>2651</v>
      </c>
      <c r="D844" s="159" t="s">
        <v>1298</v>
      </c>
      <c r="E844" s="160" t="s">
        <v>1298</v>
      </c>
      <c r="F844" s="161">
        <v>43308</v>
      </c>
      <c r="G844" s="162">
        <v>2018</v>
      </c>
      <c r="H844" s="37">
        <v>1190000</v>
      </c>
      <c r="I844" s="35">
        <v>1152534</v>
      </c>
      <c r="J844" s="35">
        <v>922027</v>
      </c>
      <c r="K844" s="33"/>
    </row>
    <row r="845" spans="1:11" s="38" customFormat="1" ht="18" customHeight="1">
      <c r="A845" s="33">
        <f t="shared" si="13"/>
        <v>840</v>
      </c>
      <c r="B845" s="160" t="s">
        <v>2176</v>
      </c>
      <c r="C845" s="160" t="s">
        <v>2652</v>
      </c>
      <c r="D845" s="159" t="s">
        <v>1298</v>
      </c>
      <c r="E845" s="160" t="s">
        <v>1298</v>
      </c>
      <c r="F845" s="161">
        <v>43308</v>
      </c>
      <c r="G845" s="162">
        <v>2018</v>
      </c>
      <c r="H845" s="37">
        <v>1190000</v>
      </c>
      <c r="I845" s="35">
        <v>1152534</v>
      </c>
      <c r="J845" s="35">
        <v>922027</v>
      </c>
      <c r="K845" s="33"/>
    </row>
    <row r="846" spans="1:11" s="38" customFormat="1" ht="18" customHeight="1">
      <c r="A846" s="33">
        <f t="shared" si="13"/>
        <v>841</v>
      </c>
      <c r="B846" s="160" t="s">
        <v>2338</v>
      </c>
      <c r="C846" s="160" t="s">
        <v>2653</v>
      </c>
      <c r="D846" s="159" t="s">
        <v>1298</v>
      </c>
      <c r="E846" s="160" t="s">
        <v>1298</v>
      </c>
      <c r="F846" s="161">
        <v>43308</v>
      </c>
      <c r="G846" s="162">
        <v>2018</v>
      </c>
      <c r="H846" s="37">
        <v>1190000</v>
      </c>
      <c r="I846" s="35">
        <v>1152534</v>
      </c>
      <c r="J846" s="35">
        <v>922027</v>
      </c>
      <c r="K846" s="33"/>
    </row>
    <row r="847" spans="1:11" s="38" customFormat="1" ht="18" customHeight="1">
      <c r="A847" s="33">
        <f t="shared" si="13"/>
        <v>842</v>
      </c>
      <c r="B847" s="160" t="s">
        <v>2016</v>
      </c>
      <c r="C847" s="160" t="s">
        <v>2654</v>
      </c>
      <c r="D847" s="159" t="s">
        <v>1298</v>
      </c>
      <c r="E847" s="160" t="s">
        <v>1298</v>
      </c>
      <c r="F847" s="161">
        <v>43308</v>
      </c>
      <c r="G847" s="162">
        <v>2018</v>
      </c>
      <c r="H847" s="37">
        <v>1190000</v>
      </c>
      <c r="I847" s="35">
        <v>1152534</v>
      </c>
      <c r="J847" s="35">
        <v>922027</v>
      </c>
      <c r="K847" s="33"/>
    </row>
    <row r="848" spans="1:11" s="38" customFormat="1" ht="18" customHeight="1">
      <c r="A848" s="33">
        <f t="shared" si="13"/>
        <v>843</v>
      </c>
      <c r="B848" s="160" t="s">
        <v>2525</v>
      </c>
      <c r="C848" s="160" t="s">
        <v>2655</v>
      </c>
      <c r="D848" s="159" t="s">
        <v>1298</v>
      </c>
      <c r="E848" s="160" t="s">
        <v>1298</v>
      </c>
      <c r="F848" s="161">
        <v>43308</v>
      </c>
      <c r="G848" s="162">
        <v>2018</v>
      </c>
      <c r="H848" s="37">
        <v>1190000</v>
      </c>
      <c r="I848" s="35">
        <v>1152534</v>
      </c>
      <c r="J848" s="35">
        <v>922027</v>
      </c>
      <c r="K848" s="33"/>
    </row>
    <row r="849" spans="1:11" s="38" customFormat="1" ht="18" customHeight="1">
      <c r="A849" s="33">
        <f t="shared" si="13"/>
        <v>844</v>
      </c>
      <c r="B849" s="160" t="s">
        <v>2462</v>
      </c>
      <c r="C849" s="160" t="s">
        <v>2656</v>
      </c>
      <c r="D849" s="159" t="s">
        <v>1298</v>
      </c>
      <c r="E849" s="160" t="s">
        <v>1298</v>
      </c>
      <c r="F849" s="161">
        <v>43308</v>
      </c>
      <c r="G849" s="162">
        <v>2018</v>
      </c>
      <c r="H849" s="37">
        <v>1190000</v>
      </c>
      <c r="I849" s="35">
        <v>1152534</v>
      </c>
      <c r="J849" s="35">
        <v>922027</v>
      </c>
      <c r="K849" s="33"/>
    </row>
    <row r="850" spans="1:11" s="38" customFormat="1" ht="18" customHeight="1">
      <c r="A850" s="33">
        <f t="shared" si="13"/>
        <v>845</v>
      </c>
      <c r="B850" s="160" t="s">
        <v>2220</v>
      </c>
      <c r="C850" s="160" t="s">
        <v>2657</v>
      </c>
      <c r="D850" s="159" t="s">
        <v>1298</v>
      </c>
      <c r="E850" s="160" t="s">
        <v>1298</v>
      </c>
      <c r="F850" s="161">
        <v>43308</v>
      </c>
      <c r="G850" s="162">
        <v>2018</v>
      </c>
      <c r="H850" s="37">
        <v>1190000</v>
      </c>
      <c r="I850" s="35">
        <v>1152534</v>
      </c>
      <c r="J850" s="35">
        <v>922027</v>
      </c>
      <c r="K850" s="33"/>
    </row>
    <row r="851" spans="1:11" s="38" customFormat="1" ht="18" customHeight="1">
      <c r="A851" s="33">
        <f t="shared" si="13"/>
        <v>846</v>
      </c>
      <c r="B851" s="160" t="s">
        <v>2462</v>
      </c>
      <c r="C851" s="160" t="s">
        <v>2658</v>
      </c>
      <c r="D851" s="159" t="s">
        <v>1298</v>
      </c>
      <c r="E851" s="160" t="s">
        <v>1298</v>
      </c>
      <c r="F851" s="161">
        <v>43308</v>
      </c>
      <c r="G851" s="162">
        <v>2018</v>
      </c>
      <c r="H851" s="37">
        <v>1190000</v>
      </c>
      <c r="I851" s="35">
        <v>1152534</v>
      </c>
      <c r="J851" s="35">
        <v>922027</v>
      </c>
      <c r="K851" s="33"/>
    </row>
    <row r="852" spans="1:11" ht="18" customHeight="1">
      <c r="A852" s="33">
        <f t="shared" si="13"/>
        <v>847</v>
      </c>
      <c r="B852" s="160" t="s">
        <v>2462</v>
      </c>
      <c r="C852" s="160" t="s">
        <v>2659</v>
      </c>
      <c r="D852" s="159" t="s">
        <v>1298</v>
      </c>
      <c r="E852" s="160" t="s">
        <v>1298</v>
      </c>
      <c r="F852" s="161">
        <v>43308</v>
      </c>
      <c r="G852" s="162">
        <v>2018</v>
      </c>
      <c r="H852" s="37">
        <v>1190000</v>
      </c>
      <c r="I852" s="35">
        <v>1152534</v>
      </c>
      <c r="J852" s="35">
        <v>922027</v>
      </c>
      <c r="K852" s="33"/>
    </row>
    <row r="853" spans="1:11" ht="18" customHeight="1">
      <c r="A853" s="33">
        <f t="shared" si="13"/>
        <v>848</v>
      </c>
      <c r="B853" s="160" t="s">
        <v>2660</v>
      </c>
      <c r="C853" s="160" t="s">
        <v>2661</v>
      </c>
      <c r="D853" s="159" t="s">
        <v>2258</v>
      </c>
      <c r="E853" s="160" t="s">
        <v>2258</v>
      </c>
      <c r="F853" s="161">
        <v>43304</v>
      </c>
      <c r="G853" s="162">
        <v>2018</v>
      </c>
      <c r="H853" s="37">
        <v>1100000</v>
      </c>
      <c r="I853" s="35">
        <v>1132494</v>
      </c>
      <c r="J853" s="35">
        <v>905995</v>
      </c>
      <c r="K853" s="33"/>
    </row>
    <row r="854" spans="1:11" ht="18" customHeight="1">
      <c r="A854" s="33">
        <f t="shared" si="13"/>
        <v>849</v>
      </c>
      <c r="B854" s="160" t="s">
        <v>2660</v>
      </c>
      <c r="C854" s="160" t="s">
        <v>2662</v>
      </c>
      <c r="D854" s="159" t="s">
        <v>2258</v>
      </c>
      <c r="E854" s="160" t="s">
        <v>2258</v>
      </c>
      <c r="F854" s="161">
        <v>43304</v>
      </c>
      <c r="G854" s="162">
        <v>2018</v>
      </c>
      <c r="H854" s="37">
        <v>1100000</v>
      </c>
      <c r="I854" s="35">
        <v>1132494</v>
      </c>
      <c r="J854" s="35">
        <v>905995</v>
      </c>
      <c r="K854" s="33"/>
    </row>
    <row r="855" spans="1:11" ht="18" customHeight="1">
      <c r="A855" s="33">
        <f t="shared" si="13"/>
        <v>850</v>
      </c>
      <c r="B855" s="160" t="s">
        <v>2516</v>
      </c>
      <c r="C855" s="160" t="s">
        <v>2663</v>
      </c>
      <c r="D855" s="159" t="s">
        <v>1571</v>
      </c>
      <c r="E855" s="160" t="s">
        <v>1571</v>
      </c>
      <c r="F855" s="161">
        <v>43301</v>
      </c>
      <c r="G855" s="162">
        <v>2018</v>
      </c>
      <c r="H855" s="37">
        <v>2970000</v>
      </c>
      <c r="I855" s="35">
        <v>3057734</v>
      </c>
      <c r="J855" s="35">
        <v>2446187</v>
      </c>
      <c r="K855" s="33"/>
    </row>
    <row r="856" spans="1:11" ht="18" customHeight="1">
      <c r="A856" s="33">
        <f t="shared" si="13"/>
        <v>851</v>
      </c>
      <c r="B856" s="160" t="s">
        <v>1979</v>
      </c>
      <c r="C856" s="160" t="s">
        <v>2664</v>
      </c>
      <c r="D856" s="159" t="s">
        <v>2202</v>
      </c>
      <c r="E856" s="160" t="s">
        <v>2202</v>
      </c>
      <c r="F856" s="161">
        <v>43300</v>
      </c>
      <c r="G856" s="162">
        <v>2018</v>
      </c>
      <c r="H856" s="37">
        <v>858000</v>
      </c>
      <c r="I856" s="35">
        <v>883345</v>
      </c>
      <c r="J856" s="35">
        <v>706676</v>
      </c>
      <c r="K856" s="33"/>
    </row>
    <row r="857" spans="1:11" ht="18" customHeight="1">
      <c r="A857" s="33">
        <f t="shared" si="13"/>
        <v>852</v>
      </c>
      <c r="B857" s="160" t="s">
        <v>1979</v>
      </c>
      <c r="C857" s="160" t="s">
        <v>2665</v>
      </c>
      <c r="D857" s="159" t="s">
        <v>2666</v>
      </c>
      <c r="E857" s="160" t="s">
        <v>2667</v>
      </c>
      <c r="F857" s="161">
        <v>43300</v>
      </c>
      <c r="G857" s="162">
        <v>2018</v>
      </c>
      <c r="H857" s="37">
        <v>7062000</v>
      </c>
      <c r="I857" s="35">
        <v>7270611</v>
      </c>
      <c r="J857" s="35">
        <v>5816489</v>
      </c>
      <c r="K857" s="33"/>
    </row>
    <row r="858" spans="1:11" ht="18" customHeight="1">
      <c r="A858" s="33">
        <f t="shared" si="13"/>
        <v>853</v>
      </c>
      <c r="B858" s="160" t="s">
        <v>2176</v>
      </c>
      <c r="C858" s="160" t="s">
        <v>2668</v>
      </c>
      <c r="D858" s="159" t="s">
        <v>1586</v>
      </c>
      <c r="E858" s="160" t="s">
        <v>1586</v>
      </c>
      <c r="F858" s="161">
        <v>43299</v>
      </c>
      <c r="G858" s="162">
        <v>2018</v>
      </c>
      <c r="H858" s="37">
        <v>234000</v>
      </c>
      <c r="I858" s="35">
        <v>240912</v>
      </c>
      <c r="J858" s="35">
        <v>192730</v>
      </c>
      <c r="K858" s="33"/>
    </row>
    <row r="859" spans="1:11" ht="18" customHeight="1">
      <c r="A859" s="33">
        <f t="shared" si="13"/>
        <v>854</v>
      </c>
      <c r="B859" s="160" t="s">
        <v>1913</v>
      </c>
      <c r="C859" s="160" t="s">
        <v>2669</v>
      </c>
      <c r="D859" s="159" t="s">
        <v>1422</v>
      </c>
      <c r="E859" s="160" t="s">
        <v>1422</v>
      </c>
      <c r="F859" s="161">
        <v>43298</v>
      </c>
      <c r="G859" s="162">
        <v>2018</v>
      </c>
      <c r="H859" s="37">
        <v>371000</v>
      </c>
      <c r="I859" s="35">
        <v>381959</v>
      </c>
      <c r="J859" s="35">
        <v>305567</v>
      </c>
      <c r="K859" s="33"/>
    </row>
    <row r="860" spans="1:11" ht="18" customHeight="1">
      <c r="A860" s="33">
        <f t="shared" si="13"/>
        <v>855</v>
      </c>
      <c r="B860" s="160" t="s">
        <v>2242</v>
      </c>
      <c r="C860" s="160" t="s">
        <v>2670</v>
      </c>
      <c r="D860" s="159" t="s">
        <v>1422</v>
      </c>
      <c r="E860" s="160" t="s">
        <v>1422</v>
      </c>
      <c r="F860" s="161">
        <v>43298</v>
      </c>
      <c r="G860" s="162">
        <v>2018</v>
      </c>
      <c r="H860" s="37">
        <v>371000</v>
      </c>
      <c r="I860" s="35">
        <v>381959</v>
      </c>
      <c r="J860" s="35">
        <v>305567</v>
      </c>
      <c r="K860" s="33"/>
    </row>
    <row r="861" spans="1:11" ht="18" customHeight="1">
      <c r="A861" s="33">
        <f t="shared" si="13"/>
        <v>856</v>
      </c>
      <c r="B861" s="160" t="s">
        <v>1913</v>
      </c>
      <c r="C861" s="160" t="s">
        <v>2671</v>
      </c>
      <c r="D861" s="159" t="s">
        <v>1427</v>
      </c>
      <c r="E861" s="160" t="s">
        <v>1427</v>
      </c>
      <c r="F861" s="161">
        <v>43298</v>
      </c>
      <c r="G861" s="162">
        <v>2018</v>
      </c>
      <c r="H861" s="37">
        <v>247000</v>
      </c>
      <c r="I861" s="35">
        <v>254296</v>
      </c>
      <c r="J861" s="35">
        <v>203437</v>
      </c>
      <c r="K861" s="33"/>
    </row>
    <row r="862" spans="1:11" ht="18" customHeight="1">
      <c r="A862" s="33">
        <f t="shared" si="13"/>
        <v>857</v>
      </c>
      <c r="B862" s="160" t="s">
        <v>1913</v>
      </c>
      <c r="C862" s="160" t="s">
        <v>2672</v>
      </c>
      <c r="D862" s="159" t="s">
        <v>1427</v>
      </c>
      <c r="E862" s="160" t="s">
        <v>1427</v>
      </c>
      <c r="F862" s="161">
        <v>43298</v>
      </c>
      <c r="G862" s="162">
        <v>2018</v>
      </c>
      <c r="H862" s="37">
        <v>247000</v>
      </c>
      <c r="I862" s="35">
        <v>254296</v>
      </c>
      <c r="J862" s="35">
        <v>203437</v>
      </c>
      <c r="K862" s="33"/>
    </row>
    <row r="863" spans="1:11" ht="18" customHeight="1">
      <c r="A863" s="33">
        <f t="shared" si="13"/>
        <v>858</v>
      </c>
      <c r="B863" s="160" t="s">
        <v>2406</v>
      </c>
      <c r="C863" s="160" t="s">
        <v>2673</v>
      </c>
      <c r="D863" s="159" t="s">
        <v>1432</v>
      </c>
      <c r="E863" s="160" t="s">
        <v>1432</v>
      </c>
      <c r="F863" s="161">
        <v>43298</v>
      </c>
      <c r="G863" s="162">
        <v>2018</v>
      </c>
      <c r="H863" s="37">
        <v>351000</v>
      </c>
      <c r="I863" s="35">
        <v>361369</v>
      </c>
      <c r="J863" s="35">
        <v>289095</v>
      </c>
      <c r="K863" s="33"/>
    </row>
    <row r="864" spans="1:11" ht="18" customHeight="1">
      <c r="A864" s="33">
        <f t="shared" si="13"/>
        <v>859</v>
      </c>
      <c r="B864" s="160" t="s">
        <v>1913</v>
      </c>
      <c r="C864" s="160" t="s">
        <v>2674</v>
      </c>
      <c r="D864" s="159" t="s">
        <v>1432</v>
      </c>
      <c r="E864" s="160" t="s">
        <v>1432</v>
      </c>
      <c r="F864" s="161">
        <v>43298</v>
      </c>
      <c r="G864" s="162">
        <v>2018</v>
      </c>
      <c r="H864" s="37">
        <v>351000</v>
      </c>
      <c r="I864" s="35">
        <v>361369</v>
      </c>
      <c r="J864" s="35">
        <v>289095</v>
      </c>
      <c r="K864" s="33"/>
    </row>
    <row r="865" spans="1:11" ht="18" customHeight="1">
      <c r="A865" s="33">
        <f t="shared" si="13"/>
        <v>860</v>
      </c>
      <c r="B865" s="160" t="s">
        <v>2675</v>
      </c>
      <c r="C865" s="160" t="s">
        <v>2676</v>
      </c>
      <c r="D865" s="159" t="s">
        <v>2677</v>
      </c>
      <c r="E865" s="160" t="s">
        <v>1652</v>
      </c>
      <c r="F865" s="161">
        <v>43294</v>
      </c>
      <c r="G865" s="162">
        <v>2018</v>
      </c>
      <c r="H865" s="37">
        <v>639000</v>
      </c>
      <c r="I865" s="35">
        <v>657876</v>
      </c>
      <c r="J865" s="35">
        <v>526301</v>
      </c>
      <c r="K865" s="33"/>
    </row>
    <row r="866" spans="1:11" ht="18" customHeight="1">
      <c r="A866" s="33">
        <f t="shared" si="13"/>
        <v>861</v>
      </c>
      <c r="B866" s="160" t="s">
        <v>2675</v>
      </c>
      <c r="C866" s="160" t="s">
        <v>2678</v>
      </c>
      <c r="D866" s="159" t="s">
        <v>2677</v>
      </c>
      <c r="E866" s="160" t="s">
        <v>1652</v>
      </c>
      <c r="F866" s="161">
        <v>43294</v>
      </c>
      <c r="G866" s="162">
        <v>2018</v>
      </c>
      <c r="H866" s="37">
        <v>639000</v>
      </c>
      <c r="I866" s="35">
        <v>657876</v>
      </c>
      <c r="J866" s="35">
        <v>526301</v>
      </c>
      <c r="K866" s="33"/>
    </row>
    <row r="867" spans="1:11" s="38" customFormat="1" ht="18" customHeight="1">
      <c r="A867" s="33">
        <f t="shared" si="13"/>
        <v>862</v>
      </c>
      <c r="B867" s="160" t="s">
        <v>2679</v>
      </c>
      <c r="C867" s="160" t="s">
        <v>2680</v>
      </c>
      <c r="D867" s="159" t="s">
        <v>1506</v>
      </c>
      <c r="E867" s="160" t="s">
        <v>1506</v>
      </c>
      <c r="F867" s="161">
        <v>43294</v>
      </c>
      <c r="G867" s="162">
        <v>2018</v>
      </c>
      <c r="H867" s="37">
        <v>410000</v>
      </c>
      <c r="I867" s="35">
        <v>422111</v>
      </c>
      <c r="J867" s="35">
        <v>337689</v>
      </c>
      <c r="K867" s="33"/>
    </row>
    <row r="868" spans="1:11" s="38" customFormat="1" ht="18" customHeight="1">
      <c r="A868" s="33">
        <f t="shared" si="13"/>
        <v>863</v>
      </c>
      <c r="B868" s="160" t="s">
        <v>2679</v>
      </c>
      <c r="C868" s="160" t="s">
        <v>2681</v>
      </c>
      <c r="D868" s="159" t="s">
        <v>1506</v>
      </c>
      <c r="E868" s="160" t="s">
        <v>1506</v>
      </c>
      <c r="F868" s="161">
        <v>43294</v>
      </c>
      <c r="G868" s="162">
        <v>2018</v>
      </c>
      <c r="H868" s="37">
        <v>410000</v>
      </c>
      <c r="I868" s="35">
        <v>422111</v>
      </c>
      <c r="J868" s="35">
        <v>337689</v>
      </c>
      <c r="K868" s="33"/>
    </row>
    <row r="869" spans="1:11" s="38" customFormat="1" ht="18" customHeight="1">
      <c r="A869" s="33">
        <f t="shared" si="13"/>
        <v>864</v>
      </c>
      <c r="B869" s="160" t="s">
        <v>2675</v>
      </c>
      <c r="C869" s="160" t="s">
        <v>2682</v>
      </c>
      <c r="D869" s="159" t="s">
        <v>1506</v>
      </c>
      <c r="E869" s="160" t="s">
        <v>1506</v>
      </c>
      <c r="F869" s="161">
        <v>43294</v>
      </c>
      <c r="G869" s="162">
        <v>2018</v>
      </c>
      <c r="H869" s="37">
        <v>410000</v>
      </c>
      <c r="I869" s="35">
        <v>422111</v>
      </c>
      <c r="J869" s="35">
        <v>337689</v>
      </c>
      <c r="K869" s="33"/>
    </row>
    <row r="870" spans="1:11" s="38" customFormat="1" ht="18" customHeight="1">
      <c r="A870" s="33">
        <f t="shared" si="13"/>
        <v>865</v>
      </c>
      <c r="B870" s="160" t="s">
        <v>2683</v>
      </c>
      <c r="C870" s="160" t="s">
        <v>2684</v>
      </c>
      <c r="D870" s="159" t="s">
        <v>1263</v>
      </c>
      <c r="E870" s="160" t="s">
        <v>1263</v>
      </c>
      <c r="F870" s="161">
        <v>43294</v>
      </c>
      <c r="G870" s="162">
        <v>2018</v>
      </c>
      <c r="H870" s="37">
        <v>240000</v>
      </c>
      <c r="I870" s="35">
        <v>232444</v>
      </c>
      <c r="J870" s="35">
        <v>185955</v>
      </c>
      <c r="K870" s="33"/>
    </row>
    <row r="871" spans="1:11" s="38" customFormat="1" ht="18" customHeight="1">
      <c r="A871" s="33">
        <f t="shared" si="13"/>
        <v>866</v>
      </c>
      <c r="B871" s="160" t="s">
        <v>1913</v>
      </c>
      <c r="C871" s="160" t="s">
        <v>2685</v>
      </c>
      <c r="D871" s="159" t="s">
        <v>2323</v>
      </c>
      <c r="E871" s="160" t="s">
        <v>2323</v>
      </c>
      <c r="F871" s="161">
        <v>43293</v>
      </c>
      <c r="G871" s="162">
        <v>2018</v>
      </c>
      <c r="H871" s="37">
        <v>129000</v>
      </c>
      <c r="I871" s="35">
        <v>132811</v>
      </c>
      <c r="J871" s="35">
        <v>106249</v>
      </c>
      <c r="K871" s="33"/>
    </row>
    <row r="872" spans="1:11" s="38" customFormat="1" ht="18" customHeight="1">
      <c r="A872" s="33">
        <f t="shared" si="13"/>
        <v>867</v>
      </c>
      <c r="B872" s="160" t="s">
        <v>1913</v>
      </c>
      <c r="C872" s="160" t="s">
        <v>2686</v>
      </c>
      <c r="D872" s="159" t="s">
        <v>2323</v>
      </c>
      <c r="E872" s="160" t="s">
        <v>2323</v>
      </c>
      <c r="F872" s="161">
        <v>43293</v>
      </c>
      <c r="G872" s="162">
        <v>2018</v>
      </c>
      <c r="H872" s="37">
        <v>129000</v>
      </c>
      <c r="I872" s="35">
        <v>132811</v>
      </c>
      <c r="J872" s="35">
        <v>106249</v>
      </c>
      <c r="K872" s="33"/>
    </row>
    <row r="873" spans="1:11" s="38" customFormat="1" ht="18" customHeight="1">
      <c r="A873" s="33">
        <f t="shared" si="13"/>
        <v>868</v>
      </c>
      <c r="B873" s="160" t="s">
        <v>1913</v>
      </c>
      <c r="C873" s="160" t="s">
        <v>2687</v>
      </c>
      <c r="D873" s="159" t="s">
        <v>2323</v>
      </c>
      <c r="E873" s="160" t="s">
        <v>2323</v>
      </c>
      <c r="F873" s="161">
        <v>43293</v>
      </c>
      <c r="G873" s="162">
        <v>2018</v>
      </c>
      <c r="H873" s="37">
        <v>129000</v>
      </c>
      <c r="I873" s="35">
        <v>132811</v>
      </c>
      <c r="J873" s="35">
        <v>106249</v>
      </c>
      <c r="K873" s="33"/>
    </row>
    <row r="874" spans="1:11" s="38" customFormat="1" ht="18" customHeight="1">
      <c r="A874" s="33">
        <f t="shared" si="13"/>
        <v>869</v>
      </c>
      <c r="B874" s="160" t="s">
        <v>1913</v>
      </c>
      <c r="C874" s="160" t="s">
        <v>2688</v>
      </c>
      <c r="D874" s="159" t="s">
        <v>2323</v>
      </c>
      <c r="E874" s="160" t="s">
        <v>2323</v>
      </c>
      <c r="F874" s="161">
        <v>43293</v>
      </c>
      <c r="G874" s="162">
        <v>2018</v>
      </c>
      <c r="H874" s="37">
        <v>129000</v>
      </c>
      <c r="I874" s="35">
        <v>132811</v>
      </c>
      <c r="J874" s="35">
        <v>106249</v>
      </c>
      <c r="K874" s="33"/>
    </row>
    <row r="875" spans="1:11" s="38" customFormat="1" ht="18" customHeight="1">
      <c r="A875" s="33">
        <f t="shared" si="13"/>
        <v>870</v>
      </c>
      <c r="B875" s="160" t="s">
        <v>2689</v>
      </c>
      <c r="C875" s="160" t="s">
        <v>2690</v>
      </c>
      <c r="D875" s="159" t="s">
        <v>2691</v>
      </c>
      <c r="E875" s="160" t="s">
        <v>2691</v>
      </c>
      <c r="F875" s="161">
        <v>43291</v>
      </c>
      <c r="G875" s="162">
        <v>2018</v>
      </c>
      <c r="H875" s="37">
        <v>74808230</v>
      </c>
      <c r="I875" s="35">
        <v>77018061</v>
      </c>
      <c r="J875" s="35">
        <v>61614449</v>
      </c>
      <c r="K875" s="33"/>
    </row>
    <row r="876" spans="1:11" s="38" customFormat="1" ht="18" customHeight="1">
      <c r="A876" s="33">
        <f t="shared" si="13"/>
        <v>871</v>
      </c>
      <c r="B876" s="160" t="s">
        <v>2692</v>
      </c>
      <c r="C876" s="160" t="s">
        <v>2693</v>
      </c>
      <c r="D876" s="159" t="s">
        <v>2694</v>
      </c>
      <c r="E876" s="160" t="s">
        <v>2694</v>
      </c>
      <c r="F876" s="161">
        <v>43291</v>
      </c>
      <c r="G876" s="162">
        <v>2018</v>
      </c>
      <c r="H876" s="37">
        <v>288750</v>
      </c>
      <c r="I876" s="35">
        <v>297280</v>
      </c>
      <c r="J876" s="35">
        <v>237824</v>
      </c>
      <c r="K876" s="33"/>
    </row>
    <row r="877" spans="1:11" s="38" customFormat="1" ht="18" customHeight="1">
      <c r="A877" s="33">
        <f t="shared" si="13"/>
        <v>872</v>
      </c>
      <c r="B877" s="160" t="s">
        <v>2692</v>
      </c>
      <c r="C877" s="160" t="s">
        <v>2695</v>
      </c>
      <c r="D877" s="159" t="s">
        <v>2694</v>
      </c>
      <c r="E877" s="160" t="s">
        <v>2694</v>
      </c>
      <c r="F877" s="161">
        <v>43291</v>
      </c>
      <c r="G877" s="162">
        <v>2018</v>
      </c>
      <c r="H877" s="37">
        <v>288750</v>
      </c>
      <c r="I877" s="35">
        <v>297280</v>
      </c>
      <c r="J877" s="35">
        <v>237824</v>
      </c>
      <c r="K877" s="33"/>
    </row>
    <row r="878" spans="1:11" s="38" customFormat="1" ht="18" customHeight="1">
      <c r="A878" s="33">
        <f t="shared" si="13"/>
        <v>873</v>
      </c>
      <c r="B878" s="160" t="s">
        <v>2692</v>
      </c>
      <c r="C878" s="160" t="s">
        <v>2696</v>
      </c>
      <c r="D878" s="159" t="s">
        <v>2694</v>
      </c>
      <c r="E878" s="160" t="s">
        <v>2694</v>
      </c>
      <c r="F878" s="161">
        <v>43291</v>
      </c>
      <c r="G878" s="162">
        <v>2018</v>
      </c>
      <c r="H878" s="37">
        <v>288750</v>
      </c>
      <c r="I878" s="35">
        <v>297280</v>
      </c>
      <c r="J878" s="35">
        <v>237824</v>
      </c>
      <c r="K878" s="33"/>
    </row>
    <row r="879" spans="1:11" s="38" customFormat="1" ht="18" customHeight="1">
      <c r="A879" s="33">
        <f t="shared" si="13"/>
        <v>874</v>
      </c>
      <c r="B879" s="160" t="s">
        <v>2692</v>
      </c>
      <c r="C879" s="160" t="s">
        <v>2697</v>
      </c>
      <c r="D879" s="159" t="s">
        <v>2694</v>
      </c>
      <c r="E879" s="160" t="s">
        <v>2694</v>
      </c>
      <c r="F879" s="161">
        <v>43291</v>
      </c>
      <c r="G879" s="162">
        <v>2018</v>
      </c>
      <c r="H879" s="37">
        <v>288750</v>
      </c>
      <c r="I879" s="35">
        <v>297280</v>
      </c>
      <c r="J879" s="35">
        <v>237824</v>
      </c>
      <c r="K879" s="33"/>
    </row>
    <row r="880" spans="1:11" s="38" customFormat="1" ht="18" customHeight="1">
      <c r="A880" s="33">
        <f t="shared" si="13"/>
        <v>875</v>
      </c>
      <c r="B880" s="160" t="s">
        <v>2692</v>
      </c>
      <c r="C880" s="160" t="s">
        <v>2698</v>
      </c>
      <c r="D880" s="159" t="s">
        <v>2694</v>
      </c>
      <c r="E880" s="160" t="s">
        <v>2694</v>
      </c>
      <c r="F880" s="161">
        <v>43291</v>
      </c>
      <c r="G880" s="162">
        <v>2018</v>
      </c>
      <c r="H880" s="37">
        <v>288750</v>
      </c>
      <c r="I880" s="35">
        <v>297280</v>
      </c>
      <c r="J880" s="35">
        <v>237824</v>
      </c>
      <c r="K880" s="33"/>
    </row>
    <row r="881" spans="1:11" s="38" customFormat="1" ht="18" customHeight="1">
      <c r="A881" s="33">
        <f t="shared" si="13"/>
        <v>876</v>
      </c>
      <c r="B881" s="160" t="s">
        <v>2692</v>
      </c>
      <c r="C881" s="160" t="s">
        <v>2699</v>
      </c>
      <c r="D881" s="159" t="s">
        <v>2694</v>
      </c>
      <c r="E881" s="160" t="s">
        <v>2694</v>
      </c>
      <c r="F881" s="161">
        <v>43291</v>
      </c>
      <c r="G881" s="162">
        <v>2018</v>
      </c>
      <c r="H881" s="37">
        <v>288750</v>
      </c>
      <c r="I881" s="35">
        <v>297280</v>
      </c>
      <c r="J881" s="35">
        <v>237824</v>
      </c>
      <c r="K881" s="33"/>
    </row>
    <row r="882" spans="1:11" s="38" customFormat="1" ht="18" customHeight="1">
      <c r="A882" s="33">
        <f t="shared" si="13"/>
        <v>877</v>
      </c>
      <c r="B882" s="160" t="s">
        <v>2692</v>
      </c>
      <c r="C882" s="160" t="s">
        <v>2700</v>
      </c>
      <c r="D882" s="159" t="s">
        <v>2694</v>
      </c>
      <c r="E882" s="160" t="s">
        <v>2694</v>
      </c>
      <c r="F882" s="161">
        <v>43291</v>
      </c>
      <c r="G882" s="162">
        <v>2018</v>
      </c>
      <c r="H882" s="37">
        <v>288750</v>
      </c>
      <c r="I882" s="35">
        <v>297280</v>
      </c>
      <c r="J882" s="35">
        <v>237824</v>
      </c>
      <c r="K882" s="33"/>
    </row>
    <row r="883" spans="1:11" s="38" customFormat="1" ht="18" customHeight="1">
      <c r="A883" s="33">
        <f t="shared" si="13"/>
        <v>878</v>
      </c>
      <c r="B883" s="160" t="s">
        <v>2624</v>
      </c>
      <c r="C883" s="160" t="s">
        <v>2701</v>
      </c>
      <c r="D883" s="159" t="s">
        <v>2694</v>
      </c>
      <c r="E883" s="160" t="s">
        <v>2694</v>
      </c>
      <c r="F883" s="161">
        <v>43291</v>
      </c>
      <c r="G883" s="162">
        <v>2018</v>
      </c>
      <c r="H883" s="37">
        <v>288750</v>
      </c>
      <c r="I883" s="35">
        <v>297280</v>
      </c>
      <c r="J883" s="35">
        <v>237824</v>
      </c>
      <c r="K883" s="33"/>
    </row>
    <row r="884" spans="1:11" s="38" customFormat="1" ht="18" customHeight="1">
      <c r="A884" s="33">
        <f t="shared" si="13"/>
        <v>879</v>
      </c>
      <c r="B884" s="160" t="s">
        <v>2624</v>
      </c>
      <c r="C884" s="160" t="s">
        <v>2702</v>
      </c>
      <c r="D884" s="159" t="s">
        <v>2694</v>
      </c>
      <c r="E884" s="160" t="s">
        <v>2694</v>
      </c>
      <c r="F884" s="161">
        <v>43291</v>
      </c>
      <c r="G884" s="162">
        <v>2018</v>
      </c>
      <c r="H884" s="37">
        <v>288750</v>
      </c>
      <c r="I884" s="35">
        <v>297280</v>
      </c>
      <c r="J884" s="35">
        <v>237824</v>
      </c>
      <c r="K884" s="33"/>
    </row>
    <row r="885" spans="1:11" s="38" customFormat="1" ht="18" customHeight="1">
      <c r="A885" s="33">
        <f t="shared" si="13"/>
        <v>880</v>
      </c>
      <c r="B885" s="160" t="s">
        <v>2624</v>
      </c>
      <c r="C885" s="160" t="s">
        <v>2703</v>
      </c>
      <c r="D885" s="159" t="s">
        <v>2694</v>
      </c>
      <c r="E885" s="160" t="s">
        <v>2694</v>
      </c>
      <c r="F885" s="161">
        <v>43291</v>
      </c>
      <c r="G885" s="162">
        <v>2018</v>
      </c>
      <c r="H885" s="37">
        <v>288750</v>
      </c>
      <c r="I885" s="35">
        <v>297280</v>
      </c>
      <c r="J885" s="35">
        <v>237824</v>
      </c>
      <c r="K885" s="33"/>
    </row>
    <row r="886" spans="1:11" s="38" customFormat="1" ht="18" customHeight="1">
      <c r="A886" s="33">
        <f t="shared" si="13"/>
        <v>881</v>
      </c>
      <c r="B886" s="160" t="s">
        <v>2624</v>
      </c>
      <c r="C886" s="160" t="s">
        <v>2704</v>
      </c>
      <c r="D886" s="159" t="s">
        <v>2694</v>
      </c>
      <c r="E886" s="160" t="s">
        <v>2694</v>
      </c>
      <c r="F886" s="161">
        <v>43291</v>
      </c>
      <c r="G886" s="162">
        <v>2018</v>
      </c>
      <c r="H886" s="37">
        <v>288750</v>
      </c>
      <c r="I886" s="35">
        <v>297280</v>
      </c>
      <c r="J886" s="35">
        <v>237824</v>
      </c>
      <c r="K886" s="33"/>
    </row>
    <row r="887" spans="1:11" s="38" customFormat="1" ht="18" customHeight="1">
      <c r="A887" s="33">
        <f t="shared" si="13"/>
        <v>882</v>
      </c>
      <c r="B887" s="160" t="s">
        <v>2624</v>
      </c>
      <c r="C887" s="160" t="s">
        <v>2705</v>
      </c>
      <c r="D887" s="159" t="s">
        <v>2694</v>
      </c>
      <c r="E887" s="160" t="s">
        <v>2694</v>
      </c>
      <c r="F887" s="161">
        <v>43291</v>
      </c>
      <c r="G887" s="162">
        <v>2018</v>
      </c>
      <c r="H887" s="37">
        <v>288750</v>
      </c>
      <c r="I887" s="35">
        <v>297280</v>
      </c>
      <c r="J887" s="35">
        <v>237824</v>
      </c>
      <c r="K887" s="33"/>
    </row>
    <row r="888" spans="1:11" s="38" customFormat="1" ht="18" customHeight="1">
      <c r="A888" s="33">
        <f t="shared" si="13"/>
        <v>883</v>
      </c>
      <c r="B888" s="160" t="s">
        <v>2624</v>
      </c>
      <c r="C888" s="160" t="s">
        <v>2706</v>
      </c>
      <c r="D888" s="159" t="s">
        <v>2694</v>
      </c>
      <c r="E888" s="160" t="s">
        <v>2694</v>
      </c>
      <c r="F888" s="161">
        <v>43291</v>
      </c>
      <c r="G888" s="162">
        <v>2018</v>
      </c>
      <c r="H888" s="37">
        <v>288750</v>
      </c>
      <c r="I888" s="35">
        <v>297280</v>
      </c>
      <c r="J888" s="35">
        <v>237824</v>
      </c>
      <c r="K888" s="33"/>
    </row>
    <row r="889" spans="1:11" s="38" customFormat="1" ht="18" customHeight="1">
      <c r="A889" s="33">
        <f t="shared" si="13"/>
        <v>884</v>
      </c>
      <c r="B889" s="160" t="s">
        <v>2624</v>
      </c>
      <c r="C889" s="160" t="s">
        <v>2707</v>
      </c>
      <c r="D889" s="159" t="s">
        <v>2694</v>
      </c>
      <c r="E889" s="160" t="s">
        <v>2694</v>
      </c>
      <c r="F889" s="161">
        <v>43291</v>
      </c>
      <c r="G889" s="162">
        <v>2018</v>
      </c>
      <c r="H889" s="37">
        <v>288750</v>
      </c>
      <c r="I889" s="35">
        <v>297280</v>
      </c>
      <c r="J889" s="35">
        <v>237824</v>
      </c>
      <c r="K889" s="33"/>
    </row>
    <row r="890" spans="1:11" s="38" customFormat="1" ht="18" customHeight="1">
      <c r="A890" s="33">
        <f t="shared" si="13"/>
        <v>885</v>
      </c>
      <c r="B890" s="160" t="s">
        <v>2624</v>
      </c>
      <c r="C890" s="160" t="s">
        <v>2708</v>
      </c>
      <c r="D890" s="159" t="s">
        <v>2694</v>
      </c>
      <c r="E890" s="160" t="s">
        <v>2694</v>
      </c>
      <c r="F890" s="161">
        <v>43291</v>
      </c>
      <c r="G890" s="162">
        <v>2018</v>
      </c>
      <c r="H890" s="37">
        <v>288750</v>
      </c>
      <c r="I890" s="35">
        <v>297280</v>
      </c>
      <c r="J890" s="35">
        <v>237824</v>
      </c>
      <c r="K890" s="33"/>
    </row>
    <row r="891" spans="1:11" s="38" customFormat="1" ht="18" customHeight="1">
      <c r="A891" s="33">
        <f t="shared" si="13"/>
        <v>886</v>
      </c>
      <c r="B891" s="160" t="s">
        <v>2624</v>
      </c>
      <c r="C891" s="160" t="s">
        <v>2709</v>
      </c>
      <c r="D891" s="159" t="s">
        <v>2694</v>
      </c>
      <c r="E891" s="160" t="s">
        <v>2694</v>
      </c>
      <c r="F891" s="161">
        <v>43291</v>
      </c>
      <c r="G891" s="162">
        <v>2018</v>
      </c>
      <c r="H891" s="37">
        <v>288750</v>
      </c>
      <c r="I891" s="35">
        <v>297280</v>
      </c>
      <c r="J891" s="35">
        <v>237824</v>
      </c>
      <c r="K891" s="33"/>
    </row>
    <row r="892" spans="1:11" s="38" customFormat="1" ht="18" customHeight="1">
      <c r="A892" s="33">
        <f t="shared" si="13"/>
        <v>887</v>
      </c>
      <c r="B892" s="160" t="s">
        <v>2018</v>
      </c>
      <c r="C892" s="160" t="s">
        <v>2710</v>
      </c>
      <c r="D892" s="159" t="s">
        <v>2711</v>
      </c>
      <c r="E892" s="160" t="s">
        <v>2712</v>
      </c>
      <c r="F892" s="161">
        <v>43290</v>
      </c>
      <c r="G892" s="162">
        <v>2018</v>
      </c>
      <c r="H892" s="37">
        <v>3762000</v>
      </c>
      <c r="I892" s="35">
        <v>3873129</v>
      </c>
      <c r="J892" s="35">
        <v>3098503</v>
      </c>
      <c r="K892" s="33"/>
    </row>
    <row r="893" spans="1:11" s="38" customFormat="1" ht="18" customHeight="1">
      <c r="A893" s="33">
        <f t="shared" si="13"/>
        <v>888</v>
      </c>
      <c r="B893" s="160" t="s">
        <v>2018</v>
      </c>
      <c r="C893" s="160" t="s">
        <v>2713</v>
      </c>
      <c r="D893" s="159" t="s">
        <v>2714</v>
      </c>
      <c r="E893" s="160" t="s">
        <v>2712</v>
      </c>
      <c r="F893" s="161">
        <v>43290</v>
      </c>
      <c r="G893" s="162">
        <v>2018</v>
      </c>
      <c r="H893" s="37">
        <v>5786000</v>
      </c>
      <c r="I893" s="35">
        <v>5956918</v>
      </c>
      <c r="J893" s="35">
        <v>4765534</v>
      </c>
      <c r="K893" s="33"/>
    </row>
    <row r="894" spans="1:11" s="38" customFormat="1" ht="18" customHeight="1">
      <c r="A894" s="33">
        <f t="shared" si="13"/>
        <v>889</v>
      </c>
      <c r="B894" s="160" t="s">
        <v>2715</v>
      </c>
      <c r="C894" s="160" t="s">
        <v>2716</v>
      </c>
      <c r="D894" s="159" t="s">
        <v>2717</v>
      </c>
      <c r="E894" s="160" t="s">
        <v>2717</v>
      </c>
      <c r="F894" s="161">
        <v>43290</v>
      </c>
      <c r="G894" s="162">
        <v>2018</v>
      </c>
      <c r="H894" s="37">
        <v>139000</v>
      </c>
      <c r="I894" s="35">
        <v>143106</v>
      </c>
      <c r="J894" s="35">
        <v>114485</v>
      </c>
      <c r="K894" s="33"/>
    </row>
    <row r="895" spans="1:11" s="38" customFormat="1" ht="18" customHeight="1">
      <c r="A895" s="33">
        <f t="shared" si="13"/>
        <v>890</v>
      </c>
      <c r="B895" s="160" t="s">
        <v>2715</v>
      </c>
      <c r="C895" s="160" t="s">
        <v>2718</v>
      </c>
      <c r="D895" s="159" t="s">
        <v>2717</v>
      </c>
      <c r="E895" s="160" t="s">
        <v>2717</v>
      </c>
      <c r="F895" s="161">
        <v>43290</v>
      </c>
      <c r="G895" s="162">
        <v>2018</v>
      </c>
      <c r="H895" s="37">
        <v>139000</v>
      </c>
      <c r="I895" s="35">
        <v>143106</v>
      </c>
      <c r="J895" s="35">
        <v>114485</v>
      </c>
      <c r="K895" s="33"/>
    </row>
    <row r="896" spans="1:11" s="38" customFormat="1" ht="18" customHeight="1">
      <c r="A896" s="33">
        <f t="shared" si="13"/>
        <v>891</v>
      </c>
      <c r="B896" s="160" t="s">
        <v>2715</v>
      </c>
      <c r="C896" s="160" t="s">
        <v>2719</v>
      </c>
      <c r="D896" s="159" t="s">
        <v>2717</v>
      </c>
      <c r="E896" s="160" t="s">
        <v>2717</v>
      </c>
      <c r="F896" s="161">
        <v>43290</v>
      </c>
      <c r="G896" s="162">
        <v>2018</v>
      </c>
      <c r="H896" s="37">
        <v>139000</v>
      </c>
      <c r="I896" s="35">
        <v>143106</v>
      </c>
      <c r="J896" s="35">
        <v>114485</v>
      </c>
      <c r="K896" s="33"/>
    </row>
    <row r="897" spans="1:11" s="38" customFormat="1" ht="18" customHeight="1">
      <c r="A897" s="33">
        <f t="shared" si="13"/>
        <v>892</v>
      </c>
      <c r="B897" s="160" t="s">
        <v>2720</v>
      </c>
      <c r="C897" s="160" t="s">
        <v>2721</v>
      </c>
      <c r="D897" s="159" t="s">
        <v>2722</v>
      </c>
      <c r="E897" s="160" t="s">
        <v>2722</v>
      </c>
      <c r="F897" s="161">
        <v>43290</v>
      </c>
      <c r="G897" s="162">
        <v>2018</v>
      </c>
      <c r="H897" s="37">
        <v>1000000</v>
      </c>
      <c r="I897" s="35">
        <v>1029540</v>
      </c>
      <c r="J897" s="35">
        <v>823632</v>
      </c>
      <c r="K897" s="33"/>
    </row>
    <row r="898" spans="1:11" s="38" customFormat="1" ht="18" customHeight="1">
      <c r="A898" s="33">
        <f t="shared" si="13"/>
        <v>893</v>
      </c>
      <c r="B898" s="160" t="s">
        <v>2392</v>
      </c>
      <c r="C898" s="160" t="s">
        <v>2723</v>
      </c>
      <c r="D898" s="159" t="s">
        <v>1263</v>
      </c>
      <c r="E898" s="160" t="s">
        <v>1263</v>
      </c>
      <c r="F898" s="161">
        <v>43290</v>
      </c>
      <c r="G898" s="162">
        <v>2018</v>
      </c>
      <c r="H898" s="37">
        <v>255000</v>
      </c>
      <c r="I898" s="35">
        <v>246972</v>
      </c>
      <c r="J898" s="35">
        <v>197578</v>
      </c>
      <c r="K898" s="33"/>
    </row>
    <row r="899" spans="1:11" s="38" customFormat="1" ht="18" customHeight="1">
      <c r="A899" s="33">
        <f t="shared" si="13"/>
        <v>894</v>
      </c>
      <c r="B899" s="160" t="s">
        <v>2392</v>
      </c>
      <c r="C899" s="160" t="s">
        <v>2724</v>
      </c>
      <c r="D899" s="159" t="s">
        <v>1263</v>
      </c>
      <c r="E899" s="160" t="s">
        <v>1263</v>
      </c>
      <c r="F899" s="161">
        <v>43290</v>
      </c>
      <c r="G899" s="162">
        <v>2018</v>
      </c>
      <c r="H899" s="37">
        <v>255000</v>
      </c>
      <c r="I899" s="35">
        <v>246972</v>
      </c>
      <c r="J899" s="35">
        <v>197578</v>
      </c>
      <c r="K899" s="33"/>
    </row>
    <row r="900" spans="1:11" s="38" customFormat="1" ht="18" customHeight="1">
      <c r="A900" s="33">
        <f t="shared" si="13"/>
        <v>895</v>
      </c>
      <c r="B900" s="160" t="s">
        <v>2377</v>
      </c>
      <c r="C900" s="160" t="s">
        <v>2725</v>
      </c>
      <c r="D900" s="159" t="s">
        <v>1263</v>
      </c>
      <c r="E900" s="160" t="s">
        <v>1263</v>
      </c>
      <c r="F900" s="161">
        <v>43290</v>
      </c>
      <c r="G900" s="162">
        <v>2018</v>
      </c>
      <c r="H900" s="37">
        <v>255000</v>
      </c>
      <c r="I900" s="35">
        <v>246972</v>
      </c>
      <c r="J900" s="35">
        <v>197578</v>
      </c>
      <c r="K900" s="33"/>
    </row>
    <row r="901" spans="1:11" s="38" customFormat="1" ht="18" customHeight="1">
      <c r="A901" s="33">
        <f t="shared" si="13"/>
        <v>896</v>
      </c>
      <c r="B901" s="160" t="s">
        <v>2377</v>
      </c>
      <c r="C901" s="160" t="s">
        <v>2726</v>
      </c>
      <c r="D901" s="159" t="s">
        <v>1263</v>
      </c>
      <c r="E901" s="160" t="s">
        <v>1263</v>
      </c>
      <c r="F901" s="161">
        <v>43290</v>
      </c>
      <c r="G901" s="162">
        <v>2018</v>
      </c>
      <c r="H901" s="37">
        <v>255000</v>
      </c>
      <c r="I901" s="35">
        <v>246972</v>
      </c>
      <c r="J901" s="35">
        <v>197578</v>
      </c>
      <c r="K901" s="33"/>
    </row>
    <row r="902" spans="1:11" s="38" customFormat="1" ht="18" customHeight="1">
      <c r="A902" s="33">
        <f t="shared" si="13"/>
        <v>897</v>
      </c>
      <c r="B902" s="160" t="s">
        <v>2392</v>
      </c>
      <c r="C902" s="160" t="s">
        <v>2727</v>
      </c>
      <c r="D902" s="159" t="s">
        <v>1263</v>
      </c>
      <c r="E902" s="160" t="s">
        <v>1263</v>
      </c>
      <c r="F902" s="161">
        <v>43290</v>
      </c>
      <c r="G902" s="162">
        <v>2018</v>
      </c>
      <c r="H902" s="37">
        <v>255000</v>
      </c>
      <c r="I902" s="35">
        <v>246972</v>
      </c>
      <c r="J902" s="35">
        <v>197578</v>
      </c>
      <c r="K902" s="33"/>
    </row>
    <row r="903" spans="1:11" s="38" customFormat="1" ht="18" customHeight="1">
      <c r="A903" s="33">
        <f t="shared" ref="A903:A966" si="14">A902+1</f>
        <v>898</v>
      </c>
      <c r="B903" s="160" t="s">
        <v>2321</v>
      </c>
      <c r="C903" s="160" t="s">
        <v>2728</v>
      </c>
      <c r="D903" s="159" t="s">
        <v>2323</v>
      </c>
      <c r="E903" s="160" t="s">
        <v>2323</v>
      </c>
      <c r="F903" s="161">
        <v>43290</v>
      </c>
      <c r="G903" s="162">
        <v>2018</v>
      </c>
      <c r="H903" s="37">
        <v>247500</v>
      </c>
      <c r="I903" s="35">
        <v>254811</v>
      </c>
      <c r="J903" s="35">
        <v>203849</v>
      </c>
      <c r="K903" s="33"/>
    </row>
    <row r="904" spans="1:11" s="38" customFormat="1" ht="18" customHeight="1">
      <c r="A904" s="33">
        <f t="shared" si="14"/>
        <v>899</v>
      </c>
      <c r="B904" s="160" t="s">
        <v>2176</v>
      </c>
      <c r="C904" s="160" t="s">
        <v>2729</v>
      </c>
      <c r="D904" s="159" t="s">
        <v>2323</v>
      </c>
      <c r="E904" s="160" t="s">
        <v>2323</v>
      </c>
      <c r="F904" s="161">
        <v>43290</v>
      </c>
      <c r="G904" s="162">
        <v>2018</v>
      </c>
      <c r="H904" s="37">
        <v>219000</v>
      </c>
      <c r="I904" s="35">
        <v>225469</v>
      </c>
      <c r="J904" s="35">
        <v>180375</v>
      </c>
      <c r="K904" s="33"/>
    </row>
    <row r="905" spans="1:11" s="38" customFormat="1" ht="18" customHeight="1">
      <c r="A905" s="33">
        <f t="shared" si="14"/>
        <v>900</v>
      </c>
      <c r="B905" s="160" t="s">
        <v>2730</v>
      </c>
      <c r="C905" s="160" t="s">
        <v>2731</v>
      </c>
      <c r="D905" s="159" t="s">
        <v>2256</v>
      </c>
      <c r="E905" s="160" t="s">
        <v>1370</v>
      </c>
      <c r="F905" s="161">
        <v>43277</v>
      </c>
      <c r="G905" s="162">
        <v>2018</v>
      </c>
      <c r="H905" s="37">
        <v>2000000</v>
      </c>
      <c r="I905" s="35">
        <v>2059080</v>
      </c>
      <c r="J905" s="35">
        <v>1647264</v>
      </c>
      <c r="K905" s="33"/>
    </row>
    <row r="906" spans="1:11" s="38" customFormat="1" ht="18" customHeight="1">
      <c r="A906" s="33">
        <f t="shared" si="14"/>
        <v>901</v>
      </c>
      <c r="B906" s="160" t="s">
        <v>2730</v>
      </c>
      <c r="C906" s="160" t="s">
        <v>2732</v>
      </c>
      <c r="D906" s="159" t="s">
        <v>2733</v>
      </c>
      <c r="E906" s="160" t="s">
        <v>2734</v>
      </c>
      <c r="F906" s="161">
        <v>43277</v>
      </c>
      <c r="G906" s="162">
        <v>2018</v>
      </c>
      <c r="H906" s="37">
        <v>6000000</v>
      </c>
      <c r="I906" s="35">
        <v>6177240</v>
      </c>
      <c r="J906" s="35">
        <v>4941792</v>
      </c>
      <c r="K906" s="33"/>
    </row>
    <row r="907" spans="1:11" s="38" customFormat="1" ht="18" customHeight="1">
      <c r="A907" s="33">
        <f t="shared" si="14"/>
        <v>902</v>
      </c>
      <c r="B907" s="160" t="s">
        <v>2735</v>
      </c>
      <c r="C907" s="160" t="s">
        <v>2736</v>
      </c>
      <c r="D907" s="159" t="s">
        <v>1395</v>
      </c>
      <c r="E907" s="160" t="s">
        <v>1395</v>
      </c>
      <c r="F907" s="161">
        <v>43277</v>
      </c>
      <c r="G907" s="162">
        <v>2018</v>
      </c>
      <c r="H907" s="37">
        <v>18000000</v>
      </c>
      <c r="I907" s="35">
        <v>18531719</v>
      </c>
      <c r="J907" s="35">
        <v>14825375</v>
      </c>
      <c r="K907" s="33"/>
    </row>
    <row r="908" spans="1:11" s="38" customFormat="1" ht="18" customHeight="1">
      <c r="A908" s="33">
        <f t="shared" si="14"/>
        <v>903</v>
      </c>
      <c r="B908" s="160" t="s">
        <v>2737</v>
      </c>
      <c r="C908" s="160" t="s">
        <v>2738</v>
      </c>
      <c r="D908" s="159" t="s">
        <v>2739</v>
      </c>
      <c r="E908" s="160" t="s">
        <v>2740</v>
      </c>
      <c r="F908" s="161">
        <v>43271</v>
      </c>
      <c r="G908" s="162">
        <v>2018</v>
      </c>
      <c r="H908" s="37">
        <v>990000</v>
      </c>
      <c r="I908" s="35">
        <v>1019245</v>
      </c>
      <c r="J908" s="35">
        <v>815396</v>
      </c>
      <c r="K908" s="33"/>
    </row>
    <row r="909" spans="1:11" s="38" customFormat="1" ht="18" customHeight="1">
      <c r="A909" s="33">
        <f t="shared" si="14"/>
        <v>904</v>
      </c>
      <c r="B909" s="160" t="s">
        <v>2741</v>
      </c>
      <c r="C909" s="160" t="s">
        <v>2742</v>
      </c>
      <c r="D909" s="159" t="s">
        <v>2743</v>
      </c>
      <c r="E909" s="160" t="s">
        <v>1919</v>
      </c>
      <c r="F909" s="161">
        <v>43269</v>
      </c>
      <c r="G909" s="162">
        <v>2018</v>
      </c>
      <c r="H909" s="37">
        <v>1177000</v>
      </c>
      <c r="I909" s="35">
        <v>1211769</v>
      </c>
      <c r="J909" s="35">
        <v>969415</v>
      </c>
      <c r="K909" s="33"/>
    </row>
    <row r="910" spans="1:11" s="38" customFormat="1" ht="18" customHeight="1">
      <c r="A910" s="33">
        <f t="shared" si="14"/>
        <v>905</v>
      </c>
      <c r="B910" s="160" t="s">
        <v>2744</v>
      </c>
      <c r="C910" s="160" t="s">
        <v>2745</v>
      </c>
      <c r="D910" s="159" t="s">
        <v>2358</v>
      </c>
      <c r="E910" s="160" t="s">
        <v>2358</v>
      </c>
      <c r="F910" s="161">
        <v>43265</v>
      </c>
      <c r="G910" s="162">
        <v>2018</v>
      </c>
      <c r="H910" s="37">
        <v>817000</v>
      </c>
      <c r="I910" s="35">
        <v>841134</v>
      </c>
      <c r="J910" s="35">
        <v>672907</v>
      </c>
      <c r="K910" s="33"/>
    </row>
    <row r="911" spans="1:11" s="38" customFormat="1" ht="18" customHeight="1">
      <c r="A911" s="33">
        <f t="shared" si="14"/>
        <v>906</v>
      </c>
      <c r="B911" s="160" t="s">
        <v>2746</v>
      </c>
      <c r="C911" s="160" t="s">
        <v>2747</v>
      </c>
      <c r="D911" s="159" t="s">
        <v>1422</v>
      </c>
      <c r="E911" s="160" t="s">
        <v>1422</v>
      </c>
      <c r="F911" s="161">
        <v>43265</v>
      </c>
      <c r="G911" s="162">
        <v>2018</v>
      </c>
      <c r="H911" s="37">
        <v>150000</v>
      </c>
      <c r="I911" s="35">
        <v>154431</v>
      </c>
      <c r="J911" s="35">
        <v>123545</v>
      </c>
      <c r="K911" s="33"/>
    </row>
    <row r="912" spans="1:11" s="38" customFormat="1" ht="18" customHeight="1">
      <c r="A912" s="33">
        <f t="shared" si="14"/>
        <v>907</v>
      </c>
      <c r="B912" s="160" t="s">
        <v>2746</v>
      </c>
      <c r="C912" s="160" t="s">
        <v>2748</v>
      </c>
      <c r="D912" s="159" t="s">
        <v>1422</v>
      </c>
      <c r="E912" s="160" t="s">
        <v>1422</v>
      </c>
      <c r="F912" s="161">
        <v>43265</v>
      </c>
      <c r="G912" s="162">
        <v>2018</v>
      </c>
      <c r="H912" s="37">
        <v>150000</v>
      </c>
      <c r="I912" s="35">
        <v>154431</v>
      </c>
      <c r="J912" s="35">
        <v>123545</v>
      </c>
      <c r="K912" s="33"/>
    </row>
    <row r="913" spans="1:11" s="38" customFormat="1" ht="18" customHeight="1">
      <c r="A913" s="33">
        <f t="shared" si="14"/>
        <v>908</v>
      </c>
      <c r="B913" s="160" t="s">
        <v>2018</v>
      </c>
      <c r="C913" s="160" t="s">
        <v>2749</v>
      </c>
      <c r="D913" s="159" t="s">
        <v>2020</v>
      </c>
      <c r="E913" s="160" t="s">
        <v>1422</v>
      </c>
      <c r="F913" s="161">
        <v>43265</v>
      </c>
      <c r="G913" s="162">
        <v>2018</v>
      </c>
      <c r="H913" s="37">
        <v>150000</v>
      </c>
      <c r="I913" s="35">
        <v>154431</v>
      </c>
      <c r="J913" s="35">
        <v>123545</v>
      </c>
      <c r="K913" s="33"/>
    </row>
    <row r="914" spans="1:11" s="38" customFormat="1" ht="18" customHeight="1">
      <c r="A914" s="33">
        <f t="shared" si="14"/>
        <v>909</v>
      </c>
      <c r="B914" s="160" t="s">
        <v>1949</v>
      </c>
      <c r="C914" s="160" t="s">
        <v>2750</v>
      </c>
      <c r="D914" s="159" t="s">
        <v>1427</v>
      </c>
      <c r="E914" s="160" t="s">
        <v>1427</v>
      </c>
      <c r="F914" s="161">
        <v>43265</v>
      </c>
      <c r="G914" s="162">
        <v>2018</v>
      </c>
      <c r="H914" s="37">
        <v>208000</v>
      </c>
      <c r="I914" s="35">
        <v>214144</v>
      </c>
      <c r="J914" s="35">
        <v>171315</v>
      </c>
      <c r="K914" s="33"/>
    </row>
    <row r="915" spans="1:11" s="38" customFormat="1" ht="18" customHeight="1">
      <c r="A915" s="33">
        <f t="shared" si="14"/>
        <v>910</v>
      </c>
      <c r="B915" s="160" t="s">
        <v>1949</v>
      </c>
      <c r="C915" s="160" t="s">
        <v>2751</v>
      </c>
      <c r="D915" s="159" t="s">
        <v>1427</v>
      </c>
      <c r="E915" s="160" t="s">
        <v>1427</v>
      </c>
      <c r="F915" s="161">
        <v>43265</v>
      </c>
      <c r="G915" s="162">
        <v>2018</v>
      </c>
      <c r="H915" s="37">
        <v>208000</v>
      </c>
      <c r="I915" s="35">
        <v>214144</v>
      </c>
      <c r="J915" s="35">
        <v>171315</v>
      </c>
      <c r="K915" s="33"/>
    </row>
    <row r="916" spans="1:11" s="38" customFormat="1" ht="18" customHeight="1">
      <c r="A916" s="33">
        <f t="shared" si="14"/>
        <v>911</v>
      </c>
      <c r="B916" s="160" t="s">
        <v>1887</v>
      </c>
      <c r="C916" s="160" t="s">
        <v>2752</v>
      </c>
      <c r="D916" s="159" t="s">
        <v>1427</v>
      </c>
      <c r="E916" s="160" t="s">
        <v>1427</v>
      </c>
      <c r="F916" s="161">
        <v>43265</v>
      </c>
      <c r="G916" s="162">
        <v>2018</v>
      </c>
      <c r="H916" s="37">
        <v>208000</v>
      </c>
      <c r="I916" s="35">
        <v>214144</v>
      </c>
      <c r="J916" s="35">
        <v>171315</v>
      </c>
      <c r="K916" s="33"/>
    </row>
    <row r="917" spans="1:11" s="38" customFormat="1" ht="18" customHeight="1">
      <c r="A917" s="33">
        <f t="shared" si="14"/>
        <v>912</v>
      </c>
      <c r="B917" s="160" t="s">
        <v>1949</v>
      </c>
      <c r="C917" s="160" t="s">
        <v>2753</v>
      </c>
      <c r="D917" s="159" t="s">
        <v>2358</v>
      </c>
      <c r="E917" s="160" t="s">
        <v>2358</v>
      </c>
      <c r="F917" s="161">
        <v>43265</v>
      </c>
      <c r="G917" s="162">
        <v>2018</v>
      </c>
      <c r="H917" s="37">
        <v>1199600</v>
      </c>
      <c r="I917" s="35">
        <v>1235036</v>
      </c>
      <c r="J917" s="35">
        <v>988029</v>
      </c>
      <c r="K917" s="33"/>
    </row>
    <row r="918" spans="1:11" s="38" customFormat="1" ht="18" customHeight="1">
      <c r="A918" s="33">
        <f t="shared" si="14"/>
        <v>913</v>
      </c>
      <c r="B918" s="160" t="s">
        <v>1949</v>
      </c>
      <c r="C918" s="160" t="s">
        <v>2754</v>
      </c>
      <c r="D918" s="159" t="s">
        <v>2358</v>
      </c>
      <c r="E918" s="160" t="s">
        <v>2358</v>
      </c>
      <c r="F918" s="161">
        <v>43265</v>
      </c>
      <c r="G918" s="162">
        <v>2018</v>
      </c>
      <c r="H918" s="37">
        <v>1199600</v>
      </c>
      <c r="I918" s="35">
        <v>1235036</v>
      </c>
      <c r="J918" s="35">
        <v>988029</v>
      </c>
      <c r="K918" s="33"/>
    </row>
    <row r="919" spans="1:11" s="38" customFormat="1" ht="18" customHeight="1">
      <c r="A919" s="33">
        <f t="shared" si="14"/>
        <v>914</v>
      </c>
      <c r="B919" s="160" t="s">
        <v>2377</v>
      </c>
      <c r="C919" s="160" t="s">
        <v>2755</v>
      </c>
      <c r="D919" s="159" t="s">
        <v>1462</v>
      </c>
      <c r="E919" s="160" t="s">
        <v>1462</v>
      </c>
      <c r="F919" s="161">
        <v>43265</v>
      </c>
      <c r="G919" s="162">
        <v>2018</v>
      </c>
      <c r="H919" s="37">
        <v>328000</v>
      </c>
      <c r="I919" s="35">
        <v>337689</v>
      </c>
      <c r="J919" s="35">
        <v>270151</v>
      </c>
      <c r="K919" s="33"/>
    </row>
    <row r="920" spans="1:11" s="38" customFormat="1" ht="18" customHeight="1">
      <c r="A920" s="33">
        <f t="shared" si="14"/>
        <v>915</v>
      </c>
      <c r="B920" s="160" t="s">
        <v>2377</v>
      </c>
      <c r="C920" s="160" t="s">
        <v>2756</v>
      </c>
      <c r="D920" s="159" t="s">
        <v>1462</v>
      </c>
      <c r="E920" s="160" t="s">
        <v>1462</v>
      </c>
      <c r="F920" s="161">
        <v>43265</v>
      </c>
      <c r="G920" s="162">
        <v>2018</v>
      </c>
      <c r="H920" s="37">
        <v>328000</v>
      </c>
      <c r="I920" s="35">
        <v>337689</v>
      </c>
      <c r="J920" s="35">
        <v>270151</v>
      </c>
      <c r="K920" s="33"/>
    </row>
    <row r="921" spans="1:11" s="38" customFormat="1" ht="18" customHeight="1">
      <c r="A921" s="33">
        <f t="shared" si="14"/>
        <v>916</v>
      </c>
      <c r="B921" s="160" t="s">
        <v>2392</v>
      </c>
      <c r="C921" s="160" t="s">
        <v>2757</v>
      </c>
      <c r="D921" s="159" t="s">
        <v>1422</v>
      </c>
      <c r="E921" s="160" t="s">
        <v>1422</v>
      </c>
      <c r="F921" s="161">
        <v>43265</v>
      </c>
      <c r="G921" s="162">
        <v>2018</v>
      </c>
      <c r="H921" s="37">
        <v>371000</v>
      </c>
      <c r="I921" s="35">
        <v>381959</v>
      </c>
      <c r="J921" s="35">
        <v>305567</v>
      </c>
      <c r="K921" s="33"/>
    </row>
    <row r="922" spans="1:11" s="38" customFormat="1" ht="18" customHeight="1">
      <c r="A922" s="33">
        <f t="shared" si="14"/>
        <v>917</v>
      </c>
      <c r="B922" s="160" t="s">
        <v>2758</v>
      </c>
      <c r="C922" s="160" t="s">
        <v>2759</v>
      </c>
      <c r="D922" s="159" t="s">
        <v>2760</v>
      </c>
      <c r="E922" s="160" t="s">
        <v>1422</v>
      </c>
      <c r="F922" s="161">
        <v>43265</v>
      </c>
      <c r="G922" s="162">
        <v>2018</v>
      </c>
      <c r="H922" s="37">
        <v>371000</v>
      </c>
      <c r="I922" s="35">
        <v>381959</v>
      </c>
      <c r="J922" s="35">
        <v>305567</v>
      </c>
      <c r="K922" s="33"/>
    </row>
    <row r="923" spans="1:11" s="38" customFormat="1" ht="18" customHeight="1">
      <c r="A923" s="33">
        <f t="shared" si="14"/>
        <v>918</v>
      </c>
      <c r="B923" s="160" t="s">
        <v>2392</v>
      </c>
      <c r="C923" s="160" t="s">
        <v>2761</v>
      </c>
      <c r="D923" s="159" t="s">
        <v>1427</v>
      </c>
      <c r="E923" s="160" t="s">
        <v>1427</v>
      </c>
      <c r="F923" s="161">
        <v>43265</v>
      </c>
      <c r="G923" s="162">
        <v>2018</v>
      </c>
      <c r="H923" s="37">
        <v>247000</v>
      </c>
      <c r="I923" s="35">
        <v>254296</v>
      </c>
      <c r="J923" s="35">
        <v>203437</v>
      </c>
      <c r="K923" s="33"/>
    </row>
    <row r="924" spans="1:11" s="38" customFormat="1" ht="18" customHeight="1">
      <c r="A924" s="33">
        <f t="shared" si="14"/>
        <v>919</v>
      </c>
      <c r="B924" s="160" t="s">
        <v>2377</v>
      </c>
      <c r="C924" s="160" t="s">
        <v>2762</v>
      </c>
      <c r="D924" s="159" t="s">
        <v>2763</v>
      </c>
      <c r="E924" s="160" t="s">
        <v>1427</v>
      </c>
      <c r="F924" s="161">
        <v>43265</v>
      </c>
      <c r="G924" s="162">
        <v>2018</v>
      </c>
      <c r="H924" s="37">
        <v>247000</v>
      </c>
      <c r="I924" s="35">
        <v>254296</v>
      </c>
      <c r="J924" s="35">
        <v>203437</v>
      </c>
      <c r="K924" s="33"/>
    </row>
    <row r="925" spans="1:11" s="38" customFormat="1" ht="18" customHeight="1">
      <c r="A925" s="33">
        <f t="shared" si="14"/>
        <v>920</v>
      </c>
      <c r="B925" s="160" t="s">
        <v>2392</v>
      </c>
      <c r="C925" s="160" t="s">
        <v>2764</v>
      </c>
      <c r="D925" s="159" t="s">
        <v>1432</v>
      </c>
      <c r="E925" s="160" t="s">
        <v>1432</v>
      </c>
      <c r="F925" s="161">
        <v>43265</v>
      </c>
      <c r="G925" s="162">
        <v>2018</v>
      </c>
      <c r="H925" s="37">
        <v>351000</v>
      </c>
      <c r="I925" s="35">
        <v>361369</v>
      </c>
      <c r="J925" s="35">
        <v>289095</v>
      </c>
      <c r="K925" s="33"/>
    </row>
    <row r="926" spans="1:11" s="38" customFormat="1" ht="18" customHeight="1">
      <c r="A926" s="33">
        <f t="shared" si="14"/>
        <v>921</v>
      </c>
      <c r="B926" s="160" t="s">
        <v>2392</v>
      </c>
      <c r="C926" s="160" t="s">
        <v>2765</v>
      </c>
      <c r="D926" s="159" t="s">
        <v>1432</v>
      </c>
      <c r="E926" s="160" t="s">
        <v>1432</v>
      </c>
      <c r="F926" s="161">
        <v>43265</v>
      </c>
      <c r="G926" s="162">
        <v>2018</v>
      </c>
      <c r="H926" s="37">
        <v>351000</v>
      </c>
      <c r="I926" s="35">
        <v>361369</v>
      </c>
      <c r="J926" s="35">
        <v>289095</v>
      </c>
      <c r="K926" s="33"/>
    </row>
    <row r="927" spans="1:11" s="38" customFormat="1" ht="18" customHeight="1">
      <c r="A927" s="33">
        <f t="shared" si="14"/>
        <v>922</v>
      </c>
      <c r="B927" s="160" t="s">
        <v>2194</v>
      </c>
      <c r="C927" s="160" t="s">
        <v>2766</v>
      </c>
      <c r="D927" s="159" t="s">
        <v>2086</v>
      </c>
      <c r="E927" s="160" t="s">
        <v>2086</v>
      </c>
      <c r="F927" s="161">
        <v>43258</v>
      </c>
      <c r="G927" s="162">
        <v>2018</v>
      </c>
      <c r="H927" s="37">
        <v>1850000</v>
      </c>
      <c r="I927" s="35">
        <v>1791755</v>
      </c>
      <c r="J927" s="35">
        <v>1433404</v>
      </c>
      <c r="K927" s="33"/>
    </row>
    <row r="928" spans="1:11" s="38" customFormat="1" ht="18" customHeight="1">
      <c r="A928" s="33">
        <f t="shared" si="14"/>
        <v>923</v>
      </c>
      <c r="B928" s="160" t="s">
        <v>2767</v>
      </c>
      <c r="C928" s="160" t="s">
        <v>2768</v>
      </c>
      <c r="D928" s="159" t="s">
        <v>2769</v>
      </c>
      <c r="E928" s="160" t="s">
        <v>2770</v>
      </c>
      <c r="F928" s="161">
        <v>43255</v>
      </c>
      <c r="G928" s="162">
        <v>2018</v>
      </c>
      <c r="H928" s="37">
        <v>2200000</v>
      </c>
      <c r="I928" s="35">
        <v>2264988</v>
      </c>
      <c r="J928" s="35">
        <v>1811990</v>
      </c>
      <c r="K928" s="33"/>
    </row>
    <row r="929" spans="1:11" s="38" customFormat="1" ht="18" customHeight="1">
      <c r="A929" s="33">
        <f t="shared" si="14"/>
        <v>924</v>
      </c>
      <c r="B929" s="160" t="s">
        <v>2720</v>
      </c>
      <c r="C929" s="160" t="s">
        <v>2771</v>
      </c>
      <c r="D929" s="159" t="s">
        <v>2772</v>
      </c>
      <c r="E929" s="160" t="s">
        <v>1498</v>
      </c>
      <c r="F929" s="161">
        <v>43255</v>
      </c>
      <c r="G929" s="162">
        <v>2018</v>
      </c>
      <c r="H929" s="37">
        <v>5500000</v>
      </c>
      <c r="I929" s="35">
        <v>5662470</v>
      </c>
      <c r="J929" s="35">
        <v>4529976</v>
      </c>
      <c r="K929" s="33"/>
    </row>
    <row r="930" spans="1:11" s="38" customFormat="1" ht="18" customHeight="1">
      <c r="A930" s="33">
        <f t="shared" si="14"/>
        <v>925</v>
      </c>
      <c r="B930" s="160" t="s">
        <v>2388</v>
      </c>
      <c r="C930" s="160" t="s">
        <v>2773</v>
      </c>
      <c r="D930" s="159" t="s">
        <v>2774</v>
      </c>
      <c r="E930" s="160" t="s">
        <v>2775</v>
      </c>
      <c r="F930" s="161">
        <v>43255</v>
      </c>
      <c r="G930" s="162">
        <v>2018</v>
      </c>
      <c r="H930" s="37">
        <v>220000</v>
      </c>
      <c r="I930" s="35">
        <v>226499</v>
      </c>
      <c r="J930" s="35">
        <v>181199</v>
      </c>
      <c r="K930" s="33"/>
    </row>
    <row r="931" spans="1:11" s="38" customFormat="1" ht="18" customHeight="1">
      <c r="A931" s="33">
        <f t="shared" si="14"/>
        <v>926</v>
      </c>
      <c r="B931" s="160" t="s">
        <v>2388</v>
      </c>
      <c r="C931" s="160" t="s">
        <v>2776</v>
      </c>
      <c r="D931" s="159" t="s">
        <v>2774</v>
      </c>
      <c r="E931" s="160" t="s">
        <v>2775</v>
      </c>
      <c r="F931" s="161">
        <v>43255</v>
      </c>
      <c r="G931" s="162">
        <v>2018</v>
      </c>
      <c r="H931" s="37">
        <v>220000</v>
      </c>
      <c r="I931" s="35">
        <v>226499</v>
      </c>
      <c r="J931" s="35">
        <v>181199</v>
      </c>
      <c r="K931" s="33"/>
    </row>
    <row r="932" spans="1:11" s="38" customFormat="1" ht="18" customHeight="1">
      <c r="A932" s="33">
        <f t="shared" si="14"/>
        <v>927</v>
      </c>
      <c r="B932" s="160" t="s">
        <v>2377</v>
      </c>
      <c r="C932" s="160" t="s">
        <v>2777</v>
      </c>
      <c r="D932" s="159" t="s">
        <v>2778</v>
      </c>
      <c r="E932" s="160" t="s">
        <v>2779</v>
      </c>
      <c r="F932" s="161">
        <v>43255</v>
      </c>
      <c r="G932" s="162">
        <v>2018</v>
      </c>
      <c r="H932" s="37">
        <v>660000</v>
      </c>
      <c r="I932" s="35">
        <v>679496</v>
      </c>
      <c r="J932" s="35">
        <v>543597</v>
      </c>
      <c r="K932" s="33"/>
    </row>
    <row r="933" spans="1:11" s="38" customFormat="1" ht="18" customHeight="1">
      <c r="A933" s="33">
        <f t="shared" si="14"/>
        <v>928</v>
      </c>
      <c r="B933" s="160" t="s">
        <v>2388</v>
      </c>
      <c r="C933" s="160" t="s">
        <v>2780</v>
      </c>
      <c r="D933" s="159" t="s">
        <v>2781</v>
      </c>
      <c r="E933" s="160" t="s">
        <v>1490</v>
      </c>
      <c r="F933" s="161">
        <v>43255</v>
      </c>
      <c r="G933" s="162">
        <v>2018</v>
      </c>
      <c r="H933" s="37">
        <v>2200000</v>
      </c>
      <c r="I933" s="35">
        <v>2264988</v>
      </c>
      <c r="J933" s="35">
        <v>1811990</v>
      </c>
      <c r="K933" s="33"/>
    </row>
    <row r="934" spans="1:11" s="38" customFormat="1" ht="18" customHeight="1">
      <c r="A934" s="33">
        <f t="shared" si="14"/>
        <v>929</v>
      </c>
      <c r="B934" s="160" t="s">
        <v>2388</v>
      </c>
      <c r="C934" s="160" t="s">
        <v>2782</v>
      </c>
      <c r="D934" s="159" t="s">
        <v>1652</v>
      </c>
      <c r="E934" s="160" t="s">
        <v>1652</v>
      </c>
      <c r="F934" s="161">
        <v>43255</v>
      </c>
      <c r="G934" s="162">
        <v>2018</v>
      </c>
      <c r="H934" s="37">
        <v>4510000</v>
      </c>
      <c r="I934" s="35">
        <v>4643225</v>
      </c>
      <c r="J934" s="35">
        <v>3714580</v>
      </c>
      <c r="K934" s="33"/>
    </row>
    <row r="935" spans="1:11" s="38" customFormat="1" ht="18" customHeight="1">
      <c r="A935" s="33">
        <f t="shared" si="14"/>
        <v>930</v>
      </c>
      <c r="B935" s="160" t="s">
        <v>2388</v>
      </c>
      <c r="C935" s="160" t="s">
        <v>2783</v>
      </c>
      <c r="D935" s="159" t="s">
        <v>2784</v>
      </c>
      <c r="E935" s="160" t="s">
        <v>1652</v>
      </c>
      <c r="F935" s="161">
        <v>43255</v>
      </c>
      <c r="G935" s="162">
        <v>2018</v>
      </c>
      <c r="H935" s="37">
        <v>2200000</v>
      </c>
      <c r="I935" s="35">
        <v>2264988</v>
      </c>
      <c r="J935" s="35">
        <v>1811990</v>
      </c>
      <c r="K935" s="33"/>
    </row>
    <row r="936" spans="1:11" s="38" customFormat="1" ht="18" customHeight="1">
      <c r="A936" s="33">
        <f t="shared" si="14"/>
        <v>931</v>
      </c>
      <c r="B936" s="160" t="s">
        <v>2377</v>
      </c>
      <c r="C936" s="160" t="s">
        <v>2785</v>
      </c>
      <c r="D936" s="159" t="s">
        <v>2786</v>
      </c>
      <c r="E936" s="160" t="s">
        <v>1649</v>
      </c>
      <c r="F936" s="161">
        <v>43255</v>
      </c>
      <c r="G936" s="162">
        <v>2018</v>
      </c>
      <c r="H936" s="37">
        <v>770000</v>
      </c>
      <c r="I936" s="35">
        <v>792746</v>
      </c>
      <c r="J936" s="35">
        <v>634197</v>
      </c>
      <c r="K936" s="33"/>
    </row>
    <row r="937" spans="1:11" s="38" customFormat="1" ht="18" customHeight="1">
      <c r="A937" s="33">
        <f t="shared" si="14"/>
        <v>932</v>
      </c>
      <c r="B937" s="160" t="s">
        <v>2388</v>
      </c>
      <c r="C937" s="160" t="s">
        <v>2787</v>
      </c>
      <c r="D937" s="159" t="s">
        <v>2786</v>
      </c>
      <c r="E937" s="160" t="s">
        <v>1649</v>
      </c>
      <c r="F937" s="161">
        <v>43255</v>
      </c>
      <c r="G937" s="162">
        <v>2018</v>
      </c>
      <c r="H937" s="37">
        <v>1430000</v>
      </c>
      <c r="I937" s="35">
        <v>1472242</v>
      </c>
      <c r="J937" s="35">
        <v>1177794</v>
      </c>
      <c r="K937" s="33"/>
    </row>
    <row r="938" spans="1:11" s="38" customFormat="1" ht="18" customHeight="1">
      <c r="A938" s="33">
        <f t="shared" si="14"/>
        <v>933</v>
      </c>
      <c r="B938" s="160" t="s">
        <v>2788</v>
      </c>
      <c r="C938" s="160" t="s">
        <v>2789</v>
      </c>
      <c r="D938" s="159" t="s">
        <v>1427</v>
      </c>
      <c r="E938" s="160" t="s">
        <v>1427</v>
      </c>
      <c r="F938" s="161">
        <v>43251</v>
      </c>
      <c r="G938" s="162">
        <v>2018</v>
      </c>
      <c r="H938" s="37">
        <v>207000</v>
      </c>
      <c r="I938" s="35">
        <v>213115</v>
      </c>
      <c r="J938" s="35">
        <v>170492</v>
      </c>
      <c r="K938" s="33"/>
    </row>
    <row r="939" spans="1:11" s="38" customFormat="1" ht="18" customHeight="1">
      <c r="A939" s="33">
        <f t="shared" si="14"/>
        <v>934</v>
      </c>
      <c r="B939" s="160" t="s">
        <v>2176</v>
      </c>
      <c r="C939" s="160" t="s">
        <v>2790</v>
      </c>
      <c r="D939" s="159" t="s">
        <v>1427</v>
      </c>
      <c r="E939" s="160" t="s">
        <v>1427</v>
      </c>
      <c r="F939" s="161">
        <v>43251</v>
      </c>
      <c r="G939" s="162">
        <v>2018</v>
      </c>
      <c r="H939" s="37">
        <v>207000</v>
      </c>
      <c r="I939" s="35">
        <v>213115</v>
      </c>
      <c r="J939" s="35">
        <v>170492</v>
      </c>
      <c r="K939" s="33"/>
    </row>
    <row r="940" spans="1:11" ht="18" customHeight="1">
      <c r="A940" s="33">
        <f t="shared" si="14"/>
        <v>935</v>
      </c>
      <c r="B940" s="160" t="s">
        <v>2176</v>
      </c>
      <c r="C940" s="160" t="s">
        <v>2791</v>
      </c>
      <c r="D940" s="159" t="s">
        <v>1562</v>
      </c>
      <c r="E940" s="160" t="s">
        <v>1562</v>
      </c>
      <c r="F940" s="161">
        <v>43251</v>
      </c>
      <c r="G940" s="162">
        <v>2018</v>
      </c>
      <c r="H940" s="37">
        <v>253000</v>
      </c>
      <c r="I940" s="35">
        <v>260474</v>
      </c>
      <c r="J940" s="35">
        <v>208379</v>
      </c>
      <c r="K940" s="33"/>
    </row>
    <row r="941" spans="1:11" ht="18" customHeight="1">
      <c r="A941" s="33">
        <f t="shared" si="14"/>
        <v>936</v>
      </c>
      <c r="B941" s="160" t="s">
        <v>2146</v>
      </c>
      <c r="C941" s="160" t="s">
        <v>2792</v>
      </c>
      <c r="D941" s="159" t="s">
        <v>1462</v>
      </c>
      <c r="E941" s="160" t="s">
        <v>1462</v>
      </c>
      <c r="F941" s="161">
        <v>43250</v>
      </c>
      <c r="G941" s="162">
        <v>2018</v>
      </c>
      <c r="H941" s="37">
        <v>328000</v>
      </c>
      <c r="I941" s="35">
        <v>337689</v>
      </c>
      <c r="J941" s="35">
        <v>270151</v>
      </c>
      <c r="K941" s="33"/>
    </row>
    <row r="942" spans="1:11" ht="18" customHeight="1">
      <c r="A942" s="33">
        <f t="shared" si="14"/>
        <v>937</v>
      </c>
      <c r="B942" s="160" t="s">
        <v>2176</v>
      </c>
      <c r="C942" s="160" t="s">
        <v>2793</v>
      </c>
      <c r="D942" s="159" t="s">
        <v>2323</v>
      </c>
      <c r="E942" s="160" t="s">
        <v>2323</v>
      </c>
      <c r="F942" s="161">
        <v>43250</v>
      </c>
      <c r="G942" s="162">
        <v>2018</v>
      </c>
      <c r="H942" s="37">
        <v>213000</v>
      </c>
      <c r="I942" s="35">
        <v>219292</v>
      </c>
      <c r="J942" s="35">
        <v>175434</v>
      </c>
      <c r="K942" s="33"/>
    </row>
    <row r="943" spans="1:11" ht="18" customHeight="1">
      <c r="A943" s="33">
        <f t="shared" si="14"/>
        <v>938</v>
      </c>
      <c r="B943" s="160" t="s">
        <v>2176</v>
      </c>
      <c r="C943" s="160" t="s">
        <v>2794</v>
      </c>
      <c r="D943" s="159" t="s">
        <v>2323</v>
      </c>
      <c r="E943" s="160" t="s">
        <v>2323</v>
      </c>
      <c r="F943" s="161">
        <v>43250</v>
      </c>
      <c r="G943" s="162">
        <v>2018</v>
      </c>
      <c r="H943" s="37">
        <v>213000</v>
      </c>
      <c r="I943" s="35">
        <v>219292</v>
      </c>
      <c r="J943" s="35">
        <v>175434</v>
      </c>
      <c r="K943" s="33"/>
    </row>
    <row r="944" spans="1:11" ht="18" customHeight="1">
      <c r="A944" s="33">
        <f t="shared" si="14"/>
        <v>939</v>
      </c>
      <c r="B944" s="160" t="s">
        <v>2176</v>
      </c>
      <c r="C944" s="160" t="s">
        <v>2795</v>
      </c>
      <c r="D944" s="159" t="s">
        <v>2323</v>
      </c>
      <c r="E944" s="160" t="s">
        <v>2323</v>
      </c>
      <c r="F944" s="161">
        <v>43250</v>
      </c>
      <c r="G944" s="162">
        <v>2018</v>
      </c>
      <c r="H944" s="37">
        <v>213000</v>
      </c>
      <c r="I944" s="35">
        <v>219292</v>
      </c>
      <c r="J944" s="35">
        <v>175434</v>
      </c>
      <c r="K944" s="33"/>
    </row>
    <row r="945" spans="1:11" ht="18" customHeight="1">
      <c r="A945" s="33">
        <f t="shared" si="14"/>
        <v>940</v>
      </c>
      <c r="B945" s="160" t="s">
        <v>2176</v>
      </c>
      <c r="C945" s="160" t="s">
        <v>2796</v>
      </c>
      <c r="D945" s="159" t="s">
        <v>2323</v>
      </c>
      <c r="E945" s="160" t="s">
        <v>2323</v>
      </c>
      <c r="F945" s="161">
        <v>43250</v>
      </c>
      <c r="G945" s="162">
        <v>2018</v>
      </c>
      <c r="H945" s="37">
        <v>213000</v>
      </c>
      <c r="I945" s="35">
        <v>219292</v>
      </c>
      <c r="J945" s="35">
        <v>175434</v>
      </c>
      <c r="K945" s="33"/>
    </row>
    <row r="946" spans="1:11" ht="18" customHeight="1">
      <c r="A946" s="33">
        <f t="shared" si="14"/>
        <v>941</v>
      </c>
      <c r="B946" s="160" t="s">
        <v>2176</v>
      </c>
      <c r="C946" s="160" t="s">
        <v>2797</v>
      </c>
      <c r="D946" s="159" t="s">
        <v>2323</v>
      </c>
      <c r="E946" s="160" t="s">
        <v>2323</v>
      </c>
      <c r="F946" s="161">
        <v>43250</v>
      </c>
      <c r="G946" s="162">
        <v>2018</v>
      </c>
      <c r="H946" s="37">
        <v>213000</v>
      </c>
      <c r="I946" s="35">
        <v>219292</v>
      </c>
      <c r="J946" s="35">
        <v>175434</v>
      </c>
      <c r="K946" s="33"/>
    </row>
    <row r="947" spans="1:11" ht="18" customHeight="1">
      <c r="A947" s="33">
        <f t="shared" si="14"/>
        <v>942</v>
      </c>
      <c r="B947" s="160" t="s">
        <v>2176</v>
      </c>
      <c r="C947" s="160" t="s">
        <v>2798</v>
      </c>
      <c r="D947" s="159" t="s">
        <v>2323</v>
      </c>
      <c r="E947" s="160" t="s">
        <v>2323</v>
      </c>
      <c r="F947" s="161">
        <v>43250</v>
      </c>
      <c r="G947" s="162">
        <v>2018</v>
      </c>
      <c r="H947" s="37">
        <v>170000</v>
      </c>
      <c r="I947" s="35">
        <v>175022</v>
      </c>
      <c r="J947" s="35">
        <v>140018</v>
      </c>
      <c r="K947" s="33"/>
    </row>
    <row r="948" spans="1:11" ht="18" customHeight="1">
      <c r="A948" s="33">
        <f t="shared" si="14"/>
        <v>943</v>
      </c>
      <c r="B948" s="160" t="s">
        <v>2176</v>
      </c>
      <c r="C948" s="160" t="s">
        <v>2799</v>
      </c>
      <c r="D948" s="159" t="s">
        <v>2323</v>
      </c>
      <c r="E948" s="160" t="s">
        <v>2323</v>
      </c>
      <c r="F948" s="161">
        <v>43250</v>
      </c>
      <c r="G948" s="162">
        <v>2018</v>
      </c>
      <c r="H948" s="37">
        <v>170000</v>
      </c>
      <c r="I948" s="35">
        <v>175022</v>
      </c>
      <c r="J948" s="35">
        <v>140018</v>
      </c>
      <c r="K948" s="33"/>
    </row>
    <row r="949" spans="1:11" ht="18" customHeight="1">
      <c r="A949" s="33">
        <f t="shared" si="14"/>
        <v>944</v>
      </c>
      <c r="B949" s="160" t="s">
        <v>2176</v>
      </c>
      <c r="C949" s="160" t="s">
        <v>2800</v>
      </c>
      <c r="D949" s="159" t="s">
        <v>2323</v>
      </c>
      <c r="E949" s="160" t="s">
        <v>2323</v>
      </c>
      <c r="F949" s="161">
        <v>43250</v>
      </c>
      <c r="G949" s="162">
        <v>2018</v>
      </c>
      <c r="H949" s="37">
        <v>170000</v>
      </c>
      <c r="I949" s="35">
        <v>175022</v>
      </c>
      <c r="J949" s="35">
        <v>140018</v>
      </c>
      <c r="K949" s="33"/>
    </row>
    <row r="950" spans="1:11" ht="18" customHeight="1">
      <c r="A950" s="33">
        <f t="shared" si="14"/>
        <v>945</v>
      </c>
      <c r="B950" s="160" t="s">
        <v>2801</v>
      </c>
      <c r="C950" s="160" t="s">
        <v>2802</v>
      </c>
      <c r="D950" s="159" t="s">
        <v>2323</v>
      </c>
      <c r="E950" s="160" t="s">
        <v>2323</v>
      </c>
      <c r="F950" s="161">
        <v>43250</v>
      </c>
      <c r="G950" s="162">
        <v>2018</v>
      </c>
      <c r="H950" s="37">
        <v>170000</v>
      </c>
      <c r="I950" s="35">
        <v>175022</v>
      </c>
      <c r="J950" s="35">
        <v>140018</v>
      </c>
      <c r="K950" s="33"/>
    </row>
    <row r="951" spans="1:11" ht="18" customHeight="1">
      <c r="A951" s="33">
        <f t="shared" si="14"/>
        <v>946</v>
      </c>
      <c r="B951" s="160" t="s">
        <v>2377</v>
      </c>
      <c r="C951" s="160" t="s">
        <v>2803</v>
      </c>
      <c r="D951" s="159" t="s">
        <v>2804</v>
      </c>
      <c r="E951" s="160" t="s">
        <v>1298</v>
      </c>
      <c r="F951" s="161">
        <v>43235</v>
      </c>
      <c r="G951" s="162">
        <v>2018</v>
      </c>
      <c r="H951" s="37">
        <v>1830000</v>
      </c>
      <c r="I951" s="35">
        <v>1772384</v>
      </c>
      <c r="J951" s="35">
        <v>1417907</v>
      </c>
      <c r="K951" s="33"/>
    </row>
    <row r="952" spans="1:11" ht="18" customHeight="1">
      <c r="A952" s="33">
        <f t="shared" si="14"/>
        <v>947</v>
      </c>
      <c r="B952" s="160" t="s">
        <v>2377</v>
      </c>
      <c r="C952" s="160" t="s">
        <v>2805</v>
      </c>
      <c r="D952" s="159" t="s">
        <v>2804</v>
      </c>
      <c r="E952" s="160" t="s">
        <v>1298</v>
      </c>
      <c r="F952" s="161">
        <v>43235</v>
      </c>
      <c r="G952" s="162">
        <v>2018</v>
      </c>
      <c r="H952" s="37">
        <v>1830000</v>
      </c>
      <c r="I952" s="35">
        <v>1772384</v>
      </c>
      <c r="J952" s="35">
        <v>1417907</v>
      </c>
      <c r="K952" s="33"/>
    </row>
    <row r="953" spans="1:11" ht="18" customHeight="1">
      <c r="A953" s="33">
        <f t="shared" si="14"/>
        <v>948</v>
      </c>
      <c r="B953" s="160" t="s">
        <v>1963</v>
      </c>
      <c r="C953" s="160" t="s">
        <v>2806</v>
      </c>
      <c r="D953" s="159" t="s">
        <v>2086</v>
      </c>
      <c r="E953" s="160" t="s">
        <v>2086</v>
      </c>
      <c r="F953" s="161">
        <v>43234</v>
      </c>
      <c r="G953" s="162">
        <v>2018</v>
      </c>
      <c r="H953" s="37">
        <v>2233000</v>
      </c>
      <c r="I953" s="35">
        <v>2162696</v>
      </c>
      <c r="J953" s="35">
        <v>1730157</v>
      </c>
      <c r="K953" s="33"/>
    </row>
    <row r="954" spans="1:11" ht="18" customHeight="1">
      <c r="A954" s="33">
        <f t="shared" si="14"/>
        <v>949</v>
      </c>
      <c r="B954" s="160" t="s">
        <v>2807</v>
      </c>
      <c r="C954" s="160" t="s">
        <v>2808</v>
      </c>
      <c r="D954" s="159" t="s">
        <v>1502</v>
      </c>
      <c r="E954" s="160" t="s">
        <v>1502</v>
      </c>
      <c r="F954" s="161">
        <v>43234</v>
      </c>
      <c r="G954" s="162">
        <v>2018</v>
      </c>
      <c r="H954" s="37">
        <v>1240000</v>
      </c>
      <c r="I954" s="35">
        <v>1200960</v>
      </c>
      <c r="J954" s="35">
        <v>960768</v>
      </c>
      <c r="K954" s="33"/>
    </row>
    <row r="955" spans="1:11" s="38" customFormat="1" ht="18" customHeight="1">
      <c r="A955" s="33">
        <f t="shared" si="14"/>
        <v>950</v>
      </c>
      <c r="B955" s="160" t="s">
        <v>1979</v>
      </c>
      <c r="C955" s="160" t="s">
        <v>2809</v>
      </c>
      <c r="D955" s="159" t="s">
        <v>2810</v>
      </c>
      <c r="E955" s="160" t="s">
        <v>2810</v>
      </c>
      <c r="F955" s="161">
        <v>43231</v>
      </c>
      <c r="G955" s="162">
        <v>2018</v>
      </c>
      <c r="H955" s="37">
        <v>4183300</v>
      </c>
      <c r="I955" s="35">
        <v>4306874</v>
      </c>
      <c r="J955" s="35">
        <v>3445499</v>
      </c>
      <c r="K955" s="33"/>
    </row>
    <row r="956" spans="1:11" s="38" customFormat="1" ht="18" customHeight="1">
      <c r="A956" s="33">
        <f t="shared" si="14"/>
        <v>951</v>
      </c>
      <c r="B956" s="160" t="s">
        <v>1979</v>
      </c>
      <c r="C956" s="160" t="s">
        <v>2811</v>
      </c>
      <c r="D956" s="159" t="s">
        <v>2810</v>
      </c>
      <c r="E956" s="160" t="s">
        <v>2810</v>
      </c>
      <c r="F956" s="161">
        <v>43231</v>
      </c>
      <c r="G956" s="162">
        <v>2018</v>
      </c>
      <c r="H956" s="37">
        <v>4183300</v>
      </c>
      <c r="I956" s="35">
        <v>4306874</v>
      </c>
      <c r="J956" s="35">
        <v>3445499</v>
      </c>
      <c r="K956" s="33"/>
    </row>
    <row r="957" spans="1:11" s="38" customFormat="1" ht="18" customHeight="1">
      <c r="A957" s="33">
        <f t="shared" si="14"/>
        <v>952</v>
      </c>
      <c r="B957" s="160" t="s">
        <v>1979</v>
      </c>
      <c r="C957" s="160" t="s">
        <v>2812</v>
      </c>
      <c r="D957" s="159" t="s">
        <v>2810</v>
      </c>
      <c r="E957" s="160" t="s">
        <v>2810</v>
      </c>
      <c r="F957" s="161">
        <v>43231</v>
      </c>
      <c r="G957" s="162">
        <v>2018</v>
      </c>
      <c r="H957" s="37">
        <v>4183300</v>
      </c>
      <c r="I957" s="35">
        <v>4306874</v>
      </c>
      <c r="J957" s="35">
        <v>3445499</v>
      </c>
      <c r="K957" s="33"/>
    </row>
    <row r="958" spans="1:11" s="38" customFormat="1" ht="18" customHeight="1">
      <c r="A958" s="33">
        <f t="shared" si="14"/>
        <v>953</v>
      </c>
      <c r="B958" s="160" t="s">
        <v>1979</v>
      </c>
      <c r="C958" s="160" t="s">
        <v>2813</v>
      </c>
      <c r="D958" s="159" t="s">
        <v>2810</v>
      </c>
      <c r="E958" s="160" t="s">
        <v>2810</v>
      </c>
      <c r="F958" s="161">
        <v>43231</v>
      </c>
      <c r="G958" s="162">
        <v>2018</v>
      </c>
      <c r="H958" s="37">
        <v>4183300</v>
      </c>
      <c r="I958" s="35">
        <v>4306874</v>
      </c>
      <c r="J958" s="35">
        <v>3445499</v>
      </c>
      <c r="K958" s="33"/>
    </row>
    <row r="959" spans="1:11" s="38" customFormat="1" ht="18" customHeight="1">
      <c r="A959" s="33">
        <f t="shared" si="14"/>
        <v>954</v>
      </c>
      <c r="B959" s="160" t="s">
        <v>1979</v>
      </c>
      <c r="C959" s="160" t="s">
        <v>2814</v>
      </c>
      <c r="D959" s="159" t="s">
        <v>2810</v>
      </c>
      <c r="E959" s="160" t="s">
        <v>2810</v>
      </c>
      <c r="F959" s="161">
        <v>43231</v>
      </c>
      <c r="G959" s="162">
        <v>2018</v>
      </c>
      <c r="H959" s="37">
        <v>4183300</v>
      </c>
      <c r="I959" s="35">
        <v>4306874</v>
      </c>
      <c r="J959" s="35">
        <v>3445499</v>
      </c>
      <c r="K959" s="33"/>
    </row>
    <row r="960" spans="1:11" s="38" customFormat="1" ht="18" customHeight="1">
      <c r="A960" s="33">
        <f t="shared" si="14"/>
        <v>955</v>
      </c>
      <c r="B960" s="160" t="s">
        <v>1979</v>
      </c>
      <c r="C960" s="160" t="s">
        <v>2815</v>
      </c>
      <c r="D960" s="159" t="s">
        <v>2810</v>
      </c>
      <c r="E960" s="160" t="s">
        <v>2810</v>
      </c>
      <c r="F960" s="161">
        <v>43231</v>
      </c>
      <c r="G960" s="162">
        <v>2018</v>
      </c>
      <c r="H960" s="37">
        <v>4183300</v>
      </c>
      <c r="I960" s="35">
        <v>4306874</v>
      </c>
      <c r="J960" s="35">
        <v>3445499</v>
      </c>
      <c r="K960" s="33"/>
    </row>
    <row r="961" spans="1:11" s="38" customFormat="1" ht="18" customHeight="1">
      <c r="A961" s="33">
        <f t="shared" si="14"/>
        <v>956</v>
      </c>
      <c r="B961" s="160" t="s">
        <v>1979</v>
      </c>
      <c r="C961" s="160" t="s">
        <v>2816</v>
      </c>
      <c r="D961" s="159" t="s">
        <v>2810</v>
      </c>
      <c r="E961" s="160" t="s">
        <v>2810</v>
      </c>
      <c r="F961" s="161">
        <v>43231</v>
      </c>
      <c r="G961" s="162">
        <v>2018</v>
      </c>
      <c r="H961" s="37">
        <v>4183300</v>
      </c>
      <c r="I961" s="35">
        <v>4306874</v>
      </c>
      <c r="J961" s="35">
        <v>3445499</v>
      </c>
      <c r="K961" s="33"/>
    </row>
    <row r="962" spans="1:11" s="38" customFormat="1" ht="18" customHeight="1">
      <c r="A962" s="33">
        <f t="shared" si="14"/>
        <v>957</v>
      </c>
      <c r="B962" s="160" t="s">
        <v>1979</v>
      </c>
      <c r="C962" s="160" t="s">
        <v>2817</v>
      </c>
      <c r="D962" s="159" t="s">
        <v>2810</v>
      </c>
      <c r="E962" s="160" t="s">
        <v>2810</v>
      </c>
      <c r="F962" s="161">
        <v>43231</v>
      </c>
      <c r="G962" s="162">
        <v>2018</v>
      </c>
      <c r="H962" s="37">
        <v>4183300</v>
      </c>
      <c r="I962" s="35">
        <v>4306874</v>
      </c>
      <c r="J962" s="35">
        <v>3445499</v>
      </c>
      <c r="K962" s="33"/>
    </row>
    <row r="963" spans="1:11" s="38" customFormat="1" ht="18" customHeight="1">
      <c r="A963" s="33">
        <f t="shared" si="14"/>
        <v>958</v>
      </c>
      <c r="B963" s="160" t="s">
        <v>1979</v>
      </c>
      <c r="C963" s="160" t="s">
        <v>2818</v>
      </c>
      <c r="D963" s="159" t="s">
        <v>2810</v>
      </c>
      <c r="E963" s="160" t="s">
        <v>2810</v>
      </c>
      <c r="F963" s="161">
        <v>43231</v>
      </c>
      <c r="G963" s="162">
        <v>2018</v>
      </c>
      <c r="H963" s="37">
        <v>4183300</v>
      </c>
      <c r="I963" s="35">
        <v>4306874</v>
      </c>
      <c r="J963" s="35">
        <v>3445499</v>
      </c>
      <c r="K963" s="33"/>
    </row>
    <row r="964" spans="1:11" s="38" customFormat="1" ht="18" customHeight="1">
      <c r="A964" s="33">
        <f t="shared" si="14"/>
        <v>959</v>
      </c>
      <c r="B964" s="160" t="s">
        <v>1979</v>
      </c>
      <c r="C964" s="160" t="s">
        <v>2819</v>
      </c>
      <c r="D964" s="159" t="s">
        <v>2810</v>
      </c>
      <c r="E964" s="160" t="s">
        <v>2810</v>
      </c>
      <c r="F964" s="161">
        <v>43231</v>
      </c>
      <c r="G964" s="162">
        <v>2018</v>
      </c>
      <c r="H964" s="37">
        <v>4183300</v>
      </c>
      <c r="I964" s="35">
        <v>4306874</v>
      </c>
      <c r="J964" s="35">
        <v>3445499</v>
      </c>
      <c r="K964" s="33"/>
    </row>
    <row r="965" spans="1:11" s="38" customFormat="1" ht="18" customHeight="1">
      <c r="A965" s="33">
        <f t="shared" si="14"/>
        <v>960</v>
      </c>
      <c r="B965" s="160" t="s">
        <v>2767</v>
      </c>
      <c r="C965" s="160" t="s">
        <v>2820</v>
      </c>
      <c r="D965" s="159" t="s">
        <v>2821</v>
      </c>
      <c r="E965" s="160" t="s">
        <v>1691</v>
      </c>
      <c r="F965" s="161">
        <v>43231</v>
      </c>
      <c r="G965" s="162">
        <v>2018</v>
      </c>
      <c r="H965" s="37">
        <v>19206000</v>
      </c>
      <c r="I965" s="35">
        <v>19773344</v>
      </c>
      <c r="J965" s="35">
        <v>15818675</v>
      </c>
      <c r="K965" s="33"/>
    </row>
    <row r="966" spans="1:11" s="38" customFormat="1" ht="18" customHeight="1">
      <c r="A966" s="33">
        <f t="shared" si="14"/>
        <v>961</v>
      </c>
      <c r="B966" s="160" t="s">
        <v>2822</v>
      </c>
      <c r="C966" s="160" t="s">
        <v>2823</v>
      </c>
      <c r="D966" s="159" t="s">
        <v>2244</v>
      </c>
      <c r="E966" s="160" t="s">
        <v>1263</v>
      </c>
      <c r="F966" s="161">
        <v>43224</v>
      </c>
      <c r="G966" s="162">
        <v>2018</v>
      </c>
      <c r="H966" s="37">
        <v>660000</v>
      </c>
      <c r="I966" s="35">
        <v>639221</v>
      </c>
      <c r="J966" s="35">
        <v>511377</v>
      </c>
      <c r="K966" s="33"/>
    </row>
    <row r="967" spans="1:11" s="38" customFormat="1" ht="18" customHeight="1">
      <c r="A967" s="33">
        <f t="shared" ref="A967:A1030" si="15">A966+1</f>
        <v>962</v>
      </c>
      <c r="B967" s="160" t="s">
        <v>2605</v>
      </c>
      <c r="C967" s="160" t="s">
        <v>2824</v>
      </c>
      <c r="D967" s="159" t="s">
        <v>2244</v>
      </c>
      <c r="E967" s="160" t="s">
        <v>1263</v>
      </c>
      <c r="F967" s="161">
        <v>43224</v>
      </c>
      <c r="G967" s="162">
        <v>2018</v>
      </c>
      <c r="H967" s="37">
        <v>660000</v>
      </c>
      <c r="I967" s="35">
        <v>639221</v>
      </c>
      <c r="J967" s="35">
        <v>511377</v>
      </c>
      <c r="K967" s="33"/>
    </row>
    <row r="968" spans="1:11" s="38" customFormat="1" ht="18" customHeight="1">
      <c r="A968" s="33">
        <f t="shared" si="15"/>
        <v>963</v>
      </c>
      <c r="B968" s="160" t="s">
        <v>2825</v>
      </c>
      <c r="C968" s="160" t="s">
        <v>2826</v>
      </c>
      <c r="D968" s="159" t="s">
        <v>2244</v>
      </c>
      <c r="E968" s="160" t="s">
        <v>1263</v>
      </c>
      <c r="F968" s="161">
        <v>43224</v>
      </c>
      <c r="G968" s="162">
        <v>2018</v>
      </c>
      <c r="H968" s="37">
        <v>660000</v>
      </c>
      <c r="I968" s="35">
        <v>639221</v>
      </c>
      <c r="J968" s="35">
        <v>511377</v>
      </c>
      <c r="K968" s="33"/>
    </row>
    <row r="969" spans="1:11" s="38" customFormat="1" ht="18" customHeight="1">
      <c r="A969" s="33">
        <f t="shared" si="15"/>
        <v>964</v>
      </c>
      <c r="B969" s="160" t="s">
        <v>2827</v>
      </c>
      <c r="C969" s="160" t="s">
        <v>2828</v>
      </c>
      <c r="D969" s="159" t="s">
        <v>2829</v>
      </c>
      <c r="E969" s="160" t="s">
        <v>2830</v>
      </c>
      <c r="F969" s="161">
        <v>43223</v>
      </c>
      <c r="G969" s="162">
        <v>2018</v>
      </c>
      <c r="H969" s="37">
        <v>500000</v>
      </c>
      <c r="I969" s="35">
        <v>514770</v>
      </c>
      <c r="J969" s="35">
        <v>411816</v>
      </c>
      <c r="K969" s="33"/>
    </row>
    <row r="970" spans="1:11" s="38" customFormat="1" ht="18" customHeight="1">
      <c r="A970" s="33">
        <f t="shared" si="15"/>
        <v>965</v>
      </c>
      <c r="B970" s="160" t="s">
        <v>2827</v>
      </c>
      <c r="C970" s="160" t="s">
        <v>2831</v>
      </c>
      <c r="D970" s="159" t="s">
        <v>2829</v>
      </c>
      <c r="E970" s="160" t="s">
        <v>2830</v>
      </c>
      <c r="F970" s="161">
        <v>43223</v>
      </c>
      <c r="G970" s="162">
        <v>2018</v>
      </c>
      <c r="H970" s="37">
        <v>500000</v>
      </c>
      <c r="I970" s="35">
        <v>514770</v>
      </c>
      <c r="J970" s="35">
        <v>411816</v>
      </c>
      <c r="K970" s="33"/>
    </row>
    <row r="971" spans="1:11" s="38" customFormat="1" ht="18" customHeight="1">
      <c r="A971" s="33">
        <f t="shared" si="15"/>
        <v>966</v>
      </c>
      <c r="B971" s="160" t="s">
        <v>2832</v>
      </c>
      <c r="C971" s="160" t="s">
        <v>2833</v>
      </c>
      <c r="D971" s="159" t="s">
        <v>2834</v>
      </c>
      <c r="E971" s="160" t="s">
        <v>2835</v>
      </c>
      <c r="F971" s="161">
        <v>43223</v>
      </c>
      <c r="G971" s="162">
        <v>2018</v>
      </c>
      <c r="H971" s="37">
        <v>3600000</v>
      </c>
      <c r="I971" s="35">
        <v>3706344</v>
      </c>
      <c r="J971" s="35">
        <v>2965075</v>
      </c>
      <c r="K971" s="33"/>
    </row>
    <row r="972" spans="1:11" s="38" customFormat="1" ht="18" customHeight="1">
      <c r="A972" s="33">
        <f t="shared" si="15"/>
        <v>967</v>
      </c>
      <c r="B972" s="160" t="s">
        <v>2836</v>
      </c>
      <c r="C972" s="160" t="s">
        <v>2837</v>
      </c>
      <c r="D972" s="159" t="s">
        <v>2086</v>
      </c>
      <c r="E972" s="160" t="s">
        <v>2086</v>
      </c>
      <c r="F972" s="161">
        <v>43217</v>
      </c>
      <c r="G972" s="162">
        <v>2018</v>
      </c>
      <c r="H972" s="37">
        <v>2233000</v>
      </c>
      <c r="I972" s="35">
        <v>2162696</v>
      </c>
      <c r="J972" s="35">
        <v>1730157</v>
      </c>
      <c r="K972" s="33"/>
    </row>
    <row r="973" spans="1:11" s="38" customFormat="1" ht="18" customHeight="1">
      <c r="A973" s="33">
        <f t="shared" si="15"/>
        <v>968</v>
      </c>
      <c r="B973" s="160" t="s">
        <v>2807</v>
      </c>
      <c r="C973" s="160" t="s">
        <v>2838</v>
      </c>
      <c r="D973" s="159" t="s">
        <v>2839</v>
      </c>
      <c r="E973" s="160" t="s">
        <v>1600</v>
      </c>
      <c r="F973" s="161">
        <v>43209</v>
      </c>
      <c r="G973" s="162">
        <v>2018</v>
      </c>
      <c r="H973" s="37">
        <v>1600000</v>
      </c>
      <c r="I973" s="35">
        <v>1647264</v>
      </c>
      <c r="J973" s="35">
        <v>1317811</v>
      </c>
      <c r="K973" s="33"/>
    </row>
    <row r="974" spans="1:11" s="38" customFormat="1" ht="18" customHeight="1">
      <c r="A974" s="33">
        <f t="shared" si="15"/>
        <v>969</v>
      </c>
      <c r="B974" s="160" t="s">
        <v>2807</v>
      </c>
      <c r="C974" s="160" t="s">
        <v>2840</v>
      </c>
      <c r="D974" s="159" t="s">
        <v>2839</v>
      </c>
      <c r="E974" s="160" t="s">
        <v>1600</v>
      </c>
      <c r="F974" s="161">
        <v>43209</v>
      </c>
      <c r="G974" s="162">
        <v>2018</v>
      </c>
      <c r="H974" s="37">
        <v>1600000</v>
      </c>
      <c r="I974" s="35">
        <v>1647264</v>
      </c>
      <c r="J974" s="35">
        <v>1317811</v>
      </c>
      <c r="K974" s="33"/>
    </row>
    <row r="975" spans="1:11" s="38" customFormat="1" ht="18" customHeight="1">
      <c r="A975" s="33">
        <f t="shared" si="15"/>
        <v>970</v>
      </c>
      <c r="B975" s="160" t="s">
        <v>2807</v>
      </c>
      <c r="C975" s="160" t="s">
        <v>2841</v>
      </c>
      <c r="D975" s="159" t="s">
        <v>2839</v>
      </c>
      <c r="E975" s="160" t="s">
        <v>1600</v>
      </c>
      <c r="F975" s="161">
        <v>43209</v>
      </c>
      <c r="G975" s="162">
        <v>2018</v>
      </c>
      <c r="H975" s="37">
        <v>1600000</v>
      </c>
      <c r="I975" s="35">
        <v>1647264</v>
      </c>
      <c r="J975" s="35">
        <v>1317811</v>
      </c>
      <c r="K975" s="33"/>
    </row>
    <row r="976" spans="1:11" s="38" customFormat="1" ht="18" customHeight="1">
      <c r="A976" s="33">
        <f t="shared" si="15"/>
        <v>971</v>
      </c>
      <c r="B976" s="160" t="s">
        <v>2807</v>
      </c>
      <c r="C976" s="160" t="s">
        <v>2842</v>
      </c>
      <c r="D976" s="159" t="s">
        <v>2843</v>
      </c>
      <c r="E976" s="160" t="s">
        <v>1600</v>
      </c>
      <c r="F976" s="161">
        <v>43209</v>
      </c>
      <c r="G976" s="162">
        <v>2018</v>
      </c>
      <c r="H976" s="37">
        <v>4850000</v>
      </c>
      <c r="I976" s="35">
        <v>4993269</v>
      </c>
      <c r="J976" s="35">
        <v>3994615</v>
      </c>
      <c r="K976" s="33"/>
    </row>
    <row r="977" spans="1:11" s="38" customFormat="1" ht="18" customHeight="1">
      <c r="A977" s="33">
        <f t="shared" si="15"/>
        <v>972</v>
      </c>
      <c r="B977" s="160" t="s">
        <v>2807</v>
      </c>
      <c r="C977" s="160" t="s">
        <v>2844</v>
      </c>
      <c r="D977" s="159" t="s">
        <v>2843</v>
      </c>
      <c r="E977" s="160" t="s">
        <v>1600</v>
      </c>
      <c r="F977" s="161">
        <v>43209</v>
      </c>
      <c r="G977" s="162">
        <v>2018</v>
      </c>
      <c r="H977" s="37">
        <v>4850000</v>
      </c>
      <c r="I977" s="35">
        <v>4993269</v>
      </c>
      <c r="J977" s="35">
        <v>3994615</v>
      </c>
      <c r="K977" s="33"/>
    </row>
    <row r="978" spans="1:11" s="38" customFormat="1" ht="18" customHeight="1">
      <c r="A978" s="33">
        <f t="shared" si="15"/>
        <v>973</v>
      </c>
      <c r="B978" s="160" t="s">
        <v>2767</v>
      </c>
      <c r="C978" s="160" t="s">
        <v>2845</v>
      </c>
      <c r="D978" s="159" t="s">
        <v>2846</v>
      </c>
      <c r="E978" s="160" t="s">
        <v>2846</v>
      </c>
      <c r="F978" s="161">
        <v>43206</v>
      </c>
      <c r="G978" s="162">
        <v>2018</v>
      </c>
      <c r="H978" s="37">
        <v>1435200</v>
      </c>
      <c r="I978" s="35">
        <v>1477596</v>
      </c>
      <c r="J978" s="35">
        <v>1182077</v>
      </c>
      <c r="K978" s="33"/>
    </row>
    <row r="979" spans="1:11" s="38" customFormat="1" ht="18" customHeight="1">
      <c r="A979" s="33">
        <f t="shared" si="15"/>
        <v>974</v>
      </c>
      <c r="B979" s="160" t="s">
        <v>2767</v>
      </c>
      <c r="C979" s="160" t="s">
        <v>2847</v>
      </c>
      <c r="D979" s="159" t="s">
        <v>2848</v>
      </c>
      <c r="E979" s="160" t="s">
        <v>2849</v>
      </c>
      <c r="F979" s="161">
        <v>43206</v>
      </c>
      <c r="G979" s="162">
        <v>2018</v>
      </c>
      <c r="H979" s="37">
        <v>2964800</v>
      </c>
      <c r="I979" s="35">
        <v>3052380</v>
      </c>
      <c r="J979" s="35">
        <v>2441904</v>
      </c>
      <c r="K979" s="33"/>
    </row>
    <row r="980" spans="1:11" s="38" customFormat="1" ht="18" customHeight="1">
      <c r="A980" s="33">
        <f t="shared" si="15"/>
        <v>975</v>
      </c>
      <c r="B980" s="160" t="s">
        <v>2850</v>
      </c>
      <c r="C980" s="160" t="s">
        <v>2851</v>
      </c>
      <c r="D980" s="159" t="s">
        <v>2852</v>
      </c>
      <c r="E980" s="160" t="s">
        <v>2853</v>
      </c>
      <c r="F980" s="161">
        <v>43200</v>
      </c>
      <c r="G980" s="162">
        <v>2018</v>
      </c>
      <c r="H980" s="37">
        <v>4750000</v>
      </c>
      <c r="I980" s="35">
        <v>4890315</v>
      </c>
      <c r="J980" s="35">
        <v>3912252</v>
      </c>
      <c r="K980" s="33"/>
    </row>
    <row r="981" spans="1:11" s="38" customFormat="1" ht="18" customHeight="1">
      <c r="A981" s="33">
        <f t="shared" si="15"/>
        <v>976</v>
      </c>
      <c r="B981" s="160" t="s">
        <v>2854</v>
      </c>
      <c r="C981" s="160" t="s">
        <v>2855</v>
      </c>
      <c r="D981" s="159" t="s">
        <v>2856</v>
      </c>
      <c r="E981" s="160" t="s">
        <v>1902</v>
      </c>
      <c r="F981" s="161">
        <v>43195</v>
      </c>
      <c r="G981" s="162">
        <v>2018</v>
      </c>
      <c r="H981" s="37">
        <v>284000</v>
      </c>
      <c r="I981" s="35">
        <v>292389</v>
      </c>
      <c r="J981" s="35">
        <v>233911</v>
      </c>
      <c r="K981" s="33"/>
    </row>
    <row r="982" spans="1:11" s="38" customFormat="1" ht="18" customHeight="1">
      <c r="A982" s="33">
        <f t="shared" si="15"/>
        <v>977</v>
      </c>
      <c r="B982" s="160" t="s">
        <v>2854</v>
      </c>
      <c r="C982" s="160" t="s">
        <v>2857</v>
      </c>
      <c r="D982" s="159" t="s">
        <v>2856</v>
      </c>
      <c r="E982" s="160" t="s">
        <v>1902</v>
      </c>
      <c r="F982" s="161">
        <v>43195</v>
      </c>
      <c r="G982" s="162">
        <v>2018</v>
      </c>
      <c r="H982" s="37">
        <v>284000</v>
      </c>
      <c r="I982" s="35">
        <v>292389</v>
      </c>
      <c r="J982" s="35">
        <v>233911</v>
      </c>
      <c r="K982" s="33"/>
    </row>
    <row r="983" spans="1:11" s="38" customFormat="1" ht="18" customHeight="1">
      <c r="A983" s="33">
        <f t="shared" si="15"/>
        <v>978</v>
      </c>
      <c r="B983" s="160" t="s">
        <v>2854</v>
      </c>
      <c r="C983" s="160" t="s">
        <v>2858</v>
      </c>
      <c r="D983" s="159" t="s">
        <v>2856</v>
      </c>
      <c r="E983" s="160" t="s">
        <v>1902</v>
      </c>
      <c r="F983" s="161">
        <v>43195</v>
      </c>
      <c r="G983" s="162">
        <v>2018</v>
      </c>
      <c r="H983" s="37">
        <v>284000</v>
      </c>
      <c r="I983" s="35">
        <v>292389</v>
      </c>
      <c r="J983" s="35">
        <v>233911</v>
      </c>
      <c r="K983" s="33"/>
    </row>
    <row r="984" spans="1:11" s="38" customFormat="1" ht="18" customHeight="1">
      <c r="A984" s="33">
        <f t="shared" si="15"/>
        <v>979</v>
      </c>
      <c r="B984" s="160" t="s">
        <v>2854</v>
      </c>
      <c r="C984" s="160" t="s">
        <v>2859</v>
      </c>
      <c r="D984" s="159" t="s">
        <v>2856</v>
      </c>
      <c r="E984" s="160" t="s">
        <v>1902</v>
      </c>
      <c r="F984" s="161">
        <v>43195</v>
      </c>
      <c r="G984" s="162">
        <v>2018</v>
      </c>
      <c r="H984" s="37">
        <v>284000</v>
      </c>
      <c r="I984" s="35">
        <v>292389</v>
      </c>
      <c r="J984" s="35">
        <v>233911</v>
      </c>
      <c r="K984" s="33"/>
    </row>
    <row r="985" spans="1:11" s="38" customFormat="1" ht="18" customHeight="1">
      <c r="A985" s="33">
        <f t="shared" si="15"/>
        <v>980</v>
      </c>
      <c r="B985" s="160" t="s">
        <v>2854</v>
      </c>
      <c r="C985" s="160" t="s">
        <v>2860</v>
      </c>
      <c r="D985" s="159" t="s">
        <v>2856</v>
      </c>
      <c r="E985" s="160" t="s">
        <v>1902</v>
      </c>
      <c r="F985" s="161">
        <v>43195</v>
      </c>
      <c r="G985" s="162">
        <v>2018</v>
      </c>
      <c r="H985" s="37">
        <v>284000</v>
      </c>
      <c r="I985" s="35">
        <v>292389</v>
      </c>
      <c r="J985" s="35">
        <v>233911</v>
      </c>
      <c r="K985" s="33"/>
    </row>
    <row r="986" spans="1:11" s="38" customFormat="1" ht="18" customHeight="1">
      <c r="A986" s="33">
        <f t="shared" si="15"/>
        <v>981</v>
      </c>
      <c r="B986" s="160" t="s">
        <v>2854</v>
      </c>
      <c r="C986" s="160" t="s">
        <v>2861</v>
      </c>
      <c r="D986" s="159" t="s">
        <v>2856</v>
      </c>
      <c r="E986" s="160" t="s">
        <v>1902</v>
      </c>
      <c r="F986" s="161">
        <v>43195</v>
      </c>
      <c r="G986" s="162">
        <v>2018</v>
      </c>
      <c r="H986" s="37">
        <v>284000</v>
      </c>
      <c r="I986" s="35">
        <v>292389</v>
      </c>
      <c r="J986" s="35">
        <v>233911</v>
      </c>
      <c r="K986" s="33"/>
    </row>
    <row r="987" spans="1:11" s="38" customFormat="1" ht="18" customHeight="1">
      <c r="A987" s="33">
        <f t="shared" si="15"/>
        <v>982</v>
      </c>
      <c r="B987" s="160" t="s">
        <v>2854</v>
      </c>
      <c r="C987" s="160" t="s">
        <v>2862</v>
      </c>
      <c r="D987" s="159" t="s">
        <v>2856</v>
      </c>
      <c r="E987" s="160" t="s">
        <v>1902</v>
      </c>
      <c r="F987" s="161">
        <v>43195</v>
      </c>
      <c r="G987" s="162">
        <v>2018</v>
      </c>
      <c r="H987" s="37">
        <v>284000</v>
      </c>
      <c r="I987" s="35">
        <v>292389</v>
      </c>
      <c r="J987" s="35">
        <v>233911</v>
      </c>
      <c r="K987" s="33"/>
    </row>
    <row r="988" spans="1:11" s="38" customFormat="1" ht="18" customHeight="1">
      <c r="A988" s="33">
        <f t="shared" si="15"/>
        <v>983</v>
      </c>
      <c r="B988" s="160" t="s">
        <v>2854</v>
      </c>
      <c r="C988" s="160" t="s">
        <v>2863</v>
      </c>
      <c r="D988" s="159" t="s">
        <v>2856</v>
      </c>
      <c r="E988" s="160" t="s">
        <v>1902</v>
      </c>
      <c r="F988" s="161">
        <v>43195</v>
      </c>
      <c r="G988" s="162">
        <v>2018</v>
      </c>
      <c r="H988" s="37">
        <v>284000</v>
      </c>
      <c r="I988" s="35">
        <v>292389</v>
      </c>
      <c r="J988" s="35">
        <v>233911</v>
      </c>
      <c r="K988" s="33"/>
    </row>
    <row r="989" spans="1:11" s="38" customFormat="1" ht="18" customHeight="1">
      <c r="A989" s="33">
        <f t="shared" si="15"/>
        <v>984</v>
      </c>
      <c r="B989" s="160" t="s">
        <v>2854</v>
      </c>
      <c r="C989" s="160" t="s">
        <v>2864</v>
      </c>
      <c r="D989" s="159" t="s">
        <v>2856</v>
      </c>
      <c r="E989" s="160" t="s">
        <v>1902</v>
      </c>
      <c r="F989" s="161">
        <v>43195</v>
      </c>
      <c r="G989" s="162">
        <v>2018</v>
      </c>
      <c r="H989" s="37">
        <v>284000</v>
      </c>
      <c r="I989" s="35">
        <v>292389</v>
      </c>
      <c r="J989" s="35">
        <v>233911</v>
      </c>
      <c r="K989" s="33"/>
    </row>
    <row r="990" spans="1:11" s="38" customFormat="1" ht="18" customHeight="1">
      <c r="A990" s="33">
        <f t="shared" si="15"/>
        <v>985</v>
      </c>
      <c r="B990" s="160" t="s">
        <v>2854</v>
      </c>
      <c r="C990" s="160" t="s">
        <v>2865</v>
      </c>
      <c r="D990" s="159" t="s">
        <v>2856</v>
      </c>
      <c r="E990" s="160" t="s">
        <v>1902</v>
      </c>
      <c r="F990" s="161">
        <v>43195</v>
      </c>
      <c r="G990" s="162">
        <v>2018</v>
      </c>
      <c r="H990" s="37">
        <v>284000</v>
      </c>
      <c r="I990" s="35">
        <v>292389</v>
      </c>
      <c r="J990" s="35">
        <v>233911</v>
      </c>
      <c r="K990" s="33"/>
    </row>
    <row r="991" spans="1:11" s="38" customFormat="1" ht="18" customHeight="1">
      <c r="A991" s="33">
        <f t="shared" si="15"/>
        <v>986</v>
      </c>
      <c r="B991" s="160" t="s">
        <v>2854</v>
      </c>
      <c r="C991" s="160" t="s">
        <v>2866</v>
      </c>
      <c r="D991" s="159" t="s">
        <v>2856</v>
      </c>
      <c r="E991" s="160" t="s">
        <v>1902</v>
      </c>
      <c r="F991" s="161">
        <v>43195</v>
      </c>
      <c r="G991" s="162">
        <v>2018</v>
      </c>
      <c r="H991" s="37">
        <v>284000</v>
      </c>
      <c r="I991" s="35">
        <v>292389</v>
      </c>
      <c r="J991" s="35">
        <v>233911</v>
      </c>
      <c r="K991" s="33"/>
    </row>
    <row r="992" spans="1:11" s="38" customFormat="1" ht="18" customHeight="1">
      <c r="A992" s="33">
        <f t="shared" si="15"/>
        <v>987</v>
      </c>
      <c r="B992" s="160" t="s">
        <v>2854</v>
      </c>
      <c r="C992" s="160" t="s">
        <v>2867</v>
      </c>
      <c r="D992" s="159" t="s">
        <v>2856</v>
      </c>
      <c r="E992" s="160" t="s">
        <v>1902</v>
      </c>
      <c r="F992" s="161">
        <v>43195</v>
      </c>
      <c r="G992" s="162">
        <v>2018</v>
      </c>
      <c r="H992" s="37">
        <v>284000</v>
      </c>
      <c r="I992" s="35">
        <v>292389</v>
      </c>
      <c r="J992" s="35">
        <v>233911</v>
      </c>
      <c r="K992" s="33"/>
    </row>
    <row r="993" spans="1:11" s="38" customFormat="1" ht="18" customHeight="1">
      <c r="A993" s="33">
        <f t="shared" si="15"/>
        <v>988</v>
      </c>
      <c r="B993" s="160" t="s">
        <v>2854</v>
      </c>
      <c r="C993" s="160" t="s">
        <v>2868</v>
      </c>
      <c r="D993" s="159" t="s">
        <v>2856</v>
      </c>
      <c r="E993" s="160" t="s">
        <v>1902</v>
      </c>
      <c r="F993" s="161">
        <v>43195</v>
      </c>
      <c r="G993" s="162">
        <v>2018</v>
      </c>
      <c r="H993" s="37">
        <v>284000</v>
      </c>
      <c r="I993" s="35">
        <v>292389</v>
      </c>
      <c r="J993" s="35">
        <v>233911</v>
      </c>
      <c r="K993" s="33"/>
    </row>
    <row r="994" spans="1:11" s="38" customFormat="1" ht="18" customHeight="1">
      <c r="A994" s="33">
        <f t="shared" si="15"/>
        <v>989</v>
      </c>
      <c r="B994" s="160" t="s">
        <v>1887</v>
      </c>
      <c r="C994" s="160" t="s">
        <v>2869</v>
      </c>
      <c r="D994" s="159" t="s">
        <v>2870</v>
      </c>
      <c r="E994" s="160" t="s">
        <v>1422</v>
      </c>
      <c r="F994" s="161">
        <v>43186</v>
      </c>
      <c r="G994" s="162">
        <v>2018</v>
      </c>
      <c r="H994" s="37">
        <v>274000</v>
      </c>
      <c r="I994" s="35">
        <v>282094</v>
      </c>
      <c r="J994" s="35">
        <v>225675</v>
      </c>
      <c r="K994" s="33"/>
    </row>
    <row r="995" spans="1:11" s="38" customFormat="1" ht="18" customHeight="1">
      <c r="A995" s="33">
        <f t="shared" si="15"/>
        <v>990</v>
      </c>
      <c r="B995" s="160" t="s">
        <v>1887</v>
      </c>
      <c r="C995" s="160" t="s">
        <v>2871</v>
      </c>
      <c r="D995" s="159" t="s">
        <v>2870</v>
      </c>
      <c r="E995" s="160" t="s">
        <v>1422</v>
      </c>
      <c r="F995" s="161">
        <v>43186</v>
      </c>
      <c r="G995" s="162">
        <v>2018</v>
      </c>
      <c r="H995" s="37">
        <v>274000</v>
      </c>
      <c r="I995" s="35">
        <v>282094</v>
      </c>
      <c r="J995" s="35">
        <v>225675</v>
      </c>
      <c r="K995" s="33"/>
    </row>
    <row r="996" spans="1:11" s="38" customFormat="1" ht="18" customHeight="1">
      <c r="A996" s="33">
        <f t="shared" si="15"/>
        <v>991</v>
      </c>
      <c r="B996" s="160" t="s">
        <v>2018</v>
      </c>
      <c r="C996" s="160" t="s">
        <v>2872</v>
      </c>
      <c r="D996" s="159" t="s">
        <v>2020</v>
      </c>
      <c r="E996" s="160" t="s">
        <v>1422</v>
      </c>
      <c r="F996" s="161">
        <v>43186</v>
      </c>
      <c r="G996" s="162">
        <v>2018</v>
      </c>
      <c r="H996" s="37">
        <v>274000</v>
      </c>
      <c r="I996" s="35">
        <v>282094</v>
      </c>
      <c r="J996" s="35">
        <v>225675</v>
      </c>
      <c r="K996" s="33"/>
    </row>
    <row r="997" spans="1:11" s="38" customFormat="1" ht="18" customHeight="1">
      <c r="A997" s="33">
        <f t="shared" si="15"/>
        <v>992</v>
      </c>
      <c r="B997" s="160" t="s">
        <v>1887</v>
      </c>
      <c r="C997" s="160" t="s">
        <v>2873</v>
      </c>
      <c r="D997" s="159" t="s">
        <v>2870</v>
      </c>
      <c r="E997" s="160" t="s">
        <v>1422</v>
      </c>
      <c r="F997" s="161">
        <v>43186</v>
      </c>
      <c r="G997" s="162">
        <v>2018</v>
      </c>
      <c r="H997" s="37">
        <v>274000</v>
      </c>
      <c r="I997" s="35">
        <v>282094</v>
      </c>
      <c r="J997" s="35">
        <v>225675</v>
      </c>
      <c r="K997" s="33"/>
    </row>
    <row r="998" spans="1:11" s="38" customFormat="1" ht="18" customHeight="1">
      <c r="A998" s="33">
        <f t="shared" si="15"/>
        <v>993</v>
      </c>
      <c r="B998" s="160" t="s">
        <v>2874</v>
      </c>
      <c r="C998" s="160" t="s">
        <v>2875</v>
      </c>
      <c r="D998" s="159" t="s">
        <v>2876</v>
      </c>
      <c r="E998" s="160" t="s">
        <v>2421</v>
      </c>
      <c r="F998" s="161">
        <v>43186</v>
      </c>
      <c r="G998" s="162">
        <v>2018</v>
      </c>
      <c r="H998" s="37">
        <v>274000</v>
      </c>
      <c r="I998" s="35">
        <v>282094</v>
      </c>
      <c r="J998" s="35">
        <v>225675</v>
      </c>
      <c r="K998" s="33"/>
    </row>
    <row r="999" spans="1:11" s="38" customFormat="1" ht="18" customHeight="1">
      <c r="A999" s="33">
        <f t="shared" si="15"/>
        <v>994</v>
      </c>
      <c r="B999" s="160" t="s">
        <v>1887</v>
      </c>
      <c r="C999" s="160" t="s">
        <v>2877</v>
      </c>
      <c r="D999" s="159" t="s">
        <v>2870</v>
      </c>
      <c r="E999" s="160" t="s">
        <v>1422</v>
      </c>
      <c r="F999" s="161">
        <v>43186</v>
      </c>
      <c r="G999" s="162">
        <v>2018</v>
      </c>
      <c r="H999" s="37">
        <v>274000</v>
      </c>
      <c r="I999" s="35">
        <v>282094</v>
      </c>
      <c r="J999" s="35">
        <v>225675</v>
      </c>
      <c r="K999" s="33"/>
    </row>
    <row r="1000" spans="1:11" s="38" customFormat="1" ht="18" customHeight="1">
      <c r="A1000" s="33">
        <f t="shared" si="15"/>
        <v>995</v>
      </c>
      <c r="B1000" s="160" t="s">
        <v>1887</v>
      </c>
      <c r="C1000" s="160" t="s">
        <v>2878</v>
      </c>
      <c r="D1000" s="159" t="s">
        <v>2870</v>
      </c>
      <c r="E1000" s="160" t="s">
        <v>1422</v>
      </c>
      <c r="F1000" s="161">
        <v>43186</v>
      </c>
      <c r="G1000" s="162">
        <v>2018</v>
      </c>
      <c r="H1000" s="37">
        <v>274000</v>
      </c>
      <c r="I1000" s="35">
        <v>282094</v>
      </c>
      <c r="J1000" s="35">
        <v>225675</v>
      </c>
      <c r="K1000" s="33"/>
    </row>
    <row r="1001" spans="1:11" s="38" customFormat="1" ht="18" customHeight="1">
      <c r="A1001" s="33">
        <f t="shared" si="15"/>
        <v>996</v>
      </c>
      <c r="B1001" s="160" t="s">
        <v>1887</v>
      </c>
      <c r="C1001" s="160" t="s">
        <v>2879</v>
      </c>
      <c r="D1001" s="159" t="s">
        <v>2880</v>
      </c>
      <c r="E1001" s="160" t="s">
        <v>1427</v>
      </c>
      <c r="F1001" s="161">
        <v>43186</v>
      </c>
      <c r="G1001" s="162">
        <v>2018</v>
      </c>
      <c r="H1001" s="37">
        <v>247000</v>
      </c>
      <c r="I1001" s="35">
        <v>254296</v>
      </c>
      <c r="J1001" s="35">
        <v>203437</v>
      </c>
      <c r="K1001" s="33"/>
    </row>
    <row r="1002" spans="1:11" s="38" customFormat="1" ht="18" customHeight="1">
      <c r="A1002" s="33">
        <f t="shared" si="15"/>
        <v>997</v>
      </c>
      <c r="B1002" s="160" t="s">
        <v>1887</v>
      </c>
      <c r="C1002" s="160" t="s">
        <v>2881</v>
      </c>
      <c r="D1002" s="159" t="s">
        <v>2880</v>
      </c>
      <c r="E1002" s="160" t="s">
        <v>1427</v>
      </c>
      <c r="F1002" s="161">
        <v>43186</v>
      </c>
      <c r="G1002" s="162">
        <v>2018</v>
      </c>
      <c r="H1002" s="37">
        <v>247000</v>
      </c>
      <c r="I1002" s="35">
        <v>254296</v>
      </c>
      <c r="J1002" s="35">
        <v>203437</v>
      </c>
      <c r="K1002" s="33"/>
    </row>
    <row r="1003" spans="1:11" s="38" customFormat="1" ht="18" customHeight="1">
      <c r="A1003" s="33">
        <f t="shared" si="15"/>
        <v>998</v>
      </c>
      <c r="B1003" s="160" t="s">
        <v>1887</v>
      </c>
      <c r="C1003" s="160" t="s">
        <v>2882</v>
      </c>
      <c r="D1003" s="159" t="s">
        <v>2880</v>
      </c>
      <c r="E1003" s="160" t="s">
        <v>1427</v>
      </c>
      <c r="F1003" s="161">
        <v>43186</v>
      </c>
      <c r="G1003" s="162">
        <v>2018</v>
      </c>
      <c r="H1003" s="37">
        <v>247000</v>
      </c>
      <c r="I1003" s="35">
        <v>254296</v>
      </c>
      <c r="J1003" s="35">
        <v>203437</v>
      </c>
      <c r="K1003" s="33"/>
    </row>
    <row r="1004" spans="1:11" ht="18" customHeight="1">
      <c r="A1004" s="33">
        <f t="shared" si="15"/>
        <v>999</v>
      </c>
      <c r="B1004" s="160" t="s">
        <v>1887</v>
      </c>
      <c r="C1004" s="160" t="s">
        <v>2883</v>
      </c>
      <c r="D1004" s="159" t="s">
        <v>2880</v>
      </c>
      <c r="E1004" s="160" t="s">
        <v>1427</v>
      </c>
      <c r="F1004" s="161">
        <v>43186</v>
      </c>
      <c r="G1004" s="162">
        <v>2018</v>
      </c>
      <c r="H1004" s="37">
        <v>247000</v>
      </c>
      <c r="I1004" s="35">
        <v>254296</v>
      </c>
      <c r="J1004" s="35">
        <v>203437</v>
      </c>
      <c r="K1004" s="33"/>
    </row>
    <row r="1005" spans="1:11" ht="18" customHeight="1">
      <c r="A1005" s="33">
        <f t="shared" si="15"/>
        <v>1000</v>
      </c>
      <c r="B1005" s="160" t="s">
        <v>2675</v>
      </c>
      <c r="C1005" s="160" t="s">
        <v>2884</v>
      </c>
      <c r="D1005" s="159" t="s">
        <v>2880</v>
      </c>
      <c r="E1005" s="160" t="s">
        <v>1427</v>
      </c>
      <c r="F1005" s="161">
        <v>43186</v>
      </c>
      <c r="G1005" s="162">
        <v>2018</v>
      </c>
      <c r="H1005" s="37">
        <v>247000</v>
      </c>
      <c r="I1005" s="35">
        <v>254296</v>
      </c>
      <c r="J1005" s="35">
        <v>203437</v>
      </c>
      <c r="K1005" s="33"/>
    </row>
    <row r="1006" spans="1:11" ht="18" customHeight="1">
      <c r="A1006" s="33">
        <f t="shared" si="15"/>
        <v>1001</v>
      </c>
      <c r="B1006" s="160" t="s">
        <v>2675</v>
      </c>
      <c r="C1006" s="160" t="s">
        <v>2885</v>
      </c>
      <c r="D1006" s="159" t="s">
        <v>2880</v>
      </c>
      <c r="E1006" s="160" t="s">
        <v>1427</v>
      </c>
      <c r="F1006" s="161">
        <v>43186</v>
      </c>
      <c r="G1006" s="162">
        <v>2018</v>
      </c>
      <c r="H1006" s="37">
        <v>247000</v>
      </c>
      <c r="I1006" s="35">
        <v>254296</v>
      </c>
      <c r="J1006" s="35">
        <v>203437</v>
      </c>
      <c r="K1006" s="33"/>
    </row>
    <row r="1007" spans="1:11" ht="18" customHeight="1">
      <c r="A1007" s="33">
        <f t="shared" si="15"/>
        <v>1002</v>
      </c>
      <c r="B1007" s="160" t="s">
        <v>2886</v>
      </c>
      <c r="C1007" s="160" t="s">
        <v>2887</v>
      </c>
      <c r="D1007" s="159" t="s">
        <v>2880</v>
      </c>
      <c r="E1007" s="160" t="s">
        <v>1427</v>
      </c>
      <c r="F1007" s="161">
        <v>43186</v>
      </c>
      <c r="G1007" s="162">
        <v>2018</v>
      </c>
      <c r="H1007" s="37">
        <v>247000</v>
      </c>
      <c r="I1007" s="35">
        <v>254296</v>
      </c>
      <c r="J1007" s="35">
        <v>203437</v>
      </c>
      <c r="K1007" s="33"/>
    </row>
    <row r="1008" spans="1:11" ht="18" customHeight="1">
      <c r="A1008" s="33">
        <f t="shared" si="15"/>
        <v>1003</v>
      </c>
      <c r="B1008" s="160" t="s">
        <v>2675</v>
      </c>
      <c r="C1008" s="160" t="s">
        <v>2888</v>
      </c>
      <c r="D1008" s="159" t="s">
        <v>2889</v>
      </c>
      <c r="E1008" s="160" t="s">
        <v>1432</v>
      </c>
      <c r="F1008" s="161">
        <v>43186</v>
      </c>
      <c r="G1008" s="162">
        <v>2018</v>
      </c>
      <c r="H1008" s="37">
        <v>351000</v>
      </c>
      <c r="I1008" s="35">
        <v>361369</v>
      </c>
      <c r="J1008" s="35">
        <v>289095</v>
      </c>
      <c r="K1008" s="33"/>
    </row>
    <row r="1009" spans="1:11" ht="18" customHeight="1">
      <c r="A1009" s="33">
        <f t="shared" si="15"/>
        <v>1004</v>
      </c>
      <c r="B1009" s="160" t="s">
        <v>2675</v>
      </c>
      <c r="C1009" s="160" t="s">
        <v>2890</v>
      </c>
      <c r="D1009" s="159" t="s">
        <v>2889</v>
      </c>
      <c r="E1009" s="160" t="s">
        <v>1432</v>
      </c>
      <c r="F1009" s="161">
        <v>43186</v>
      </c>
      <c r="G1009" s="162">
        <v>2018</v>
      </c>
      <c r="H1009" s="37">
        <v>351000</v>
      </c>
      <c r="I1009" s="35">
        <v>361369</v>
      </c>
      <c r="J1009" s="35">
        <v>289095</v>
      </c>
      <c r="K1009" s="33"/>
    </row>
    <row r="1010" spans="1:11" ht="18" customHeight="1">
      <c r="A1010" s="33">
        <f t="shared" si="15"/>
        <v>1005</v>
      </c>
      <c r="B1010" s="160" t="s">
        <v>2675</v>
      </c>
      <c r="C1010" s="160" t="s">
        <v>2891</v>
      </c>
      <c r="D1010" s="159" t="s">
        <v>2889</v>
      </c>
      <c r="E1010" s="160" t="s">
        <v>1432</v>
      </c>
      <c r="F1010" s="161">
        <v>43186</v>
      </c>
      <c r="G1010" s="162">
        <v>2018</v>
      </c>
      <c r="H1010" s="37">
        <v>351000</v>
      </c>
      <c r="I1010" s="35">
        <v>361369</v>
      </c>
      <c r="J1010" s="35">
        <v>289095</v>
      </c>
      <c r="K1010" s="33"/>
    </row>
    <row r="1011" spans="1:11" ht="18" customHeight="1">
      <c r="A1011" s="33">
        <f t="shared" si="15"/>
        <v>1006</v>
      </c>
      <c r="B1011" s="160" t="s">
        <v>2675</v>
      </c>
      <c r="C1011" s="160" t="s">
        <v>2892</v>
      </c>
      <c r="D1011" s="159" t="s">
        <v>2889</v>
      </c>
      <c r="E1011" s="160" t="s">
        <v>1432</v>
      </c>
      <c r="F1011" s="161">
        <v>43186</v>
      </c>
      <c r="G1011" s="162">
        <v>2018</v>
      </c>
      <c r="H1011" s="37">
        <v>351000</v>
      </c>
      <c r="I1011" s="35">
        <v>361369</v>
      </c>
      <c r="J1011" s="35">
        <v>289095</v>
      </c>
      <c r="K1011" s="33"/>
    </row>
    <row r="1012" spans="1:11" ht="18" customHeight="1">
      <c r="A1012" s="33">
        <f t="shared" si="15"/>
        <v>1007</v>
      </c>
      <c r="B1012" s="160" t="s">
        <v>2675</v>
      </c>
      <c r="C1012" s="160" t="s">
        <v>2893</v>
      </c>
      <c r="D1012" s="159" t="s">
        <v>2889</v>
      </c>
      <c r="E1012" s="160" t="s">
        <v>1432</v>
      </c>
      <c r="F1012" s="161">
        <v>43186</v>
      </c>
      <c r="G1012" s="162">
        <v>2018</v>
      </c>
      <c r="H1012" s="37">
        <v>351000</v>
      </c>
      <c r="I1012" s="35">
        <v>361369</v>
      </c>
      <c r="J1012" s="35">
        <v>289095</v>
      </c>
      <c r="K1012" s="33"/>
    </row>
    <row r="1013" spans="1:11" ht="18" customHeight="1">
      <c r="A1013" s="33">
        <f t="shared" si="15"/>
        <v>1008</v>
      </c>
      <c r="B1013" s="160" t="s">
        <v>2675</v>
      </c>
      <c r="C1013" s="160" t="s">
        <v>2894</v>
      </c>
      <c r="D1013" s="159" t="s">
        <v>2889</v>
      </c>
      <c r="E1013" s="160" t="s">
        <v>1432</v>
      </c>
      <c r="F1013" s="161">
        <v>43186</v>
      </c>
      <c r="G1013" s="162">
        <v>2018</v>
      </c>
      <c r="H1013" s="37">
        <v>351000</v>
      </c>
      <c r="I1013" s="35">
        <v>361369</v>
      </c>
      <c r="J1013" s="35">
        <v>289095</v>
      </c>
      <c r="K1013" s="33"/>
    </row>
    <row r="1014" spans="1:11" ht="18" customHeight="1">
      <c r="A1014" s="33">
        <f t="shared" si="15"/>
        <v>1009</v>
      </c>
      <c r="B1014" s="160" t="s">
        <v>2675</v>
      </c>
      <c r="C1014" s="160" t="s">
        <v>2895</v>
      </c>
      <c r="D1014" s="159" t="s">
        <v>2889</v>
      </c>
      <c r="E1014" s="160" t="s">
        <v>1432</v>
      </c>
      <c r="F1014" s="161">
        <v>43186</v>
      </c>
      <c r="G1014" s="162">
        <v>2018</v>
      </c>
      <c r="H1014" s="37">
        <v>351000</v>
      </c>
      <c r="I1014" s="35">
        <v>361369</v>
      </c>
      <c r="J1014" s="35">
        <v>289095</v>
      </c>
      <c r="K1014" s="33"/>
    </row>
    <row r="1015" spans="1:11" ht="18" customHeight="1">
      <c r="A1015" s="33">
        <f t="shared" si="15"/>
        <v>1010</v>
      </c>
      <c r="B1015" s="160" t="s">
        <v>2675</v>
      </c>
      <c r="C1015" s="160" t="s">
        <v>2896</v>
      </c>
      <c r="D1015" s="159" t="s">
        <v>2897</v>
      </c>
      <c r="E1015" s="160" t="s">
        <v>2323</v>
      </c>
      <c r="F1015" s="161">
        <v>43186</v>
      </c>
      <c r="G1015" s="162">
        <v>2018</v>
      </c>
      <c r="H1015" s="37">
        <v>195000</v>
      </c>
      <c r="I1015" s="35">
        <v>200760</v>
      </c>
      <c r="J1015" s="35">
        <v>160608</v>
      </c>
      <c r="K1015" s="33"/>
    </row>
    <row r="1016" spans="1:11" ht="18" customHeight="1">
      <c r="A1016" s="33">
        <f t="shared" si="15"/>
        <v>1011</v>
      </c>
      <c r="B1016" s="160" t="s">
        <v>2675</v>
      </c>
      <c r="C1016" s="160" t="s">
        <v>2898</v>
      </c>
      <c r="D1016" s="159" t="s">
        <v>2897</v>
      </c>
      <c r="E1016" s="160" t="s">
        <v>2323</v>
      </c>
      <c r="F1016" s="161">
        <v>43186</v>
      </c>
      <c r="G1016" s="162">
        <v>2018</v>
      </c>
      <c r="H1016" s="37">
        <v>195000</v>
      </c>
      <c r="I1016" s="35">
        <v>200760</v>
      </c>
      <c r="J1016" s="35">
        <v>160608</v>
      </c>
      <c r="K1016" s="33"/>
    </row>
    <row r="1017" spans="1:11" ht="18" customHeight="1">
      <c r="A1017" s="33">
        <f t="shared" si="15"/>
        <v>1012</v>
      </c>
      <c r="B1017" s="160" t="s">
        <v>2675</v>
      </c>
      <c r="C1017" s="160" t="s">
        <v>2899</v>
      </c>
      <c r="D1017" s="159" t="s">
        <v>2900</v>
      </c>
      <c r="E1017" s="160" t="s">
        <v>2323</v>
      </c>
      <c r="F1017" s="161">
        <v>43186</v>
      </c>
      <c r="G1017" s="162">
        <v>2018</v>
      </c>
      <c r="H1017" s="37">
        <v>213000</v>
      </c>
      <c r="I1017" s="35">
        <v>219292</v>
      </c>
      <c r="J1017" s="35">
        <v>175434</v>
      </c>
      <c r="K1017" s="33"/>
    </row>
    <row r="1018" spans="1:11" ht="18" customHeight="1">
      <c r="A1018" s="33">
        <f t="shared" si="15"/>
        <v>1013</v>
      </c>
      <c r="B1018" s="160" t="s">
        <v>2675</v>
      </c>
      <c r="C1018" s="160" t="s">
        <v>2901</v>
      </c>
      <c r="D1018" s="159" t="s">
        <v>2900</v>
      </c>
      <c r="E1018" s="160" t="s">
        <v>2323</v>
      </c>
      <c r="F1018" s="161">
        <v>43186</v>
      </c>
      <c r="G1018" s="162">
        <v>2018</v>
      </c>
      <c r="H1018" s="37">
        <v>213000</v>
      </c>
      <c r="I1018" s="35">
        <v>219292</v>
      </c>
      <c r="J1018" s="35">
        <v>175434</v>
      </c>
      <c r="K1018" s="33"/>
    </row>
    <row r="1019" spans="1:11" s="38" customFormat="1" ht="18" customHeight="1">
      <c r="A1019" s="33">
        <f t="shared" si="15"/>
        <v>1014</v>
      </c>
      <c r="B1019" s="160" t="s">
        <v>2886</v>
      </c>
      <c r="C1019" s="160" t="s">
        <v>2902</v>
      </c>
      <c r="D1019" s="159" t="s">
        <v>2900</v>
      </c>
      <c r="E1019" s="160" t="s">
        <v>2323</v>
      </c>
      <c r="F1019" s="161">
        <v>43186</v>
      </c>
      <c r="G1019" s="162">
        <v>2018</v>
      </c>
      <c r="H1019" s="37">
        <v>213000</v>
      </c>
      <c r="I1019" s="35">
        <v>219292</v>
      </c>
      <c r="J1019" s="35">
        <v>175434</v>
      </c>
      <c r="K1019" s="33"/>
    </row>
    <row r="1020" spans="1:11" s="38" customFormat="1" ht="18" customHeight="1">
      <c r="A1020" s="33">
        <f t="shared" si="15"/>
        <v>1015</v>
      </c>
      <c r="B1020" s="160" t="s">
        <v>2675</v>
      </c>
      <c r="C1020" s="160" t="s">
        <v>2903</v>
      </c>
      <c r="D1020" s="159" t="s">
        <v>2900</v>
      </c>
      <c r="E1020" s="160" t="s">
        <v>2323</v>
      </c>
      <c r="F1020" s="161">
        <v>43186</v>
      </c>
      <c r="G1020" s="162">
        <v>2018</v>
      </c>
      <c r="H1020" s="37">
        <v>213000</v>
      </c>
      <c r="I1020" s="35">
        <v>219292</v>
      </c>
      <c r="J1020" s="35">
        <v>175434</v>
      </c>
      <c r="K1020" s="33"/>
    </row>
    <row r="1021" spans="1:11" s="38" customFormat="1" ht="18" customHeight="1">
      <c r="A1021" s="33">
        <f t="shared" si="15"/>
        <v>1016</v>
      </c>
      <c r="B1021" s="160" t="s">
        <v>2675</v>
      </c>
      <c r="C1021" s="160" t="s">
        <v>2904</v>
      </c>
      <c r="D1021" s="159" t="s">
        <v>2900</v>
      </c>
      <c r="E1021" s="160" t="s">
        <v>2323</v>
      </c>
      <c r="F1021" s="161">
        <v>43186</v>
      </c>
      <c r="G1021" s="162">
        <v>2018</v>
      </c>
      <c r="H1021" s="37">
        <v>213000</v>
      </c>
      <c r="I1021" s="35">
        <v>219292</v>
      </c>
      <c r="J1021" s="35">
        <v>175434</v>
      </c>
      <c r="K1021" s="33"/>
    </row>
    <row r="1022" spans="1:11" s="38" customFormat="1" ht="18" customHeight="1">
      <c r="A1022" s="33">
        <f t="shared" si="15"/>
        <v>1017</v>
      </c>
      <c r="B1022" s="160" t="s">
        <v>2905</v>
      </c>
      <c r="C1022" s="160" t="s">
        <v>2906</v>
      </c>
      <c r="D1022" s="159" t="s">
        <v>2907</v>
      </c>
      <c r="E1022" s="160" t="s">
        <v>2908</v>
      </c>
      <c r="F1022" s="161">
        <v>43180</v>
      </c>
      <c r="G1022" s="162">
        <v>2018</v>
      </c>
      <c r="H1022" s="37">
        <v>20345280</v>
      </c>
      <c r="I1022" s="35">
        <v>20946279</v>
      </c>
      <c r="J1022" s="35">
        <v>16757023</v>
      </c>
      <c r="K1022" s="33"/>
    </row>
    <row r="1023" spans="1:11" s="38" customFormat="1" ht="18" customHeight="1">
      <c r="A1023" s="33">
        <f t="shared" si="15"/>
        <v>1018</v>
      </c>
      <c r="B1023" s="160" t="s">
        <v>2909</v>
      </c>
      <c r="C1023" s="160" t="s">
        <v>2910</v>
      </c>
      <c r="D1023" s="159" t="s">
        <v>2911</v>
      </c>
      <c r="E1023" s="160" t="s">
        <v>2911</v>
      </c>
      <c r="F1023" s="161">
        <v>43179</v>
      </c>
      <c r="G1023" s="162">
        <v>2018</v>
      </c>
      <c r="H1023" s="37">
        <v>340000</v>
      </c>
      <c r="I1023" s="35">
        <v>350044</v>
      </c>
      <c r="J1023" s="35">
        <v>280035</v>
      </c>
      <c r="K1023" s="33"/>
    </row>
    <row r="1024" spans="1:11" s="38" customFormat="1" ht="18" customHeight="1">
      <c r="A1024" s="33">
        <f t="shared" si="15"/>
        <v>1019</v>
      </c>
      <c r="B1024" s="160" t="s">
        <v>2388</v>
      </c>
      <c r="C1024" s="160" t="s">
        <v>2912</v>
      </c>
      <c r="D1024" s="159" t="s">
        <v>2349</v>
      </c>
      <c r="E1024" s="160" t="s">
        <v>2349</v>
      </c>
      <c r="F1024" s="161">
        <v>43179</v>
      </c>
      <c r="G1024" s="162">
        <v>2018</v>
      </c>
      <c r="H1024" s="37">
        <v>389000</v>
      </c>
      <c r="I1024" s="35">
        <v>400491</v>
      </c>
      <c r="J1024" s="35">
        <v>320393</v>
      </c>
      <c r="K1024" s="33"/>
    </row>
    <row r="1025" spans="1:11" s="38" customFormat="1" ht="18" customHeight="1">
      <c r="A1025" s="33">
        <f t="shared" si="15"/>
        <v>1020</v>
      </c>
      <c r="B1025" s="160" t="s">
        <v>2233</v>
      </c>
      <c r="C1025" s="160" t="s">
        <v>2913</v>
      </c>
      <c r="D1025" s="159" t="s">
        <v>1502</v>
      </c>
      <c r="E1025" s="160" t="s">
        <v>1502</v>
      </c>
      <c r="F1025" s="161">
        <v>43151</v>
      </c>
      <c r="G1025" s="162">
        <v>2018</v>
      </c>
      <c r="H1025" s="37">
        <v>1220000</v>
      </c>
      <c r="I1025" s="35">
        <v>1181590</v>
      </c>
      <c r="J1025" s="35">
        <v>945272</v>
      </c>
      <c r="K1025" s="33"/>
    </row>
    <row r="1026" spans="1:11" s="38" customFormat="1" ht="18" customHeight="1">
      <c r="A1026" s="33">
        <f t="shared" si="15"/>
        <v>1021</v>
      </c>
      <c r="B1026" s="160" t="s">
        <v>2914</v>
      </c>
      <c r="C1026" s="160" t="s">
        <v>2915</v>
      </c>
      <c r="D1026" s="159" t="s">
        <v>2916</v>
      </c>
      <c r="E1026" s="160" t="s">
        <v>1652</v>
      </c>
      <c r="F1026" s="161">
        <v>43139</v>
      </c>
      <c r="G1026" s="162">
        <v>2018</v>
      </c>
      <c r="H1026" s="37">
        <v>362000</v>
      </c>
      <c r="I1026" s="35">
        <v>372693</v>
      </c>
      <c r="J1026" s="35">
        <v>298154</v>
      </c>
      <c r="K1026" s="33"/>
    </row>
    <row r="1027" spans="1:11" s="38" customFormat="1" ht="18" customHeight="1">
      <c r="A1027" s="33">
        <f t="shared" si="15"/>
        <v>1022</v>
      </c>
      <c r="B1027" s="160" t="s">
        <v>2914</v>
      </c>
      <c r="C1027" s="160" t="s">
        <v>2917</v>
      </c>
      <c r="D1027" s="159" t="s">
        <v>2916</v>
      </c>
      <c r="E1027" s="160" t="s">
        <v>1652</v>
      </c>
      <c r="F1027" s="161">
        <v>43139</v>
      </c>
      <c r="G1027" s="162">
        <v>2018</v>
      </c>
      <c r="H1027" s="37">
        <v>362000</v>
      </c>
      <c r="I1027" s="35">
        <v>372693</v>
      </c>
      <c r="J1027" s="35">
        <v>298154</v>
      </c>
      <c r="K1027" s="33"/>
    </row>
    <row r="1028" spans="1:11" s="38" customFormat="1" ht="18" customHeight="1">
      <c r="A1028" s="33">
        <f t="shared" si="15"/>
        <v>1023</v>
      </c>
      <c r="B1028" s="160" t="s">
        <v>2914</v>
      </c>
      <c r="C1028" s="160" t="s">
        <v>2918</v>
      </c>
      <c r="D1028" s="159" t="s">
        <v>2916</v>
      </c>
      <c r="E1028" s="160" t="s">
        <v>1652</v>
      </c>
      <c r="F1028" s="161">
        <v>43139</v>
      </c>
      <c r="G1028" s="162">
        <v>2018</v>
      </c>
      <c r="H1028" s="37">
        <v>362000</v>
      </c>
      <c r="I1028" s="35">
        <v>372693</v>
      </c>
      <c r="J1028" s="35">
        <v>298154</v>
      </c>
      <c r="K1028" s="33"/>
    </row>
    <row r="1029" spans="1:11" s="38" customFormat="1" ht="18" customHeight="1">
      <c r="A1029" s="33">
        <f t="shared" si="15"/>
        <v>1024</v>
      </c>
      <c r="B1029" s="160" t="s">
        <v>2914</v>
      </c>
      <c r="C1029" s="160" t="s">
        <v>2919</v>
      </c>
      <c r="D1029" s="159" t="s">
        <v>2916</v>
      </c>
      <c r="E1029" s="160" t="s">
        <v>1652</v>
      </c>
      <c r="F1029" s="161">
        <v>43139</v>
      </c>
      <c r="G1029" s="162">
        <v>2018</v>
      </c>
      <c r="H1029" s="37">
        <v>362000</v>
      </c>
      <c r="I1029" s="35">
        <v>372693</v>
      </c>
      <c r="J1029" s="35">
        <v>298154</v>
      </c>
      <c r="K1029" s="33"/>
    </row>
    <row r="1030" spans="1:11" s="38" customFormat="1" ht="18" customHeight="1">
      <c r="A1030" s="33">
        <f t="shared" si="15"/>
        <v>1025</v>
      </c>
      <c r="B1030" s="160" t="s">
        <v>2920</v>
      </c>
      <c r="C1030" s="160" t="s">
        <v>2921</v>
      </c>
      <c r="D1030" s="159" t="s">
        <v>2922</v>
      </c>
      <c r="E1030" s="160" t="s">
        <v>1652</v>
      </c>
      <c r="F1030" s="161">
        <v>43139</v>
      </c>
      <c r="G1030" s="162">
        <v>2018</v>
      </c>
      <c r="H1030" s="37">
        <v>637000</v>
      </c>
      <c r="I1030" s="35">
        <v>655817</v>
      </c>
      <c r="J1030" s="35">
        <v>524654</v>
      </c>
      <c r="K1030" s="33"/>
    </row>
    <row r="1031" spans="1:11" s="38" customFormat="1" ht="18" customHeight="1">
      <c r="A1031" s="33">
        <f t="shared" ref="A1031:A1094" si="16">A1030+1</f>
        <v>1026</v>
      </c>
      <c r="B1031" s="160" t="s">
        <v>2194</v>
      </c>
      <c r="C1031" s="160" t="s">
        <v>2923</v>
      </c>
      <c r="D1031" s="159" t="s">
        <v>1502</v>
      </c>
      <c r="E1031" s="160" t="s">
        <v>1502</v>
      </c>
      <c r="F1031" s="161">
        <v>43139</v>
      </c>
      <c r="G1031" s="162">
        <v>2018</v>
      </c>
      <c r="H1031" s="37">
        <v>1470000</v>
      </c>
      <c r="I1031" s="35">
        <v>1423719</v>
      </c>
      <c r="J1031" s="35">
        <v>1138975</v>
      </c>
      <c r="K1031" s="33"/>
    </row>
    <row r="1032" spans="1:11" s="38" customFormat="1" ht="18" customHeight="1">
      <c r="A1032" s="33">
        <f t="shared" si="16"/>
        <v>1027</v>
      </c>
      <c r="B1032" s="160" t="s">
        <v>2924</v>
      </c>
      <c r="C1032" s="160" t="s">
        <v>2925</v>
      </c>
      <c r="D1032" s="159" t="s">
        <v>2926</v>
      </c>
      <c r="E1032" s="160" t="s">
        <v>1902</v>
      </c>
      <c r="F1032" s="161">
        <v>43138</v>
      </c>
      <c r="G1032" s="162">
        <v>2018</v>
      </c>
      <c r="H1032" s="37">
        <v>577500</v>
      </c>
      <c r="I1032" s="35">
        <v>594559</v>
      </c>
      <c r="J1032" s="35">
        <v>475647</v>
      </c>
      <c r="K1032" s="33"/>
    </row>
    <row r="1033" spans="1:11" s="38" customFormat="1" ht="18" customHeight="1">
      <c r="A1033" s="33">
        <f t="shared" si="16"/>
        <v>1028</v>
      </c>
      <c r="B1033" s="160" t="s">
        <v>1873</v>
      </c>
      <c r="C1033" s="160" t="s">
        <v>2927</v>
      </c>
      <c r="D1033" s="159" t="s">
        <v>2928</v>
      </c>
      <c r="E1033" s="160" t="s">
        <v>1902</v>
      </c>
      <c r="F1033" s="161">
        <v>43138</v>
      </c>
      <c r="G1033" s="162">
        <v>2018</v>
      </c>
      <c r="H1033" s="37">
        <v>187000</v>
      </c>
      <c r="I1033" s="35">
        <v>192524</v>
      </c>
      <c r="J1033" s="35">
        <v>154019</v>
      </c>
      <c r="K1033" s="33"/>
    </row>
    <row r="1034" spans="1:11" s="38" customFormat="1" ht="18" customHeight="1">
      <c r="A1034" s="33">
        <f t="shared" si="16"/>
        <v>1029</v>
      </c>
      <c r="B1034" s="160" t="s">
        <v>1884</v>
      </c>
      <c r="C1034" s="160" t="s">
        <v>2929</v>
      </c>
      <c r="D1034" s="159" t="s">
        <v>2930</v>
      </c>
      <c r="E1034" s="160" t="s">
        <v>1600</v>
      </c>
      <c r="F1034" s="161">
        <v>43115</v>
      </c>
      <c r="G1034" s="162">
        <v>2018</v>
      </c>
      <c r="H1034" s="37">
        <v>380000</v>
      </c>
      <c r="I1034" s="35">
        <v>391225</v>
      </c>
      <c r="J1034" s="35">
        <v>312980</v>
      </c>
      <c r="K1034" s="33"/>
    </row>
    <row r="1035" spans="1:11" s="38" customFormat="1" ht="18" customHeight="1">
      <c r="A1035" s="33">
        <f t="shared" si="16"/>
        <v>1030</v>
      </c>
      <c r="B1035" s="160" t="s">
        <v>2388</v>
      </c>
      <c r="C1035" s="160" t="s">
        <v>2931</v>
      </c>
      <c r="D1035" s="159" t="s">
        <v>2932</v>
      </c>
      <c r="E1035" s="160" t="s">
        <v>2933</v>
      </c>
      <c r="F1035" s="161">
        <v>43100</v>
      </c>
      <c r="G1035" s="162">
        <v>2017</v>
      </c>
      <c r="H1035" s="37">
        <v>10920000</v>
      </c>
      <c r="I1035" s="35">
        <v>11426282</v>
      </c>
      <c r="J1035" s="35">
        <v>7998397</v>
      </c>
      <c r="K1035" s="33"/>
    </row>
    <row r="1036" spans="1:11" s="38" customFormat="1" ht="18" customHeight="1">
      <c r="A1036" s="33">
        <f t="shared" si="16"/>
        <v>1031</v>
      </c>
      <c r="B1036" s="160" t="s">
        <v>2388</v>
      </c>
      <c r="C1036" s="160" t="s">
        <v>2934</v>
      </c>
      <c r="D1036" s="159" t="s">
        <v>2932</v>
      </c>
      <c r="E1036" s="160" t="s">
        <v>2933</v>
      </c>
      <c r="F1036" s="161">
        <v>43100</v>
      </c>
      <c r="G1036" s="162">
        <v>2017</v>
      </c>
      <c r="H1036" s="37">
        <v>10920000</v>
      </c>
      <c r="I1036" s="35">
        <v>11426282</v>
      </c>
      <c r="J1036" s="35">
        <v>7998397</v>
      </c>
      <c r="K1036" s="33"/>
    </row>
    <row r="1037" spans="1:11" s="38" customFormat="1" ht="18" customHeight="1">
      <c r="A1037" s="33">
        <f t="shared" si="16"/>
        <v>1032</v>
      </c>
      <c r="B1037" s="160" t="s">
        <v>1646</v>
      </c>
      <c r="C1037" s="160" t="s">
        <v>2935</v>
      </c>
      <c r="D1037" s="159" t="s">
        <v>2936</v>
      </c>
      <c r="E1037" s="160" t="s">
        <v>1485</v>
      </c>
      <c r="F1037" s="161">
        <v>43096</v>
      </c>
      <c r="G1037" s="162">
        <v>2017</v>
      </c>
      <c r="H1037" s="37">
        <v>192700</v>
      </c>
      <c r="I1037" s="35">
        <v>201634</v>
      </c>
      <c r="J1037" s="35">
        <v>141144</v>
      </c>
      <c r="K1037" s="33"/>
    </row>
    <row r="1038" spans="1:11" s="38" customFormat="1" ht="18" customHeight="1">
      <c r="A1038" s="33">
        <f t="shared" si="16"/>
        <v>1033</v>
      </c>
      <c r="B1038" s="160" t="s">
        <v>2937</v>
      </c>
      <c r="C1038" s="160" t="s">
        <v>2938</v>
      </c>
      <c r="D1038" s="159" t="s">
        <v>2939</v>
      </c>
      <c r="E1038" s="160" t="s">
        <v>2421</v>
      </c>
      <c r="F1038" s="161">
        <v>43096</v>
      </c>
      <c r="G1038" s="162">
        <v>2017</v>
      </c>
      <c r="H1038" s="37">
        <v>145000</v>
      </c>
      <c r="I1038" s="35">
        <v>151723</v>
      </c>
      <c r="J1038" s="35">
        <v>106206</v>
      </c>
      <c r="K1038" s="33"/>
    </row>
    <row r="1039" spans="1:11" s="38" customFormat="1" ht="18" customHeight="1">
      <c r="A1039" s="33">
        <f t="shared" si="16"/>
        <v>1034</v>
      </c>
      <c r="B1039" s="160" t="s">
        <v>2321</v>
      </c>
      <c r="C1039" s="160" t="s">
        <v>2940</v>
      </c>
      <c r="D1039" s="159" t="s">
        <v>2941</v>
      </c>
      <c r="E1039" s="160" t="s">
        <v>2421</v>
      </c>
      <c r="F1039" s="161">
        <v>43096</v>
      </c>
      <c r="G1039" s="162">
        <v>2017</v>
      </c>
      <c r="H1039" s="37">
        <v>145000</v>
      </c>
      <c r="I1039" s="35">
        <v>151723</v>
      </c>
      <c r="J1039" s="35">
        <v>106206</v>
      </c>
      <c r="K1039" s="33"/>
    </row>
    <row r="1040" spans="1:11" s="38" customFormat="1" ht="18" customHeight="1">
      <c r="A1040" s="33">
        <f t="shared" si="16"/>
        <v>1035</v>
      </c>
      <c r="B1040" s="160" t="s">
        <v>2182</v>
      </c>
      <c r="C1040" s="160" t="s">
        <v>2942</v>
      </c>
      <c r="D1040" s="159" t="s">
        <v>2941</v>
      </c>
      <c r="E1040" s="160" t="s">
        <v>2421</v>
      </c>
      <c r="F1040" s="161">
        <v>43096</v>
      </c>
      <c r="G1040" s="162">
        <v>2017</v>
      </c>
      <c r="H1040" s="37">
        <v>145000</v>
      </c>
      <c r="I1040" s="35">
        <v>151723</v>
      </c>
      <c r="J1040" s="35">
        <v>106206</v>
      </c>
      <c r="K1040" s="33"/>
    </row>
    <row r="1041" spans="1:11" s="38" customFormat="1" ht="18" customHeight="1">
      <c r="A1041" s="33">
        <f t="shared" si="16"/>
        <v>1036</v>
      </c>
      <c r="B1041" s="160" t="s">
        <v>2321</v>
      </c>
      <c r="C1041" s="160" t="s">
        <v>2943</v>
      </c>
      <c r="D1041" s="159" t="s">
        <v>2941</v>
      </c>
      <c r="E1041" s="160" t="s">
        <v>2421</v>
      </c>
      <c r="F1041" s="161">
        <v>43096</v>
      </c>
      <c r="G1041" s="162">
        <v>2017</v>
      </c>
      <c r="H1041" s="37">
        <v>145000</v>
      </c>
      <c r="I1041" s="35">
        <v>151723</v>
      </c>
      <c r="J1041" s="35">
        <v>106206</v>
      </c>
      <c r="K1041" s="33"/>
    </row>
    <row r="1042" spans="1:11" s="38" customFormat="1" ht="18" customHeight="1">
      <c r="A1042" s="33">
        <f t="shared" si="16"/>
        <v>1037</v>
      </c>
      <c r="B1042" s="160" t="s">
        <v>2194</v>
      </c>
      <c r="C1042" s="160" t="s">
        <v>2944</v>
      </c>
      <c r="D1042" s="159" t="s">
        <v>2945</v>
      </c>
      <c r="E1042" s="160" t="s">
        <v>1562</v>
      </c>
      <c r="F1042" s="161">
        <v>43096</v>
      </c>
      <c r="G1042" s="162">
        <v>2017</v>
      </c>
      <c r="H1042" s="37">
        <v>244000</v>
      </c>
      <c r="I1042" s="35">
        <v>255313</v>
      </c>
      <c r="J1042" s="35">
        <v>178719</v>
      </c>
      <c r="K1042" s="33"/>
    </row>
    <row r="1043" spans="1:11" s="38" customFormat="1" ht="18" customHeight="1">
      <c r="A1043" s="33">
        <f t="shared" si="16"/>
        <v>1038</v>
      </c>
      <c r="B1043" s="160" t="s">
        <v>2946</v>
      </c>
      <c r="C1043" s="160" t="s">
        <v>2947</v>
      </c>
      <c r="D1043" s="159" t="s">
        <v>2948</v>
      </c>
      <c r="E1043" s="160" t="s">
        <v>2949</v>
      </c>
      <c r="F1043" s="161">
        <v>43096</v>
      </c>
      <c r="G1043" s="162">
        <v>2017</v>
      </c>
      <c r="H1043" s="37">
        <v>165000</v>
      </c>
      <c r="I1043" s="35">
        <v>172650</v>
      </c>
      <c r="J1043" s="35">
        <v>120855</v>
      </c>
      <c r="K1043" s="33"/>
    </row>
    <row r="1044" spans="1:11" s="38" customFormat="1" ht="18" customHeight="1">
      <c r="A1044" s="33">
        <f t="shared" si="16"/>
        <v>1039</v>
      </c>
      <c r="B1044" s="160" t="s">
        <v>2924</v>
      </c>
      <c r="C1044" s="160" t="s">
        <v>2950</v>
      </c>
      <c r="D1044" s="159" t="s">
        <v>2948</v>
      </c>
      <c r="E1044" s="160" t="s">
        <v>2949</v>
      </c>
      <c r="F1044" s="161">
        <v>43096</v>
      </c>
      <c r="G1044" s="162">
        <v>2017</v>
      </c>
      <c r="H1044" s="37">
        <v>165000</v>
      </c>
      <c r="I1044" s="35">
        <v>172650</v>
      </c>
      <c r="J1044" s="35">
        <v>120855</v>
      </c>
      <c r="K1044" s="33"/>
    </row>
    <row r="1045" spans="1:11" s="38" customFormat="1" ht="18" customHeight="1">
      <c r="A1045" s="33">
        <f t="shared" si="16"/>
        <v>1040</v>
      </c>
      <c r="B1045" s="160" t="s">
        <v>2951</v>
      </c>
      <c r="C1045" s="160" t="s">
        <v>2952</v>
      </c>
      <c r="D1045" s="159" t="s">
        <v>2948</v>
      </c>
      <c r="E1045" s="160" t="s">
        <v>2949</v>
      </c>
      <c r="F1045" s="161">
        <v>43096</v>
      </c>
      <c r="G1045" s="162">
        <v>2017</v>
      </c>
      <c r="H1045" s="37">
        <v>165000</v>
      </c>
      <c r="I1045" s="35">
        <v>172650</v>
      </c>
      <c r="J1045" s="35">
        <v>120855</v>
      </c>
      <c r="K1045" s="33"/>
    </row>
    <row r="1046" spans="1:11" s="38" customFormat="1" ht="18" customHeight="1">
      <c r="A1046" s="33">
        <f t="shared" si="16"/>
        <v>1041</v>
      </c>
      <c r="B1046" s="160" t="s">
        <v>1873</v>
      </c>
      <c r="C1046" s="160" t="s">
        <v>2953</v>
      </c>
      <c r="D1046" s="159" t="s">
        <v>2948</v>
      </c>
      <c r="E1046" s="160" t="s">
        <v>2949</v>
      </c>
      <c r="F1046" s="161">
        <v>43096</v>
      </c>
      <c r="G1046" s="162">
        <v>2017</v>
      </c>
      <c r="H1046" s="37">
        <v>165000</v>
      </c>
      <c r="I1046" s="35">
        <v>172650</v>
      </c>
      <c r="J1046" s="35">
        <v>120855</v>
      </c>
      <c r="K1046" s="33"/>
    </row>
    <row r="1047" spans="1:11" s="38" customFormat="1" ht="18" customHeight="1">
      <c r="A1047" s="33">
        <f t="shared" si="16"/>
        <v>1042</v>
      </c>
      <c r="B1047" s="160" t="s">
        <v>2260</v>
      </c>
      <c r="C1047" s="160" t="s">
        <v>2954</v>
      </c>
      <c r="D1047" s="159" t="s">
        <v>2955</v>
      </c>
      <c r="E1047" s="160" t="s">
        <v>1298</v>
      </c>
      <c r="F1047" s="161">
        <v>43083</v>
      </c>
      <c r="G1047" s="162">
        <v>2017</v>
      </c>
      <c r="H1047" s="37">
        <v>1260330</v>
      </c>
      <c r="I1047" s="35">
        <v>1207523</v>
      </c>
      <c r="J1047" s="35">
        <v>845266</v>
      </c>
      <c r="K1047" s="33"/>
    </row>
    <row r="1048" spans="1:11" s="38" customFormat="1" ht="18" customHeight="1">
      <c r="A1048" s="33">
        <f t="shared" si="16"/>
        <v>1043</v>
      </c>
      <c r="B1048" s="160" t="s">
        <v>2260</v>
      </c>
      <c r="C1048" s="160" t="s">
        <v>2956</v>
      </c>
      <c r="D1048" s="159" t="s">
        <v>2957</v>
      </c>
      <c r="E1048" s="160" t="s">
        <v>2263</v>
      </c>
      <c r="F1048" s="161">
        <v>43083</v>
      </c>
      <c r="G1048" s="162">
        <v>2017</v>
      </c>
      <c r="H1048" s="37">
        <v>230000</v>
      </c>
      <c r="I1048" s="35">
        <v>240663</v>
      </c>
      <c r="J1048" s="35">
        <v>168464</v>
      </c>
      <c r="K1048" s="33"/>
    </row>
    <row r="1049" spans="1:11" s="38" customFormat="1" ht="18" customHeight="1">
      <c r="A1049" s="33">
        <f t="shared" si="16"/>
        <v>1044</v>
      </c>
      <c r="B1049" s="160" t="s">
        <v>2260</v>
      </c>
      <c r="C1049" s="160" t="s">
        <v>2958</v>
      </c>
      <c r="D1049" s="159" t="s">
        <v>2957</v>
      </c>
      <c r="E1049" s="160" t="s">
        <v>2263</v>
      </c>
      <c r="F1049" s="161">
        <v>43083</v>
      </c>
      <c r="G1049" s="162">
        <v>2017</v>
      </c>
      <c r="H1049" s="37">
        <v>230000</v>
      </c>
      <c r="I1049" s="35">
        <v>240663</v>
      </c>
      <c r="J1049" s="35">
        <v>168464</v>
      </c>
      <c r="K1049" s="33"/>
    </row>
    <row r="1050" spans="1:11" s="38" customFormat="1" ht="18" customHeight="1">
      <c r="A1050" s="33">
        <f t="shared" si="16"/>
        <v>1045</v>
      </c>
      <c r="B1050" s="160" t="s">
        <v>2260</v>
      </c>
      <c r="C1050" s="160" t="s">
        <v>2959</v>
      </c>
      <c r="D1050" s="159" t="s">
        <v>2957</v>
      </c>
      <c r="E1050" s="160" t="s">
        <v>2263</v>
      </c>
      <c r="F1050" s="161">
        <v>43083</v>
      </c>
      <c r="G1050" s="162">
        <v>2017</v>
      </c>
      <c r="H1050" s="37">
        <v>230000</v>
      </c>
      <c r="I1050" s="35">
        <v>240663</v>
      </c>
      <c r="J1050" s="35">
        <v>168464</v>
      </c>
      <c r="K1050" s="33"/>
    </row>
    <row r="1051" spans="1:11" s="38" customFormat="1" ht="18" customHeight="1">
      <c r="A1051" s="33">
        <f t="shared" si="16"/>
        <v>1046</v>
      </c>
      <c r="B1051" s="160" t="s">
        <v>2260</v>
      </c>
      <c r="C1051" s="160" t="s">
        <v>2960</v>
      </c>
      <c r="D1051" s="159" t="s">
        <v>2957</v>
      </c>
      <c r="E1051" s="160" t="s">
        <v>2263</v>
      </c>
      <c r="F1051" s="161">
        <v>43083</v>
      </c>
      <c r="G1051" s="162">
        <v>2017</v>
      </c>
      <c r="H1051" s="37">
        <v>230000</v>
      </c>
      <c r="I1051" s="35">
        <v>240663</v>
      </c>
      <c r="J1051" s="35">
        <v>168464</v>
      </c>
      <c r="K1051" s="33"/>
    </row>
    <row r="1052" spans="1:11" s="38" customFormat="1" ht="18" customHeight="1">
      <c r="A1052" s="33">
        <f t="shared" si="16"/>
        <v>1047</v>
      </c>
      <c r="B1052" s="160" t="s">
        <v>2260</v>
      </c>
      <c r="C1052" s="160" t="s">
        <v>2961</v>
      </c>
      <c r="D1052" s="159" t="s">
        <v>2957</v>
      </c>
      <c r="E1052" s="160" t="s">
        <v>2263</v>
      </c>
      <c r="F1052" s="161">
        <v>43083</v>
      </c>
      <c r="G1052" s="162">
        <v>2017</v>
      </c>
      <c r="H1052" s="37">
        <v>230000</v>
      </c>
      <c r="I1052" s="35">
        <v>240663</v>
      </c>
      <c r="J1052" s="35">
        <v>168464</v>
      </c>
      <c r="K1052" s="33"/>
    </row>
    <row r="1053" spans="1:11" s="38" customFormat="1" ht="18" customHeight="1">
      <c r="A1053" s="33">
        <f t="shared" si="16"/>
        <v>1048</v>
      </c>
      <c r="B1053" s="160" t="s">
        <v>2260</v>
      </c>
      <c r="C1053" s="160" t="s">
        <v>2962</v>
      </c>
      <c r="D1053" s="159" t="s">
        <v>2957</v>
      </c>
      <c r="E1053" s="160" t="s">
        <v>2263</v>
      </c>
      <c r="F1053" s="161">
        <v>43083</v>
      </c>
      <c r="G1053" s="162">
        <v>2017</v>
      </c>
      <c r="H1053" s="37">
        <v>230000</v>
      </c>
      <c r="I1053" s="35">
        <v>240663</v>
      </c>
      <c r="J1053" s="35">
        <v>168464</v>
      </c>
      <c r="K1053" s="33"/>
    </row>
    <row r="1054" spans="1:11" s="38" customFormat="1" ht="18" customHeight="1">
      <c r="A1054" s="33">
        <f t="shared" si="16"/>
        <v>1049</v>
      </c>
      <c r="B1054" s="160" t="s">
        <v>2260</v>
      </c>
      <c r="C1054" s="160" t="s">
        <v>2963</v>
      </c>
      <c r="D1054" s="159" t="s">
        <v>2957</v>
      </c>
      <c r="E1054" s="160" t="s">
        <v>2263</v>
      </c>
      <c r="F1054" s="161">
        <v>43083</v>
      </c>
      <c r="G1054" s="162">
        <v>2017</v>
      </c>
      <c r="H1054" s="37">
        <v>230000</v>
      </c>
      <c r="I1054" s="35">
        <v>240663</v>
      </c>
      <c r="J1054" s="35">
        <v>168464</v>
      </c>
      <c r="K1054" s="33"/>
    </row>
    <row r="1055" spans="1:11" s="38" customFormat="1" ht="18" customHeight="1">
      <c r="A1055" s="33">
        <f t="shared" si="16"/>
        <v>1050</v>
      </c>
      <c r="B1055" s="160" t="s">
        <v>2260</v>
      </c>
      <c r="C1055" s="160" t="s">
        <v>2964</v>
      </c>
      <c r="D1055" s="159" t="s">
        <v>2957</v>
      </c>
      <c r="E1055" s="160" t="s">
        <v>2263</v>
      </c>
      <c r="F1055" s="161">
        <v>43083</v>
      </c>
      <c r="G1055" s="162">
        <v>2017</v>
      </c>
      <c r="H1055" s="37">
        <v>230000</v>
      </c>
      <c r="I1055" s="35">
        <v>240663</v>
      </c>
      <c r="J1055" s="35">
        <v>168464</v>
      </c>
      <c r="K1055" s="33"/>
    </row>
    <row r="1056" spans="1:11" s="38" customFormat="1" ht="18" customHeight="1">
      <c r="A1056" s="33">
        <f t="shared" si="16"/>
        <v>1051</v>
      </c>
      <c r="B1056" s="160" t="s">
        <v>2260</v>
      </c>
      <c r="C1056" s="160" t="s">
        <v>2965</v>
      </c>
      <c r="D1056" s="159" t="s">
        <v>2966</v>
      </c>
      <c r="E1056" s="160" t="s">
        <v>2540</v>
      </c>
      <c r="F1056" s="161">
        <v>43083</v>
      </c>
      <c r="G1056" s="162">
        <v>2017</v>
      </c>
      <c r="H1056" s="37">
        <v>1000000</v>
      </c>
      <c r="I1056" s="35">
        <v>1046363</v>
      </c>
      <c r="J1056" s="35">
        <v>732454</v>
      </c>
      <c r="K1056" s="33"/>
    </row>
    <row r="1057" spans="1:11" s="38" customFormat="1" ht="18" customHeight="1">
      <c r="A1057" s="33">
        <f t="shared" si="16"/>
        <v>1052</v>
      </c>
      <c r="B1057" s="160" t="s">
        <v>2260</v>
      </c>
      <c r="C1057" s="160" t="s">
        <v>2967</v>
      </c>
      <c r="D1057" s="159" t="s">
        <v>2966</v>
      </c>
      <c r="E1057" s="160" t="s">
        <v>2540</v>
      </c>
      <c r="F1057" s="161">
        <v>43083</v>
      </c>
      <c r="G1057" s="162">
        <v>2017</v>
      </c>
      <c r="H1057" s="37">
        <v>1000000</v>
      </c>
      <c r="I1057" s="35">
        <v>1046363</v>
      </c>
      <c r="J1057" s="35">
        <v>732454</v>
      </c>
      <c r="K1057" s="33"/>
    </row>
    <row r="1058" spans="1:11" s="38" customFormat="1" ht="18" customHeight="1">
      <c r="A1058" s="33">
        <f t="shared" si="16"/>
        <v>1053</v>
      </c>
      <c r="B1058" s="160" t="s">
        <v>2260</v>
      </c>
      <c r="C1058" s="160" t="s">
        <v>2968</v>
      </c>
      <c r="D1058" s="159" t="s">
        <v>2969</v>
      </c>
      <c r="E1058" s="160" t="s">
        <v>2970</v>
      </c>
      <c r="F1058" s="161">
        <v>43083</v>
      </c>
      <c r="G1058" s="162">
        <v>2017</v>
      </c>
      <c r="H1058" s="37">
        <v>760000</v>
      </c>
      <c r="I1058" s="35">
        <v>795236</v>
      </c>
      <c r="J1058" s="35">
        <v>556665</v>
      </c>
      <c r="K1058" s="33"/>
    </row>
    <row r="1059" spans="1:11" s="38" customFormat="1" ht="18" customHeight="1">
      <c r="A1059" s="33">
        <f t="shared" si="16"/>
        <v>1054</v>
      </c>
      <c r="B1059" s="160" t="s">
        <v>2260</v>
      </c>
      <c r="C1059" s="160" t="s">
        <v>2971</v>
      </c>
      <c r="D1059" s="159" t="s">
        <v>2969</v>
      </c>
      <c r="E1059" s="160" t="s">
        <v>2970</v>
      </c>
      <c r="F1059" s="161">
        <v>43083</v>
      </c>
      <c r="G1059" s="162">
        <v>2017</v>
      </c>
      <c r="H1059" s="37">
        <v>760000</v>
      </c>
      <c r="I1059" s="35">
        <v>795236</v>
      </c>
      <c r="J1059" s="35">
        <v>556665</v>
      </c>
      <c r="K1059" s="33"/>
    </row>
    <row r="1060" spans="1:11" s="38" customFormat="1" ht="18" customHeight="1">
      <c r="A1060" s="33">
        <f t="shared" si="16"/>
        <v>1055</v>
      </c>
      <c r="B1060" s="160" t="s">
        <v>2260</v>
      </c>
      <c r="C1060" s="160" t="s">
        <v>2972</v>
      </c>
      <c r="D1060" s="159" t="s">
        <v>2973</v>
      </c>
      <c r="E1060" s="160" t="s">
        <v>2970</v>
      </c>
      <c r="F1060" s="161">
        <v>43083</v>
      </c>
      <c r="G1060" s="162">
        <v>2017</v>
      </c>
      <c r="H1060" s="37">
        <v>700000</v>
      </c>
      <c r="I1060" s="35">
        <v>732454</v>
      </c>
      <c r="J1060" s="35">
        <v>512718</v>
      </c>
      <c r="K1060" s="33"/>
    </row>
    <row r="1061" spans="1:11" s="38" customFormat="1" ht="18" customHeight="1">
      <c r="A1061" s="33">
        <f t="shared" si="16"/>
        <v>1056</v>
      </c>
      <c r="B1061" s="160" t="s">
        <v>2260</v>
      </c>
      <c r="C1061" s="160" t="s">
        <v>2974</v>
      </c>
      <c r="D1061" s="159" t="s">
        <v>2973</v>
      </c>
      <c r="E1061" s="160" t="s">
        <v>2970</v>
      </c>
      <c r="F1061" s="161">
        <v>43083</v>
      </c>
      <c r="G1061" s="162">
        <v>2017</v>
      </c>
      <c r="H1061" s="37">
        <v>700000</v>
      </c>
      <c r="I1061" s="35">
        <v>732454</v>
      </c>
      <c r="J1061" s="35">
        <v>512718</v>
      </c>
      <c r="K1061" s="33"/>
    </row>
    <row r="1062" spans="1:11" s="38" customFormat="1" ht="18" customHeight="1">
      <c r="A1062" s="33">
        <f t="shared" si="16"/>
        <v>1057</v>
      </c>
      <c r="B1062" s="160" t="s">
        <v>2260</v>
      </c>
      <c r="C1062" s="160" t="s">
        <v>2975</v>
      </c>
      <c r="D1062" s="159" t="s">
        <v>2973</v>
      </c>
      <c r="E1062" s="160" t="s">
        <v>2970</v>
      </c>
      <c r="F1062" s="161">
        <v>43083</v>
      </c>
      <c r="G1062" s="162">
        <v>2017</v>
      </c>
      <c r="H1062" s="37">
        <v>700000</v>
      </c>
      <c r="I1062" s="35">
        <v>732454</v>
      </c>
      <c r="J1062" s="35">
        <v>512718</v>
      </c>
      <c r="K1062" s="33"/>
    </row>
    <row r="1063" spans="1:11" s="38" customFormat="1" ht="18" customHeight="1">
      <c r="A1063" s="33">
        <f t="shared" si="16"/>
        <v>1058</v>
      </c>
      <c r="B1063" s="160" t="s">
        <v>2976</v>
      </c>
      <c r="C1063" s="160" t="s">
        <v>2977</v>
      </c>
      <c r="D1063" s="159" t="s">
        <v>2978</v>
      </c>
      <c r="E1063" s="160" t="s">
        <v>2979</v>
      </c>
      <c r="F1063" s="161">
        <v>43083</v>
      </c>
      <c r="G1063" s="162">
        <v>2017</v>
      </c>
      <c r="H1063" s="37">
        <v>2150000</v>
      </c>
      <c r="I1063" s="35">
        <v>2059917</v>
      </c>
      <c r="J1063" s="35">
        <v>1441942</v>
      </c>
      <c r="K1063" s="33"/>
    </row>
    <row r="1064" spans="1:11" s="38" customFormat="1" ht="18" customHeight="1">
      <c r="A1064" s="33">
        <f t="shared" si="16"/>
        <v>1059</v>
      </c>
      <c r="B1064" s="160" t="s">
        <v>2980</v>
      </c>
      <c r="C1064" s="160" t="s">
        <v>2981</v>
      </c>
      <c r="D1064" s="159" t="s">
        <v>2978</v>
      </c>
      <c r="E1064" s="160" t="s">
        <v>2979</v>
      </c>
      <c r="F1064" s="161">
        <v>43083</v>
      </c>
      <c r="G1064" s="162">
        <v>2017</v>
      </c>
      <c r="H1064" s="37">
        <v>2150000</v>
      </c>
      <c r="I1064" s="35">
        <v>2059917</v>
      </c>
      <c r="J1064" s="35">
        <v>1441942</v>
      </c>
      <c r="K1064" s="33"/>
    </row>
    <row r="1065" spans="1:11" s="38" customFormat="1" ht="18" customHeight="1">
      <c r="A1065" s="33">
        <f t="shared" si="16"/>
        <v>1060</v>
      </c>
      <c r="B1065" s="160" t="s">
        <v>2260</v>
      </c>
      <c r="C1065" s="160" t="s">
        <v>2982</v>
      </c>
      <c r="D1065" s="159" t="s">
        <v>2983</v>
      </c>
      <c r="E1065" s="160" t="s">
        <v>1263</v>
      </c>
      <c r="F1065" s="161">
        <v>43083</v>
      </c>
      <c r="G1065" s="162">
        <v>2017</v>
      </c>
      <c r="H1065" s="37">
        <v>300000</v>
      </c>
      <c r="I1065" s="35">
        <v>287430</v>
      </c>
      <c r="J1065" s="35">
        <v>201201</v>
      </c>
      <c r="K1065" s="33"/>
    </row>
    <row r="1066" spans="1:11" s="38" customFormat="1" ht="18" customHeight="1">
      <c r="A1066" s="33">
        <f t="shared" si="16"/>
        <v>1061</v>
      </c>
      <c r="B1066" s="160" t="s">
        <v>2801</v>
      </c>
      <c r="C1066" s="160" t="s">
        <v>2984</v>
      </c>
      <c r="D1066" s="159" t="s">
        <v>2985</v>
      </c>
      <c r="E1066" s="160" t="s">
        <v>1263</v>
      </c>
      <c r="F1066" s="161">
        <v>43083</v>
      </c>
      <c r="G1066" s="162">
        <v>2017</v>
      </c>
      <c r="H1066" s="37">
        <v>250000</v>
      </c>
      <c r="I1066" s="35">
        <v>239525</v>
      </c>
      <c r="J1066" s="35">
        <v>167668</v>
      </c>
      <c r="K1066" s="33"/>
    </row>
    <row r="1067" spans="1:11" s="38" customFormat="1" ht="18" customHeight="1">
      <c r="A1067" s="33">
        <f t="shared" si="16"/>
        <v>1062</v>
      </c>
      <c r="B1067" s="160" t="s">
        <v>2260</v>
      </c>
      <c r="C1067" s="160" t="s">
        <v>2986</v>
      </c>
      <c r="D1067" s="159" t="s">
        <v>2987</v>
      </c>
      <c r="E1067" s="160" t="s">
        <v>1298</v>
      </c>
      <c r="F1067" s="161">
        <v>43083</v>
      </c>
      <c r="G1067" s="162">
        <v>2017</v>
      </c>
      <c r="H1067" s="37">
        <v>974500</v>
      </c>
      <c r="I1067" s="35">
        <v>933669</v>
      </c>
      <c r="J1067" s="35">
        <v>653568</v>
      </c>
      <c r="K1067" s="33"/>
    </row>
    <row r="1068" spans="1:11" s="38" customFormat="1" ht="18" customHeight="1">
      <c r="A1068" s="33">
        <f t="shared" si="16"/>
        <v>1063</v>
      </c>
      <c r="B1068" s="160" t="s">
        <v>2260</v>
      </c>
      <c r="C1068" s="160" t="s">
        <v>2988</v>
      </c>
      <c r="D1068" s="159" t="s">
        <v>2989</v>
      </c>
      <c r="E1068" s="160" t="s">
        <v>1298</v>
      </c>
      <c r="F1068" s="161">
        <v>43083</v>
      </c>
      <c r="G1068" s="162">
        <v>2017</v>
      </c>
      <c r="H1068" s="37">
        <v>974500</v>
      </c>
      <c r="I1068" s="35">
        <v>933669</v>
      </c>
      <c r="J1068" s="35">
        <v>653568</v>
      </c>
      <c r="K1068" s="33"/>
    </row>
    <row r="1069" spans="1:11" s="38" customFormat="1" ht="18" customHeight="1">
      <c r="A1069" s="33">
        <f t="shared" si="16"/>
        <v>1064</v>
      </c>
      <c r="B1069" s="160" t="s">
        <v>2462</v>
      </c>
      <c r="C1069" s="160" t="s">
        <v>2990</v>
      </c>
      <c r="D1069" s="159" t="s">
        <v>2991</v>
      </c>
      <c r="E1069" s="160" t="s">
        <v>1298</v>
      </c>
      <c r="F1069" s="161">
        <v>43083</v>
      </c>
      <c r="G1069" s="162">
        <v>2017</v>
      </c>
      <c r="H1069" s="37">
        <v>974500</v>
      </c>
      <c r="I1069" s="35">
        <v>933669</v>
      </c>
      <c r="J1069" s="35">
        <v>653568</v>
      </c>
      <c r="K1069" s="33"/>
    </row>
    <row r="1070" spans="1:11" s="38" customFormat="1" ht="18" customHeight="1">
      <c r="A1070" s="33">
        <f t="shared" si="16"/>
        <v>1065</v>
      </c>
      <c r="B1070" s="160" t="s">
        <v>2260</v>
      </c>
      <c r="C1070" s="160" t="s">
        <v>2992</v>
      </c>
      <c r="D1070" s="159" t="s">
        <v>2989</v>
      </c>
      <c r="E1070" s="160" t="s">
        <v>1298</v>
      </c>
      <c r="F1070" s="161">
        <v>43083</v>
      </c>
      <c r="G1070" s="162">
        <v>2017</v>
      </c>
      <c r="H1070" s="37">
        <v>974500</v>
      </c>
      <c r="I1070" s="35">
        <v>933669</v>
      </c>
      <c r="J1070" s="35">
        <v>653568</v>
      </c>
      <c r="K1070" s="33"/>
    </row>
    <row r="1071" spans="1:11" s="38" customFormat="1" ht="18" customHeight="1">
      <c r="A1071" s="33">
        <f t="shared" si="16"/>
        <v>1066</v>
      </c>
      <c r="B1071" s="160" t="s">
        <v>2300</v>
      </c>
      <c r="C1071" s="160" t="s">
        <v>2993</v>
      </c>
      <c r="D1071" s="159" t="s">
        <v>2302</v>
      </c>
      <c r="E1071" s="160" t="s">
        <v>1298</v>
      </c>
      <c r="F1071" s="161">
        <v>43083</v>
      </c>
      <c r="G1071" s="162">
        <v>2017</v>
      </c>
      <c r="H1071" s="37">
        <v>974500</v>
      </c>
      <c r="I1071" s="35">
        <v>933669</v>
      </c>
      <c r="J1071" s="35">
        <v>653568</v>
      </c>
      <c r="K1071" s="33"/>
    </row>
    <row r="1072" spans="1:11" s="38" customFormat="1" ht="18" customHeight="1">
      <c r="A1072" s="33">
        <f t="shared" si="16"/>
        <v>1067</v>
      </c>
      <c r="B1072" s="160" t="s">
        <v>2340</v>
      </c>
      <c r="C1072" s="160" t="s">
        <v>2994</v>
      </c>
      <c r="D1072" s="159" t="s">
        <v>2995</v>
      </c>
      <c r="E1072" s="160" t="s">
        <v>1298</v>
      </c>
      <c r="F1072" s="161">
        <v>43083</v>
      </c>
      <c r="G1072" s="162">
        <v>2017</v>
      </c>
      <c r="H1072" s="37">
        <v>2000000</v>
      </c>
      <c r="I1072" s="35">
        <v>1916202</v>
      </c>
      <c r="J1072" s="35">
        <v>1341341</v>
      </c>
      <c r="K1072" s="33"/>
    </row>
    <row r="1073" spans="1:11" s="38" customFormat="1" ht="18" customHeight="1">
      <c r="A1073" s="33">
        <f t="shared" si="16"/>
        <v>1068</v>
      </c>
      <c r="B1073" s="160" t="s">
        <v>2996</v>
      </c>
      <c r="C1073" s="160" t="s">
        <v>2997</v>
      </c>
      <c r="D1073" s="159" t="s">
        <v>2998</v>
      </c>
      <c r="E1073" s="160" t="s">
        <v>1298</v>
      </c>
      <c r="F1073" s="161">
        <v>43083</v>
      </c>
      <c r="G1073" s="162">
        <v>2017</v>
      </c>
      <c r="H1073" s="37">
        <v>2000000</v>
      </c>
      <c r="I1073" s="35">
        <v>1916202</v>
      </c>
      <c r="J1073" s="35">
        <v>1341341</v>
      </c>
      <c r="K1073" s="33"/>
    </row>
    <row r="1074" spans="1:11" s="38" customFormat="1" ht="18" customHeight="1">
      <c r="A1074" s="33">
        <f t="shared" si="16"/>
        <v>1069</v>
      </c>
      <c r="B1074" s="160" t="s">
        <v>2996</v>
      </c>
      <c r="C1074" s="160" t="s">
        <v>2999</v>
      </c>
      <c r="D1074" s="159" t="s">
        <v>2998</v>
      </c>
      <c r="E1074" s="160" t="s">
        <v>1298</v>
      </c>
      <c r="F1074" s="161">
        <v>43083</v>
      </c>
      <c r="G1074" s="162">
        <v>2017</v>
      </c>
      <c r="H1074" s="37">
        <v>2000000</v>
      </c>
      <c r="I1074" s="35">
        <v>1916202</v>
      </c>
      <c r="J1074" s="35">
        <v>1341341</v>
      </c>
      <c r="K1074" s="33"/>
    </row>
    <row r="1075" spans="1:11" s="38" customFormat="1" ht="18" customHeight="1">
      <c r="A1075" s="33">
        <f t="shared" si="16"/>
        <v>1070</v>
      </c>
      <c r="B1075" s="160" t="s">
        <v>2340</v>
      </c>
      <c r="C1075" s="160" t="s">
        <v>3000</v>
      </c>
      <c r="D1075" s="159" t="s">
        <v>2998</v>
      </c>
      <c r="E1075" s="160" t="s">
        <v>1298</v>
      </c>
      <c r="F1075" s="161">
        <v>43083</v>
      </c>
      <c r="G1075" s="162">
        <v>2017</v>
      </c>
      <c r="H1075" s="37">
        <v>2000000</v>
      </c>
      <c r="I1075" s="35">
        <v>1916202</v>
      </c>
      <c r="J1075" s="35">
        <v>1341341</v>
      </c>
      <c r="K1075" s="33"/>
    </row>
    <row r="1076" spans="1:11" s="38" customFormat="1" ht="18" customHeight="1">
      <c r="A1076" s="33">
        <f t="shared" si="16"/>
        <v>1071</v>
      </c>
      <c r="B1076" s="160" t="s">
        <v>2340</v>
      </c>
      <c r="C1076" s="160" t="s">
        <v>3001</v>
      </c>
      <c r="D1076" s="159" t="s">
        <v>3002</v>
      </c>
      <c r="E1076" s="160" t="s">
        <v>1298</v>
      </c>
      <c r="F1076" s="161">
        <v>43083</v>
      </c>
      <c r="G1076" s="162">
        <v>2017</v>
      </c>
      <c r="H1076" s="37">
        <v>2400000</v>
      </c>
      <c r="I1076" s="35">
        <v>2299442</v>
      </c>
      <c r="J1076" s="35">
        <v>1609609</v>
      </c>
      <c r="K1076" s="33"/>
    </row>
    <row r="1077" spans="1:11" s="38" customFormat="1" ht="18" customHeight="1">
      <c r="A1077" s="33">
        <f t="shared" si="16"/>
        <v>1072</v>
      </c>
      <c r="B1077" s="160" t="s">
        <v>2016</v>
      </c>
      <c r="C1077" s="160" t="s">
        <v>3003</v>
      </c>
      <c r="D1077" s="159" t="s">
        <v>2995</v>
      </c>
      <c r="E1077" s="160" t="s">
        <v>1298</v>
      </c>
      <c r="F1077" s="161">
        <v>43083</v>
      </c>
      <c r="G1077" s="162">
        <v>2017</v>
      </c>
      <c r="H1077" s="37">
        <v>2400000</v>
      </c>
      <c r="I1077" s="35">
        <v>2299442</v>
      </c>
      <c r="J1077" s="35">
        <v>1609609</v>
      </c>
      <c r="K1077" s="33"/>
    </row>
    <row r="1078" spans="1:11" s="38" customFormat="1" ht="18" customHeight="1">
      <c r="A1078" s="33">
        <f t="shared" si="16"/>
        <v>1073</v>
      </c>
      <c r="B1078" s="160" t="s">
        <v>1913</v>
      </c>
      <c r="C1078" s="160" t="s">
        <v>3004</v>
      </c>
      <c r="D1078" s="159" t="s">
        <v>3002</v>
      </c>
      <c r="E1078" s="160" t="s">
        <v>1298</v>
      </c>
      <c r="F1078" s="161">
        <v>43083</v>
      </c>
      <c r="G1078" s="162">
        <v>2017</v>
      </c>
      <c r="H1078" s="37">
        <v>2400000</v>
      </c>
      <c r="I1078" s="35">
        <v>2299442</v>
      </c>
      <c r="J1078" s="35">
        <v>1609609</v>
      </c>
      <c r="K1078" s="33"/>
    </row>
    <row r="1079" spans="1:11" s="38" customFormat="1" ht="18" customHeight="1">
      <c r="A1079" s="33">
        <f t="shared" si="16"/>
        <v>1074</v>
      </c>
      <c r="B1079" s="160" t="s">
        <v>2300</v>
      </c>
      <c r="C1079" s="160" t="s">
        <v>3005</v>
      </c>
      <c r="D1079" s="159" t="s">
        <v>3002</v>
      </c>
      <c r="E1079" s="160" t="s">
        <v>1298</v>
      </c>
      <c r="F1079" s="161">
        <v>43083</v>
      </c>
      <c r="G1079" s="162">
        <v>2017</v>
      </c>
      <c r="H1079" s="37">
        <v>2400000</v>
      </c>
      <c r="I1079" s="35">
        <v>2299442</v>
      </c>
      <c r="J1079" s="35">
        <v>1609609</v>
      </c>
      <c r="K1079" s="33"/>
    </row>
    <row r="1080" spans="1:11" s="38" customFormat="1" ht="18" customHeight="1">
      <c r="A1080" s="33">
        <f t="shared" si="16"/>
        <v>1075</v>
      </c>
      <c r="B1080" s="160" t="s">
        <v>2300</v>
      </c>
      <c r="C1080" s="160" t="s">
        <v>3006</v>
      </c>
      <c r="D1080" s="159" t="s">
        <v>3002</v>
      </c>
      <c r="E1080" s="160" t="s">
        <v>1298</v>
      </c>
      <c r="F1080" s="161">
        <v>43083</v>
      </c>
      <c r="G1080" s="162">
        <v>2017</v>
      </c>
      <c r="H1080" s="37">
        <v>2400000</v>
      </c>
      <c r="I1080" s="35">
        <v>2299442</v>
      </c>
      <c r="J1080" s="35">
        <v>1609609</v>
      </c>
      <c r="K1080" s="33"/>
    </row>
    <row r="1081" spans="1:11" s="38" customFormat="1" ht="18" customHeight="1">
      <c r="A1081" s="33">
        <f t="shared" si="16"/>
        <v>1076</v>
      </c>
      <c r="B1081" s="160" t="s">
        <v>2996</v>
      </c>
      <c r="C1081" s="160" t="s">
        <v>3007</v>
      </c>
      <c r="D1081" s="159" t="s">
        <v>3002</v>
      </c>
      <c r="E1081" s="160" t="s">
        <v>1298</v>
      </c>
      <c r="F1081" s="161">
        <v>43083</v>
      </c>
      <c r="G1081" s="162">
        <v>2017</v>
      </c>
      <c r="H1081" s="37">
        <v>2400000</v>
      </c>
      <c r="I1081" s="35">
        <v>2299442</v>
      </c>
      <c r="J1081" s="35">
        <v>1609609</v>
      </c>
      <c r="K1081" s="33"/>
    </row>
    <row r="1082" spans="1:11" s="38" customFormat="1" ht="18" customHeight="1">
      <c r="A1082" s="33">
        <f t="shared" si="16"/>
        <v>1077</v>
      </c>
      <c r="B1082" s="160" t="s">
        <v>2996</v>
      </c>
      <c r="C1082" s="160" t="s">
        <v>3008</v>
      </c>
      <c r="D1082" s="159" t="s">
        <v>3002</v>
      </c>
      <c r="E1082" s="160" t="s">
        <v>1298</v>
      </c>
      <c r="F1082" s="161">
        <v>43083</v>
      </c>
      <c r="G1082" s="162">
        <v>2017</v>
      </c>
      <c r="H1082" s="37">
        <v>2400000</v>
      </c>
      <c r="I1082" s="35">
        <v>2299442</v>
      </c>
      <c r="J1082" s="35">
        <v>1609609</v>
      </c>
      <c r="K1082" s="33"/>
    </row>
    <row r="1083" spans="1:11" s="38" customFormat="1" ht="18" customHeight="1">
      <c r="A1083" s="33">
        <f t="shared" si="16"/>
        <v>1078</v>
      </c>
      <c r="B1083" s="160" t="s">
        <v>2260</v>
      </c>
      <c r="C1083" s="160" t="s">
        <v>3009</v>
      </c>
      <c r="D1083" s="159" t="s">
        <v>3010</v>
      </c>
      <c r="E1083" s="160" t="s">
        <v>2263</v>
      </c>
      <c r="F1083" s="161">
        <v>43083</v>
      </c>
      <c r="G1083" s="162">
        <v>2017</v>
      </c>
      <c r="H1083" s="37">
        <v>2500000</v>
      </c>
      <c r="I1083" s="35">
        <v>2615907</v>
      </c>
      <c r="J1083" s="35">
        <v>1831135</v>
      </c>
      <c r="K1083" s="33"/>
    </row>
    <row r="1084" spans="1:11" s="38" customFormat="1" ht="18" customHeight="1">
      <c r="A1084" s="33">
        <f t="shared" si="16"/>
        <v>1079</v>
      </c>
      <c r="B1084" s="160" t="s">
        <v>2260</v>
      </c>
      <c r="C1084" s="160" t="s">
        <v>3011</v>
      </c>
      <c r="D1084" s="159" t="s">
        <v>3010</v>
      </c>
      <c r="E1084" s="160" t="s">
        <v>2263</v>
      </c>
      <c r="F1084" s="161">
        <v>43083</v>
      </c>
      <c r="G1084" s="162">
        <v>2017</v>
      </c>
      <c r="H1084" s="37">
        <v>2500000</v>
      </c>
      <c r="I1084" s="35">
        <v>2615907</v>
      </c>
      <c r="J1084" s="35">
        <v>1831135</v>
      </c>
      <c r="K1084" s="33"/>
    </row>
    <row r="1085" spans="1:11" s="38" customFormat="1" ht="18" customHeight="1">
      <c r="A1085" s="33">
        <f t="shared" si="16"/>
        <v>1080</v>
      </c>
      <c r="B1085" s="160" t="s">
        <v>2260</v>
      </c>
      <c r="C1085" s="160" t="s">
        <v>3012</v>
      </c>
      <c r="D1085" s="159" t="s">
        <v>3013</v>
      </c>
      <c r="E1085" s="160" t="s">
        <v>2263</v>
      </c>
      <c r="F1085" s="161">
        <v>43083</v>
      </c>
      <c r="G1085" s="162">
        <v>2017</v>
      </c>
      <c r="H1085" s="37">
        <v>2300000</v>
      </c>
      <c r="I1085" s="35">
        <v>2406635</v>
      </c>
      <c r="J1085" s="35">
        <v>1684645</v>
      </c>
      <c r="K1085" s="33"/>
    </row>
    <row r="1086" spans="1:11" ht="18" customHeight="1">
      <c r="A1086" s="33">
        <f t="shared" si="16"/>
        <v>1081</v>
      </c>
      <c r="B1086" s="160" t="s">
        <v>2260</v>
      </c>
      <c r="C1086" s="160" t="s">
        <v>3014</v>
      </c>
      <c r="D1086" s="159" t="s">
        <v>3013</v>
      </c>
      <c r="E1086" s="160" t="s">
        <v>2263</v>
      </c>
      <c r="F1086" s="161">
        <v>43083</v>
      </c>
      <c r="G1086" s="162">
        <v>2017</v>
      </c>
      <c r="H1086" s="37">
        <v>2300000</v>
      </c>
      <c r="I1086" s="35">
        <v>2406635</v>
      </c>
      <c r="J1086" s="35">
        <v>1684645</v>
      </c>
      <c r="K1086" s="33"/>
    </row>
    <row r="1087" spans="1:11" ht="18" customHeight="1">
      <c r="A1087" s="33">
        <f t="shared" si="16"/>
        <v>1082</v>
      </c>
      <c r="B1087" s="160" t="s">
        <v>2260</v>
      </c>
      <c r="C1087" s="160" t="s">
        <v>3015</v>
      </c>
      <c r="D1087" s="159" t="s">
        <v>3013</v>
      </c>
      <c r="E1087" s="160" t="s">
        <v>2263</v>
      </c>
      <c r="F1087" s="161">
        <v>43083</v>
      </c>
      <c r="G1087" s="162">
        <v>2017</v>
      </c>
      <c r="H1087" s="37">
        <v>2300000</v>
      </c>
      <c r="I1087" s="35">
        <v>2406635</v>
      </c>
      <c r="J1087" s="35">
        <v>1684645</v>
      </c>
      <c r="K1087" s="33"/>
    </row>
    <row r="1088" spans="1:11" ht="18" customHeight="1">
      <c r="A1088" s="33">
        <f t="shared" si="16"/>
        <v>1083</v>
      </c>
      <c r="B1088" s="160" t="s">
        <v>2260</v>
      </c>
      <c r="C1088" s="160" t="s">
        <v>3016</v>
      </c>
      <c r="D1088" s="159" t="s">
        <v>3017</v>
      </c>
      <c r="E1088" s="160" t="s">
        <v>2911</v>
      </c>
      <c r="F1088" s="161">
        <v>43083</v>
      </c>
      <c r="G1088" s="162">
        <v>2017</v>
      </c>
      <c r="H1088" s="37">
        <v>3300000</v>
      </c>
      <c r="I1088" s="35">
        <v>3452997</v>
      </c>
      <c r="J1088" s="35">
        <v>2417098</v>
      </c>
      <c r="K1088" s="33"/>
    </row>
    <row r="1089" spans="1:11" ht="18" customHeight="1">
      <c r="A1089" s="33">
        <f t="shared" si="16"/>
        <v>1084</v>
      </c>
      <c r="B1089" s="160" t="s">
        <v>2260</v>
      </c>
      <c r="C1089" s="160" t="s">
        <v>3018</v>
      </c>
      <c r="D1089" s="159" t="s">
        <v>3017</v>
      </c>
      <c r="E1089" s="160" t="s">
        <v>2911</v>
      </c>
      <c r="F1089" s="161">
        <v>43083</v>
      </c>
      <c r="G1089" s="162">
        <v>2017</v>
      </c>
      <c r="H1089" s="37">
        <v>3300000</v>
      </c>
      <c r="I1089" s="35">
        <v>3452997</v>
      </c>
      <c r="J1089" s="35">
        <v>2417098</v>
      </c>
      <c r="K1089" s="33"/>
    </row>
    <row r="1090" spans="1:11" ht="18" customHeight="1">
      <c r="A1090" s="33">
        <f t="shared" si="16"/>
        <v>1085</v>
      </c>
      <c r="B1090" s="160" t="s">
        <v>2260</v>
      </c>
      <c r="C1090" s="160" t="s">
        <v>3019</v>
      </c>
      <c r="D1090" s="159" t="s">
        <v>3017</v>
      </c>
      <c r="E1090" s="160" t="s">
        <v>2911</v>
      </c>
      <c r="F1090" s="161">
        <v>43083</v>
      </c>
      <c r="G1090" s="162">
        <v>2017</v>
      </c>
      <c r="H1090" s="37">
        <v>3300000</v>
      </c>
      <c r="I1090" s="35">
        <v>3452997</v>
      </c>
      <c r="J1090" s="35">
        <v>2417098</v>
      </c>
      <c r="K1090" s="33"/>
    </row>
    <row r="1091" spans="1:11" ht="18" customHeight="1">
      <c r="A1091" s="33">
        <f t="shared" si="16"/>
        <v>1086</v>
      </c>
      <c r="B1091" s="160" t="s">
        <v>2260</v>
      </c>
      <c r="C1091" s="160" t="s">
        <v>3020</v>
      </c>
      <c r="D1091" s="159" t="s">
        <v>3017</v>
      </c>
      <c r="E1091" s="160" t="s">
        <v>2911</v>
      </c>
      <c r="F1091" s="161">
        <v>43083</v>
      </c>
      <c r="G1091" s="162">
        <v>2017</v>
      </c>
      <c r="H1091" s="37">
        <v>3300000</v>
      </c>
      <c r="I1091" s="35">
        <v>3452997</v>
      </c>
      <c r="J1091" s="35">
        <v>2417098</v>
      </c>
      <c r="K1091" s="33"/>
    </row>
    <row r="1092" spans="1:11" ht="18" customHeight="1">
      <c r="A1092" s="33">
        <f t="shared" si="16"/>
        <v>1087</v>
      </c>
      <c r="B1092" s="160" t="s">
        <v>2260</v>
      </c>
      <c r="C1092" s="160" t="s">
        <v>3021</v>
      </c>
      <c r="D1092" s="159" t="s">
        <v>3017</v>
      </c>
      <c r="E1092" s="160" t="s">
        <v>2911</v>
      </c>
      <c r="F1092" s="161">
        <v>43083</v>
      </c>
      <c r="G1092" s="162">
        <v>2017</v>
      </c>
      <c r="H1092" s="37">
        <v>3300000</v>
      </c>
      <c r="I1092" s="35">
        <v>3452997</v>
      </c>
      <c r="J1092" s="35">
        <v>2417098</v>
      </c>
      <c r="K1092" s="33"/>
    </row>
    <row r="1093" spans="1:11" ht="18" customHeight="1">
      <c r="A1093" s="33">
        <f t="shared" si="16"/>
        <v>1088</v>
      </c>
      <c r="B1093" s="160" t="s">
        <v>2260</v>
      </c>
      <c r="C1093" s="160" t="s">
        <v>3022</v>
      </c>
      <c r="D1093" s="159" t="s">
        <v>3017</v>
      </c>
      <c r="E1093" s="160" t="s">
        <v>2911</v>
      </c>
      <c r="F1093" s="161">
        <v>43083</v>
      </c>
      <c r="G1093" s="162">
        <v>2017</v>
      </c>
      <c r="H1093" s="37">
        <v>3300000</v>
      </c>
      <c r="I1093" s="35">
        <v>3452997</v>
      </c>
      <c r="J1093" s="35">
        <v>2417098</v>
      </c>
      <c r="K1093" s="33"/>
    </row>
    <row r="1094" spans="1:11" ht="18" customHeight="1">
      <c r="A1094" s="33">
        <f t="shared" si="16"/>
        <v>1089</v>
      </c>
      <c r="B1094" s="160" t="s">
        <v>2260</v>
      </c>
      <c r="C1094" s="160" t="s">
        <v>3023</v>
      </c>
      <c r="D1094" s="159" t="s">
        <v>3017</v>
      </c>
      <c r="E1094" s="160" t="s">
        <v>2911</v>
      </c>
      <c r="F1094" s="161">
        <v>43083</v>
      </c>
      <c r="G1094" s="162">
        <v>2017</v>
      </c>
      <c r="H1094" s="37">
        <v>3300000</v>
      </c>
      <c r="I1094" s="35">
        <v>3452997</v>
      </c>
      <c r="J1094" s="35">
        <v>2417098</v>
      </c>
      <c r="K1094" s="33"/>
    </row>
    <row r="1095" spans="1:11" ht="18" customHeight="1">
      <c r="A1095" s="33">
        <f t="shared" ref="A1095:A1158" si="17">A1094+1</f>
        <v>1090</v>
      </c>
      <c r="B1095" s="160" t="s">
        <v>2260</v>
      </c>
      <c r="C1095" s="160" t="s">
        <v>3024</v>
      </c>
      <c r="D1095" s="159" t="s">
        <v>3017</v>
      </c>
      <c r="E1095" s="160" t="s">
        <v>2911</v>
      </c>
      <c r="F1095" s="161">
        <v>43083</v>
      </c>
      <c r="G1095" s="162">
        <v>2017</v>
      </c>
      <c r="H1095" s="37">
        <v>3300000</v>
      </c>
      <c r="I1095" s="35">
        <v>3452997</v>
      </c>
      <c r="J1095" s="35">
        <v>2417098</v>
      </c>
      <c r="K1095" s="33"/>
    </row>
    <row r="1096" spans="1:11" ht="18" customHeight="1">
      <c r="A1096" s="33">
        <f t="shared" si="17"/>
        <v>1091</v>
      </c>
      <c r="B1096" s="160" t="s">
        <v>2260</v>
      </c>
      <c r="C1096" s="160" t="s">
        <v>3025</v>
      </c>
      <c r="D1096" s="159" t="s">
        <v>3017</v>
      </c>
      <c r="E1096" s="160" t="s">
        <v>2911</v>
      </c>
      <c r="F1096" s="161">
        <v>43083</v>
      </c>
      <c r="G1096" s="162">
        <v>2017</v>
      </c>
      <c r="H1096" s="37">
        <v>3300000</v>
      </c>
      <c r="I1096" s="35">
        <v>3452997</v>
      </c>
      <c r="J1096" s="35">
        <v>2417098</v>
      </c>
      <c r="K1096" s="33"/>
    </row>
    <row r="1097" spans="1:11" ht="18" customHeight="1">
      <c r="A1097" s="33">
        <f t="shared" si="17"/>
        <v>1092</v>
      </c>
      <c r="B1097" s="160" t="s">
        <v>2260</v>
      </c>
      <c r="C1097" s="160" t="s">
        <v>3026</v>
      </c>
      <c r="D1097" s="159" t="s">
        <v>3017</v>
      </c>
      <c r="E1097" s="160" t="s">
        <v>2911</v>
      </c>
      <c r="F1097" s="161">
        <v>43083</v>
      </c>
      <c r="G1097" s="162">
        <v>2017</v>
      </c>
      <c r="H1097" s="37">
        <v>3300000</v>
      </c>
      <c r="I1097" s="35">
        <v>3452997</v>
      </c>
      <c r="J1097" s="35">
        <v>2417098</v>
      </c>
      <c r="K1097" s="33"/>
    </row>
    <row r="1098" spans="1:11" ht="18" customHeight="1">
      <c r="A1098" s="33">
        <f t="shared" si="17"/>
        <v>1093</v>
      </c>
      <c r="B1098" s="160" t="s">
        <v>2260</v>
      </c>
      <c r="C1098" s="160" t="s">
        <v>3027</v>
      </c>
      <c r="D1098" s="159" t="s">
        <v>3017</v>
      </c>
      <c r="E1098" s="160" t="s">
        <v>2911</v>
      </c>
      <c r="F1098" s="161">
        <v>43083</v>
      </c>
      <c r="G1098" s="162">
        <v>2017</v>
      </c>
      <c r="H1098" s="37">
        <v>3300000</v>
      </c>
      <c r="I1098" s="35">
        <v>3452997</v>
      </c>
      <c r="J1098" s="35">
        <v>2417098</v>
      </c>
      <c r="K1098" s="33"/>
    </row>
    <row r="1099" spans="1:11" ht="18" customHeight="1">
      <c r="A1099" s="33">
        <f t="shared" si="17"/>
        <v>1094</v>
      </c>
      <c r="B1099" s="160" t="s">
        <v>2260</v>
      </c>
      <c r="C1099" s="160" t="s">
        <v>3028</v>
      </c>
      <c r="D1099" s="159" t="s">
        <v>3029</v>
      </c>
      <c r="E1099" s="160" t="s">
        <v>2911</v>
      </c>
      <c r="F1099" s="161">
        <v>43083</v>
      </c>
      <c r="G1099" s="162">
        <v>2017</v>
      </c>
      <c r="H1099" s="37">
        <v>2200000</v>
      </c>
      <c r="I1099" s="35">
        <v>2301998</v>
      </c>
      <c r="J1099" s="35">
        <v>1611399</v>
      </c>
      <c r="K1099" s="33"/>
    </row>
    <row r="1100" spans="1:11" ht="18" customHeight="1">
      <c r="A1100" s="33">
        <f t="shared" si="17"/>
        <v>1095</v>
      </c>
      <c r="B1100" s="160" t="s">
        <v>2260</v>
      </c>
      <c r="C1100" s="160" t="s">
        <v>3030</v>
      </c>
      <c r="D1100" s="159" t="s">
        <v>3029</v>
      </c>
      <c r="E1100" s="160" t="s">
        <v>2911</v>
      </c>
      <c r="F1100" s="161">
        <v>43083</v>
      </c>
      <c r="G1100" s="162">
        <v>2017</v>
      </c>
      <c r="H1100" s="37">
        <v>2200000</v>
      </c>
      <c r="I1100" s="35">
        <v>2301998</v>
      </c>
      <c r="J1100" s="35">
        <v>1611399</v>
      </c>
      <c r="K1100" s="33"/>
    </row>
    <row r="1101" spans="1:11" s="38" customFormat="1" ht="18" customHeight="1">
      <c r="A1101" s="33">
        <f t="shared" si="17"/>
        <v>1096</v>
      </c>
      <c r="B1101" s="160" t="s">
        <v>2260</v>
      </c>
      <c r="C1101" s="160" t="s">
        <v>3031</v>
      </c>
      <c r="D1101" s="159" t="s">
        <v>3029</v>
      </c>
      <c r="E1101" s="160" t="s">
        <v>2911</v>
      </c>
      <c r="F1101" s="161">
        <v>43083</v>
      </c>
      <c r="G1101" s="162">
        <v>2017</v>
      </c>
      <c r="H1101" s="37">
        <v>2200000</v>
      </c>
      <c r="I1101" s="35">
        <v>2301998</v>
      </c>
      <c r="J1101" s="35">
        <v>1611399</v>
      </c>
      <c r="K1101" s="33"/>
    </row>
    <row r="1102" spans="1:11" s="38" customFormat="1" ht="18" customHeight="1">
      <c r="A1102" s="33">
        <f t="shared" si="17"/>
        <v>1097</v>
      </c>
      <c r="B1102" s="160" t="s">
        <v>2260</v>
      </c>
      <c r="C1102" s="160" t="s">
        <v>3032</v>
      </c>
      <c r="D1102" s="159" t="s">
        <v>3029</v>
      </c>
      <c r="E1102" s="160" t="s">
        <v>2911</v>
      </c>
      <c r="F1102" s="161">
        <v>43083</v>
      </c>
      <c r="G1102" s="162">
        <v>2017</v>
      </c>
      <c r="H1102" s="37">
        <v>2200000</v>
      </c>
      <c r="I1102" s="35">
        <v>2301998</v>
      </c>
      <c r="J1102" s="35">
        <v>1611399</v>
      </c>
      <c r="K1102" s="33"/>
    </row>
    <row r="1103" spans="1:11" s="38" customFormat="1" ht="18" customHeight="1">
      <c r="A1103" s="33">
        <f t="shared" si="17"/>
        <v>1098</v>
      </c>
      <c r="B1103" s="160" t="s">
        <v>2260</v>
      </c>
      <c r="C1103" s="160" t="s">
        <v>3033</v>
      </c>
      <c r="D1103" s="159" t="s">
        <v>3029</v>
      </c>
      <c r="E1103" s="160" t="s">
        <v>2911</v>
      </c>
      <c r="F1103" s="161">
        <v>43083</v>
      </c>
      <c r="G1103" s="162">
        <v>2017</v>
      </c>
      <c r="H1103" s="37">
        <v>2200000</v>
      </c>
      <c r="I1103" s="35">
        <v>2301998</v>
      </c>
      <c r="J1103" s="35">
        <v>1611399</v>
      </c>
      <c r="K1103" s="33"/>
    </row>
    <row r="1104" spans="1:11" s="38" customFormat="1" ht="18" customHeight="1">
      <c r="A1104" s="33">
        <f t="shared" si="17"/>
        <v>1099</v>
      </c>
      <c r="B1104" s="160" t="s">
        <v>2260</v>
      </c>
      <c r="C1104" s="160" t="s">
        <v>3034</v>
      </c>
      <c r="D1104" s="159" t="s">
        <v>3029</v>
      </c>
      <c r="E1104" s="160" t="s">
        <v>2911</v>
      </c>
      <c r="F1104" s="161">
        <v>43083</v>
      </c>
      <c r="G1104" s="162">
        <v>2017</v>
      </c>
      <c r="H1104" s="37">
        <v>2200000</v>
      </c>
      <c r="I1104" s="35">
        <v>2301998</v>
      </c>
      <c r="J1104" s="35">
        <v>1611399</v>
      </c>
      <c r="K1104" s="33"/>
    </row>
    <row r="1105" spans="1:11" s="38" customFormat="1" ht="18" customHeight="1">
      <c r="A1105" s="33">
        <f t="shared" si="17"/>
        <v>1100</v>
      </c>
      <c r="B1105" s="160" t="s">
        <v>2260</v>
      </c>
      <c r="C1105" s="160" t="s">
        <v>3035</v>
      </c>
      <c r="D1105" s="159" t="s">
        <v>3029</v>
      </c>
      <c r="E1105" s="160" t="s">
        <v>2911</v>
      </c>
      <c r="F1105" s="161">
        <v>43083</v>
      </c>
      <c r="G1105" s="162">
        <v>2017</v>
      </c>
      <c r="H1105" s="37">
        <v>2200000</v>
      </c>
      <c r="I1105" s="35">
        <v>2301998</v>
      </c>
      <c r="J1105" s="35">
        <v>1611399</v>
      </c>
      <c r="K1105" s="33"/>
    </row>
    <row r="1106" spans="1:11" s="38" customFormat="1" ht="18" customHeight="1">
      <c r="A1106" s="33">
        <f t="shared" si="17"/>
        <v>1101</v>
      </c>
      <c r="B1106" s="160" t="s">
        <v>2260</v>
      </c>
      <c r="C1106" s="160" t="s">
        <v>3036</v>
      </c>
      <c r="D1106" s="159" t="s">
        <v>3029</v>
      </c>
      <c r="E1106" s="160" t="s">
        <v>2911</v>
      </c>
      <c r="F1106" s="161">
        <v>43083</v>
      </c>
      <c r="G1106" s="162">
        <v>2017</v>
      </c>
      <c r="H1106" s="37">
        <v>2200000</v>
      </c>
      <c r="I1106" s="35">
        <v>2301998</v>
      </c>
      <c r="J1106" s="35">
        <v>1611399</v>
      </c>
      <c r="K1106" s="33"/>
    </row>
    <row r="1107" spans="1:11" s="38" customFormat="1" ht="18" customHeight="1">
      <c r="A1107" s="33">
        <f t="shared" si="17"/>
        <v>1102</v>
      </c>
      <c r="B1107" s="160" t="s">
        <v>2260</v>
      </c>
      <c r="C1107" s="160" t="s">
        <v>3037</v>
      </c>
      <c r="D1107" s="159" t="s">
        <v>3029</v>
      </c>
      <c r="E1107" s="160" t="s">
        <v>2911</v>
      </c>
      <c r="F1107" s="161">
        <v>43083</v>
      </c>
      <c r="G1107" s="162">
        <v>2017</v>
      </c>
      <c r="H1107" s="37">
        <v>2200000</v>
      </c>
      <c r="I1107" s="35">
        <v>2301998</v>
      </c>
      <c r="J1107" s="35">
        <v>1611399</v>
      </c>
      <c r="K1107" s="33"/>
    </row>
    <row r="1108" spans="1:11" s="38" customFormat="1" ht="18" customHeight="1">
      <c r="A1108" s="33">
        <f t="shared" si="17"/>
        <v>1103</v>
      </c>
      <c r="B1108" s="160" t="s">
        <v>2260</v>
      </c>
      <c r="C1108" s="160" t="s">
        <v>3038</v>
      </c>
      <c r="D1108" s="159" t="s">
        <v>3029</v>
      </c>
      <c r="E1108" s="160" t="s">
        <v>2911</v>
      </c>
      <c r="F1108" s="161">
        <v>43083</v>
      </c>
      <c r="G1108" s="162">
        <v>2017</v>
      </c>
      <c r="H1108" s="37">
        <v>2200000</v>
      </c>
      <c r="I1108" s="35">
        <v>2301998</v>
      </c>
      <c r="J1108" s="35">
        <v>1611399</v>
      </c>
      <c r="K1108" s="33"/>
    </row>
    <row r="1109" spans="1:11" s="38" customFormat="1" ht="18" customHeight="1">
      <c r="A1109" s="33">
        <f t="shared" si="17"/>
        <v>1104</v>
      </c>
      <c r="B1109" s="160" t="s">
        <v>3039</v>
      </c>
      <c r="C1109" s="160" t="s">
        <v>3040</v>
      </c>
      <c r="D1109" s="159" t="s">
        <v>3041</v>
      </c>
      <c r="E1109" s="160" t="s">
        <v>1298</v>
      </c>
      <c r="F1109" s="161">
        <v>43082</v>
      </c>
      <c r="G1109" s="162">
        <v>2017</v>
      </c>
      <c r="H1109" s="37">
        <v>6130000</v>
      </c>
      <c r="I1109" s="35">
        <v>5873158</v>
      </c>
      <c r="J1109" s="35">
        <v>4111211</v>
      </c>
      <c r="K1109" s="33"/>
    </row>
    <row r="1110" spans="1:11" s="38" customFormat="1" ht="18" customHeight="1">
      <c r="A1110" s="33">
        <f t="shared" si="17"/>
        <v>1105</v>
      </c>
      <c r="B1110" s="160" t="s">
        <v>2194</v>
      </c>
      <c r="C1110" s="160" t="s">
        <v>3042</v>
      </c>
      <c r="D1110" s="159" t="s">
        <v>3043</v>
      </c>
      <c r="E1110" s="160" t="s">
        <v>1298</v>
      </c>
      <c r="F1110" s="161">
        <v>43082</v>
      </c>
      <c r="G1110" s="162">
        <v>2017</v>
      </c>
      <c r="H1110" s="37">
        <v>1120000</v>
      </c>
      <c r="I1110" s="35">
        <v>1073073</v>
      </c>
      <c r="J1110" s="35">
        <v>751151</v>
      </c>
      <c r="K1110" s="33"/>
    </row>
    <row r="1111" spans="1:11" s="38" customFormat="1" ht="18" customHeight="1">
      <c r="A1111" s="33">
        <f t="shared" si="17"/>
        <v>1106</v>
      </c>
      <c r="B1111" s="160" t="s">
        <v>2836</v>
      </c>
      <c r="C1111" s="160" t="s">
        <v>3044</v>
      </c>
      <c r="D1111" s="159" t="s">
        <v>1502</v>
      </c>
      <c r="E1111" s="160" t="s">
        <v>1502</v>
      </c>
      <c r="F1111" s="161">
        <v>43082</v>
      </c>
      <c r="G1111" s="162">
        <v>2017</v>
      </c>
      <c r="H1111" s="37">
        <v>2821500</v>
      </c>
      <c r="I1111" s="35">
        <v>2703282</v>
      </c>
      <c r="J1111" s="35">
        <v>1892297</v>
      </c>
      <c r="K1111" s="33"/>
    </row>
    <row r="1112" spans="1:11" s="38" customFormat="1" ht="18" customHeight="1">
      <c r="A1112" s="33">
        <f t="shared" si="17"/>
        <v>1107</v>
      </c>
      <c r="B1112" s="160" t="s">
        <v>2194</v>
      </c>
      <c r="C1112" s="160" t="s">
        <v>3045</v>
      </c>
      <c r="D1112" s="159" t="s">
        <v>3046</v>
      </c>
      <c r="E1112" s="160" t="s">
        <v>1263</v>
      </c>
      <c r="F1112" s="161">
        <v>43082</v>
      </c>
      <c r="G1112" s="162">
        <v>2017</v>
      </c>
      <c r="H1112" s="37">
        <v>409091</v>
      </c>
      <c r="I1112" s="35">
        <v>391950</v>
      </c>
      <c r="J1112" s="35">
        <v>274365</v>
      </c>
      <c r="K1112" s="33"/>
    </row>
    <row r="1113" spans="1:11" s="38" customFormat="1" ht="18" customHeight="1">
      <c r="A1113" s="33">
        <f t="shared" si="17"/>
        <v>1108</v>
      </c>
      <c r="B1113" s="160" t="s">
        <v>2194</v>
      </c>
      <c r="C1113" s="160" t="s">
        <v>3047</v>
      </c>
      <c r="D1113" s="159" t="s">
        <v>3046</v>
      </c>
      <c r="E1113" s="160" t="s">
        <v>1263</v>
      </c>
      <c r="F1113" s="161">
        <v>43082</v>
      </c>
      <c r="G1113" s="162">
        <v>2017</v>
      </c>
      <c r="H1113" s="37">
        <v>409091</v>
      </c>
      <c r="I1113" s="35">
        <v>391950</v>
      </c>
      <c r="J1113" s="35">
        <v>274365</v>
      </c>
      <c r="K1113" s="33"/>
    </row>
    <row r="1114" spans="1:11" s="38" customFormat="1" ht="18" customHeight="1">
      <c r="A1114" s="33">
        <f t="shared" si="17"/>
        <v>1109</v>
      </c>
      <c r="B1114" s="160" t="s">
        <v>3039</v>
      </c>
      <c r="C1114" s="160" t="s">
        <v>3048</v>
      </c>
      <c r="D1114" s="159" t="s">
        <v>3046</v>
      </c>
      <c r="E1114" s="160" t="s">
        <v>1263</v>
      </c>
      <c r="F1114" s="161">
        <v>43082</v>
      </c>
      <c r="G1114" s="162">
        <v>2017</v>
      </c>
      <c r="H1114" s="37">
        <v>409091</v>
      </c>
      <c r="I1114" s="35">
        <v>391950</v>
      </c>
      <c r="J1114" s="35">
        <v>274365</v>
      </c>
      <c r="K1114" s="33"/>
    </row>
    <row r="1115" spans="1:11" s="38" customFormat="1" ht="18" customHeight="1">
      <c r="A1115" s="33">
        <f t="shared" si="17"/>
        <v>1110</v>
      </c>
      <c r="B1115" s="160" t="s">
        <v>3039</v>
      </c>
      <c r="C1115" s="160" t="s">
        <v>3049</v>
      </c>
      <c r="D1115" s="159" t="s">
        <v>3046</v>
      </c>
      <c r="E1115" s="160" t="s">
        <v>1263</v>
      </c>
      <c r="F1115" s="161">
        <v>43082</v>
      </c>
      <c r="G1115" s="162">
        <v>2017</v>
      </c>
      <c r="H1115" s="37">
        <v>409091</v>
      </c>
      <c r="I1115" s="35">
        <v>391950</v>
      </c>
      <c r="J1115" s="35">
        <v>274365</v>
      </c>
      <c r="K1115" s="33"/>
    </row>
    <row r="1116" spans="1:11" s="38" customFormat="1" ht="18" customHeight="1">
      <c r="A1116" s="33">
        <f t="shared" si="17"/>
        <v>1111</v>
      </c>
      <c r="B1116" s="160" t="s">
        <v>3050</v>
      </c>
      <c r="C1116" s="160" t="s">
        <v>3051</v>
      </c>
      <c r="D1116" s="159" t="s">
        <v>3052</v>
      </c>
      <c r="E1116" s="160" t="s">
        <v>1459</v>
      </c>
      <c r="F1116" s="161">
        <v>43082</v>
      </c>
      <c r="G1116" s="162">
        <v>2017</v>
      </c>
      <c r="H1116" s="37">
        <v>185000</v>
      </c>
      <c r="I1116" s="35">
        <v>193577</v>
      </c>
      <c r="J1116" s="35">
        <v>135504</v>
      </c>
      <c r="K1116" s="33"/>
    </row>
    <row r="1117" spans="1:11" s="38" customFormat="1" ht="18" customHeight="1">
      <c r="A1117" s="33">
        <f t="shared" si="17"/>
        <v>1112</v>
      </c>
      <c r="B1117" s="160" t="s">
        <v>2194</v>
      </c>
      <c r="C1117" s="160" t="s">
        <v>3053</v>
      </c>
      <c r="D1117" s="159" t="s">
        <v>3054</v>
      </c>
      <c r="E1117" s="160" t="s">
        <v>1490</v>
      </c>
      <c r="F1117" s="161">
        <v>43082</v>
      </c>
      <c r="G1117" s="162">
        <v>2017</v>
      </c>
      <c r="H1117" s="37">
        <v>1650000</v>
      </c>
      <c r="I1117" s="35">
        <v>1726499</v>
      </c>
      <c r="J1117" s="35">
        <v>1208549</v>
      </c>
      <c r="K1117" s="33"/>
    </row>
    <row r="1118" spans="1:11" s="38" customFormat="1" ht="18" customHeight="1">
      <c r="A1118" s="33">
        <f t="shared" si="17"/>
        <v>1113</v>
      </c>
      <c r="B1118" s="160" t="s">
        <v>2194</v>
      </c>
      <c r="C1118" s="160" t="s">
        <v>3055</v>
      </c>
      <c r="D1118" s="159" t="s">
        <v>3056</v>
      </c>
      <c r="E1118" s="160" t="s">
        <v>3057</v>
      </c>
      <c r="F1118" s="161">
        <v>43082</v>
      </c>
      <c r="G1118" s="162">
        <v>2017</v>
      </c>
      <c r="H1118" s="37">
        <v>544500</v>
      </c>
      <c r="I1118" s="35">
        <v>569745</v>
      </c>
      <c r="J1118" s="35">
        <v>398822</v>
      </c>
      <c r="K1118" s="33"/>
    </row>
    <row r="1119" spans="1:11" s="38" customFormat="1" ht="18" customHeight="1">
      <c r="A1119" s="33">
        <f t="shared" si="17"/>
        <v>1114</v>
      </c>
      <c r="B1119" s="160" t="s">
        <v>2194</v>
      </c>
      <c r="C1119" s="160" t="s">
        <v>3058</v>
      </c>
      <c r="D1119" s="159" t="s">
        <v>3059</v>
      </c>
      <c r="E1119" s="160" t="s">
        <v>2775</v>
      </c>
      <c r="F1119" s="161">
        <v>43082</v>
      </c>
      <c r="G1119" s="162">
        <v>2017</v>
      </c>
      <c r="H1119" s="37">
        <v>473000</v>
      </c>
      <c r="I1119" s="35">
        <v>494930</v>
      </c>
      <c r="J1119" s="35">
        <v>346451</v>
      </c>
      <c r="K1119" s="33"/>
    </row>
    <row r="1120" spans="1:11" s="38" customFormat="1" ht="18" customHeight="1">
      <c r="A1120" s="33">
        <f t="shared" si="17"/>
        <v>1115</v>
      </c>
      <c r="B1120" s="160" t="s">
        <v>1949</v>
      </c>
      <c r="C1120" s="160" t="s">
        <v>3060</v>
      </c>
      <c r="D1120" s="159" t="s">
        <v>3061</v>
      </c>
      <c r="E1120" s="160" t="s">
        <v>1919</v>
      </c>
      <c r="F1120" s="161">
        <v>43080</v>
      </c>
      <c r="G1120" s="162">
        <v>2017</v>
      </c>
      <c r="H1120" s="37">
        <v>2120000</v>
      </c>
      <c r="I1120" s="35">
        <v>2218289</v>
      </c>
      <c r="J1120" s="35">
        <v>1552802</v>
      </c>
      <c r="K1120" s="33"/>
    </row>
    <row r="1121" spans="1:11" s="38" customFormat="1" ht="18" customHeight="1">
      <c r="A1121" s="33">
        <f t="shared" si="17"/>
        <v>1116</v>
      </c>
      <c r="B1121" s="160" t="s">
        <v>1949</v>
      </c>
      <c r="C1121" s="160" t="s">
        <v>3062</v>
      </c>
      <c r="D1121" s="159" t="s">
        <v>3061</v>
      </c>
      <c r="E1121" s="160" t="s">
        <v>1919</v>
      </c>
      <c r="F1121" s="161">
        <v>43080</v>
      </c>
      <c r="G1121" s="162">
        <v>2017</v>
      </c>
      <c r="H1121" s="37">
        <v>2120000</v>
      </c>
      <c r="I1121" s="35">
        <v>2218289</v>
      </c>
      <c r="J1121" s="35">
        <v>1552802</v>
      </c>
      <c r="K1121" s="33"/>
    </row>
    <row r="1122" spans="1:11" s="38" customFormat="1" ht="18" customHeight="1">
      <c r="A1122" s="33">
        <f t="shared" si="17"/>
        <v>1117</v>
      </c>
      <c r="B1122" s="160" t="s">
        <v>1949</v>
      </c>
      <c r="C1122" s="160" t="s">
        <v>3063</v>
      </c>
      <c r="D1122" s="159" t="s">
        <v>3061</v>
      </c>
      <c r="E1122" s="160" t="s">
        <v>1919</v>
      </c>
      <c r="F1122" s="161">
        <v>43080</v>
      </c>
      <c r="G1122" s="162">
        <v>2017</v>
      </c>
      <c r="H1122" s="37">
        <v>2120000</v>
      </c>
      <c r="I1122" s="35">
        <v>2218289</v>
      </c>
      <c r="J1122" s="35">
        <v>1552802</v>
      </c>
      <c r="K1122" s="33"/>
    </row>
    <row r="1123" spans="1:11" s="38" customFormat="1" ht="18" customHeight="1">
      <c r="A1123" s="33">
        <f t="shared" si="17"/>
        <v>1118</v>
      </c>
      <c r="B1123" s="160" t="s">
        <v>1949</v>
      </c>
      <c r="C1123" s="160" t="s">
        <v>3064</v>
      </c>
      <c r="D1123" s="159" t="s">
        <v>3061</v>
      </c>
      <c r="E1123" s="160" t="s">
        <v>1919</v>
      </c>
      <c r="F1123" s="161">
        <v>43080</v>
      </c>
      <c r="G1123" s="162">
        <v>2017</v>
      </c>
      <c r="H1123" s="37">
        <v>2120000</v>
      </c>
      <c r="I1123" s="35">
        <v>2218289</v>
      </c>
      <c r="J1123" s="35">
        <v>1552802</v>
      </c>
      <c r="K1123" s="33"/>
    </row>
    <row r="1124" spans="1:11" s="38" customFormat="1" ht="18" customHeight="1">
      <c r="A1124" s="33">
        <f t="shared" si="17"/>
        <v>1119</v>
      </c>
      <c r="B1124" s="160" t="s">
        <v>1949</v>
      </c>
      <c r="C1124" s="160" t="s">
        <v>3065</v>
      </c>
      <c r="D1124" s="159" t="s">
        <v>3061</v>
      </c>
      <c r="E1124" s="160" t="s">
        <v>1919</v>
      </c>
      <c r="F1124" s="161">
        <v>43080</v>
      </c>
      <c r="G1124" s="162">
        <v>2017</v>
      </c>
      <c r="H1124" s="37">
        <v>2120000</v>
      </c>
      <c r="I1124" s="35">
        <v>2218289</v>
      </c>
      <c r="J1124" s="35">
        <v>1552802</v>
      </c>
      <c r="K1124" s="33"/>
    </row>
    <row r="1125" spans="1:11" s="38" customFormat="1" ht="18" customHeight="1">
      <c r="A1125" s="33">
        <f t="shared" si="17"/>
        <v>1120</v>
      </c>
      <c r="B1125" s="160" t="s">
        <v>1949</v>
      </c>
      <c r="C1125" s="160" t="s">
        <v>3066</v>
      </c>
      <c r="D1125" s="159" t="s">
        <v>3061</v>
      </c>
      <c r="E1125" s="160" t="s">
        <v>1919</v>
      </c>
      <c r="F1125" s="161">
        <v>43080</v>
      </c>
      <c r="G1125" s="162">
        <v>2017</v>
      </c>
      <c r="H1125" s="37">
        <v>2120000</v>
      </c>
      <c r="I1125" s="35">
        <v>2218289</v>
      </c>
      <c r="J1125" s="35">
        <v>1552802</v>
      </c>
      <c r="K1125" s="33"/>
    </row>
    <row r="1126" spans="1:11" s="38" customFormat="1" ht="18" customHeight="1">
      <c r="A1126" s="33">
        <f t="shared" si="17"/>
        <v>1121</v>
      </c>
      <c r="B1126" s="160" t="s">
        <v>1949</v>
      </c>
      <c r="C1126" s="160" t="s">
        <v>3067</v>
      </c>
      <c r="D1126" s="159" t="s">
        <v>3061</v>
      </c>
      <c r="E1126" s="160" t="s">
        <v>1919</v>
      </c>
      <c r="F1126" s="161">
        <v>43080</v>
      </c>
      <c r="G1126" s="162">
        <v>2017</v>
      </c>
      <c r="H1126" s="37">
        <v>2120000</v>
      </c>
      <c r="I1126" s="35">
        <v>2218289</v>
      </c>
      <c r="J1126" s="35">
        <v>1552802</v>
      </c>
      <c r="K1126" s="33"/>
    </row>
    <row r="1127" spans="1:11" s="38" customFormat="1" ht="18" customHeight="1">
      <c r="A1127" s="33">
        <f t="shared" si="17"/>
        <v>1122</v>
      </c>
      <c r="B1127" s="160" t="s">
        <v>1949</v>
      </c>
      <c r="C1127" s="160" t="s">
        <v>3068</v>
      </c>
      <c r="D1127" s="159" t="s">
        <v>3061</v>
      </c>
      <c r="E1127" s="160" t="s">
        <v>1919</v>
      </c>
      <c r="F1127" s="161">
        <v>43080</v>
      </c>
      <c r="G1127" s="162">
        <v>2017</v>
      </c>
      <c r="H1127" s="37">
        <v>2120000</v>
      </c>
      <c r="I1127" s="35">
        <v>2218289</v>
      </c>
      <c r="J1127" s="35">
        <v>1552802</v>
      </c>
      <c r="K1127" s="33"/>
    </row>
    <row r="1128" spans="1:11" s="38" customFormat="1" ht="18" customHeight="1">
      <c r="A1128" s="33">
        <f t="shared" si="17"/>
        <v>1123</v>
      </c>
      <c r="B1128" s="160" t="s">
        <v>1949</v>
      </c>
      <c r="C1128" s="160" t="s">
        <v>3069</v>
      </c>
      <c r="D1128" s="159" t="s">
        <v>3061</v>
      </c>
      <c r="E1128" s="160" t="s">
        <v>1919</v>
      </c>
      <c r="F1128" s="161">
        <v>43080</v>
      </c>
      <c r="G1128" s="162">
        <v>2017</v>
      </c>
      <c r="H1128" s="37">
        <v>2120000</v>
      </c>
      <c r="I1128" s="35">
        <v>2218289</v>
      </c>
      <c r="J1128" s="35">
        <v>1552802</v>
      </c>
      <c r="K1128" s="33"/>
    </row>
    <row r="1129" spans="1:11" s="38" customFormat="1" ht="18" customHeight="1">
      <c r="A1129" s="33">
        <f t="shared" si="17"/>
        <v>1124</v>
      </c>
      <c r="B1129" s="160" t="s">
        <v>1949</v>
      </c>
      <c r="C1129" s="160" t="s">
        <v>3070</v>
      </c>
      <c r="D1129" s="159" t="s">
        <v>3061</v>
      </c>
      <c r="E1129" s="160" t="s">
        <v>1919</v>
      </c>
      <c r="F1129" s="161">
        <v>43080</v>
      </c>
      <c r="G1129" s="162">
        <v>2017</v>
      </c>
      <c r="H1129" s="37">
        <v>2120000</v>
      </c>
      <c r="I1129" s="35">
        <v>2218289</v>
      </c>
      <c r="J1129" s="35">
        <v>1552802</v>
      </c>
      <c r="K1129" s="33"/>
    </row>
    <row r="1130" spans="1:11" s="38" customFormat="1" ht="18" customHeight="1">
      <c r="A1130" s="33">
        <f t="shared" si="17"/>
        <v>1125</v>
      </c>
      <c r="B1130" s="160" t="s">
        <v>1949</v>
      </c>
      <c r="C1130" s="160" t="s">
        <v>3071</v>
      </c>
      <c r="D1130" s="159" t="s">
        <v>3061</v>
      </c>
      <c r="E1130" s="160" t="s">
        <v>1919</v>
      </c>
      <c r="F1130" s="161">
        <v>43080</v>
      </c>
      <c r="G1130" s="162">
        <v>2017</v>
      </c>
      <c r="H1130" s="37">
        <v>2120000</v>
      </c>
      <c r="I1130" s="35">
        <v>2218289</v>
      </c>
      <c r="J1130" s="35">
        <v>1552802</v>
      </c>
      <c r="K1130" s="33"/>
    </row>
    <row r="1131" spans="1:11" s="38" customFormat="1" ht="18" customHeight="1">
      <c r="A1131" s="33">
        <f t="shared" si="17"/>
        <v>1126</v>
      </c>
      <c r="B1131" s="160" t="s">
        <v>1949</v>
      </c>
      <c r="C1131" s="160" t="s">
        <v>3072</v>
      </c>
      <c r="D1131" s="159" t="s">
        <v>3061</v>
      </c>
      <c r="E1131" s="160" t="s">
        <v>1919</v>
      </c>
      <c r="F1131" s="161">
        <v>43080</v>
      </c>
      <c r="G1131" s="162">
        <v>2017</v>
      </c>
      <c r="H1131" s="37">
        <v>2120000</v>
      </c>
      <c r="I1131" s="35">
        <v>2218289</v>
      </c>
      <c r="J1131" s="35">
        <v>1552802</v>
      </c>
      <c r="K1131" s="33"/>
    </row>
    <row r="1132" spans="1:11" s="38" customFormat="1" ht="18" customHeight="1">
      <c r="A1132" s="33">
        <f t="shared" si="17"/>
        <v>1127</v>
      </c>
      <c r="B1132" s="160" t="s">
        <v>1949</v>
      </c>
      <c r="C1132" s="160" t="s">
        <v>3073</v>
      </c>
      <c r="D1132" s="159" t="s">
        <v>3061</v>
      </c>
      <c r="E1132" s="160" t="s">
        <v>1919</v>
      </c>
      <c r="F1132" s="161">
        <v>43080</v>
      </c>
      <c r="G1132" s="162">
        <v>2017</v>
      </c>
      <c r="H1132" s="37">
        <v>2120000</v>
      </c>
      <c r="I1132" s="35">
        <v>2218289</v>
      </c>
      <c r="J1132" s="35">
        <v>1552802</v>
      </c>
      <c r="K1132" s="33"/>
    </row>
    <row r="1133" spans="1:11" s="38" customFormat="1" ht="18" customHeight="1">
      <c r="A1133" s="33">
        <f t="shared" si="17"/>
        <v>1128</v>
      </c>
      <c r="B1133" s="160" t="s">
        <v>1949</v>
      </c>
      <c r="C1133" s="160" t="s">
        <v>3074</v>
      </c>
      <c r="D1133" s="159" t="s">
        <v>3061</v>
      </c>
      <c r="E1133" s="160" t="s">
        <v>1919</v>
      </c>
      <c r="F1133" s="161">
        <v>43080</v>
      </c>
      <c r="G1133" s="162">
        <v>2017</v>
      </c>
      <c r="H1133" s="37">
        <v>2120000</v>
      </c>
      <c r="I1133" s="35">
        <v>2218289</v>
      </c>
      <c r="J1133" s="35">
        <v>1552802</v>
      </c>
      <c r="K1133" s="33"/>
    </row>
    <row r="1134" spans="1:11" s="38" customFormat="1" ht="18" customHeight="1">
      <c r="A1134" s="33">
        <f t="shared" si="17"/>
        <v>1129</v>
      </c>
      <c r="B1134" s="160" t="s">
        <v>1949</v>
      </c>
      <c r="C1134" s="160" t="s">
        <v>3075</v>
      </c>
      <c r="D1134" s="159" t="s">
        <v>3076</v>
      </c>
      <c r="E1134" s="160" t="s">
        <v>1919</v>
      </c>
      <c r="F1134" s="161">
        <v>43080</v>
      </c>
      <c r="G1134" s="162">
        <v>2017</v>
      </c>
      <c r="H1134" s="37">
        <v>1640000</v>
      </c>
      <c r="I1134" s="35">
        <v>1716035</v>
      </c>
      <c r="J1134" s="35">
        <v>1201225</v>
      </c>
      <c r="K1134" s="33"/>
    </row>
    <row r="1135" spans="1:11" s="38" customFormat="1" ht="18" customHeight="1">
      <c r="A1135" s="33">
        <f t="shared" si="17"/>
        <v>1130</v>
      </c>
      <c r="B1135" s="160" t="s">
        <v>1949</v>
      </c>
      <c r="C1135" s="160" t="s">
        <v>3077</v>
      </c>
      <c r="D1135" s="159" t="s">
        <v>3076</v>
      </c>
      <c r="E1135" s="160" t="s">
        <v>1919</v>
      </c>
      <c r="F1135" s="161">
        <v>43080</v>
      </c>
      <c r="G1135" s="162">
        <v>2017</v>
      </c>
      <c r="H1135" s="37">
        <v>1640000</v>
      </c>
      <c r="I1135" s="35">
        <v>1716035</v>
      </c>
      <c r="J1135" s="35">
        <v>1201225</v>
      </c>
      <c r="K1135" s="33"/>
    </row>
    <row r="1136" spans="1:11" s="38" customFormat="1" ht="18" customHeight="1">
      <c r="A1136" s="33">
        <f t="shared" si="17"/>
        <v>1131</v>
      </c>
      <c r="B1136" s="160" t="s">
        <v>1949</v>
      </c>
      <c r="C1136" s="160" t="s">
        <v>3078</v>
      </c>
      <c r="D1136" s="159" t="s">
        <v>3076</v>
      </c>
      <c r="E1136" s="160" t="s">
        <v>1919</v>
      </c>
      <c r="F1136" s="161">
        <v>43080</v>
      </c>
      <c r="G1136" s="162">
        <v>2017</v>
      </c>
      <c r="H1136" s="37">
        <v>1640000</v>
      </c>
      <c r="I1136" s="35">
        <v>1716035</v>
      </c>
      <c r="J1136" s="35">
        <v>1201225</v>
      </c>
      <c r="K1136" s="33"/>
    </row>
    <row r="1137" spans="1:11" s="38" customFormat="1" ht="18" customHeight="1">
      <c r="A1137" s="33">
        <f t="shared" si="17"/>
        <v>1132</v>
      </c>
      <c r="B1137" s="160" t="s">
        <v>1949</v>
      </c>
      <c r="C1137" s="160" t="s">
        <v>3079</v>
      </c>
      <c r="D1137" s="159" t="s">
        <v>3076</v>
      </c>
      <c r="E1137" s="160" t="s">
        <v>1919</v>
      </c>
      <c r="F1137" s="161">
        <v>43080</v>
      </c>
      <c r="G1137" s="162">
        <v>2017</v>
      </c>
      <c r="H1137" s="37">
        <v>1640000</v>
      </c>
      <c r="I1137" s="35">
        <v>1716035</v>
      </c>
      <c r="J1137" s="35">
        <v>1201225</v>
      </c>
      <c r="K1137" s="33"/>
    </row>
    <row r="1138" spans="1:11" s="38" customFormat="1" ht="18" customHeight="1">
      <c r="A1138" s="33">
        <f t="shared" si="17"/>
        <v>1133</v>
      </c>
      <c r="B1138" s="160" t="s">
        <v>1949</v>
      </c>
      <c r="C1138" s="160" t="s">
        <v>3080</v>
      </c>
      <c r="D1138" s="159" t="s">
        <v>3076</v>
      </c>
      <c r="E1138" s="160" t="s">
        <v>1919</v>
      </c>
      <c r="F1138" s="161">
        <v>43080</v>
      </c>
      <c r="G1138" s="162">
        <v>2017</v>
      </c>
      <c r="H1138" s="37">
        <v>1640000</v>
      </c>
      <c r="I1138" s="35">
        <v>1716035</v>
      </c>
      <c r="J1138" s="35">
        <v>1201225</v>
      </c>
      <c r="K1138" s="33"/>
    </row>
    <row r="1139" spans="1:11" s="38" customFormat="1" ht="18" customHeight="1">
      <c r="A1139" s="33">
        <f t="shared" si="17"/>
        <v>1134</v>
      </c>
      <c r="B1139" s="160" t="s">
        <v>1949</v>
      </c>
      <c r="C1139" s="160" t="s">
        <v>3081</v>
      </c>
      <c r="D1139" s="159" t="s">
        <v>3076</v>
      </c>
      <c r="E1139" s="160" t="s">
        <v>1919</v>
      </c>
      <c r="F1139" s="161">
        <v>43080</v>
      </c>
      <c r="G1139" s="162">
        <v>2017</v>
      </c>
      <c r="H1139" s="37">
        <v>1640000</v>
      </c>
      <c r="I1139" s="35">
        <v>1716035</v>
      </c>
      <c r="J1139" s="35">
        <v>1201225</v>
      </c>
      <c r="K1139" s="33"/>
    </row>
    <row r="1140" spans="1:11" s="38" customFormat="1" ht="18" customHeight="1">
      <c r="A1140" s="33">
        <f t="shared" si="17"/>
        <v>1135</v>
      </c>
      <c r="B1140" s="160" t="s">
        <v>1949</v>
      </c>
      <c r="C1140" s="160" t="s">
        <v>3082</v>
      </c>
      <c r="D1140" s="159" t="s">
        <v>3076</v>
      </c>
      <c r="E1140" s="160" t="s">
        <v>1919</v>
      </c>
      <c r="F1140" s="161">
        <v>43080</v>
      </c>
      <c r="G1140" s="162">
        <v>2017</v>
      </c>
      <c r="H1140" s="37">
        <v>1640000</v>
      </c>
      <c r="I1140" s="35">
        <v>1716035</v>
      </c>
      <c r="J1140" s="35">
        <v>1201225</v>
      </c>
      <c r="K1140" s="33"/>
    </row>
    <row r="1141" spans="1:11" s="38" customFormat="1" ht="18" customHeight="1">
      <c r="A1141" s="33">
        <f t="shared" si="17"/>
        <v>1136</v>
      </c>
      <c r="B1141" s="160" t="s">
        <v>1949</v>
      </c>
      <c r="C1141" s="160" t="s">
        <v>3083</v>
      </c>
      <c r="D1141" s="159" t="s">
        <v>3076</v>
      </c>
      <c r="E1141" s="160" t="s">
        <v>1919</v>
      </c>
      <c r="F1141" s="161">
        <v>43080</v>
      </c>
      <c r="G1141" s="162">
        <v>2017</v>
      </c>
      <c r="H1141" s="37">
        <v>1640000</v>
      </c>
      <c r="I1141" s="35">
        <v>1716035</v>
      </c>
      <c r="J1141" s="35">
        <v>1201225</v>
      </c>
      <c r="K1141" s="33"/>
    </row>
    <row r="1142" spans="1:11" s="38" customFormat="1" ht="18" customHeight="1">
      <c r="A1142" s="33">
        <f t="shared" si="17"/>
        <v>1137</v>
      </c>
      <c r="B1142" s="160" t="s">
        <v>1949</v>
      </c>
      <c r="C1142" s="160" t="s">
        <v>3084</v>
      </c>
      <c r="D1142" s="159" t="s">
        <v>3076</v>
      </c>
      <c r="E1142" s="160" t="s">
        <v>1919</v>
      </c>
      <c r="F1142" s="161">
        <v>43080</v>
      </c>
      <c r="G1142" s="162">
        <v>2017</v>
      </c>
      <c r="H1142" s="37">
        <v>1640000</v>
      </c>
      <c r="I1142" s="35">
        <v>1716035</v>
      </c>
      <c r="J1142" s="35">
        <v>1201225</v>
      </c>
      <c r="K1142" s="33"/>
    </row>
    <row r="1143" spans="1:11" s="38" customFormat="1" ht="18" customHeight="1">
      <c r="A1143" s="33">
        <f t="shared" si="17"/>
        <v>1138</v>
      </c>
      <c r="B1143" s="160" t="s">
        <v>1949</v>
      </c>
      <c r="C1143" s="160" t="s">
        <v>3085</v>
      </c>
      <c r="D1143" s="159" t="s">
        <v>3076</v>
      </c>
      <c r="E1143" s="160" t="s">
        <v>1919</v>
      </c>
      <c r="F1143" s="161">
        <v>43080</v>
      </c>
      <c r="G1143" s="162">
        <v>2017</v>
      </c>
      <c r="H1143" s="37">
        <v>1640000</v>
      </c>
      <c r="I1143" s="35">
        <v>1716035</v>
      </c>
      <c r="J1143" s="35">
        <v>1201225</v>
      </c>
      <c r="K1143" s="33"/>
    </row>
    <row r="1144" spans="1:11" s="38" customFormat="1" ht="18" customHeight="1">
      <c r="A1144" s="33">
        <f t="shared" si="17"/>
        <v>1139</v>
      </c>
      <c r="B1144" s="160" t="s">
        <v>1949</v>
      </c>
      <c r="C1144" s="160" t="s">
        <v>3086</v>
      </c>
      <c r="D1144" s="159" t="s">
        <v>3076</v>
      </c>
      <c r="E1144" s="160" t="s">
        <v>1919</v>
      </c>
      <c r="F1144" s="161">
        <v>43080</v>
      </c>
      <c r="G1144" s="162">
        <v>2017</v>
      </c>
      <c r="H1144" s="37">
        <v>1640000</v>
      </c>
      <c r="I1144" s="35">
        <v>1716035</v>
      </c>
      <c r="J1144" s="35">
        <v>1201225</v>
      </c>
      <c r="K1144" s="33"/>
    </row>
    <row r="1145" spans="1:11" s="38" customFormat="1" ht="18" customHeight="1">
      <c r="A1145" s="33">
        <f t="shared" si="17"/>
        <v>1140</v>
      </c>
      <c r="B1145" s="160" t="s">
        <v>1949</v>
      </c>
      <c r="C1145" s="160" t="s">
        <v>3087</v>
      </c>
      <c r="D1145" s="159" t="s">
        <v>3076</v>
      </c>
      <c r="E1145" s="160" t="s">
        <v>1919</v>
      </c>
      <c r="F1145" s="161">
        <v>43080</v>
      </c>
      <c r="G1145" s="162">
        <v>2017</v>
      </c>
      <c r="H1145" s="37">
        <v>1640000</v>
      </c>
      <c r="I1145" s="35">
        <v>1716035</v>
      </c>
      <c r="J1145" s="35">
        <v>1201225</v>
      </c>
      <c r="K1145" s="33"/>
    </row>
    <row r="1146" spans="1:11" s="38" customFormat="1" ht="18" customHeight="1">
      <c r="A1146" s="33">
        <f t="shared" si="17"/>
        <v>1141</v>
      </c>
      <c r="B1146" s="160" t="s">
        <v>2340</v>
      </c>
      <c r="C1146" s="160" t="s">
        <v>3088</v>
      </c>
      <c r="D1146" s="159" t="s">
        <v>3089</v>
      </c>
      <c r="E1146" s="160" t="s">
        <v>1656</v>
      </c>
      <c r="F1146" s="161">
        <v>43080</v>
      </c>
      <c r="G1146" s="162">
        <v>2017</v>
      </c>
      <c r="H1146" s="37">
        <v>264700</v>
      </c>
      <c r="I1146" s="35">
        <v>276972</v>
      </c>
      <c r="J1146" s="35">
        <v>193880</v>
      </c>
      <c r="K1146" s="33"/>
    </row>
    <row r="1147" spans="1:11" s="38" customFormat="1" ht="18" customHeight="1">
      <c r="A1147" s="33">
        <f t="shared" si="17"/>
        <v>1142</v>
      </c>
      <c r="B1147" s="160" t="s">
        <v>2340</v>
      </c>
      <c r="C1147" s="160" t="s">
        <v>3090</v>
      </c>
      <c r="D1147" s="159" t="s">
        <v>3089</v>
      </c>
      <c r="E1147" s="160" t="s">
        <v>1656</v>
      </c>
      <c r="F1147" s="161">
        <v>43080</v>
      </c>
      <c r="G1147" s="162">
        <v>2017</v>
      </c>
      <c r="H1147" s="37">
        <v>264700</v>
      </c>
      <c r="I1147" s="35">
        <v>276972</v>
      </c>
      <c r="J1147" s="35">
        <v>193880</v>
      </c>
      <c r="K1147" s="33"/>
    </row>
    <row r="1148" spans="1:11" s="38" customFormat="1" ht="18" customHeight="1">
      <c r="A1148" s="33">
        <f t="shared" si="17"/>
        <v>1143</v>
      </c>
      <c r="B1148" s="160" t="s">
        <v>2340</v>
      </c>
      <c r="C1148" s="160" t="s">
        <v>3091</v>
      </c>
      <c r="D1148" s="159" t="s">
        <v>3089</v>
      </c>
      <c r="E1148" s="160" t="s">
        <v>1656</v>
      </c>
      <c r="F1148" s="161">
        <v>43080</v>
      </c>
      <c r="G1148" s="162">
        <v>2017</v>
      </c>
      <c r="H1148" s="37">
        <v>264700</v>
      </c>
      <c r="I1148" s="35">
        <v>276972</v>
      </c>
      <c r="J1148" s="35">
        <v>193880</v>
      </c>
      <c r="K1148" s="33"/>
    </row>
    <row r="1149" spans="1:11" s="38" customFormat="1" ht="18" customHeight="1">
      <c r="A1149" s="33">
        <f t="shared" si="17"/>
        <v>1144</v>
      </c>
      <c r="B1149" s="160" t="s">
        <v>2340</v>
      </c>
      <c r="C1149" s="160" t="s">
        <v>3092</v>
      </c>
      <c r="D1149" s="159" t="s">
        <v>3089</v>
      </c>
      <c r="E1149" s="160" t="s">
        <v>1656</v>
      </c>
      <c r="F1149" s="161">
        <v>43080</v>
      </c>
      <c r="G1149" s="162">
        <v>2017</v>
      </c>
      <c r="H1149" s="37">
        <v>264700</v>
      </c>
      <c r="I1149" s="35">
        <v>276972</v>
      </c>
      <c r="J1149" s="35">
        <v>193880</v>
      </c>
      <c r="K1149" s="33"/>
    </row>
    <row r="1150" spans="1:11" s="38" customFormat="1" ht="18" customHeight="1">
      <c r="A1150" s="33">
        <f t="shared" si="17"/>
        <v>1145</v>
      </c>
      <c r="B1150" s="160" t="s">
        <v>3093</v>
      </c>
      <c r="C1150" s="160" t="s">
        <v>3094</v>
      </c>
      <c r="D1150" s="159" t="s">
        <v>3089</v>
      </c>
      <c r="E1150" s="160" t="s">
        <v>1656</v>
      </c>
      <c r="F1150" s="161">
        <v>43080</v>
      </c>
      <c r="G1150" s="162">
        <v>2017</v>
      </c>
      <c r="H1150" s="37">
        <v>264700</v>
      </c>
      <c r="I1150" s="35">
        <v>276972</v>
      </c>
      <c r="J1150" s="35">
        <v>193880</v>
      </c>
      <c r="K1150" s="33"/>
    </row>
    <row r="1151" spans="1:11" s="38" customFormat="1" ht="18" customHeight="1">
      <c r="A1151" s="33">
        <f t="shared" si="17"/>
        <v>1146</v>
      </c>
      <c r="B1151" s="160" t="s">
        <v>2388</v>
      </c>
      <c r="C1151" s="160" t="s">
        <v>3095</v>
      </c>
      <c r="D1151" s="159" t="s">
        <v>3096</v>
      </c>
      <c r="E1151" s="160" t="s">
        <v>3097</v>
      </c>
      <c r="F1151" s="161">
        <v>43080</v>
      </c>
      <c r="G1151" s="162">
        <v>2017</v>
      </c>
      <c r="H1151" s="37">
        <v>53698700</v>
      </c>
      <c r="I1151" s="35">
        <v>56188324</v>
      </c>
      <c r="J1151" s="35">
        <v>39331827</v>
      </c>
      <c r="K1151" s="33"/>
    </row>
    <row r="1152" spans="1:11" s="38" customFormat="1" ht="18" customHeight="1">
      <c r="A1152" s="144">
        <f t="shared" si="17"/>
        <v>1147</v>
      </c>
      <c r="B1152" s="164" t="s">
        <v>2631</v>
      </c>
      <c r="C1152" s="164" t="s">
        <v>3098</v>
      </c>
      <c r="D1152" s="163" t="s">
        <v>3099</v>
      </c>
      <c r="E1152" s="164" t="s">
        <v>3100</v>
      </c>
      <c r="F1152" s="165">
        <v>43076</v>
      </c>
      <c r="G1152" s="166">
        <v>2017</v>
      </c>
      <c r="H1152" s="145">
        <v>12100000</v>
      </c>
      <c r="I1152" s="146"/>
      <c r="J1152" s="146"/>
      <c r="K1152" s="149" t="s">
        <v>1245</v>
      </c>
    </row>
    <row r="1153" spans="1:11" s="38" customFormat="1" ht="18" customHeight="1">
      <c r="A1153" s="33">
        <f t="shared" si="17"/>
        <v>1148</v>
      </c>
      <c r="B1153" s="160" t="s">
        <v>2533</v>
      </c>
      <c r="C1153" s="160" t="s">
        <v>3101</v>
      </c>
      <c r="D1153" s="159" t="s">
        <v>3102</v>
      </c>
      <c r="E1153" s="160" t="s">
        <v>2536</v>
      </c>
      <c r="F1153" s="161">
        <v>43070</v>
      </c>
      <c r="G1153" s="162">
        <v>2017</v>
      </c>
      <c r="H1153" s="37">
        <v>24639980</v>
      </c>
      <c r="I1153" s="35">
        <v>25782359</v>
      </c>
      <c r="J1153" s="35">
        <v>18047651</v>
      </c>
      <c r="K1153" s="33"/>
    </row>
    <row r="1154" spans="1:11" s="38" customFormat="1" ht="18" customHeight="1">
      <c r="A1154" s="33">
        <f t="shared" si="17"/>
        <v>1149</v>
      </c>
      <c r="B1154" s="160" t="s">
        <v>1949</v>
      </c>
      <c r="C1154" s="160" t="s">
        <v>3103</v>
      </c>
      <c r="D1154" s="159" t="s">
        <v>3104</v>
      </c>
      <c r="E1154" s="160" t="s">
        <v>3105</v>
      </c>
      <c r="F1154" s="161">
        <v>43070</v>
      </c>
      <c r="G1154" s="162">
        <v>2017</v>
      </c>
      <c r="H1154" s="37">
        <v>8800000</v>
      </c>
      <c r="I1154" s="35">
        <v>9207993</v>
      </c>
      <c r="J1154" s="35">
        <v>6445595</v>
      </c>
      <c r="K1154" s="33"/>
    </row>
    <row r="1155" spans="1:11" s="38" customFormat="1" ht="18" customHeight="1">
      <c r="A1155" s="33">
        <f t="shared" si="17"/>
        <v>1150</v>
      </c>
      <c r="B1155" s="160" t="s">
        <v>1949</v>
      </c>
      <c r="C1155" s="160" t="s">
        <v>3106</v>
      </c>
      <c r="D1155" s="159" t="s">
        <v>3107</v>
      </c>
      <c r="E1155" s="160" t="s">
        <v>2979</v>
      </c>
      <c r="F1155" s="161">
        <v>43070</v>
      </c>
      <c r="G1155" s="162">
        <v>2017</v>
      </c>
      <c r="H1155" s="37">
        <v>1900000</v>
      </c>
      <c r="I1155" s="35">
        <v>1820392</v>
      </c>
      <c r="J1155" s="35">
        <v>1274274</v>
      </c>
      <c r="K1155" s="33"/>
    </row>
    <row r="1156" spans="1:11" s="38" customFormat="1" ht="18" customHeight="1">
      <c r="A1156" s="33">
        <f t="shared" si="17"/>
        <v>1151</v>
      </c>
      <c r="B1156" s="160" t="s">
        <v>1949</v>
      </c>
      <c r="C1156" s="160" t="s">
        <v>3108</v>
      </c>
      <c r="D1156" s="159" t="s">
        <v>3109</v>
      </c>
      <c r="E1156" s="160" t="s">
        <v>1298</v>
      </c>
      <c r="F1156" s="161">
        <v>43070</v>
      </c>
      <c r="G1156" s="162">
        <v>2017</v>
      </c>
      <c r="H1156" s="37">
        <v>1180000</v>
      </c>
      <c r="I1156" s="35">
        <v>1130559</v>
      </c>
      <c r="J1156" s="35">
        <v>791391</v>
      </c>
      <c r="K1156" s="33"/>
    </row>
    <row r="1157" spans="1:11" s="38" customFormat="1" ht="18" customHeight="1">
      <c r="A1157" s="33">
        <f t="shared" si="17"/>
        <v>1152</v>
      </c>
      <c r="B1157" s="160" t="s">
        <v>2624</v>
      </c>
      <c r="C1157" s="160" t="s">
        <v>3110</v>
      </c>
      <c r="D1157" s="159" t="s">
        <v>3111</v>
      </c>
      <c r="E1157" s="160" t="s">
        <v>2712</v>
      </c>
      <c r="F1157" s="161">
        <v>43069</v>
      </c>
      <c r="G1157" s="162">
        <v>2017</v>
      </c>
      <c r="H1157" s="37">
        <v>2150000</v>
      </c>
      <c r="I1157" s="35">
        <v>2249680</v>
      </c>
      <c r="J1157" s="35">
        <v>1574776</v>
      </c>
      <c r="K1157" s="33"/>
    </row>
    <row r="1158" spans="1:11" s="38" customFormat="1" ht="18" customHeight="1">
      <c r="A1158" s="33">
        <f t="shared" si="17"/>
        <v>1153</v>
      </c>
      <c r="B1158" s="160" t="s">
        <v>2624</v>
      </c>
      <c r="C1158" s="160" t="s">
        <v>3112</v>
      </c>
      <c r="D1158" s="159" t="s">
        <v>3111</v>
      </c>
      <c r="E1158" s="160" t="s">
        <v>2712</v>
      </c>
      <c r="F1158" s="161">
        <v>43069</v>
      </c>
      <c r="G1158" s="162">
        <v>2017</v>
      </c>
      <c r="H1158" s="37">
        <v>2150000</v>
      </c>
      <c r="I1158" s="35">
        <v>2249680</v>
      </c>
      <c r="J1158" s="35">
        <v>1574776</v>
      </c>
      <c r="K1158" s="33"/>
    </row>
    <row r="1159" spans="1:11" s="38" customFormat="1" ht="18" customHeight="1">
      <c r="A1159" s="33">
        <f t="shared" ref="A1159:A1222" si="18">A1158+1</f>
        <v>1154</v>
      </c>
      <c r="B1159" s="160" t="s">
        <v>2370</v>
      </c>
      <c r="C1159" s="160" t="s">
        <v>3113</v>
      </c>
      <c r="D1159" s="159" t="s">
        <v>3114</v>
      </c>
      <c r="E1159" s="160" t="s">
        <v>3115</v>
      </c>
      <c r="F1159" s="161">
        <v>43069</v>
      </c>
      <c r="G1159" s="162">
        <v>2017</v>
      </c>
      <c r="H1159" s="37">
        <v>1210000</v>
      </c>
      <c r="I1159" s="35">
        <v>1266099</v>
      </c>
      <c r="J1159" s="35">
        <v>886269</v>
      </c>
      <c r="K1159" s="33"/>
    </row>
    <row r="1160" spans="1:11" s="38" customFormat="1" ht="18" customHeight="1">
      <c r="A1160" s="33">
        <f t="shared" si="18"/>
        <v>1155</v>
      </c>
      <c r="B1160" s="160" t="s">
        <v>2370</v>
      </c>
      <c r="C1160" s="160" t="s">
        <v>3116</v>
      </c>
      <c r="D1160" s="159" t="s">
        <v>3114</v>
      </c>
      <c r="E1160" s="160" t="s">
        <v>3115</v>
      </c>
      <c r="F1160" s="161">
        <v>43069</v>
      </c>
      <c r="G1160" s="162">
        <v>2017</v>
      </c>
      <c r="H1160" s="37">
        <v>1210000</v>
      </c>
      <c r="I1160" s="35">
        <v>1266099</v>
      </c>
      <c r="J1160" s="35">
        <v>886269</v>
      </c>
      <c r="K1160" s="33"/>
    </row>
    <row r="1161" spans="1:11" s="38" customFormat="1" ht="18" customHeight="1">
      <c r="A1161" s="33">
        <f t="shared" si="18"/>
        <v>1156</v>
      </c>
      <c r="B1161" s="160" t="s">
        <v>2370</v>
      </c>
      <c r="C1161" s="160" t="s">
        <v>3117</v>
      </c>
      <c r="D1161" s="159" t="s">
        <v>3114</v>
      </c>
      <c r="E1161" s="160" t="s">
        <v>3115</v>
      </c>
      <c r="F1161" s="161">
        <v>43069</v>
      </c>
      <c r="G1161" s="162">
        <v>2017</v>
      </c>
      <c r="H1161" s="37">
        <v>1210000</v>
      </c>
      <c r="I1161" s="35">
        <v>1266099</v>
      </c>
      <c r="J1161" s="35">
        <v>886269</v>
      </c>
      <c r="K1161" s="33"/>
    </row>
    <row r="1162" spans="1:11" s="38" customFormat="1" ht="18" customHeight="1">
      <c r="A1162" s="33">
        <f t="shared" si="18"/>
        <v>1157</v>
      </c>
      <c r="B1162" s="160" t="s">
        <v>1884</v>
      </c>
      <c r="C1162" s="160" t="s">
        <v>3118</v>
      </c>
      <c r="D1162" s="159" t="s">
        <v>3119</v>
      </c>
      <c r="E1162" s="160" t="s">
        <v>1298</v>
      </c>
      <c r="F1162" s="161">
        <v>43069</v>
      </c>
      <c r="G1162" s="162">
        <v>2017</v>
      </c>
      <c r="H1162" s="37">
        <v>1000000</v>
      </c>
      <c r="I1162" s="35">
        <v>958101</v>
      </c>
      <c r="J1162" s="35">
        <v>670671</v>
      </c>
      <c r="K1162" s="33"/>
    </row>
    <row r="1163" spans="1:11" s="38" customFormat="1" ht="18" customHeight="1">
      <c r="A1163" s="33">
        <f t="shared" si="18"/>
        <v>1158</v>
      </c>
      <c r="B1163" s="160" t="s">
        <v>1884</v>
      </c>
      <c r="C1163" s="160" t="s">
        <v>3120</v>
      </c>
      <c r="D1163" s="159" t="s">
        <v>3121</v>
      </c>
      <c r="E1163" s="160" t="s">
        <v>1263</v>
      </c>
      <c r="F1163" s="161">
        <v>43069</v>
      </c>
      <c r="G1163" s="162">
        <v>2017</v>
      </c>
      <c r="H1163" s="37">
        <v>340000</v>
      </c>
      <c r="I1163" s="35">
        <v>325754</v>
      </c>
      <c r="J1163" s="35">
        <v>228028</v>
      </c>
      <c r="K1163" s="33"/>
    </row>
    <row r="1164" spans="1:11" s="38" customFormat="1" ht="18" customHeight="1">
      <c r="A1164" s="33">
        <f t="shared" si="18"/>
        <v>1159</v>
      </c>
      <c r="B1164" s="160" t="s">
        <v>2767</v>
      </c>
      <c r="C1164" s="160" t="s">
        <v>3122</v>
      </c>
      <c r="D1164" s="159" t="s">
        <v>3123</v>
      </c>
      <c r="E1164" s="160" t="s">
        <v>1263</v>
      </c>
      <c r="F1164" s="161">
        <v>43068</v>
      </c>
      <c r="G1164" s="162">
        <v>2017</v>
      </c>
      <c r="H1164" s="37">
        <v>250000</v>
      </c>
      <c r="I1164" s="35">
        <v>239525</v>
      </c>
      <c r="J1164" s="35">
        <v>167668</v>
      </c>
      <c r="K1164" s="33"/>
    </row>
    <row r="1165" spans="1:11" s="38" customFormat="1" ht="18" customHeight="1">
      <c r="A1165" s="33">
        <f t="shared" si="18"/>
        <v>1160</v>
      </c>
      <c r="B1165" s="160" t="s">
        <v>2675</v>
      </c>
      <c r="C1165" s="160" t="s">
        <v>3124</v>
      </c>
      <c r="D1165" s="159" t="s">
        <v>3125</v>
      </c>
      <c r="E1165" s="160" t="s">
        <v>1263</v>
      </c>
      <c r="F1165" s="161">
        <v>43068</v>
      </c>
      <c r="G1165" s="162">
        <v>2017</v>
      </c>
      <c r="H1165" s="37">
        <v>250000</v>
      </c>
      <c r="I1165" s="35">
        <v>261591</v>
      </c>
      <c r="J1165" s="35">
        <v>183114</v>
      </c>
      <c r="K1165" s="33"/>
    </row>
    <row r="1166" spans="1:11" s="38" customFormat="1" ht="18" customHeight="1">
      <c r="A1166" s="33">
        <f t="shared" si="18"/>
        <v>1161</v>
      </c>
      <c r="B1166" s="160" t="s">
        <v>2619</v>
      </c>
      <c r="C1166" s="160" t="s">
        <v>3126</v>
      </c>
      <c r="D1166" s="159" t="s">
        <v>3125</v>
      </c>
      <c r="E1166" s="160" t="s">
        <v>1263</v>
      </c>
      <c r="F1166" s="161">
        <v>43068</v>
      </c>
      <c r="G1166" s="162">
        <v>2017</v>
      </c>
      <c r="H1166" s="37">
        <v>250000</v>
      </c>
      <c r="I1166" s="35">
        <v>261591</v>
      </c>
      <c r="J1166" s="35">
        <v>183114</v>
      </c>
      <c r="K1166" s="33"/>
    </row>
    <row r="1167" spans="1:11" s="38" customFormat="1" ht="18" customHeight="1">
      <c r="A1167" s="33">
        <f t="shared" si="18"/>
        <v>1162</v>
      </c>
      <c r="B1167" s="160" t="s">
        <v>2377</v>
      </c>
      <c r="C1167" s="160" t="s">
        <v>3127</v>
      </c>
      <c r="D1167" s="159" t="s">
        <v>3125</v>
      </c>
      <c r="E1167" s="160" t="s">
        <v>1263</v>
      </c>
      <c r="F1167" s="161">
        <v>43068</v>
      </c>
      <c r="G1167" s="162">
        <v>2017</v>
      </c>
      <c r="H1167" s="37">
        <v>250000</v>
      </c>
      <c r="I1167" s="35">
        <v>261591</v>
      </c>
      <c r="J1167" s="35">
        <v>183114</v>
      </c>
      <c r="K1167" s="33"/>
    </row>
    <row r="1168" spans="1:11" s="38" customFormat="1" ht="18" customHeight="1">
      <c r="A1168" s="33">
        <f t="shared" si="18"/>
        <v>1163</v>
      </c>
      <c r="B1168" s="160" t="s">
        <v>1913</v>
      </c>
      <c r="C1168" s="160" t="s">
        <v>3128</v>
      </c>
      <c r="D1168" s="159" t="s">
        <v>3125</v>
      </c>
      <c r="E1168" s="160" t="s">
        <v>1263</v>
      </c>
      <c r="F1168" s="161">
        <v>43068</v>
      </c>
      <c r="G1168" s="162">
        <v>2017</v>
      </c>
      <c r="H1168" s="37">
        <v>250000</v>
      </c>
      <c r="I1168" s="35">
        <v>261591</v>
      </c>
      <c r="J1168" s="35">
        <v>183114</v>
      </c>
      <c r="K1168" s="33"/>
    </row>
    <row r="1169" spans="1:11" s="38" customFormat="1" ht="18" customHeight="1">
      <c r="A1169" s="33">
        <f t="shared" si="18"/>
        <v>1164</v>
      </c>
      <c r="B1169" s="160" t="s">
        <v>2377</v>
      </c>
      <c r="C1169" s="160" t="s">
        <v>3129</v>
      </c>
      <c r="D1169" s="159" t="s">
        <v>3125</v>
      </c>
      <c r="E1169" s="160" t="s">
        <v>1263</v>
      </c>
      <c r="F1169" s="161">
        <v>43068</v>
      </c>
      <c r="G1169" s="162">
        <v>2017</v>
      </c>
      <c r="H1169" s="37">
        <v>250000</v>
      </c>
      <c r="I1169" s="35">
        <v>261591</v>
      </c>
      <c r="J1169" s="35">
        <v>183114</v>
      </c>
      <c r="K1169" s="33"/>
    </row>
    <row r="1170" spans="1:11" s="38" customFormat="1" ht="18" customHeight="1">
      <c r="A1170" s="33">
        <f t="shared" si="18"/>
        <v>1165</v>
      </c>
      <c r="B1170" s="160" t="s">
        <v>2016</v>
      </c>
      <c r="C1170" s="160" t="s">
        <v>3130</v>
      </c>
      <c r="D1170" s="159" t="s">
        <v>2627</v>
      </c>
      <c r="E1170" s="160" t="s">
        <v>1263</v>
      </c>
      <c r="F1170" s="161">
        <v>43068</v>
      </c>
      <c r="G1170" s="162">
        <v>2017</v>
      </c>
      <c r="H1170" s="37">
        <v>250000</v>
      </c>
      <c r="I1170" s="35">
        <v>239525</v>
      </c>
      <c r="J1170" s="35">
        <v>167668</v>
      </c>
      <c r="K1170" s="33"/>
    </row>
    <row r="1171" spans="1:11" s="38" customFormat="1" ht="18" customHeight="1">
      <c r="A1171" s="33">
        <f t="shared" si="18"/>
        <v>1166</v>
      </c>
      <c r="B1171" s="160" t="s">
        <v>2217</v>
      </c>
      <c r="C1171" s="160" t="s">
        <v>3131</v>
      </c>
      <c r="D1171" s="159" t="s">
        <v>3125</v>
      </c>
      <c r="E1171" s="160" t="s">
        <v>1263</v>
      </c>
      <c r="F1171" s="161">
        <v>43068</v>
      </c>
      <c r="G1171" s="162">
        <v>2017</v>
      </c>
      <c r="H1171" s="37">
        <v>250000</v>
      </c>
      <c r="I1171" s="35">
        <v>261591</v>
      </c>
      <c r="J1171" s="35">
        <v>183114</v>
      </c>
      <c r="K1171" s="33"/>
    </row>
    <row r="1172" spans="1:11" s="38" customFormat="1" ht="18" customHeight="1">
      <c r="A1172" s="33">
        <f t="shared" si="18"/>
        <v>1167</v>
      </c>
      <c r="B1172" s="160" t="s">
        <v>1913</v>
      </c>
      <c r="C1172" s="160" t="s">
        <v>3132</v>
      </c>
      <c r="D1172" s="159" t="s">
        <v>3125</v>
      </c>
      <c r="E1172" s="160" t="s">
        <v>1263</v>
      </c>
      <c r="F1172" s="161">
        <v>43068</v>
      </c>
      <c r="G1172" s="162">
        <v>2017</v>
      </c>
      <c r="H1172" s="37">
        <v>250000</v>
      </c>
      <c r="I1172" s="35">
        <v>261591</v>
      </c>
      <c r="J1172" s="35">
        <v>183114</v>
      </c>
      <c r="K1172" s="33"/>
    </row>
    <row r="1173" spans="1:11" s="38" customFormat="1" ht="18" customHeight="1">
      <c r="A1173" s="33">
        <f t="shared" si="18"/>
        <v>1168</v>
      </c>
      <c r="B1173" s="160" t="s">
        <v>2675</v>
      </c>
      <c r="C1173" s="160" t="s">
        <v>3133</v>
      </c>
      <c r="D1173" s="159" t="s">
        <v>3125</v>
      </c>
      <c r="E1173" s="160" t="s">
        <v>1263</v>
      </c>
      <c r="F1173" s="161">
        <v>43068</v>
      </c>
      <c r="G1173" s="162">
        <v>2017</v>
      </c>
      <c r="H1173" s="37">
        <v>250000</v>
      </c>
      <c r="I1173" s="35">
        <v>261591</v>
      </c>
      <c r="J1173" s="35">
        <v>183114</v>
      </c>
      <c r="K1173" s="33"/>
    </row>
    <row r="1174" spans="1:11" ht="18" customHeight="1">
      <c r="A1174" s="33">
        <f t="shared" si="18"/>
        <v>1169</v>
      </c>
      <c r="B1174" s="160" t="s">
        <v>2338</v>
      </c>
      <c r="C1174" s="160" t="s">
        <v>3134</v>
      </c>
      <c r="D1174" s="159" t="s">
        <v>3125</v>
      </c>
      <c r="E1174" s="160" t="s">
        <v>1263</v>
      </c>
      <c r="F1174" s="161">
        <v>43068</v>
      </c>
      <c r="G1174" s="162">
        <v>2017</v>
      </c>
      <c r="H1174" s="37">
        <v>250000</v>
      </c>
      <c r="I1174" s="35">
        <v>261591</v>
      </c>
      <c r="J1174" s="35">
        <v>183114</v>
      </c>
      <c r="K1174" s="33"/>
    </row>
    <row r="1175" spans="1:11" ht="18" customHeight="1">
      <c r="A1175" s="33">
        <f t="shared" si="18"/>
        <v>1170</v>
      </c>
      <c r="B1175" s="160" t="s">
        <v>2675</v>
      </c>
      <c r="C1175" s="160" t="s">
        <v>3135</v>
      </c>
      <c r="D1175" s="159" t="s">
        <v>2627</v>
      </c>
      <c r="E1175" s="160" t="s">
        <v>1263</v>
      </c>
      <c r="F1175" s="161">
        <v>43068</v>
      </c>
      <c r="G1175" s="162">
        <v>2017</v>
      </c>
      <c r="H1175" s="37">
        <v>250000</v>
      </c>
      <c r="I1175" s="35">
        <v>239525</v>
      </c>
      <c r="J1175" s="35">
        <v>167668</v>
      </c>
      <c r="K1175" s="33"/>
    </row>
    <row r="1176" spans="1:11" ht="18" customHeight="1">
      <c r="A1176" s="33">
        <f t="shared" si="18"/>
        <v>1171</v>
      </c>
      <c r="B1176" s="160" t="s">
        <v>2462</v>
      </c>
      <c r="C1176" s="160" t="s">
        <v>3136</v>
      </c>
      <c r="D1176" s="159" t="s">
        <v>3125</v>
      </c>
      <c r="E1176" s="160" t="s">
        <v>1263</v>
      </c>
      <c r="F1176" s="161">
        <v>43068</v>
      </c>
      <c r="G1176" s="162">
        <v>2017</v>
      </c>
      <c r="H1176" s="37">
        <v>250000</v>
      </c>
      <c r="I1176" s="35">
        <v>261591</v>
      </c>
      <c r="J1176" s="35">
        <v>183114</v>
      </c>
      <c r="K1176" s="33"/>
    </row>
    <row r="1177" spans="1:11" ht="18" customHeight="1">
      <c r="A1177" s="33">
        <f t="shared" si="18"/>
        <v>1172</v>
      </c>
      <c r="B1177" s="160" t="s">
        <v>2619</v>
      </c>
      <c r="C1177" s="160" t="s">
        <v>3137</v>
      </c>
      <c r="D1177" s="159" t="s">
        <v>3138</v>
      </c>
      <c r="E1177" s="160" t="s">
        <v>1263</v>
      </c>
      <c r="F1177" s="161">
        <v>43068</v>
      </c>
      <c r="G1177" s="162">
        <v>2017</v>
      </c>
      <c r="H1177" s="37">
        <v>250000</v>
      </c>
      <c r="I1177" s="35">
        <v>239525</v>
      </c>
      <c r="J1177" s="35">
        <v>167668</v>
      </c>
      <c r="K1177" s="33"/>
    </row>
    <row r="1178" spans="1:11" ht="18" customHeight="1">
      <c r="A1178" s="33">
        <f t="shared" si="18"/>
        <v>1173</v>
      </c>
      <c r="B1178" s="160" t="s">
        <v>3139</v>
      </c>
      <c r="C1178" s="160" t="s">
        <v>3140</v>
      </c>
      <c r="D1178" s="159" t="s">
        <v>3141</v>
      </c>
      <c r="E1178" s="160" t="s">
        <v>1298</v>
      </c>
      <c r="F1178" s="161">
        <v>43068</v>
      </c>
      <c r="G1178" s="162">
        <v>2017</v>
      </c>
      <c r="H1178" s="37">
        <v>1260000</v>
      </c>
      <c r="I1178" s="35">
        <v>1207207</v>
      </c>
      <c r="J1178" s="35">
        <v>845045</v>
      </c>
      <c r="K1178" s="33"/>
    </row>
    <row r="1179" spans="1:11" ht="18" customHeight="1">
      <c r="A1179" s="33">
        <f t="shared" si="18"/>
        <v>1174</v>
      </c>
      <c r="B1179" s="160" t="s">
        <v>3142</v>
      </c>
      <c r="C1179" s="160" t="s">
        <v>3143</v>
      </c>
      <c r="D1179" s="159" t="s">
        <v>3144</v>
      </c>
      <c r="E1179" s="160" t="s">
        <v>1298</v>
      </c>
      <c r="F1179" s="161">
        <v>43068</v>
      </c>
      <c r="G1179" s="162">
        <v>2017</v>
      </c>
      <c r="H1179" s="37">
        <v>1190000</v>
      </c>
      <c r="I1179" s="35">
        <v>1140140</v>
      </c>
      <c r="J1179" s="35">
        <v>798098</v>
      </c>
      <c r="K1179" s="33"/>
    </row>
    <row r="1180" spans="1:11" ht="18" customHeight="1">
      <c r="A1180" s="33">
        <f t="shared" si="18"/>
        <v>1175</v>
      </c>
      <c r="B1180" s="160" t="s">
        <v>2675</v>
      </c>
      <c r="C1180" s="160" t="s">
        <v>3145</v>
      </c>
      <c r="D1180" s="159" t="s">
        <v>3146</v>
      </c>
      <c r="E1180" s="160" t="s">
        <v>1298</v>
      </c>
      <c r="F1180" s="161">
        <v>43068</v>
      </c>
      <c r="G1180" s="162">
        <v>2017</v>
      </c>
      <c r="H1180" s="37">
        <v>1190000</v>
      </c>
      <c r="I1180" s="35">
        <v>1140140</v>
      </c>
      <c r="J1180" s="35">
        <v>798098</v>
      </c>
      <c r="K1180" s="33"/>
    </row>
    <row r="1181" spans="1:11" ht="18" customHeight="1">
      <c r="A1181" s="33">
        <f t="shared" si="18"/>
        <v>1176</v>
      </c>
      <c r="B1181" s="160" t="s">
        <v>2675</v>
      </c>
      <c r="C1181" s="160" t="s">
        <v>3147</v>
      </c>
      <c r="D1181" s="159" t="s">
        <v>3146</v>
      </c>
      <c r="E1181" s="160" t="s">
        <v>1298</v>
      </c>
      <c r="F1181" s="161">
        <v>43068</v>
      </c>
      <c r="G1181" s="162">
        <v>2017</v>
      </c>
      <c r="H1181" s="37">
        <v>1190000</v>
      </c>
      <c r="I1181" s="35">
        <v>1140140</v>
      </c>
      <c r="J1181" s="35">
        <v>798098</v>
      </c>
      <c r="K1181" s="33"/>
    </row>
    <row r="1182" spans="1:11" ht="18" customHeight="1">
      <c r="A1182" s="33">
        <f t="shared" si="18"/>
        <v>1177</v>
      </c>
      <c r="B1182" s="160" t="s">
        <v>2767</v>
      </c>
      <c r="C1182" s="160" t="s">
        <v>3148</v>
      </c>
      <c r="D1182" s="159" t="s">
        <v>3146</v>
      </c>
      <c r="E1182" s="160" t="s">
        <v>1298</v>
      </c>
      <c r="F1182" s="161">
        <v>43068</v>
      </c>
      <c r="G1182" s="162">
        <v>2017</v>
      </c>
      <c r="H1182" s="37">
        <v>1190000</v>
      </c>
      <c r="I1182" s="35">
        <v>1140140</v>
      </c>
      <c r="J1182" s="35">
        <v>798098</v>
      </c>
      <c r="K1182" s="33"/>
    </row>
    <row r="1183" spans="1:11" ht="18" customHeight="1">
      <c r="A1183" s="33">
        <f t="shared" si="18"/>
        <v>1178</v>
      </c>
      <c r="B1183" s="160" t="s">
        <v>2146</v>
      </c>
      <c r="C1183" s="160" t="s">
        <v>3149</v>
      </c>
      <c r="D1183" s="159" t="s">
        <v>3146</v>
      </c>
      <c r="E1183" s="160" t="s">
        <v>1298</v>
      </c>
      <c r="F1183" s="161">
        <v>43068</v>
      </c>
      <c r="G1183" s="162">
        <v>2017</v>
      </c>
      <c r="H1183" s="37">
        <v>1190000</v>
      </c>
      <c r="I1183" s="35">
        <v>1140140</v>
      </c>
      <c r="J1183" s="35">
        <v>798098</v>
      </c>
      <c r="K1183" s="33"/>
    </row>
    <row r="1184" spans="1:11" ht="18" customHeight="1">
      <c r="A1184" s="33">
        <f t="shared" si="18"/>
        <v>1179</v>
      </c>
      <c r="B1184" s="160" t="s">
        <v>2392</v>
      </c>
      <c r="C1184" s="160" t="s">
        <v>3150</v>
      </c>
      <c r="D1184" s="159" t="s">
        <v>3146</v>
      </c>
      <c r="E1184" s="160" t="s">
        <v>1298</v>
      </c>
      <c r="F1184" s="161">
        <v>43068</v>
      </c>
      <c r="G1184" s="162">
        <v>2017</v>
      </c>
      <c r="H1184" s="37">
        <v>1190000</v>
      </c>
      <c r="I1184" s="35">
        <v>1140140</v>
      </c>
      <c r="J1184" s="35">
        <v>798098</v>
      </c>
      <c r="K1184" s="33"/>
    </row>
    <row r="1185" spans="1:11" ht="18" customHeight="1">
      <c r="A1185" s="33">
        <f t="shared" si="18"/>
        <v>1180</v>
      </c>
      <c r="B1185" s="160" t="s">
        <v>2016</v>
      </c>
      <c r="C1185" s="160" t="s">
        <v>3151</v>
      </c>
      <c r="D1185" s="159" t="s">
        <v>3146</v>
      </c>
      <c r="E1185" s="160" t="s">
        <v>1298</v>
      </c>
      <c r="F1185" s="161">
        <v>43068</v>
      </c>
      <c r="G1185" s="162">
        <v>2017</v>
      </c>
      <c r="H1185" s="37">
        <v>1190000</v>
      </c>
      <c r="I1185" s="35">
        <v>1140140</v>
      </c>
      <c r="J1185" s="35">
        <v>798098</v>
      </c>
      <c r="K1185" s="33"/>
    </row>
    <row r="1186" spans="1:11" ht="18" customHeight="1">
      <c r="A1186" s="33">
        <f t="shared" si="18"/>
        <v>1181</v>
      </c>
      <c r="B1186" s="160" t="s">
        <v>2836</v>
      </c>
      <c r="C1186" s="160" t="s">
        <v>3152</v>
      </c>
      <c r="D1186" s="159" t="s">
        <v>3146</v>
      </c>
      <c r="E1186" s="160" t="s">
        <v>1298</v>
      </c>
      <c r="F1186" s="161">
        <v>43068</v>
      </c>
      <c r="G1186" s="162">
        <v>2017</v>
      </c>
      <c r="H1186" s="37">
        <v>1190000</v>
      </c>
      <c r="I1186" s="35">
        <v>1140140</v>
      </c>
      <c r="J1186" s="35">
        <v>798098</v>
      </c>
      <c r="K1186" s="33"/>
    </row>
    <row r="1187" spans="1:11" ht="18" customHeight="1">
      <c r="A1187" s="33">
        <f t="shared" si="18"/>
        <v>1182</v>
      </c>
      <c r="B1187" s="160" t="s">
        <v>2194</v>
      </c>
      <c r="C1187" s="160" t="s">
        <v>3153</v>
      </c>
      <c r="D1187" s="159" t="s">
        <v>3146</v>
      </c>
      <c r="E1187" s="160" t="s">
        <v>1298</v>
      </c>
      <c r="F1187" s="161">
        <v>43068</v>
      </c>
      <c r="G1187" s="162">
        <v>2017</v>
      </c>
      <c r="H1187" s="37">
        <v>1190000</v>
      </c>
      <c r="I1187" s="35">
        <v>1140140</v>
      </c>
      <c r="J1187" s="35">
        <v>798098</v>
      </c>
      <c r="K1187" s="33"/>
    </row>
    <row r="1188" spans="1:11" ht="18" customHeight="1">
      <c r="A1188" s="33">
        <f t="shared" si="18"/>
        <v>1183</v>
      </c>
      <c r="B1188" s="160" t="s">
        <v>2836</v>
      </c>
      <c r="C1188" s="160" t="s">
        <v>3154</v>
      </c>
      <c r="D1188" s="159" t="s">
        <v>3146</v>
      </c>
      <c r="E1188" s="160" t="s">
        <v>1298</v>
      </c>
      <c r="F1188" s="161">
        <v>43068</v>
      </c>
      <c r="G1188" s="162">
        <v>2017</v>
      </c>
      <c r="H1188" s="37">
        <v>1190000</v>
      </c>
      <c r="I1188" s="35">
        <v>1140140</v>
      </c>
      <c r="J1188" s="35">
        <v>798098</v>
      </c>
      <c r="K1188" s="33"/>
    </row>
    <row r="1189" spans="1:11" s="38" customFormat="1" ht="18" customHeight="1">
      <c r="A1189" s="33">
        <f t="shared" si="18"/>
        <v>1184</v>
      </c>
      <c r="B1189" s="160" t="s">
        <v>2836</v>
      </c>
      <c r="C1189" s="160" t="s">
        <v>3155</v>
      </c>
      <c r="D1189" s="159" t="s">
        <v>3146</v>
      </c>
      <c r="E1189" s="160" t="s">
        <v>1298</v>
      </c>
      <c r="F1189" s="161">
        <v>43068</v>
      </c>
      <c r="G1189" s="162">
        <v>2017</v>
      </c>
      <c r="H1189" s="37">
        <v>1190000</v>
      </c>
      <c r="I1189" s="35">
        <v>1140140</v>
      </c>
      <c r="J1189" s="35">
        <v>798098</v>
      </c>
      <c r="K1189" s="33"/>
    </row>
    <row r="1190" spans="1:11" s="38" customFormat="1" ht="18" customHeight="1">
      <c r="A1190" s="33">
        <f t="shared" si="18"/>
        <v>1185</v>
      </c>
      <c r="B1190" s="160" t="s">
        <v>2016</v>
      </c>
      <c r="C1190" s="160" t="s">
        <v>3156</v>
      </c>
      <c r="D1190" s="159" t="s">
        <v>3146</v>
      </c>
      <c r="E1190" s="160" t="s">
        <v>1298</v>
      </c>
      <c r="F1190" s="161">
        <v>43068</v>
      </c>
      <c r="G1190" s="162">
        <v>2017</v>
      </c>
      <c r="H1190" s="37">
        <v>1190000</v>
      </c>
      <c r="I1190" s="35">
        <v>1140140</v>
      </c>
      <c r="J1190" s="35">
        <v>798098</v>
      </c>
      <c r="K1190" s="33"/>
    </row>
    <row r="1191" spans="1:11" s="38" customFormat="1" ht="18" customHeight="1">
      <c r="A1191" s="33">
        <f t="shared" si="18"/>
        <v>1186</v>
      </c>
      <c r="B1191" s="160" t="s">
        <v>3157</v>
      </c>
      <c r="C1191" s="160" t="s">
        <v>3158</v>
      </c>
      <c r="D1191" s="159" t="s">
        <v>3146</v>
      </c>
      <c r="E1191" s="160" t="s">
        <v>1298</v>
      </c>
      <c r="F1191" s="161">
        <v>43068</v>
      </c>
      <c r="G1191" s="162">
        <v>2017</v>
      </c>
      <c r="H1191" s="37">
        <v>1190000</v>
      </c>
      <c r="I1191" s="35">
        <v>1140140</v>
      </c>
      <c r="J1191" s="35">
        <v>798098</v>
      </c>
      <c r="K1191" s="33"/>
    </row>
    <row r="1192" spans="1:11" s="38" customFormat="1" ht="18" customHeight="1">
      <c r="A1192" s="33">
        <f t="shared" si="18"/>
        <v>1187</v>
      </c>
      <c r="B1192" s="160" t="s">
        <v>3139</v>
      </c>
      <c r="C1192" s="160" t="s">
        <v>3159</v>
      </c>
      <c r="D1192" s="159" t="s">
        <v>3160</v>
      </c>
      <c r="E1192" s="160" t="s">
        <v>1422</v>
      </c>
      <c r="F1192" s="161">
        <v>43068</v>
      </c>
      <c r="G1192" s="162">
        <v>2017</v>
      </c>
      <c r="H1192" s="37">
        <v>289000</v>
      </c>
      <c r="I1192" s="35">
        <v>302399</v>
      </c>
      <c r="J1192" s="35">
        <v>211679</v>
      </c>
      <c r="K1192" s="33"/>
    </row>
    <row r="1193" spans="1:11" s="38" customFormat="1" ht="18" customHeight="1">
      <c r="A1193" s="33">
        <f t="shared" si="18"/>
        <v>1188</v>
      </c>
      <c r="B1193" s="160" t="s">
        <v>3161</v>
      </c>
      <c r="C1193" s="160" t="s">
        <v>3162</v>
      </c>
      <c r="D1193" s="159" t="s">
        <v>3163</v>
      </c>
      <c r="E1193" s="160" t="s">
        <v>1370</v>
      </c>
      <c r="F1193" s="161">
        <v>43067</v>
      </c>
      <c r="G1193" s="162">
        <v>2017</v>
      </c>
      <c r="H1193" s="37">
        <v>1960200</v>
      </c>
      <c r="I1193" s="35">
        <v>2051080</v>
      </c>
      <c r="J1193" s="35">
        <v>1435756</v>
      </c>
      <c r="K1193" s="33"/>
    </row>
    <row r="1194" spans="1:11" s="38" customFormat="1" ht="18" customHeight="1">
      <c r="A1194" s="33">
        <f t="shared" si="18"/>
        <v>1189</v>
      </c>
      <c r="B1194" s="160" t="s">
        <v>3164</v>
      </c>
      <c r="C1194" s="160" t="s">
        <v>3165</v>
      </c>
      <c r="D1194" s="159" t="s">
        <v>3166</v>
      </c>
      <c r="E1194" s="160" t="s">
        <v>1298</v>
      </c>
      <c r="F1194" s="161">
        <v>43062</v>
      </c>
      <c r="G1194" s="162">
        <v>2017</v>
      </c>
      <c r="H1194" s="37">
        <v>1190000</v>
      </c>
      <c r="I1194" s="35">
        <v>1140140</v>
      </c>
      <c r="J1194" s="35">
        <v>798098</v>
      </c>
      <c r="K1194" s="33"/>
    </row>
    <row r="1195" spans="1:11" s="38" customFormat="1" ht="18" customHeight="1">
      <c r="A1195" s="33">
        <f t="shared" si="18"/>
        <v>1190</v>
      </c>
      <c r="B1195" s="160" t="s">
        <v>2217</v>
      </c>
      <c r="C1195" s="160" t="s">
        <v>3167</v>
      </c>
      <c r="D1195" s="159" t="s">
        <v>3166</v>
      </c>
      <c r="E1195" s="160" t="s">
        <v>1298</v>
      </c>
      <c r="F1195" s="161">
        <v>43062</v>
      </c>
      <c r="G1195" s="162">
        <v>2017</v>
      </c>
      <c r="H1195" s="37">
        <v>1190000</v>
      </c>
      <c r="I1195" s="35">
        <v>1140140</v>
      </c>
      <c r="J1195" s="35">
        <v>798098</v>
      </c>
      <c r="K1195" s="33"/>
    </row>
    <row r="1196" spans="1:11" s="38" customFormat="1" ht="18" customHeight="1">
      <c r="A1196" s="33">
        <f t="shared" si="18"/>
        <v>1191</v>
      </c>
      <c r="B1196" s="160" t="s">
        <v>3168</v>
      </c>
      <c r="C1196" s="160" t="s">
        <v>3169</v>
      </c>
      <c r="D1196" s="159" t="s">
        <v>3170</v>
      </c>
      <c r="E1196" s="160" t="s">
        <v>1298</v>
      </c>
      <c r="F1196" s="161">
        <v>43062</v>
      </c>
      <c r="G1196" s="162">
        <v>2017</v>
      </c>
      <c r="H1196" s="37">
        <v>1190000</v>
      </c>
      <c r="I1196" s="35">
        <v>1140140</v>
      </c>
      <c r="J1196" s="35">
        <v>798098</v>
      </c>
      <c r="K1196" s="33"/>
    </row>
    <row r="1197" spans="1:11" s="38" customFormat="1" ht="18" customHeight="1">
      <c r="A1197" s="33">
        <f t="shared" si="18"/>
        <v>1192</v>
      </c>
      <c r="B1197" s="160" t="s">
        <v>3168</v>
      </c>
      <c r="C1197" s="160" t="s">
        <v>3171</v>
      </c>
      <c r="D1197" s="159" t="s">
        <v>3170</v>
      </c>
      <c r="E1197" s="160" t="s">
        <v>1298</v>
      </c>
      <c r="F1197" s="161">
        <v>43062</v>
      </c>
      <c r="G1197" s="162">
        <v>2017</v>
      </c>
      <c r="H1197" s="37">
        <v>1190000</v>
      </c>
      <c r="I1197" s="35">
        <v>1140140</v>
      </c>
      <c r="J1197" s="35">
        <v>798098</v>
      </c>
      <c r="K1197" s="33"/>
    </row>
    <row r="1198" spans="1:11" s="38" customFormat="1" ht="18" customHeight="1">
      <c r="A1198" s="33">
        <f t="shared" si="18"/>
        <v>1193</v>
      </c>
      <c r="B1198" s="160" t="s">
        <v>3139</v>
      </c>
      <c r="C1198" s="160" t="s">
        <v>3172</v>
      </c>
      <c r="D1198" s="159" t="s">
        <v>3166</v>
      </c>
      <c r="E1198" s="160" t="s">
        <v>1298</v>
      </c>
      <c r="F1198" s="161">
        <v>43062</v>
      </c>
      <c r="G1198" s="162">
        <v>2017</v>
      </c>
      <c r="H1198" s="37">
        <v>1190000</v>
      </c>
      <c r="I1198" s="35">
        <v>1140140</v>
      </c>
      <c r="J1198" s="35">
        <v>798098</v>
      </c>
      <c r="K1198" s="33"/>
    </row>
    <row r="1199" spans="1:11" s="38" customFormat="1" ht="18" customHeight="1">
      <c r="A1199" s="33">
        <f t="shared" si="18"/>
        <v>1194</v>
      </c>
      <c r="B1199" s="160" t="s">
        <v>2340</v>
      </c>
      <c r="C1199" s="160" t="s">
        <v>3173</v>
      </c>
      <c r="D1199" s="159" t="s">
        <v>3138</v>
      </c>
      <c r="E1199" s="160" t="s">
        <v>1263</v>
      </c>
      <c r="F1199" s="161">
        <v>43062</v>
      </c>
      <c r="G1199" s="162">
        <v>2017</v>
      </c>
      <c r="H1199" s="37">
        <v>274000</v>
      </c>
      <c r="I1199" s="35">
        <v>262520</v>
      </c>
      <c r="J1199" s="35">
        <v>183764</v>
      </c>
      <c r="K1199" s="33"/>
    </row>
    <row r="1200" spans="1:11" s="38" customFormat="1" ht="18" customHeight="1">
      <c r="A1200" s="33">
        <f t="shared" si="18"/>
        <v>1195</v>
      </c>
      <c r="B1200" s="160" t="s">
        <v>2340</v>
      </c>
      <c r="C1200" s="160" t="s">
        <v>3174</v>
      </c>
      <c r="D1200" s="159" t="s">
        <v>3138</v>
      </c>
      <c r="E1200" s="160" t="s">
        <v>1263</v>
      </c>
      <c r="F1200" s="161">
        <v>43062</v>
      </c>
      <c r="G1200" s="162">
        <v>2017</v>
      </c>
      <c r="H1200" s="37">
        <v>274000</v>
      </c>
      <c r="I1200" s="35">
        <v>262520</v>
      </c>
      <c r="J1200" s="35">
        <v>183764</v>
      </c>
      <c r="K1200" s="33"/>
    </row>
    <row r="1201" spans="1:11" s="38" customFormat="1" ht="18" customHeight="1">
      <c r="A1201" s="33">
        <f t="shared" si="18"/>
        <v>1196</v>
      </c>
      <c r="B1201" s="160" t="s">
        <v>2340</v>
      </c>
      <c r="C1201" s="160" t="s">
        <v>3175</v>
      </c>
      <c r="D1201" s="159" t="s">
        <v>3176</v>
      </c>
      <c r="E1201" s="160" t="s">
        <v>1263</v>
      </c>
      <c r="F1201" s="161">
        <v>43062</v>
      </c>
      <c r="G1201" s="162">
        <v>2017</v>
      </c>
      <c r="H1201" s="37">
        <v>274000</v>
      </c>
      <c r="I1201" s="35">
        <v>262520</v>
      </c>
      <c r="J1201" s="35">
        <v>183764</v>
      </c>
      <c r="K1201" s="33"/>
    </row>
    <row r="1202" spans="1:11" s="38" customFormat="1" ht="18" customHeight="1">
      <c r="A1202" s="33">
        <f t="shared" si="18"/>
        <v>1197</v>
      </c>
      <c r="B1202" s="160" t="s">
        <v>3177</v>
      </c>
      <c r="C1202" s="160" t="s">
        <v>3178</v>
      </c>
      <c r="D1202" s="159" t="s">
        <v>2627</v>
      </c>
      <c r="E1202" s="160" t="s">
        <v>1263</v>
      </c>
      <c r="F1202" s="161">
        <v>43062</v>
      </c>
      <c r="G1202" s="162">
        <v>2017</v>
      </c>
      <c r="H1202" s="37">
        <v>274000</v>
      </c>
      <c r="I1202" s="35">
        <v>262520</v>
      </c>
      <c r="J1202" s="35">
        <v>183764</v>
      </c>
      <c r="K1202" s="33"/>
    </row>
    <row r="1203" spans="1:11" s="38" customFormat="1" ht="18" customHeight="1">
      <c r="A1203" s="33">
        <f t="shared" si="18"/>
        <v>1198</v>
      </c>
      <c r="B1203" s="160" t="s">
        <v>3177</v>
      </c>
      <c r="C1203" s="160" t="s">
        <v>3179</v>
      </c>
      <c r="D1203" s="159" t="s">
        <v>3138</v>
      </c>
      <c r="E1203" s="160" t="s">
        <v>1263</v>
      </c>
      <c r="F1203" s="161">
        <v>43062</v>
      </c>
      <c r="G1203" s="162">
        <v>2017</v>
      </c>
      <c r="H1203" s="37">
        <v>274000</v>
      </c>
      <c r="I1203" s="35">
        <v>262520</v>
      </c>
      <c r="J1203" s="35">
        <v>183764</v>
      </c>
      <c r="K1203" s="33"/>
    </row>
    <row r="1204" spans="1:11" s="38" customFormat="1" ht="18" customHeight="1">
      <c r="A1204" s="33">
        <f t="shared" si="18"/>
        <v>1199</v>
      </c>
      <c r="B1204" s="160" t="s">
        <v>2642</v>
      </c>
      <c r="C1204" s="160" t="s">
        <v>3180</v>
      </c>
      <c r="D1204" s="159" t="s">
        <v>3138</v>
      </c>
      <c r="E1204" s="160" t="s">
        <v>1263</v>
      </c>
      <c r="F1204" s="161">
        <v>43061</v>
      </c>
      <c r="G1204" s="162">
        <v>2017</v>
      </c>
      <c r="H1204" s="37">
        <v>365000</v>
      </c>
      <c r="I1204" s="35">
        <v>349707</v>
      </c>
      <c r="J1204" s="35">
        <v>244795</v>
      </c>
      <c r="K1204" s="33"/>
    </row>
    <row r="1205" spans="1:11" s="38" customFormat="1" ht="18" customHeight="1">
      <c r="A1205" s="33">
        <f t="shared" si="18"/>
        <v>1200</v>
      </c>
      <c r="B1205" s="160" t="s">
        <v>3181</v>
      </c>
      <c r="C1205" s="160" t="s">
        <v>3182</v>
      </c>
      <c r="D1205" s="159" t="s">
        <v>3183</v>
      </c>
      <c r="E1205" s="160" t="s">
        <v>1409</v>
      </c>
      <c r="F1205" s="161">
        <v>43061</v>
      </c>
      <c r="G1205" s="162">
        <v>2017</v>
      </c>
      <c r="H1205" s="37">
        <v>619000</v>
      </c>
      <c r="I1205" s="35">
        <v>647699</v>
      </c>
      <c r="J1205" s="35">
        <v>453389</v>
      </c>
      <c r="K1205" s="33"/>
    </row>
    <row r="1206" spans="1:11" s="38" customFormat="1" ht="18" customHeight="1">
      <c r="A1206" s="33">
        <f t="shared" si="18"/>
        <v>1201</v>
      </c>
      <c r="B1206" s="160" t="s">
        <v>3181</v>
      </c>
      <c r="C1206" s="160" t="s">
        <v>3184</v>
      </c>
      <c r="D1206" s="159" t="s">
        <v>3183</v>
      </c>
      <c r="E1206" s="160" t="s">
        <v>1409</v>
      </c>
      <c r="F1206" s="161">
        <v>43061</v>
      </c>
      <c r="G1206" s="162">
        <v>2017</v>
      </c>
      <c r="H1206" s="37">
        <v>619000</v>
      </c>
      <c r="I1206" s="35">
        <v>647699</v>
      </c>
      <c r="J1206" s="35">
        <v>453389</v>
      </c>
      <c r="K1206" s="33"/>
    </row>
    <row r="1207" spans="1:11" s="38" customFormat="1" ht="18" customHeight="1">
      <c r="A1207" s="33">
        <f t="shared" si="18"/>
        <v>1202</v>
      </c>
      <c r="B1207" s="160" t="s">
        <v>2675</v>
      </c>
      <c r="C1207" s="160" t="s">
        <v>3185</v>
      </c>
      <c r="D1207" s="159" t="s">
        <v>3186</v>
      </c>
      <c r="E1207" s="160" t="s">
        <v>1427</v>
      </c>
      <c r="F1207" s="161">
        <v>43061</v>
      </c>
      <c r="G1207" s="162">
        <v>2017</v>
      </c>
      <c r="H1207" s="37">
        <v>185000</v>
      </c>
      <c r="I1207" s="35">
        <v>193577</v>
      </c>
      <c r="J1207" s="35">
        <v>135504</v>
      </c>
      <c r="K1207" s="33"/>
    </row>
    <row r="1208" spans="1:11" s="38" customFormat="1" ht="18" customHeight="1">
      <c r="A1208" s="33">
        <f t="shared" si="18"/>
        <v>1203</v>
      </c>
      <c r="B1208" s="160" t="s">
        <v>2914</v>
      </c>
      <c r="C1208" s="160" t="s">
        <v>3187</v>
      </c>
      <c r="D1208" s="159" t="s">
        <v>3188</v>
      </c>
      <c r="E1208" s="160" t="s">
        <v>1652</v>
      </c>
      <c r="F1208" s="161">
        <v>43060</v>
      </c>
      <c r="G1208" s="162">
        <v>2017</v>
      </c>
      <c r="H1208" s="37">
        <v>620000</v>
      </c>
      <c r="I1208" s="35">
        <v>648745</v>
      </c>
      <c r="J1208" s="35">
        <v>454122</v>
      </c>
      <c r="K1208" s="33"/>
    </row>
    <row r="1209" spans="1:11" s="38" customFormat="1" ht="18" customHeight="1">
      <c r="A1209" s="33">
        <f t="shared" si="18"/>
        <v>1204</v>
      </c>
      <c r="B1209" s="160" t="s">
        <v>2370</v>
      </c>
      <c r="C1209" s="160" t="s">
        <v>3189</v>
      </c>
      <c r="D1209" s="159" t="s">
        <v>3190</v>
      </c>
      <c r="E1209" s="160" t="s">
        <v>2717</v>
      </c>
      <c r="F1209" s="161">
        <v>43059</v>
      </c>
      <c r="G1209" s="162">
        <v>2017</v>
      </c>
      <c r="H1209" s="37">
        <v>2123000</v>
      </c>
      <c r="I1209" s="35">
        <v>2221428</v>
      </c>
      <c r="J1209" s="35">
        <v>1555000</v>
      </c>
      <c r="K1209" s="33"/>
    </row>
    <row r="1210" spans="1:11" s="38" customFormat="1" ht="18" customHeight="1">
      <c r="A1210" s="33">
        <f t="shared" si="18"/>
        <v>1205</v>
      </c>
      <c r="B1210" s="160" t="s">
        <v>2370</v>
      </c>
      <c r="C1210" s="160" t="s">
        <v>3191</v>
      </c>
      <c r="D1210" s="159" t="s">
        <v>3192</v>
      </c>
      <c r="E1210" s="160" t="s">
        <v>2717</v>
      </c>
      <c r="F1210" s="161">
        <v>43059</v>
      </c>
      <c r="G1210" s="162">
        <v>2017</v>
      </c>
      <c r="H1210" s="37">
        <v>1588400</v>
      </c>
      <c r="I1210" s="35">
        <v>1662043</v>
      </c>
      <c r="J1210" s="35">
        <v>1163430</v>
      </c>
      <c r="K1210" s="33"/>
    </row>
    <row r="1211" spans="1:11" s="38" customFormat="1" ht="18" customHeight="1">
      <c r="A1211" s="33">
        <f t="shared" si="18"/>
        <v>1206</v>
      </c>
      <c r="B1211" s="160" t="s">
        <v>2370</v>
      </c>
      <c r="C1211" s="160" t="s">
        <v>3193</v>
      </c>
      <c r="D1211" s="159" t="s">
        <v>3192</v>
      </c>
      <c r="E1211" s="160" t="s">
        <v>2717</v>
      </c>
      <c r="F1211" s="161">
        <v>43059</v>
      </c>
      <c r="G1211" s="162">
        <v>2017</v>
      </c>
      <c r="H1211" s="37">
        <v>1588400</v>
      </c>
      <c r="I1211" s="35">
        <v>1662043</v>
      </c>
      <c r="J1211" s="35">
        <v>1163430</v>
      </c>
      <c r="K1211" s="33"/>
    </row>
    <row r="1212" spans="1:11" s="38" customFormat="1" ht="18" customHeight="1">
      <c r="A1212" s="33">
        <f t="shared" si="18"/>
        <v>1207</v>
      </c>
      <c r="B1212" s="160" t="s">
        <v>3139</v>
      </c>
      <c r="C1212" s="160" t="s">
        <v>3194</v>
      </c>
      <c r="D1212" s="159" t="s">
        <v>3195</v>
      </c>
      <c r="E1212" s="160" t="s">
        <v>1432</v>
      </c>
      <c r="F1212" s="161">
        <v>43056</v>
      </c>
      <c r="G1212" s="162">
        <v>2017</v>
      </c>
      <c r="H1212" s="37">
        <v>373200</v>
      </c>
      <c r="I1212" s="35">
        <v>390503</v>
      </c>
      <c r="J1212" s="35">
        <v>273352</v>
      </c>
      <c r="K1212" s="33"/>
    </row>
    <row r="1213" spans="1:11" s="38" customFormat="1" ht="18" customHeight="1">
      <c r="A1213" s="33">
        <f t="shared" si="18"/>
        <v>1208</v>
      </c>
      <c r="B1213" s="160" t="s">
        <v>3196</v>
      </c>
      <c r="C1213" s="160" t="s">
        <v>3197</v>
      </c>
      <c r="D1213" s="159" t="s">
        <v>3198</v>
      </c>
      <c r="E1213" s="160" t="s">
        <v>2086</v>
      </c>
      <c r="F1213" s="161">
        <v>43055</v>
      </c>
      <c r="G1213" s="162">
        <v>2017</v>
      </c>
      <c r="H1213" s="37">
        <v>623000</v>
      </c>
      <c r="I1213" s="35">
        <v>596897</v>
      </c>
      <c r="J1213" s="35">
        <v>417828</v>
      </c>
      <c r="K1213" s="33"/>
    </row>
    <row r="1214" spans="1:11" s="38" customFormat="1" ht="18" customHeight="1">
      <c r="A1214" s="33">
        <f t="shared" si="18"/>
        <v>1209</v>
      </c>
      <c r="B1214" s="160" t="s">
        <v>3196</v>
      </c>
      <c r="C1214" s="160" t="s">
        <v>3199</v>
      </c>
      <c r="D1214" s="159" t="s">
        <v>3200</v>
      </c>
      <c r="E1214" s="160" t="s">
        <v>2086</v>
      </c>
      <c r="F1214" s="161">
        <v>43055</v>
      </c>
      <c r="G1214" s="162">
        <v>2017</v>
      </c>
      <c r="H1214" s="37">
        <v>342000</v>
      </c>
      <c r="I1214" s="35">
        <v>327670</v>
      </c>
      <c r="J1214" s="35">
        <v>229369</v>
      </c>
      <c r="K1214" s="33"/>
    </row>
    <row r="1215" spans="1:11" s="38" customFormat="1" ht="18" customHeight="1">
      <c r="A1215" s="33">
        <f t="shared" si="18"/>
        <v>1210</v>
      </c>
      <c r="B1215" s="160" t="s">
        <v>2533</v>
      </c>
      <c r="C1215" s="160" t="s">
        <v>3201</v>
      </c>
      <c r="D1215" s="159" t="s">
        <v>3202</v>
      </c>
      <c r="E1215" s="160" t="s">
        <v>2086</v>
      </c>
      <c r="F1215" s="161">
        <v>43055</v>
      </c>
      <c r="G1215" s="162">
        <v>2017</v>
      </c>
      <c r="H1215" s="37">
        <v>700000</v>
      </c>
      <c r="I1215" s="35">
        <v>670671</v>
      </c>
      <c r="J1215" s="35">
        <v>469470</v>
      </c>
      <c r="K1215" s="33"/>
    </row>
    <row r="1216" spans="1:11" s="38" customFormat="1" ht="18" customHeight="1">
      <c r="A1216" s="33">
        <f t="shared" si="18"/>
        <v>1211</v>
      </c>
      <c r="B1216" s="160" t="s">
        <v>2767</v>
      </c>
      <c r="C1216" s="160" t="s">
        <v>3203</v>
      </c>
      <c r="D1216" s="159" t="s">
        <v>3204</v>
      </c>
      <c r="E1216" s="160" t="s">
        <v>3097</v>
      </c>
      <c r="F1216" s="161">
        <v>43054</v>
      </c>
      <c r="G1216" s="162">
        <v>2017</v>
      </c>
      <c r="H1216" s="37">
        <v>94601060</v>
      </c>
      <c r="I1216" s="35">
        <v>98987033</v>
      </c>
      <c r="J1216" s="35">
        <v>69290923</v>
      </c>
      <c r="K1216" s="33"/>
    </row>
    <row r="1217" spans="1:11" s="38" customFormat="1" ht="18" customHeight="1">
      <c r="A1217" s="33">
        <f t="shared" si="18"/>
        <v>1212</v>
      </c>
      <c r="B1217" s="160" t="s">
        <v>1809</v>
      </c>
      <c r="C1217" s="160" t="s">
        <v>3205</v>
      </c>
      <c r="D1217" s="159" t="s">
        <v>3206</v>
      </c>
      <c r="E1217" s="160" t="s">
        <v>1502</v>
      </c>
      <c r="F1217" s="161">
        <v>43053</v>
      </c>
      <c r="G1217" s="162">
        <v>2017</v>
      </c>
      <c r="H1217" s="37">
        <v>1050000</v>
      </c>
      <c r="I1217" s="35">
        <v>1006006</v>
      </c>
      <c r="J1217" s="35">
        <v>704204</v>
      </c>
      <c r="K1217" s="33"/>
    </row>
    <row r="1218" spans="1:11" s="38" customFormat="1" ht="18" customHeight="1">
      <c r="A1218" s="33">
        <f t="shared" si="18"/>
        <v>1213</v>
      </c>
      <c r="B1218" s="160" t="s">
        <v>3207</v>
      </c>
      <c r="C1218" s="160" t="s">
        <v>3208</v>
      </c>
      <c r="D1218" s="159" t="s">
        <v>1353</v>
      </c>
      <c r="E1218" s="160" t="s">
        <v>1353</v>
      </c>
      <c r="F1218" s="161">
        <v>43047</v>
      </c>
      <c r="G1218" s="162">
        <v>2017</v>
      </c>
      <c r="H1218" s="37">
        <v>7699000</v>
      </c>
      <c r="I1218" s="35">
        <v>8055947</v>
      </c>
      <c r="J1218" s="35">
        <v>5639163</v>
      </c>
      <c r="K1218" s="33"/>
    </row>
    <row r="1219" spans="1:11" s="38" customFormat="1" ht="18" customHeight="1">
      <c r="A1219" s="33">
        <f t="shared" si="18"/>
        <v>1214</v>
      </c>
      <c r="B1219" s="160" t="s">
        <v>2422</v>
      </c>
      <c r="C1219" s="160" t="s">
        <v>3209</v>
      </c>
      <c r="D1219" s="159" t="s">
        <v>3210</v>
      </c>
      <c r="E1219" s="160" t="s">
        <v>1422</v>
      </c>
      <c r="F1219" s="161">
        <v>43046</v>
      </c>
      <c r="G1219" s="162">
        <v>2017</v>
      </c>
      <c r="H1219" s="37">
        <v>33000</v>
      </c>
      <c r="I1219" s="35">
        <v>34530</v>
      </c>
      <c r="J1219" s="35">
        <v>24171</v>
      </c>
      <c r="K1219" s="33"/>
    </row>
    <row r="1220" spans="1:11" s="38" customFormat="1" ht="18" customHeight="1">
      <c r="A1220" s="33">
        <f t="shared" si="18"/>
        <v>1215</v>
      </c>
      <c r="B1220" s="160" t="s">
        <v>2422</v>
      </c>
      <c r="C1220" s="160" t="s">
        <v>3211</v>
      </c>
      <c r="D1220" s="159" t="s">
        <v>3210</v>
      </c>
      <c r="E1220" s="160" t="s">
        <v>1422</v>
      </c>
      <c r="F1220" s="161">
        <v>43046</v>
      </c>
      <c r="G1220" s="162">
        <v>2017</v>
      </c>
      <c r="H1220" s="37">
        <v>33000</v>
      </c>
      <c r="I1220" s="35">
        <v>34530</v>
      </c>
      <c r="J1220" s="35">
        <v>24171</v>
      </c>
      <c r="K1220" s="33"/>
    </row>
    <row r="1221" spans="1:11" s="38" customFormat="1" ht="18" customHeight="1">
      <c r="A1221" s="33">
        <f t="shared" si="18"/>
        <v>1216</v>
      </c>
      <c r="B1221" s="160" t="s">
        <v>2422</v>
      </c>
      <c r="C1221" s="160" t="s">
        <v>3212</v>
      </c>
      <c r="D1221" s="159" t="s">
        <v>3210</v>
      </c>
      <c r="E1221" s="160" t="s">
        <v>1422</v>
      </c>
      <c r="F1221" s="161">
        <v>43046</v>
      </c>
      <c r="G1221" s="162">
        <v>2017</v>
      </c>
      <c r="H1221" s="37">
        <v>33000</v>
      </c>
      <c r="I1221" s="35">
        <v>34530</v>
      </c>
      <c r="J1221" s="35">
        <v>24171</v>
      </c>
      <c r="K1221" s="33"/>
    </row>
    <row r="1222" spans="1:11" s="38" customFormat="1" ht="18" customHeight="1">
      <c r="A1222" s="33">
        <f t="shared" si="18"/>
        <v>1217</v>
      </c>
      <c r="B1222" s="160" t="s">
        <v>2422</v>
      </c>
      <c r="C1222" s="160" t="s">
        <v>3213</v>
      </c>
      <c r="D1222" s="159" t="s">
        <v>3210</v>
      </c>
      <c r="E1222" s="160" t="s">
        <v>1422</v>
      </c>
      <c r="F1222" s="161">
        <v>43046</v>
      </c>
      <c r="G1222" s="162">
        <v>2017</v>
      </c>
      <c r="H1222" s="37">
        <v>33000</v>
      </c>
      <c r="I1222" s="35">
        <v>34530</v>
      </c>
      <c r="J1222" s="35">
        <v>24171</v>
      </c>
      <c r="K1222" s="33"/>
    </row>
    <row r="1223" spans="1:11" s="38" customFormat="1" ht="18" customHeight="1">
      <c r="A1223" s="33">
        <f t="shared" ref="A1223:A1286" si="19">A1222+1</f>
        <v>1218</v>
      </c>
      <c r="B1223" s="160" t="s">
        <v>2422</v>
      </c>
      <c r="C1223" s="160" t="s">
        <v>3214</v>
      </c>
      <c r="D1223" s="159" t="s">
        <v>3210</v>
      </c>
      <c r="E1223" s="160" t="s">
        <v>1422</v>
      </c>
      <c r="F1223" s="161">
        <v>43046</v>
      </c>
      <c r="G1223" s="162">
        <v>2017</v>
      </c>
      <c r="H1223" s="37">
        <v>33000</v>
      </c>
      <c r="I1223" s="35">
        <v>34530</v>
      </c>
      <c r="J1223" s="35">
        <v>24171</v>
      </c>
      <c r="K1223" s="33"/>
    </row>
    <row r="1224" spans="1:11" s="38" customFormat="1" ht="18" customHeight="1">
      <c r="A1224" s="33">
        <f t="shared" si="19"/>
        <v>1219</v>
      </c>
      <c r="B1224" s="160" t="s">
        <v>2422</v>
      </c>
      <c r="C1224" s="160" t="s">
        <v>3215</v>
      </c>
      <c r="D1224" s="159" t="s">
        <v>3210</v>
      </c>
      <c r="E1224" s="160" t="s">
        <v>1422</v>
      </c>
      <c r="F1224" s="161">
        <v>43046</v>
      </c>
      <c r="G1224" s="162">
        <v>2017</v>
      </c>
      <c r="H1224" s="37">
        <v>33000</v>
      </c>
      <c r="I1224" s="35">
        <v>34530</v>
      </c>
      <c r="J1224" s="35">
        <v>24171</v>
      </c>
      <c r="K1224" s="33"/>
    </row>
    <row r="1225" spans="1:11" s="38" customFormat="1" ht="18" customHeight="1">
      <c r="A1225" s="33">
        <f t="shared" si="19"/>
        <v>1220</v>
      </c>
      <c r="B1225" s="160" t="s">
        <v>2422</v>
      </c>
      <c r="C1225" s="160" t="s">
        <v>3216</v>
      </c>
      <c r="D1225" s="159" t="s">
        <v>3210</v>
      </c>
      <c r="E1225" s="160" t="s">
        <v>1422</v>
      </c>
      <c r="F1225" s="161">
        <v>43046</v>
      </c>
      <c r="G1225" s="162">
        <v>2017</v>
      </c>
      <c r="H1225" s="37">
        <v>33000</v>
      </c>
      <c r="I1225" s="35">
        <v>34530</v>
      </c>
      <c r="J1225" s="35">
        <v>24171</v>
      </c>
      <c r="K1225" s="33"/>
    </row>
    <row r="1226" spans="1:11" s="38" customFormat="1" ht="18" customHeight="1">
      <c r="A1226" s="33">
        <f t="shared" si="19"/>
        <v>1221</v>
      </c>
      <c r="B1226" s="160" t="s">
        <v>2422</v>
      </c>
      <c r="C1226" s="160" t="s">
        <v>3217</v>
      </c>
      <c r="D1226" s="159" t="s">
        <v>3210</v>
      </c>
      <c r="E1226" s="160" t="s">
        <v>1422</v>
      </c>
      <c r="F1226" s="161">
        <v>43046</v>
      </c>
      <c r="G1226" s="162">
        <v>2017</v>
      </c>
      <c r="H1226" s="37">
        <v>33000</v>
      </c>
      <c r="I1226" s="35">
        <v>34530</v>
      </c>
      <c r="J1226" s="35">
        <v>24171</v>
      </c>
      <c r="K1226" s="33"/>
    </row>
    <row r="1227" spans="1:11" s="38" customFormat="1" ht="18" customHeight="1">
      <c r="A1227" s="33">
        <f t="shared" si="19"/>
        <v>1222</v>
      </c>
      <c r="B1227" s="160" t="s">
        <v>2422</v>
      </c>
      <c r="C1227" s="160" t="s">
        <v>3218</v>
      </c>
      <c r="D1227" s="159" t="s">
        <v>3210</v>
      </c>
      <c r="E1227" s="160" t="s">
        <v>1422</v>
      </c>
      <c r="F1227" s="161">
        <v>43046</v>
      </c>
      <c r="G1227" s="162">
        <v>2017</v>
      </c>
      <c r="H1227" s="37">
        <v>33000</v>
      </c>
      <c r="I1227" s="35">
        <v>34530</v>
      </c>
      <c r="J1227" s="35">
        <v>24171</v>
      </c>
      <c r="K1227" s="33"/>
    </row>
    <row r="1228" spans="1:11" s="38" customFormat="1" ht="18" customHeight="1">
      <c r="A1228" s="33">
        <f t="shared" si="19"/>
        <v>1223</v>
      </c>
      <c r="B1228" s="160" t="s">
        <v>2422</v>
      </c>
      <c r="C1228" s="160" t="s">
        <v>3219</v>
      </c>
      <c r="D1228" s="159" t="s">
        <v>3210</v>
      </c>
      <c r="E1228" s="160" t="s">
        <v>1422</v>
      </c>
      <c r="F1228" s="161">
        <v>43046</v>
      </c>
      <c r="G1228" s="162">
        <v>2017</v>
      </c>
      <c r="H1228" s="37">
        <v>33000</v>
      </c>
      <c r="I1228" s="35">
        <v>34530</v>
      </c>
      <c r="J1228" s="35">
        <v>24171</v>
      </c>
      <c r="K1228" s="33"/>
    </row>
    <row r="1229" spans="1:11" s="38" customFormat="1" ht="18" customHeight="1">
      <c r="A1229" s="33">
        <f t="shared" si="19"/>
        <v>1224</v>
      </c>
      <c r="B1229" s="160" t="s">
        <v>2422</v>
      </c>
      <c r="C1229" s="160" t="s">
        <v>3220</v>
      </c>
      <c r="D1229" s="159" t="s">
        <v>3210</v>
      </c>
      <c r="E1229" s="160" t="s">
        <v>1422</v>
      </c>
      <c r="F1229" s="161">
        <v>43046</v>
      </c>
      <c r="G1229" s="162">
        <v>2017</v>
      </c>
      <c r="H1229" s="37">
        <v>33000</v>
      </c>
      <c r="I1229" s="35">
        <v>34530</v>
      </c>
      <c r="J1229" s="35">
        <v>24171</v>
      </c>
      <c r="K1229" s="33"/>
    </row>
    <row r="1230" spans="1:11" s="38" customFormat="1" ht="18" customHeight="1">
      <c r="A1230" s="33">
        <f t="shared" si="19"/>
        <v>1225</v>
      </c>
      <c r="B1230" s="160" t="s">
        <v>2422</v>
      </c>
      <c r="C1230" s="160" t="s">
        <v>3221</v>
      </c>
      <c r="D1230" s="159" t="s">
        <v>3210</v>
      </c>
      <c r="E1230" s="160" t="s">
        <v>1422</v>
      </c>
      <c r="F1230" s="161">
        <v>43046</v>
      </c>
      <c r="G1230" s="162">
        <v>2017</v>
      </c>
      <c r="H1230" s="37">
        <v>33000</v>
      </c>
      <c r="I1230" s="35">
        <v>34530</v>
      </c>
      <c r="J1230" s="35">
        <v>24171</v>
      </c>
      <c r="K1230" s="33"/>
    </row>
    <row r="1231" spans="1:11" s="38" customFormat="1" ht="18" customHeight="1">
      <c r="A1231" s="33">
        <f t="shared" si="19"/>
        <v>1226</v>
      </c>
      <c r="B1231" s="160" t="s">
        <v>2422</v>
      </c>
      <c r="C1231" s="160" t="s">
        <v>3222</v>
      </c>
      <c r="D1231" s="159" t="s">
        <v>3210</v>
      </c>
      <c r="E1231" s="160" t="s">
        <v>1422</v>
      </c>
      <c r="F1231" s="161">
        <v>43046</v>
      </c>
      <c r="G1231" s="162">
        <v>2017</v>
      </c>
      <c r="H1231" s="37">
        <v>33000</v>
      </c>
      <c r="I1231" s="35">
        <v>34530</v>
      </c>
      <c r="J1231" s="35">
        <v>24171</v>
      </c>
      <c r="K1231" s="33"/>
    </row>
    <row r="1232" spans="1:11" s="38" customFormat="1" ht="18" customHeight="1">
      <c r="A1232" s="33">
        <f t="shared" si="19"/>
        <v>1227</v>
      </c>
      <c r="B1232" s="160" t="s">
        <v>2422</v>
      </c>
      <c r="C1232" s="160" t="s">
        <v>3223</v>
      </c>
      <c r="D1232" s="159" t="s">
        <v>3210</v>
      </c>
      <c r="E1232" s="160" t="s">
        <v>1422</v>
      </c>
      <c r="F1232" s="161">
        <v>43046</v>
      </c>
      <c r="G1232" s="162">
        <v>2017</v>
      </c>
      <c r="H1232" s="37">
        <v>33000</v>
      </c>
      <c r="I1232" s="35">
        <v>34530</v>
      </c>
      <c r="J1232" s="35">
        <v>24171</v>
      </c>
      <c r="K1232" s="33"/>
    </row>
    <row r="1233" spans="1:11" s="38" customFormat="1" ht="18" customHeight="1">
      <c r="A1233" s="33">
        <f t="shared" si="19"/>
        <v>1228</v>
      </c>
      <c r="B1233" s="160" t="s">
        <v>2422</v>
      </c>
      <c r="C1233" s="160" t="s">
        <v>3224</v>
      </c>
      <c r="D1233" s="159" t="s">
        <v>3210</v>
      </c>
      <c r="E1233" s="160" t="s">
        <v>1422</v>
      </c>
      <c r="F1233" s="161">
        <v>43046</v>
      </c>
      <c r="G1233" s="162">
        <v>2017</v>
      </c>
      <c r="H1233" s="37">
        <v>33000</v>
      </c>
      <c r="I1233" s="35">
        <v>34530</v>
      </c>
      <c r="J1233" s="35">
        <v>24171</v>
      </c>
      <c r="K1233" s="33"/>
    </row>
    <row r="1234" spans="1:11" s="38" customFormat="1" ht="18" customHeight="1">
      <c r="A1234" s="33">
        <f t="shared" si="19"/>
        <v>1229</v>
      </c>
      <c r="B1234" s="160" t="s">
        <v>2422</v>
      </c>
      <c r="C1234" s="160" t="s">
        <v>3225</v>
      </c>
      <c r="D1234" s="159" t="s">
        <v>3210</v>
      </c>
      <c r="E1234" s="160" t="s">
        <v>1422</v>
      </c>
      <c r="F1234" s="161">
        <v>43046</v>
      </c>
      <c r="G1234" s="162">
        <v>2017</v>
      </c>
      <c r="H1234" s="37">
        <v>33000</v>
      </c>
      <c r="I1234" s="35">
        <v>34530</v>
      </c>
      <c r="J1234" s="35">
        <v>24171</v>
      </c>
      <c r="K1234" s="33"/>
    </row>
    <row r="1235" spans="1:11" s="38" customFormat="1" ht="18" customHeight="1">
      <c r="A1235" s="33">
        <f t="shared" si="19"/>
        <v>1230</v>
      </c>
      <c r="B1235" s="160" t="s">
        <v>2422</v>
      </c>
      <c r="C1235" s="160" t="s">
        <v>3226</v>
      </c>
      <c r="D1235" s="159" t="s">
        <v>3210</v>
      </c>
      <c r="E1235" s="160" t="s">
        <v>1422</v>
      </c>
      <c r="F1235" s="161">
        <v>43046</v>
      </c>
      <c r="G1235" s="162">
        <v>2017</v>
      </c>
      <c r="H1235" s="37">
        <v>33000</v>
      </c>
      <c r="I1235" s="35">
        <v>34530</v>
      </c>
      <c r="J1235" s="35">
        <v>24171</v>
      </c>
      <c r="K1235" s="33"/>
    </row>
    <row r="1236" spans="1:11" s="38" customFormat="1" ht="18" customHeight="1">
      <c r="A1236" s="33">
        <f t="shared" si="19"/>
        <v>1231</v>
      </c>
      <c r="B1236" s="160" t="s">
        <v>2422</v>
      </c>
      <c r="C1236" s="160" t="s">
        <v>3227</v>
      </c>
      <c r="D1236" s="159" t="s">
        <v>3210</v>
      </c>
      <c r="E1236" s="160" t="s">
        <v>1422</v>
      </c>
      <c r="F1236" s="161">
        <v>43046</v>
      </c>
      <c r="G1236" s="162">
        <v>2017</v>
      </c>
      <c r="H1236" s="37">
        <v>33000</v>
      </c>
      <c r="I1236" s="35">
        <v>34530</v>
      </c>
      <c r="J1236" s="35">
        <v>24171</v>
      </c>
      <c r="K1236" s="33"/>
    </row>
    <row r="1237" spans="1:11" s="38" customFormat="1" ht="18" customHeight="1">
      <c r="A1237" s="33">
        <f t="shared" si="19"/>
        <v>1232</v>
      </c>
      <c r="B1237" s="160" t="s">
        <v>2422</v>
      </c>
      <c r="C1237" s="160" t="s">
        <v>3228</v>
      </c>
      <c r="D1237" s="159" t="s">
        <v>3229</v>
      </c>
      <c r="E1237" s="160" t="s">
        <v>2313</v>
      </c>
      <c r="F1237" s="161">
        <v>43046</v>
      </c>
      <c r="G1237" s="162">
        <v>2017</v>
      </c>
      <c r="H1237" s="37">
        <v>220000</v>
      </c>
      <c r="I1237" s="35">
        <v>230200</v>
      </c>
      <c r="J1237" s="35">
        <v>161140</v>
      </c>
      <c r="K1237" s="33"/>
    </row>
    <row r="1238" spans="1:11" s="38" customFormat="1" ht="18" customHeight="1">
      <c r="A1238" s="33">
        <f t="shared" si="19"/>
        <v>1233</v>
      </c>
      <c r="B1238" s="160" t="s">
        <v>2422</v>
      </c>
      <c r="C1238" s="160" t="s">
        <v>3230</v>
      </c>
      <c r="D1238" s="159" t="s">
        <v>3229</v>
      </c>
      <c r="E1238" s="160" t="s">
        <v>2313</v>
      </c>
      <c r="F1238" s="161">
        <v>43046</v>
      </c>
      <c r="G1238" s="162">
        <v>2017</v>
      </c>
      <c r="H1238" s="37">
        <v>220000</v>
      </c>
      <c r="I1238" s="35">
        <v>230200</v>
      </c>
      <c r="J1238" s="35">
        <v>161140</v>
      </c>
      <c r="K1238" s="33"/>
    </row>
    <row r="1239" spans="1:11" s="38" customFormat="1" ht="18" customHeight="1">
      <c r="A1239" s="33">
        <f t="shared" si="19"/>
        <v>1234</v>
      </c>
      <c r="B1239" s="160" t="s">
        <v>2422</v>
      </c>
      <c r="C1239" s="160" t="s">
        <v>3231</v>
      </c>
      <c r="D1239" s="159" t="s">
        <v>3229</v>
      </c>
      <c r="E1239" s="160" t="s">
        <v>2313</v>
      </c>
      <c r="F1239" s="161">
        <v>43046</v>
      </c>
      <c r="G1239" s="162">
        <v>2017</v>
      </c>
      <c r="H1239" s="37">
        <v>220000</v>
      </c>
      <c r="I1239" s="35">
        <v>230200</v>
      </c>
      <c r="J1239" s="35">
        <v>161140</v>
      </c>
      <c r="K1239" s="33"/>
    </row>
    <row r="1240" spans="1:11" s="38" customFormat="1" ht="18" customHeight="1">
      <c r="A1240" s="33">
        <f t="shared" si="19"/>
        <v>1235</v>
      </c>
      <c r="B1240" s="160" t="s">
        <v>2422</v>
      </c>
      <c r="C1240" s="160" t="s">
        <v>3232</v>
      </c>
      <c r="D1240" s="159" t="s">
        <v>3233</v>
      </c>
      <c r="E1240" s="160" t="s">
        <v>3234</v>
      </c>
      <c r="F1240" s="161">
        <v>43046</v>
      </c>
      <c r="G1240" s="162">
        <v>2017</v>
      </c>
      <c r="H1240" s="37">
        <v>858000</v>
      </c>
      <c r="I1240" s="35">
        <v>897779</v>
      </c>
      <c r="J1240" s="35">
        <v>628445</v>
      </c>
      <c r="K1240" s="33"/>
    </row>
    <row r="1241" spans="1:11" s="38" customFormat="1" ht="18" customHeight="1">
      <c r="A1241" s="33">
        <f t="shared" si="19"/>
        <v>1236</v>
      </c>
      <c r="B1241" s="160" t="s">
        <v>2642</v>
      </c>
      <c r="C1241" s="160" t="s">
        <v>3235</v>
      </c>
      <c r="D1241" s="159" t="s">
        <v>3236</v>
      </c>
      <c r="E1241" s="160" t="s">
        <v>1485</v>
      </c>
      <c r="F1241" s="161">
        <v>43046</v>
      </c>
      <c r="G1241" s="162">
        <v>2017</v>
      </c>
      <c r="H1241" s="37">
        <v>330000</v>
      </c>
      <c r="I1241" s="35">
        <v>345300</v>
      </c>
      <c r="J1241" s="35">
        <v>241710</v>
      </c>
      <c r="K1241" s="33"/>
    </row>
    <row r="1242" spans="1:11" s="38" customFormat="1" ht="18" customHeight="1">
      <c r="A1242" s="33">
        <f t="shared" si="19"/>
        <v>1237</v>
      </c>
      <c r="B1242" s="160" t="s">
        <v>2206</v>
      </c>
      <c r="C1242" s="160" t="s">
        <v>3237</v>
      </c>
      <c r="D1242" s="159" t="s">
        <v>1502</v>
      </c>
      <c r="E1242" s="160" t="s">
        <v>1502</v>
      </c>
      <c r="F1242" s="161">
        <v>43041</v>
      </c>
      <c r="G1242" s="162">
        <v>2017</v>
      </c>
      <c r="H1242" s="37">
        <v>1832000</v>
      </c>
      <c r="I1242" s="35">
        <v>1755241</v>
      </c>
      <c r="J1242" s="35">
        <v>1228669</v>
      </c>
      <c r="K1242" s="33"/>
    </row>
    <row r="1243" spans="1:11" s="38" customFormat="1" ht="18" customHeight="1">
      <c r="A1243" s="33">
        <f t="shared" si="19"/>
        <v>1238</v>
      </c>
      <c r="B1243" s="160" t="s">
        <v>3238</v>
      </c>
      <c r="C1243" s="160" t="s">
        <v>3239</v>
      </c>
      <c r="D1243" s="159" t="s">
        <v>3240</v>
      </c>
      <c r="E1243" s="160" t="s">
        <v>3241</v>
      </c>
      <c r="F1243" s="161">
        <v>43039</v>
      </c>
      <c r="G1243" s="162">
        <v>2017</v>
      </c>
      <c r="H1243" s="37">
        <v>5220000</v>
      </c>
      <c r="I1243" s="35">
        <v>5462014</v>
      </c>
      <c r="J1243" s="35">
        <v>3823410</v>
      </c>
      <c r="K1243" s="33"/>
    </row>
    <row r="1244" spans="1:11" s="38" customFormat="1" ht="18" customHeight="1">
      <c r="A1244" s="33">
        <f t="shared" si="19"/>
        <v>1239</v>
      </c>
      <c r="B1244" s="160" t="s">
        <v>3238</v>
      </c>
      <c r="C1244" s="160" t="s">
        <v>3242</v>
      </c>
      <c r="D1244" s="159" t="s">
        <v>3240</v>
      </c>
      <c r="E1244" s="160" t="s">
        <v>3241</v>
      </c>
      <c r="F1244" s="161">
        <v>43039</v>
      </c>
      <c r="G1244" s="162">
        <v>2017</v>
      </c>
      <c r="H1244" s="37">
        <v>5220000</v>
      </c>
      <c r="I1244" s="35">
        <v>5462014</v>
      </c>
      <c r="J1244" s="35">
        <v>3823410</v>
      </c>
      <c r="K1244" s="33"/>
    </row>
    <row r="1245" spans="1:11" s="38" customFormat="1" ht="18" customHeight="1">
      <c r="A1245" s="33">
        <f t="shared" si="19"/>
        <v>1240</v>
      </c>
      <c r="B1245" s="160" t="s">
        <v>3243</v>
      </c>
      <c r="C1245" s="160" t="s">
        <v>3244</v>
      </c>
      <c r="D1245" s="159" t="s">
        <v>3245</v>
      </c>
      <c r="E1245" s="160" t="s">
        <v>3245</v>
      </c>
      <c r="F1245" s="161">
        <v>43035</v>
      </c>
      <c r="G1245" s="162">
        <v>2017</v>
      </c>
      <c r="H1245" s="37">
        <v>458500</v>
      </c>
      <c r="I1245" s="35">
        <v>479757</v>
      </c>
      <c r="J1245" s="35">
        <v>335830</v>
      </c>
      <c r="K1245" s="33"/>
    </row>
    <row r="1246" spans="1:11" s="38" customFormat="1" ht="18" customHeight="1">
      <c r="A1246" s="33">
        <f t="shared" si="19"/>
        <v>1241</v>
      </c>
      <c r="B1246" s="160" t="s">
        <v>3243</v>
      </c>
      <c r="C1246" s="160" t="s">
        <v>3246</v>
      </c>
      <c r="D1246" s="159" t="s">
        <v>3245</v>
      </c>
      <c r="E1246" s="160" t="s">
        <v>3245</v>
      </c>
      <c r="F1246" s="161">
        <v>43035</v>
      </c>
      <c r="G1246" s="162">
        <v>2017</v>
      </c>
      <c r="H1246" s="37">
        <v>458500</v>
      </c>
      <c r="I1246" s="35">
        <v>479757</v>
      </c>
      <c r="J1246" s="35">
        <v>335830</v>
      </c>
      <c r="K1246" s="33"/>
    </row>
    <row r="1247" spans="1:11" s="38" customFormat="1" ht="18" customHeight="1">
      <c r="A1247" s="33">
        <f t="shared" si="19"/>
        <v>1242</v>
      </c>
      <c r="B1247" s="160" t="s">
        <v>3247</v>
      </c>
      <c r="C1247" s="160" t="s">
        <v>3248</v>
      </c>
      <c r="D1247" s="159" t="s">
        <v>3249</v>
      </c>
      <c r="E1247" s="160" t="s">
        <v>3250</v>
      </c>
      <c r="F1247" s="161">
        <v>43034</v>
      </c>
      <c r="G1247" s="162">
        <v>2017</v>
      </c>
      <c r="H1247" s="37">
        <v>9570000</v>
      </c>
      <c r="I1247" s="35">
        <v>10013692</v>
      </c>
      <c r="J1247" s="35">
        <v>7009584</v>
      </c>
      <c r="K1247" s="33"/>
    </row>
    <row r="1248" spans="1:11" s="38" customFormat="1" ht="18" customHeight="1">
      <c r="A1248" s="33">
        <f t="shared" si="19"/>
        <v>1243</v>
      </c>
      <c r="B1248" s="160" t="s">
        <v>2452</v>
      </c>
      <c r="C1248" s="160" t="s">
        <v>3251</v>
      </c>
      <c r="D1248" s="159" t="s">
        <v>3252</v>
      </c>
      <c r="E1248" s="160" t="s">
        <v>3253</v>
      </c>
      <c r="F1248" s="161">
        <v>43031</v>
      </c>
      <c r="G1248" s="162">
        <v>2017</v>
      </c>
      <c r="H1248" s="37">
        <v>1108330</v>
      </c>
      <c r="I1248" s="35">
        <v>1159715</v>
      </c>
      <c r="J1248" s="35">
        <v>811801</v>
      </c>
      <c r="K1248" s="33"/>
    </row>
    <row r="1249" spans="1:11" s="38" customFormat="1" ht="18" customHeight="1">
      <c r="A1249" s="33">
        <f t="shared" si="19"/>
        <v>1244</v>
      </c>
      <c r="B1249" s="160" t="s">
        <v>2452</v>
      </c>
      <c r="C1249" s="160" t="s">
        <v>3254</v>
      </c>
      <c r="D1249" s="159" t="s">
        <v>3252</v>
      </c>
      <c r="E1249" s="160" t="s">
        <v>3253</v>
      </c>
      <c r="F1249" s="161">
        <v>43031</v>
      </c>
      <c r="G1249" s="162">
        <v>2017</v>
      </c>
      <c r="H1249" s="37">
        <v>1108330</v>
      </c>
      <c r="I1249" s="35">
        <v>1159715</v>
      </c>
      <c r="J1249" s="35">
        <v>811801</v>
      </c>
      <c r="K1249" s="33"/>
    </row>
    <row r="1250" spans="1:11" s="38" customFormat="1" ht="18" customHeight="1">
      <c r="A1250" s="33">
        <f t="shared" si="19"/>
        <v>1245</v>
      </c>
      <c r="B1250" s="160" t="s">
        <v>2452</v>
      </c>
      <c r="C1250" s="160" t="s">
        <v>3255</v>
      </c>
      <c r="D1250" s="159" t="s">
        <v>3252</v>
      </c>
      <c r="E1250" s="160" t="s">
        <v>3253</v>
      </c>
      <c r="F1250" s="161">
        <v>43031</v>
      </c>
      <c r="G1250" s="162">
        <v>2017</v>
      </c>
      <c r="H1250" s="37">
        <v>1108330</v>
      </c>
      <c r="I1250" s="35">
        <v>1159715</v>
      </c>
      <c r="J1250" s="35">
        <v>811801</v>
      </c>
      <c r="K1250" s="33"/>
    </row>
    <row r="1251" spans="1:11" s="38" customFormat="1" ht="18" customHeight="1">
      <c r="A1251" s="33">
        <f t="shared" si="19"/>
        <v>1246</v>
      </c>
      <c r="B1251" s="160" t="s">
        <v>2452</v>
      </c>
      <c r="C1251" s="160" t="s">
        <v>3256</v>
      </c>
      <c r="D1251" s="159" t="s">
        <v>3252</v>
      </c>
      <c r="E1251" s="160" t="s">
        <v>3253</v>
      </c>
      <c r="F1251" s="161">
        <v>43031</v>
      </c>
      <c r="G1251" s="162">
        <v>2017</v>
      </c>
      <c r="H1251" s="37">
        <v>1108330</v>
      </c>
      <c r="I1251" s="35">
        <v>1159715</v>
      </c>
      <c r="J1251" s="35">
        <v>811801</v>
      </c>
      <c r="K1251" s="33"/>
    </row>
    <row r="1252" spans="1:11" s="38" customFormat="1" ht="18" customHeight="1">
      <c r="A1252" s="33">
        <f t="shared" si="19"/>
        <v>1247</v>
      </c>
      <c r="B1252" s="160" t="s">
        <v>2452</v>
      </c>
      <c r="C1252" s="160" t="s">
        <v>3257</v>
      </c>
      <c r="D1252" s="159" t="s">
        <v>3252</v>
      </c>
      <c r="E1252" s="160" t="s">
        <v>3253</v>
      </c>
      <c r="F1252" s="161">
        <v>43031</v>
      </c>
      <c r="G1252" s="162">
        <v>2017</v>
      </c>
      <c r="H1252" s="37">
        <v>1108330</v>
      </c>
      <c r="I1252" s="35">
        <v>1159715</v>
      </c>
      <c r="J1252" s="35">
        <v>811801</v>
      </c>
      <c r="K1252" s="33"/>
    </row>
    <row r="1253" spans="1:11" s="38" customFormat="1" ht="18" customHeight="1">
      <c r="A1253" s="33">
        <f t="shared" si="19"/>
        <v>1248</v>
      </c>
      <c r="B1253" s="160" t="s">
        <v>2452</v>
      </c>
      <c r="C1253" s="160" t="s">
        <v>3258</v>
      </c>
      <c r="D1253" s="159" t="s">
        <v>3252</v>
      </c>
      <c r="E1253" s="160" t="s">
        <v>3253</v>
      </c>
      <c r="F1253" s="161">
        <v>43031</v>
      </c>
      <c r="G1253" s="162">
        <v>2017</v>
      </c>
      <c r="H1253" s="37">
        <v>1108330</v>
      </c>
      <c r="I1253" s="35">
        <v>1159715</v>
      </c>
      <c r="J1253" s="35">
        <v>811801</v>
      </c>
      <c r="K1253" s="33"/>
    </row>
    <row r="1254" spans="1:11" s="38" customFormat="1" ht="18" customHeight="1">
      <c r="A1254" s="33">
        <f t="shared" si="19"/>
        <v>1249</v>
      </c>
      <c r="B1254" s="160" t="s">
        <v>2452</v>
      </c>
      <c r="C1254" s="160" t="s">
        <v>3259</v>
      </c>
      <c r="D1254" s="159" t="s">
        <v>3252</v>
      </c>
      <c r="E1254" s="160" t="s">
        <v>3253</v>
      </c>
      <c r="F1254" s="161">
        <v>43031</v>
      </c>
      <c r="G1254" s="162">
        <v>2017</v>
      </c>
      <c r="H1254" s="37">
        <v>1108330</v>
      </c>
      <c r="I1254" s="35">
        <v>1159715</v>
      </c>
      <c r="J1254" s="35">
        <v>811801</v>
      </c>
      <c r="K1254" s="33"/>
    </row>
    <row r="1255" spans="1:11" s="38" customFormat="1" ht="18" customHeight="1">
      <c r="A1255" s="33">
        <f t="shared" si="19"/>
        <v>1250</v>
      </c>
      <c r="B1255" s="160" t="s">
        <v>2452</v>
      </c>
      <c r="C1255" s="160" t="s">
        <v>3260</v>
      </c>
      <c r="D1255" s="159" t="s">
        <v>3252</v>
      </c>
      <c r="E1255" s="160" t="s">
        <v>3253</v>
      </c>
      <c r="F1255" s="161">
        <v>43031</v>
      </c>
      <c r="G1255" s="162">
        <v>2017</v>
      </c>
      <c r="H1255" s="37">
        <v>1108330</v>
      </c>
      <c r="I1255" s="35">
        <v>1159715</v>
      </c>
      <c r="J1255" s="35">
        <v>811801</v>
      </c>
      <c r="K1255" s="33"/>
    </row>
    <row r="1256" spans="1:11" s="38" customFormat="1" ht="18" customHeight="1">
      <c r="A1256" s="33">
        <f t="shared" si="19"/>
        <v>1251</v>
      </c>
      <c r="B1256" s="160" t="s">
        <v>2452</v>
      </c>
      <c r="C1256" s="160" t="s">
        <v>3261</v>
      </c>
      <c r="D1256" s="159" t="s">
        <v>3252</v>
      </c>
      <c r="E1256" s="160" t="s">
        <v>3253</v>
      </c>
      <c r="F1256" s="161">
        <v>43031</v>
      </c>
      <c r="G1256" s="162">
        <v>2017</v>
      </c>
      <c r="H1256" s="37">
        <v>1108330</v>
      </c>
      <c r="I1256" s="35">
        <v>1159715</v>
      </c>
      <c r="J1256" s="35">
        <v>811801</v>
      </c>
      <c r="K1256" s="33"/>
    </row>
    <row r="1257" spans="1:11" s="38" customFormat="1" ht="18" customHeight="1">
      <c r="A1257" s="33">
        <f t="shared" si="19"/>
        <v>1252</v>
      </c>
      <c r="B1257" s="160" t="s">
        <v>2452</v>
      </c>
      <c r="C1257" s="160" t="s">
        <v>3262</v>
      </c>
      <c r="D1257" s="159" t="s">
        <v>3252</v>
      </c>
      <c r="E1257" s="160" t="s">
        <v>3253</v>
      </c>
      <c r="F1257" s="161">
        <v>43031</v>
      </c>
      <c r="G1257" s="162">
        <v>2017</v>
      </c>
      <c r="H1257" s="37">
        <v>1108330</v>
      </c>
      <c r="I1257" s="35">
        <v>1159715</v>
      </c>
      <c r="J1257" s="35">
        <v>811801</v>
      </c>
      <c r="K1257" s="33"/>
    </row>
    <row r="1258" spans="1:11" s="38" customFormat="1" ht="18" customHeight="1">
      <c r="A1258" s="33">
        <f t="shared" si="19"/>
        <v>1253</v>
      </c>
      <c r="B1258" s="160" t="s">
        <v>2452</v>
      </c>
      <c r="C1258" s="160" t="s">
        <v>3263</v>
      </c>
      <c r="D1258" s="159" t="s">
        <v>3252</v>
      </c>
      <c r="E1258" s="160" t="s">
        <v>3253</v>
      </c>
      <c r="F1258" s="161">
        <v>43031</v>
      </c>
      <c r="G1258" s="162">
        <v>2017</v>
      </c>
      <c r="H1258" s="37">
        <v>1108330</v>
      </c>
      <c r="I1258" s="35">
        <v>1159715</v>
      </c>
      <c r="J1258" s="35">
        <v>811801</v>
      </c>
      <c r="K1258" s="33"/>
    </row>
    <row r="1259" spans="1:11" s="38" customFormat="1" ht="18" customHeight="1">
      <c r="A1259" s="33">
        <f t="shared" si="19"/>
        <v>1254</v>
      </c>
      <c r="B1259" s="160" t="s">
        <v>2452</v>
      </c>
      <c r="C1259" s="160" t="s">
        <v>3264</v>
      </c>
      <c r="D1259" s="159" t="s">
        <v>3252</v>
      </c>
      <c r="E1259" s="160" t="s">
        <v>3253</v>
      </c>
      <c r="F1259" s="161">
        <v>43031</v>
      </c>
      <c r="G1259" s="162">
        <v>2017</v>
      </c>
      <c r="H1259" s="37">
        <v>1108330</v>
      </c>
      <c r="I1259" s="35">
        <v>1159715</v>
      </c>
      <c r="J1259" s="35">
        <v>811801</v>
      </c>
      <c r="K1259" s="33"/>
    </row>
    <row r="1260" spans="1:11" s="38" customFormat="1" ht="18" customHeight="1">
      <c r="A1260" s="33">
        <f t="shared" si="19"/>
        <v>1255</v>
      </c>
      <c r="B1260" s="160" t="s">
        <v>2452</v>
      </c>
      <c r="C1260" s="160" t="s">
        <v>3265</v>
      </c>
      <c r="D1260" s="159" t="s">
        <v>3252</v>
      </c>
      <c r="E1260" s="160" t="s">
        <v>3253</v>
      </c>
      <c r="F1260" s="161">
        <v>43031</v>
      </c>
      <c r="G1260" s="162">
        <v>2017</v>
      </c>
      <c r="H1260" s="37">
        <v>1108330</v>
      </c>
      <c r="I1260" s="35">
        <v>1159715</v>
      </c>
      <c r="J1260" s="35">
        <v>811801</v>
      </c>
      <c r="K1260" s="33"/>
    </row>
    <row r="1261" spans="1:11" s="38" customFormat="1" ht="18" customHeight="1">
      <c r="A1261" s="33">
        <f t="shared" si="19"/>
        <v>1256</v>
      </c>
      <c r="B1261" s="160" t="s">
        <v>2452</v>
      </c>
      <c r="C1261" s="160" t="s">
        <v>3266</v>
      </c>
      <c r="D1261" s="159" t="s">
        <v>3252</v>
      </c>
      <c r="E1261" s="160" t="s">
        <v>3253</v>
      </c>
      <c r="F1261" s="161">
        <v>43031</v>
      </c>
      <c r="G1261" s="162">
        <v>2017</v>
      </c>
      <c r="H1261" s="37">
        <v>1108330</v>
      </c>
      <c r="I1261" s="35">
        <v>1159715</v>
      </c>
      <c r="J1261" s="35">
        <v>811801</v>
      </c>
      <c r="K1261" s="33"/>
    </row>
    <row r="1262" spans="1:11" ht="18" customHeight="1">
      <c r="A1262" s="33">
        <f t="shared" si="19"/>
        <v>1257</v>
      </c>
      <c r="B1262" s="160" t="s">
        <v>2452</v>
      </c>
      <c r="C1262" s="160" t="s">
        <v>3267</v>
      </c>
      <c r="D1262" s="159" t="s">
        <v>3252</v>
      </c>
      <c r="E1262" s="160" t="s">
        <v>3253</v>
      </c>
      <c r="F1262" s="161">
        <v>43031</v>
      </c>
      <c r="G1262" s="162">
        <v>2017</v>
      </c>
      <c r="H1262" s="37">
        <v>1108330</v>
      </c>
      <c r="I1262" s="35">
        <v>1159715</v>
      </c>
      <c r="J1262" s="35">
        <v>811801</v>
      </c>
      <c r="K1262" s="33"/>
    </row>
    <row r="1263" spans="1:11" ht="18" customHeight="1">
      <c r="A1263" s="33">
        <f t="shared" si="19"/>
        <v>1258</v>
      </c>
      <c r="B1263" s="160" t="s">
        <v>2452</v>
      </c>
      <c r="C1263" s="160" t="s">
        <v>3268</v>
      </c>
      <c r="D1263" s="159" t="s">
        <v>3252</v>
      </c>
      <c r="E1263" s="160" t="s">
        <v>3253</v>
      </c>
      <c r="F1263" s="161">
        <v>43031</v>
      </c>
      <c r="G1263" s="162">
        <v>2017</v>
      </c>
      <c r="H1263" s="37">
        <v>1108330</v>
      </c>
      <c r="I1263" s="35">
        <v>1159715</v>
      </c>
      <c r="J1263" s="35">
        <v>811801</v>
      </c>
      <c r="K1263" s="33"/>
    </row>
    <row r="1264" spans="1:11" ht="18" customHeight="1">
      <c r="A1264" s="33">
        <f t="shared" si="19"/>
        <v>1259</v>
      </c>
      <c r="B1264" s="160" t="s">
        <v>2452</v>
      </c>
      <c r="C1264" s="160" t="s">
        <v>3269</v>
      </c>
      <c r="D1264" s="159" t="s">
        <v>3252</v>
      </c>
      <c r="E1264" s="160" t="s">
        <v>3253</v>
      </c>
      <c r="F1264" s="161">
        <v>43031</v>
      </c>
      <c r="G1264" s="162">
        <v>2017</v>
      </c>
      <c r="H1264" s="37">
        <v>1108330</v>
      </c>
      <c r="I1264" s="35">
        <v>1159715</v>
      </c>
      <c r="J1264" s="35">
        <v>811801</v>
      </c>
      <c r="K1264" s="33"/>
    </row>
    <row r="1265" spans="1:11" ht="18" customHeight="1">
      <c r="A1265" s="33">
        <f t="shared" si="19"/>
        <v>1260</v>
      </c>
      <c r="B1265" s="160" t="s">
        <v>2452</v>
      </c>
      <c r="C1265" s="160" t="s">
        <v>3270</v>
      </c>
      <c r="D1265" s="159" t="s">
        <v>3252</v>
      </c>
      <c r="E1265" s="160" t="s">
        <v>3253</v>
      </c>
      <c r="F1265" s="161">
        <v>43031</v>
      </c>
      <c r="G1265" s="162">
        <v>2017</v>
      </c>
      <c r="H1265" s="37">
        <v>1108330</v>
      </c>
      <c r="I1265" s="35">
        <v>1159715</v>
      </c>
      <c r="J1265" s="35">
        <v>811801</v>
      </c>
      <c r="K1265" s="33"/>
    </row>
    <row r="1266" spans="1:11" ht="18" customHeight="1">
      <c r="A1266" s="33">
        <f t="shared" si="19"/>
        <v>1261</v>
      </c>
      <c r="B1266" s="160" t="s">
        <v>2340</v>
      </c>
      <c r="C1266" s="160" t="s">
        <v>3271</v>
      </c>
      <c r="D1266" s="159" t="s">
        <v>3272</v>
      </c>
      <c r="E1266" s="160" t="s">
        <v>2405</v>
      </c>
      <c r="F1266" s="161">
        <v>43028</v>
      </c>
      <c r="G1266" s="162">
        <v>2017</v>
      </c>
      <c r="H1266" s="37">
        <v>413000</v>
      </c>
      <c r="I1266" s="35">
        <v>432148</v>
      </c>
      <c r="J1266" s="35">
        <v>302504</v>
      </c>
      <c r="K1266" s="33"/>
    </row>
    <row r="1267" spans="1:11" ht="18" customHeight="1">
      <c r="A1267" s="33">
        <f t="shared" si="19"/>
        <v>1262</v>
      </c>
      <c r="B1267" s="160" t="s">
        <v>2340</v>
      </c>
      <c r="C1267" s="160" t="s">
        <v>3273</v>
      </c>
      <c r="D1267" s="159" t="s">
        <v>3274</v>
      </c>
      <c r="E1267" s="160" t="s">
        <v>2470</v>
      </c>
      <c r="F1267" s="161">
        <v>43024</v>
      </c>
      <c r="G1267" s="162">
        <v>2017</v>
      </c>
      <c r="H1267" s="37">
        <v>19890000</v>
      </c>
      <c r="I1267" s="35">
        <v>20812157</v>
      </c>
      <c r="J1267" s="35">
        <v>14568510</v>
      </c>
      <c r="K1267" s="33"/>
    </row>
    <row r="1268" spans="1:11" ht="18" customHeight="1">
      <c r="A1268" s="33">
        <f t="shared" si="19"/>
        <v>1263</v>
      </c>
      <c r="B1268" s="160" t="s">
        <v>2340</v>
      </c>
      <c r="C1268" s="160" t="s">
        <v>3275</v>
      </c>
      <c r="D1268" s="159" t="s">
        <v>1502</v>
      </c>
      <c r="E1268" s="160" t="s">
        <v>1502</v>
      </c>
      <c r="F1268" s="161">
        <v>43021</v>
      </c>
      <c r="G1268" s="162">
        <v>2017</v>
      </c>
      <c r="H1268" s="37">
        <v>1120000</v>
      </c>
      <c r="I1268" s="35">
        <v>1073073</v>
      </c>
      <c r="J1268" s="35">
        <v>751151</v>
      </c>
      <c r="K1268" s="33"/>
    </row>
    <row r="1269" spans="1:11" ht="18" customHeight="1">
      <c r="A1269" s="33">
        <f t="shared" si="19"/>
        <v>1264</v>
      </c>
      <c r="B1269" s="160" t="s">
        <v>2182</v>
      </c>
      <c r="C1269" s="160" t="s">
        <v>3276</v>
      </c>
      <c r="D1269" s="159" t="s">
        <v>3277</v>
      </c>
      <c r="E1269" s="160" t="s">
        <v>1448</v>
      </c>
      <c r="F1269" s="161">
        <v>43019</v>
      </c>
      <c r="G1269" s="162">
        <v>2017</v>
      </c>
      <c r="H1269" s="37">
        <v>760000</v>
      </c>
      <c r="I1269" s="35">
        <v>795236</v>
      </c>
      <c r="J1269" s="35">
        <v>556665</v>
      </c>
      <c r="K1269" s="33"/>
    </row>
    <row r="1270" spans="1:11" ht="18" customHeight="1">
      <c r="A1270" s="144">
        <f t="shared" si="19"/>
        <v>1265</v>
      </c>
      <c r="B1270" s="164" t="s">
        <v>3278</v>
      </c>
      <c r="C1270" s="164" t="s">
        <v>3279</v>
      </c>
      <c r="D1270" s="163" t="s">
        <v>3280</v>
      </c>
      <c r="E1270" s="164" t="s">
        <v>1386</v>
      </c>
      <c r="F1270" s="165">
        <v>43018</v>
      </c>
      <c r="G1270" s="166">
        <v>2017</v>
      </c>
      <c r="H1270" s="145">
        <v>155100</v>
      </c>
      <c r="I1270" s="146"/>
      <c r="J1270" s="146"/>
      <c r="K1270" s="149" t="s">
        <v>1245</v>
      </c>
    </row>
    <row r="1271" spans="1:11" ht="18" customHeight="1">
      <c r="A1271" s="144">
        <f t="shared" si="19"/>
        <v>1266</v>
      </c>
      <c r="B1271" s="164" t="s">
        <v>3278</v>
      </c>
      <c r="C1271" s="164" t="s">
        <v>3281</v>
      </c>
      <c r="D1271" s="163" t="s">
        <v>3282</v>
      </c>
      <c r="E1271" s="164" t="s">
        <v>3100</v>
      </c>
      <c r="F1271" s="165">
        <v>43018</v>
      </c>
      <c r="G1271" s="166">
        <v>2017</v>
      </c>
      <c r="H1271" s="145">
        <v>181500</v>
      </c>
      <c r="I1271" s="146"/>
      <c r="J1271" s="146"/>
      <c r="K1271" s="149" t="s">
        <v>1245</v>
      </c>
    </row>
    <row r="1272" spans="1:11" ht="18" customHeight="1">
      <c r="A1272" s="144">
        <f t="shared" si="19"/>
        <v>1267</v>
      </c>
      <c r="B1272" s="164" t="s">
        <v>3278</v>
      </c>
      <c r="C1272" s="164" t="s">
        <v>3283</v>
      </c>
      <c r="D1272" s="163" t="s">
        <v>3284</v>
      </c>
      <c r="E1272" s="164" t="s">
        <v>3285</v>
      </c>
      <c r="F1272" s="165">
        <v>43018</v>
      </c>
      <c r="G1272" s="166">
        <v>2017</v>
      </c>
      <c r="H1272" s="145">
        <v>322740</v>
      </c>
      <c r="I1272" s="146"/>
      <c r="J1272" s="146"/>
      <c r="K1272" s="149" t="s">
        <v>1245</v>
      </c>
    </row>
    <row r="1273" spans="1:11" ht="18" customHeight="1">
      <c r="A1273" s="33">
        <f t="shared" si="19"/>
        <v>1268</v>
      </c>
      <c r="B1273" s="160" t="s">
        <v>3286</v>
      </c>
      <c r="C1273" s="160" t="s">
        <v>3287</v>
      </c>
      <c r="D1273" s="159" t="s">
        <v>3288</v>
      </c>
      <c r="E1273" s="160" t="s">
        <v>3289</v>
      </c>
      <c r="F1273" s="161">
        <v>43007</v>
      </c>
      <c r="G1273" s="162">
        <v>2017</v>
      </c>
      <c r="H1273" s="37">
        <v>343333</v>
      </c>
      <c r="I1273" s="35">
        <v>359251</v>
      </c>
      <c r="J1273" s="35">
        <v>251476</v>
      </c>
      <c r="K1273" s="33"/>
    </row>
    <row r="1274" spans="1:11" ht="18" customHeight="1">
      <c r="A1274" s="33">
        <f t="shared" si="19"/>
        <v>1269</v>
      </c>
      <c r="B1274" s="160" t="s">
        <v>3286</v>
      </c>
      <c r="C1274" s="160" t="s">
        <v>3290</v>
      </c>
      <c r="D1274" s="159" t="s">
        <v>3288</v>
      </c>
      <c r="E1274" s="160" t="s">
        <v>3289</v>
      </c>
      <c r="F1274" s="161">
        <v>43007</v>
      </c>
      <c r="G1274" s="162">
        <v>2017</v>
      </c>
      <c r="H1274" s="37">
        <v>343333</v>
      </c>
      <c r="I1274" s="35">
        <v>359251</v>
      </c>
      <c r="J1274" s="35">
        <v>251476</v>
      </c>
      <c r="K1274" s="33"/>
    </row>
    <row r="1275" spans="1:11" ht="18" customHeight="1">
      <c r="A1275" s="33">
        <f t="shared" si="19"/>
        <v>1270</v>
      </c>
      <c r="B1275" s="160" t="s">
        <v>3286</v>
      </c>
      <c r="C1275" s="160" t="s">
        <v>3291</v>
      </c>
      <c r="D1275" s="159" t="s">
        <v>3292</v>
      </c>
      <c r="E1275" s="160" t="s">
        <v>3289</v>
      </c>
      <c r="F1275" s="161">
        <v>43007</v>
      </c>
      <c r="G1275" s="162">
        <v>2017</v>
      </c>
      <c r="H1275" s="37">
        <v>343333</v>
      </c>
      <c r="I1275" s="35">
        <v>359251</v>
      </c>
      <c r="J1275" s="35">
        <v>251476</v>
      </c>
      <c r="K1275" s="33"/>
    </row>
    <row r="1276" spans="1:11" ht="18" customHeight="1">
      <c r="A1276" s="33">
        <f t="shared" si="19"/>
        <v>1271</v>
      </c>
      <c r="B1276" s="160" t="s">
        <v>2340</v>
      </c>
      <c r="C1276" s="160" t="s">
        <v>3293</v>
      </c>
      <c r="D1276" s="159" t="s">
        <v>3294</v>
      </c>
      <c r="E1276" s="160" t="s">
        <v>1459</v>
      </c>
      <c r="F1276" s="161">
        <v>43006</v>
      </c>
      <c r="G1276" s="162">
        <v>2017</v>
      </c>
      <c r="H1276" s="37">
        <v>327000</v>
      </c>
      <c r="I1276" s="35">
        <v>342161</v>
      </c>
      <c r="J1276" s="35">
        <v>239513</v>
      </c>
      <c r="K1276" s="33"/>
    </row>
    <row r="1277" spans="1:11" s="38" customFormat="1" ht="18" customHeight="1">
      <c r="A1277" s="33">
        <f t="shared" si="19"/>
        <v>1272</v>
      </c>
      <c r="B1277" s="160" t="s">
        <v>3295</v>
      </c>
      <c r="C1277" s="160" t="s">
        <v>3296</v>
      </c>
      <c r="D1277" s="159" t="s">
        <v>3297</v>
      </c>
      <c r="E1277" s="160" t="s">
        <v>1459</v>
      </c>
      <c r="F1277" s="161">
        <v>43006</v>
      </c>
      <c r="G1277" s="162">
        <v>2017</v>
      </c>
      <c r="H1277" s="37">
        <v>345000</v>
      </c>
      <c r="I1277" s="35">
        <v>360995</v>
      </c>
      <c r="J1277" s="35">
        <v>252697</v>
      </c>
      <c r="K1277" s="33"/>
    </row>
    <row r="1278" spans="1:11" s="38" customFormat="1" ht="18" customHeight="1">
      <c r="A1278" s="33">
        <f t="shared" si="19"/>
        <v>1273</v>
      </c>
      <c r="B1278" s="160" t="s">
        <v>3298</v>
      </c>
      <c r="C1278" s="160" t="s">
        <v>3299</v>
      </c>
      <c r="D1278" s="159" t="s">
        <v>3300</v>
      </c>
      <c r="E1278" s="160" t="s">
        <v>1838</v>
      </c>
      <c r="F1278" s="161">
        <v>43006</v>
      </c>
      <c r="G1278" s="162">
        <v>2017</v>
      </c>
      <c r="H1278" s="37">
        <v>510000</v>
      </c>
      <c r="I1278" s="35">
        <v>533645</v>
      </c>
      <c r="J1278" s="35">
        <v>373552</v>
      </c>
      <c r="K1278" s="33"/>
    </row>
    <row r="1279" spans="1:11" s="38" customFormat="1" ht="18" customHeight="1">
      <c r="A1279" s="33">
        <f t="shared" si="19"/>
        <v>1274</v>
      </c>
      <c r="B1279" s="160" t="s">
        <v>3301</v>
      </c>
      <c r="C1279" s="160" t="s">
        <v>3302</v>
      </c>
      <c r="D1279" s="159" t="s">
        <v>3300</v>
      </c>
      <c r="E1279" s="160" t="s">
        <v>1838</v>
      </c>
      <c r="F1279" s="161">
        <v>43006</v>
      </c>
      <c r="G1279" s="162">
        <v>2017</v>
      </c>
      <c r="H1279" s="37">
        <v>510000</v>
      </c>
      <c r="I1279" s="35">
        <v>533645</v>
      </c>
      <c r="J1279" s="35">
        <v>373552</v>
      </c>
      <c r="K1279" s="33"/>
    </row>
    <row r="1280" spans="1:11" s="38" customFormat="1" ht="18" customHeight="1">
      <c r="A1280" s="33">
        <f t="shared" si="19"/>
        <v>1275</v>
      </c>
      <c r="B1280" s="160" t="s">
        <v>3301</v>
      </c>
      <c r="C1280" s="160" t="s">
        <v>3303</v>
      </c>
      <c r="D1280" s="159" t="s">
        <v>3300</v>
      </c>
      <c r="E1280" s="160" t="s">
        <v>1838</v>
      </c>
      <c r="F1280" s="161">
        <v>43006</v>
      </c>
      <c r="G1280" s="162">
        <v>2017</v>
      </c>
      <c r="H1280" s="37">
        <v>510000</v>
      </c>
      <c r="I1280" s="35">
        <v>533645</v>
      </c>
      <c r="J1280" s="35">
        <v>373552</v>
      </c>
      <c r="K1280" s="33"/>
    </row>
    <row r="1281" spans="1:11" s="38" customFormat="1" ht="18" customHeight="1">
      <c r="A1281" s="33">
        <f t="shared" si="19"/>
        <v>1276</v>
      </c>
      <c r="B1281" s="160" t="s">
        <v>3298</v>
      </c>
      <c r="C1281" s="160" t="s">
        <v>3304</v>
      </c>
      <c r="D1281" s="159" t="s">
        <v>3300</v>
      </c>
      <c r="E1281" s="160" t="s">
        <v>1838</v>
      </c>
      <c r="F1281" s="161">
        <v>43006</v>
      </c>
      <c r="G1281" s="162">
        <v>2017</v>
      </c>
      <c r="H1281" s="37">
        <v>510000</v>
      </c>
      <c r="I1281" s="35">
        <v>533645</v>
      </c>
      <c r="J1281" s="35">
        <v>373552</v>
      </c>
      <c r="K1281" s="33"/>
    </row>
    <row r="1282" spans="1:11" s="38" customFormat="1" ht="18" customHeight="1">
      <c r="A1282" s="33">
        <f t="shared" si="19"/>
        <v>1277</v>
      </c>
      <c r="B1282" s="160" t="s">
        <v>3298</v>
      </c>
      <c r="C1282" s="160" t="s">
        <v>3305</v>
      </c>
      <c r="D1282" s="159" t="s">
        <v>3300</v>
      </c>
      <c r="E1282" s="160" t="s">
        <v>1838</v>
      </c>
      <c r="F1282" s="161">
        <v>43006</v>
      </c>
      <c r="G1282" s="162">
        <v>2017</v>
      </c>
      <c r="H1282" s="37">
        <v>510000</v>
      </c>
      <c r="I1282" s="35">
        <v>533645</v>
      </c>
      <c r="J1282" s="35">
        <v>373552</v>
      </c>
      <c r="K1282" s="33"/>
    </row>
    <row r="1283" spans="1:11" s="38" customFormat="1" ht="18" customHeight="1">
      <c r="A1283" s="33">
        <f t="shared" si="19"/>
        <v>1278</v>
      </c>
      <c r="B1283" s="160" t="s">
        <v>2801</v>
      </c>
      <c r="C1283" s="160" t="s">
        <v>3306</v>
      </c>
      <c r="D1283" s="159" t="s">
        <v>2023</v>
      </c>
      <c r="E1283" s="160" t="s">
        <v>1422</v>
      </c>
      <c r="F1283" s="161">
        <v>43006</v>
      </c>
      <c r="G1283" s="162">
        <v>2017</v>
      </c>
      <c r="H1283" s="37">
        <v>307000</v>
      </c>
      <c r="I1283" s="35">
        <v>321233</v>
      </c>
      <c r="J1283" s="35">
        <v>224863</v>
      </c>
      <c r="K1283" s="33"/>
    </row>
    <row r="1284" spans="1:11" s="38" customFormat="1" ht="18" customHeight="1">
      <c r="A1284" s="33">
        <f t="shared" si="19"/>
        <v>1279</v>
      </c>
      <c r="B1284" s="160" t="s">
        <v>2619</v>
      </c>
      <c r="C1284" s="160" t="s">
        <v>3307</v>
      </c>
      <c r="D1284" s="159" t="s">
        <v>1427</v>
      </c>
      <c r="E1284" s="160" t="s">
        <v>1427</v>
      </c>
      <c r="F1284" s="161">
        <v>43006</v>
      </c>
      <c r="G1284" s="162">
        <v>2017</v>
      </c>
      <c r="H1284" s="37">
        <v>248500</v>
      </c>
      <c r="I1284" s="35">
        <v>260021</v>
      </c>
      <c r="J1284" s="35">
        <v>182015</v>
      </c>
      <c r="K1284" s="33"/>
    </row>
    <row r="1285" spans="1:11" s="38" customFormat="1" ht="18" customHeight="1">
      <c r="A1285" s="33">
        <f t="shared" si="19"/>
        <v>1280</v>
      </c>
      <c r="B1285" s="160" t="s">
        <v>2377</v>
      </c>
      <c r="C1285" s="160" t="s">
        <v>3308</v>
      </c>
      <c r="D1285" s="159" t="s">
        <v>1432</v>
      </c>
      <c r="E1285" s="160" t="s">
        <v>1432</v>
      </c>
      <c r="F1285" s="161">
        <v>43006</v>
      </c>
      <c r="G1285" s="162">
        <v>2017</v>
      </c>
      <c r="H1285" s="37">
        <v>322000</v>
      </c>
      <c r="I1285" s="35">
        <v>336929</v>
      </c>
      <c r="J1285" s="35">
        <v>235850</v>
      </c>
      <c r="K1285" s="33"/>
    </row>
    <row r="1286" spans="1:11" s="38" customFormat="1" ht="18" customHeight="1">
      <c r="A1286" s="33">
        <f t="shared" si="19"/>
        <v>1281</v>
      </c>
      <c r="B1286" s="160" t="s">
        <v>3278</v>
      </c>
      <c r="C1286" s="160" t="s">
        <v>3309</v>
      </c>
      <c r="D1286" s="159" t="s">
        <v>3310</v>
      </c>
      <c r="E1286" s="160" t="s">
        <v>3311</v>
      </c>
      <c r="F1286" s="161">
        <v>43005</v>
      </c>
      <c r="G1286" s="162">
        <v>2017</v>
      </c>
      <c r="H1286" s="37">
        <v>826200</v>
      </c>
      <c r="I1286" s="35">
        <v>864505</v>
      </c>
      <c r="J1286" s="35">
        <v>605154</v>
      </c>
      <c r="K1286" s="33"/>
    </row>
    <row r="1287" spans="1:11" s="38" customFormat="1" ht="18" customHeight="1">
      <c r="A1287" s="33">
        <f t="shared" ref="A1287:A1350" si="20">A1286+1</f>
        <v>1282</v>
      </c>
      <c r="B1287" s="160" t="s">
        <v>3168</v>
      </c>
      <c r="C1287" s="160" t="s">
        <v>3312</v>
      </c>
      <c r="D1287" s="159" t="s">
        <v>3170</v>
      </c>
      <c r="E1287" s="160" t="s">
        <v>1298</v>
      </c>
      <c r="F1287" s="161">
        <v>43004</v>
      </c>
      <c r="G1287" s="162">
        <v>2017</v>
      </c>
      <c r="H1287" s="37">
        <v>3872000</v>
      </c>
      <c r="I1287" s="35">
        <v>3709766</v>
      </c>
      <c r="J1287" s="35">
        <v>2596836</v>
      </c>
      <c r="K1287" s="33"/>
    </row>
    <row r="1288" spans="1:11" s="38" customFormat="1" ht="18" customHeight="1">
      <c r="A1288" s="144">
        <f t="shared" si="20"/>
        <v>1283</v>
      </c>
      <c r="B1288" s="164" t="s">
        <v>3313</v>
      </c>
      <c r="C1288" s="164" t="s">
        <v>3314</v>
      </c>
      <c r="D1288" s="163" t="s">
        <v>3315</v>
      </c>
      <c r="E1288" s="164" t="s">
        <v>1386</v>
      </c>
      <c r="F1288" s="165">
        <v>43003</v>
      </c>
      <c r="G1288" s="166">
        <v>2017</v>
      </c>
      <c r="H1288" s="145">
        <v>2915000</v>
      </c>
      <c r="I1288" s="146"/>
      <c r="J1288" s="146"/>
      <c r="K1288" s="149" t="s">
        <v>1245</v>
      </c>
    </row>
    <row r="1289" spans="1:11" s="38" customFormat="1" ht="18" customHeight="1">
      <c r="A1289" s="33">
        <f t="shared" si="20"/>
        <v>1284</v>
      </c>
      <c r="B1289" s="160" t="s">
        <v>3316</v>
      </c>
      <c r="C1289" s="160" t="s">
        <v>3317</v>
      </c>
      <c r="D1289" s="159" t="s">
        <v>3318</v>
      </c>
      <c r="E1289" s="160" t="s">
        <v>3319</v>
      </c>
      <c r="F1289" s="161">
        <v>43003</v>
      </c>
      <c r="G1289" s="162">
        <v>2017</v>
      </c>
      <c r="H1289" s="37">
        <v>51972120</v>
      </c>
      <c r="I1289" s="35">
        <v>54381695</v>
      </c>
      <c r="J1289" s="35">
        <v>38067187</v>
      </c>
      <c r="K1289" s="33"/>
    </row>
    <row r="1290" spans="1:11" s="38" customFormat="1" ht="18" customHeight="1">
      <c r="A1290" s="33">
        <f t="shared" si="20"/>
        <v>1285</v>
      </c>
      <c r="B1290" s="160" t="s">
        <v>2370</v>
      </c>
      <c r="C1290" s="160" t="s">
        <v>3320</v>
      </c>
      <c r="D1290" s="159" t="s">
        <v>3321</v>
      </c>
      <c r="E1290" s="160" t="s">
        <v>2536</v>
      </c>
      <c r="F1290" s="161">
        <v>43000</v>
      </c>
      <c r="G1290" s="162">
        <v>2017</v>
      </c>
      <c r="H1290" s="37">
        <v>5390000</v>
      </c>
      <c r="I1290" s="35">
        <v>5639896</v>
      </c>
      <c r="J1290" s="35">
        <v>3947927</v>
      </c>
      <c r="K1290" s="33"/>
    </row>
    <row r="1291" spans="1:11" s="38" customFormat="1" ht="18" customHeight="1">
      <c r="A1291" s="33">
        <f t="shared" si="20"/>
        <v>1286</v>
      </c>
      <c r="B1291" s="160" t="s">
        <v>3322</v>
      </c>
      <c r="C1291" s="160" t="s">
        <v>3323</v>
      </c>
      <c r="D1291" s="159" t="s">
        <v>3324</v>
      </c>
      <c r="E1291" s="160" t="s">
        <v>1652</v>
      </c>
      <c r="F1291" s="161">
        <v>42997</v>
      </c>
      <c r="G1291" s="162">
        <v>2017</v>
      </c>
      <c r="H1291" s="37">
        <v>180000</v>
      </c>
      <c r="I1291" s="35">
        <v>188345</v>
      </c>
      <c r="J1291" s="35">
        <v>131842</v>
      </c>
      <c r="K1291" s="33"/>
    </row>
    <row r="1292" spans="1:11" s="38" customFormat="1" ht="18" customHeight="1">
      <c r="A1292" s="33">
        <f t="shared" si="20"/>
        <v>1287</v>
      </c>
      <c r="B1292" s="160" t="s">
        <v>3322</v>
      </c>
      <c r="C1292" s="160" t="s">
        <v>3325</v>
      </c>
      <c r="D1292" s="159" t="s">
        <v>3324</v>
      </c>
      <c r="E1292" s="160" t="s">
        <v>1652</v>
      </c>
      <c r="F1292" s="161">
        <v>42997</v>
      </c>
      <c r="G1292" s="162">
        <v>2017</v>
      </c>
      <c r="H1292" s="37">
        <v>180000</v>
      </c>
      <c r="I1292" s="35">
        <v>188345</v>
      </c>
      <c r="J1292" s="35">
        <v>131842</v>
      </c>
      <c r="K1292" s="33"/>
    </row>
    <row r="1293" spans="1:11" s="38" customFormat="1" ht="18" customHeight="1">
      <c r="A1293" s="33">
        <f t="shared" si="20"/>
        <v>1288</v>
      </c>
      <c r="B1293" s="160" t="s">
        <v>3326</v>
      </c>
      <c r="C1293" s="160" t="s">
        <v>3327</v>
      </c>
      <c r="D1293" s="159" t="s">
        <v>1422</v>
      </c>
      <c r="E1293" s="160" t="s">
        <v>1422</v>
      </c>
      <c r="F1293" s="161">
        <v>42984</v>
      </c>
      <c r="G1293" s="162">
        <v>2017</v>
      </c>
      <c r="H1293" s="37">
        <v>307000</v>
      </c>
      <c r="I1293" s="35">
        <v>321233</v>
      </c>
      <c r="J1293" s="35">
        <v>224863</v>
      </c>
      <c r="K1293" s="33"/>
    </row>
    <row r="1294" spans="1:11" s="38" customFormat="1" ht="18" customHeight="1">
      <c r="A1294" s="33">
        <f t="shared" si="20"/>
        <v>1289</v>
      </c>
      <c r="B1294" s="160" t="s">
        <v>3328</v>
      </c>
      <c r="C1294" s="160" t="s">
        <v>3329</v>
      </c>
      <c r="D1294" s="159" t="s">
        <v>1422</v>
      </c>
      <c r="E1294" s="160" t="s">
        <v>1422</v>
      </c>
      <c r="F1294" s="161">
        <v>42984</v>
      </c>
      <c r="G1294" s="162">
        <v>2017</v>
      </c>
      <c r="H1294" s="37">
        <v>307000</v>
      </c>
      <c r="I1294" s="35">
        <v>321233</v>
      </c>
      <c r="J1294" s="35">
        <v>224863</v>
      </c>
      <c r="K1294" s="33"/>
    </row>
    <row r="1295" spans="1:11" s="38" customFormat="1" ht="18" customHeight="1">
      <c r="A1295" s="33">
        <f t="shared" si="20"/>
        <v>1290</v>
      </c>
      <c r="B1295" s="160" t="s">
        <v>2220</v>
      </c>
      <c r="C1295" s="160" t="s">
        <v>3330</v>
      </c>
      <c r="D1295" s="159" t="s">
        <v>1427</v>
      </c>
      <c r="E1295" s="160" t="s">
        <v>1427</v>
      </c>
      <c r="F1295" s="161">
        <v>42984</v>
      </c>
      <c r="G1295" s="162">
        <v>2017</v>
      </c>
      <c r="H1295" s="37">
        <v>248500</v>
      </c>
      <c r="I1295" s="35">
        <v>260021</v>
      </c>
      <c r="J1295" s="35">
        <v>182015</v>
      </c>
      <c r="K1295" s="33"/>
    </row>
    <row r="1296" spans="1:11" s="38" customFormat="1" ht="18" customHeight="1">
      <c r="A1296" s="33">
        <f t="shared" si="20"/>
        <v>1291</v>
      </c>
      <c r="B1296" s="160" t="s">
        <v>2619</v>
      </c>
      <c r="C1296" s="160" t="s">
        <v>3331</v>
      </c>
      <c r="D1296" s="159" t="s">
        <v>1427</v>
      </c>
      <c r="E1296" s="160" t="s">
        <v>1427</v>
      </c>
      <c r="F1296" s="161">
        <v>42984</v>
      </c>
      <c r="G1296" s="162">
        <v>2017</v>
      </c>
      <c r="H1296" s="37">
        <v>248500</v>
      </c>
      <c r="I1296" s="35">
        <v>260021</v>
      </c>
      <c r="J1296" s="35">
        <v>182015</v>
      </c>
      <c r="K1296" s="33"/>
    </row>
    <row r="1297" spans="1:11" s="38" customFormat="1" ht="18" customHeight="1">
      <c r="A1297" s="33">
        <f t="shared" si="20"/>
        <v>1292</v>
      </c>
      <c r="B1297" s="160" t="s">
        <v>2021</v>
      </c>
      <c r="C1297" s="160" t="s">
        <v>3332</v>
      </c>
      <c r="D1297" s="159" t="s">
        <v>1432</v>
      </c>
      <c r="E1297" s="160" t="s">
        <v>1432</v>
      </c>
      <c r="F1297" s="161">
        <v>42984</v>
      </c>
      <c r="G1297" s="162">
        <v>2017</v>
      </c>
      <c r="H1297" s="37">
        <v>322000</v>
      </c>
      <c r="I1297" s="35">
        <v>336929</v>
      </c>
      <c r="J1297" s="35">
        <v>235850</v>
      </c>
      <c r="K1297" s="33"/>
    </row>
    <row r="1298" spans="1:11" s="38" customFormat="1" ht="18" customHeight="1">
      <c r="A1298" s="33">
        <f t="shared" si="20"/>
        <v>1293</v>
      </c>
      <c r="B1298" s="160" t="s">
        <v>2675</v>
      </c>
      <c r="C1298" s="160" t="s">
        <v>3333</v>
      </c>
      <c r="D1298" s="159" t="s">
        <v>1432</v>
      </c>
      <c r="E1298" s="160" t="s">
        <v>1432</v>
      </c>
      <c r="F1298" s="161">
        <v>42984</v>
      </c>
      <c r="G1298" s="162">
        <v>2017</v>
      </c>
      <c r="H1298" s="37">
        <v>322000</v>
      </c>
      <c r="I1298" s="35">
        <v>336929</v>
      </c>
      <c r="J1298" s="35">
        <v>235850</v>
      </c>
      <c r="K1298" s="33"/>
    </row>
    <row r="1299" spans="1:11" s="38" customFormat="1" ht="18" customHeight="1">
      <c r="A1299" s="33">
        <f t="shared" si="20"/>
        <v>1294</v>
      </c>
      <c r="B1299" s="160" t="s">
        <v>2338</v>
      </c>
      <c r="C1299" s="160" t="s">
        <v>3334</v>
      </c>
      <c r="D1299" s="159" t="s">
        <v>3335</v>
      </c>
      <c r="E1299" s="160" t="s">
        <v>1409</v>
      </c>
      <c r="F1299" s="161">
        <v>42982</v>
      </c>
      <c r="G1299" s="162">
        <v>2017</v>
      </c>
      <c r="H1299" s="37">
        <v>527000</v>
      </c>
      <c r="I1299" s="35">
        <v>551433</v>
      </c>
      <c r="J1299" s="35">
        <v>386003</v>
      </c>
      <c r="K1299" s="33"/>
    </row>
    <row r="1300" spans="1:11" s="38" customFormat="1" ht="18" customHeight="1">
      <c r="A1300" s="33">
        <f t="shared" si="20"/>
        <v>1295</v>
      </c>
      <c r="B1300" s="160" t="s">
        <v>3336</v>
      </c>
      <c r="C1300" s="160" t="s">
        <v>3337</v>
      </c>
      <c r="D1300" s="159" t="s">
        <v>3338</v>
      </c>
      <c r="E1300" s="160" t="s">
        <v>1902</v>
      </c>
      <c r="F1300" s="161">
        <v>42976</v>
      </c>
      <c r="G1300" s="162">
        <v>2017</v>
      </c>
      <c r="H1300" s="37">
        <v>317000</v>
      </c>
      <c r="I1300" s="35">
        <v>331697</v>
      </c>
      <c r="J1300" s="35">
        <v>232188</v>
      </c>
      <c r="K1300" s="33"/>
    </row>
    <row r="1301" spans="1:11" s="38" customFormat="1" ht="18" customHeight="1">
      <c r="A1301" s="33">
        <f t="shared" si="20"/>
        <v>1296</v>
      </c>
      <c r="B1301" s="160" t="s">
        <v>3336</v>
      </c>
      <c r="C1301" s="160" t="s">
        <v>3339</v>
      </c>
      <c r="D1301" s="159" t="s">
        <v>3338</v>
      </c>
      <c r="E1301" s="160" t="s">
        <v>1902</v>
      </c>
      <c r="F1301" s="161">
        <v>42976</v>
      </c>
      <c r="G1301" s="162">
        <v>2017</v>
      </c>
      <c r="H1301" s="37">
        <v>798000</v>
      </c>
      <c r="I1301" s="35">
        <v>834998</v>
      </c>
      <c r="J1301" s="35">
        <v>584499</v>
      </c>
      <c r="K1301" s="33"/>
    </row>
    <row r="1302" spans="1:11" s="38" customFormat="1" ht="18" customHeight="1">
      <c r="A1302" s="33">
        <f t="shared" si="20"/>
        <v>1297</v>
      </c>
      <c r="B1302" s="160" t="s">
        <v>3340</v>
      </c>
      <c r="C1302" s="160" t="s">
        <v>3341</v>
      </c>
      <c r="D1302" s="159" t="s">
        <v>3342</v>
      </c>
      <c r="E1302" s="160" t="s">
        <v>1902</v>
      </c>
      <c r="F1302" s="161">
        <v>42976</v>
      </c>
      <c r="G1302" s="162">
        <v>2017</v>
      </c>
      <c r="H1302" s="37">
        <v>199110</v>
      </c>
      <c r="I1302" s="35">
        <v>208341</v>
      </c>
      <c r="J1302" s="35">
        <v>145839</v>
      </c>
      <c r="K1302" s="33"/>
    </row>
    <row r="1303" spans="1:11" s="38" customFormat="1" ht="18" customHeight="1">
      <c r="A1303" s="33">
        <f t="shared" si="20"/>
        <v>1298</v>
      </c>
      <c r="B1303" s="160" t="s">
        <v>3343</v>
      </c>
      <c r="C1303" s="160" t="s">
        <v>3344</v>
      </c>
      <c r="D1303" s="159" t="s">
        <v>3342</v>
      </c>
      <c r="E1303" s="160" t="s">
        <v>1902</v>
      </c>
      <c r="F1303" s="161">
        <v>42976</v>
      </c>
      <c r="G1303" s="162">
        <v>2017</v>
      </c>
      <c r="H1303" s="37">
        <v>199110</v>
      </c>
      <c r="I1303" s="35">
        <v>208341</v>
      </c>
      <c r="J1303" s="35">
        <v>145839</v>
      </c>
      <c r="K1303" s="33"/>
    </row>
    <row r="1304" spans="1:11" s="38" customFormat="1" ht="18" customHeight="1">
      <c r="A1304" s="33">
        <f t="shared" si="20"/>
        <v>1299</v>
      </c>
      <c r="B1304" s="160" t="s">
        <v>3345</v>
      </c>
      <c r="C1304" s="160" t="s">
        <v>3346</v>
      </c>
      <c r="D1304" s="159" t="s">
        <v>3347</v>
      </c>
      <c r="E1304" s="160" t="s">
        <v>1902</v>
      </c>
      <c r="F1304" s="161">
        <v>42976</v>
      </c>
      <c r="G1304" s="162">
        <v>2017</v>
      </c>
      <c r="H1304" s="37">
        <v>775800</v>
      </c>
      <c r="I1304" s="35">
        <v>811768</v>
      </c>
      <c r="J1304" s="35">
        <v>568238</v>
      </c>
      <c r="K1304" s="33"/>
    </row>
    <row r="1305" spans="1:11" s="38" customFormat="1" ht="18" customHeight="1">
      <c r="A1305" s="33">
        <f t="shared" si="20"/>
        <v>1300</v>
      </c>
      <c r="B1305" s="160" t="s">
        <v>3348</v>
      </c>
      <c r="C1305" s="160" t="s">
        <v>3349</v>
      </c>
      <c r="D1305" s="159" t="s">
        <v>3347</v>
      </c>
      <c r="E1305" s="160" t="s">
        <v>1902</v>
      </c>
      <c r="F1305" s="161">
        <v>42976</v>
      </c>
      <c r="G1305" s="162">
        <v>2017</v>
      </c>
      <c r="H1305" s="37">
        <v>775800</v>
      </c>
      <c r="I1305" s="35">
        <v>811768</v>
      </c>
      <c r="J1305" s="35">
        <v>568238</v>
      </c>
      <c r="K1305" s="33"/>
    </row>
    <row r="1306" spans="1:11" s="38" customFormat="1" ht="18" customHeight="1">
      <c r="A1306" s="33">
        <f t="shared" si="20"/>
        <v>1301</v>
      </c>
      <c r="B1306" s="160" t="s">
        <v>3340</v>
      </c>
      <c r="C1306" s="160" t="s">
        <v>3350</v>
      </c>
      <c r="D1306" s="159" t="s">
        <v>3351</v>
      </c>
      <c r="E1306" s="160" t="s">
        <v>1902</v>
      </c>
      <c r="F1306" s="161">
        <v>42976</v>
      </c>
      <c r="G1306" s="162">
        <v>2017</v>
      </c>
      <c r="H1306" s="37">
        <v>317000</v>
      </c>
      <c r="I1306" s="35">
        <v>331697</v>
      </c>
      <c r="J1306" s="35">
        <v>232188</v>
      </c>
      <c r="K1306" s="33"/>
    </row>
    <row r="1307" spans="1:11" s="38" customFormat="1" ht="18" customHeight="1">
      <c r="A1307" s="33">
        <f t="shared" si="20"/>
        <v>1302</v>
      </c>
      <c r="B1307" s="160" t="s">
        <v>3340</v>
      </c>
      <c r="C1307" s="160" t="s">
        <v>3352</v>
      </c>
      <c r="D1307" s="159" t="s">
        <v>3353</v>
      </c>
      <c r="E1307" s="160" t="s">
        <v>1902</v>
      </c>
      <c r="F1307" s="161">
        <v>42976</v>
      </c>
      <c r="G1307" s="162">
        <v>2017</v>
      </c>
      <c r="H1307" s="37">
        <v>474000</v>
      </c>
      <c r="I1307" s="35">
        <v>495976</v>
      </c>
      <c r="J1307" s="35">
        <v>347183</v>
      </c>
      <c r="K1307" s="33"/>
    </row>
    <row r="1308" spans="1:11" s="38" customFormat="1" ht="18" customHeight="1">
      <c r="A1308" s="33">
        <f t="shared" si="20"/>
        <v>1303</v>
      </c>
      <c r="B1308" s="160" t="s">
        <v>3340</v>
      </c>
      <c r="C1308" s="160" t="s">
        <v>3354</v>
      </c>
      <c r="D1308" s="159" t="s">
        <v>3353</v>
      </c>
      <c r="E1308" s="160" t="s">
        <v>1902</v>
      </c>
      <c r="F1308" s="161">
        <v>42976</v>
      </c>
      <c r="G1308" s="162">
        <v>2017</v>
      </c>
      <c r="H1308" s="37">
        <v>474000</v>
      </c>
      <c r="I1308" s="35">
        <v>495976</v>
      </c>
      <c r="J1308" s="35">
        <v>347183</v>
      </c>
      <c r="K1308" s="33"/>
    </row>
    <row r="1309" spans="1:11" s="38" customFormat="1" ht="18" customHeight="1">
      <c r="A1309" s="33">
        <f t="shared" si="20"/>
        <v>1304</v>
      </c>
      <c r="B1309" s="160" t="s">
        <v>3355</v>
      </c>
      <c r="C1309" s="160" t="s">
        <v>3356</v>
      </c>
      <c r="D1309" s="159" t="s">
        <v>3357</v>
      </c>
      <c r="E1309" s="160" t="s">
        <v>1902</v>
      </c>
      <c r="F1309" s="161">
        <v>42976</v>
      </c>
      <c r="G1309" s="162">
        <v>2017</v>
      </c>
      <c r="H1309" s="37">
        <v>464000</v>
      </c>
      <c r="I1309" s="35">
        <v>485512</v>
      </c>
      <c r="J1309" s="35">
        <v>339858</v>
      </c>
      <c r="K1309" s="33"/>
    </row>
    <row r="1310" spans="1:11" s="38" customFormat="1" ht="18" customHeight="1">
      <c r="A1310" s="33">
        <f t="shared" si="20"/>
        <v>1305</v>
      </c>
      <c r="B1310" s="160" t="s">
        <v>3358</v>
      </c>
      <c r="C1310" s="160" t="s">
        <v>3359</v>
      </c>
      <c r="D1310" s="159" t="s">
        <v>3360</v>
      </c>
      <c r="E1310" s="160" t="s">
        <v>1902</v>
      </c>
      <c r="F1310" s="161">
        <v>42976</v>
      </c>
      <c r="G1310" s="162">
        <v>2017</v>
      </c>
      <c r="H1310" s="37">
        <v>484000</v>
      </c>
      <c r="I1310" s="35">
        <v>506440</v>
      </c>
      <c r="J1310" s="35">
        <v>354508</v>
      </c>
      <c r="K1310" s="33"/>
    </row>
    <row r="1311" spans="1:11" s="38" customFormat="1" ht="18" customHeight="1">
      <c r="A1311" s="33">
        <f t="shared" si="20"/>
        <v>1306</v>
      </c>
      <c r="B1311" s="160" t="s">
        <v>1949</v>
      </c>
      <c r="C1311" s="160" t="s">
        <v>3361</v>
      </c>
      <c r="D1311" s="159" t="s">
        <v>3360</v>
      </c>
      <c r="E1311" s="160" t="s">
        <v>1902</v>
      </c>
      <c r="F1311" s="161">
        <v>42976</v>
      </c>
      <c r="G1311" s="162">
        <v>2017</v>
      </c>
      <c r="H1311" s="37">
        <v>484000</v>
      </c>
      <c r="I1311" s="35">
        <v>506440</v>
      </c>
      <c r="J1311" s="35">
        <v>354508</v>
      </c>
      <c r="K1311" s="33"/>
    </row>
    <row r="1312" spans="1:11" s="38" customFormat="1" ht="18" customHeight="1">
      <c r="A1312" s="33">
        <f t="shared" si="20"/>
        <v>1307</v>
      </c>
      <c r="B1312" s="160" t="s">
        <v>3362</v>
      </c>
      <c r="C1312" s="160" t="s">
        <v>3363</v>
      </c>
      <c r="D1312" s="159" t="s">
        <v>3360</v>
      </c>
      <c r="E1312" s="160" t="s">
        <v>1902</v>
      </c>
      <c r="F1312" s="161">
        <v>42976</v>
      </c>
      <c r="G1312" s="162">
        <v>2017</v>
      </c>
      <c r="H1312" s="37">
        <v>484000</v>
      </c>
      <c r="I1312" s="35">
        <v>506440</v>
      </c>
      <c r="J1312" s="35">
        <v>354508</v>
      </c>
      <c r="K1312" s="33"/>
    </row>
    <row r="1313" spans="1:11" s="38" customFormat="1" ht="18" customHeight="1">
      <c r="A1313" s="33">
        <f t="shared" si="20"/>
        <v>1308</v>
      </c>
      <c r="B1313" s="160" t="s">
        <v>1949</v>
      </c>
      <c r="C1313" s="160" t="s">
        <v>3364</v>
      </c>
      <c r="D1313" s="159" t="s">
        <v>3360</v>
      </c>
      <c r="E1313" s="160" t="s">
        <v>1902</v>
      </c>
      <c r="F1313" s="161">
        <v>42976</v>
      </c>
      <c r="G1313" s="162">
        <v>2017</v>
      </c>
      <c r="H1313" s="37">
        <v>484000</v>
      </c>
      <c r="I1313" s="35">
        <v>506440</v>
      </c>
      <c r="J1313" s="35">
        <v>354508</v>
      </c>
      <c r="K1313" s="33"/>
    </row>
    <row r="1314" spans="1:11" s="38" customFormat="1" ht="18" customHeight="1">
      <c r="A1314" s="33">
        <f t="shared" si="20"/>
        <v>1309</v>
      </c>
      <c r="B1314" s="160" t="s">
        <v>1949</v>
      </c>
      <c r="C1314" s="160" t="s">
        <v>3365</v>
      </c>
      <c r="D1314" s="159" t="s">
        <v>3360</v>
      </c>
      <c r="E1314" s="160" t="s">
        <v>1902</v>
      </c>
      <c r="F1314" s="161">
        <v>42976</v>
      </c>
      <c r="G1314" s="162">
        <v>2017</v>
      </c>
      <c r="H1314" s="37">
        <v>484000</v>
      </c>
      <c r="I1314" s="35">
        <v>506440</v>
      </c>
      <c r="J1314" s="35">
        <v>354508</v>
      </c>
      <c r="K1314" s="33"/>
    </row>
    <row r="1315" spans="1:11" s="38" customFormat="1" ht="18" customHeight="1">
      <c r="A1315" s="33">
        <f t="shared" si="20"/>
        <v>1310</v>
      </c>
      <c r="B1315" s="160" t="s">
        <v>3366</v>
      </c>
      <c r="C1315" s="160" t="s">
        <v>3367</v>
      </c>
      <c r="D1315" s="159" t="s">
        <v>3360</v>
      </c>
      <c r="E1315" s="160" t="s">
        <v>1902</v>
      </c>
      <c r="F1315" s="161">
        <v>42976</v>
      </c>
      <c r="G1315" s="162">
        <v>2017</v>
      </c>
      <c r="H1315" s="37">
        <v>484000</v>
      </c>
      <c r="I1315" s="35">
        <v>506440</v>
      </c>
      <c r="J1315" s="35">
        <v>354508</v>
      </c>
      <c r="K1315" s="33"/>
    </row>
    <row r="1316" spans="1:11" s="38" customFormat="1" ht="18" customHeight="1">
      <c r="A1316" s="33">
        <f t="shared" si="20"/>
        <v>1311</v>
      </c>
      <c r="B1316" s="160" t="s">
        <v>3368</v>
      </c>
      <c r="C1316" s="160" t="s">
        <v>3369</v>
      </c>
      <c r="D1316" s="159" t="s">
        <v>3360</v>
      </c>
      <c r="E1316" s="160" t="s">
        <v>1902</v>
      </c>
      <c r="F1316" s="161">
        <v>42976</v>
      </c>
      <c r="G1316" s="162">
        <v>2017</v>
      </c>
      <c r="H1316" s="37">
        <v>484000</v>
      </c>
      <c r="I1316" s="35">
        <v>506440</v>
      </c>
      <c r="J1316" s="35">
        <v>354508</v>
      </c>
      <c r="K1316" s="33"/>
    </row>
    <row r="1317" spans="1:11" s="38" customFormat="1" ht="18" customHeight="1">
      <c r="A1317" s="33">
        <f t="shared" si="20"/>
        <v>1312</v>
      </c>
      <c r="B1317" s="160" t="s">
        <v>2599</v>
      </c>
      <c r="C1317" s="160" t="s">
        <v>3370</v>
      </c>
      <c r="D1317" s="159" t="s">
        <v>3371</v>
      </c>
      <c r="E1317" s="160" t="s">
        <v>3372</v>
      </c>
      <c r="F1317" s="161">
        <v>42975</v>
      </c>
      <c r="G1317" s="162">
        <v>2017</v>
      </c>
      <c r="H1317" s="37">
        <v>426000</v>
      </c>
      <c r="I1317" s="35">
        <v>445751</v>
      </c>
      <c r="J1317" s="35">
        <v>312026</v>
      </c>
      <c r="K1317" s="33"/>
    </row>
    <row r="1318" spans="1:11" s="38" customFormat="1" ht="18" customHeight="1">
      <c r="A1318" s="33">
        <f t="shared" si="20"/>
        <v>1313</v>
      </c>
      <c r="B1318" s="160" t="s">
        <v>2599</v>
      </c>
      <c r="C1318" s="160" t="s">
        <v>3373</v>
      </c>
      <c r="D1318" s="159" t="s">
        <v>3374</v>
      </c>
      <c r="E1318" s="160" t="s">
        <v>1919</v>
      </c>
      <c r="F1318" s="161">
        <v>42975</v>
      </c>
      <c r="G1318" s="162">
        <v>2017</v>
      </c>
      <c r="H1318" s="37">
        <v>3426000</v>
      </c>
      <c r="I1318" s="35">
        <v>3584839</v>
      </c>
      <c r="J1318" s="35">
        <v>2509387</v>
      </c>
      <c r="K1318" s="33"/>
    </row>
    <row r="1319" spans="1:11" s="38" customFormat="1" ht="18" customHeight="1">
      <c r="A1319" s="33">
        <f t="shared" si="20"/>
        <v>1314</v>
      </c>
      <c r="B1319" s="160" t="s">
        <v>2599</v>
      </c>
      <c r="C1319" s="160" t="s">
        <v>3375</v>
      </c>
      <c r="D1319" s="159" t="s">
        <v>3376</v>
      </c>
      <c r="E1319" s="160" t="s">
        <v>1370</v>
      </c>
      <c r="F1319" s="161">
        <v>42975</v>
      </c>
      <c r="G1319" s="162">
        <v>2017</v>
      </c>
      <c r="H1319" s="37">
        <v>1188000</v>
      </c>
      <c r="I1319" s="35">
        <v>1243079</v>
      </c>
      <c r="J1319" s="35">
        <v>870155</v>
      </c>
      <c r="K1319" s="33"/>
    </row>
    <row r="1320" spans="1:11" s="38" customFormat="1" ht="18" customHeight="1">
      <c r="A1320" s="33">
        <f t="shared" si="20"/>
        <v>1315</v>
      </c>
      <c r="B1320" s="160" t="s">
        <v>2388</v>
      </c>
      <c r="C1320" s="160" t="s">
        <v>3377</v>
      </c>
      <c r="D1320" s="159" t="s">
        <v>1534</v>
      </c>
      <c r="E1320" s="160" t="s">
        <v>1535</v>
      </c>
      <c r="F1320" s="161">
        <v>42975</v>
      </c>
      <c r="G1320" s="162">
        <v>2017</v>
      </c>
      <c r="H1320" s="37">
        <v>1116000</v>
      </c>
      <c r="I1320" s="35">
        <v>1167741</v>
      </c>
      <c r="J1320" s="35">
        <v>817419</v>
      </c>
      <c r="K1320" s="33"/>
    </row>
    <row r="1321" spans="1:11" s="38" customFormat="1" ht="18" customHeight="1">
      <c r="A1321" s="33">
        <f t="shared" si="20"/>
        <v>1316</v>
      </c>
      <c r="B1321" s="160" t="s">
        <v>2599</v>
      </c>
      <c r="C1321" s="160" t="s">
        <v>3378</v>
      </c>
      <c r="D1321" s="159" t="s">
        <v>3379</v>
      </c>
      <c r="E1321" s="160" t="s">
        <v>1342</v>
      </c>
      <c r="F1321" s="161">
        <v>42975</v>
      </c>
      <c r="G1321" s="162">
        <v>2017</v>
      </c>
      <c r="H1321" s="37">
        <v>167000</v>
      </c>
      <c r="I1321" s="35">
        <v>174743</v>
      </c>
      <c r="J1321" s="35">
        <v>122320</v>
      </c>
      <c r="K1321" s="33"/>
    </row>
    <row r="1322" spans="1:11" s="38" customFormat="1" ht="18" customHeight="1">
      <c r="A1322" s="33">
        <f t="shared" si="20"/>
        <v>1317</v>
      </c>
      <c r="B1322" s="160" t="s">
        <v>2599</v>
      </c>
      <c r="C1322" s="160" t="s">
        <v>3380</v>
      </c>
      <c r="D1322" s="159" t="s">
        <v>3379</v>
      </c>
      <c r="E1322" s="160" t="s">
        <v>1342</v>
      </c>
      <c r="F1322" s="161">
        <v>42975</v>
      </c>
      <c r="G1322" s="162">
        <v>2017</v>
      </c>
      <c r="H1322" s="37">
        <v>167000</v>
      </c>
      <c r="I1322" s="35">
        <v>174743</v>
      </c>
      <c r="J1322" s="35">
        <v>122320</v>
      </c>
      <c r="K1322" s="33"/>
    </row>
    <row r="1323" spans="1:11" s="38" customFormat="1" ht="18" customHeight="1">
      <c r="A1323" s="33">
        <f t="shared" si="20"/>
        <v>1318</v>
      </c>
      <c r="B1323" s="160" t="s">
        <v>2642</v>
      </c>
      <c r="C1323" s="160" t="s">
        <v>3381</v>
      </c>
      <c r="D1323" s="159" t="s">
        <v>3382</v>
      </c>
      <c r="E1323" s="160" t="s">
        <v>1432</v>
      </c>
      <c r="F1323" s="161">
        <v>42971</v>
      </c>
      <c r="G1323" s="162">
        <v>2017</v>
      </c>
      <c r="H1323" s="37">
        <v>322000</v>
      </c>
      <c r="I1323" s="35">
        <v>336929</v>
      </c>
      <c r="J1323" s="35">
        <v>235850</v>
      </c>
      <c r="K1323" s="33"/>
    </row>
    <row r="1324" spans="1:11" s="38" customFormat="1" ht="18" customHeight="1">
      <c r="A1324" s="33">
        <f t="shared" si="20"/>
        <v>1319</v>
      </c>
      <c r="B1324" s="160" t="s">
        <v>1963</v>
      </c>
      <c r="C1324" s="160" t="s">
        <v>3383</v>
      </c>
      <c r="D1324" s="159" t="s">
        <v>3382</v>
      </c>
      <c r="E1324" s="160" t="s">
        <v>1432</v>
      </c>
      <c r="F1324" s="161">
        <v>42971</v>
      </c>
      <c r="G1324" s="162">
        <v>2017</v>
      </c>
      <c r="H1324" s="37">
        <v>322000</v>
      </c>
      <c r="I1324" s="35">
        <v>336929</v>
      </c>
      <c r="J1324" s="35">
        <v>235850</v>
      </c>
      <c r="K1324" s="33"/>
    </row>
    <row r="1325" spans="1:11" s="38" customFormat="1" ht="18" customHeight="1">
      <c r="A1325" s="33">
        <f t="shared" si="20"/>
        <v>1320</v>
      </c>
      <c r="B1325" s="160" t="s">
        <v>1646</v>
      </c>
      <c r="C1325" s="160" t="s">
        <v>3384</v>
      </c>
      <c r="D1325" s="159" t="s">
        <v>3382</v>
      </c>
      <c r="E1325" s="160" t="s">
        <v>1432</v>
      </c>
      <c r="F1325" s="161">
        <v>42971</v>
      </c>
      <c r="G1325" s="162">
        <v>2017</v>
      </c>
      <c r="H1325" s="37">
        <v>322000</v>
      </c>
      <c r="I1325" s="35">
        <v>336929</v>
      </c>
      <c r="J1325" s="35">
        <v>235850</v>
      </c>
      <c r="K1325" s="33"/>
    </row>
    <row r="1326" spans="1:11" s="38" customFormat="1" ht="18" customHeight="1">
      <c r="A1326" s="33">
        <f t="shared" si="20"/>
        <v>1321</v>
      </c>
      <c r="B1326" s="160" t="s">
        <v>2300</v>
      </c>
      <c r="C1326" s="160" t="s">
        <v>3385</v>
      </c>
      <c r="D1326" s="159" t="s">
        <v>3382</v>
      </c>
      <c r="E1326" s="160" t="s">
        <v>1432</v>
      </c>
      <c r="F1326" s="161">
        <v>42971</v>
      </c>
      <c r="G1326" s="162">
        <v>2017</v>
      </c>
      <c r="H1326" s="37">
        <v>322000</v>
      </c>
      <c r="I1326" s="35">
        <v>336929</v>
      </c>
      <c r="J1326" s="35">
        <v>235850</v>
      </c>
      <c r="K1326" s="33"/>
    </row>
    <row r="1327" spans="1:11" s="38" customFormat="1" ht="18" customHeight="1">
      <c r="A1327" s="33">
        <f t="shared" si="20"/>
        <v>1322</v>
      </c>
      <c r="B1327" s="160" t="s">
        <v>1884</v>
      </c>
      <c r="C1327" s="160" t="s">
        <v>3386</v>
      </c>
      <c r="D1327" s="159" t="s">
        <v>3382</v>
      </c>
      <c r="E1327" s="160" t="s">
        <v>1432</v>
      </c>
      <c r="F1327" s="161">
        <v>42971</v>
      </c>
      <c r="G1327" s="162">
        <v>2017</v>
      </c>
      <c r="H1327" s="37">
        <v>322000</v>
      </c>
      <c r="I1327" s="35">
        <v>336929</v>
      </c>
      <c r="J1327" s="35">
        <v>235850</v>
      </c>
      <c r="K1327" s="33"/>
    </row>
    <row r="1328" spans="1:11" s="38" customFormat="1" ht="18" customHeight="1">
      <c r="A1328" s="33">
        <f t="shared" si="20"/>
        <v>1323</v>
      </c>
      <c r="B1328" s="160" t="s">
        <v>1884</v>
      </c>
      <c r="C1328" s="160" t="s">
        <v>3387</v>
      </c>
      <c r="D1328" s="159" t="s">
        <v>3382</v>
      </c>
      <c r="E1328" s="160" t="s">
        <v>1432</v>
      </c>
      <c r="F1328" s="161">
        <v>42971</v>
      </c>
      <c r="G1328" s="162">
        <v>2017</v>
      </c>
      <c r="H1328" s="37">
        <v>322000</v>
      </c>
      <c r="I1328" s="35">
        <v>336929</v>
      </c>
      <c r="J1328" s="35">
        <v>235850</v>
      </c>
      <c r="K1328" s="33"/>
    </row>
    <row r="1329" spans="1:11" s="38" customFormat="1" ht="18" customHeight="1">
      <c r="A1329" s="33">
        <f t="shared" si="20"/>
        <v>1324</v>
      </c>
      <c r="B1329" s="160" t="s">
        <v>3388</v>
      </c>
      <c r="C1329" s="160" t="s">
        <v>3389</v>
      </c>
      <c r="D1329" s="159" t="s">
        <v>3390</v>
      </c>
      <c r="E1329" s="160" t="s">
        <v>1422</v>
      </c>
      <c r="F1329" s="161">
        <v>42971</v>
      </c>
      <c r="G1329" s="162">
        <v>2017</v>
      </c>
      <c r="H1329" s="37">
        <v>307000</v>
      </c>
      <c r="I1329" s="35">
        <v>321233</v>
      </c>
      <c r="J1329" s="35">
        <v>224863</v>
      </c>
      <c r="K1329" s="33"/>
    </row>
    <row r="1330" spans="1:11" s="38" customFormat="1" ht="18" customHeight="1">
      <c r="A1330" s="33">
        <f t="shared" si="20"/>
        <v>1325</v>
      </c>
      <c r="B1330" s="160" t="s">
        <v>3328</v>
      </c>
      <c r="C1330" s="160" t="s">
        <v>3391</v>
      </c>
      <c r="D1330" s="159" t="s">
        <v>3390</v>
      </c>
      <c r="E1330" s="160" t="s">
        <v>1422</v>
      </c>
      <c r="F1330" s="161">
        <v>42971</v>
      </c>
      <c r="G1330" s="162">
        <v>2017</v>
      </c>
      <c r="H1330" s="37">
        <v>307000</v>
      </c>
      <c r="I1330" s="35">
        <v>321233</v>
      </c>
      <c r="J1330" s="35">
        <v>224863</v>
      </c>
      <c r="K1330" s="33"/>
    </row>
    <row r="1331" spans="1:11" s="38" customFormat="1" ht="18" customHeight="1">
      <c r="A1331" s="33">
        <f t="shared" si="20"/>
        <v>1326</v>
      </c>
      <c r="B1331" s="160" t="s">
        <v>2836</v>
      </c>
      <c r="C1331" s="160" t="s">
        <v>3392</v>
      </c>
      <c r="D1331" s="159" t="s">
        <v>2326</v>
      </c>
      <c r="E1331" s="160" t="s">
        <v>1422</v>
      </c>
      <c r="F1331" s="161">
        <v>42971</v>
      </c>
      <c r="G1331" s="162">
        <v>2017</v>
      </c>
      <c r="H1331" s="37">
        <v>307000</v>
      </c>
      <c r="I1331" s="35">
        <v>321233</v>
      </c>
      <c r="J1331" s="35">
        <v>224863</v>
      </c>
      <c r="K1331" s="33"/>
    </row>
    <row r="1332" spans="1:11" s="38" customFormat="1" ht="18" customHeight="1">
      <c r="A1332" s="33">
        <f t="shared" si="20"/>
        <v>1327</v>
      </c>
      <c r="B1332" s="160" t="s">
        <v>3328</v>
      </c>
      <c r="C1332" s="160" t="s">
        <v>3393</v>
      </c>
      <c r="D1332" s="159" t="s">
        <v>3390</v>
      </c>
      <c r="E1332" s="160" t="s">
        <v>1422</v>
      </c>
      <c r="F1332" s="161">
        <v>42971</v>
      </c>
      <c r="G1332" s="162">
        <v>2017</v>
      </c>
      <c r="H1332" s="37">
        <v>307000</v>
      </c>
      <c r="I1332" s="35">
        <v>321233</v>
      </c>
      <c r="J1332" s="35">
        <v>224863</v>
      </c>
      <c r="K1332" s="33"/>
    </row>
    <row r="1333" spans="1:11" s="38" customFormat="1" ht="18" customHeight="1">
      <c r="A1333" s="33">
        <f t="shared" si="20"/>
        <v>1328</v>
      </c>
      <c r="B1333" s="160" t="s">
        <v>2836</v>
      </c>
      <c r="C1333" s="160" t="s">
        <v>3394</v>
      </c>
      <c r="D1333" s="159" t="s">
        <v>2326</v>
      </c>
      <c r="E1333" s="160" t="s">
        <v>1422</v>
      </c>
      <c r="F1333" s="161">
        <v>42971</v>
      </c>
      <c r="G1333" s="162">
        <v>2017</v>
      </c>
      <c r="H1333" s="37">
        <v>307000</v>
      </c>
      <c r="I1333" s="35">
        <v>321233</v>
      </c>
      <c r="J1333" s="35">
        <v>224863</v>
      </c>
      <c r="K1333" s="33"/>
    </row>
    <row r="1334" spans="1:11" s="38" customFormat="1" ht="18" customHeight="1">
      <c r="A1334" s="33">
        <f t="shared" si="20"/>
        <v>1329</v>
      </c>
      <c r="B1334" s="160" t="s">
        <v>2836</v>
      </c>
      <c r="C1334" s="160" t="s">
        <v>3395</v>
      </c>
      <c r="D1334" s="159" t="s">
        <v>2326</v>
      </c>
      <c r="E1334" s="160" t="s">
        <v>1422</v>
      </c>
      <c r="F1334" s="161">
        <v>42971</v>
      </c>
      <c r="G1334" s="162">
        <v>2017</v>
      </c>
      <c r="H1334" s="37">
        <v>307000</v>
      </c>
      <c r="I1334" s="35">
        <v>321233</v>
      </c>
      <c r="J1334" s="35">
        <v>224863</v>
      </c>
      <c r="K1334" s="33"/>
    </row>
    <row r="1335" spans="1:11" s="38" customFormat="1" ht="18" customHeight="1">
      <c r="A1335" s="33">
        <f t="shared" si="20"/>
        <v>1330</v>
      </c>
      <c r="B1335" s="160" t="s">
        <v>2801</v>
      </c>
      <c r="C1335" s="160" t="s">
        <v>3396</v>
      </c>
      <c r="D1335" s="159" t="s">
        <v>3397</v>
      </c>
      <c r="E1335" s="160" t="s">
        <v>1427</v>
      </c>
      <c r="F1335" s="161">
        <v>42971</v>
      </c>
      <c r="G1335" s="162">
        <v>2017</v>
      </c>
      <c r="H1335" s="37">
        <v>248500</v>
      </c>
      <c r="I1335" s="35">
        <v>260021</v>
      </c>
      <c r="J1335" s="35">
        <v>182015</v>
      </c>
      <c r="K1335" s="33"/>
    </row>
    <row r="1336" spans="1:11" s="38" customFormat="1" ht="18" customHeight="1">
      <c r="A1336" s="33">
        <f t="shared" si="20"/>
        <v>1331</v>
      </c>
      <c r="B1336" s="160" t="s">
        <v>2146</v>
      </c>
      <c r="C1336" s="160" t="s">
        <v>3398</v>
      </c>
      <c r="D1336" s="159" t="s">
        <v>3399</v>
      </c>
      <c r="E1336" s="160" t="s">
        <v>1427</v>
      </c>
      <c r="F1336" s="161">
        <v>42971</v>
      </c>
      <c r="G1336" s="162">
        <v>2017</v>
      </c>
      <c r="H1336" s="37">
        <v>248500</v>
      </c>
      <c r="I1336" s="35">
        <v>260021</v>
      </c>
      <c r="J1336" s="35">
        <v>182015</v>
      </c>
      <c r="K1336" s="33"/>
    </row>
    <row r="1337" spans="1:11" s="38" customFormat="1" ht="18" customHeight="1">
      <c r="A1337" s="33">
        <f t="shared" si="20"/>
        <v>1332</v>
      </c>
      <c r="B1337" s="160" t="s">
        <v>2370</v>
      </c>
      <c r="C1337" s="160" t="s">
        <v>3400</v>
      </c>
      <c r="D1337" s="159" t="s">
        <v>3399</v>
      </c>
      <c r="E1337" s="160" t="s">
        <v>1427</v>
      </c>
      <c r="F1337" s="161">
        <v>42971</v>
      </c>
      <c r="G1337" s="162">
        <v>2017</v>
      </c>
      <c r="H1337" s="37">
        <v>248500</v>
      </c>
      <c r="I1337" s="35">
        <v>260021</v>
      </c>
      <c r="J1337" s="35">
        <v>182015</v>
      </c>
      <c r="K1337" s="33"/>
    </row>
    <row r="1338" spans="1:11" s="38" customFormat="1" ht="18" customHeight="1">
      <c r="A1338" s="33">
        <f t="shared" si="20"/>
        <v>1333</v>
      </c>
      <c r="B1338" s="160" t="s">
        <v>2370</v>
      </c>
      <c r="C1338" s="160" t="s">
        <v>3401</v>
      </c>
      <c r="D1338" s="159" t="s">
        <v>3399</v>
      </c>
      <c r="E1338" s="160" t="s">
        <v>1427</v>
      </c>
      <c r="F1338" s="161">
        <v>42971</v>
      </c>
      <c r="G1338" s="162">
        <v>2017</v>
      </c>
      <c r="H1338" s="37">
        <v>248500</v>
      </c>
      <c r="I1338" s="35">
        <v>260021</v>
      </c>
      <c r="J1338" s="35">
        <v>182015</v>
      </c>
      <c r="K1338" s="33"/>
    </row>
    <row r="1339" spans="1:11" s="38" customFormat="1" ht="18" customHeight="1">
      <c r="A1339" s="33">
        <f t="shared" si="20"/>
        <v>1334</v>
      </c>
      <c r="B1339" s="160" t="s">
        <v>2825</v>
      </c>
      <c r="C1339" s="160" t="s">
        <v>3402</v>
      </c>
      <c r="D1339" s="159" t="s">
        <v>3399</v>
      </c>
      <c r="E1339" s="160" t="s">
        <v>1427</v>
      </c>
      <c r="F1339" s="161">
        <v>42971</v>
      </c>
      <c r="G1339" s="162">
        <v>2017</v>
      </c>
      <c r="H1339" s="37">
        <v>248500</v>
      </c>
      <c r="I1339" s="35">
        <v>260021</v>
      </c>
      <c r="J1339" s="35">
        <v>182015</v>
      </c>
      <c r="K1339" s="33"/>
    </row>
    <row r="1340" spans="1:11" s="38" customFormat="1" ht="18" customHeight="1">
      <c r="A1340" s="33">
        <f t="shared" si="20"/>
        <v>1335</v>
      </c>
      <c r="B1340" s="160" t="s">
        <v>1963</v>
      </c>
      <c r="C1340" s="160" t="s">
        <v>3403</v>
      </c>
      <c r="D1340" s="159" t="s">
        <v>3399</v>
      </c>
      <c r="E1340" s="160" t="s">
        <v>1427</v>
      </c>
      <c r="F1340" s="161">
        <v>42971</v>
      </c>
      <c r="G1340" s="162">
        <v>2017</v>
      </c>
      <c r="H1340" s="37">
        <v>248500</v>
      </c>
      <c r="I1340" s="35">
        <v>260021</v>
      </c>
      <c r="J1340" s="35">
        <v>182015</v>
      </c>
      <c r="K1340" s="33"/>
    </row>
    <row r="1341" spans="1:11" s="38" customFormat="1" ht="18" customHeight="1">
      <c r="A1341" s="33">
        <f t="shared" si="20"/>
        <v>1336</v>
      </c>
      <c r="B1341" s="160" t="s">
        <v>2194</v>
      </c>
      <c r="C1341" s="160" t="s">
        <v>3404</v>
      </c>
      <c r="D1341" s="159" t="s">
        <v>3405</v>
      </c>
      <c r="E1341" s="160" t="s">
        <v>1422</v>
      </c>
      <c r="F1341" s="161">
        <v>42965</v>
      </c>
      <c r="G1341" s="162">
        <v>2017</v>
      </c>
      <c r="H1341" s="37">
        <v>304000</v>
      </c>
      <c r="I1341" s="35">
        <v>318094</v>
      </c>
      <c r="J1341" s="35">
        <v>222666</v>
      </c>
      <c r="K1341" s="33"/>
    </row>
    <row r="1342" spans="1:11" s="38" customFormat="1" ht="18" customHeight="1">
      <c r="A1342" s="33">
        <f t="shared" si="20"/>
        <v>1337</v>
      </c>
      <c r="B1342" s="160" t="s">
        <v>1646</v>
      </c>
      <c r="C1342" s="160" t="s">
        <v>3406</v>
      </c>
      <c r="D1342" s="159" t="s">
        <v>3407</v>
      </c>
      <c r="E1342" s="160" t="s">
        <v>1427</v>
      </c>
      <c r="F1342" s="161">
        <v>42965</v>
      </c>
      <c r="G1342" s="162">
        <v>2017</v>
      </c>
      <c r="H1342" s="37">
        <v>184900</v>
      </c>
      <c r="I1342" s="35">
        <v>193472</v>
      </c>
      <c r="J1342" s="35">
        <v>135430</v>
      </c>
      <c r="K1342" s="33"/>
    </row>
    <row r="1343" spans="1:11" s="38" customFormat="1" ht="18" customHeight="1">
      <c r="A1343" s="33">
        <f t="shared" si="20"/>
        <v>1338</v>
      </c>
      <c r="B1343" s="160" t="s">
        <v>3408</v>
      </c>
      <c r="C1343" s="160" t="s">
        <v>3409</v>
      </c>
      <c r="D1343" s="159" t="s">
        <v>3410</v>
      </c>
      <c r="E1343" s="160" t="s">
        <v>1427</v>
      </c>
      <c r="F1343" s="161">
        <v>42965</v>
      </c>
      <c r="G1343" s="162">
        <v>2017</v>
      </c>
      <c r="H1343" s="37">
        <v>184900</v>
      </c>
      <c r="I1343" s="35">
        <v>193472</v>
      </c>
      <c r="J1343" s="35">
        <v>135430</v>
      </c>
      <c r="K1343" s="33"/>
    </row>
    <row r="1344" spans="1:11" s="38" customFormat="1" ht="18" customHeight="1">
      <c r="A1344" s="33">
        <f t="shared" si="20"/>
        <v>1339</v>
      </c>
      <c r="B1344" s="160" t="s">
        <v>2321</v>
      </c>
      <c r="C1344" s="160" t="s">
        <v>3411</v>
      </c>
      <c r="D1344" s="159" t="s">
        <v>3412</v>
      </c>
      <c r="E1344" s="160" t="s">
        <v>3413</v>
      </c>
      <c r="F1344" s="161">
        <v>42950</v>
      </c>
      <c r="G1344" s="162">
        <v>2017</v>
      </c>
      <c r="H1344" s="37">
        <v>14133000</v>
      </c>
      <c r="I1344" s="35">
        <v>14788246</v>
      </c>
      <c r="J1344" s="35">
        <v>10351772</v>
      </c>
      <c r="K1344" s="33"/>
    </row>
    <row r="1345" spans="1:11" s="38" customFormat="1" ht="18" customHeight="1">
      <c r="A1345" s="33">
        <f t="shared" si="20"/>
        <v>1340</v>
      </c>
      <c r="B1345" s="160" t="s">
        <v>2182</v>
      </c>
      <c r="C1345" s="160" t="s">
        <v>3414</v>
      </c>
      <c r="D1345" s="159" t="s">
        <v>3415</v>
      </c>
      <c r="E1345" s="160" t="s">
        <v>2358</v>
      </c>
      <c r="F1345" s="161">
        <v>42950</v>
      </c>
      <c r="G1345" s="162">
        <v>2017</v>
      </c>
      <c r="H1345" s="37">
        <v>850300</v>
      </c>
      <c r="I1345" s="35">
        <v>889722</v>
      </c>
      <c r="J1345" s="35">
        <v>622805</v>
      </c>
      <c r="K1345" s="33"/>
    </row>
    <row r="1346" spans="1:11" s="38" customFormat="1" ht="18" customHeight="1">
      <c r="A1346" s="33">
        <f t="shared" si="20"/>
        <v>1341</v>
      </c>
      <c r="B1346" s="160" t="s">
        <v>2194</v>
      </c>
      <c r="C1346" s="160" t="s">
        <v>3416</v>
      </c>
      <c r="D1346" s="159" t="s">
        <v>2226</v>
      </c>
      <c r="E1346" s="160" t="s">
        <v>1263</v>
      </c>
      <c r="F1346" s="161">
        <v>42948</v>
      </c>
      <c r="G1346" s="162">
        <v>2017</v>
      </c>
      <c r="H1346" s="37">
        <v>240000</v>
      </c>
      <c r="I1346" s="35">
        <v>229944</v>
      </c>
      <c r="J1346" s="35">
        <v>160961</v>
      </c>
      <c r="K1346" s="33"/>
    </row>
    <row r="1347" spans="1:11" s="38" customFormat="1" ht="18" customHeight="1">
      <c r="A1347" s="33">
        <f t="shared" si="20"/>
        <v>1342</v>
      </c>
      <c r="B1347" s="160" t="s">
        <v>3417</v>
      </c>
      <c r="C1347" s="160" t="s">
        <v>3418</v>
      </c>
      <c r="D1347" s="159" t="s">
        <v>2226</v>
      </c>
      <c r="E1347" s="160" t="s">
        <v>1263</v>
      </c>
      <c r="F1347" s="161">
        <v>42948</v>
      </c>
      <c r="G1347" s="162">
        <v>2017</v>
      </c>
      <c r="H1347" s="37">
        <v>240000</v>
      </c>
      <c r="I1347" s="35">
        <v>229944</v>
      </c>
      <c r="J1347" s="35">
        <v>160961</v>
      </c>
      <c r="K1347" s="33"/>
    </row>
    <row r="1348" spans="1:11" s="38" customFormat="1" ht="18" customHeight="1">
      <c r="A1348" s="33">
        <f t="shared" si="20"/>
        <v>1343</v>
      </c>
      <c r="B1348" s="160" t="s">
        <v>2619</v>
      </c>
      <c r="C1348" s="160" t="s">
        <v>3419</v>
      </c>
      <c r="D1348" s="159" t="s">
        <v>3138</v>
      </c>
      <c r="E1348" s="160" t="s">
        <v>1263</v>
      </c>
      <c r="F1348" s="161">
        <v>42948</v>
      </c>
      <c r="G1348" s="162">
        <v>2017</v>
      </c>
      <c r="H1348" s="37">
        <v>240000</v>
      </c>
      <c r="I1348" s="35">
        <v>229944</v>
      </c>
      <c r="J1348" s="35">
        <v>160961</v>
      </c>
      <c r="K1348" s="33"/>
    </row>
    <row r="1349" spans="1:11" s="38" customFormat="1" ht="18" customHeight="1">
      <c r="A1349" s="33">
        <f t="shared" si="20"/>
        <v>1344</v>
      </c>
      <c r="B1349" s="160" t="s">
        <v>2388</v>
      </c>
      <c r="C1349" s="160" t="s">
        <v>3420</v>
      </c>
      <c r="D1349" s="159" t="s">
        <v>3421</v>
      </c>
      <c r="E1349" s="160" t="s">
        <v>3413</v>
      </c>
      <c r="F1349" s="161">
        <v>42948</v>
      </c>
      <c r="G1349" s="162">
        <v>2017</v>
      </c>
      <c r="H1349" s="37">
        <v>13163210</v>
      </c>
      <c r="I1349" s="35">
        <v>13773494</v>
      </c>
      <c r="J1349" s="35">
        <v>9641446</v>
      </c>
      <c r="K1349" s="33"/>
    </row>
    <row r="1350" spans="1:11" ht="18" customHeight="1">
      <c r="A1350" s="33">
        <f t="shared" si="20"/>
        <v>1345</v>
      </c>
      <c r="B1350" s="160" t="s">
        <v>1979</v>
      </c>
      <c r="C1350" s="160" t="s">
        <v>3422</v>
      </c>
      <c r="D1350" s="159" t="s">
        <v>3423</v>
      </c>
      <c r="E1350" s="160" t="s">
        <v>3424</v>
      </c>
      <c r="F1350" s="161">
        <v>42948</v>
      </c>
      <c r="G1350" s="162">
        <v>2017</v>
      </c>
      <c r="H1350" s="37">
        <v>6431020</v>
      </c>
      <c r="I1350" s="35">
        <v>6729180</v>
      </c>
      <c r="J1350" s="35">
        <v>4710426</v>
      </c>
      <c r="K1350" s="33"/>
    </row>
    <row r="1351" spans="1:11" ht="18" customHeight="1">
      <c r="A1351" s="33">
        <f t="shared" ref="A1351:A1414" si="21">A1350+1</f>
        <v>1346</v>
      </c>
      <c r="B1351" s="160" t="s">
        <v>2388</v>
      </c>
      <c r="C1351" s="160" t="s">
        <v>3425</v>
      </c>
      <c r="D1351" s="159" t="s">
        <v>3426</v>
      </c>
      <c r="E1351" s="160" t="s">
        <v>2536</v>
      </c>
      <c r="F1351" s="161">
        <v>42948</v>
      </c>
      <c r="G1351" s="162">
        <v>2017</v>
      </c>
      <c r="H1351" s="37">
        <v>4387728</v>
      </c>
      <c r="I1351" s="35">
        <v>4591155</v>
      </c>
      <c r="J1351" s="35">
        <v>3213809</v>
      </c>
      <c r="K1351" s="33"/>
    </row>
    <row r="1352" spans="1:11" ht="18" customHeight="1">
      <c r="A1352" s="33">
        <f t="shared" si="21"/>
        <v>1347</v>
      </c>
      <c r="B1352" s="160" t="s">
        <v>1873</v>
      </c>
      <c r="C1352" s="160" t="s">
        <v>3427</v>
      </c>
      <c r="D1352" s="159" t="s">
        <v>3166</v>
      </c>
      <c r="E1352" s="160" t="s">
        <v>1298</v>
      </c>
      <c r="F1352" s="161">
        <v>42947</v>
      </c>
      <c r="G1352" s="162">
        <v>2017</v>
      </c>
      <c r="H1352" s="37">
        <v>1190000</v>
      </c>
      <c r="I1352" s="35">
        <v>1140140</v>
      </c>
      <c r="J1352" s="35">
        <v>798098</v>
      </c>
      <c r="K1352" s="33"/>
    </row>
    <row r="1353" spans="1:11" ht="18" customHeight="1">
      <c r="A1353" s="33">
        <f t="shared" si="21"/>
        <v>1348</v>
      </c>
      <c r="B1353" s="160" t="s">
        <v>2377</v>
      </c>
      <c r="C1353" s="160" t="s">
        <v>3428</v>
      </c>
      <c r="D1353" s="159" t="s">
        <v>3429</v>
      </c>
      <c r="E1353" s="160" t="s">
        <v>1263</v>
      </c>
      <c r="F1353" s="161">
        <v>42947</v>
      </c>
      <c r="G1353" s="162">
        <v>2017</v>
      </c>
      <c r="H1353" s="37">
        <v>250000</v>
      </c>
      <c r="I1353" s="35">
        <v>239525</v>
      </c>
      <c r="J1353" s="35">
        <v>167668</v>
      </c>
      <c r="K1353" s="33"/>
    </row>
    <row r="1354" spans="1:11" ht="18" customHeight="1">
      <c r="A1354" s="33">
        <f t="shared" si="21"/>
        <v>1349</v>
      </c>
      <c r="B1354" s="160" t="s">
        <v>2217</v>
      </c>
      <c r="C1354" s="160" t="s">
        <v>3430</v>
      </c>
      <c r="D1354" s="159" t="s">
        <v>3176</v>
      </c>
      <c r="E1354" s="160" t="s">
        <v>1263</v>
      </c>
      <c r="F1354" s="161">
        <v>42947</v>
      </c>
      <c r="G1354" s="162">
        <v>2017</v>
      </c>
      <c r="H1354" s="37">
        <v>250000</v>
      </c>
      <c r="I1354" s="35">
        <v>239525</v>
      </c>
      <c r="J1354" s="35">
        <v>167668</v>
      </c>
      <c r="K1354" s="33"/>
    </row>
    <row r="1355" spans="1:11" ht="18" customHeight="1">
      <c r="A1355" s="33">
        <f t="shared" si="21"/>
        <v>1350</v>
      </c>
      <c r="B1355" s="160" t="s">
        <v>1873</v>
      </c>
      <c r="C1355" s="160" t="s">
        <v>3431</v>
      </c>
      <c r="D1355" s="159" t="s">
        <v>3176</v>
      </c>
      <c r="E1355" s="160" t="s">
        <v>1263</v>
      </c>
      <c r="F1355" s="161">
        <v>42947</v>
      </c>
      <c r="G1355" s="162">
        <v>2017</v>
      </c>
      <c r="H1355" s="37">
        <v>250000</v>
      </c>
      <c r="I1355" s="35">
        <v>239525</v>
      </c>
      <c r="J1355" s="35">
        <v>167668</v>
      </c>
      <c r="K1355" s="33"/>
    </row>
    <row r="1356" spans="1:11" ht="18" customHeight="1">
      <c r="A1356" s="33">
        <f t="shared" si="21"/>
        <v>1351</v>
      </c>
      <c r="B1356" s="160" t="s">
        <v>1873</v>
      </c>
      <c r="C1356" s="160" t="s">
        <v>3432</v>
      </c>
      <c r="D1356" s="159" t="s">
        <v>3176</v>
      </c>
      <c r="E1356" s="160" t="s">
        <v>1263</v>
      </c>
      <c r="F1356" s="161">
        <v>42947</v>
      </c>
      <c r="G1356" s="162">
        <v>2017</v>
      </c>
      <c r="H1356" s="37">
        <v>250000</v>
      </c>
      <c r="I1356" s="35">
        <v>239525</v>
      </c>
      <c r="J1356" s="35">
        <v>167668</v>
      </c>
      <c r="K1356" s="33"/>
    </row>
    <row r="1357" spans="1:11" ht="18" customHeight="1">
      <c r="A1357" s="33">
        <f t="shared" si="21"/>
        <v>1352</v>
      </c>
      <c r="B1357" s="160" t="s">
        <v>1873</v>
      </c>
      <c r="C1357" s="160" t="s">
        <v>3433</v>
      </c>
      <c r="D1357" s="159" t="s">
        <v>3176</v>
      </c>
      <c r="E1357" s="160" t="s">
        <v>1263</v>
      </c>
      <c r="F1357" s="161">
        <v>42947</v>
      </c>
      <c r="G1357" s="162">
        <v>2017</v>
      </c>
      <c r="H1357" s="37">
        <v>250000</v>
      </c>
      <c r="I1357" s="35">
        <v>239525</v>
      </c>
      <c r="J1357" s="35">
        <v>167668</v>
      </c>
      <c r="K1357" s="33"/>
    </row>
    <row r="1358" spans="1:11" ht="18" customHeight="1">
      <c r="A1358" s="144">
        <f t="shared" si="21"/>
        <v>1353</v>
      </c>
      <c r="B1358" s="164" t="s">
        <v>2530</v>
      </c>
      <c r="C1358" s="164" t="s">
        <v>3434</v>
      </c>
      <c r="D1358" s="163" t="s">
        <v>3285</v>
      </c>
      <c r="E1358" s="164" t="s">
        <v>3285</v>
      </c>
      <c r="F1358" s="165">
        <v>42947</v>
      </c>
      <c r="G1358" s="166">
        <v>2017</v>
      </c>
      <c r="H1358" s="145">
        <v>2200000</v>
      </c>
      <c r="I1358" s="146"/>
      <c r="J1358" s="146"/>
      <c r="K1358" s="149" t="s">
        <v>1245</v>
      </c>
    </row>
    <row r="1359" spans="1:11" ht="18" customHeight="1">
      <c r="A1359" s="33">
        <f t="shared" si="21"/>
        <v>1354</v>
      </c>
      <c r="B1359" s="160" t="s">
        <v>2533</v>
      </c>
      <c r="C1359" s="160" t="s">
        <v>3435</v>
      </c>
      <c r="D1359" s="159" t="s">
        <v>1600</v>
      </c>
      <c r="E1359" s="160" t="s">
        <v>1600</v>
      </c>
      <c r="F1359" s="161">
        <v>42942</v>
      </c>
      <c r="G1359" s="162">
        <v>2017</v>
      </c>
      <c r="H1359" s="37">
        <v>4203220</v>
      </c>
      <c r="I1359" s="35">
        <v>4398093</v>
      </c>
      <c r="J1359" s="35">
        <v>3078665</v>
      </c>
      <c r="K1359" s="33"/>
    </row>
    <row r="1360" spans="1:11" ht="18" customHeight="1">
      <c r="A1360" s="33">
        <f t="shared" si="21"/>
        <v>1355</v>
      </c>
      <c r="B1360" s="160" t="s">
        <v>3436</v>
      </c>
      <c r="C1360" s="160" t="s">
        <v>3437</v>
      </c>
      <c r="D1360" s="159" t="s">
        <v>3438</v>
      </c>
      <c r="E1360" s="160" t="s">
        <v>1649</v>
      </c>
      <c r="F1360" s="161">
        <v>42936</v>
      </c>
      <c r="G1360" s="162">
        <v>2017</v>
      </c>
      <c r="H1360" s="37">
        <v>1640000</v>
      </c>
      <c r="I1360" s="35">
        <v>1716035</v>
      </c>
      <c r="J1360" s="35">
        <v>1201225</v>
      </c>
      <c r="K1360" s="33"/>
    </row>
    <row r="1361" spans="1:11" ht="18" customHeight="1">
      <c r="A1361" s="33">
        <f t="shared" si="21"/>
        <v>1356</v>
      </c>
      <c r="B1361" s="160" t="s">
        <v>3436</v>
      </c>
      <c r="C1361" s="160" t="s">
        <v>3439</v>
      </c>
      <c r="D1361" s="159" t="s">
        <v>3440</v>
      </c>
      <c r="E1361" s="160" t="s">
        <v>1649</v>
      </c>
      <c r="F1361" s="161">
        <v>42936</v>
      </c>
      <c r="G1361" s="162">
        <v>2017</v>
      </c>
      <c r="H1361" s="37">
        <v>2140000</v>
      </c>
      <c r="I1361" s="35">
        <v>2239216</v>
      </c>
      <c r="J1361" s="35">
        <v>1567451</v>
      </c>
      <c r="K1361" s="33"/>
    </row>
    <row r="1362" spans="1:11" ht="18" customHeight="1">
      <c r="A1362" s="33">
        <f t="shared" si="21"/>
        <v>1357</v>
      </c>
      <c r="B1362" s="160" t="s">
        <v>3177</v>
      </c>
      <c r="C1362" s="160" t="s">
        <v>3441</v>
      </c>
      <c r="D1362" s="159" t="s">
        <v>3442</v>
      </c>
      <c r="E1362" s="160" t="s">
        <v>1649</v>
      </c>
      <c r="F1362" s="161">
        <v>42936</v>
      </c>
      <c r="G1362" s="162">
        <v>2017</v>
      </c>
      <c r="H1362" s="37">
        <v>2150000</v>
      </c>
      <c r="I1362" s="35">
        <v>2249680</v>
      </c>
      <c r="J1362" s="35">
        <v>1574776</v>
      </c>
      <c r="K1362" s="33"/>
    </row>
    <row r="1363" spans="1:11" ht="18" customHeight="1">
      <c r="A1363" s="33">
        <f t="shared" si="21"/>
        <v>1358</v>
      </c>
      <c r="B1363" s="160" t="s">
        <v>3436</v>
      </c>
      <c r="C1363" s="160" t="s">
        <v>3443</v>
      </c>
      <c r="D1363" s="159" t="s">
        <v>3444</v>
      </c>
      <c r="E1363" s="160" t="s">
        <v>1649</v>
      </c>
      <c r="F1363" s="161">
        <v>42936</v>
      </c>
      <c r="G1363" s="162">
        <v>2017</v>
      </c>
      <c r="H1363" s="37">
        <v>2230000</v>
      </c>
      <c r="I1363" s="35">
        <v>2333389</v>
      </c>
      <c r="J1363" s="35">
        <v>1633372</v>
      </c>
      <c r="K1363" s="33"/>
    </row>
    <row r="1364" spans="1:11" ht="18" customHeight="1">
      <c r="A1364" s="33">
        <f t="shared" si="21"/>
        <v>1359</v>
      </c>
      <c r="B1364" s="160" t="s">
        <v>3177</v>
      </c>
      <c r="C1364" s="160" t="s">
        <v>3445</v>
      </c>
      <c r="D1364" s="159" t="s">
        <v>3446</v>
      </c>
      <c r="E1364" s="160" t="s">
        <v>1652</v>
      </c>
      <c r="F1364" s="161">
        <v>42936</v>
      </c>
      <c r="G1364" s="162">
        <v>2017</v>
      </c>
      <c r="H1364" s="37">
        <v>3961000</v>
      </c>
      <c r="I1364" s="35">
        <v>4144643</v>
      </c>
      <c r="J1364" s="35">
        <v>2901250</v>
      </c>
      <c r="K1364" s="33"/>
    </row>
    <row r="1365" spans="1:11" s="38" customFormat="1" ht="18" customHeight="1">
      <c r="A1365" s="33">
        <f t="shared" si="21"/>
        <v>1360</v>
      </c>
      <c r="B1365" s="160" t="s">
        <v>2377</v>
      </c>
      <c r="C1365" s="160" t="s">
        <v>3447</v>
      </c>
      <c r="D1365" s="159" t="s">
        <v>3448</v>
      </c>
      <c r="E1365" s="160" t="s">
        <v>1535</v>
      </c>
      <c r="F1365" s="161">
        <v>42935</v>
      </c>
      <c r="G1365" s="162">
        <v>2017</v>
      </c>
      <c r="H1365" s="37">
        <v>880000</v>
      </c>
      <c r="I1365" s="35">
        <v>920799</v>
      </c>
      <c r="J1365" s="35">
        <v>644559</v>
      </c>
      <c r="K1365" s="33"/>
    </row>
    <row r="1366" spans="1:11" s="38" customFormat="1" ht="18" customHeight="1">
      <c r="A1366" s="33">
        <f t="shared" si="21"/>
        <v>1361</v>
      </c>
      <c r="B1366" s="160" t="s">
        <v>2194</v>
      </c>
      <c r="C1366" s="160" t="s">
        <v>3449</v>
      </c>
      <c r="D1366" s="159" t="s">
        <v>3448</v>
      </c>
      <c r="E1366" s="160" t="s">
        <v>1535</v>
      </c>
      <c r="F1366" s="161">
        <v>42935</v>
      </c>
      <c r="G1366" s="162">
        <v>2017</v>
      </c>
      <c r="H1366" s="37">
        <v>880000</v>
      </c>
      <c r="I1366" s="35">
        <v>920799</v>
      </c>
      <c r="J1366" s="35">
        <v>644559</v>
      </c>
      <c r="K1366" s="33"/>
    </row>
    <row r="1367" spans="1:11" s="38" customFormat="1" ht="18" customHeight="1">
      <c r="A1367" s="144">
        <f t="shared" si="21"/>
        <v>1362</v>
      </c>
      <c r="B1367" s="164" t="s">
        <v>2078</v>
      </c>
      <c r="C1367" s="164" t="s">
        <v>3450</v>
      </c>
      <c r="D1367" s="163" t="s">
        <v>3284</v>
      </c>
      <c r="E1367" s="164" t="s">
        <v>3285</v>
      </c>
      <c r="F1367" s="165">
        <v>42933</v>
      </c>
      <c r="G1367" s="166">
        <v>2017</v>
      </c>
      <c r="H1367" s="145">
        <v>275000</v>
      </c>
      <c r="I1367" s="146"/>
      <c r="J1367" s="146"/>
      <c r="K1367" s="149" t="s">
        <v>1245</v>
      </c>
    </row>
    <row r="1368" spans="1:11" s="38" customFormat="1" ht="18" customHeight="1">
      <c r="A1368" s="144">
        <f t="shared" si="21"/>
        <v>1363</v>
      </c>
      <c r="B1368" s="164" t="s">
        <v>2078</v>
      </c>
      <c r="C1368" s="164" t="s">
        <v>3451</v>
      </c>
      <c r="D1368" s="163" t="s">
        <v>3452</v>
      </c>
      <c r="E1368" s="164" t="s">
        <v>1386</v>
      </c>
      <c r="F1368" s="165">
        <v>42929</v>
      </c>
      <c r="G1368" s="166">
        <v>2017</v>
      </c>
      <c r="H1368" s="145">
        <v>754891</v>
      </c>
      <c r="I1368" s="146"/>
      <c r="J1368" s="146"/>
      <c r="K1368" s="149" t="s">
        <v>1245</v>
      </c>
    </row>
    <row r="1369" spans="1:11" s="38" customFormat="1" ht="18" customHeight="1">
      <c r="A1369" s="144">
        <f t="shared" si="21"/>
        <v>1364</v>
      </c>
      <c r="B1369" s="164" t="s">
        <v>3453</v>
      </c>
      <c r="C1369" s="164" t="s">
        <v>3454</v>
      </c>
      <c r="D1369" s="163" t="s">
        <v>3284</v>
      </c>
      <c r="E1369" s="164" t="s">
        <v>3285</v>
      </c>
      <c r="F1369" s="165">
        <v>42929</v>
      </c>
      <c r="G1369" s="166">
        <v>2017</v>
      </c>
      <c r="H1369" s="145">
        <v>275000</v>
      </c>
      <c r="I1369" s="146"/>
      <c r="J1369" s="146"/>
      <c r="K1369" s="149" t="s">
        <v>1245</v>
      </c>
    </row>
    <row r="1370" spans="1:11" s="38" customFormat="1" ht="18" customHeight="1">
      <c r="A1370" s="33">
        <f t="shared" si="21"/>
        <v>1365</v>
      </c>
      <c r="B1370" s="160" t="s">
        <v>3278</v>
      </c>
      <c r="C1370" s="160" t="s">
        <v>3455</v>
      </c>
      <c r="D1370" s="159" t="s">
        <v>3456</v>
      </c>
      <c r="E1370" s="160" t="s">
        <v>3457</v>
      </c>
      <c r="F1370" s="161">
        <v>42929</v>
      </c>
      <c r="G1370" s="162">
        <v>2017</v>
      </c>
      <c r="H1370" s="37">
        <v>456364</v>
      </c>
      <c r="I1370" s="35">
        <v>477522</v>
      </c>
      <c r="J1370" s="35">
        <v>334265</v>
      </c>
      <c r="K1370" s="33"/>
    </row>
    <row r="1371" spans="1:11" s="38" customFormat="1" ht="18" customHeight="1">
      <c r="A1371" s="33">
        <f t="shared" si="21"/>
        <v>1366</v>
      </c>
      <c r="B1371" s="160" t="s">
        <v>3458</v>
      </c>
      <c r="C1371" s="160" t="s">
        <v>3459</v>
      </c>
      <c r="D1371" s="159" t="s">
        <v>3460</v>
      </c>
      <c r="E1371" s="160" t="s">
        <v>3461</v>
      </c>
      <c r="F1371" s="161">
        <v>42928</v>
      </c>
      <c r="G1371" s="162">
        <v>2017</v>
      </c>
      <c r="H1371" s="37">
        <v>2159000</v>
      </c>
      <c r="I1371" s="35">
        <v>2259097</v>
      </c>
      <c r="J1371" s="35">
        <v>1581368</v>
      </c>
      <c r="K1371" s="33"/>
    </row>
    <row r="1372" spans="1:11" s="38" customFormat="1" ht="18" customHeight="1">
      <c r="A1372" s="33">
        <f t="shared" si="21"/>
        <v>1367</v>
      </c>
      <c r="B1372" s="160" t="s">
        <v>3462</v>
      </c>
      <c r="C1372" s="160" t="s">
        <v>3463</v>
      </c>
      <c r="D1372" s="159" t="s">
        <v>3464</v>
      </c>
      <c r="E1372" s="160" t="s">
        <v>2508</v>
      </c>
      <c r="F1372" s="161">
        <v>42928</v>
      </c>
      <c r="G1372" s="162">
        <v>2017</v>
      </c>
      <c r="H1372" s="37">
        <v>764400</v>
      </c>
      <c r="I1372" s="35">
        <v>799840</v>
      </c>
      <c r="J1372" s="35">
        <v>559888</v>
      </c>
      <c r="K1372" s="33"/>
    </row>
    <row r="1373" spans="1:11" s="38" customFormat="1" ht="18" customHeight="1">
      <c r="A1373" s="33">
        <f t="shared" si="21"/>
        <v>1368</v>
      </c>
      <c r="B1373" s="160" t="s">
        <v>3465</v>
      </c>
      <c r="C1373" s="160" t="s">
        <v>3466</v>
      </c>
      <c r="D1373" s="159" t="s">
        <v>3467</v>
      </c>
      <c r="E1373" s="160" t="s">
        <v>2508</v>
      </c>
      <c r="F1373" s="161">
        <v>42928</v>
      </c>
      <c r="G1373" s="162">
        <v>2017</v>
      </c>
      <c r="H1373" s="37">
        <v>1035000</v>
      </c>
      <c r="I1373" s="35">
        <v>1082986</v>
      </c>
      <c r="J1373" s="35">
        <v>758090</v>
      </c>
      <c r="K1373" s="33"/>
    </row>
    <row r="1374" spans="1:11" s="38" customFormat="1" ht="18" customHeight="1">
      <c r="A1374" s="33">
        <f t="shared" si="21"/>
        <v>1369</v>
      </c>
      <c r="B1374" s="160" t="s">
        <v>3468</v>
      </c>
      <c r="C1374" s="160" t="s">
        <v>3469</v>
      </c>
      <c r="D1374" s="159" t="s">
        <v>3470</v>
      </c>
      <c r="E1374" s="160" t="s">
        <v>1806</v>
      </c>
      <c r="F1374" s="161">
        <v>42928</v>
      </c>
      <c r="G1374" s="162">
        <v>2017</v>
      </c>
      <c r="H1374" s="37">
        <v>215600</v>
      </c>
      <c r="I1374" s="35">
        <v>225596</v>
      </c>
      <c r="J1374" s="35">
        <v>157917</v>
      </c>
      <c r="K1374" s="33"/>
    </row>
    <row r="1375" spans="1:11" s="38" customFormat="1" ht="18" customHeight="1">
      <c r="A1375" s="33">
        <f t="shared" si="21"/>
        <v>1370</v>
      </c>
      <c r="B1375" s="160" t="s">
        <v>3093</v>
      </c>
      <c r="C1375" s="160" t="s">
        <v>3471</v>
      </c>
      <c r="D1375" s="159" t="s">
        <v>3472</v>
      </c>
      <c r="E1375" s="160" t="s">
        <v>1806</v>
      </c>
      <c r="F1375" s="161">
        <v>42928</v>
      </c>
      <c r="G1375" s="162">
        <v>2017</v>
      </c>
      <c r="H1375" s="37">
        <v>776000</v>
      </c>
      <c r="I1375" s="35">
        <v>811978</v>
      </c>
      <c r="J1375" s="35">
        <v>568385</v>
      </c>
      <c r="K1375" s="33"/>
    </row>
    <row r="1376" spans="1:11" s="38" customFormat="1" ht="18" customHeight="1">
      <c r="A1376" s="33">
        <f t="shared" si="21"/>
        <v>1371</v>
      </c>
      <c r="B1376" s="160" t="s">
        <v>2233</v>
      </c>
      <c r="C1376" s="160" t="s">
        <v>3473</v>
      </c>
      <c r="D1376" s="159" t="s">
        <v>3474</v>
      </c>
      <c r="E1376" s="160" t="s">
        <v>1490</v>
      </c>
      <c r="F1376" s="161">
        <v>42923</v>
      </c>
      <c r="G1376" s="162">
        <v>2017</v>
      </c>
      <c r="H1376" s="37">
        <v>1650000</v>
      </c>
      <c r="I1376" s="35">
        <v>1726499</v>
      </c>
      <c r="J1376" s="35">
        <v>1208549</v>
      </c>
      <c r="K1376" s="33"/>
    </row>
    <row r="1377" spans="1:11" s="38" customFormat="1" ht="18" customHeight="1">
      <c r="A1377" s="33">
        <f t="shared" si="21"/>
        <v>1372</v>
      </c>
      <c r="B1377" s="160" t="s">
        <v>2836</v>
      </c>
      <c r="C1377" s="160" t="s">
        <v>3475</v>
      </c>
      <c r="D1377" s="159" t="s">
        <v>3476</v>
      </c>
      <c r="E1377" s="160" t="s">
        <v>1298</v>
      </c>
      <c r="F1377" s="161">
        <v>42920</v>
      </c>
      <c r="G1377" s="162">
        <v>2017</v>
      </c>
      <c r="H1377" s="37">
        <v>2900000</v>
      </c>
      <c r="I1377" s="35">
        <v>2778492</v>
      </c>
      <c r="J1377" s="35">
        <v>1944944</v>
      </c>
      <c r="K1377" s="33"/>
    </row>
    <row r="1378" spans="1:11" s="38" customFormat="1" ht="18" customHeight="1">
      <c r="A1378" s="33">
        <f t="shared" si="21"/>
        <v>1373</v>
      </c>
      <c r="B1378" s="160" t="s">
        <v>2462</v>
      </c>
      <c r="C1378" s="160" t="s">
        <v>3477</v>
      </c>
      <c r="D1378" s="159" t="s">
        <v>3478</v>
      </c>
      <c r="E1378" s="160" t="s">
        <v>2323</v>
      </c>
      <c r="F1378" s="161">
        <v>42919</v>
      </c>
      <c r="G1378" s="162">
        <v>2017</v>
      </c>
      <c r="H1378" s="37">
        <v>248000</v>
      </c>
      <c r="I1378" s="35">
        <v>259498</v>
      </c>
      <c r="J1378" s="35">
        <v>181649</v>
      </c>
      <c r="K1378" s="33"/>
    </row>
    <row r="1379" spans="1:11" s="38" customFormat="1" ht="18" customHeight="1">
      <c r="A1379" s="33">
        <f t="shared" si="21"/>
        <v>1374</v>
      </c>
      <c r="B1379" s="160" t="s">
        <v>2377</v>
      </c>
      <c r="C1379" s="160" t="s">
        <v>3479</v>
      </c>
      <c r="D1379" s="159" t="s">
        <v>3480</v>
      </c>
      <c r="E1379" s="160" t="s">
        <v>2323</v>
      </c>
      <c r="F1379" s="161">
        <v>42919</v>
      </c>
      <c r="G1379" s="162">
        <v>2017</v>
      </c>
      <c r="H1379" s="37">
        <v>216000</v>
      </c>
      <c r="I1379" s="35">
        <v>226014</v>
      </c>
      <c r="J1379" s="35">
        <v>158210</v>
      </c>
      <c r="K1379" s="33"/>
    </row>
    <row r="1380" spans="1:11" s="38" customFormat="1" ht="18" customHeight="1">
      <c r="A1380" s="33">
        <f t="shared" si="21"/>
        <v>1375</v>
      </c>
      <c r="B1380" s="160" t="s">
        <v>2377</v>
      </c>
      <c r="C1380" s="160" t="s">
        <v>3481</v>
      </c>
      <c r="D1380" s="159" t="s">
        <v>3482</v>
      </c>
      <c r="E1380" s="160" t="s">
        <v>2323</v>
      </c>
      <c r="F1380" s="161">
        <v>42919</v>
      </c>
      <c r="G1380" s="162">
        <v>2017</v>
      </c>
      <c r="H1380" s="37">
        <v>197000</v>
      </c>
      <c r="I1380" s="35">
        <v>206133</v>
      </c>
      <c r="J1380" s="35">
        <v>144293</v>
      </c>
      <c r="K1380" s="33"/>
    </row>
    <row r="1381" spans="1:11" s="38" customFormat="1" ht="18" customHeight="1">
      <c r="A1381" s="33">
        <f t="shared" si="21"/>
        <v>1376</v>
      </c>
      <c r="B1381" s="160" t="s">
        <v>2300</v>
      </c>
      <c r="C1381" s="160" t="s">
        <v>3483</v>
      </c>
      <c r="D1381" s="159" t="s">
        <v>3382</v>
      </c>
      <c r="E1381" s="160" t="s">
        <v>1432</v>
      </c>
      <c r="F1381" s="161">
        <v>42919</v>
      </c>
      <c r="G1381" s="162">
        <v>2017</v>
      </c>
      <c r="H1381" s="37">
        <v>322000</v>
      </c>
      <c r="I1381" s="35">
        <v>336929</v>
      </c>
      <c r="J1381" s="35">
        <v>235850</v>
      </c>
      <c r="K1381" s="33"/>
    </row>
    <row r="1382" spans="1:11" s="38" customFormat="1" ht="18" customHeight="1">
      <c r="A1382" s="33">
        <f t="shared" si="21"/>
        <v>1377</v>
      </c>
      <c r="B1382" s="160" t="s">
        <v>2013</v>
      </c>
      <c r="C1382" s="160" t="s">
        <v>3484</v>
      </c>
      <c r="D1382" s="159" t="s">
        <v>3485</v>
      </c>
      <c r="E1382" s="160" t="s">
        <v>1462</v>
      </c>
      <c r="F1382" s="161">
        <v>42919</v>
      </c>
      <c r="G1382" s="162">
        <v>2017</v>
      </c>
      <c r="H1382" s="37">
        <v>321300</v>
      </c>
      <c r="I1382" s="35">
        <v>336196</v>
      </c>
      <c r="J1382" s="35">
        <v>235337</v>
      </c>
      <c r="K1382" s="33"/>
    </row>
    <row r="1383" spans="1:11" s="38" customFormat="1" ht="18" customHeight="1">
      <c r="A1383" s="33">
        <f t="shared" si="21"/>
        <v>1378</v>
      </c>
      <c r="B1383" s="160" t="s">
        <v>2619</v>
      </c>
      <c r="C1383" s="160" t="s">
        <v>3486</v>
      </c>
      <c r="D1383" s="159" t="s">
        <v>3485</v>
      </c>
      <c r="E1383" s="160" t="s">
        <v>1462</v>
      </c>
      <c r="F1383" s="161">
        <v>42919</v>
      </c>
      <c r="G1383" s="162">
        <v>2017</v>
      </c>
      <c r="H1383" s="37">
        <v>321300</v>
      </c>
      <c r="I1383" s="35">
        <v>336196</v>
      </c>
      <c r="J1383" s="35">
        <v>235337</v>
      </c>
      <c r="K1383" s="33"/>
    </row>
    <row r="1384" spans="1:11" s="38" customFormat="1" ht="18" customHeight="1">
      <c r="A1384" s="33">
        <f t="shared" si="21"/>
        <v>1379</v>
      </c>
      <c r="B1384" s="160" t="s">
        <v>2377</v>
      </c>
      <c r="C1384" s="160" t="s">
        <v>3487</v>
      </c>
      <c r="D1384" s="159" t="s">
        <v>3485</v>
      </c>
      <c r="E1384" s="160" t="s">
        <v>1462</v>
      </c>
      <c r="F1384" s="161">
        <v>42919</v>
      </c>
      <c r="G1384" s="162">
        <v>2017</v>
      </c>
      <c r="H1384" s="37">
        <v>321300</v>
      </c>
      <c r="I1384" s="35">
        <v>336196</v>
      </c>
      <c r="J1384" s="35">
        <v>235337</v>
      </c>
      <c r="K1384" s="33"/>
    </row>
    <row r="1385" spans="1:11" s="38" customFormat="1" ht="18" customHeight="1">
      <c r="A1385" s="33">
        <f t="shared" si="21"/>
        <v>1380</v>
      </c>
      <c r="B1385" s="160" t="s">
        <v>3488</v>
      </c>
      <c r="C1385" s="160" t="s">
        <v>3489</v>
      </c>
      <c r="D1385" s="159" t="s">
        <v>3390</v>
      </c>
      <c r="E1385" s="160" t="s">
        <v>1422</v>
      </c>
      <c r="F1385" s="161">
        <v>42919</v>
      </c>
      <c r="G1385" s="162">
        <v>2017</v>
      </c>
      <c r="H1385" s="37">
        <v>289000</v>
      </c>
      <c r="I1385" s="35">
        <v>302399</v>
      </c>
      <c r="J1385" s="35">
        <v>211679</v>
      </c>
      <c r="K1385" s="33"/>
    </row>
    <row r="1386" spans="1:11" s="38" customFormat="1" ht="18" customHeight="1">
      <c r="A1386" s="33">
        <f t="shared" si="21"/>
        <v>1381</v>
      </c>
      <c r="B1386" s="160" t="s">
        <v>2392</v>
      </c>
      <c r="C1386" s="160" t="s">
        <v>3490</v>
      </c>
      <c r="D1386" s="159" t="s">
        <v>3390</v>
      </c>
      <c r="E1386" s="160" t="s">
        <v>1422</v>
      </c>
      <c r="F1386" s="161">
        <v>42919</v>
      </c>
      <c r="G1386" s="162">
        <v>2017</v>
      </c>
      <c r="H1386" s="37">
        <v>289000</v>
      </c>
      <c r="I1386" s="35">
        <v>302399</v>
      </c>
      <c r="J1386" s="35">
        <v>211679</v>
      </c>
      <c r="K1386" s="33"/>
    </row>
    <row r="1387" spans="1:11" s="38" customFormat="1" ht="18" customHeight="1">
      <c r="A1387" s="33">
        <f t="shared" si="21"/>
        <v>1382</v>
      </c>
      <c r="B1387" s="160" t="s">
        <v>2392</v>
      </c>
      <c r="C1387" s="160" t="s">
        <v>3491</v>
      </c>
      <c r="D1387" s="159" t="s">
        <v>3390</v>
      </c>
      <c r="E1387" s="160" t="s">
        <v>1422</v>
      </c>
      <c r="F1387" s="161">
        <v>42919</v>
      </c>
      <c r="G1387" s="162">
        <v>2017</v>
      </c>
      <c r="H1387" s="37">
        <v>289000</v>
      </c>
      <c r="I1387" s="35">
        <v>302399</v>
      </c>
      <c r="J1387" s="35">
        <v>211679</v>
      </c>
      <c r="K1387" s="33"/>
    </row>
    <row r="1388" spans="1:11" s="38" customFormat="1" ht="18" customHeight="1">
      <c r="A1388" s="33">
        <f t="shared" si="21"/>
        <v>1383</v>
      </c>
      <c r="B1388" s="160" t="s">
        <v>2217</v>
      </c>
      <c r="C1388" s="160" t="s">
        <v>3492</v>
      </c>
      <c r="D1388" s="159" t="s">
        <v>3399</v>
      </c>
      <c r="E1388" s="160" t="s">
        <v>1427</v>
      </c>
      <c r="F1388" s="161">
        <v>42919</v>
      </c>
      <c r="G1388" s="162">
        <v>2017</v>
      </c>
      <c r="H1388" s="37">
        <v>236000</v>
      </c>
      <c r="I1388" s="35">
        <v>246942</v>
      </c>
      <c r="J1388" s="35">
        <v>172859</v>
      </c>
      <c r="K1388" s="33"/>
    </row>
    <row r="1389" spans="1:11" s="38" customFormat="1" ht="18" customHeight="1">
      <c r="A1389" s="33">
        <f t="shared" si="21"/>
        <v>1384</v>
      </c>
      <c r="B1389" s="160" t="s">
        <v>2801</v>
      </c>
      <c r="C1389" s="160" t="s">
        <v>3493</v>
      </c>
      <c r="D1389" s="159" t="s">
        <v>3399</v>
      </c>
      <c r="E1389" s="160" t="s">
        <v>1427</v>
      </c>
      <c r="F1389" s="161">
        <v>42919</v>
      </c>
      <c r="G1389" s="162">
        <v>2017</v>
      </c>
      <c r="H1389" s="37">
        <v>236000</v>
      </c>
      <c r="I1389" s="35">
        <v>246942</v>
      </c>
      <c r="J1389" s="35">
        <v>172859</v>
      </c>
      <c r="K1389" s="33"/>
    </row>
    <row r="1390" spans="1:11" s="38" customFormat="1" ht="18" customHeight="1">
      <c r="A1390" s="33">
        <f t="shared" si="21"/>
        <v>1385</v>
      </c>
      <c r="B1390" s="160" t="s">
        <v>3494</v>
      </c>
      <c r="C1390" s="160" t="s">
        <v>3495</v>
      </c>
      <c r="D1390" s="159" t="s">
        <v>3399</v>
      </c>
      <c r="E1390" s="160" t="s">
        <v>1427</v>
      </c>
      <c r="F1390" s="161">
        <v>42919</v>
      </c>
      <c r="G1390" s="162">
        <v>2017</v>
      </c>
      <c r="H1390" s="37">
        <v>236000</v>
      </c>
      <c r="I1390" s="35">
        <v>246942</v>
      </c>
      <c r="J1390" s="35">
        <v>172859</v>
      </c>
      <c r="K1390" s="33"/>
    </row>
    <row r="1391" spans="1:11" s="38" customFormat="1" ht="18" customHeight="1">
      <c r="A1391" s="33">
        <f t="shared" si="21"/>
        <v>1386</v>
      </c>
      <c r="B1391" s="160" t="s">
        <v>2462</v>
      </c>
      <c r="C1391" s="160" t="s">
        <v>3496</v>
      </c>
      <c r="D1391" s="159" t="s">
        <v>1361</v>
      </c>
      <c r="E1391" s="160" t="s">
        <v>1361</v>
      </c>
      <c r="F1391" s="161">
        <v>42919</v>
      </c>
      <c r="G1391" s="162">
        <v>2017</v>
      </c>
      <c r="H1391" s="37">
        <v>550000</v>
      </c>
      <c r="I1391" s="35">
        <v>526955</v>
      </c>
      <c r="J1391" s="35">
        <v>368869</v>
      </c>
      <c r="K1391" s="33"/>
    </row>
    <row r="1392" spans="1:11" s="38" customFormat="1" ht="18" customHeight="1">
      <c r="A1392" s="33">
        <f t="shared" si="21"/>
        <v>1387</v>
      </c>
      <c r="B1392" s="160" t="s">
        <v>1873</v>
      </c>
      <c r="C1392" s="160" t="s">
        <v>3497</v>
      </c>
      <c r="D1392" s="159" t="s">
        <v>3498</v>
      </c>
      <c r="E1392" s="160" t="s">
        <v>1652</v>
      </c>
      <c r="F1392" s="161">
        <v>42916</v>
      </c>
      <c r="G1392" s="162">
        <v>2017</v>
      </c>
      <c r="H1392" s="37">
        <v>2845000</v>
      </c>
      <c r="I1392" s="35">
        <v>2976902</v>
      </c>
      <c r="J1392" s="35">
        <v>2083831</v>
      </c>
      <c r="K1392" s="33"/>
    </row>
    <row r="1393" spans="1:11" s="38" customFormat="1" ht="18" customHeight="1">
      <c r="A1393" s="33">
        <f t="shared" si="21"/>
        <v>1388</v>
      </c>
      <c r="B1393" s="160" t="s">
        <v>2321</v>
      </c>
      <c r="C1393" s="160" t="s">
        <v>3499</v>
      </c>
      <c r="D1393" s="159" t="s">
        <v>1502</v>
      </c>
      <c r="E1393" s="160" t="s">
        <v>1502</v>
      </c>
      <c r="F1393" s="161">
        <v>42916</v>
      </c>
      <c r="G1393" s="162">
        <v>2017</v>
      </c>
      <c r="H1393" s="37">
        <v>1650000</v>
      </c>
      <c r="I1393" s="35">
        <v>1580866</v>
      </c>
      <c r="J1393" s="35">
        <v>1106606</v>
      </c>
      <c r="K1393" s="33"/>
    </row>
    <row r="1394" spans="1:11" s="38" customFormat="1" ht="18" customHeight="1">
      <c r="A1394" s="33">
        <f t="shared" si="21"/>
        <v>1389</v>
      </c>
      <c r="B1394" s="160" t="s">
        <v>1884</v>
      </c>
      <c r="C1394" s="160" t="s">
        <v>3500</v>
      </c>
      <c r="D1394" s="159" t="s">
        <v>3501</v>
      </c>
      <c r="E1394" s="160" t="s">
        <v>3502</v>
      </c>
      <c r="F1394" s="161">
        <v>42916</v>
      </c>
      <c r="G1394" s="162">
        <v>2017</v>
      </c>
      <c r="H1394" s="37">
        <v>605000</v>
      </c>
      <c r="I1394" s="35">
        <v>633050</v>
      </c>
      <c r="J1394" s="35">
        <v>443135</v>
      </c>
      <c r="K1394" s="33"/>
    </row>
    <row r="1395" spans="1:11" s="38" customFormat="1" ht="18" customHeight="1">
      <c r="A1395" s="33">
        <f t="shared" si="21"/>
        <v>1390</v>
      </c>
      <c r="B1395" s="160" t="s">
        <v>1884</v>
      </c>
      <c r="C1395" s="160" t="s">
        <v>3503</v>
      </c>
      <c r="D1395" s="159" t="s">
        <v>3501</v>
      </c>
      <c r="E1395" s="160" t="s">
        <v>3502</v>
      </c>
      <c r="F1395" s="161">
        <v>42916</v>
      </c>
      <c r="G1395" s="162">
        <v>2017</v>
      </c>
      <c r="H1395" s="37">
        <v>605000</v>
      </c>
      <c r="I1395" s="35">
        <v>633050</v>
      </c>
      <c r="J1395" s="35">
        <v>443135</v>
      </c>
      <c r="K1395" s="33"/>
    </row>
    <row r="1396" spans="1:11" s="38" customFormat="1" ht="18" customHeight="1">
      <c r="A1396" s="33">
        <f t="shared" si="21"/>
        <v>1391</v>
      </c>
      <c r="B1396" s="160" t="s">
        <v>2533</v>
      </c>
      <c r="C1396" s="160" t="s">
        <v>3504</v>
      </c>
      <c r="D1396" s="159" t="s">
        <v>3505</v>
      </c>
      <c r="E1396" s="160" t="s">
        <v>3506</v>
      </c>
      <c r="F1396" s="161">
        <v>42916</v>
      </c>
      <c r="G1396" s="162">
        <v>2017</v>
      </c>
      <c r="H1396" s="37">
        <v>880000</v>
      </c>
      <c r="I1396" s="35">
        <v>920799</v>
      </c>
      <c r="J1396" s="35">
        <v>644559</v>
      </c>
      <c r="K1396" s="33"/>
    </row>
    <row r="1397" spans="1:11" s="38" customFormat="1" ht="18" customHeight="1">
      <c r="A1397" s="33">
        <f t="shared" si="21"/>
        <v>1392</v>
      </c>
      <c r="B1397" s="160" t="s">
        <v>2533</v>
      </c>
      <c r="C1397" s="160" t="s">
        <v>3507</v>
      </c>
      <c r="D1397" s="159" t="s">
        <v>3508</v>
      </c>
      <c r="E1397" s="160" t="s">
        <v>3506</v>
      </c>
      <c r="F1397" s="161">
        <v>42916</v>
      </c>
      <c r="G1397" s="162">
        <v>2017</v>
      </c>
      <c r="H1397" s="37">
        <v>330000</v>
      </c>
      <c r="I1397" s="35">
        <v>345300</v>
      </c>
      <c r="J1397" s="35">
        <v>241710</v>
      </c>
      <c r="K1397" s="33"/>
    </row>
    <row r="1398" spans="1:11" s="38" customFormat="1" ht="18" customHeight="1">
      <c r="A1398" s="33">
        <f t="shared" si="21"/>
        <v>1393</v>
      </c>
      <c r="B1398" s="160" t="s">
        <v>1884</v>
      </c>
      <c r="C1398" s="160" t="s">
        <v>3509</v>
      </c>
      <c r="D1398" s="159" t="s">
        <v>3510</v>
      </c>
      <c r="E1398" s="160" t="s">
        <v>3506</v>
      </c>
      <c r="F1398" s="161">
        <v>42916</v>
      </c>
      <c r="G1398" s="162">
        <v>2017</v>
      </c>
      <c r="H1398" s="37">
        <v>3938000</v>
      </c>
      <c r="I1398" s="35">
        <v>4120577</v>
      </c>
      <c r="J1398" s="35">
        <v>2884404</v>
      </c>
      <c r="K1398" s="33"/>
    </row>
    <row r="1399" spans="1:11" s="38" customFormat="1" ht="18" customHeight="1">
      <c r="A1399" s="33">
        <f t="shared" si="21"/>
        <v>1394</v>
      </c>
      <c r="B1399" s="160" t="s">
        <v>1884</v>
      </c>
      <c r="C1399" s="160" t="s">
        <v>3511</v>
      </c>
      <c r="D1399" s="159" t="s">
        <v>3512</v>
      </c>
      <c r="E1399" s="160" t="s">
        <v>3513</v>
      </c>
      <c r="F1399" s="161">
        <v>42916</v>
      </c>
      <c r="G1399" s="162">
        <v>2017</v>
      </c>
      <c r="H1399" s="37">
        <v>1199000</v>
      </c>
      <c r="I1399" s="35">
        <v>1254589</v>
      </c>
      <c r="J1399" s="35">
        <v>878212</v>
      </c>
      <c r="K1399" s="33"/>
    </row>
    <row r="1400" spans="1:11" s="38" customFormat="1" ht="18" customHeight="1">
      <c r="A1400" s="33">
        <f t="shared" si="21"/>
        <v>1395</v>
      </c>
      <c r="B1400" s="160" t="s">
        <v>1884</v>
      </c>
      <c r="C1400" s="160" t="s">
        <v>3514</v>
      </c>
      <c r="D1400" s="159" t="s">
        <v>3515</v>
      </c>
      <c r="E1400" s="160" t="s">
        <v>3513</v>
      </c>
      <c r="F1400" s="161">
        <v>42916</v>
      </c>
      <c r="G1400" s="162">
        <v>2017</v>
      </c>
      <c r="H1400" s="37">
        <v>2266000</v>
      </c>
      <c r="I1400" s="35">
        <v>2371058</v>
      </c>
      <c r="J1400" s="35">
        <v>1659741</v>
      </c>
      <c r="K1400" s="33"/>
    </row>
    <row r="1401" spans="1:11" s="38" customFormat="1" ht="18" customHeight="1">
      <c r="A1401" s="33">
        <f t="shared" si="21"/>
        <v>1396</v>
      </c>
      <c r="B1401" s="160" t="s">
        <v>1884</v>
      </c>
      <c r="C1401" s="160" t="s">
        <v>3516</v>
      </c>
      <c r="D1401" s="159" t="s">
        <v>3502</v>
      </c>
      <c r="E1401" s="160" t="s">
        <v>3502</v>
      </c>
      <c r="F1401" s="161">
        <v>42916</v>
      </c>
      <c r="G1401" s="162">
        <v>2017</v>
      </c>
      <c r="H1401" s="37">
        <v>2288000</v>
      </c>
      <c r="I1401" s="35">
        <v>2394078</v>
      </c>
      <c r="J1401" s="35">
        <v>1675855</v>
      </c>
      <c r="K1401" s="33"/>
    </row>
    <row r="1402" spans="1:11" s="38" customFormat="1" ht="18" customHeight="1">
      <c r="A1402" s="33">
        <f t="shared" si="21"/>
        <v>1397</v>
      </c>
      <c r="B1402" s="160" t="s">
        <v>1884</v>
      </c>
      <c r="C1402" s="160" t="s">
        <v>3517</v>
      </c>
      <c r="D1402" s="159" t="s">
        <v>3518</v>
      </c>
      <c r="E1402" s="160" t="s">
        <v>3519</v>
      </c>
      <c r="F1402" s="161">
        <v>42916</v>
      </c>
      <c r="G1402" s="162">
        <v>2017</v>
      </c>
      <c r="H1402" s="37">
        <v>6792500</v>
      </c>
      <c r="I1402" s="35">
        <v>7107420</v>
      </c>
      <c r="J1402" s="35">
        <v>4975194</v>
      </c>
      <c r="K1402" s="33"/>
    </row>
    <row r="1403" spans="1:11" s="38" customFormat="1" ht="18" customHeight="1">
      <c r="A1403" s="33">
        <f t="shared" si="21"/>
        <v>1398</v>
      </c>
      <c r="B1403" s="160" t="s">
        <v>3520</v>
      </c>
      <c r="C1403" s="160" t="s">
        <v>3521</v>
      </c>
      <c r="D1403" s="159" t="s">
        <v>3522</v>
      </c>
      <c r="E1403" s="160" t="s">
        <v>3523</v>
      </c>
      <c r="F1403" s="161">
        <v>42915</v>
      </c>
      <c r="G1403" s="162">
        <v>2017</v>
      </c>
      <c r="H1403" s="37">
        <v>7200000</v>
      </c>
      <c r="I1403" s="35">
        <v>7533812</v>
      </c>
      <c r="J1403" s="35">
        <v>5273668</v>
      </c>
      <c r="K1403" s="33"/>
    </row>
    <row r="1404" spans="1:11" s="38" customFormat="1" ht="18" customHeight="1">
      <c r="A1404" s="33">
        <f t="shared" si="21"/>
        <v>1399</v>
      </c>
      <c r="B1404" s="160" t="s">
        <v>3520</v>
      </c>
      <c r="C1404" s="160" t="s">
        <v>3524</v>
      </c>
      <c r="D1404" s="159" t="s">
        <v>3525</v>
      </c>
      <c r="E1404" s="160" t="s">
        <v>3526</v>
      </c>
      <c r="F1404" s="161">
        <v>42915</v>
      </c>
      <c r="G1404" s="162">
        <v>2017</v>
      </c>
      <c r="H1404" s="37">
        <v>8800000</v>
      </c>
      <c r="I1404" s="35">
        <v>9207993</v>
      </c>
      <c r="J1404" s="35">
        <v>6445595</v>
      </c>
      <c r="K1404" s="33"/>
    </row>
    <row r="1405" spans="1:11" s="38" customFormat="1" ht="18" customHeight="1">
      <c r="A1405" s="33">
        <f t="shared" si="21"/>
        <v>1400</v>
      </c>
      <c r="B1405" s="160" t="s">
        <v>2605</v>
      </c>
      <c r="C1405" s="160" t="s">
        <v>3527</v>
      </c>
      <c r="D1405" s="159" t="s">
        <v>3166</v>
      </c>
      <c r="E1405" s="160" t="s">
        <v>1298</v>
      </c>
      <c r="F1405" s="161">
        <v>42914</v>
      </c>
      <c r="G1405" s="162">
        <v>2017</v>
      </c>
      <c r="H1405" s="37">
        <v>1190000</v>
      </c>
      <c r="I1405" s="35">
        <v>1140140</v>
      </c>
      <c r="J1405" s="35">
        <v>798098</v>
      </c>
      <c r="K1405" s="33"/>
    </row>
    <row r="1406" spans="1:11" s="38" customFormat="1" ht="18" customHeight="1">
      <c r="A1406" s="33">
        <f t="shared" si="21"/>
        <v>1401</v>
      </c>
      <c r="B1406" s="160" t="s">
        <v>2377</v>
      </c>
      <c r="C1406" s="160" t="s">
        <v>3528</v>
      </c>
      <c r="D1406" s="159" t="s">
        <v>3529</v>
      </c>
      <c r="E1406" s="160" t="s">
        <v>1298</v>
      </c>
      <c r="F1406" s="161">
        <v>42914</v>
      </c>
      <c r="G1406" s="162">
        <v>2017</v>
      </c>
      <c r="H1406" s="37">
        <v>1190000</v>
      </c>
      <c r="I1406" s="35">
        <v>1140140</v>
      </c>
      <c r="J1406" s="35">
        <v>798098</v>
      </c>
      <c r="K1406" s="33"/>
    </row>
    <row r="1407" spans="1:11" s="38" customFormat="1" ht="18" customHeight="1">
      <c r="A1407" s="33">
        <f t="shared" si="21"/>
        <v>1402</v>
      </c>
      <c r="B1407" s="160" t="s">
        <v>2605</v>
      </c>
      <c r="C1407" s="160" t="s">
        <v>3530</v>
      </c>
      <c r="D1407" s="159" t="s">
        <v>3176</v>
      </c>
      <c r="E1407" s="160" t="s">
        <v>1263</v>
      </c>
      <c r="F1407" s="161">
        <v>42914</v>
      </c>
      <c r="G1407" s="162">
        <v>2017</v>
      </c>
      <c r="H1407" s="37">
        <v>250000</v>
      </c>
      <c r="I1407" s="35">
        <v>239525</v>
      </c>
      <c r="J1407" s="35">
        <v>167668</v>
      </c>
      <c r="K1407" s="33"/>
    </row>
    <row r="1408" spans="1:11" s="38" customFormat="1" ht="18" customHeight="1">
      <c r="A1408" s="33">
        <f t="shared" si="21"/>
        <v>1403</v>
      </c>
      <c r="B1408" s="160" t="s">
        <v>2605</v>
      </c>
      <c r="C1408" s="160" t="s">
        <v>3531</v>
      </c>
      <c r="D1408" s="159" t="s">
        <v>3176</v>
      </c>
      <c r="E1408" s="160" t="s">
        <v>1263</v>
      </c>
      <c r="F1408" s="161">
        <v>42914</v>
      </c>
      <c r="G1408" s="162">
        <v>2017</v>
      </c>
      <c r="H1408" s="37">
        <v>250000</v>
      </c>
      <c r="I1408" s="35">
        <v>239525</v>
      </c>
      <c r="J1408" s="35">
        <v>167668</v>
      </c>
      <c r="K1408" s="33"/>
    </row>
    <row r="1409" spans="1:11" s="38" customFormat="1" ht="18" customHeight="1">
      <c r="A1409" s="33">
        <f t="shared" si="21"/>
        <v>1404</v>
      </c>
      <c r="B1409" s="160" t="s">
        <v>2146</v>
      </c>
      <c r="C1409" s="160" t="s">
        <v>3532</v>
      </c>
      <c r="D1409" s="159" t="s">
        <v>3138</v>
      </c>
      <c r="E1409" s="160" t="s">
        <v>1263</v>
      </c>
      <c r="F1409" s="161">
        <v>42914</v>
      </c>
      <c r="G1409" s="162">
        <v>2017</v>
      </c>
      <c r="H1409" s="37">
        <v>250000</v>
      </c>
      <c r="I1409" s="35">
        <v>239525</v>
      </c>
      <c r="J1409" s="35">
        <v>167668</v>
      </c>
      <c r="K1409" s="33"/>
    </row>
    <row r="1410" spans="1:11" s="38" customFormat="1" ht="18" customHeight="1">
      <c r="A1410" s="33">
        <f t="shared" si="21"/>
        <v>1405</v>
      </c>
      <c r="B1410" s="160" t="s">
        <v>2822</v>
      </c>
      <c r="C1410" s="160" t="s">
        <v>3533</v>
      </c>
      <c r="D1410" s="159" t="s">
        <v>3176</v>
      </c>
      <c r="E1410" s="160" t="s">
        <v>1263</v>
      </c>
      <c r="F1410" s="161">
        <v>42914</v>
      </c>
      <c r="G1410" s="162">
        <v>2017</v>
      </c>
      <c r="H1410" s="37">
        <v>250000</v>
      </c>
      <c r="I1410" s="35">
        <v>239525</v>
      </c>
      <c r="J1410" s="35">
        <v>167668</v>
      </c>
      <c r="K1410" s="33"/>
    </row>
    <row r="1411" spans="1:11" s="38" customFormat="1" ht="18" customHeight="1">
      <c r="A1411" s="33">
        <f t="shared" si="21"/>
        <v>1406</v>
      </c>
      <c r="B1411" s="160" t="s">
        <v>2836</v>
      </c>
      <c r="C1411" s="160" t="s">
        <v>3534</v>
      </c>
      <c r="D1411" s="159" t="s">
        <v>3176</v>
      </c>
      <c r="E1411" s="160" t="s">
        <v>1263</v>
      </c>
      <c r="F1411" s="161">
        <v>42914</v>
      </c>
      <c r="G1411" s="162">
        <v>2017</v>
      </c>
      <c r="H1411" s="37">
        <v>250000</v>
      </c>
      <c r="I1411" s="35">
        <v>239525</v>
      </c>
      <c r="J1411" s="35">
        <v>167668</v>
      </c>
      <c r="K1411" s="33"/>
    </row>
    <row r="1412" spans="1:11" s="38" customFormat="1" ht="18" customHeight="1">
      <c r="A1412" s="33">
        <f t="shared" si="21"/>
        <v>1407</v>
      </c>
      <c r="B1412" s="160" t="s">
        <v>2002</v>
      </c>
      <c r="C1412" s="160" t="s">
        <v>3535</v>
      </c>
      <c r="D1412" s="159" t="s">
        <v>3176</v>
      </c>
      <c r="E1412" s="160" t="s">
        <v>1263</v>
      </c>
      <c r="F1412" s="161">
        <v>42914</v>
      </c>
      <c r="G1412" s="162">
        <v>2017</v>
      </c>
      <c r="H1412" s="37">
        <v>250000</v>
      </c>
      <c r="I1412" s="35">
        <v>239525</v>
      </c>
      <c r="J1412" s="35">
        <v>167668</v>
      </c>
      <c r="K1412" s="33"/>
    </row>
    <row r="1413" spans="1:11" s="38" customFormat="1" ht="18" customHeight="1">
      <c r="A1413" s="33">
        <f t="shared" si="21"/>
        <v>1408</v>
      </c>
      <c r="B1413" s="160" t="s">
        <v>2182</v>
      </c>
      <c r="C1413" s="160" t="s">
        <v>3536</v>
      </c>
      <c r="D1413" s="159" t="s">
        <v>3537</v>
      </c>
      <c r="E1413" s="160" t="s">
        <v>3538</v>
      </c>
      <c r="F1413" s="161">
        <v>42913</v>
      </c>
      <c r="G1413" s="162">
        <v>2017</v>
      </c>
      <c r="H1413" s="37">
        <v>1683000</v>
      </c>
      <c r="I1413" s="35">
        <v>1761029</v>
      </c>
      <c r="J1413" s="35">
        <v>1232720</v>
      </c>
      <c r="K1413" s="33"/>
    </row>
    <row r="1414" spans="1:11" s="38" customFormat="1" ht="18" customHeight="1">
      <c r="A1414" s="33">
        <f t="shared" si="21"/>
        <v>1409</v>
      </c>
      <c r="B1414" s="160" t="s">
        <v>2182</v>
      </c>
      <c r="C1414" s="160" t="s">
        <v>3539</v>
      </c>
      <c r="D1414" s="159" t="s">
        <v>3540</v>
      </c>
      <c r="E1414" s="160" t="s">
        <v>3538</v>
      </c>
      <c r="F1414" s="161">
        <v>42913</v>
      </c>
      <c r="G1414" s="162">
        <v>2017</v>
      </c>
      <c r="H1414" s="37">
        <v>1265000</v>
      </c>
      <c r="I1414" s="35">
        <v>1323649</v>
      </c>
      <c r="J1414" s="35">
        <v>926554</v>
      </c>
      <c r="K1414" s="33"/>
    </row>
    <row r="1415" spans="1:11" s="38" customFormat="1" ht="18" customHeight="1">
      <c r="A1415" s="33">
        <f t="shared" ref="A1415:A1478" si="22">A1414+1</f>
        <v>1410</v>
      </c>
      <c r="B1415" s="160" t="s">
        <v>3541</v>
      </c>
      <c r="C1415" s="160" t="s">
        <v>3542</v>
      </c>
      <c r="D1415" s="159" t="s">
        <v>3543</v>
      </c>
      <c r="E1415" s="160" t="s">
        <v>3544</v>
      </c>
      <c r="F1415" s="161">
        <v>42912</v>
      </c>
      <c r="G1415" s="162">
        <v>2017</v>
      </c>
      <c r="H1415" s="37">
        <v>1330000</v>
      </c>
      <c r="I1415" s="35">
        <v>1391663</v>
      </c>
      <c r="J1415" s="35">
        <v>974164</v>
      </c>
      <c r="K1415" s="33"/>
    </row>
    <row r="1416" spans="1:11" s="38" customFormat="1" ht="18" customHeight="1">
      <c r="A1416" s="33">
        <f t="shared" si="22"/>
        <v>1411</v>
      </c>
      <c r="B1416" s="160" t="s">
        <v>2462</v>
      </c>
      <c r="C1416" s="160" t="s">
        <v>3545</v>
      </c>
      <c r="D1416" s="159" t="s">
        <v>3546</v>
      </c>
      <c r="E1416" s="160" t="s">
        <v>1522</v>
      </c>
      <c r="F1416" s="161">
        <v>42909</v>
      </c>
      <c r="G1416" s="162">
        <v>2017</v>
      </c>
      <c r="H1416" s="37">
        <v>1200000</v>
      </c>
      <c r="I1416" s="35">
        <v>1255635</v>
      </c>
      <c r="J1416" s="35">
        <v>878945</v>
      </c>
      <c r="K1416" s="33"/>
    </row>
    <row r="1417" spans="1:11" s="38" customFormat="1" ht="18" customHeight="1">
      <c r="A1417" s="33">
        <f t="shared" si="22"/>
        <v>1412</v>
      </c>
      <c r="B1417" s="160" t="s">
        <v>3316</v>
      </c>
      <c r="C1417" s="160" t="s">
        <v>3547</v>
      </c>
      <c r="D1417" s="159" t="s">
        <v>3548</v>
      </c>
      <c r="E1417" s="160" t="s">
        <v>1878</v>
      </c>
      <c r="F1417" s="161">
        <v>42908</v>
      </c>
      <c r="G1417" s="162">
        <v>2017</v>
      </c>
      <c r="H1417" s="37">
        <v>10450000</v>
      </c>
      <c r="I1417" s="35">
        <v>10934492</v>
      </c>
      <c r="J1417" s="35">
        <v>7654144</v>
      </c>
      <c r="K1417" s="33"/>
    </row>
    <row r="1418" spans="1:11" s="38" customFormat="1" ht="18" customHeight="1">
      <c r="A1418" s="33">
        <f t="shared" si="22"/>
        <v>1413</v>
      </c>
      <c r="B1418" s="160" t="s">
        <v>2176</v>
      </c>
      <c r="C1418" s="160" t="s">
        <v>3549</v>
      </c>
      <c r="D1418" s="159" t="s">
        <v>1263</v>
      </c>
      <c r="E1418" s="160" t="s">
        <v>1263</v>
      </c>
      <c r="F1418" s="161">
        <v>42907</v>
      </c>
      <c r="G1418" s="162">
        <v>2017</v>
      </c>
      <c r="H1418" s="37">
        <v>274000</v>
      </c>
      <c r="I1418" s="35">
        <v>262520</v>
      </c>
      <c r="J1418" s="35">
        <v>183764</v>
      </c>
      <c r="K1418" s="33"/>
    </row>
    <row r="1419" spans="1:11" s="38" customFormat="1" ht="18" customHeight="1">
      <c r="A1419" s="33">
        <f t="shared" si="22"/>
        <v>1414</v>
      </c>
      <c r="B1419" s="160" t="s">
        <v>2176</v>
      </c>
      <c r="C1419" s="160" t="s">
        <v>3550</v>
      </c>
      <c r="D1419" s="159" t="s">
        <v>1263</v>
      </c>
      <c r="E1419" s="160" t="s">
        <v>1263</v>
      </c>
      <c r="F1419" s="161">
        <v>42907</v>
      </c>
      <c r="G1419" s="162">
        <v>2017</v>
      </c>
      <c r="H1419" s="37">
        <v>274000</v>
      </c>
      <c r="I1419" s="35">
        <v>262520</v>
      </c>
      <c r="J1419" s="35">
        <v>183764</v>
      </c>
      <c r="K1419" s="33"/>
    </row>
    <row r="1420" spans="1:11" s="38" customFormat="1" ht="18" customHeight="1">
      <c r="A1420" s="33">
        <f t="shared" si="22"/>
        <v>1415</v>
      </c>
      <c r="B1420" s="160" t="s">
        <v>2176</v>
      </c>
      <c r="C1420" s="160" t="s">
        <v>3551</v>
      </c>
      <c r="D1420" s="159" t="s">
        <v>1263</v>
      </c>
      <c r="E1420" s="160" t="s">
        <v>1263</v>
      </c>
      <c r="F1420" s="161">
        <v>42907</v>
      </c>
      <c r="G1420" s="162">
        <v>2017</v>
      </c>
      <c r="H1420" s="37">
        <v>274000</v>
      </c>
      <c r="I1420" s="35">
        <v>262520</v>
      </c>
      <c r="J1420" s="35">
        <v>183764</v>
      </c>
      <c r="K1420" s="33"/>
    </row>
    <row r="1421" spans="1:11" s="38" customFormat="1" ht="18" customHeight="1">
      <c r="A1421" s="33">
        <f t="shared" si="22"/>
        <v>1416</v>
      </c>
      <c r="B1421" s="160" t="s">
        <v>2176</v>
      </c>
      <c r="C1421" s="160" t="s">
        <v>3552</v>
      </c>
      <c r="D1421" s="159" t="s">
        <v>1263</v>
      </c>
      <c r="E1421" s="160" t="s">
        <v>1263</v>
      </c>
      <c r="F1421" s="161">
        <v>42907</v>
      </c>
      <c r="G1421" s="162">
        <v>2017</v>
      </c>
      <c r="H1421" s="37">
        <v>274000</v>
      </c>
      <c r="I1421" s="35">
        <v>262520</v>
      </c>
      <c r="J1421" s="35">
        <v>183764</v>
      </c>
      <c r="K1421" s="33"/>
    </row>
    <row r="1422" spans="1:11" s="38" customFormat="1" ht="18" customHeight="1">
      <c r="A1422" s="33">
        <f t="shared" si="22"/>
        <v>1417</v>
      </c>
      <c r="B1422" s="160" t="s">
        <v>2176</v>
      </c>
      <c r="C1422" s="160" t="s">
        <v>3553</v>
      </c>
      <c r="D1422" s="159" t="s">
        <v>1263</v>
      </c>
      <c r="E1422" s="160" t="s">
        <v>1263</v>
      </c>
      <c r="F1422" s="161">
        <v>42907</v>
      </c>
      <c r="G1422" s="162">
        <v>2017</v>
      </c>
      <c r="H1422" s="37">
        <v>274000</v>
      </c>
      <c r="I1422" s="35">
        <v>262520</v>
      </c>
      <c r="J1422" s="35">
        <v>183764</v>
      </c>
      <c r="K1422" s="33"/>
    </row>
    <row r="1423" spans="1:11" s="38" customFormat="1" ht="18" customHeight="1">
      <c r="A1423" s="33">
        <f t="shared" si="22"/>
        <v>1418</v>
      </c>
      <c r="B1423" s="160" t="s">
        <v>2370</v>
      </c>
      <c r="C1423" s="160" t="s">
        <v>3554</v>
      </c>
      <c r="D1423" s="159" t="s">
        <v>3555</v>
      </c>
      <c r="E1423" s="160" t="s">
        <v>2712</v>
      </c>
      <c r="F1423" s="161">
        <v>42907</v>
      </c>
      <c r="G1423" s="162">
        <v>2017</v>
      </c>
      <c r="H1423" s="37">
        <v>1232000</v>
      </c>
      <c r="I1423" s="35">
        <v>1289119</v>
      </c>
      <c r="J1423" s="35">
        <v>902383</v>
      </c>
      <c r="K1423" s="33"/>
    </row>
    <row r="1424" spans="1:11" s="38" customFormat="1" ht="18" customHeight="1">
      <c r="A1424" s="33">
        <f t="shared" si="22"/>
        <v>1419</v>
      </c>
      <c r="B1424" s="160" t="s">
        <v>2206</v>
      </c>
      <c r="C1424" s="160" t="s">
        <v>3556</v>
      </c>
      <c r="D1424" s="159" t="s">
        <v>2323</v>
      </c>
      <c r="E1424" s="160" t="s">
        <v>2323</v>
      </c>
      <c r="F1424" s="161">
        <v>42895</v>
      </c>
      <c r="G1424" s="162">
        <v>2017</v>
      </c>
      <c r="H1424" s="37">
        <v>267300</v>
      </c>
      <c r="I1424" s="35">
        <v>279693</v>
      </c>
      <c r="J1424" s="35">
        <v>195785</v>
      </c>
      <c r="K1424" s="33"/>
    </row>
    <row r="1425" spans="1:11" s="38" customFormat="1" ht="18" customHeight="1">
      <c r="A1425" s="33">
        <f t="shared" si="22"/>
        <v>1420</v>
      </c>
      <c r="B1425" s="160" t="s">
        <v>2206</v>
      </c>
      <c r="C1425" s="160" t="s">
        <v>3557</v>
      </c>
      <c r="D1425" s="159" t="s">
        <v>2323</v>
      </c>
      <c r="E1425" s="160" t="s">
        <v>2323</v>
      </c>
      <c r="F1425" s="161">
        <v>42895</v>
      </c>
      <c r="G1425" s="162">
        <v>2017</v>
      </c>
      <c r="H1425" s="37">
        <v>267400</v>
      </c>
      <c r="I1425" s="35">
        <v>279797</v>
      </c>
      <c r="J1425" s="35">
        <v>195858</v>
      </c>
      <c r="K1425" s="33"/>
    </row>
    <row r="1426" spans="1:11" s="38" customFormat="1" ht="18" customHeight="1">
      <c r="A1426" s="33">
        <f t="shared" si="22"/>
        <v>1421</v>
      </c>
      <c r="B1426" s="160" t="s">
        <v>2206</v>
      </c>
      <c r="C1426" s="160" t="s">
        <v>3558</v>
      </c>
      <c r="D1426" s="159" t="s">
        <v>2323</v>
      </c>
      <c r="E1426" s="160" t="s">
        <v>2323</v>
      </c>
      <c r="F1426" s="161">
        <v>42895</v>
      </c>
      <c r="G1426" s="162">
        <v>2017</v>
      </c>
      <c r="H1426" s="37">
        <v>267400</v>
      </c>
      <c r="I1426" s="35">
        <v>279797</v>
      </c>
      <c r="J1426" s="35">
        <v>195858</v>
      </c>
      <c r="K1426" s="33"/>
    </row>
    <row r="1427" spans="1:11" s="38" customFormat="1" ht="18" customHeight="1">
      <c r="A1427" s="33">
        <f t="shared" si="22"/>
        <v>1422</v>
      </c>
      <c r="B1427" s="160" t="s">
        <v>2206</v>
      </c>
      <c r="C1427" s="160" t="s">
        <v>3559</v>
      </c>
      <c r="D1427" s="159" t="s">
        <v>2323</v>
      </c>
      <c r="E1427" s="160" t="s">
        <v>2323</v>
      </c>
      <c r="F1427" s="161">
        <v>42895</v>
      </c>
      <c r="G1427" s="162">
        <v>2017</v>
      </c>
      <c r="H1427" s="37">
        <v>267400</v>
      </c>
      <c r="I1427" s="35">
        <v>279797</v>
      </c>
      <c r="J1427" s="35">
        <v>195858</v>
      </c>
      <c r="K1427" s="33"/>
    </row>
    <row r="1428" spans="1:11" s="38" customFormat="1" ht="18" customHeight="1">
      <c r="A1428" s="33">
        <f t="shared" si="22"/>
        <v>1423</v>
      </c>
      <c r="B1428" s="160" t="s">
        <v>2206</v>
      </c>
      <c r="C1428" s="160" t="s">
        <v>3560</v>
      </c>
      <c r="D1428" s="159" t="s">
        <v>2323</v>
      </c>
      <c r="E1428" s="160" t="s">
        <v>2323</v>
      </c>
      <c r="F1428" s="161">
        <v>42895</v>
      </c>
      <c r="G1428" s="162">
        <v>2017</v>
      </c>
      <c r="H1428" s="37">
        <v>267400</v>
      </c>
      <c r="I1428" s="35">
        <v>279797</v>
      </c>
      <c r="J1428" s="35">
        <v>195858</v>
      </c>
      <c r="K1428" s="33"/>
    </row>
    <row r="1429" spans="1:11" s="38" customFormat="1" ht="18" customHeight="1">
      <c r="A1429" s="33">
        <f t="shared" si="22"/>
        <v>1424</v>
      </c>
      <c r="B1429" s="160" t="s">
        <v>2206</v>
      </c>
      <c r="C1429" s="160" t="s">
        <v>3561</v>
      </c>
      <c r="D1429" s="159" t="s">
        <v>2323</v>
      </c>
      <c r="E1429" s="160" t="s">
        <v>2323</v>
      </c>
      <c r="F1429" s="161">
        <v>42895</v>
      </c>
      <c r="G1429" s="162">
        <v>2017</v>
      </c>
      <c r="H1429" s="37">
        <v>267400</v>
      </c>
      <c r="I1429" s="35">
        <v>279797</v>
      </c>
      <c r="J1429" s="35">
        <v>195858</v>
      </c>
      <c r="K1429" s="33"/>
    </row>
    <row r="1430" spans="1:11" s="38" customFormat="1" ht="18" customHeight="1">
      <c r="A1430" s="33">
        <f t="shared" si="22"/>
        <v>1425</v>
      </c>
      <c r="B1430" s="160" t="s">
        <v>2206</v>
      </c>
      <c r="C1430" s="160" t="s">
        <v>3562</v>
      </c>
      <c r="D1430" s="159" t="s">
        <v>1462</v>
      </c>
      <c r="E1430" s="160" t="s">
        <v>1462</v>
      </c>
      <c r="F1430" s="161">
        <v>42895</v>
      </c>
      <c r="G1430" s="162">
        <v>2017</v>
      </c>
      <c r="H1430" s="37">
        <v>160000</v>
      </c>
      <c r="I1430" s="35">
        <v>167418</v>
      </c>
      <c r="J1430" s="35">
        <v>117193</v>
      </c>
      <c r="K1430" s="33"/>
    </row>
    <row r="1431" spans="1:11" s="38" customFormat="1" ht="18" customHeight="1">
      <c r="A1431" s="33">
        <f t="shared" si="22"/>
        <v>1426</v>
      </c>
      <c r="B1431" s="160" t="s">
        <v>2206</v>
      </c>
      <c r="C1431" s="160" t="s">
        <v>3563</v>
      </c>
      <c r="D1431" s="159" t="s">
        <v>1586</v>
      </c>
      <c r="E1431" s="160" t="s">
        <v>1586</v>
      </c>
      <c r="F1431" s="161">
        <v>42895</v>
      </c>
      <c r="G1431" s="162">
        <v>2017</v>
      </c>
      <c r="H1431" s="37">
        <v>122900</v>
      </c>
      <c r="I1431" s="35">
        <v>128598</v>
      </c>
      <c r="J1431" s="35">
        <v>90019</v>
      </c>
      <c r="K1431" s="33"/>
    </row>
    <row r="1432" spans="1:11" s="38" customFormat="1" ht="18" customHeight="1">
      <c r="A1432" s="33">
        <f t="shared" si="22"/>
        <v>1427</v>
      </c>
      <c r="B1432" s="160" t="s">
        <v>2206</v>
      </c>
      <c r="C1432" s="160" t="s">
        <v>3564</v>
      </c>
      <c r="D1432" s="159" t="s">
        <v>1586</v>
      </c>
      <c r="E1432" s="160" t="s">
        <v>1586</v>
      </c>
      <c r="F1432" s="161">
        <v>42895</v>
      </c>
      <c r="G1432" s="162">
        <v>2017</v>
      </c>
      <c r="H1432" s="37">
        <v>122900</v>
      </c>
      <c r="I1432" s="35">
        <v>128598</v>
      </c>
      <c r="J1432" s="35">
        <v>90019</v>
      </c>
      <c r="K1432" s="33"/>
    </row>
    <row r="1433" spans="1:11" s="38" customFormat="1" ht="18" customHeight="1">
      <c r="A1433" s="33">
        <f t="shared" si="22"/>
        <v>1428</v>
      </c>
      <c r="B1433" s="160" t="s">
        <v>2206</v>
      </c>
      <c r="C1433" s="160" t="s">
        <v>3565</v>
      </c>
      <c r="D1433" s="159" t="s">
        <v>1562</v>
      </c>
      <c r="E1433" s="160" t="s">
        <v>1562</v>
      </c>
      <c r="F1433" s="161">
        <v>42895</v>
      </c>
      <c r="G1433" s="162">
        <v>2017</v>
      </c>
      <c r="H1433" s="37">
        <v>217600</v>
      </c>
      <c r="I1433" s="35">
        <v>227689</v>
      </c>
      <c r="J1433" s="35">
        <v>159382</v>
      </c>
      <c r="K1433" s="33"/>
    </row>
    <row r="1434" spans="1:11" s="38" customFormat="1" ht="18" customHeight="1">
      <c r="A1434" s="33">
        <f t="shared" si="22"/>
        <v>1429</v>
      </c>
      <c r="B1434" s="160" t="s">
        <v>2206</v>
      </c>
      <c r="C1434" s="160" t="s">
        <v>3566</v>
      </c>
      <c r="D1434" s="159" t="s">
        <v>1562</v>
      </c>
      <c r="E1434" s="160" t="s">
        <v>1562</v>
      </c>
      <c r="F1434" s="161">
        <v>42895</v>
      </c>
      <c r="G1434" s="162">
        <v>2017</v>
      </c>
      <c r="H1434" s="37">
        <v>217600</v>
      </c>
      <c r="I1434" s="35">
        <v>227689</v>
      </c>
      <c r="J1434" s="35">
        <v>159382</v>
      </c>
      <c r="K1434" s="33"/>
    </row>
    <row r="1435" spans="1:11" s="38" customFormat="1" ht="18" customHeight="1">
      <c r="A1435" s="33">
        <f t="shared" si="22"/>
        <v>1430</v>
      </c>
      <c r="B1435" s="160" t="s">
        <v>3541</v>
      </c>
      <c r="C1435" s="160" t="s">
        <v>3567</v>
      </c>
      <c r="D1435" s="159" t="s">
        <v>1462</v>
      </c>
      <c r="E1435" s="160" t="s">
        <v>1462</v>
      </c>
      <c r="F1435" s="161">
        <v>42895</v>
      </c>
      <c r="G1435" s="162">
        <v>2017</v>
      </c>
      <c r="H1435" s="37">
        <v>321300</v>
      </c>
      <c r="I1435" s="35">
        <v>336196</v>
      </c>
      <c r="J1435" s="35">
        <v>235337</v>
      </c>
      <c r="K1435" s="33"/>
    </row>
    <row r="1436" spans="1:11" s="38" customFormat="1" ht="18" customHeight="1">
      <c r="A1436" s="33">
        <f t="shared" si="22"/>
        <v>1431</v>
      </c>
      <c r="B1436" s="160" t="s">
        <v>2206</v>
      </c>
      <c r="C1436" s="160" t="s">
        <v>3568</v>
      </c>
      <c r="D1436" s="159" t="s">
        <v>1462</v>
      </c>
      <c r="E1436" s="160" t="s">
        <v>1462</v>
      </c>
      <c r="F1436" s="161">
        <v>42895</v>
      </c>
      <c r="G1436" s="162">
        <v>2017</v>
      </c>
      <c r="H1436" s="37">
        <v>321300</v>
      </c>
      <c r="I1436" s="35">
        <v>336196</v>
      </c>
      <c r="J1436" s="35">
        <v>235337</v>
      </c>
      <c r="K1436" s="33"/>
    </row>
    <row r="1437" spans="1:11" s="38" customFormat="1" ht="18" customHeight="1">
      <c r="A1437" s="33">
        <f t="shared" si="22"/>
        <v>1432</v>
      </c>
      <c r="B1437" s="160" t="s">
        <v>2206</v>
      </c>
      <c r="C1437" s="160" t="s">
        <v>3569</v>
      </c>
      <c r="D1437" s="159" t="s">
        <v>1462</v>
      </c>
      <c r="E1437" s="160" t="s">
        <v>1462</v>
      </c>
      <c r="F1437" s="161">
        <v>42895</v>
      </c>
      <c r="G1437" s="162">
        <v>2017</v>
      </c>
      <c r="H1437" s="37">
        <v>321300</v>
      </c>
      <c r="I1437" s="35">
        <v>336196</v>
      </c>
      <c r="J1437" s="35">
        <v>235337</v>
      </c>
      <c r="K1437" s="33"/>
    </row>
    <row r="1438" spans="1:11" ht="18" customHeight="1">
      <c r="A1438" s="33">
        <f t="shared" si="22"/>
        <v>1433</v>
      </c>
      <c r="B1438" s="160" t="s">
        <v>2206</v>
      </c>
      <c r="C1438" s="160" t="s">
        <v>3570</v>
      </c>
      <c r="D1438" s="159" t="s">
        <v>1462</v>
      </c>
      <c r="E1438" s="160" t="s">
        <v>1462</v>
      </c>
      <c r="F1438" s="161">
        <v>42895</v>
      </c>
      <c r="G1438" s="162">
        <v>2017</v>
      </c>
      <c r="H1438" s="37">
        <v>321300</v>
      </c>
      <c r="I1438" s="35">
        <v>336196</v>
      </c>
      <c r="J1438" s="35">
        <v>235337</v>
      </c>
      <c r="K1438" s="33"/>
    </row>
    <row r="1439" spans="1:11" ht="18" customHeight="1">
      <c r="A1439" s="33">
        <f t="shared" si="22"/>
        <v>1434</v>
      </c>
      <c r="B1439" s="160" t="s">
        <v>2206</v>
      </c>
      <c r="C1439" s="160" t="s">
        <v>3571</v>
      </c>
      <c r="D1439" s="159" t="s">
        <v>1432</v>
      </c>
      <c r="E1439" s="160" t="s">
        <v>1432</v>
      </c>
      <c r="F1439" s="161">
        <v>42895</v>
      </c>
      <c r="G1439" s="162">
        <v>2017</v>
      </c>
      <c r="H1439" s="37">
        <v>322000</v>
      </c>
      <c r="I1439" s="35">
        <v>336929</v>
      </c>
      <c r="J1439" s="35">
        <v>235850</v>
      </c>
      <c r="K1439" s="33"/>
    </row>
    <row r="1440" spans="1:11" ht="18" customHeight="1">
      <c r="A1440" s="33">
        <f t="shared" si="22"/>
        <v>1435</v>
      </c>
      <c r="B1440" s="160" t="s">
        <v>2206</v>
      </c>
      <c r="C1440" s="160" t="s">
        <v>3572</v>
      </c>
      <c r="D1440" s="159" t="s">
        <v>1432</v>
      </c>
      <c r="E1440" s="160" t="s">
        <v>1432</v>
      </c>
      <c r="F1440" s="161">
        <v>42895</v>
      </c>
      <c r="G1440" s="162">
        <v>2017</v>
      </c>
      <c r="H1440" s="37">
        <v>322000</v>
      </c>
      <c r="I1440" s="35">
        <v>336929</v>
      </c>
      <c r="J1440" s="35">
        <v>235850</v>
      </c>
      <c r="K1440" s="33"/>
    </row>
    <row r="1441" spans="1:11" ht="18" customHeight="1">
      <c r="A1441" s="33">
        <f t="shared" si="22"/>
        <v>1436</v>
      </c>
      <c r="B1441" s="160" t="s">
        <v>2206</v>
      </c>
      <c r="C1441" s="160" t="s">
        <v>3573</v>
      </c>
      <c r="D1441" s="159" t="s">
        <v>2421</v>
      </c>
      <c r="E1441" s="160" t="s">
        <v>2421</v>
      </c>
      <c r="F1441" s="161">
        <v>42895</v>
      </c>
      <c r="G1441" s="162">
        <v>2017</v>
      </c>
      <c r="H1441" s="37">
        <v>147100</v>
      </c>
      <c r="I1441" s="35">
        <v>153920</v>
      </c>
      <c r="J1441" s="35">
        <v>107744</v>
      </c>
      <c r="K1441" s="33"/>
    </row>
    <row r="1442" spans="1:11" ht="18" customHeight="1">
      <c r="A1442" s="33">
        <f t="shared" si="22"/>
        <v>1437</v>
      </c>
      <c r="B1442" s="160" t="s">
        <v>2206</v>
      </c>
      <c r="C1442" s="160" t="s">
        <v>3574</v>
      </c>
      <c r="D1442" s="159" t="s">
        <v>2421</v>
      </c>
      <c r="E1442" s="160" t="s">
        <v>2421</v>
      </c>
      <c r="F1442" s="161">
        <v>42895</v>
      </c>
      <c r="G1442" s="162">
        <v>2017</v>
      </c>
      <c r="H1442" s="37">
        <v>147100</v>
      </c>
      <c r="I1442" s="35">
        <v>153920</v>
      </c>
      <c r="J1442" s="35">
        <v>107744</v>
      </c>
      <c r="K1442" s="33"/>
    </row>
    <row r="1443" spans="1:11" ht="18" customHeight="1">
      <c r="A1443" s="33">
        <f t="shared" si="22"/>
        <v>1438</v>
      </c>
      <c r="B1443" s="160" t="s">
        <v>2206</v>
      </c>
      <c r="C1443" s="160" t="s">
        <v>3575</v>
      </c>
      <c r="D1443" s="159" t="s">
        <v>2421</v>
      </c>
      <c r="E1443" s="160" t="s">
        <v>2421</v>
      </c>
      <c r="F1443" s="161">
        <v>42895</v>
      </c>
      <c r="G1443" s="162">
        <v>2017</v>
      </c>
      <c r="H1443" s="37">
        <v>147100</v>
      </c>
      <c r="I1443" s="35">
        <v>153920</v>
      </c>
      <c r="J1443" s="35">
        <v>107744</v>
      </c>
      <c r="K1443" s="33"/>
    </row>
    <row r="1444" spans="1:11" ht="18" customHeight="1">
      <c r="A1444" s="33">
        <f t="shared" si="22"/>
        <v>1439</v>
      </c>
      <c r="B1444" s="160" t="s">
        <v>2206</v>
      </c>
      <c r="C1444" s="160" t="s">
        <v>3576</v>
      </c>
      <c r="D1444" s="159" t="s">
        <v>2421</v>
      </c>
      <c r="E1444" s="160" t="s">
        <v>2421</v>
      </c>
      <c r="F1444" s="161">
        <v>42895</v>
      </c>
      <c r="G1444" s="162">
        <v>2017</v>
      </c>
      <c r="H1444" s="37">
        <v>147100</v>
      </c>
      <c r="I1444" s="35">
        <v>153920</v>
      </c>
      <c r="J1444" s="35">
        <v>107744</v>
      </c>
      <c r="K1444" s="33"/>
    </row>
    <row r="1445" spans="1:11" ht="18" customHeight="1">
      <c r="A1445" s="33">
        <f t="shared" si="22"/>
        <v>1440</v>
      </c>
      <c r="B1445" s="160" t="s">
        <v>2206</v>
      </c>
      <c r="C1445" s="160" t="s">
        <v>3577</v>
      </c>
      <c r="D1445" s="159" t="s">
        <v>2421</v>
      </c>
      <c r="E1445" s="160" t="s">
        <v>2421</v>
      </c>
      <c r="F1445" s="161">
        <v>42895</v>
      </c>
      <c r="G1445" s="162">
        <v>2017</v>
      </c>
      <c r="H1445" s="37">
        <v>147100</v>
      </c>
      <c r="I1445" s="35">
        <v>153920</v>
      </c>
      <c r="J1445" s="35">
        <v>107744</v>
      </c>
      <c r="K1445" s="33"/>
    </row>
    <row r="1446" spans="1:11" ht="18" customHeight="1">
      <c r="A1446" s="33">
        <f t="shared" si="22"/>
        <v>1441</v>
      </c>
      <c r="B1446" s="160" t="s">
        <v>2206</v>
      </c>
      <c r="C1446" s="160" t="s">
        <v>3578</v>
      </c>
      <c r="D1446" s="159" t="s">
        <v>2421</v>
      </c>
      <c r="E1446" s="160" t="s">
        <v>2421</v>
      </c>
      <c r="F1446" s="161">
        <v>42895</v>
      </c>
      <c r="G1446" s="162">
        <v>2017</v>
      </c>
      <c r="H1446" s="37">
        <v>147100</v>
      </c>
      <c r="I1446" s="35">
        <v>153920</v>
      </c>
      <c r="J1446" s="35">
        <v>107744</v>
      </c>
      <c r="K1446" s="33"/>
    </row>
    <row r="1447" spans="1:11" ht="18" customHeight="1">
      <c r="A1447" s="33">
        <f t="shared" si="22"/>
        <v>1442</v>
      </c>
      <c r="B1447" s="160" t="s">
        <v>2206</v>
      </c>
      <c r="C1447" s="160" t="s">
        <v>3579</v>
      </c>
      <c r="D1447" s="159" t="s">
        <v>2421</v>
      </c>
      <c r="E1447" s="160" t="s">
        <v>2421</v>
      </c>
      <c r="F1447" s="161">
        <v>42895</v>
      </c>
      <c r="G1447" s="162">
        <v>2017</v>
      </c>
      <c r="H1447" s="37">
        <v>147100</v>
      </c>
      <c r="I1447" s="35">
        <v>153920</v>
      </c>
      <c r="J1447" s="35">
        <v>107744</v>
      </c>
      <c r="K1447" s="33"/>
    </row>
    <row r="1448" spans="1:11" ht="18" customHeight="1">
      <c r="A1448" s="33">
        <f t="shared" si="22"/>
        <v>1443</v>
      </c>
      <c r="B1448" s="160" t="s">
        <v>2206</v>
      </c>
      <c r="C1448" s="160" t="s">
        <v>3580</v>
      </c>
      <c r="D1448" s="159" t="s">
        <v>2421</v>
      </c>
      <c r="E1448" s="160" t="s">
        <v>2421</v>
      </c>
      <c r="F1448" s="161">
        <v>42895</v>
      </c>
      <c r="G1448" s="162">
        <v>2017</v>
      </c>
      <c r="H1448" s="37">
        <v>147100</v>
      </c>
      <c r="I1448" s="35">
        <v>153920</v>
      </c>
      <c r="J1448" s="35">
        <v>107744</v>
      </c>
      <c r="K1448" s="33"/>
    </row>
    <row r="1449" spans="1:11" ht="18" customHeight="1">
      <c r="A1449" s="33">
        <f t="shared" si="22"/>
        <v>1444</v>
      </c>
      <c r="B1449" s="160" t="s">
        <v>2206</v>
      </c>
      <c r="C1449" s="160" t="s">
        <v>3581</v>
      </c>
      <c r="D1449" s="159" t="s">
        <v>2421</v>
      </c>
      <c r="E1449" s="160" t="s">
        <v>2421</v>
      </c>
      <c r="F1449" s="161">
        <v>42895</v>
      </c>
      <c r="G1449" s="162">
        <v>2017</v>
      </c>
      <c r="H1449" s="37">
        <v>147100</v>
      </c>
      <c r="I1449" s="35">
        <v>153920</v>
      </c>
      <c r="J1449" s="35">
        <v>107744</v>
      </c>
      <c r="K1449" s="33"/>
    </row>
    <row r="1450" spans="1:11" ht="18" customHeight="1">
      <c r="A1450" s="33">
        <f t="shared" si="22"/>
        <v>1445</v>
      </c>
      <c r="B1450" s="160" t="s">
        <v>2206</v>
      </c>
      <c r="C1450" s="160" t="s">
        <v>3582</v>
      </c>
      <c r="D1450" s="159" t="s">
        <v>1459</v>
      </c>
      <c r="E1450" s="160" t="s">
        <v>1459</v>
      </c>
      <c r="F1450" s="161">
        <v>42895</v>
      </c>
      <c r="G1450" s="162">
        <v>2017</v>
      </c>
      <c r="H1450" s="37">
        <v>121600</v>
      </c>
      <c r="I1450" s="35">
        <v>127238</v>
      </c>
      <c r="J1450" s="35">
        <v>89067</v>
      </c>
      <c r="K1450" s="33"/>
    </row>
    <row r="1451" spans="1:11" ht="18" customHeight="1">
      <c r="A1451" s="33">
        <f t="shared" si="22"/>
        <v>1446</v>
      </c>
      <c r="B1451" s="160" t="s">
        <v>2642</v>
      </c>
      <c r="C1451" s="160" t="s">
        <v>3583</v>
      </c>
      <c r="D1451" s="159" t="s">
        <v>1459</v>
      </c>
      <c r="E1451" s="160" t="s">
        <v>1459</v>
      </c>
      <c r="F1451" s="161">
        <v>42895</v>
      </c>
      <c r="G1451" s="162">
        <v>2017</v>
      </c>
      <c r="H1451" s="37">
        <v>287400</v>
      </c>
      <c r="I1451" s="35">
        <v>300725</v>
      </c>
      <c r="J1451" s="35">
        <v>210508</v>
      </c>
      <c r="K1451" s="33"/>
    </row>
    <row r="1452" spans="1:11" ht="18" customHeight="1">
      <c r="A1452" s="33">
        <f t="shared" si="22"/>
        <v>1447</v>
      </c>
      <c r="B1452" s="160" t="s">
        <v>2206</v>
      </c>
      <c r="C1452" s="160" t="s">
        <v>3584</v>
      </c>
      <c r="D1452" s="159" t="s">
        <v>2323</v>
      </c>
      <c r="E1452" s="160" t="s">
        <v>2323</v>
      </c>
      <c r="F1452" s="161">
        <v>42895</v>
      </c>
      <c r="G1452" s="162">
        <v>2017</v>
      </c>
      <c r="H1452" s="37">
        <v>187740</v>
      </c>
      <c r="I1452" s="35">
        <v>196444</v>
      </c>
      <c r="J1452" s="35">
        <v>137511</v>
      </c>
      <c r="K1452" s="33"/>
    </row>
    <row r="1453" spans="1:11" s="38" customFormat="1" ht="18" customHeight="1">
      <c r="A1453" s="33">
        <f t="shared" si="22"/>
        <v>1448</v>
      </c>
      <c r="B1453" s="160" t="s">
        <v>2886</v>
      </c>
      <c r="C1453" s="160" t="s">
        <v>3585</v>
      </c>
      <c r="D1453" s="159" t="s">
        <v>2323</v>
      </c>
      <c r="E1453" s="160" t="s">
        <v>2323</v>
      </c>
      <c r="F1453" s="161">
        <v>42895</v>
      </c>
      <c r="G1453" s="162">
        <v>2017</v>
      </c>
      <c r="H1453" s="37">
        <v>187740</v>
      </c>
      <c r="I1453" s="35">
        <v>196444</v>
      </c>
      <c r="J1453" s="35">
        <v>137511</v>
      </c>
      <c r="K1453" s="33"/>
    </row>
    <row r="1454" spans="1:11" s="38" customFormat="1" ht="18" customHeight="1">
      <c r="A1454" s="33">
        <f t="shared" si="22"/>
        <v>1449</v>
      </c>
      <c r="B1454" s="160" t="s">
        <v>2206</v>
      </c>
      <c r="C1454" s="160" t="s">
        <v>3586</v>
      </c>
      <c r="D1454" s="159" t="s">
        <v>2323</v>
      </c>
      <c r="E1454" s="160" t="s">
        <v>2323</v>
      </c>
      <c r="F1454" s="161">
        <v>42895</v>
      </c>
      <c r="G1454" s="162">
        <v>2017</v>
      </c>
      <c r="H1454" s="37">
        <v>187740</v>
      </c>
      <c r="I1454" s="35">
        <v>196444</v>
      </c>
      <c r="J1454" s="35">
        <v>137511</v>
      </c>
      <c r="K1454" s="33"/>
    </row>
    <row r="1455" spans="1:11" s="38" customFormat="1" ht="18" customHeight="1">
      <c r="A1455" s="33">
        <f t="shared" si="22"/>
        <v>1450</v>
      </c>
      <c r="B1455" s="160" t="s">
        <v>2886</v>
      </c>
      <c r="C1455" s="160" t="s">
        <v>3587</v>
      </c>
      <c r="D1455" s="159" t="s">
        <v>2323</v>
      </c>
      <c r="E1455" s="160" t="s">
        <v>2323</v>
      </c>
      <c r="F1455" s="161">
        <v>42895</v>
      </c>
      <c r="G1455" s="162">
        <v>2017</v>
      </c>
      <c r="H1455" s="37">
        <v>187740</v>
      </c>
      <c r="I1455" s="35">
        <v>196444</v>
      </c>
      <c r="J1455" s="35">
        <v>137511</v>
      </c>
      <c r="K1455" s="33"/>
    </row>
    <row r="1456" spans="1:11" s="38" customFormat="1" ht="18" customHeight="1">
      <c r="A1456" s="33">
        <f t="shared" si="22"/>
        <v>1451</v>
      </c>
      <c r="B1456" s="160" t="s">
        <v>2206</v>
      </c>
      <c r="C1456" s="160" t="s">
        <v>3588</v>
      </c>
      <c r="D1456" s="159" t="s">
        <v>2323</v>
      </c>
      <c r="E1456" s="160" t="s">
        <v>2323</v>
      </c>
      <c r="F1456" s="161">
        <v>42895</v>
      </c>
      <c r="G1456" s="162">
        <v>2017</v>
      </c>
      <c r="H1456" s="37">
        <v>187740</v>
      </c>
      <c r="I1456" s="35">
        <v>196444</v>
      </c>
      <c r="J1456" s="35">
        <v>137511</v>
      </c>
      <c r="K1456" s="33"/>
    </row>
    <row r="1457" spans="1:11" s="38" customFormat="1" ht="18" customHeight="1">
      <c r="A1457" s="33">
        <f t="shared" si="22"/>
        <v>1452</v>
      </c>
      <c r="B1457" s="160" t="s">
        <v>3157</v>
      </c>
      <c r="C1457" s="160" t="s">
        <v>3589</v>
      </c>
      <c r="D1457" s="159" t="s">
        <v>2323</v>
      </c>
      <c r="E1457" s="160" t="s">
        <v>2323</v>
      </c>
      <c r="F1457" s="161">
        <v>42895</v>
      </c>
      <c r="G1457" s="162">
        <v>2017</v>
      </c>
      <c r="H1457" s="37">
        <v>149450</v>
      </c>
      <c r="I1457" s="35">
        <v>156379</v>
      </c>
      <c r="J1457" s="35">
        <v>109465</v>
      </c>
      <c r="K1457" s="33"/>
    </row>
    <row r="1458" spans="1:11" s="38" customFormat="1" ht="18" customHeight="1">
      <c r="A1458" s="33">
        <f t="shared" si="22"/>
        <v>1453</v>
      </c>
      <c r="B1458" s="160" t="s">
        <v>3157</v>
      </c>
      <c r="C1458" s="160" t="s">
        <v>3590</v>
      </c>
      <c r="D1458" s="159" t="s">
        <v>2323</v>
      </c>
      <c r="E1458" s="160" t="s">
        <v>2323</v>
      </c>
      <c r="F1458" s="161">
        <v>42895</v>
      </c>
      <c r="G1458" s="162">
        <v>2017</v>
      </c>
      <c r="H1458" s="37">
        <v>251450</v>
      </c>
      <c r="I1458" s="35">
        <v>263108</v>
      </c>
      <c r="J1458" s="35">
        <v>184176</v>
      </c>
      <c r="K1458" s="33"/>
    </row>
    <row r="1459" spans="1:11" s="38" customFormat="1" ht="18" customHeight="1">
      <c r="A1459" s="33">
        <f t="shared" si="22"/>
        <v>1454</v>
      </c>
      <c r="B1459" s="160" t="s">
        <v>3157</v>
      </c>
      <c r="C1459" s="160" t="s">
        <v>3591</v>
      </c>
      <c r="D1459" s="159" t="s">
        <v>2323</v>
      </c>
      <c r="E1459" s="160" t="s">
        <v>2323</v>
      </c>
      <c r="F1459" s="161">
        <v>42895</v>
      </c>
      <c r="G1459" s="162">
        <v>2017</v>
      </c>
      <c r="H1459" s="37">
        <v>251450</v>
      </c>
      <c r="I1459" s="35">
        <v>263108</v>
      </c>
      <c r="J1459" s="35">
        <v>184176</v>
      </c>
      <c r="K1459" s="33"/>
    </row>
    <row r="1460" spans="1:11" s="38" customFormat="1" ht="18" customHeight="1">
      <c r="A1460" s="33">
        <f t="shared" si="22"/>
        <v>1455</v>
      </c>
      <c r="B1460" s="160" t="s">
        <v>3157</v>
      </c>
      <c r="C1460" s="160" t="s">
        <v>3592</v>
      </c>
      <c r="D1460" s="159" t="s">
        <v>2323</v>
      </c>
      <c r="E1460" s="160" t="s">
        <v>2323</v>
      </c>
      <c r="F1460" s="161">
        <v>42895</v>
      </c>
      <c r="G1460" s="162">
        <v>2017</v>
      </c>
      <c r="H1460" s="37">
        <v>251450</v>
      </c>
      <c r="I1460" s="35">
        <v>263108</v>
      </c>
      <c r="J1460" s="35">
        <v>184176</v>
      </c>
      <c r="K1460" s="33"/>
    </row>
    <row r="1461" spans="1:11" s="38" customFormat="1" ht="18" customHeight="1">
      <c r="A1461" s="33">
        <f t="shared" si="22"/>
        <v>1456</v>
      </c>
      <c r="B1461" s="160" t="s">
        <v>3593</v>
      </c>
      <c r="C1461" s="160" t="s">
        <v>3594</v>
      </c>
      <c r="D1461" s="159" t="s">
        <v>2323</v>
      </c>
      <c r="E1461" s="160" t="s">
        <v>2323</v>
      </c>
      <c r="F1461" s="161">
        <v>42895</v>
      </c>
      <c r="G1461" s="162">
        <v>2017</v>
      </c>
      <c r="H1461" s="37">
        <v>245000</v>
      </c>
      <c r="I1461" s="35">
        <v>256359</v>
      </c>
      <c r="J1461" s="35">
        <v>179451</v>
      </c>
      <c r="K1461" s="33"/>
    </row>
    <row r="1462" spans="1:11" s="38" customFormat="1" ht="18" customHeight="1">
      <c r="A1462" s="33">
        <f t="shared" si="22"/>
        <v>1457</v>
      </c>
      <c r="B1462" s="160" t="s">
        <v>2340</v>
      </c>
      <c r="C1462" s="160" t="s">
        <v>3595</v>
      </c>
      <c r="D1462" s="159" t="s">
        <v>2323</v>
      </c>
      <c r="E1462" s="160" t="s">
        <v>2323</v>
      </c>
      <c r="F1462" s="161">
        <v>42895</v>
      </c>
      <c r="G1462" s="162">
        <v>2017</v>
      </c>
      <c r="H1462" s="37">
        <v>245000</v>
      </c>
      <c r="I1462" s="35">
        <v>256359</v>
      </c>
      <c r="J1462" s="35">
        <v>179451</v>
      </c>
      <c r="K1462" s="33"/>
    </row>
    <row r="1463" spans="1:11" s="38" customFormat="1" ht="18" customHeight="1">
      <c r="A1463" s="33">
        <f t="shared" si="22"/>
        <v>1458</v>
      </c>
      <c r="B1463" s="160" t="s">
        <v>2340</v>
      </c>
      <c r="C1463" s="160" t="s">
        <v>3596</v>
      </c>
      <c r="D1463" s="159" t="s">
        <v>2323</v>
      </c>
      <c r="E1463" s="160" t="s">
        <v>2323</v>
      </c>
      <c r="F1463" s="161">
        <v>42895</v>
      </c>
      <c r="G1463" s="162">
        <v>2017</v>
      </c>
      <c r="H1463" s="37">
        <v>245000</v>
      </c>
      <c r="I1463" s="35">
        <v>256359</v>
      </c>
      <c r="J1463" s="35">
        <v>179451</v>
      </c>
      <c r="K1463" s="33"/>
    </row>
    <row r="1464" spans="1:11" s="38" customFormat="1" ht="18" customHeight="1">
      <c r="A1464" s="33">
        <f t="shared" si="22"/>
        <v>1459</v>
      </c>
      <c r="B1464" s="160" t="s">
        <v>2340</v>
      </c>
      <c r="C1464" s="160" t="s">
        <v>3597</v>
      </c>
      <c r="D1464" s="159" t="s">
        <v>2323</v>
      </c>
      <c r="E1464" s="160" t="s">
        <v>2323</v>
      </c>
      <c r="F1464" s="161">
        <v>42895</v>
      </c>
      <c r="G1464" s="162">
        <v>2017</v>
      </c>
      <c r="H1464" s="37">
        <v>239000</v>
      </c>
      <c r="I1464" s="35">
        <v>250081</v>
      </c>
      <c r="J1464" s="35">
        <v>175057</v>
      </c>
      <c r="K1464" s="33"/>
    </row>
    <row r="1465" spans="1:11" s="38" customFormat="1" ht="18" customHeight="1">
      <c r="A1465" s="33">
        <f t="shared" si="22"/>
        <v>1460</v>
      </c>
      <c r="B1465" s="160" t="s">
        <v>2340</v>
      </c>
      <c r="C1465" s="160" t="s">
        <v>3598</v>
      </c>
      <c r="D1465" s="159" t="s">
        <v>2323</v>
      </c>
      <c r="E1465" s="160" t="s">
        <v>2323</v>
      </c>
      <c r="F1465" s="161">
        <v>42895</v>
      </c>
      <c r="G1465" s="162">
        <v>2017</v>
      </c>
      <c r="H1465" s="37">
        <v>239000</v>
      </c>
      <c r="I1465" s="35">
        <v>250081</v>
      </c>
      <c r="J1465" s="35">
        <v>175057</v>
      </c>
      <c r="K1465" s="33"/>
    </row>
    <row r="1466" spans="1:11" s="38" customFormat="1" ht="18" customHeight="1">
      <c r="A1466" s="33">
        <f t="shared" si="22"/>
        <v>1461</v>
      </c>
      <c r="B1466" s="160" t="s">
        <v>2340</v>
      </c>
      <c r="C1466" s="160" t="s">
        <v>3599</v>
      </c>
      <c r="D1466" s="159" t="s">
        <v>2323</v>
      </c>
      <c r="E1466" s="160" t="s">
        <v>2323</v>
      </c>
      <c r="F1466" s="161">
        <v>42895</v>
      </c>
      <c r="G1466" s="162">
        <v>2017</v>
      </c>
      <c r="H1466" s="37">
        <v>239000</v>
      </c>
      <c r="I1466" s="35">
        <v>250081</v>
      </c>
      <c r="J1466" s="35">
        <v>175057</v>
      </c>
      <c r="K1466" s="33"/>
    </row>
    <row r="1467" spans="1:11" s="38" customFormat="1" ht="18" customHeight="1">
      <c r="A1467" s="33">
        <f t="shared" si="22"/>
        <v>1462</v>
      </c>
      <c r="B1467" s="160" t="s">
        <v>2340</v>
      </c>
      <c r="C1467" s="160" t="s">
        <v>3600</v>
      </c>
      <c r="D1467" s="159" t="s">
        <v>2323</v>
      </c>
      <c r="E1467" s="160" t="s">
        <v>2323</v>
      </c>
      <c r="F1467" s="161">
        <v>42895</v>
      </c>
      <c r="G1467" s="162">
        <v>2017</v>
      </c>
      <c r="H1467" s="37">
        <v>239000</v>
      </c>
      <c r="I1467" s="35">
        <v>250081</v>
      </c>
      <c r="J1467" s="35">
        <v>175057</v>
      </c>
      <c r="K1467" s="33"/>
    </row>
    <row r="1468" spans="1:11" s="38" customFormat="1" ht="18" customHeight="1">
      <c r="A1468" s="33">
        <f t="shared" si="22"/>
        <v>1463</v>
      </c>
      <c r="B1468" s="160" t="s">
        <v>2340</v>
      </c>
      <c r="C1468" s="160" t="s">
        <v>3601</v>
      </c>
      <c r="D1468" s="159" t="s">
        <v>2323</v>
      </c>
      <c r="E1468" s="160" t="s">
        <v>2323</v>
      </c>
      <c r="F1468" s="161">
        <v>42895</v>
      </c>
      <c r="G1468" s="162">
        <v>2017</v>
      </c>
      <c r="H1468" s="37">
        <v>239000</v>
      </c>
      <c r="I1468" s="35">
        <v>250081</v>
      </c>
      <c r="J1468" s="35">
        <v>175057</v>
      </c>
      <c r="K1468" s="33"/>
    </row>
    <row r="1469" spans="1:11" s="38" customFormat="1" ht="18" customHeight="1">
      <c r="A1469" s="33">
        <f t="shared" si="22"/>
        <v>1464</v>
      </c>
      <c r="B1469" s="160" t="s">
        <v>2340</v>
      </c>
      <c r="C1469" s="160" t="s">
        <v>3602</v>
      </c>
      <c r="D1469" s="159" t="s">
        <v>2323</v>
      </c>
      <c r="E1469" s="160" t="s">
        <v>2323</v>
      </c>
      <c r="F1469" s="161">
        <v>42895</v>
      </c>
      <c r="G1469" s="162">
        <v>2017</v>
      </c>
      <c r="H1469" s="37">
        <v>239000</v>
      </c>
      <c r="I1469" s="35">
        <v>250081</v>
      </c>
      <c r="J1469" s="35">
        <v>175057</v>
      </c>
      <c r="K1469" s="33"/>
    </row>
    <row r="1470" spans="1:11" s="38" customFormat="1" ht="18" customHeight="1">
      <c r="A1470" s="33">
        <f t="shared" si="22"/>
        <v>1465</v>
      </c>
      <c r="B1470" s="160" t="s">
        <v>2340</v>
      </c>
      <c r="C1470" s="160" t="s">
        <v>3603</v>
      </c>
      <c r="D1470" s="159" t="s">
        <v>2323</v>
      </c>
      <c r="E1470" s="160" t="s">
        <v>2323</v>
      </c>
      <c r="F1470" s="161">
        <v>42895</v>
      </c>
      <c r="G1470" s="162">
        <v>2017</v>
      </c>
      <c r="H1470" s="37">
        <v>239000</v>
      </c>
      <c r="I1470" s="35">
        <v>250081</v>
      </c>
      <c r="J1470" s="35">
        <v>175057</v>
      </c>
      <c r="K1470" s="33"/>
    </row>
    <row r="1471" spans="1:11" s="38" customFormat="1" ht="18" customHeight="1">
      <c r="A1471" s="33">
        <f t="shared" si="22"/>
        <v>1466</v>
      </c>
      <c r="B1471" s="160" t="s">
        <v>2340</v>
      </c>
      <c r="C1471" s="160" t="s">
        <v>3604</v>
      </c>
      <c r="D1471" s="159" t="s">
        <v>2323</v>
      </c>
      <c r="E1471" s="160" t="s">
        <v>2323</v>
      </c>
      <c r="F1471" s="161">
        <v>42895</v>
      </c>
      <c r="G1471" s="162">
        <v>2017</v>
      </c>
      <c r="H1471" s="37">
        <v>239000</v>
      </c>
      <c r="I1471" s="35">
        <v>250081</v>
      </c>
      <c r="J1471" s="35">
        <v>175057</v>
      </c>
      <c r="K1471" s="33"/>
    </row>
    <row r="1472" spans="1:11" s="38" customFormat="1" ht="18" customHeight="1">
      <c r="A1472" s="33">
        <f t="shared" si="22"/>
        <v>1467</v>
      </c>
      <c r="B1472" s="160" t="s">
        <v>2340</v>
      </c>
      <c r="C1472" s="160" t="s">
        <v>3605</v>
      </c>
      <c r="D1472" s="159" t="s">
        <v>2323</v>
      </c>
      <c r="E1472" s="160" t="s">
        <v>2323</v>
      </c>
      <c r="F1472" s="161">
        <v>42895</v>
      </c>
      <c r="G1472" s="162">
        <v>2017</v>
      </c>
      <c r="H1472" s="37">
        <v>239000</v>
      </c>
      <c r="I1472" s="35">
        <v>250081</v>
      </c>
      <c r="J1472" s="35">
        <v>175057</v>
      </c>
      <c r="K1472" s="33"/>
    </row>
    <row r="1473" spans="1:11" s="38" customFormat="1" ht="18" customHeight="1">
      <c r="A1473" s="33">
        <f t="shared" si="22"/>
        <v>1468</v>
      </c>
      <c r="B1473" s="160" t="s">
        <v>2340</v>
      </c>
      <c r="C1473" s="160" t="s">
        <v>3606</v>
      </c>
      <c r="D1473" s="159" t="s">
        <v>2323</v>
      </c>
      <c r="E1473" s="160" t="s">
        <v>2323</v>
      </c>
      <c r="F1473" s="161">
        <v>42895</v>
      </c>
      <c r="G1473" s="162">
        <v>2017</v>
      </c>
      <c r="H1473" s="37">
        <v>193000</v>
      </c>
      <c r="I1473" s="35">
        <v>201948</v>
      </c>
      <c r="J1473" s="35">
        <v>141364</v>
      </c>
      <c r="K1473" s="33"/>
    </row>
    <row r="1474" spans="1:11" s="38" customFormat="1" ht="18" customHeight="1">
      <c r="A1474" s="33">
        <f t="shared" si="22"/>
        <v>1469</v>
      </c>
      <c r="B1474" s="160" t="s">
        <v>2340</v>
      </c>
      <c r="C1474" s="160" t="s">
        <v>3607</v>
      </c>
      <c r="D1474" s="159" t="s">
        <v>2323</v>
      </c>
      <c r="E1474" s="160" t="s">
        <v>2323</v>
      </c>
      <c r="F1474" s="161">
        <v>42895</v>
      </c>
      <c r="G1474" s="162">
        <v>2017</v>
      </c>
      <c r="H1474" s="37">
        <v>192000</v>
      </c>
      <c r="I1474" s="35">
        <v>200902</v>
      </c>
      <c r="J1474" s="35">
        <v>140631</v>
      </c>
      <c r="K1474" s="33"/>
    </row>
    <row r="1475" spans="1:11" s="38" customFormat="1" ht="18" customHeight="1">
      <c r="A1475" s="33">
        <f t="shared" si="22"/>
        <v>1470</v>
      </c>
      <c r="B1475" s="160" t="s">
        <v>2340</v>
      </c>
      <c r="C1475" s="160" t="s">
        <v>3608</v>
      </c>
      <c r="D1475" s="159" t="s">
        <v>2323</v>
      </c>
      <c r="E1475" s="160" t="s">
        <v>2323</v>
      </c>
      <c r="F1475" s="161">
        <v>42895</v>
      </c>
      <c r="G1475" s="162">
        <v>2017</v>
      </c>
      <c r="H1475" s="37">
        <v>192000</v>
      </c>
      <c r="I1475" s="35">
        <v>200902</v>
      </c>
      <c r="J1475" s="35">
        <v>140631</v>
      </c>
      <c r="K1475" s="33"/>
    </row>
    <row r="1476" spans="1:11" s="38" customFormat="1" ht="18" customHeight="1">
      <c r="A1476" s="33">
        <f t="shared" si="22"/>
        <v>1471</v>
      </c>
      <c r="B1476" s="160" t="s">
        <v>2340</v>
      </c>
      <c r="C1476" s="160" t="s">
        <v>3609</v>
      </c>
      <c r="D1476" s="159" t="s">
        <v>2323</v>
      </c>
      <c r="E1476" s="160" t="s">
        <v>2323</v>
      </c>
      <c r="F1476" s="161">
        <v>42895</v>
      </c>
      <c r="G1476" s="162">
        <v>2017</v>
      </c>
      <c r="H1476" s="37">
        <v>192000</v>
      </c>
      <c r="I1476" s="35">
        <v>200902</v>
      </c>
      <c r="J1476" s="35">
        <v>140631</v>
      </c>
      <c r="K1476" s="33"/>
    </row>
    <row r="1477" spans="1:11" s="38" customFormat="1" ht="18" customHeight="1">
      <c r="A1477" s="33">
        <f t="shared" si="22"/>
        <v>1472</v>
      </c>
      <c r="B1477" s="160" t="s">
        <v>2340</v>
      </c>
      <c r="C1477" s="160" t="s">
        <v>3610</v>
      </c>
      <c r="D1477" s="159" t="s">
        <v>2323</v>
      </c>
      <c r="E1477" s="160" t="s">
        <v>2323</v>
      </c>
      <c r="F1477" s="161">
        <v>42895</v>
      </c>
      <c r="G1477" s="162">
        <v>2017</v>
      </c>
      <c r="H1477" s="37">
        <v>192000</v>
      </c>
      <c r="I1477" s="35">
        <v>200902</v>
      </c>
      <c r="J1477" s="35">
        <v>140631</v>
      </c>
      <c r="K1477" s="33"/>
    </row>
    <row r="1478" spans="1:11" s="38" customFormat="1" ht="18" customHeight="1">
      <c r="A1478" s="33">
        <f t="shared" si="22"/>
        <v>1473</v>
      </c>
      <c r="B1478" s="160" t="s">
        <v>2340</v>
      </c>
      <c r="C1478" s="160" t="s">
        <v>3611</v>
      </c>
      <c r="D1478" s="159" t="s">
        <v>2323</v>
      </c>
      <c r="E1478" s="160" t="s">
        <v>2323</v>
      </c>
      <c r="F1478" s="161">
        <v>42895</v>
      </c>
      <c r="G1478" s="162">
        <v>2017</v>
      </c>
      <c r="H1478" s="37">
        <v>192000</v>
      </c>
      <c r="I1478" s="35">
        <v>200902</v>
      </c>
      <c r="J1478" s="35">
        <v>140631</v>
      </c>
      <c r="K1478" s="33"/>
    </row>
    <row r="1479" spans="1:11" s="38" customFormat="1" ht="18" customHeight="1">
      <c r="A1479" s="33">
        <f t="shared" ref="A1479:A1542" si="23">A1478+1</f>
        <v>1474</v>
      </c>
      <c r="B1479" s="160" t="s">
        <v>2422</v>
      </c>
      <c r="C1479" s="160" t="s">
        <v>3612</v>
      </c>
      <c r="D1479" s="159" t="s">
        <v>3613</v>
      </c>
      <c r="E1479" s="160" t="s">
        <v>3613</v>
      </c>
      <c r="F1479" s="161">
        <v>42895</v>
      </c>
      <c r="G1479" s="162">
        <v>2017</v>
      </c>
      <c r="H1479" s="37">
        <v>920000</v>
      </c>
      <c r="I1479" s="35">
        <v>962654</v>
      </c>
      <c r="J1479" s="35">
        <v>673858</v>
      </c>
      <c r="K1479" s="33"/>
    </row>
    <row r="1480" spans="1:11" s="38" customFormat="1" ht="18" customHeight="1">
      <c r="A1480" s="33">
        <f t="shared" si="23"/>
        <v>1475</v>
      </c>
      <c r="B1480" s="160" t="s">
        <v>3139</v>
      </c>
      <c r="C1480" s="160" t="s">
        <v>3614</v>
      </c>
      <c r="D1480" s="159" t="s">
        <v>1409</v>
      </c>
      <c r="E1480" s="160" t="s">
        <v>1409</v>
      </c>
      <c r="F1480" s="161">
        <v>42895</v>
      </c>
      <c r="G1480" s="162">
        <v>2017</v>
      </c>
      <c r="H1480" s="37">
        <v>1490000</v>
      </c>
      <c r="I1480" s="35">
        <v>1559081</v>
      </c>
      <c r="J1480" s="35">
        <v>1091357</v>
      </c>
      <c r="K1480" s="33"/>
    </row>
    <row r="1481" spans="1:11" s="38" customFormat="1" ht="18" customHeight="1">
      <c r="A1481" s="33">
        <f t="shared" si="23"/>
        <v>1476</v>
      </c>
      <c r="B1481" s="160" t="s">
        <v>3139</v>
      </c>
      <c r="C1481" s="160" t="s">
        <v>3615</v>
      </c>
      <c r="D1481" s="159" t="s">
        <v>1409</v>
      </c>
      <c r="E1481" s="160" t="s">
        <v>1409</v>
      </c>
      <c r="F1481" s="161">
        <v>42895</v>
      </c>
      <c r="G1481" s="162">
        <v>2017</v>
      </c>
      <c r="H1481" s="37">
        <v>1490000</v>
      </c>
      <c r="I1481" s="35">
        <v>1559081</v>
      </c>
      <c r="J1481" s="35">
        <v>1091357</v>
      </c>
      <c r="K1481" s="33"/>
    </row>
    <row r="1482" spans="1:11" s="38" customFormat="1" ht="18" customHeight="1">
      <c r="A1482" s="33">
        <f t="shared" si="23"/>
        <v>1477</v>
      </c>
      <c r="B1482" s="160" t="s">
        <v>2675</v>
      </c>
      <c r="C1482" s="160" t="s">
        <v>3616</v>
      </c>
      <c r="D1482" s="159" t="s">
        <v>3617</v>
      </c>
      <c r="E1482" s="160" t="s">
        <v>3618</v>
      </c>
      <c r="F1482" s="161">
        <v>42894</v>
      </c>
      <c r="G1482" s="162">
        <v>2017</v>
      </c>
      <c r="H1482" s="37">
        <v>2486000</v>
      </c>
      <c r="I1482" s="35">
        <v>2381839</v>
      </c>
      <c r="J1482" s="35">
        <v>1667287</v>
      </c>
      <c r="K1482" s="33"/>
    </row>
    <row r="1483" spans="1:11" s="38" customFormat="1" ht="18" customHeight="1">
      <c r="A1483" s="33">
        <f t="shared" si="23"/>
        <v>1478</v>
      </c>
      <c r="B1483" s="160" t="s">
        <v>3139</v>
      </c>
      <c r="C1483" s="160" t="s">
        <v>3619</v>
      </c>
      <c r="D1483" s="159" t="s">
        <v>3617</v>
      </c>
      <c r="E1483" s="160" t="s">
        <v>3618</v>
      </c>
      <c r="F1483" s="161">
        <v>42894</v>
      </c>
      <c r="G1483" s="162">
        <v>2017</v>
      </c>
      <c r="H1483" s="37">
        <v>2486000</v>
      </c>
      <c r="I1483" s="35">
        <v>2381839</v>
      </c>
      <c r="J1483" s="35">
        <v>1667287</v>
      </c>
      <c r="K1483" s="33"/>
    </row>
    <row r="1484" spans="1:11" s="38" customFormat="1" ht="18" customHeight="1">
      <c r="A1484" s="33">
        <f t="shared" si="23"/>
        <v>1479</v>
      </c>
      <c r="B1484" s="160" t="s">
        <v>2388</v>
      </c>
      <c r="C1484" s="160" t="s">
        <v>3620</v>
      </c>
      <c r="D1484" s="159" t="s">
        <v>3621</v>
      </c>
      <c r="E1484" s="160" t="s">
        <v>3622</v>
      </c>
      <c r="F1484" s="161">
        <v>42888</v>
      </c>
      <c r="G1484" s="162">
        <v>2017</v>
      </c>
      <c r="H1484" s="37">
        <v>880000</v>
      </c>
      <c r="I1484" s="35">
        <v>920799</v>
      </c>
      <c r="J1484" s="35">
        <v>644559</v>
      </c>
      <c r="K1484" s="33"/>
    </row>
    <row r="1485" spans="1:11" s="38" customFormat="1" ht="18" customHeight="1">
      <c r="A1485" s="33">
        <f t="shared" si="23"/>
        <v>1480</v>
      </c>
      <c r="B1485" s="160" t="s">
        <v>2388</v>
      </c>
      <c r="C1485" s="160" t="s">
        <v>3623</v>
      </c>
      <c r="D1485" s="159" t="s">
        <v>3624</v>
      </c>
      <c r="E1485" s="160" t="s">
        <v>3622</v>
      </c>
      <c r="F1485" s="161">
        <v>42888</v>
      </c>
      <c r="G1485" s="162">
        <v>2017</v>
      </c>
      <c r="H1485" s="37">
        <v>1650000</v>
      </c>
      <c r="I1485" s="35">
        <v>1726499</v>
      </c>
      <c r="J1485" s="35">
        <v>1208549</v>
      </c>
      <c r="K1485" s="33"/>
    </row>
    <row r="1486" spans="1:11" s="38" customFormat="1" ht="18" customHeight="1">
      <c r="A1486" s="33">
        <f t="shared" si="23"/>
        <v>1481</v>
      </c>
      <c r="B1486" s="160" t="s">
        <v>2408</v>
      </c>
      <c r="C1486" s="160" t="s">
        <v>3625</v>
      </c>
      <c r="D1486" s="159" t="s">
        <v>3626</v>
      </c>
      <c r="E1486" s="160" t="s">
        <v>3627</v>
      </c>
      <c r="F1486" s="161">
        <v>42888</v>
      </c>
      <c r="G1486" s="162">
        <v>2017</v>
      </c>
      <c r="H1486" s="37">
        <v>180000</v>
      </c>
      <c r="I1486" s="35">
        <v>188345</v>
      </c>
      <c r="J1486" s="35">
        <v>131842</v>
      </c>
      <c r="K1486" s="33"/>
    </row>
    <row r="1487" spans="1:11" s="38" customFormat="1" ht="18" customHeight="1">
      <c r="A1487" s="33">
        <f t="shared" si="23"/>
        <v>1482</v>
      </c>
      <c r="B1487" s="160" t="s">
        <v>1884</v>
      </c>
      <c r="C1487" s="160" t="s">
        <v>3628</v>
      </c>
      <c r="D1487" s="159" t="s">
        <v>1502</v>
      </c>
      <c r="E1487" s="160" t="s">
        <v>1502</v>
      </c>
      <c r="F1487" s="161">
        <v>42884</v>
      </c>
      <c r="G1487" s="162">
        <v>2017</v>
      </c>
      <c r="H1487" s="37">
        <v>2000000</v>
      </c>
      <c r="I1487" s="35">
        <v>1916202</v>
      </c>
      <c r="J1487" s="35">
        <v>1341341</v>
      </c>
      <c r="K1487" s="33"/>
    </row>
    <row r="1488" spans="1:11" s="38" customFormat="1" ht="18" customHeight="1">
      <c r="A1488" s="33">
        <f t="shared" si="23"/>
        <v>1483</v>
      </c>
      <c r="B1488" s="160" t="s">
        <v>1884</v>
      </c>
      <c r="C1488" s="160" t="s">
        <v>3629</v>
      </c>
      <c r="D1488" s="159" t="s">
        <v>1502</v>
      </c>
      <c r="E1488" s="160" t="s">
        <v>1502</v>
      </c>
      <c r="F1488" s="161">
        <v>42884</v>
      </c>
      <c r="G1488" s="162">
        <v>2017</v>
      </c>
      <c r="H1488" s="37">
        <v>2000000</v>
      </c>
      <c r="I1488" s="35">
        <v>1916202</v>
      </c>
      <c r="J1488" s="35">
        <v>1341341</v>
      </c>
      <c r="K1488" s="33"/>
    </row>
    <row r="1489" spans="1:11" s="38" customFormat="1" ht="18" customHeight="1">
      <c r="A1489" s="33">
        <f t="shared" si="23"/>
        <v>1484</v>
      </c>
      <c r="B1489" s="160" t="s">
        <v>1884</v>
      </c>
      <c r="C1489" s="160" t="s">
        <v>3630</v>
      </c>
      <c r="D1489" s="159" t="s">
        <v>1652</v>
      </c>
      <c r="E1489" s="160" t="s">
        <v>1652</v>
      </c>
      <c r="F1489" s="161">
        <v>42884</v>
      </c>
      <c r="G1489" s="162">
        <v>2017</v>
      </c>
      <c r="H1489" s="37">
        <v>379000</v>
      </c>
      <c r="I1489" s="35">
        <v>396572</v>
      </c>
      <c r="J1489" s="35">
        <v>277600</v>
      </c>
      <c r="K1489" s="33"/>
    </row>
    <row r="1490" spans="1:11" s="38" customFormat="1" ht="18" customHeight="1">
      <c r="A1490" s="33">
        <f t="shared" si="23"/>
        <v>1485</v>
      </c>
      <c r="B1490" s="160" t="s">
        <v>1884</v>
      </c>
      <c r="C1490" s="160" t="s">
        <v>3631</v>
      </c>
      <c r="D1490" s="159" t="s">
        <v>1652</v>
      </c>
      <c r="E1490" s="160" t="s">
        <v>1652</v>
      </c>
      <c r="F1490" s="161">
        <v>42884</v>
      </c>
      <c r="G1490" s="162">
        <v>2017</v>
      </c>
      <c r="H1490" s="37">
        <v>379000</v>
      </c>
      <c r="I1490" s="35">
        <v>396572</v>
      </c>
      <c r="J1490" s="35">
        <v>277600</v>
      </c>
      <c r="K1490" s="33"/>
    </row>
    <row r="1491" spans="1:11" s="38" customFormat="1" ht="18" customHeight="1">
      <c r="A1491" s="33">
        <f t="shared" si="23"/>
        <v>1486</v>
      </c>
      <c r="B1491" s="160" t="s">
        <v>1884</v>
      </c>
      <c r="C1491" s="160" t="s">
        <v>3632</v>
      </c>
      <c r="D1491" s="159" t="s">
        <v>1652</v>
      </c>
      <c r="E1491" s="160" t="s">
        <v>1652</v>
      </c>
      <c r="F1491" s="161">
        <v>42884</v>
      </c>
      <c r="G1491" s="162">
        <v>2017</v>
      </c>
      <c r="H1491" s="37">
        <v>850000</v>
      </c>
      <c r="I1491" s="35">
        <v>889408</v>
      </c>
      <c r="J1491" s="35">
        <v>622586</v>
      </c>
      <c r="K1491" s="33"/>
    </row>
    <row r="1492" spans="1:11" s="38" customFormat="1" ht="18" customHeight="1">
      <c r="A1492" s="33">
        <f t="shared" si="23"/>
        <v>1487</v>
      </c>
      <c r="B1492" s="160" t="s">
        <v>1884</v>
      </c>
      <c r="C1492" s="160" t="s">
        <v>3633</v>
      </c>
      <c r="D1492" s="159" t="s">
        <v>1652</v>
      </c>
      <c r="E1492" s="160" t="s">
        <v>1652</v>
      </c>
      <c r="F1492" s="161">
        <v>42884</v>
      </c>
      <c r="G1492" s="162">
        <v>2017</v>
      </c>
      <c r="H1492" s="37">
        <v>850000</v>
      </c>
      <c r="I1492" s="35">
        <v>889408</v>
      </c>
      <c r="J1492" s="35">
        <v>622586</v>
      </c>
      <c r="K1492" s="33"/>
    </row>
    <row r="1493" spans="1:11" s="38" customFormat="1" ht="18" customHeight="1">
      <c r="A1493" s="33">
        <f t="shared" si="23"/>
        <v>1488</v>
      </c>
      <c r="B1493" s="160" t="s">
        <v>1884</v>
      </c>
      <c r="C1493" s="160" t="s">
        <v>3634</v>
      </c>
      <c r="D1493" s="159" t="s">
        <v>1652</v>
      </c>
      <c r="E1493" s="160" t="s">
        <v>1652</v>
      </c>
      <c r="F1493" s="161">
        <v>42884</v>
      </c>
      <c r="G1493" s="162">
        <v>2017</v>
      </c>
      <c r="H1493" s="37">
        <v>850000</v>
      </c>
      <c r="I1493" s="35">
        <v>889408</v>
      </c>
      <c r="J1493" s="35">
        <v>622586</v>
      </c>
      <c r="K1493" s="33"/>
    </row>
    <row r="1494" spans="1:11" s="38" customFormat="1" ht="18" customHeight="1">
      <c r="A1494" s="33">
        <f t="shared" si="23"/>
        <v>1489</v>
      </c>
      <c r="B1494" s="160" t="s">
        <v>1884</v>
      </c>
      <c r="C1494" s="160" t="s">
        <v>3635</v>
      </c>
      <c r="D1494" s="159" t="s">
        <v>1535</v>
      </c>
      <c r="E1494" s="160" t="s">
        <v>1535</v>
      </c>
      <c r="F1494" s="161">
        <v>42884</v>
      </c>
      <c r="G1494" s="162">
        <v>2017</v>
      </c>
      <c r="H1494" s="37">
        <v>792000</v>
      </c>
      <c r="I1494" s="35">
        <v>828719</v>
      </c>
      <c r="J1494" s="35">
        <v>580103</v>
      </c>
      <c r="K1494" s="33"/>
    </row>
    <row r="1495" spans="1:11" s="38" customFormat="1" ht="18" customHeight="1">
      <c r="A1495" s="33">
        <f t="shared" si="23"/>
        <v>1490</v>
      </c>
      <c r="B1495" s="160" t="s">
        <v>1884</v>
      </c>
      <c r="C1495" s="160" t="s">
        <v>3636</v>
      </c>
      <c r="D1495" s="159" t="s">
        <v>1535</v>
      </c>
      <c r="E1495" s="160" t="s">
        <v>1535</v>
      </c>
      <c r="F1495" s="161">
        <v>42884</v>
      </c>
      <c r="G1495" s="162">
        <v>2017</v>
      </c>
      <c r="H1495" s="37">
        <v>792000</v>
      </c>
      <c r="I1495" s="35">
        <v>828719</v>
      </c>
      <c r="J1495" s="35">
        <v>580103</v>
      </c>
      <c r="K1495" s="33"/>
    </row>
    <row r="1496" spans="1:11" s="38" customFormat="1" ht="18" customHeight="1">
      <c r="A1496" s="33">
        <f t="shared" si="23"/>
        <v>1491</v>
      </c>
      <c r="B1496" s="160" t="s">
        <v>2533</v>
      </c>
      <c r="C1496" s="160" t="s">
        <v>3637</v>
      </c>
      <c r="D1496" s="159" t="s">
        <v>1535</v>
      </c>
      <c r="E1496" s="160" t="s">
        <v>1535</v>
      </c>
      <c r="F1496" s="161">
        <v>42884</v>
      </c>
      <c r="G1496" s="162">
        <v>2017</v>
      </c>
      <c r="H1496" s="37">
        <v>792000</v>
      </c>
      <c r="I1496" s="35">
        <v>828719</v>
      </c>
      <c r="J1496" s="35">
        <v>580103</v>
      </c>
      <c r="K1496" s="33"/>
    </row>
    <row r="1497" spans="1:11" s="38" customFormat="1" ht="18" customHeight="1">
      <c r="A1497" s="33">
        <f t="shared" si="23"/>
        <v>1492</v>
      </c>
      <c r="B1497" s="160" t="s">
        <v>1756</v>
      </c>
      <c r="C1497" s="160" t="s">
        <v>3638</v>
      </c>
      <c r="D1497" s="159" t="s">
        <v>3639</v>
      </c>
      <c r="E1497" s="160" t="s">
        <v>1652</v>
      </c>
      <c r="F1497" s="161">
        <v>42879</v>
      </c>
      <c r="G1497" s="162">
        <v>2017</v>
      </c>
      <c r="H1497" s="37">
        <v>1150000</v>
      </c>
      <c r="I1497" s="35">
        <v>1203317</v>
      </c>
      <c r="J1497" s="35">
        <v>842322</v>
      </c>
      <c r="K1497" s="33"/>
    </row>
    <row r="1498" spans="1:11" s="38" customFormat="1" ht="18" customHeight="1">
      <c r="A1498" s="33">
        <f t="shared" si="23"/>
        <v>1493</v>
      </c>
      <c r="B1498" s="160" t="s">
        <v>2422</v>
      </c>
      <c r="C1498" s="160" t="s">
        <v>3640</v>
      </c>
      <c r="D1498" s="159" t="s">
        <v>3234</v>
      </c>
      <c r="E1498" s="160" t="s">
        <v>3234</v>
      </c>
      <c r="F1498" s="161">
        <v>42870</v>
      </c>
      <c r="G1498" s="162">
        <v>2017</v>
      </c>
      <c r="H1498" s="37">
        <v>936000</v>
      </c>
      <c r="I1498" s="35">
        <v>979396</v>
      </c>
      <c r="J1498" s="35">
        <v>685577</v>
      </c>
      <c r="K1498" s="33"/>
    </row>
    <row r="1499" spans="1:11" s="38" customFormat="1" ht="18" customHeight="1">
      <c r="A1499" s="33">
        <f t="shared" si="23"/>
        <v>1494</v>
      </c>
      <c r="B1499" s="160" t="s">
        <v>2422</v>
      </c>
      <c r="C1499" s="160" t="s">
        <v>3641</v>
      </c>
      <c r="D1499" s="159" t="s">
        <v>3234</v>
      </c>
      <c r="E1499" s="160" t="s">
        <v>3234</v>
      </c>
      <c r="F1499" s="161">
        <v>42870</v>
      </c>
      <c r="G1499" s="162">
        <v>2017</v>
      </c>
      <c r="H1499" s="37">
        <v>936000</v>
      </c>
      <c r="I1499" s="35">
        <v>979396</v>
      </c>
      <c r="J1499" s="35">
        <v>685577</v>
      </c>
      <c r="K1499" s="33"/>
    </row>
    <row r="1500" spans="1:11" s="38" customFormat="1" ht="18" customHeight="1">
      <c r="A1500" s="33">
        <f t="shared" si="23"/>
        <v>1495</v>
      </c>
      <c r="B1500" s="160" t="s">
        <v>2422</v>
      </c>
      <c r="C1500" s="160" t="s">
        <v>3642</v>
      </c>
      <c r="D1500" s="159" t="s">
        <v>3234</v>
      </c>
      <c r="E1500" s="160" t="s">
        <v>3234</v>
      </c>
      <c r="F1500" s="161">
        <v>42870</v>
      </c>
      <c r="G1500" s="162">
        <v>2017</v>
      </c>
      <c r="H1500" s="37">
        <v>936000</v>
      </c>
      <c r="I1500" s="35">
        <v>979396</v>
      </c>
      <c r="J1500" s="35">
        <v>685577</v>
      </c>
      <c r="K1500" s="33"/>
    </row>
    <row r="1501" spans="1:11" s="38" customFormat="1" ht="18" customHeight="1">
      <c r="A1501" s="33">
        <f t="shared" si="23"/>
        <v>1496</v>
      </c>
      <c r="B1501" s="160" t="s">
        <v>2422</v>
      </c>
      <c r="C1501" s="160" t="s">
        <v>3643</v>
      </c>
      <c r="D1501" s="159" t="s">
        <v>3234</v>
      </c>
      <c r="E1501" s="160" t="s">
        <v>3234</v>
      </c>
      <c r="F1501" s="161">
        <v>42870</v>
      </c>
      <c r="G1501" s="162">
        <v>2017</v>
      </c>
      <c r="H1501" s="37">
        <v>936000</v>
      </c>
      <c r="I1501" s="35">
        <v>979396</v>
      </c>
      <c r="J1501" s="35">
        <v>685577</v>
      </c>
      <c r="K1501" s="33"/>
    </row>
    <row r="1502" spans="1:11" ht="18" customHeight="1">
      <c r="A1502" s="33">
        <f t="shared" si="23"/>
        <v>1497</v>
      </c>
      <c r="B1502" s="160" t="s">
        <v>2422</v>
      </c>
      <c r="C1502" s="160" t="s">
        <v>3644</v>
      </c>
      <c r="D1502" s="159" t="s">
        <v>3234</v>
      </c>
      <c r="E1502" s="160" t="s">
        <v>3234</v>
      </c>
      <c r="F1502" s="161">
        <v>42870</v>
      </c>
      <c r="G1502" s="162">
        <v>2017</v>
      </c>
      <c r="H1502" s="37">
        <v>936000</v>
      </c>
      <c r="I1502" s="35">
        <v>979396</v>
      </c>
      <c r="J1502" s="35">
        <v>685577</v>
      </c>
      <c r="K1502" s="33"/>
    </row>
    <row r="1503" spans="1:11" ht="18" customHeight="1">
      <c r="A1503" s="144">
        <f t="shared" si="23"/>
        <v>1498</v>
      </c>
      <c r="B1503" s="164" t="s">
        <v>2530</v>
      </c>
      <c r="C1503" s="164" t="s">
        <v>3645</v>
      </c>
      <c r="D1503" s="163" t="s">
        <v>3646</v>
      </c>
      <c r="E1503" s="164" t="s">
        <v>3646</v>
      </c>
      <c r="F1503" s="165">
        <v>42870</v>
      </c>
      <c r="G1503" s="166">
        <v>2017</v>
      </c>
      <c r="H1503" s="145">
        <v>315000</v>
      </c>
      <c r="I1503" s="146"/>
      <c r="J1503" s="146"/>
      <c r="K1503" s="149" t="s">
        <v>1245</v>
      </c>
    </row>
    <row r="1504" spans="1:11" ht="18" customHeight="1">
      <c r="A1504" s="144">
        <f t="shared" si="23"/>
        <v>1499</v>
      </c>
      <c r="B1504" s="164" t="s">
        <v>2530</v>
      </c>
      <c r="C1504" s="164" t="s">
        <v>3647</v>
      </c>
      <c r="D1504" s="163" t="s">
        <v>3646</v>
      </c>
      <c r="E1504" s="164" t="s">
        <v>3646</v>
      </c>
      <c r="F1504" s="165">
        <v>42870</v>
      </c>
      <c r="G1504" s="166">
        <v>2017</v>
      </c>
      <c r="H1504" s="145">
        <v>315000</v>
      </c>
      <c r="I1504" s="146"/>
      <c r="J1504" s="146"/>
      <c r="K1504" s="149" t="s">
        <v>1245</v>
      </c>
    </row>
    <row r="1505" spans="1:11" ht="18" customHeight="1">
      <c r="A1505" s="144">
        <f t="shared" si="23"/>
        <v>1500</v>
      </c>
      <c r="B1505" s="164" t="s">
        <v>2530</v>
      </c>
      <c r="C1505" s="164" t="s">
        <v>3648</v>
      </c>
      <c r="D1505" s="163" t="s">
        <v>3646</v>
      </c>
      <c r="E1505" s="164" t="s">
        <v>3646</v>
      </c>
      <c r="F1505" s="165">
        <v>42870</v>
      </c>
      <c r="G1505" s="166">
        <v>2017</v>
      </c>
      <c r="H1505" s="145">
        <v>315000</v>
      </c>
      <c r="I1505" s="146"/>
      <c r="J1505" s="146"/>
      <c r="K1505" s="149" t="s">
        <v>1245</v>
      </c>
    </row>
    <row r="1506" spans="1:11" ht="18" customHeight="1">
      <c r="A1506" s="144">
        <f t="shared" si="23"/>
        <v>1501</v>
      </c>
      <c r="B1506" s="164" t="s">
        <v>2530</v>
      </c>
      <c r="C1506" s="164" t="s">
        <v>3649</v>
      </c>
      <c r="D1506" s="163" t="s">
        <v>3646</v>
      </c>
      <c r="E1506" s="164" t="s">
        <v>3646</v>
      </c>
      <c r="F1506" s="165">
        <v>42870</v>
      </c>
      <c r="G1506" s="166">
        <v>2017</v>
      </c>
      <c r="H1506" s="145">
        <v>315000</v>
      </c>
      <c r="I1506" s="146"/>
      <c r="J1506" s="146"/>
      <c r="K1506" s="149" t="s">
        <v>1245</v>
      </c>
    </row>
    <row r="1507" spans="1:11" ht="18" customHeight="1">
      <c r="A1507" s="144">
        <f t="shared" si="23"/>
        <v>1502</v>
      </c>
      <c r="B1507" s="164" t="s">
        <v>2530</v>
      </c>
      <c r="C1507" s="164" t="s">
        <v>3650</v>
      </c>
      <c r="D1507" s="163" t="s">
        <v>1386</v>
      </c>
      <c r="E1507" s="164" t="s">
        <v>1386</v>
      </c>
      <c r="F1507" s="165">
        <v>42870</v>
      </c>
      <c r="G1507" s="166">
        <v>2017</v>
      </c>
      <c r="H1507" s="145">
        <v>465000</v>
      </c>
      <c r="I1507" s="146"/>
      <c r="J1507" s="146"/>
      <c r="K1507" s="149" t="s">
        <v>1245</v>
      </c>
    </row>
    <row r="1508" spans="1:11" ht="18" customHeight="1">
      <c r="A1508" s="144">
        <f t="shared" si="23"/>
        <v>1503</v>
      </c>
      <c r="B1508" s="164" t="s">
        <v>2530</v>
      </c>
      <c r="C1508" s="164" t="s">
        <v>3651</v>
      </c>
      <c r="D1508" s="163" t="s">
        <v>1386</v>
      </c>
      <c r="E1508" s="164" t="s">
        <v>1386</v>
      </c>
      <c r="F1508" s="165">
        <v>42870</v>
      </c>
      <c r="G1508" s="166">
        <v>2017</v>
      </c>
      <c r="H1508" s="145">
        <v>465000</v>
      </c>
      <c r="I1508" s="146"/>
      <c r="J1508" s="146"/>
      <c r="K1508" s="149" t="s">
        <v>1245</v>
      </c>
    </row>
    <row r="1509" spans="1:11" ht="18" customHeight="1">
      <c r="A1509" s="144">
        <f t="shared" si="23"/>
        <v>1504</v>
      </c>
      <c r="B1509" s="164" t="s">
        <v>2530</v>
      </c>
      <c r="C1509" s="164" t="s">
        <v>3652</v>
      </c>
      <c r="D1509" s="163" t="s">
        <v>1386</v>
      </c>
      <c r="E1509" s="164" t="s">
        <v>1386</v>
      </c>
      <c r="F1509" s="165">
        <v>42870</v>
      </c>
      <c r="G1509" s="166">
        <v>2017</v>
      </c>
      <c r="H1509" s="145">
        <v>465000</v>
      </c>
      <c r="I1509" s="146"/>
      <c r="J1509" s="146"/>
      <c r="K1509" s="149" t="s">
        <v>1245</v>
      </c>
    </row>
    <row r="1510" spans="1:11" ht="18" customHeight="1">
      <c r="A1510" s="144">
        <f t="shared" si="23"/>
        <v>1505</v>
      </c>
      <c r="B1510" s="164" t="s">
        <v>2530</v>
      </c>
      <c r="C1510" s="164" t="s">
        <v>3653</v>
      </c>
      <c r="D1510" s="163" t="s">
        <v>1386</v>
      </c>
      <c r="E1510" s="164" t="s">
        <v>1386</v>
      </c>
      <c r="F1510" s="165">
        <v>42870</v>
      </c>
      <c r="G1510" s="166">
        <v>2017</v>
      </c>
      <c r="H1510" s="145">
        <v>465000</v>
      </c>
      <c r="I1510" s="146"/>
      <c r="J1510" s="146"/>
      <c r="K1510" s="149" t="s">
        <v>1245</v>
      </c>
    </row>
    <row r="1511" spans="1:11" ht="18" customHeight="1">
      <c r="A1511" s="144">
        <f t="shared" si="23"/>
        <v>1506</v>
      </c>
      <c r="B1511" s="164" t="s">
        <v>2530</v>
      </c>
      <c r="C1511" s="164" t="s">
        <v>3654</v>
      </c>
      <c r="D1511" s="163" t="s">
        <v>2400</v>
      </c>
      <c r="E1511" s="164" t="s">
        <v>2400</v>
      </c>
      <c r="F1511" s="165">
        <v>42870</v>
      </c>
      <c r="G1511" s="166">
        <v>2017</v>
      </c>
      <c r="H1511" s="145">
        <v>1360000</v>
      </c>
      <c r="I1511" s="146"/>
      <c r="J1511" s="146"/>
      <c r="K1511" s="149" t="s">
        <v>1245</v>
      </c>
    </row>
    <row r="1512" spans="1:11" ht="18" customHeight="1">
      <c r="A1512" s="144">
        <f t="shared" si="23"/>
        <v>1507</v>
      </c>
      <c r="B1512" s="164" t="s">
        <v>2530</v>
      </c>
      <c r="C1512" s="164" t="s">
        <v>3655</v>
      </c>
      <c r="D1512" s="163" t="s">
        <v>2400</v>
      </c>
      <c r="E1512" s="164" t="s">
        <v>2400</v>
      </c>
      <c r="F1512" s="165">
        <v>42870</v>
      </c>
      <c r="G1512" s="166">
        <v>2017</v>
      </c>
      <c r="H1512" s="145">
        <v>1360000</v>
      </c>
      <c r="I1512" s="146"/>
      <c r="J1512" s="146"/>
      <c r="K1512" s="149" t="s">
        <v>1245</v>
      </c>
    </row>
    <row r="1513" spans="1:11" ht="18" customHeight="1">
      <c r="A1513" s="144">
        <f t="shared" si="23"/>
        <v>1508</v>
      </c>
      <c r="B1513" s="164" t="s">
        <v>2530</v>
      </c>
      <c r="C1513" s="164" t="s">
        <v>3656</v>
      </c>
      <c r="D1513" s="163" t="s">
        <v>2400</v>
      </c>
      <c r="E1513" s="164" t="s">
        <v>2400</v>
      </c>
      <c r="F1513" s="165">
        <v>42870</v>
      </c>
      <c r="G1513" s="166">
        <v>2017</v>
      </c>
      <c r="H1513" s="145">
        <v>1360000</v>
      </c>
      <c r="I1513" s="146"/>
      <c r="J1513" s="146"/>
      <c r="K1513" s="149" t="s">
        <v>1245</v>
      </c>
    </row>
    <row r="1514" spans="1:11" ht="18" customHeight="1">
      <c r="A1514" s="144">
        <f t="shared" si="23"/>
        <v>1509</v>
      </c>
      <c r="B1514" s="164" t="s">
        <v>2530</v>
      </c>
      <c r="C1514" s="164" t="s">
        <v>3657</v>
      </c>
      <c r="D1514" s="163" t="s">
        <v>2400</v>
      </c>
      <c r="E1514" s="164" t="s">
        <v>2400</v>
      </c>
      <c r="F1514" s="165">
        <v>42870</v>
      </c>
      <c r="G1514" s="166">
        <v>2017</v>
      </c>
      <c r="H1514" s="145">
        <v>1360000</v>
      </c>
      <c r="I1514" s="146"/>
      <c r="J1514" s="146"/>
      <c r="K1514" s="149" t="s">
        <v>1245</v>
      </c>
    </row>
    <row r="1515" spans="1:11" ht="18" customHeight="1">
      <c r="A1515" s="33">
        <f t="shared" si="23"/>
        <v>1510</v>
      </c>
      <c r="B1515" s="160" t="s">
        <v>1913</v>
      </c>
      <c r="C1515" s="160" t="s">
        <v>3658</v>
      </c>
      <c r="D1515" s="159" t="s">
        <v>3659</v>
      </c>
      <c r="E1515" s="160" t="s">
        <v>1618</v>
      </c>
      <c r="F1515" s="161">
        <v>42867</v>
      </c>
      <c r="G1515" s="162">
        <v>2017</v>
      </c>
      <c r="H1515" s="37">
        <v>1100000</v>
      </c>
      <c r="I1515" s="35">
        <v>1150999</v>
      </c>
      <c r="J1515" s="35">
        <v>805699</v>
      </c>
      <c r="K1515" s="33"/>
    </row>
    <row r="1516" spans="1:11" ht="18" customHeight="1">
      <c r="A1516" s="33">
        <f t="shared" si="23"/>
        <v>1511</v>
      </c>
      <c r="B1516" s="160" t="s">
        <v>2675</v>
      </c>
      <c r="C1516" s="160" t="s">
        <v>3660</v>
      </c>
      <c r="D1516" s="159" t="s">
        <v>1652</v>
      </c>
      <c r="E1516" s="160" t="s">
        <v>1652</v>
      </c>
      <c r="F1516" s="161">
        <v>42865</v>
      </c>
      <c r="G1516" s="162">
        <v>2017</v>
      </c>
      <c r="H1516" s="37">
        <v>1150000</v>
      </c>
      <c r="I1516" s="35">
        <v>1203317</v>
      </c>
      <c r="J1516" s="35">
        <v>842322</v>
      </c>
      <c r="K1516" s="33"/>
    </row>
    <row r="1517" spans="1:11" s="38" customFormat="1" ht="18" customHeight="1">
      <c r="A1517" s="33">
        <f t="shared" si="23"/>
        <v>1512</v>
      </c>
      <c r="B1517" s="160" t="s">
        <v>3164</v>
      </c>
      <c r="C1517" s="160" t="s">
        <v>3661</v>
      </c>
      <c r="D1517" s="159" t="s">
        <v>3662</v>
      </c>
      <c r="E1517" s="160" t="s">
        <v>1462</v>
      </c>
      <c r="F1517" s="161">
        <v>42857</v>
      </c>
      <c r="G1517" s="162">
        <v>2017</v>
      </c>
      <c r="H1517" s="37">
        <v>286600</v>
      </c>
      <c r="I1517" s="35">
        <v>299888</v>
      </c>
      <c r="J1517" s="35">
        <v>209922</v>
      </c>
      <c r="K1517" s="33"/>
    </row>
    <row r="1518" spans="1:11" s="38" customFormat="1" ht="18" customHeight="1">
      <c r="A1518" s="33">
        <f t="shared" si="23"/>
        <v>1513</v>
      </c>
      <c r="B1518" s="160" t="s">
        <v>3164</v>
      </c>
      <c r="C1518" s="160" t="s">
        <v>3663</v>
      </c>
      <c r="D1518" s="159" t="s">
        <v>3664</v>
      </c>
      <c r="E1518" s="160" t="s">
        <v>1422</v>
      </c>
      <c r="F1518" s="161">
        <v>42857</v>
      </c>
      <c r="G1518" s="162">
        <v>2017</v>
      </c>
      <c r="H1518" s="37">
        <v>494000</v>
      </c>
      <c r="I1518" s="35">
        <v>516903</v>
      </c>
      <c r="J1518" s="35">
        <v>361832</v>
      </c>
      <c r="K1518" s="33"/>
    </row>
    <row r="1519" spans="1:11" s="38" customFormat="1" ht="18" customHeight="1">
      <c r="A1519" s="33">
        <f t="shared" si="23"/>
        <v>1514</v>
      </c>
      <c r="B1519" s="160" t="s">
        <v>3164</v>
      </c>
      <c r="C1519" s="160" t="s">
        <v>3665</v>
      </c>
      <c r="D1519" s="159" t="s">
        <v>3666</v>
      </c>
      <c r="E1519" s="160" t="s">
        <v>1562</v>
      </c>
      <c r="F1519" s="161">
        <v>42857</v>
      </c>
      <c r="G1519" s="162">
        <v>2017</v>
      </c>
      <c r="H1519" s="37">
        <v>217600</v>
      </c>
      <c r="I1519" s="35">
        <v>227689</v>
      </c>
      <c r="J1519" s="35">
        <v>159382</v>
      </c>
      <c r="K1519" s="33"/>
    </row>
    <row r="1520" spans="1:11" s="38" customFormat="1" ht="18" customHeight="1">
      <c r="A1520" s="33">
        <f t="shared" si="23"/>
        <v>1515</v>
      </c>
      <c r="B1520" s="160" t="s">
        <v>1913</v>
      </c>
      <c r="C1520" s="160" t="s">
        <v>3667</v>
      </c>
      <c r="D1520" s="159" t="s">
        <v>3668</v>
      </c>
      <c r="E1520" s="160" t="s">
        <v>3669</v>
      </c>
      <c r="F1520" s="161">
        <v>42852</v>
      </c>
      <c r="G1520" s="162">
        <v>2017</v>
      </c>
      <c r="H1520" s="37">
        <v>23660000</v>
      </c>
      <c r="I1520" s="35">
        <v>24756945</v>
      </c>
      <c r="J1520" s="35">
        <v>17329862</v>
      </c>
      <c r="K1520" s="33"/>
    </row>
    <row r="1521" spans="1:11" s="38" customFormat="1" ht="18" customHeight="1">
      <c r="A1521" s="33">
        <f t="shared" si="23"/>
        <v>1516</v>
      </c>
      <c r="B1521" s="160" t="s">
        <v>2340</v>
      </c>
      <c r="C1521" s="160" t="s">
        <v>3670</v>
      </c>
      <c r="D1521" s="159" t="s">
        <v>3671</v>
      </c>
      <c r="E1521" s="160" t="s">
        <v>2470</v>
      </c>
      <c r="F1521" s="161">
        <v>42851</v>
      </c>
      <c r="G1521" s="162">
        <v>2017</v>
      </c>
      <c r="H1521" s="37">
        <v>21830000</v>
      </c>
      <c r="I1521" s="35">
        <v>22842101</v>
      </c>
      <c r="J1521" s="35">
        <v>15989471</v>
      </c>
      <c r="K1521" s="33"/>
    </row>
    <row r="1522" spans="1:11" s="38" customFormat="1" ht="18" customHeight="1">
      <c r="A1522" s="33">
        <f t="shared" si="23"/>
        <v>1517</v>
      </c>
      <c r="B1522" s="160" t="s">
        <v>3247</v>
      </c>
      <c r="C1522" s="160" t="s">
        <v>3672</v>
      </c>
      <c r="D1522" s="159" t="s">
        <v>3673</v>
      </c>
      <c r="E1522" s="160" t="s">
        <v>3674</v>
      </c>
      <c r="F1522" s="161">
        <v>42850</v>
      </c>
      <c r="G1522" s="162">
        <v>2017</v>
      </c>
      <c r="H1522" s="37">
        <v>35953000</v>
      </c>
      <c r="I1522" s="35">
        <v>37619883</v>
      </c>
      <c r="J1522" s="35">
        <v>26333918</v>
      </c>
      <c r="K1522" s="33"/>
    </row>
    <row r="1523" spans="1:11" s="38" customFormat="1" ht="18" customHeight="1">
      <c r="A1523" s="33">
        <f t="shared" si="23"/>
        <v>1518</v>
      </c>
      <c r="B1523" s="160" t="s">
        <v>2832</v>
      </c>
      <c r="C1523" s="160" t="s">
        <v>3675</v>
      </c>
      <c r="D1523" s="159" t="s">
        <v>3676</v>
      </c>
      <c r="E1523" s="160" t="s">
        <v>1395</v>
      </c>
      <c r="F1523" s="161">
        <v>42846</v>
      </c>
      <c r="G1523" s="162">
        <v>2017</v>
      </c>
      <c r="H1523" s="37">
        <v>17700000</v>
      </c>
      <c r="I1523" s="35">
        <v>18520622</v>
      </c>
      <c r="J1523" s="35">
        <v>12964435</v>
      </c>
      <c r="K1523" s="33"/>
    </row>
    <row r="1524" spans="1:11" s="38" customFormat="1" ht="18" customHeight="1">
      <c r="A1524" s="33">
        <f t="shared" si="23"/>
        <v>1519</v>
      </c>
      <c r="B1524" s="160" t="s">
        <v>2836</v>
      </c>
      <c r="C1524" s="160" t="s">
        <v>3677</v>
      </c>
      <c r="D1524" s="159" t="s">
        <v>3476</v>
      </c>
      <c r="E1524" s="160" t="s">
        <v>1298</v>
      </c>
      <c r="F1524" s="161">
        <v>42844</v>
      </c>
      <c r="G1524" s="162">
        <v>2017</v>
      </c>
      <c r="H1524" s="37">
        <v>2937000</v>
      </c>
      <c r="I1524" s="35">
        <v>2813942</v>
      </c>
      <c r="J1524" s="35">
        <v>1969759</v>
      </c>
      <c r="K1524" s="33"/>
    </row>
    <row r="1525" spans="1:11" s="38" customFormat="1" ht="18" customHeight="1">
      <c r="A1525" s="33">
        <f t="shared" si="23"/>
        <v>1520</v>
      </c>
      <c r="B1525" s="160" t="s">
        <v>3139</v>
      </c>
      <c r="C1525" s="160" t="s">
        <v>3678</v>
      </c>
      <c r="D1525" s="159" t="s">
        <v>3138</v>
      </c>
      <c r="E1525" s="160" t="s">
        <v>1263</v>
      </c>
      <c r="F1525" s="161">
        <v>42844</v>
      </c>
      <c r="G1525" s="162">
        <v>2017</v>
      </c>
      <c r="H1525" s="37">
        <v>275000</v>
      </c>
      <c r="I1525" s="35">
        <v>263478</v>
      </c>
      <c r="J1525" s="35">
        <v>184435</v>
      </c>
      <c r="K1525" s="33"/>
    </row>
    <row r="1526" spans="1:11" s="38" customFormat="1" ht="18" customHeight="1">
      <c r="A1526" s="33">
        <f t="shared" si="23"/>
        <v>1521</v>
      </c>
      <c r="B1526" s="160" t="s">
        <v>2194</v>
      </c>
      <c r="C1526" s="160" t="s">
        <v>3679</v>
      </c>
      <c r="D1526" s="159" t="s">
        <v>2226</v>
      </c>
      <c r="E1526" s="160" t="s">
        <v>1263</v>
      </c>
      <c r="F1526" s="161">
        <v>42844</v>
      </c>
      <c r="G1526" s="162">
        <v>2017</v>
      </c>
      <c r="H1526" s="37">
        <v>275000</v>
      </c>
      <c r="I1526" s="35">
        <v>263478</v>
      </c>
      <c r="J1526" s="35">
        <v>184435</v>
      </c>
      <c r="K1526" s="33"/>
    </row>
    <row r="1527" spans="1:11" s="38" customFormat="1" ht="18" customHeight="1">
      <c r="A1527" s="33">
        <f t="shared" si="23"/>
        <v>1522</v>
      </c>
      <c r="B1527" s="160" t="s">
        <v>2825</v>
      </c>
      <c r="C1527" s="160" t="s">
        <v>3680</v>
      </c>
      <c r="D1527" s="159" t="s">
        <v>3138</v>
      </c>
      <c r="E1527" s="160" t="s">
        <v>1263</v>
      </c>
      <c r="F1527" s="161">
        <v>42844</v>
      </c>
      <c r="G1527" s="162">
        <v>2017</v>
      </c>
      <c r="H1527" s="37">
        <v>275000</v>
      </c>
      <c r="I1527" s="35">
        <v>263478</v>
      </c>
      <c r="J1527" s="35">
        <v>184435</v>
      </c>
      <c r="K1527" s="33"/>
    </row>
    <row r="1528" spans="1:11" s="38" customFormat="1" ht="18" customHeight="1">
      <c r="A1528" s="33">
        <f t="shared" si="23"/>
        <v>1523</v>
      </c>
      <c r="B1528" s="160" t="s">
        <v>3681</v>
      </c>
      <c r="C1528" s="160" t="s">
        <v>3682</v>
      </c>
      <c r="D1528" s="159" t="s">
        <v>3138</v>
      </c>
      <c r="E1528" s="160" t="s">
        <v>1263</v>
      </c>
      <c r="F1528" s="161">
        <v>42844</v>
      </c>
      <c r="G1528" s="162">
        <v>2017</v>
      </c>
      <c r="H1528" s="37">
        <v>275000</v>
      </c>
      <c r="I1528" s="35">
        <v>263478</v>
      </c>
      <c r="J1528" s="35">
        <v>184435</v>
      </c>
      <c r="K1528" s="33"/>
    </row>
    <row r="1529" spans="1:11" s="38" customFormat="1" ht="18" customHeight="1">
      <c r="A1529" s="33">
        <f t="shared" si="23"/>
        <v>1524</v>
      </c>
      <c r="B1529" s="160" t="s">
        <v>1884</v>
      </c>
      <c r="C1529" s="160" t="s">
        <v>3683</v>
      </c>
      <c r="D1529" s="159" t="s">
        <v>1263</v>
      </c>
      <c r="E1529" s="160" t="s">
        <v>1263</v>
      </c>
      <c r="F1529" s="161">
        <v>42844</v>
      </c>
      <c r="G1529" s="162">
        <v>2017</v>
      </c>
      <c r="H1529" s="37">
        <v>275000</v>
      </c>
      <c r="I1529" s="35">
        <v>263478</v>
      </c>
      <c r="J1529" s="35">
        <v>184435</v>
      </c>
      <c r="K1529" s="33"/>
    </row>
    <row r="1530" spans="1:11" s="38" customFormat="1" ht="18" customHeight="1">
      <c r="A1530" s="33">
        <f t="shared" si="23"/>
        <v>1525</v>
      </c>
      <c r="B1530" s="160" t="s">
        <v>1884</v>
      </c>
      <c r="C1530" s="160" t="s">
        <v>3684</v>
      </c>
      <c r="D1530" s="159" t="s">
        <v>1263</v>
      </c>
      <c r="E1530" s="160" t="s">
        <v>1263</v>
      </c>
      <c r="F1530" s="161">
        <v>42844</v>
      </c>
      <c r="G1530" s="162">
        <v>2017</v>
      </c>
      <c r="H1530" s="37">
        <v>275000</v>
      </c>
      <c r="I1530" s="35">
        <v>263478</v>
      </c>
      <c r="J1530" s="35">
        <v>184435</v>
      </c>
      <c r="K1530" s="33"/>
    </row>
    <row r="1531" spans="1:11" s="38" customFormat="1" ht="18" customHeight="1">
      <c r="A1531" s="33">
        <f t="shared" si="23"/>
        <v>1526</v>
      </c>
      <c r="B1531" s="160" t="s">
        <v>1884</v>
      </c>
      <c r="C1531" s="160" t="s">
        <v>3685</v>
      </c>
      <c r="D1531" s="159" t="s">
        <v>1263</v>
      </c>
      <c r="E1531" s="160" t="s">
        <v>1263</v>
      </c>
      <c r="F1531" s="161">
        <v>42844</v>
      </c>
      <c r="G1531" s="162">
        <v>2017</v>
      </c>
      <c r="H1531" s="37">
        <v>275000</v>
      </c>
      <c r="I1531" s="35">
        <v>263478</v>
      </c>
      <c r="J1531" s="35">
        <v>184435</v>
      </c>
      <c r="K1531" s="33"/>
    </row>
    <row r="1532" spans="1:11" s="38" customFormat="1" ht="18" customHeight="1">
      <c r="A1532" s="33">
        <f t="shared" si="23"/>
        <v>1527</v>
      </c>
      <c r="B1532" s="160" t="s">
        <v>1884</v>
      </c>
      <c r="C1532" s="160" t="s">
        <v>3686</v>
      </c>
      <c r="D1532" s="159" t="s">
        <v>1263</v>
      </c>
      <c r="E1532" s="160" t="s">
        <v>1263</v>
      </c>
      <c r="F1532" s="161">
        <v>42844</v>
      </c>
      <c r="G1532" s="162">
        <v>2017</v>
      </c>
      <c r="H1532" s="37">
        <v>275000</v>
      </c>
      <c r="I1532" s="35">
        <v>263478</v>
      </c>
      <c r="J1532" s="35">
        <v>184435</v>
      </c>
      <c r="K1532" s="33"/>
    </row>
    <row r="1533" spans="1:11" s="38" customFormat="1" ht="18" customHeight="1">
      <c r="A1533" s="33">
        <f t="shared" si="23"/>
        <v>1528</v>
      </c>
      <c r="B1533" s="160" t="s">
        <v>2217</v>
      </c>
      <c r="C1533" s="160" t="s">
        <v>3687</v>
      </c>
      <c r="D1533" s="159" t="s">
        <v>3529</v>
      </c>
      <c r="E1533" s="160" t="s">
        <v>1298</v>
      </c>
      <c r="F1533" s="161">
        <v>42844</v>
      </c>
      <c r="G1533" s="162">
        <v>2017</v>
      </c>
      <c r="H1533" s="37">
        <v>1430000</v>
      </c>
      <c r="I1533" s="35">
        <v>1370084</v>
      </c>
      <c r="J1533" s="35">
        <v>959059</v>
      </c>
      <c r="K1533" s="33"/>
    </row>
    <row r="1534" spans="1:11" s="38" customFormat="1" ht="18" customHeight="1">
      <c r="A1534" s="33">
        <f t="shared" si="23"/>
        <v>1529</v>
      </c>
      <c r="B1534" s="160" t="s">
        <v>2624</v>
      </c>
      <c r="C1534" s="160" t="s">
        <v>3688</v>
      </c>
      <c r="D1534" s="159" t="s">
        <v>3529</v>
      </c>
      <c r="E1534" s="160" t="s">
        <v>1298</v>
      </c>
      <c r="F1534" s="161">
        <v>42844</v>
      </c>
      <c r="G1534" s="162">
        <v>2017</v>
      </c>
      <c r="H1534" s="37">
        <v>1430000</v>
      </c>
      <c r="I1534" s="35">
        <v>1370084</v>
      </c>
      <c r="J1534" s="35">
        <v>959059</v>
      </c>
      <c r="K1534" s="33"/>
    </row>
    <row r="1535" spans="1:11" s="38" customFormat="1" ht="18" customHeight="1">
      <c r="A1535" s="33">
        <f t="shared" si="23"/>
        <v>1530</v>
      </c>
      <c r="B1535" s="160" t="s">
        <v>2631</v>
      </c>
      <c r="C1535" s="160" t="s">
        <v>3689</v>
      </c>
      <c r="D1535" s="159" t="s">
        <v>3529</v>
      </c>
      <c r="E1535" s="160" t="s">
        <v>1298</v>
      </c>
      <c r="F1535" s="161">
        <v>42844</v>
      </c>
      <c r="G1535" s="162">
        <v>2017</v>
      </c>
      <c r="H1535" s="37">
        <v>2310000</v>
      </c>
      <c r="I1535" s="35">
        <v>2213213</v>
      </c>
      <c r="J1535" s="35">
        <v>1549249</v>
      </c>
      <c r="K1535" s="33"/>
    </row>
    <row r="1536" spans="1:11" s="38" customFormat="1" ht="18" customHeight="1">
      <c r="A1536" s="33">
        <f t="shared" si="23"/>
        <v>1531</v>
      </c>
      <c r="B1536" s="160" t="s">
        <v>2631</v>
      </c>
      <c r="C1536" s="160" t="s">
        <v>3690</v>
      </c>
      <c r="D1536" s="159" t="s">
        <v>1298</v>
      </c>
      <c r="E1536" s="160" t="s">
        <v>1298</v>
      </c>
      <c r="F1536" s="161">
        <v>42844</v>
      </c>
      <c r="G1536" s="162">
        <v>2017</v>
      </c>
      <c r="H1536" s="37">
        <v>2310000</v>
      </c>
      <c r="I1536" s="35">
        <v>2213213</v>
      </c>
      <c r="J1536" s="35">
        <v>1549249</v>
      </c>
      <c r="K1536" s="33"/>
    </row>
    <row r="1537" spans="1:11" s="38" customFormat="1" ht="18" customHeight="1">
      <c r="A1537" s="33">
        <f t="shared" si="23"/>
        <v>1532</v>
      </c>
      <c r="B1537" s="160" t="s">
        <v>1884</v>
      </c>
      <c r="C1537" s="160" t="s">
        <v>3691</v>
      </c>
      <c r="D1537" s="159" t="s">
        <v>3692</v>
      </c>
      <c r="E1537" s="160" t="s">
        <v>1298</v>
      </c>
      <c r="F1537" s="161">
        <v>42843</v>
      </c>
      <c r="G1537" s="162">
        <v>2017</v>
      </c>
      <c r="H1537" s="37">
        <v>1000000</v>
      </c>
      <c r="I1537" s="35">
        <v>958101</v>
      </c>
      <c r="J1537" s="35">
        <v>670671</v>
      </c>
      <c r="K1537" s="33"/>
    </row>
    <row r="1538" spans="1:11" s="38" customFormat="1" ht="18" customHeight="1">
      <c r="A1538" s="33">
        <f t="shared" si="23"/>
        <v>1533</v>
      </c>
      <c r="B1538" s="160" t="s">
        <v>2996</v>
      </c>
      <c r="C1538" s="160" t="s">
        <v>3693</v>
      </c>
      <c r="D1538" s="159" t="s">
        <v>3138</v>
      </c>
      <c r="E1538" s="160" t="s">
        <v>1263</v>
      </c>
      <c r="F1538" s="161">
        <v>42843</v>
      </c>
      <c r="G1538" s="162">
        <v>2017</v>
      </c>
      <c r="H1538" s="37">
        <v>260470</v>
      </c>
      <c r="I1538" s="35">
        <v>249557</v>
      </c>
      <c r="J1538" s="35">
        <v>174690</v>
      </c>
      <c r="K1538" s="33"/>
    </row>
    <row r="1539" spans="1:11" s="38" customFormat="1" ht="18" customHeight="1">
      <c r="A1539" s="33">
        <f t="shared" si="23"/>
        <v>1534</v>
      </c>
      <c r="B1539" s="160" t="s">
        <v>2377</v>
      </c>
      <c r="C1539" s="160" t="s">
        <v>3694</v>
      </c>
      <c r="D1539" s="159" t="s">
        <v>3695</v>
      </c>
      <c r="E1539" s="160" t="s">
        <v>1263</v>
      </c>
      <c r="F1539" s="161">
        <v>42843</v>
      </c>
      <c r="G1539" s="162">
        <v>2017</v>
      </c>
      <c r="H1539" s="37">
        <v>260470</v>
      </c>
      <c r="I1539" s="35">
        <v>249557</v>
      </c>
      <c r="J1539" s="35">
        <v>174690</v>
      </c>
      <c r="K1539" s="33"/>
    </row>
    <row r="1540" spans="1:11" s="38" customFormat="1" ht="18" customHeight="1">
      <c r="A1540" s="33">
        <f t="shared" si="23"/>
        <v>1535</v>
      </c>
      <c r="B1540" s="160" t="s">
        <v>2675</v>
      </c>
      <c r="C1540" s="160" t="s">
        <v>3696</v>
      </c>
      <c r="D1540" s="159" t="s">
        <v>3697</v>
      </c>
      <c r="E1540" s="160" t="s">
        <v>3697</v>
      </c>
      <c r="F1540" s="161">
        <v>42842</v>
      </c>
      <c r="G1540" s="162">
        <v>2017</v>
      </c>
      <c r="H1540" s="37">
        <v>425000</v>
      </c>
      <c r="I1540" s="35">
        <v>444704</v>
      </c>
      <c r="J1540" s="35">
        <v>311293</v>
      </c>
      <c r="K1540" s="33"/>
    </row>
    <row r="1541" spans="1:11" s="38" customFormat="1" ht="18" customHeight="1">
      <c r="A1541" s="33">
        <f t="shared" si="23"/>
        <v>1536</v>
      </c>
      <c r="B1541" s="160" t="s">
        <v>3698</v>
      </c>
      <c r="C1541" s="160" t="s">
        <v>3699</v>
      </c>
      <c r="D1541" s="159" t="s">
        <v>3697</v>
      </c>
      <c r="E1541" s="160" t="s">
        <v>3697</v>
      </c>
      <c r="F1541" s="161">
        <v>42842</v>
      </c>
      <c r="G1541" s="162">
        <v>2017</v>
      </c>
      <c r="H1541" s="37">
        <v>425000</v>
      </c>
      <c r="I1541" s="35">
        <v>444704</v>
      </c>
      <c r="J1541" s="35">
        <v>311293</v>
      </c>
      <c r="K1541" s="33"/>
    </row>
    <row r="1542" spans="1:11" s="38" customFormat="1" ht="18" customHeight="1">
      <c r="A1542" s="33">
        <f t="shared" si="23"/>
        <v>1537</v>
      </c>
      <c r="B1542" s="160" t="s">
        <v>2530</v>
      </c>
      <c r="C1542" s="160" t="s">
        <v>3700</v>
      </c>
      <c r="D1542" s="159" t="s">
        <v>3701</v>
      </c>
      <c r="E1542" s="160" t="s">
        <v>1931</v>
      </c>
      <c r="F1542" s="161">
        <v>42839</v>
      </c>
      <c r="G1542" s="162">
        <v>2017</v>
      </c>
      <c r="H1542" s="37">
        <v>3300000</v>
      </c>
      <c r="I1542" s="35">
        <v>3452997</v>
      </c>
      <c r="J1542" s="35">
        <v>2417098</v>
      </c>
      <c r="K1542" s="33"/>
    </row>
    <row r="1543" spans="1:11" s="38" customFormat="1" ht="18" customHeight="1">
      <c r="A1543" s="33">
        <f t="shared" ref="A1543:A1606" si="24">A1542+1</f>
        <v>1538</v>
      </c>
      <c r="B1543" s="160" t="s">
        <v>1884</v>
      </c>
      <c r="C1543" s="160" t="s">
        <v>3702</v>
      </c>
      <c r="D1543" s="159" t="s">
        <v>1353</v>
      </c>
      <c r="E1543" s="160" t="s">
        <v>1353</v>
      </c>
      <c r="F1543" s="161">
        <v>42839</v>
      </c>
      <c r="G1543" s="162">
        <v>2017</v>
      </c>
      <c r="H1543" s="37">
        <v>3465000</v>
      </c>
      <c r="I1543" s="35">
        <v>3625647</v>
      </c>
      <c r="J1543" s="35">
        <v>2537953</v>
      </c>
      <c r="K1543" s="33"/>
    </row>
    <row r="1544" spans="1:11" s="38" customFormat="1" ht="18" customHeight="1">
      <c r="A1544" s="33">
        <f t="shared" si="24"/>
        <v>1539</v>
      </c>
      <c r="B1544" s="160" t="s">
        <v>2483</v>
      </c>
      <c r="C1544" s="160" t="s">
        <v>3703</v>
      </c>
      <c r="D1544" s="159" t="s">
        <v>1422</v>
      </c>
      <c r="E1544" s="160" t="s">
        <v>1422</v>
      </c>
      <c r="F1544" s="161">
        <v>42839</v>
      </c>
      <c r="G1544" s="162">
        <v>2017</v>
      </c>
      <c r="H1544" s="37">
        <v>167100</v>
      </c>
      <c r="I1544" s="35">
        <v>174847</v>
      </c>
      <c r="J1544" s="35">
        <v>122393</v>
      </c>
      <c r="K1544" s="33"/>
    </row>
    <row r="1545" spans="1:11" s="38" customFormat="1" ht="18" customHeight="1">
      <c r="A1545" s="33">
        <f t="shared" si="24"/>
        <v>1540</v>
      </c>
      <c r="B1545" s="160" t="s">
        <v>2483</v>
      </c>
      <c r="C1545" s="160" t="s">
        <v>3704</v>
      </c>
      <c r="D1545" s="159" t="s">
        <v>1422</v>
      </c>
      <c r="E1545" s="160" t="s">
        <v>1422</v>
      </c>
      <c r="F1545" s="161">
        <v>42839</v>
      </c>
      <c r="G1545" s="162">
        <v>2017</v>
      </c>
      <c r="H1545" s="37">
        <v>167100</v>
      </c>
      <c r="I1545" s="35">
        <v>174847</v>
      </c>
      <c r="J1545" s="35">
        <v>122393</v>
      </c>
      <c r="K1545" s="33"/>
    </row>
    <row r="1546" spans="1:11" s="38" customFormat="1" ht="18" customHeight="1">
      <c r="A1546" s="33">
        <f t="shared" si="24"/>
        <v>1541</v>
      </c>
      <c r="B1546" s="160" t="s">
        <v>2483</v>
      </c>
      <c r="C1546" s="160" t="s">
        <v>3705</v>
      </c>
      <c r="D1546" s="159" t="s">
        <v>1422</v>
      </c>
      <c r="E1546" s="160" t="s">
        <v>1422</v>
      </c>
      <c r="F1546" s="161">
        <v>42839</v>
      </c>
      <c r="G1546" s="162">
        <v>2017</v>
      </c>
      <c r="H1546" s="37">
        <v>167100</v>
      </c>
      <c r="I1546" s="35">
        <v>174847</v>
      </c>
      <c r="J1546" s="35">
        <v>122393</v>
      </c>
      <c r="K1546" s="33"/>
    </row>
    <row r="1547" spans="1:11" s="38" customFormat="1" ht="18" customHeight="1">
      <c r="A1547" s="33">
        <f t="shared" si="24"/>
        <v>1542</v>
      </c>
      <c r="B1547" s="160" t="s">
        <v>1884</v>
      </c>
      <c r="C1547" s="160" t="s">
        <v>3706</v>
      </c>
      <c r="D1547" s="159" t="s">
        <v>1459</v>
      </c>
      <c r="E1547" s="160" t="s">
        <v>1459</v>
      </c>
      <c r="F1547" s="161">
        <v>42839</v>
      </c>
      <c r="G1547" s="162">
        <v>2017</v>
      </c>
      <c r="H1547" s="37">
        <v>267000</v>
      </c>
      <c r="I1547" s="35">
        <v>279379</v>
      </c>
      <c r="J1547" s="35">
        <v>195565</v>
      </c>
      <c r="K1547" s="33"/>
    </row>
    <row r="1548" spans="1:11" s="38" customFormat="1" ht="18" customHeight="1">
      <c r="A1548" s="33">
        <f t="shared" si="24"/>
        <v>1543</v>
      </c>
      <c r="B1548" s="160" t="s">
        <v>1884</v>
      </c>
      <c r="C1548" s="160" t="s">
        <v>3707</v>
      </c>
      <c r="D1548" s="159" t="s">
        <v>1462</v>
      </c>
      <c r="E1548" s="160" t="s">
        <v>1462</v>
      </c>
      <c r="F1548" s="161">
        <v>42839</v>
      </c>
      <c r="G1548" s="162">
        <v>2017</v>
      </c>
      <c r="H1548" s="37">
        <v>321300</v>
      </c>
      <c r="I1548" s="35">
        <v>336196</v>
      </c>
      <c r="J1548" s="35">
        <v>235337</v>
      </c>
      <c r="K1548" s="33"/>
    </row>
    <row r="1549" spans="1:11" s="38" customFormat="1" ht="18" customHeight="1">
      <c r="A1549" s="33">
        <f t="shared" si="24"/>
        <v>1544</v>
      </c>
      <c r="B1549" s="160" t="s">
        <v>1884</v>
      </c>
      <c r="C1549" s="160" t="s">
        <v>3708</v>
      </c>
      <c r="D1549" s="159" t="s">
        <v>1462</v>
      </c>
      <c r="E1549" s="160" t="s">
        <v>1462</v>
      </c>
      <c r="F1549" s="161">
        <v>42839</v>
      </c>
      <c r="G1549" s="162">
        <v>2017</v>
      </c>
      <c r="H1549" s="37">
        <v>321300</v>
      </c>
      <c r="I1549" s="35">
        <v>336196</v>
      </c>
      <c r="J1549" s="35">
        <v>235337</v>
      </c>
      <c r="K1549" s="33"/>
    </row>
    <row r="1550" spans="1:11" s="38" customFormat="1" ht="18" customHeight="1">
      <c r="A1550" s="33">
        <f t="shared" si="24"/>
        <v>1545</v>
      </c>
      <c r="B1550" s="160" t="s">
        <v>1884</v>
      </c>
      <c r="C1550" s="160" t="s">
        <v>3709</v>
      </c>
      <c r="D1550" s="159" t="s">
        <v>1462</v>
      </c>
      <c r="E1550" s="160" t="s">
        <v>1462</v>
      </c>
      <c r="F1550" s="161">
        <v>42839</v>
      </c>
      <c r="G1550" s="162">
        <v>2017</v>
      </c>
      <c r="H1550" s="37">
        <v>160000</v>
      </c>
      <c r="I1550" s="35">
        <v>167418</v>
      </c>
      <c r="J1550" s="35">
        <v>117193</v>
      </c>
      <c r="K1550" s="33"/>
    </row>
    <row r="1551" spans="1:11" s="38" customFormat="1" ht="18" customHeight="1">
      <c r="A1551" s="33">
        <f t="shared" si="24"/>
        <v>1546</v>
      </c>
      <c r="B1551" s="160" t="s">
        <v>1884</v>
      </c>
      <c r="C1551" s="160" t="s">
        <v>3710</v>
      </c>
      <c r="D1551" s="159" t="s">
        <v>1462</v>
      </c>
      <c r="E1551" s="160" t="s">
        <v>1462</v>
      </c>
      <c r="F1551" s="161">
        <v>42839</v>
      </c>
      <c r="G1551" s="162">
        <v>2017</v>
      </c>
      <c r="H1551" s="37">
        <v>160000</v>
      </c>
      <c r="I1551" s="35">
        <v>167418</v>
      </c>
      <c r="J1551" s="35">
        <v>117193</v>
      </c>
      <c r="K1551" s="33"/>
    </row>
    <row r="1552" spans="1:11" s="38" customFormat="1" ht="18" customHeight="1">
      <c r="A1552" s="33">
        <f t="shared" si="24"/>
        <v>1547</v>
      </c>
      <c r="B1552" s="160" t="s">
        <v>1884</v>
      </c>
      <c r="C1552" s="160" t="s">
        <v>3711</v>
      </c>
      <c r="D1552" s="159" t="s">
        <v>2323</v>
      </c>
      <c r="E1552" s="160" t="s">
        <v>2323</v>
      </c>
      <c r="F1552" s="161">
        <v>42839</v>
      </c>
      <c r="G1552" s="162">
        <v>2017</v>
      </c>
      <c r="H1552" s="37">
        <v>223100</v>
      </c>
      <c r="I1552" s="35">
        <v>233444</v>
      </c>
      <c r="J1552" s="35">
        <v>163411</v>
      </c>
      <c r="K1552" s="33"/>
    </row>
    <row r="1553" spans="1:11" s="38" customFormat="1" ht="18" customHeight="1">
      <c r="A1553" s="33">
        <f t="shared" si="24"/>
        <v>1548</v>
      </c>
      <c r="B1553" s="160" t="s">
        <v>1884</v>
      </c>
      <c r="C1553" s="160" t="s">
        <v>3712</v>
      </c>
      <c r="D1553" s="159" t="s">
        <v>2323</v>
      </c>
      <c r="E1553" s="160" t="s">
        <v>2323</v>
      </c>
      <c r="F1553" s="161">
        <v>42839</v>
      </c>
      <c r="G1553" s="162">
        <v>2017</v>
      </c>
      <c r="H1553" s="37">
        <v>223100</v>
      </c>
      <c r="I1553" s="35">
        <v>233444</v>
      </c>
      <c r="J1553" s="35">
        <v>163411</v>
      </c>
      <c r="K1553" s="33"/>
    </row>
    <row r="1554" spans="1:11" s="38" customFormat="1" ht="18" customHeight="1">
      <c r="A1554" s="33">
        <f t="shared" si="24"/>
        <v>1549</v>
      </c>
      <c r="B1554" s="160" t="s">
        <v>1884</v>
      </c>
      <c r="C1554" s="160" t="s">
        <v>3713</v>
      </c>
      <c r="D1554" s="159" t="s">
        <v>2323</v>
      </c>
      <c r="E1554" s="160" t="s">
        <v>2323</v>
      </c>
      <c r="F1554" s="161">
        <v>42839</v>
      </c>
      <c r="G1554" s="162">
        <v>2017</v>
      </c>
      <c r="H1554" s="37">
        <v>223100</v>
      </c>
      <c r="I1554" s="35">
        <v>233444</v>
      </c>
      <c r="J1554" s="35">
        <v>163411</v>
      </c>
      <c r="K1554" s="33"/>
    </row>
    <row r="1555" spans="1:11" s="38" customFormat="1" ht="18" customHeight="1">
      <c r="A1555" s="33">
        <f t="shared" si="24"/>
        <v>1550</v>
      </c>
      <c r="B1555" s="160" t="s">
        <v>1884</v>
      </c>
      <c r="C1555" s="160" t="s">
        <v>3714</v>
      </c>
      <c r="D1555" s="159" t="s">
        <v>2323</v>
      </c>
      <c r="E1555" s="160" t="s">
        <v>2323</v>
      </c>
      <c r="F1555" s="161">
        <v>42839</v>
      </c>
      <c r="G1555" s="162">
        <v>2017</v>
      </c>
      <c r="H1555" s="37">
        <v>223100</v>
      </c>
      <c r="I1555" s="35">
        <v>233444</v>
      </c>
      <c r="J1555" s="35">
        <v>163411</v>
      </c>
      <c r="K1555" s="33"/>
    </row>
    <row r="1556" spans="1:11" s="38" customFormat="1" ht="18" customHeight="1">
      <c r="A1556" s="33">
        <f t="shared" si="24"/>
        <v>1551</v>
      </c>
      <c r="B1556" s="160" t="s">
        <v>1884</v>
      </c>
      <c r="C1556" s="160" t="s">
        <v>3715</v>
      </c>
      <c r="D1556" s="159" t="s">
        <v>2323</v>
      </c>
      <c r="E1556" s="160" t="s">
        <v>2323</v>
      </c>
      <c r="F1556" s="161">
        <v>42839</v>
      </c>
      <c r="G1556" s="162">
        <v>2017</v>
      </c>
      <c r="H1556" s="37">
        <v>223100</v>
      </c>
      <c r="I1556" s="35">
        <v>233444</v>
      </c>
      <c r="J1556" s="35">
        <v>163411</v>
      </c>
      <c r="K1556" s="33"/>
    </row>
    <row r="1557" spans="1:11" s="38" customFormat="1" ht="18" customHeight="1">
      <c r="A1557" s="33">
        <f t="shared" si="24"/>
        <v>1552</v>
      </c>
      <c r="B1557" s="160" t="s">
        <v>1884</v>
      </c>
      <c r="C1557" s="160" t="s">
        <v>3716</v>
      </c>
      <c r="D1557" s="159" t="s">
        <v>2323</v>
      </c>
      <c r="E1557" s="160" t="s">
        <v>2323</v>
      </c>
      <c r="F1557" s="161">
        <v>42839</v>
      </c>
      <c r="G1557" s="162">
        <v>2017</v>
      </c>
      <c r="H1557" s="37">
        <v>223100</v>
      </c>
      <c r="I1557" s="35">
        <v>233444</v>
      </c>
      <c r="J1557" s="35">
        <v>163411</v>
      </c>
      <c r="K1557" s="33"/>
    </row>
    <row r="1558" spans="1:11" s="38" customFormat="1" ht="18" customHeight="1">
      <c r="A1558" s="33">
        <f t="shared" si="24"/>
        <v>1553</v>
      </c>
      <c r="B1558" s="160" t="s">
        <v>1884</v>
      </c>
      <c r="C1558" s="160" t="s">
        <v>3717</v>
      </c>
      <c r="D1558" s="159" t="s">
        <v>2323</v>
      </c>
      <c r="E1558" s="160" t="s">
        <v>2323</v>
      </c>
      <c r="F1558" s="161">
        <v>42839</v>
      </c>
      <c r="G1558" s="162">
        <v>2017</v>
      </c>
      <c r="H1558" s="37">
        <v>223100</v>
      </c>
      <c r="I1558" s="35">
        <v>233444</v>
      </c>
      <c r="J1558" s="35">
        <v>163411</v>
      </c>
      <c r="K1558" s="33"/>
    </row>
    <row r="1559" spans="1:11" s="38" customFormat="1" ht="18" customHeight="1">
      <c r="A1559" s="33">
        <f t="shared" si="24"/>
        <v>1554</v>
      </c>
      <c r="B1559" s="160" t="s">
        <v>1884</v>
      </c>
      <c r="C1559" s="160" t="s">
        <v>3718</v>
      </c>
      <c r="D1559" s="159" t="s">
        <v>2323</v>
      </c>
      <c r="E1559" s="160" t="s">
        <v>2323</v>
      </c>
      <c r="F1559" s="161">
        <v>42839</v>
      </c>
      <c r="G1559" s="162">
        <v>2017</v>
      </c>
      <c r="H1559" s="37">
        <v>193000</v>
      </c>
      <c r="I1559" s="35">
        <v>201948</v>
      </c>
      <c r="J1559" s="35">
        <v>141364</v>
      </c>
      <c r="K1559" s="33"/>
    </row>
    <row r="1560" spans="1:11" s="38" customFormat="1" ht="18" customHeight="1">
      <c r="A1560" s="33">
        <f t="shared" si="24"/>
        <v>1555</v>
      </c>
      <c r="B1560" s="160" t="s">
        <v>1884</v>
      </c>
      <c r="C1560" s="160" t="s">
        <v>3719</v>
      </c>
      <c r="D1560" s="159" t="s">
        <v>2323</v>
      </c>
      <c r="E1560" s="160" t="s">
        <v>2323</v>
      </c>
      <c r="F1560" s="161">
        <v>42839</v>
      </c>
      <c r="G1560" s="162">
        <v>2017</v>
      </c>
      <c r="H1560" s="37">
        <v>170100</v>
      </c>
      <c r="I1560" s="35">
        <v>177986</v>
      </c>
      <c r="J1560" s="35">
        <v>124590</v>
      </c>
      <c r="K1560" s="33"/>
    </row>
    <row r="1561" spans="1:11" s="38" customFormat="1" ht="18" customHeight="1">
      <c r="A1561" s="33">
        <f t="shared" si="24"/>
        <v>1556</v>
      </c>
      <c r="B1561" s="160" t="s">
        <v>1884</v>
      </c>
      <c r="C1561" s="160" t="s">
        <v>3720</v>
      </c>
      <c r="D1561" s="159" t="s">
        <v>2323</v>
      </c>
      <c r="E1561" s="160" t="s">
        <v>2323</v>
      </c>
      <c r="F1561" s="161">
        <v>42839</v>
      </c>
      <c r="G1561" s="162">
        <v>2017</v>
      </c>
      <c r="H1561" s="37">
        <v>170100</v>
      </c>
      <c r="I1561" s="35">
        <v>177986</v>
      </c>
      <c r="J1561" s="35">
        <v>124590</v>
      </c>
      <c r="K1561" s="33"/>
    </row>
    <row r="1562" spans="1:11" s="38" customFormat="1" ht="18" customHeight="1">
      <c r="A1562" s="33">
        <f t="shared" si="24"/>
        <v>1557</v>
      </c>
      <c r="B1562" s="160" t="s">
        <v>1884</v>
      </c>
      <c r="C1562" s="160" t="s">
        <v>3721</v>
      </c>
      <c r="D1562" s="159" t="s">
        <v>2323</v>
      </c>
      <c r="E1562" s="160" t="s">
        <v>2323</v>
      </c>
      <c r="F1562" s="161">
        <v>42839</v>
      </c>
      <c r="G1562" s="162">
        <v>2017</v>
      </c>
      <c r="H1562" s="37">
        <v>393700</v>
      </c>
      <c r="I1562" s="35">
        <v>411953</v>
      </c>
      <c r="J1562" s="35">
        <v>288367</v>
      </c>
      <c r="K1562" s="33"/>
    </row>
    <row r="1563" spans="1:11" s="38" customFormat="1" ht="18" customHeight="1">
      <c r="A1563" s="33">
        <f t="shared" si="24"/>
        <v>1558</v>
      </c>
      <c r="B1563" s="160" t="s">
        <v>2836</v>
      </c>
      <c r="C1563" s="160" t="s">
        <v>3722</v>
      </c>
      <c r="D1563" s="159" t="s">
        <v>2323</v>
      </c>
      <c r="E1563" s="160" t="s">
        <v>2323</v>
      </c>
      <c r="F1563" s="161">
        <v>42839</v>
      </c>
      <c r="G1563" s="162">
        <v>2017</v>
      </c>
      <c r="H1563" s="37">
        <v>393700</v>
      </c>
      <c r="I1563" s="35">
        <v>411953</v>
      </c>
      <c r="J1563" s="35">
        <v>288367</v>
      </c>
      <c r="K1563" s="33"/>
    </row>
    <row r="1564" spans="1:11" s="38" customFormat="1" ht="18" customHeight="1">
      <c r="A1564" s="33">
        <f t="shared" si="24"/>
        <v>1559</v>
      </c>
      <c r="B1564" s="160" t="s">
        <v>2836</v>
      </c>
      <c r="C1564" s="160" t="s">
        <v>3723</v>
      </c>
      <c r="D1564" s="159" t="s">
        <v>2323</v>
      </c>
      <c r="E1564" s="160" t="s">
        <v>2323</v>
      </c>
      <c r="F1564" s="161">
        <v>42839</v>
      </c>
      <c r="G1564" s="162">
        <v>2017</v>
      </c>
      <c r="H1564" s="37">
        <v>393700</v>
      </c>
      <c r="I1564" s="35">
        <v>411953</v>
      </c>
      <c r="J1564" s="35">
        <v>288367</v>
      </c>
      <c r="K1564" s="33"/>
    </row>
    <row r="1565" spans="1:11" s="38" customFormat="1" ht="18" customHeight="1">
      <c r="A1565" s="33">
        <f t="shared" si="24"/>
        <v>1560</v>
      </c>
      <c r="B1565" s="160" t="s">
        <v>2836</v>
      </c>
      <c r="C1565" s="160" t="s">
        <v>3724</v>
      </c>
      <c r="D1565" s="159" t="s">
        <v>2323</v>
      </c>
      <c r="E1565" s="160" t="s">
        <v>2323</v>
      </c>
      <c r="F1565" s="161">
        <v>42839</v>
      </c>
      <c r="G1565" s="162">
        <v>2017</v>
      </c>
      <c r="H1565" s="37">
        <v>282000</v>
      </c>
      <c r="I1565" s="35">
        <v>295074</v>
      </c>
      <c r="J1565" s="35">
        <v>206552</v>
      </c>
      <c r="K1565" s="33"/>
    </row>
    <row r="1566" spans="1:11" s="38" customFormat="1" ht="18" customHeight="1">
      <c r="A1566" s="33">
        <f t="shared" si="24"/>
        <v>1561</v>
      </c>
      <c r="B1566" s="160" t="s">
        <v>2836</v>
      </c>
      <c r="C1566" s="160" t="s">
        <v>3725</v>
      </c>
      <c r="D1566" s="159" t="s">
        <v>2323</v>
      </c>
      <c r="E1566" s="160" t="s">
        <v>2323</v>
      </c>
      <c r="F1566" s="161">
        <v>42839</v>
      </c>
      <c r="G1566" s="162">
        <v>2017</v>
      </c>
      <c r="H1566" s="37">
        <v>282000</v>
      </c>
      <c r="I1566" s="35">
        <v>295074</v>
      </c>
      <c r="J1566" s="35">
        <v>206552</v>
      </c>
      <c r="K1566" s="33"/>
    </row>
    <row r="1567" spans="1:11" s="38" customFormat="1" ht="18" customHeight="1">
      <c r="A1567" s="33">
        <f t="shared" si="24"/>
        <v>1562</v>
      </c>
      <c r="B1567" s="160" t="s">
        <v>1884</v>
      </c>
      <c r="C1567" s="160" t="s">
        <v>3726</v>
      </c>
      <c r="D1567" s="159" t="s">
        <v>2323</v>
      </c>
      <c r="E1567" s="160" t="s">
        <v>2323</v>
      </c>
      <c r="F1567" s="161">
        <v>42839</v>
      </c>
      <c r="G1567" s="162">
        <v>2017</v>
      </c>
      <c r="H1567" s="37">
        <v>219000</v>
      </c>
      <c r="I1567" s="35">
        <v>229153</v>
      </c>
      <c r="J1567" s="35">
        <v>160407</v>
      </c>
      <c r="K1567" s="33"/>
    </row>
    <row r="1568" spans="1:11" s="38" customFormat="1" ht="18" customHeight="1">
      <c r="A1568" s="33">
        <f t="shared" si="24"/>
        <v>1563</v>
      </c>
      <c r="B1568" s="160" t="s">
        <v>1884</v>
      </c>
      <c r="C1568" s="160" t="s">
        <v>3727</v>
      </c>
      <c r="D1568" s="159" t="s">
        <v>2323</v>
      </c>
      <c r="E1568" s="160" t="s">
        <v>2323</v>
      </c>
      <c r="F1568" s="161">
        <v>42839</v>
      </c>
      <c r="G1568" s="162">
        <v>2017</v>
      </c>
      <c r="H1568" s="37">
        <v>219000</v>
      </c>
      <c r="I1568" s="35">
        <v>229153</v>
      </c>
      <c r="J1568" s="35">
        <v>160407</v>
      </c>
      <c r="K1568" s="33"/>
    </row>
    <row r="1569" spans="1:11" s="38" customFormat="1" ht="18" customHeight="1">
      <c r="A1569" s="33">
        <f t="shared" si="24"/>
        <v>1564</v>
      </c>
      <c r="B1569" s="160" t="s">
        <v>1884</v>
      </c>
      <c r="C1569" s="160" t="s">
        <v>3728</v>
      </c>
      <c r="D1569" s="159" t="s">
        <v>2323</v>
      </c>
      <c r="E1569" s="160" t="s">
        <v>2323</v>
      </c>
      <c r="F1569" s="161">
        <v>42839</v>
      </c>
      <c r="G1569" s="162">
        <v>2017</v>
      </c>
      <c r="H1569" s="37">
        <v>219000</v>
      </c>
      <c r="I1569" s="35">
        <v>229153</v>
      </c>
      <c r="J1569" s="35">
        <v>160407</v>
      </c>
      <c r="K1569" s="33"/>
    </row>
    <row r="1570" spans="1:11" s="38" customFormat="1" ht="18" customHeight="1">
      <c r="A1570" s="33">
        <f t="shared" si="24"/>
        <v>1565</v>
      </c>
      <c r="B1570" s="160" t="s">
        <v>1884</v>
      </c>
      <c r="C1570" s="160" t="s">
        <v>3729</v>
      </c>
      <c r="D1570" s="159" t="s">
        <v>2323</v>
      </c>
      <c r="E1570" s="160" t="s">
        <v>2323</v>
      </c>
      <c r="F1570" s="161">
        <v>42839</v>
      </c>
      <c r="G1570" s="162">
        <v>2017</v>
      </c>
      <c r="H1570" s="37">
        <v>219000</v>
      </c>
      <c r="I1570" s="35">
        <v>229153</v>
      </c>
      <c r="J1570" s="35">
        <v>160407</v>
      </c>
      <c r="K1570" s="33"/>
    </row>
    <row r="1571" spans="1:11" s="38" customFormat="1" ht="18" customHeight="1">
      <c r="A1571" s="33">
        <f t="shared" si="24"/>
        <v>1566</v>
      </c>
      <c r="B1571" s="160" t="s">
        <v>1884</v>
      </c>
      <c r="C1571" s="160" t="s">
        <v>3730</v>
      </c>
      <c r="D1571" s="159" t="s">
        <v>2323</v>
      </c>
      <c r="E1571" s="160" t="s">
        <v>2323</v>
      </c>
      <c r="F1571" s="161">
        <v>42839</v>
      </c>
      <c r="G1571" s="162">
        <v>2017</v>
      </c>
      <c r="H1571" s="37">
        <v>219000</v>
      </c>
      <c r="I1571" s="35">
        <v>229153</v>
      </c>
      <c r="J1571" s="35">
        <v>160407</v>
      </c>
      <c r="K1571" s="33"/>
    </row>
    <row r="1572" spans="1:11" s="38" customFormat="1" ht="18" customHeight="1">
      <c r="A1572" s="33">
        <f t="shared" si="24"/>
        <v>1567</v>
      </c>
      <c r="B1572" s="160" t="s">
        <v>1884</v>
      </c>
      <c r="C1572" s="160" t="s">
        <v>3731</v>
      </c>
      <c r="D1572" s="159" t="s">
        <v>2323</v>
      </c>
      <c r="E1572" s="160" t="s">
        <v>2323</v>
      </c>
      <c r="F1572" s="161">
        <v>42839</v>
      </c>
      <c r="G1572" s="162">
        <v>2017</v>
      </c>
      <c r="H1572" s="37">
        <v>219000</v>
      </c>
      <c r="I1572" s="35">
        <v>229153</v>
      </c>
      <c r="J1572" s="35">
        <v>160407</v>
      </c>
      <c r="K1572" s="33"/>
    </row>
    <row r="1573" spans="1:11" s="38" customFormat="1" ht="18" customHeight="1">
      <c r="A1573" s="33">
        <f t="shared" si="24"/>
        <v>1568</v>
      </c>
      <c r="B1573" s="160" t="s">
        <v>2836</v>
      </c>
      <c r="C1573" s="160" t="s">
        <v>3732</v>
      </c>
      <c r="D1573" s="159" t="s">
        <v>2323</v>
      </c>
      <c r="E1573" s="160" t="s">
        <v>2323</v>
      </c>
      <c r="F1573" s="161">
        <v>42839</v>
      </c>
      <c r="G1573" s="162">
        <v>2017</v>
      </c>
      <c r="H1573" s="37">
        <v>217100</v>
      </c>
      <c r="I1573" s="35">
        <v>227165</v>
      </c>
      <c r="J1573" s="35">
        <v>159016</v>
      </c>
      <c r="K1573" s="33"/>
    </row>
    <row r="1574" spans="1:11" s="38" customFormat="1" ht="18" customHeight="1">
      <c r="A1574" s="33">
        <f t="shared" si="24"/>
        <v>1569</v>
      </c>
      <c r="B1574" s="160" t="s">
        <v>2836</v>
      </c>
      <c r="C1574" s="160" t="s">
        <v>3733</v>
      </c>
      <c r="D1574" s="159" t="s">
        <v>2323</v>
      </c>
      <c r="E1574" s="160" t="s">
        <v>2323</v>
      </c>
      <c r="F1574" s="161">
        <v>42839</v>
      </c>
      <c r="G1574" s="162">
        <v>2017</v>
      </c>
      <c r="H1574" s="37">
        <v>217100</v>
      </c>
      <c r="I1574" s="35">
        <v>227165</v>
      </c>
      <c r="J1574" s="35">
        <v>159016</v>
      </c>
      <c r="K1574" s="33"/>
    </row>
    <row r="1575" spans="1:11" s="38" customFormat="1" ht="18" customHeight="1">
      <c r="A1575" s="33">
        <f t="shared" si="24"/>
        <v>1570</v>
      </c>
      <c r="B1575" s="160" t="s">
        <v>1884</v>
      </c>
      <c r="C1575" s="160" t="s">
        <v>3734</v>
      </c>
      <c r="D1575" s="159" t="s">
        <v>1422</v>
      </c>
      <c r="E1575" s="160" t="s">
        <v>1422</v>
      </c>
      <c r="F1575" s="161">
        <v>42839</v>
      </c>
      <c r="G1575" s="162">
        <v>2017</v>
      </c>
      <c r="H1575" s="37">
        <v>289000</v>
      </c>
      <c r="I1575" s="35">
        <v>302399</v>
      </c>
      <c r="J1575" s="35">
        <v>211679</v>
      </c>
      <c r="K1575" s="33"/>
    </row>
    <row r="1576" spans="1:11" s="38" customFormat="1" ht="18" customHeight="1">
      <c r="A1576" s="33">
        <f t="shared" si="24"/>
        <v>1571</v>
      </c>
      <c r="B1576" s="160" t="s">
        <v>1884</v>
      </c>
      <c r="C1576" s="160" t="s">
        <v>3735</v>
      </c>
      <c r="D1576" s="159" t="s">
        <v>1422</v>
      </c>
      <c r="E1576" s="160" t="s">
        <v>1422</v>
      </c>
      <c r="F1576" s="161">
        <v>42839</v>
      </c>
      <c r="G1576" s="162">
        <v>2017</v>
      </c>
      <c r="H1576" s="37">
        <v>289000</v>
      </c>
      <c r="I1576" s="35">
        <v>302399</v>
      </c>
      <c r="J1576" s="35">
        <v>211679</v>
      </c>
      <c r="K1576" s="33"/>
    </row>
    <row r="1577" spans="1:11" s="38" customFormat="1" ht="18" customHeight="1">
      <c r="A1577" s="33">
        <f t="shared" si="24"/>
        <v>1572</v>
      </c>
      <c r="B1577" s="160" t="s">
        <v>1884</v>
      </c>
      <c r="C1577" s="160" t="s">
        <v>3736</v>
      </c>
      <c r="D1577" s="159" t="s">
        <v>1422</v>
      </c>
      <c r="E1577" s="160" t="s">
        <v>1422</v>
      </c>
      <c r="F1577" s="161">
        <v>42839</v>
      </c>
      <c r="G1577" s="162">
        <v>2017</v>
      </c>
      <c r="H1577" s="37">
        <v>289000</v>
      </c>
      <c r="I1577" s="35">
        <v>302399</v>
      </c>
      <c r="J1577" s="35">
        <v>211679</v>
      </c>
      <c r="K1577" s="33"/>
    </row>
    <row r="1578" spans="1:11" s="38" customFormat="1" ht="18" customHeight="1">
      <c r="A1578" s="33">
        <f t="shared" si="24"/>
        <v>1573</v>
      </c>
      <c r="B1578" s="160" t="s">
        <v>1884</v>
      </c>
      <c r="C1578" s="160" t="s">
        <v>3737</v>
      </c>
      <c r="D1578" s="159" t="s">
        <v>1422</v>
      </c>
      <c r="E1578" s="160" t="s">
        <v>1422</v>
      </c>
      <c r="F1578" s="161">
        <v>42839</v>
      </c>
      <c r="G1578" s="162">
        <v>2017</v>
      </c>
      <c r="H1578" s="37">
        <v>289000</v>
      </c>
      <c r="I1578" s="35">
        <v>302399</v>
      </c>
      <c r="J1578" s="35">
        <v>211679</v>
      </c>
      <c r="K1578" s="33"/>
    </row>
    <row r="1579" spans="1:11" s="38" customFormat="1" ht="18" customHeight="1">
      <c r="A1579" s="33">
        <f t="shared" si="24"/>
        <v>1574</v>
      </c>
      <c r="B1579" s="160" t="s">
        <v>1884</v>
      </c>
      <c r="C1579" s="160" t="s">
        <v>3738</v>
      </c>
      <c r="D1579" s="159" t="s">
        <v>1422</v>
      </c>
      <c r="E1579" s="160" t="s">
        <v>1422</v>
      </c>
      <c r="F1579" s="161">
        <v>42839</v>
      </c>
      <c r="G1579" s="162">
        <v>2017</v>
      </c>
      <c r="H1579" s="37">
        <v>289000</v>
      </c>
      <c r="I1579" s="35">
        <v>302399</v>
      </c>
      <c r="J1579" s="35">
        <v>211679</v>
      </c>
      <c r="K1579" s="33"/>
    </row>
    <row r="1580" spans="1:11" s="38" customFormat="1" ht="18" customHeight="1">
      <c r="A1580" s="33">
        <f t="shared" si="24"/>
        <v>1575</v>
      </c>
      <c r="B1580" s="160" t="s">
        <v>1884</v>
      </c>
      <c r="C1580" s="160" t="s">
        <v>3739</v>
      </c>
      <c r="D1580" s="159" t="s">
        <v>1422</v>
      </c>
      <c r="E1580" s="160" t="s">
        <v>1422</v>
      </c>
      <c r="F1580" s="161">
        <v>42839</v>
      </c>
      <c r="G1580" s="162">
        <v>2017</v>
      </c>
      <c r="H1580" s="37">
        <v>289000</v>
      </c>
      <c r="I1580" s="35">
        <v>302399</v>
      </c>
      <c r="J1580" s="35">
        <v>211679</v>
      </c>
      <c r="K1580" s="33"/>
    </row>
    <row r="1581" spans="1:11" s="38" customFormat="1" ht="18" customHeight="1">
      <c r="A1581" s="33">
        <f t="shared" si="24"/>
        <v>1576</v>
      </c>
      <c r="B1581" s="160" t="s">
        <v>1884</v>
      </c>
      <c r="C1581" s="160" t="s">
        <v>3740</v>
      </c>
      <c r="D1581" s="159" t="s">
        <v>1422</v>
      </c>
      <c r="E1581" s="160" t="s">
        <v>1422</v>
      </c>
      <c r="F1581" s="161">
        <v>42839</v>
      </c>
      <c r="G1581" s="162">
        <v>2017</v>
      </c>
      <c r="H1581" s="37">
        <v>289000</v>
      </c>
      <c r="I1581" s="35">
        <v>302399</v>
      </c>
      <c r="J1581" s="35">
        <v>211679</v>
      </c>
      <c r="K1581" s="33"/>
    </row>
    <row r="1582" spans="1:11" s="38" customFormat="1" ht="18" customHeight="1">
      <c r="A1582" s="33">
        <f t="shared" si="24"/>
        <v>1577</v>
      </c>
      <c r="B1582" s="160" t="s">
        <v>1884</v>
      </c>
      <c r="C1582" s="160" t="s">
        <v>3741</v>
      </c>
      <c r="D1582" s="159" t="s">
        <v>1422</v>
      </c>
      <c r="E1582" s="160" t="s">
        <v>1422</v>
      </c>
      <c r="F1582" s="161">
        <v>42839</v>
      </c>
      <c r="G1582" s="162">
        <v>2017</v>
      </c>
      <c r="H1582" s="37">
        <v>289000</v>
      </c>
      <c r="I1582" s="35">
        <v>302399</v>
      </c>
      <c r="J1582" s="35">
        <v>211679</v>
      </c>
      <c r="K1582" s="33"/>
    </row>
    <row r="1583" spans="1:11" s="38" customFormat="1" ht="18" customHeight="1">
      <c r="A1583" s="33">
        <f t="shared" si="24"/>
        <v>1578</v>
      </c>
      <c r="B1583" s="160" t="s">
        <v>1884</v>
      </c>
      <c r="C1583" s="160" t="s">
        <v>3742</v>
      </c>
      <c r="D1583" s="159" t="s">
        <v>1427</v>
      </c>
      <c r="E1583" s="160" t="s">
        <v>1427</v>
      </c>
      <c r="F1583" s="161">
        <v>42839</v>
      </c>
      <c r="G1583" s="162">
        <v>2017</v>
      </c>
      <c r="H1583" s="37">
        <v>236000</v>
      </c>
      <c r="I1583" s="35">
        <v>246942</v>
      </c>
      <c r="J1583" s="35">
        <v>172859</v>
      </c>
      <c r="K1583" s="33"/>
    </row>
    <row r="1584" spans="1:11" ht="18" customHeight="1">
      <c r="A1584" s="33">
        <f t="shared" si="24"/>
        <v>1579</v>
      </c>
      <c r="B1584" s="160" t="s">
        <v>1884</v>
      </c>
      <c r="C1584" s="160" t="s">
        <v>3743</v>
      </c>
      <c r="D1584" s="159" t="s">
        <v>1427</v>
      </c>
      <c r="E1584" s="160" t="s">
        <v>1427</v>
      </c>
      <c r="F1584" s="161">
        <v>42839</v>
      </c>
      <c r="G1584" s="162">
        <v>2017</v>
      </c>
      <c r="H1584" s="37">
        <v>236000</v>
      </c>
      <c r="I1584" s="35">
        <v>246942</v>
      </c>
      <c r="J1584" s="35">
        <v>172859</v>
      </c>
      <c r="K1584" s="33"/>
    </row>
    <row r="1585" spans="1:11" ht="18" customHeight="1">
      <c r="A1585" s="33">
        <f t="shared" si="24"/>
        <v>1580</v>
      </c>
      <c r="B1585" s="160" t="s">
        <v>1884</v>
      </c>
      <c r="C1585" s="160" t="s">
        <v>3744</v>
      </c>
      <c r="D1585" s="159" t="s">
        <v>1427</v>
      </c>
      <c r="E1585" s="160" t="s">
        <v>1427</v>
      </c>
      <c r="F1585" s="161">
        <v>42839</v>
      </c>
      <c r="G1585" s="162">
        <v>2017</v>
      </c>
      <c r="H1585" s="37">
        <v>236000</v>
      </c>
      <c r="I1585" s="35">
        <v>246942</v>
      </c>
      <c r="J1585" s="35">
        <v>172859</v>
      </c>
      <c r="K1585" s="33"/>
    </row>
    <row r="1586" spans="1:11" ht="18" customHeight="1">
      <c r="A1586" s="33">
        <f t="shared" si="24"/>
        <v>1581</v>
      </c>
      <c r="B1586" s="160" t="s">
        <v>1884</v>
      </c>
      <c r="C1586" s="160" t="s">
        <v>3745</v>
      </c>
      <c r="D1586" s="159" t="s">
        <v>1427</v>
      </c>
      <c r="E1586" s="160" t="s">
        <v>1427</v>
      </c>
      <c r="F1586" s="161">
        <v>42839</v>
      </c>
      <c r="G1586" s="162">
        <v>2017</v>
      </c>
      <c r="H1586" s="37">
        <v>236000</v>
      </c>
      <c r="I1586" s="35">
        <v>246942</v>
      </c>
      <c r="J1586" s="35">
        <v>172859</v>
      </c>
      <c r="K1586" s="33"/>
    </row>
    <row r="1587" spans="1:11" ht="18" customHeight="1">
      <c r="A1587" s="33">
        <f t="shared" si="24"/>
        <v>1582</v>
      </c>
      <c r="B1587" s="160" t="s">
        <v>1884</v>
      </c>
      <c r="C1587" s="160" t="s">
        <v>3746</v>
      </c>
      <c r="D1587" s="159" t="s">
        <v>1427</v>
      </c>
      <c r="E1587" s="160" t="s">
        <v>1427</v>
      </c>
      <c r="F1587" s="161">
        <v>42839</v>
      </c>
      <c r="G1587" s="162">
        <v>2017</v>
      </c>
      <c r="H1587" s="37">
        <v>236000</v>
      </c>
      <c r="I1587" s="35">
        <v>246942</v>
      </c>
      <c r="J1587" s="35">
        <v>172859</v>
      </c>
      <c r="K1587" s="33"/>
    </row>
    <row r="1588" spans="1:11" ht="18" customHeight="1">
      <c r="A1588" s="33">
        <f t="shared" si="24"/>
        <v>1583</v>
      </c>
      <c r="B1588" s="160" t="s">
        <v>1884</v>
      </c>
      <c r="C1588" s="160" t="s">
        <v>3747</v>
      </c>
      <c r="D1588" s="159" t="s">
        <v>1427</v>
      </c>
      <c r="E1588" s="160" t="s">
        <v>1427</v>
      </c>
      <c r="F1588" s="161">
        <v>42839</v>
      </c>
      <c r="G1588" s="162">
        <v>2017</v>
      </c>
      <c r="H1588" s="37">
        <v>236000</v>
      </c>
      <c r="I1588" s="35">
        <v>246942</v>
      </c>
      <c r="J1588" s="35">
        <v>172859</v>
      </c>
      <c r="K1588" s="33"/>
    </row>
    <row r="1589" spans="1:11" ht="18" customHeight="1">
      <c r="A1589" s="33">
        <f t="shared" si="24"/>
        <v>1584</v>
      </c>
      <c r="B1589" s="160" t="s">
        <v>1884</v>
      </c>
      <c r="C1589" s="160" t="s">
        <v>3748</v>
      </c>
      <c r="D1589" s="159" t="s">
        <v>1427</v>
      </c>
      <c r="E1589" s="160" t="s">
        <v>1427</v>
      </c>
      <c r="F1589" s="161">
        <v>42839</v>
      </c>
      <c r="G1589" s="162">
        <v>2017</v>
      </c>
      <c r="H1589" s="37">
        <v>236000</v>
      </c>
      <c r="I1589" s="35">
        <v>246942</v>
      </c>
      <c r="J1589" s="35">
        <v>172859</v>
      </c>
      <c r="K1589" s="33"/>
    </row>
    <row r="1590" spans="1:11" ht="18" customHeight="1">
      <c r="A1590" s="33">
        <f t="shared" si="24"/>
        <v>1585</v>
      </c>
      <c r="B1590" s="160" t="s">
        <v>3749</v>
      </c>
      <c r="C1590" s="160" t="s">
        <v>3750</v>
      </c>
      <c r="D1590" s="159" t="s">
        <v>1427</v>
      </c>
      <c r="E1590" s="160" t="s">
        <v>1427</v>
      </c>
      <c r="F1590" s="161">
        <v>42839</v>
      </c>
      <c r="G1590" s="162">
        <v>2017</v>
      </c>
      <c r="H1590" s="37">
        <v>236000</v>
      </c>
      <c r="I1590" s="35">
        <v>246942</v>
      </c>
      <c r="J1590" s="35">
        <v>172859</v>
      </c>
      <c r="K1590" s="33"/>
    </row>
    <row r="1591" spans="1:11" ht="18" customHeight="1">
      <c r="A1591" s="33">
        <f t="shared" si="24"/>
        <v>1586</v>
      </c>
      <c r="B1591" s="160" t="s">
        <v>1884</v>
      </c>
      <c r="C1591" s="160" t="s">
        <v>3751</v>
      </c>
      <c r="D1591" s="159" t="s">
        <v>1485</v>
      </c>
      <c r="E1591" s="160" t="s">
        <v>1485</v>
      </c>
      <c r="F1591" s="161">
        <v>42839</v>
      </c>
      <c r="G1591" s="162">
        <v>2017</v>
      </c>
      <c r="H1591" s="37">
        <v>184000</v>
      </c>
      <c r="I1591" s="35">
        <v>192531</v>
      </c>
      <c r="J1591" s="35">
        <v>134772</v>
      </c>
      <c r="K1591" s="33"/>
    </row>
    <row r="1592" spans="1:11" ht="18" customHeight="1">
      <c r="A1592" s="33">
        <f t="shared" si="24"/>
        <v>1587</v>
      </c>
      <c r="B1592" s="160" t="s">
        <v>1884</v>
      </c>
      <c r="C1592" s="160" t="s">
        <v>3752</v>
      </c>
      <c r="D1592" s="159" t="s">
        <v>1432</v>
      </c>
      <c r="E1592" s="160" t="s">
        <v>1432</v>
      </c>
      <c r="F1592" s="161">
        <v>42839</v>
      </c>
      <c r="G1592" s="162">
        <v>2017</v>
      </c>
      <c r="H1592" s="37">
        <v>230000</v>
      </c>
      <c r="I1592" s="35">
        <v>240663</v>
      </c>
      <c r="J1592" s="35">
        <v>168464</v>
      </c>
      <c r="K1592" s="33"/>
    </row>
    <row r="1593" spans="1:11" ht="18" customHeight="1">
      <c r="A1593" s="33">
        <f t="shared" si="24"/>
        <v>1588</v>
      </c>
      <c r="B1593" s="160" t="s">
        <v>1884</v>
      </c>
      <c r="C1593" s="160" t="s">
        <v>3753</v>
      </c>
      <c r="D1593" s="159" t="s">
        <v>1432</v>
      </c>
      <c r="E1593" s="160" t="s">
        <v>1432</v>
      </c>
      <c r="F1593" s="161">
        <v>42839</v>
      </c>
      <c r="G1593" s="162">
        <v>2017</v>
      </c>
      <c r="H1593" s="37">
        <v>230000</v>
      </c>
      <c r="I1593" s="35">
        <v>240663</v>
      </c>
      <c r="J1593" s="35">
        <v>168464</v>
      </c>
      <c r="K1593" s="33"/>
    </row>
    <row r="1594" spans="1:11" ht="18" customHeight="1">
      <c r="A1594" s="33">
        <f t="shared" si="24"/>
        <v>1589</v>
      </c>
      <c r="B1594" s="160" t="s">
        <v>1884</v>
      </c>
      <c r="C1594" s="160" t="s">
        <v>3754</v>
      </c>
      <c r="D1594" s="159" t="s">
        <v>1432</v>
      </c>
      <c r="E1594" s="160" t="s">
        <v>1432</v>
      </c>
      <c r="F1594" s="161">
        <v>42839</v>
      </c>
      <c r="G1594" s="162">
        <v>2017</v>
      </c>
      <c r="H1594" s="37">
        <v>322000</v>
      </c>
      <c r="I1594" s="35">
        <v>336929</v>
      </c>
      <c r="J1594" s="35">
        <v>235850</v>
      </c>
      <c r="K1594" s="33"/>
    </row>
    <row r="1595" spans="1:11" ht="18" customHeight="1">
      <c r="A1595" s="33">
        <f t="shared" si="24"/>
        <v>1590</v>
      </c>
      <c r="B1595" s="160" t="s">
        <v>1884</v>
      </c>
      <c r="C1595" s="160" t="s">
        <v>3755</v>
      </c>
      <c r="D1595" s="159" t="s">
        <v>1432</v>
      </c>
      <c r="E1595" s="160" t="s">
        <v>1432</v>
      </c>
      <c r="F1595" s="161">
        <v>42839</v>
      </c>
      <c r="G1595" s="162">
        <v>2017</v>
      </c>
      <c r="H1595" s="37">
        <v>322000</v>
      </c>
      <c r="I1595" s="35">
        <v>336929</v>
      </c>
      <c r="J1595" s="35">
        <v>235850</v>
      </c>
      <c r="K1595" s="33"/>
    </row>
    <row r="1596" spans="1:11" ht="18" customHeight="1">
      <c r="A1596" s="33">
        <f t="shared" si="24"/>
        <v>1591</v>
      </c>
      <c r="B1596" s="160" t="s">
        <v>1884</v>
      </c>
      <c r="C1596" s="160" t="s">
        <v>3756</v>
      </c>
      <c r="D1596" s="159" t="s">
        <v>1432</v>
      </c>
      <c r="E1596" s="160" t="s">
        <v>1432</v>
      </c>
      <c r="F1596" s="161">
        <v>42839</v>
      </c>
      <c r="G1596" s="162">
        <v>2017</v>
      </c>
      <c r="H1596" s="37">
        <v>322000</v>
      </c>
      <c r="I1596" s="35">
        <v>336929</v>
      </c>
      <c r="J1596" s="35">
        <v>235850</v>
      </c>
      <c r="K1596" s="33"/>
    </row>
    <row r="1597" spans="1:11" ht="18" customHeight="1">
      <c r="A1597" s="33">
        <f t="shared" si="24"/>
        <v>1592</v>
      </c>
      <c r="B1597" s="160" t="s">
        <v>1884</v>
      </c>
      <c r="C1597" s="160" t="s">
        <v>3757</v>
      </c>
      <c r="D1597" s="159" t="s">
        <v>1432</v>
      </c>
      <c r="E1597" s="160" t="s">
        <v>1432</v>
      </c>
      <c r="F1597" s="161">
        <v>42839</v>
      </c>
      <c r="G1597" s="162">
        <v>2017</v>
      </c>
      <c r="H1597" s="37">
        <v>322000</v>
      </c>
      <c r="I1597" s="35">
        <v>336929</v>
      </c>
      <c r="J1597" s="35">
        <v>235850</v>
      </c>
      <c r="K1597" s="33"/>
    </row>
    <row r="1598" spans="1:11" ht="18" customHeight="1">
      <c r="A1598" s="33">
        <f t="shared" si="24"/>
        <v>1593</v>
      </c>
      <c r="B1598" s="160" t="s">
        <v>1884</v>
      </c>
      <c r="C1598" s="160" t="s">
        <v>3758</v>
      </c>
      <c r="D1598" s="159" t="s">
        <v>1432</v>
      </c>
      <c r="E1598" s="160" t="s">
        <v>1432</v>
      </c>
      <c r="F1598" s="161">
        <v>42839</v>
      </c>
      <c r="G1598" s="162">
        <v>2017</v>
      </c>
      <c r="H1598" s="37">
        <v>322000</v>
      </c>
      <c r="I1598" s="35">
        <v>336929</v>
      </c>
      <c r="J1598" s="35">
        <v>235850</v>
      </c>
      <c r="K1598" s="33"/>
    </row>
    <row r="1599" spans="1:11" s="38" customFormat="1" ht="18" customHeight="1">
      <c r="A1599" s="33">
        <f t="shared" si="24"/>
        <v>1594</v>
      </c>
      <c r="B1599" s="160" t="s">
        <v>1884</v>
      </c>
      <c r="C1599" s="160" t="s">
        <v>3759</v>
      </c>
      <c r="D1599" s="159" t="s">
        <v>1432</v>
      </c>
      <c r="E1599" s="160" t="s">
        <v>1432</v>
      </c>
      <c r="F1599" s="161">
        <v>42839</v>
      </c>
      <c r="G1599" s="162">
        <v>2017</v>
      </c>
      <c r="H1599" s="37">
        <v>322000</v>
      </c>
      <c r="I1599" s="35">
        <v>336929</v>
      </c>
      <c r="J1599" s="35">
        <v>235850</v>
      </c>
      <c r="K1599" s="33"/>
    </row>
    <row r="1600" spans="1:11" s="38" customFormat="1" ht="18" customHeight="1">
      <c r="A1600" s="33">
        <f t="shared" si="24"/>
        <v>1595</v>
      </c>
      <c r="B1600" s="160" t="s">
        <v>3760</v>
      </c>
      <c r="C1600" s="160" t="s">
        <v>3761</v>
      </c>
      <c r="D1600" s="159" t="s">
        <v>2358</v>
      </c>
      <c r="E1600" s="160" t="s">
        <v>2358</v>
      </c>
      <c r="F1600" s="161">
        <v>42838</v>
      </c>
      <c r="G1600" s="162">
        <v>2017</v>
      </c>
      <c r="H1600" s="37">
        <v>748000</v>
      </c>
      <c r="I1600" s="35">
        <v>782679</v>
      </c>
      <c r="J1600" s="35">
        <v>547875</v>
      </c>
      <c r="K1600" s="33"/>
    </row>
    <row r="1601" spans="1:11" s="38" customFormat="1" ht="18" customHeight="1">
      <c r="A1601" s="33">
        <f t="shared" si="24"/>
        <v>1596</v>
      </c>
      <c r="B1601" s="160" t="s">
        <v>3760</v>
      </c>
      <c r="C1601" s="160" t="s">
        <v>3762</v>
      </c>
      <c r="D1601" s="159" t="s">
        <v>2358</v>
      </c>
      <c r="E1601" s="160" t="s">
        <v>2358</v>
      </c>
      <c r="F1601" s="161">
        <v>42838</v>
      </c>
      <c r="G1601" s="162">
        <v>2017</v>
      </c>
      <c r="H1601" s="37">
        <v>649000</v>
      </c>
      <c r="I1601" s="35">
        <v>679089</v>
      </c>
      <c r="J1601" s="35">
        <v>475362</v>
      </c>
      <c r="K1601" s="33"/>
    </row>
    <row r="1602" spans="1:11" s="38" customFormat="1" ht="18" customHeight="1">
      <c r="A1602" s="33">
        <f t="shared" si="24"/>
        <v>1597</v>
      </c>
      <c r="B1602" s="160" t="s">
        <v>2720</v>
      </c>
      <c r="C1602" s="160" t="s">
        <v>3763</v>
      </c>
      <c r="D1602" s="159" t="s">
        <v>3764</v>
      </c>
      <c r="E1602" s="160" t="s">
        <v>2358</v>
      </c>
      <c r="F1602" s="161">
        <v>42836</v>
      </c>
      <c r="G1602" s="162">
        <v>2017</v>
      </c>
      <c r="H1602" s="37">
        <v>2262000</v>
      </c>
      <c r="I1602" s="35">
        <v>2366873</v>
      </c>
      <c r="J1602" s="35">
        <v>1656811</v>
      </c>
      <c r="K1602" s="33"/>
    </row>
    <row r="1603" spans="1:11" s="38" customFormat="1" ht="18" customHeight="1">
      <c r="A1603" s="33">
        <f t="shared" si="24"/>
        <v>1598</v>
      </c>
      <c r="B1603" s="160" t="s">
        <v>2767</v>
      </c>
      <c r="C1603" s="160" t="s">
        <v>3765</v>
      </c>
      <c r="D1603" s="159" t="s">
        <v>2358</v>
      </c>
      <c r="E1603" s="160" t="s">
        <v>2358</v>
      </c>
      <c r="F1603" s="161">
        <v>42836</v>
      </c>
      <c r="G1603" s="162">
        <v>2017</v>
      </c>
      <c r="H1603" s="37">
        <v>2262000</v>
      </c>
      <c r="I1603" s="35">
        <v>2366873</v>
      </c>
      <c r="J1603" s="35">
        <v>1656811</v>
      </c>
      <c r="K1603" s="33"/>
    </row>
    <row r="1604" spans="1:11" s="38" customFormat="1" ht="18" customHeight="1">
      <c r="A1604" s="33">
        <f t="shared" si="24"/>
        <v>1599</v>
      </c>
      <c r="B1604" s="160" t="s">
        <v>2767</v>
      </c>
      <c r="C1604" s="160" t="s">
        <v>3766</v>
      </c>
      <c r="D1604" s="159" t="s">
        <v>2358</v>
      </c>
      <c r="E1604" s="160" t="s">
        <v>2358</v>
      </c>
      <c r="F1604" s="161">
        <v>42836</v>
      </c>
      <c r="G1604" s="162">
        <v>2017</v>
      </c>
      <c r="H1604" s="37">
        <v>2262000</v>
      </c>
      <c r="I1604" s="35">
        <v>2366873</v>
      </c>
      <c r="J1604" s="35">
        <v>1656811</v>
      </c>
      <c r="K1604" s="33"/>
    </row>
    <row r="1605" spans="1:11" s="38" customFormat="1" ht="18" customHeight="1">
      <c r="A1605" s="33">
        <f t="shared" si="24"/>
        <v>1600</v>
      </c>
      <c r="B1605" s="160" t="s">
        <v>3767</v>
      </c>
      <c r="C1605" s="160" t="s">
        <v>3768</v>
      </c>
      <c r="D1605" s="159" t="s">
        <v>3769</v>
      </c>
      <c r="E1605" s="160" t="s">
        <v>3769</v>
      </c>
      <c r="F1605" s="161">
        <v>42824</v>
      </c>
      <c r="G1605" s="162">
        <v>2017</v>
      </c>
      <c r="H1605" s="37">
        <v>130000</v>
      </c>
      <c r="I1605" s="35">
        <v>136027</v>
      </c>
      <c r="J1605" s="35">
        <v>95219</v>
      </c>
      <c r="K1605" s="33"/>
    </row>
    <row r="1606" spans="1:11" s="38" customFormat="1" ht="18" customHeight="1">
      <c r="A1606" s="33">
        <f t="shared" si="24"/>
        <v>1601</v>
      </c>
      <c r="B1606" s="160" t="s">
        <v>3770</v>
      </c>
      <c r="C1606" s="160" t="s">
        <v>3771</v>
      </c>
      <c r="D1606" s="159" t="s">
        <v>1342</v>
      </c>
      <c r="E1606" s="160" t="s">
        <v>1342</v>
      </c>
      <c r="F1606" s="161">
        <v>42824</v>
      </c>
      <c r="G1606" s="162">
        <v>2017</v>
      </c>
      <c r="H1606" s="37">
        <v>880000</v>
      </c>
      <c r="I1606" s="35">
        <v>920799</v>
      </c>
      <c r="J1606" s="35">
        <v>644559</v>
      </c>
      <c r="K1606" s="33"/>
    </row>
    <row r="1607" spans="1:11" s="38" customFormat="1" ht="18" customHeight="1">
      <c r="A1607" s="33">
        <f t="shared" ref="A1607:A1670" si="25">A1606+1</f>
        <v>1602</v>
      </c>
      <c r="B1607" s="160" t="s">
        <v>2442</v>
      </c>
      <c r="C1607" s="160" t="s">
        <v>3772</v>
      </c>
      <c r="D1607" s="159" t="s">
        <v>3773</v>
      </c>
      <c r="E1607" s="160" t="s">
        <v>3773</v>
      </c>
      <c r="F1607" s="161">
        <v>42823</v>
      </c>
      <c r="G1607" s="162">
        <v>2017</v>
      </c>
      <c r="H1607" s="37">
        <v>1149500</v>
      </c>
      <c r="I1607" s="35">
        <v>1202794</v>
      </c>
      <c r="J1607" s="35">
        <v>841956</v>
      </c>
      <c r="K1607" s="33"/>
    </row>
    <row r="1608" spans="1:11" s="38" customFormat="1" ht="18" customHeight="1">
      <c r="A1608" s="33">
        <f t="shared" si="25"/>
        <v>1603</v>
      </c>
      <c r="B1608" s="160" t="s">
        <v>3774</v>
      </c>
      <c r="C1608" s="160" t="s">
        <v>3775</v>
      </c>
      <c r="D1608" s="159" t="s">
        <v>3773</v>
      </c>
      <c r="E1608" s="160" t="s">
        <v>3773</v>
      </c>
      <c r="F1608" s="161">
        <v>42823</v>
      </c>
      <c r="G1608" s="162">
        <v>2017</v>
      </c>
      <c r="H1608" s="37">
        <v>1149500</v>
      </c>
      <c r="I1608" s="35">
        <v>1202794</v>
      </c>
      <c r="J1608" s="35">
        <v>841956</v>
      </c>
      <c r="K1608" s="33"/>
    </row>
    <row r="1609" spans="1:11" s="38" customFormat="1" ht="18" customHeight="1">
      <c r="A1609" s="33">
        <f t="shared" si="25"/>
        <v>1604</v>
      </c>
      <c r="B1609" s="160" t="s">
        <v>3776</v>
      </c>
      <c r="C1609" s="160" t="s">
        <v>3777</v>
      </c>
      <c r="D1609" s="159" t="s">
        <v>1370</v>
      </c>
      <c r="E1609" s="160" t="s">
        <v>1370</v>
      </c>
      <c r="F1609" s="161">
        <v>42823</v>
      </c>
      <c r="G1609" s="162">
        <v>2017</v>
      </c>
      <c r="H1609" s="37">
        <v>1750000</v>
      </c>
      <c r="I1609" s="35">
        <v>1831135</v>
      </c>
      <c r="J1609" s="35">
        <v>1281795</v>
      </c>
      <c r="K1609" s="33"/>
    </row>
    <row r="1610" spans="1:11" s="38" customFormat="1" ht="18" customHeight="1">
      <c r="A1610" s="33">
        <f t="shared" si="25"/>
        <v>1605</v>
      </c>
      <c r="B1610" s="160" t="s">
        <v>1917</v>
      </c>
      <c r="C1610" s="160" t="s">
        <v>3778</v>
      </c>
      <c r="D1610" s="159" t="s">
        <v>1370</v>
      </c>
      <c r="E1610" s="160" t="s">
        <v>1370</v>
      </c>
      <c r="F1610" s="161">
        <v>42823</v>
      </c>
      <c r="G1610" s="162">
        <v>2017</v>
      </c>
      <c r="H1610" s="37">
        <v>1750000</v>
      </c>
      <c r="I1610" s="35">
        <v>1831135</v>
      </c>
      <c r="J1610" s="35">
        <v>1281795</v>
      </c>
      <c r="K1610" s="33"/>
    </row>
    <row r="1611" spans="1:11" s="38" customFormat="1" ht="18" customHeight="1">
      <c r="A1611" s="33">
        <f t="shared" si="25"/>
        <v>1606</v>
      </c>
      <c r="B1611" s="160" t="s">
        <v>3779</v>
      </c>
      <c r="C1611" s="160" t="s">
        <v>3780</v>
      </c>
      <c r="D1611" s="159" t="s">
        <v>3781</v>
      </c>
      <c r="E1611" s="160" t="s">
        <v>2979</v>
      </c>
      <c r="F1611" s="161">
        <v>42818</v>
      </c>
      <c r="G1611" s="162">
        <v>2017</v>
      </c>
      <c r="H1611" s="37">
        <v>33000000</v>
      </c>
      <c r="I1611" s="35">
        <v>31617328</v>
      </c>
      <c r="J1611" s="35">
        <v>22132130</v>
      </c>
      <c r="K1611" s="33"/>
    </row>
    <row r="1612" spans="1:11" s="38" customFormat="1" ht="18" customHeight="1">
      <c r="A1612" s="33">
        <f t="shared" si="25"/>
        <v>1607</v>
      </c>
      <c r="B1612" s="160" t="s">
        <v>1979</v>
      </c>
      <c r="C1612" s="160" t="s">
        <v>3782</v>
      </c>
      <c r="D1612" s="159" t="s">
        <v>3783</v>
      </c>
      <c r="E1612" s="160" t="s">
        <v>1600</v>
      </c>
      <c r="F1612" s="161">
        <v>42817</v>
      </c>
      <c r="G1612" s="162">
        <v>2017</v>
      </c>
      <c r="H1612" s="37">
        <v>10368000</v>
      </c>
      <c r="I1612" s="35">
        <v>10848690</v>
      </c>
      <c r="J1612" s="35">
        <v>7594083</v>
      </c>
      <c r="K1612" s="33"/>
    </row>
    <row r="1613" spans="1:11" s="38" customFormat="1" ht="18" customHeight="1">
      <c r="A1613" s="33">
        <f t="shared" si="25"/>
        <v>1608</v>
      </c>
      <c r="B1613" s="160" t="s">
        <v>2730</v>
      </c>
      <c r="C1613" s="160" t="s">
        <v>3784</v>
      </c>
      <c r="D1613" s="159" t="s">
        <v>3785</v>
      </c>
      <c r="E1613" s="160" t="s">
        <v>2362</v>
      </c>
      <c r="F1613" s="161">
        <v>42817</v>
      </c>
      <c r="G1613" s="162">
        <v>2017</v>
      </c>
      <c r="H1613" s="37">
        <v>2090000</v>
      </c>
      <c r="I1613" s="35">
        <v>2186898</v>
      </c>
      <c r="J1613" s="35">
        <v>1530829</v>
      </c>
      <c r="K1613" s="33"/>
    </row>
    <row r="1614" spans="1:11" s="38" customFormat="1" ht="18" customHeight="1">
      <c r="A1614" s="33">
        <f t="shared" si="25"/>
        <v>1609</v>
      </c>
      <c r="B1614" s="160" t="s">
        <v>2730</v>
      </c>
      <c r="C1614" s="160" t="s">
        <v>3786</v>
      </c>
      <c r="D1614" s="159" t="s">
        <v>3787</v>
      </c>
      <c r="E1614" s="160" t="s">
        <v>1919</v>
      </c>
      <c r="F1614" s="161">
        <v>42817</v>
      </c>
      <c r="G1614" s="162">
        <v>2017</v>
      </c>
      <c r="H1614" s="37">
        <v>1770000</v>
      </c>
      <c r="I1614" s="35">
        <v>1852062</v>
      </c>
      <c r="J1614" s="35">
        <v>1296443</v>
      </c>
      <c r="K1614" s="33"/>
    </row>
    <row r="1615" spans="1:11" s="38" customFormat="1" ht="18" customHeight="1">
      <c r="A1615" s="33">
        <f t="shared" si="25"/>
        <v>1610</v>
      </c>
      <c r="B1615" s="160" t="s">
        <v>2730</v>
      </c>
      <c r="C1615" s="160" t="s">
        <v>3788</v>
      </c>
      <c r="D1615" s="159" t="s">
        <v>3787</v>
      </c>
      <c r="E1615" s="160" t="s">
        <v>1919</v>
      </c>
      <c r="F1615" s="161">
        <v>42817</v>
      </c>
      <c r="G1615" s="162">
        <v>2017</v>
      </c>
      <c r="H1615" s="37">
        <v>1550000</v>
      </c>
      <c r="I1615" s="35">
        <v>1621862</v>
      </c>
      <c r="J1615" s="35">
        <v>1135303</v>
      </c>
      <c r="K1615" s="33"/>
    </row>
    <row r="1616" spans="1:11" s="38" customFormat="1" ht="18" customHeight="1">
      <c r="A1616" s="33">
        <f t="shared" si="25"/>
        <v>1611</v>
      </c>
      <c r="B1616" s="160" t="s">
        <v>2730</v>
      </c>
      <c r="C1616" s="160" t="s">
        <v>3789</v>
      </c>
      <c r="D1616" s="159" t="s">
        <v>3790</v>
      </c>
      <c r="E1616" s="160" t="s">
        <v>2853</v>
      </c>
      <c r="F1616" s="161">
        <v>42817</v>
      </c>
      <c r="G1616" s="162">
        <v>2017</v>
      </c>
      <c r="H1616" s="37">
        <v>12220000</v>
      </c>
      <c r="I1616" s="35">
        <v>12786554</v>
      </c>
      <c r="J1616" s="35">
        <v>8950588</v>
      </c>
      <c r="K1616" s="33"/>
    </row>
    <row r="1617" spans="1:11" s="38" customFormat="1" ht="18" customHeight="1">
      <c r="A1617" s="33">
        <f t="shared" si="25"/>
        <v>1612</v>
      </c>
      <c r="B1617" s="160" t="s">
        <v>2730</v>
      </c>
      <c r="C1617" s="160" t="s">
        <v>3791</v>
      </c>
      <c r="D1617" s="159" t="s">
        <v>3792</v>
      </c>
      <c r="E1617" s="160" t="s">
        <v>1902</v>
      </c>
      <c r="F1617" s="161">
        <v>42817</v>
      </c>
      <c r="G1617" s="162">
        <v>2017</v>
      </c>
      <c r="H1617" s="37">
        <v>104000</v>
      </c>
      <c r="I1617" s="35">
        <v>108822</v>
      </c>
      <c r="J1617" s="35">
        <v>76175</v>
      </c>
      <c r="K1617" s="33"/>
    </row>
    <row r="1618" spans="1:11" s="38" customFormat="1" ht="18" customHeight="1">
      <c r="A1618" s="33">
        <f t="shared" si="25"/>
        <v>1613</v>
      </c>
      <c r="B1618" s="160" t="s">
        <v>2827</v>
      </c>
      <c r="C1618" s="160" t="s">
        <v>3793</v>
      </c>
      <c r="D1618" s="159" t="s">
        <v>3794</v>
      </c>
      <c r="E1618" s="160" t="s">
        <v>1462</v>
      </c>
      <c r="F1618" s="161">
        <v>42817</v>
      </c>
      <c r="G1618" s="162">
        <v>2017</v>
      </c>
      <c r="H1618" s="37">
        <v>47000</v>
      </c>
      <c r="I1618" s="35">
        <v>49179</v>
      </c>
      <c r="J1618" s="35">
        <v>34425</v>
      </c>
      <c r="K1618" s="33"/>
    </row>
    <row r="1619" spans="1:11" s="38" customFormat="1" ht="18" customHeight="1">
      <c r="A1619" s="33">
        <f t="shared" si="25"/>
        <v>1614</v>
      </c>
      <c r="B1619" s="160" t="s">
        <v>2730</v>
      </c>
      <c r="C1619" s="160" t="s">
        <v>3795</v>
      </c>
      <c r="D1619" s="159" t="s">
        <v>3794</v>
      </c>
      <c r="E1619" s="160" t="s">
        <v>1462</v>
      </c>
      <c r="F1619" s="161">
        <v>42817</v>
      </c>
      <c r="G1619" s="162">
        <v>2017</v>
      </c>
      <c r="H1619" s="37">
        <v>47000</v>
      </c>
      <c r="I1619" s="35">
        <v>49179</v>
      </c>
      <c r="J1619" s="35">
        <v>34425</v>
      </c>
      <c r="K1619" s="33"/>
    </row>
    <row r="1620" spans="1:11" s="38" customFormat="1" ht="18" customHeight="1">
      <c r="A1620" s="33">
        <f t="shared" si="25"/>
        <v>1615</v>
      </c>
      <c r="B1620" s="160" t="s">
        <v>2730</v>
      </c>
      <c r="C1620" s="160" t="s">
        <v>3796</v>
      </c>
      <c r="D1620" s="159" t="s">
        <v>3797</v>
      </c>
      <c r="E1620" s="160" t="s">
        <v>2358</v>
      </c>
      <c r="F1620" s="161">
        <v>42817</v>
      </c>
      <c r="G1620" s="162">
        <v>2017</v>
      </c>
      <c r="H1620" s="37">
        <v>748000</v>
      </c>
      <c r="I1620" s="35">
        <v>782679</v>
      </c>
      <c r="J1620" s="35">
        <v>547875</v>
      </c>
      <c r="K1620" s="33"/>
    </row>
    <row r="1621" spans="1:11" s="38" customFormat="1" ht="18" customHeight="1">
      <c r="A1621" s="33">
        <f t="shared" si="25"/>
        <v>1616</v>
      </c>
      <c r="B1621" s="160" t="s">
        <v>2730</v>
      </c>
      <c r="C1621" s="160" t="s">
        <v>3798</v>
      </c>
      <c r="D1621" s="159" t="s">
        <v>3797</v>
      </c>
      <c r="E1621" s="160" t="s">
        <v>2358</v>
      </c>
      <c r="F1621" s="161">
        <v>42817</v>
      </c>
      <c r="G1621" s="162">
        <v>2017</v>
      </c>
      <c r="H1621" s="37">
        <v>748000</v>
      </c>
      <c r="I1621" s="35">
        <v>782679</v>
      </c>
      <c r="J1621" s="35">
        <v>547875</v>
      </c>
      <c r="K1621" s="33"/>
    </row>
    <row r="1622" spans="1:11" s="38" customFormat="1" ht="18" customHeight="1">
      <c r="A1622" s="33">
        <f t="shared" si="25"/>
        <v>1617</v>
      </c>
      <c r="B1622" s="160" t="s">
        <v>2370</v>
      </c>
      <c r="C1622" s="160" t="s">
        <v>3799</v>
      </c>
      <c r="D1622" s="159" t="s">
        <v>3800</v>
      </c>
      <c r="E1622" s="160" t="s">
        <v>1427</v>
      </c>
      <c r="F1622" s="161">
        <v>42817</v>
      </c>
      <c r="G1622" s="162">
        <v>2017</v>
      </c>
      <c r="H1622" s="37">
        <v>47000</v>
      </c>
      <c r="I1622" s="35">
        <v>49179</v>
      </c>
      <c r="J1622" s="35">
        <v>34425</v>
      </c>
      <c r="K1622" s="33"/>
    </row>
    <row r="1623" spans="1:11" s="38" customFormat="1" ht="18" customHeight="1">
      <c r="A1623" s="33">
        <f t="shared" si="25"/>
        <v>1618</v>
      </c>
      <c r="B1623" s="160" t="s">
        <v>2730</v>
      </c>
      <c r="C1623" s="160" t="s">
        <v>3801</v>
      </c>
      <c r="D1623" s="159" t="s">
        <v>3800</v>
      </c>
      <c r="E1623" s="160" t="s">
        <v>1427</v>
      </c>
      <c r="F1623" s="161">
        <v>42817</v>
      </c>
      <c r="G1623" s="162">
        <v>2017</v>
      </c>
      <c r="H1623" s="37">
        <v>47000</v>
      </c>
      <c r="I1623" s="35">
        <v>49179</v>
      </c>
      <c r="J1623" s="35">
        <v>34425</v>
      </c>
      <c r="K1623" s="33"/>
    </row>
    <row r="1624" spans="1:11" s="38" customFormat="1" ht="18" customHeight="1">
      <c r="A1624" s="33">
        <f t="shared" si="25"/>
        <v>1619</v>
      </c>
      <c r="B1624" s="160" t="s">
        <v>3802</v>
      </c>
      <c r="C1624" s="160" t="s">
        <v>3803</v>
      </c>
      <c r="D1624" s="159" t="s">
        <v>3800</v>
      </c>
      <c r="E1624" s="160" t="s">
        <v>1427</v>
      </c>
      <c r="F1624" s="161">
        <v>42817</v>
      </c>
      <c r="G1624" s="162">
        <v>2017</v>
      </c>
      <c r="H1624" s="37">
        <v>47000</v>
      </c>
      <c r="I1624" s="35">
        <v>49179</v>
      </c>
      <c r="J1624" s="35">
        <v>34425</v>
      </c>
      <c r="K1624" s="33"/>
    </row>
    <row r="1625" spans="1:11" s="38" customFormat="1" ht="18" customHeight="1">
      <c r="A1625" s="33">
        <f t="shared" si="25"/>
        <v>1620</v>
      </c>
      <c r="B1625" s="160" t="s">
        <v>2730</v>
      </c>
      <c r="C1625" s="160" t="s">
        <v>3804</v>
      </c>
      <c r="D1625" s="159" t="s">
        <v>3800</v>
      </c>
      <c r="E1625" s="160" t="s">
        <v>1427</v>
      </c>
      <c r="F1625" s="161">
        <v>42817</v>
      </c>
      <c r="G1625" s="162">
        <v>2017</v>
      </c>
      <c r="H1625" s="37">
        <v>47000</v>
      </c>
      <c r="I1625" s="35">
        <v>49179</v>
      </c>
      <c r="J1625" s="35">
        <v>34425</v>
      </c>
      <c r="K1625" s="33"/>
    </row>
    <row r="1626" spans="1:11" s="38" customFormat="1" ht="18" customHeight="1">
      <c r="A1626" s="33">
        <f t="shared" si="25"/>
        <v>1621</v>
      </c>
      <c r="B1626" s="160" t="s">
        <v>3805</v>
      </c>
      <c r="C1626" s="160" t="s">
        <v>3806</v>
      </c>
      <c r="D1626" s="159" t="s">
        <v>3807</v>
      </c>
      <c r="E1626" s="160" t="s">
        <v>3808</v>
      </c>
      <c r="F1626" s="161">
        <v>42817</v>
      </c>
      <c r="G1626" s="162">
        <v>2017</v>
      </c>
      <c r="H1626" s="37">
        <v>22000</v>
      </c>
      <c r="I1626" s="35">
        <v>23020</v>
      </c>
      <c r="J1626" s="35">
        <v>16114</v>
      </c>
      <c r="K1626" s="33"/>
    </row>
    <row r="1627" spans="1:11" s="38" customFormat="1" ht="18" customHeight="1">
      <c r="A1627" s="33">
        <f t="shared" si="25"/>
        <v>1622</v>
      </c>
      <c r="B1627" s="160" t="s">
        <v>3805</v>
      </c>
      <c r="C1627" s="160" t="s">
        <v>3809</v>
      </c>
      <c r="D1627" s="159" t="s">
        <v>3807</v>
      </c>
      <c r="E1627" s="160" t="s">
        <v>3808</v>
      </c>
      <c r="F1627" s="161">
        <v>42817</v>
      </c>
      <c r="G1627" s="162">
        <v>2017</v>
      </c>
      <c r="H1627" s="37">
        <v>22000</v>
      </c>
      <c r="I1627" s="35">
        <v>23020</v>
      </c>
      <c r="J1627" s="35">
        <v>16114</v>
      </c>
      <c r="K1627" s="33"/>
    </row>
    <row r="1628" spans="1:11" s="38" customFormat="1" ht="18" customHeight="1">
      <c r="A1628" s="33">
        <f t="shared" si="25"/>
        <v>1623</v>
      </c>
      <c r="B1628" s="160" t="s">
        <v>3805</v>
      </c>
      <c r="C1628" s="160" t="s">
        <v>3810</v>
      </c>
      <c r="D1628" s="159" t="s">
        <v>3807</v>
      </c>
      <c r="E1628" s="160" t="s">
        <v>3808</v>
      </c>
      <c r="F1628" s="161">
        <v>42817</v>
      </c>
      <c r="G1628" s="162">
        <v>2017</v>
      </c>
      <c r="H1628" s="37">
        <v>22000</v>
      </c>
      <c r="I1628" s="35">
        <v>23020</v>
      </c>
      <c r="J1628" s="35">
        <v>16114</v>
      </c>
      <c r="K1628" s="33"/>
    </row>
    <row r="1629" spans="1:11" s="38" customFormat="1" ht="18" customHeight="1">
      <c r="A1629" s="33">
        <f t="shared" si="25"/>
        <v>1624</v>
      </c>
      <c r="B1629" s="160" t="s">
        <v>2730</v>
      </c>
      <c r="C1629" s="160" t="s">
        <v>3811</v>
      </c>
      <c r="D1629" s="159" t="s">
        <v>3807</v>
      </c>
      <c r="E1629" s="160" t="s">
        <v>3808</v>
      </c>
      <c r="F1629" s="161">
        <v>42817</v>
      </c>
      <c r="G1629" s="162">
        <v>2017</v>
      </c>
      <c r="H1629" s="37">
        <v>22000</v>
      </c>
      <c r="I1629" s="35">
        <v>23020</v>
      </c>
      <c r="J1629" s="35">
        <v>16114</v>
      </c>
      <c r="K1629" s="33"/>
    </row>
    <row r="1630" spans="1:11" s="38" customFormat="1" ht="18" customHeight="1">
      <c r="A1630" s="33">
        <f t="shared" si="25"/>
        <v>1625</v>
      </c>
      <c r="B1630" s="160" t="s">
        <v>3322</v>
      </c>
      <c r="C1630" s="160" t="s">
        <v>3812</v>
      </c>
      <c r="D1630" s="159" t="s">
        <v>3813</v>
      </c>
      <c r="E1630" s="160" t="s">
        <v>3814</v>
      </c>
      <c r="F1630" s="161">
        <v>42816</v>
      </c>
      <c r="G1630" s="162">
        <v>2017</v>
      </c>
      <c r="H1630" s="37">
        <v>205700</v>
      </c>
      <c r="I1630" s="35">
        <v>215237</v>
      </c>
      <c r="J1630" s="35">
        <v>150666</v>
      </c>
      <c r="K1630" s="33"/>
    </row>
    <row r="1631" spans="1:11" s="38" customFormat="1" ht="18" customHeight="1">
      <c r="A1631" s="144">
        <f t="shared" si="25"/>
        <v>1626</v>
      </c>
      <c r="B1631" s="164" t="s">
        <v>2197</v>
      </c>
      <c r="C1631" s="164" t="s">
        <v>3815</v>
      </c>
      <c r="D1631" s="163" t="s">
        <v>1386</v>
      </c>
      <c r="E1631" s="164" t="s">
        <v>1386</v>
      </c>
      <c r="F1631" s="165">
        <v>42816</v>
      </c>
      <c r="G1631" s="166">
        <v>2017</v>
      </c>
      <c r="H1631" s="145">
        <v>1294260</v>
      </c>
      <c r="I1631" s="146"/>
      <c r="J1631" s="146"/>
      <c r="K1631" s="149" t="s">
        <v>1245</v>
      </c>
    </row>
    <row r="1632" spans="1:11" s="38" customFormat="1" ht="18" customHeight="1">
      <c r="A1632" s="33">
        <f t="shared" si="25"/>
        <v>1627</v>
      </c>
      <c r="B1632" s="160" t="s">
        <v>2206</v>
      </c>
      <c r="C1632" s="160" t="s">
        <v>3816</v>
      </c>
      <c r="D1632" s="159" t="s">
        <v>3817</v>
      </c>
      <c r="E1632" s="160" t="s">
        <v>1702</v>
      </c>
      <c r="F1632" s="161">
        <v>42814</v>
      </c>
      <c r="G1632" s="162">
        <v>2017</v>
      </c>
      <c r="H1632" s="37">
        <v>380000</v>
      </c>
      <c r="I1632" s="35">
        <v>397618</v>
      </c>
      <c r="J1632" s="35">
        <v>278333</v>
      </c>
      <c r="K1632" s="33"/>
    </row>
    <row r="1633" spans="1:11" s="38" customFormat="1" ht="18" customHeight="1">
      <c r="A1633" s="33">
        <f t="shared" si="25"/>
        <v>1628</v>
      </c>
      <c r="B1633" s="160" t="s">
        <v>2370</v>
      </c>
      <c r="C1633" s="160" t="s">
        <v>3818</v>
      </c>
      <c r="D1633" s="159" t="s">
        <v>3819</v>
      </c>
      <c r="E1633" s="160" t="s">
        <v>3820</v>
      </c>
      <c r="F1633" s="161">
        <v>42814</v>
      </c>
      <c r="G1633" s="162">
        <v>2017</v>
      </c>
      <c r="H1633" s="37">
        <v>3200000</v>
      </c>
      <c r="I1633" s="35">
        <v>3348361</v>
      </c>
      <c r="J1633" s="35">
        <v>2343853</v>
      </c>
      <c r="K1633" s="33"/>
    </row>
    <row r="1634" spans="1:11" s="38" customFormat="1" ht="18" customHeight="1">
      <c r="A1634" s="144">
        <f t="shared" si="25"/>
        <v>1629</v>
      </c>
      <c r="B1634" s="164" t="s">
        <v>2078</v>
      </c>
      <c r="C1634" s="164" t="s">
        <v>3821</v>
      </c>
      <c r="D1634" s="163" t="s">
        <v>3822</v>
      </c>
      <c r="E1634" s="164" t="s">
        <v>3646</v>
      </c>
      <c r="F1634" s="165">
        <v>42809</v>
      </c>
      <c r="G1634" s="166">
        <v>2017</v>
      </c>
      <c r="H1634" s="145">
        <v>9800000</v>
      </c>
      <c r="I1634" s="146"/>
      <c r="J1634" s="146"/>
      <c r="K1634" s="149" t="s">
        <v>1245</v>
      </c>
    </row>
    <row r="1635" spans="1:11" s="38" customFormat="1" ht="18" customHeight="1">
      <c r="A1635" s="33">
        <f t="shared" si="25"/>
        <v>1630</v>
      </c>
      <c r="B1635" s="160" t="s">
        <v>2720</v>
      </c>
      <c r="C1635" s="160" t="s">
        <v>3823</v>
      </c>
      <c r="D1635" s="159" t="s">
        <v>3824</v>
      </c>
      <c r="E1635" s="160" t="s">
        <v>3513</v>
      </c>
      <c r="F1635" s="161">
        <v>42808</v>
      </c>
      <c r="G1635" s="162">
        <v>2017</v>
      </c>
      <c r="H1635" s="37">
        <v>3100000</v>
      </c>
      <c r="I1635" s="35">
        <v>3243725</v>
      </c>
      <c r="J1635" s="35">
        <v>2270608</v>
      </c>
      <c r="K1635" s="33"/>
    </row>
    <row r="1636" spans="1:11" s="38" customFormat="1" ht="18" customHeight="1">
      <c r="A1636" s="33">
        <f t="shared" si="25"/>
        <v>1631</v>
      </c>
      <c r="B1636" s="160" t="s">
        <v>2720</v>
      </c>
      <c r="C1636" s="160" t="s">
        <v>3825</v>
      </c>
      <c r="D1636" s="159" t="s">
        <v>3826</v>
      </c>
      <c r="E1636" s="160" t="s">
        <v>3513</v>
      </c>
      <c r="F1636" s="161">
        <v>42808</v>
      </c>
      <c r="G1636" s="162">
        <v>2017</v>
      </c>
      <c r="H1636" s="37">
        <v>1450000</v>
      </c>
      <c r="I1636" s="35">
        <v>1517226</v>
      </c>
      <c r="J1636" s="35">
        <v>1062058</v>
      </c>
      <c r="K1636" s="33"/>
    </row>
    <row r="1637" spans="1:11" s="38" customFormat="1" ht="18" customHeight="1">
      <c r="A1637" s="33">
        <f t="shared" si="25"/>
        <v>1632</v>
      </c>
      <c r="B1637" s="160" t="s">
        <v>2720</v>
      </c>
      <c r="C1637" s="160" t="s">
        <v>3827</v>
      </c>
      <c r="D1637" s="159" t="s">
        <v>3828</v>
      </c>
      <c r="E1637" s="160" t="s">
        <v>3506</v>
      </c>
      <c r="F1637" s="161">
        <v>42808</v>
      </c>
      <c r="G1637" s="162">
        <v>2017</v>
      </c>
      <c r="H1637" s="37">
        <v>50000</v>
      </c>
      <c r="I1637" s="35">
        <v>52318</v>
      </c>
      <c r="J1637" s="35">
        <v>36623</v>
      </c>
      <c r="K1637" s="33"/>
    </row>
    <row r="1638" spans="1:11" s="38" customFormat="1" ht="18" customHeight="1">
      <c r="A1638" s="33">
        <f t="shared" si="25"/>
        <v>1633</v>
      </c>
      <c r="B1638" s="160" t="s">
        <v>2720</v>
      </c>
      <c r="C1638" s="160" t="s">
        <v>3829</v>
      </c>
      <c r="D1638" s="159" t="s">
        <v>3828</v>
      </c>
      <c r="E1638" s="160" t="s">
        <v>3506</v>
      </c>
      <c r="F1638" s="161">
        <v>42808</v>
      </c>
      <c r="G1638" s="162">
        <v>2017</v>
      </c>
      <c r="H1638" s="37">
        <v>50000</v>
      </c>
      <c r="I1638" s="35">
        <v>52318</v>
      </c>
      <c r="J1638" s="35">
        <v>36623</v>
      </c>
      <c r="K1638" s="33"/>
    </row>
    <row r="1639" spans="1:11" s="38" customFormat="1" ht="18" customHeight="1">
      <c r="A1639" s="33">
        <f t="shared" si="25"/>
        <v>1634</v>
      </c>
      <c r="B1639" s="160" t="s">
        <v>2720</v>
      </c>
      <c r="C1639" s="160" t="s">
        <v>3830</v>
      </c>
      <c r="D1639" s="159" t="s">
        <v>3828</v>
      </c>
      <c r="E1639" s="160" t="s">
        <v>3506</v>
      </c>
      <c r="F1639" s="161">
        <v>42808</v>
      </c>
      <c r="G1639" s="162">
        <v>2017</v>
      </c>
      <c r="H1639" s="37">
        <v>50000</v>
      </c>
      <c r="I1639" s="35">
        <v>52318</v>
      </c>
      <c r="J1639" s="35">
        <v>36623</v>
      </c>
      <c r="K1639" s="33"/>
    </row>
    <row r="1640" spans="1:11" s="38" customFormat="1" ht="18" customHeight="1">
      <c r="A1640" s="33">
        <f t="shared" si="25"/>
        <v>1635</v>
      </c>
      <c r="B1640" s="160" t="s">
        <v>2228</v>
      </c>
      <c r="C1640" s="160" t="s">
        <v>3831</v>
      </c>
      <c r="D1640" s="159" t="s">
        <v>1459</v>
      </c>
      <c r="E1640" s="160" t="s">
        <v>1459</v>
      </c>
      <c r="F1640" s="161">
        <v>42807</v>
      </c>
      <c r="G1640" s="162">
        <v>2017</v>
      </c>
      <c r="H1640" s="37">
        <v>715000</v>
      </c>
      <c r="I1640" s="35">
        <v>748149</v>
      </c>
      <c r="J1640" s="35">
        <v>523704</v>
      </c>
      <c r="K1640" s="33"/>
    </row>
    <row r="1641" spans="1:11" s="38" customFormat="1" ht="18" customHeight="1">
      <c r="A1641" s="33">
        <f t="shared" si="25"/>
        <v>1636</v>
      </c>
      <c r="B1641" s="160" t="s">
        <v>2228</v>
      </c>
      <c r="C1641" s="160" t="s">
        <v>3832</v>
      </c>
      <c r="D1641" s="159" t="s">
        <v>1459</v>
      </c>
      <c r="E1641" s="160" t="s">
        <v>1459</v>
      </c>
      <c r="F1641" s="161">
        <v>42807</v>
      </c>
      <c r="G1641" s="162">
        <v>2017</v>
      </c>
      <c r="H1641" s="37">
        <v>715000</v>
      </c>
      <c r="I1641" s="35">
        <v>748149</v>
      </c>
      <c r="J1641" s="35">
        <v>523704</v>
      </c>
      <c r="K1641" s="33"/>
    </row>
    <row r="1642" spans="1:11" s="38" customFormat="1" ht="18" customHeight="1">
      <c r="A1642" s="33">
        <f t="shared" si="25"/>
        <v>1637</v>
      </c>
      <c r="B1642" s="160" t="s">
        <v>2228</v>
      </c>
      <c r="C1642" s="160" t="s">
        <v>3833</v>
      </c>
      <c r="D1642" s="159" t="s">
        <v>2232</v>
      </c>
      <c r="E1642" s="160" t="s">
        <v>2232</v>
      </c>
      <c r="F1642" s="161">
        <v>42807</v>
      </c>
      <c r="G1642" s="162">
        <v>2017</v>
      </c>
      <c r="H1642" s="37">
        <v>540000</v>
      </c>
      <c r="I1642" s="35">
        <v>565036</v>
      </c>
      <c r="J1642" s="35">
        <v>395525</v>
      </c>
      <c r="K1642" s="33"/>
    </row>
    <row r="1643" spans="1:11" s="38" customFormat="1" ht="18" customHeight="1">
      <c r="A1643" s="33">
        <f t="shared" si="25"/>
        <v>1638</v>
      </c>
      <c r="B1643" s="160" t="s">
        <v>2228</v>
      </c>
      <c r="C1643" s="160" t="s">
        <v>3834</v>
      </c>
      <c r="D1643" s="159" t="s">
        <v>1562</v>
      </c>
      <c r="E1643" s="160" t="s">
        <v>1562</v>
      </c>
      <c r="F1643" s="161">
        <v>42807</v>
      </c>
      <c r="G1643" s="162">
        <v>2017</v>
      </c>
      <c r="H1643" s="37">
        <v>293000</v>
      </c>
      <c r="I1643" s="35">
        <v>306584</v>
      </c>
      <c r="J1643" s="35">
        <v>214609</v>
      </c>
      <c r="K1643" s="33"/>
    </row>
    <row r="1644" spans="1:11" s="38" customFormat="1" ht="18" customHeight="1">
      <c r="A1644" s="33">
        <f t="shared" si="25"/>
        <v>1639</v>
      </c>
      <c r="B1644" s="160" t="s">
        <v>2228</v>
      </c>
      <c r="C1644" s="160" t="s">
        <v>3835</v>
      </c>
      <c r="D1644" s="159" t="s">
        <v>1586</v>
      </c>
      <c r="E1644" s="160" t="s">
        <v>1586</v>
      </c>
      <c r="F1644" s="161">
        <v>42807</v>
      </c>
      <c r="G1644" s="162">
        <v>2017</v>
      </c>
      <c r="H1644" s="37">
        <v>355000</v>
      </c>
      <c r="I1644" s="35">
        <v>371459</v>
      </c>
      <c r="J1644" s="35">
        <v>260021</v>
      </c>
      <c r="K1644" s="33"/>
    </row>
    <row r="1645" spans="1:11" s="38" customFormat="1" ht="18" customHeight="1">
      <c r="A1645" s="33">
        <f t="shared" si="25"/>
        <v>1640</v>
      </c>
      <c r="B1645" s="160" t="s">
        <v>2228</v>
      </c>
      <c r="C1645" s="160" t="s">
        <v>3836</v>
      </c>
      <c r="D1645" s="159" t="s">
        <v>1422</v>
      </c>
      <c r="E1645" s="160" t="s">
        <v>1422</v>
      </c>
      <c r="F1645" s="161">
        <v>42807</v>
      </c>
      <c r="G1645" s="162">
        <v>2017</v>
      </c>
      <c r="H1645" s="37">
        <v>330000</v>
      </c>
      <c r="I1645" s="35">
        <v>345300</v>
      </c>
      <c r="J1645" s="35">
        <v>241710</v>
      </c>
      <c r="K1645" s="33"/>
    </row>
    <row r="1646" spans="1:11" s="38" customFormat="1" ht="18" customHeight="1">
      <c r="A1646" s="33">
        <f t="shared" si="25"/>
        <v>1641</v>
      </c>
      <c r="B1646" s="160" t="s">
        <v>2228</v>
      </c>
      <c r="C1646" s="160" t="s">
        <v>3837</v>
      </c>
      <c r="D1646" s="159" t="s">
        <v>1422</v>
      </c>
      <c r="E1646" s="160" t="s">
        <v>1422</v>
      </c>
      <c r="F1646" s="161">
        <v>42807</v>
      </c>
      <c r="G1646" s="162">
        <v>2017</v>
      </c>
      <c r="H1646" s="37">
        <v>330000</v>
      </c>
      <c r="I1646" s="35">
        <v>345300</v>
      </c>
      <c r="J1646" s="35">
        <v>241710</v>
      </c>
      <c r="K1646" s="33"/>
    </row>
    <row r="1647" spans="1:11" s="38" customFormat="1" ht="18" customHeight="1">
      <c r="A1647" s="33">
        <f t="shared" si="25"/>
        <v>1642</v>
      </c>
      <c r="B1647" s="160" t="s">
        <v>2228</v>
      </c>
      <c r="C1647" s="160" t="s">
        <v>3838</v>
      </c>
      <c r="D1647" s="159" t="s">
        <v>1422</v>
      </c>
      <c r="E1647" s="160" t="s">
        <v>1422</v>
      </c>
      <c r="F1647" s="161">
        <v>42807</v>
      </c>
      <c r="G1647" s="162">
        <v>2017</v>
      </c>
      <c r="H1647" s="37">
        <v>330000</v>
      </c>
      <c r="I1647" s="35">
        <v>345300</v>
      </c>
      <c r="J1647" s="35">
        <v>241710</v>
      </c>
      <c r="K1647" s="33"/>
    </row>
    <row r="1648" spans="1:11" s="38" customFormat="1" ht="18" customHeight="1">
      <c r="A1648" s="33">
        <f t="shared" si="25"/>
        <v>1643</v>
      </c>
      <c r="B1648" s="160" t="s">
        <v>2228</v>
      </c>
      <c r="C1648" s="160" t="s">
        <v>3839</v>
      </c>
      <c r="D1648" s="159" t="s">
        <v>1422</v>
      </c>
      <c r="E1648" s="160" t="s">
        <v>1422</v>
      </c>
      <c r="F1648" s="161">
        <v>42807</v>
      </c>
      <c r="G1648" s="162">
        <v>2017</v>
      </c>
      <c r="H1648" s="37">
        <v>330000</v>
      </c>
      <c r="I1648" s="35">
        <v>345300</v>
      </c>
      <c r="J1648" s="35">
        <v>241710</v>
      </c>
      <c r="K1648" s="33"/>
    </row>
    <row r="1649" spans="1:11" s="38" customFormat="1" ht="18" customHeight="1">
      <c r="A1649" s="33">
        <f t="shared" si="25"/>
        <v>1644</v>
      </c>
      <c r="B1649" s="160" t="s">
        <v>2228</v>
      </c>
      <c r="C1649" s="160" t="s">
        <v>3840</v>
      </c>
      <c r="D1649" s="159" t="s">
        <v>1422</v>
      </c>
      <c r="E1649" s="160" t="s">
        <v>1422</v>
      </c>
      <c r="F1649" s="161">
        <v>42807</v>
      </c>
      <c r="G1649" s="162">
        <v>2017</v>
      </c>
      <c r="H1649" s="37">
        <v>330000</v>
      </c>
      <c r="I1649" s="35">
        <v>345300</v>
      </c>
      <c r="J1649" s="35">
        <v>241710</v>
      </c>
      <c r="K1649" s="33"/>
    </row>
    <row r="1650" spans="1:11" s="38" customFormat="1" ht="18" customHeight="1">
      <c r="A1650" s="33">
        <f t="shared" si="25"/>
        <v>1645</v>
      </c>
      <c r="B1650" s="160" t="s">
        <v>2228</v>
      </c>
      <c r="C1650" s="160" t="s">
        <v>3841</v>
      </c>
      <c r="D1650" s="159" t="s">
        <v>1422</v>
      </c>
      <c r="E1650" s="160" t="s">
        <v>1422</v>
      </c>
      <c r="F1650" s="161">
        <v>42807</v>
      </c>
      <c r="G1650" s="162">
        <v>2017</v>
      </c>
      <c r="H1650" s="37">
        <v>330000</v>
      </c>
      <c r="I1650" s="35">
        <v>345300</v>
      </c>
      <c r="J1650" s="35">
        <v>241710</v>
      </c>
      <c r="K1650" s="33"/>
    </row>
    <row r="1651" spans="1:11" s="38" customFormat="1" ht="18" customHeight="1">
      <c r="A1651" s="33">
        <f t="shared" si="25"/>
        <v>1646</v>
      </c>
      <c r="B1651" s="160" t="s">
        <v>2228</v>
      </c>
      <c r="C1651" s="160" t="s">
        <v>3842</v>
      </c>
      <c r="D1651" s="159" t="s">
        <v>1422</v>
      </c>
      <c r="E1651" s="160" t="s">
        <v>1422</v>
      </c>
      <c r="F1651" s="161">
        <v>42807</v>
      </c>
      <c r="G1651" s="162">
        <v>2017</v>
      </c>
      <c r="H1651" s="37">
        <v>330000</v>
      </c>
      <c r="I1651" s="35">
        <v>345300</v>
      </c>
      <c r="J1651" s="35">
        <v>241710</v>
      </c>
      <c r="K1651" s="33"/>
    </row>
    <row r="1652" spans="1:11" s="38" customFormat="1" ht="18" customHeight="1">
      <c r="A1652" s="33">
        <f t="shared" si="25"/>
        <v>1647</v>
      </c>
      <c r="B1652" s="160" t="s">
        <v>2228</v>
      </c>
      <c r="C1652" s="160" t="s">
        <v>3843</v>
      </c>
      <c r="D1652" s="159" t="s">
        <v>1422</v>
      </c>
      <c r="E1652" s="160" t="s">
        <v>1422</v>
      </c>
      <c r="F1652" s="161">
        <v>42807</v>
      </c>
      <c r="G1652" s="162">
        <v>2017</v>
      </c>
      <c r="H1652" s="37">
        <v>330000</v>
      </c>
      <c r="I1652" s="35">
        <v>345300</v>
      </c>
      <c r="J1652" s="35">
        <v>241710</v>
      </c>
      <c r="K1652" s="33"/>
    </row>
    <row r="1653" spans="1:11" s="38" customFormat="1" ht="18" customHeight="1">
      <c r="A1653" s="33">
        <f t="shared" si="25"/>
        <v>1648</v>
      </c>
      <c r="B1653" s="160" t="s">
        <v>2228</v>
      </c>
      <c r="C1653" s="160" t="s">
        <v>3844</v>
      </c>
      <c r="D1653" s="159" t="s">
        <v>1422</v>
      </c>
      <c r="E1653" s="160" t="s">
        <v>1422</v>
      </c>
      <c r="F1653" s="161">
        <v>42807</v>
      </c>
      <c r="G1653" s="162">
        <v>2017</v>
      </c>
      <c r="H1653" s="37">
        <v>330000</v>
      </c>
      <c r="I1653" s="35">
        <v>345300</v>
      </c>
      <c r="J1653" s="35">
        <v>241710</v>
      </c>
      <c r="K1653" s="33"/>
    </row>
    <row r="1654" spans="1:11" s="38" customFormat="1" ht="18" customHeight="1">
      <c r="A1654" s="33">
        <f t="shared" si="25"/>
        <v>1649</v>
      </c>
      <c r="B1654" s="160" t="s">
        <v>2228</v>
      </c>
      <c r="C1654" s="160" t="s">
        <v>3845</v>
      </c>
      <c r="D1654" s="159" t="s">
        <v>1422</v>
      </c>
      <c r="E1654" s="160" t="s">
        <v>1422</v>
      </c>
      <c r="F1654" s="161">
        <v>42807</v>
      </c>
      <c r="G1654" s="162">
        <v>2017</v>
      </c>
      <c r="H1654" s="37">
        <v>590000</v>
      </c>
      <c r="I1654" s="35">
        <v>617354</v>
      </c>
      <c r="J1654" s="35">
        <v>432148</v>
      </c>
      <c r="K1654" s="33"/>
    </row>
    <row r="1655" spans="1:11" s="38" customFormat="1" ht="18" customHeight="1">
      <c r="A1655" s="33">
        <f t="shared" si="25"/>
        <v>1650</v>
      </c>
      <c r="B1655" s="160" t="s">
        <v>2228</v>
      </c>
      <c r="C1655" s="160" t="s">
        <v>3846</v>
      </c>
      <c r="D1655" s="159" t="s">
        <v>3847</v>
      </c>
      <c r="E1655" s="160" t="s">
        <v>3847</v>
      </c>
      <c r="F1655" s="161">
        <v>42807</v>
      </c>
      <c r="G1655" s="162">
        <v>2017</v>
      </c>
      <c r="H1655" s="37">
        <v>650000</v>
      </c>
      <c r="I1655" s="35">
        <v>680136</v>
      </c>
      <c r="J1655" s="35">
        <v>476095</v>
      </c>
      <c r="K1655" s="33"/>
    </row>
    <row r="1656" spans="1:11" s="38" customFormat="1" ht="18" customHeight="1">
      <c r="A1656" s="33">
        <f t="shared" si="25"/>
        <v>1651</v>
      </c>
      <c r="B1656" s="160" t="s">
        <v>2228</v>
      </c>
      <c r="C1656" s="160" t="s">
        <v>3848</v>
      </c>
      <c r="D1656" s="159" t="s">
        <v>1838</v>
      </c>
      <c r="E1656" s="160" t="s">
        <v>1838</v>
      </c>
      <c r="F1656" s="161">
        <v>42807</v>
      </c>
      <c r="G1656" s="162">
        <v>2017</v>
      </c>
      <c r="H1656" s="37">
        <v>972000</v>
      </c>
      <c r="I1656" s="35">
        <v>1017065</v>
      </c>
      <c r="J1656" s="35">
        <v>711946</v>
      </c>
      <c r="K1656" s="33"/>
    </row>
    <row r="1657" spans="1:11" s="38" customFormat="1" ht="18" customHeight="1">
      <c r="A1657" s="33">
        <f t="shared" si="25"/>
        <v>1652</v>
      </c>
      <c r="B1657" s="160" t="s">
        <v>2228</v>
      </c>
      <c r="C1657" s="160" t="s">
        <v>3849</v>
      </c>
      <c r="D1657" s="159" t="s">
        <v>1459</v>
      </c>
      <c r="E1657" s="160" t="s">
        <v>1459</v>
      </c>
      <c r="F1657" s="161">
        <v>42807</v>
      </c>
      <c r="G1657" s="162">
        <v>2017</v>
      </c>
      <c r="H1657" s="37">
        <v>3100000</v>
      </c>
      <c r="I1657" s="35">
        <v>3243725</v>
      </c>
      <c r="J1657" s="35">
        <v>2270608</v>
      </c>
      <c r="K1657" s="33"/>
    </row>
    <row r="1658" spans="1:11" s="38" customFormat="1" ht="18" customHeight="1">
      <c r="A1658" s="33">
        <f t="shared" si="25"/>
        <v>1653</v>
      </c>
      <c r="B1658" s="160" t="s">
        <v>2850</v>
      </c>
      <c r="C1658" s="160" t="s">
        <v>3850</v>
      </c>
      <c r="D1658" s="159" t="s">
        <v>1919</v>
      </c>
      <c r="E1658" s="160" t="s">
        <v>1919</v>
      </c>
      <c r="F1658" s="161">
        <v>42807</v>
      </c>
      <c r="G1658" s="162">
        <v>2017</v>
      </c>
      <c r="H1658" s="37">
        <v>1127500</v>
      </c>
      <c r="I1658" s="35">
        <v>1179774</v>
      </c>
      <c r="J1658" s="35">
        <v>825842</v>
      </c>
      <c r="K1658" s="33"/>
    </row>
    <row r="1659" spans="1:11" s="38" customFormat="1" ht="18" customHeight="1">
      <c r="A1659" s="33">
        <f t="shared" si="25"/>
        <v>1654</v>
      </c>
      <c r="B1659" s="160" t="s">
        <v>2850</v>
      </c>
      <c r="C1659" s="160" t="s">
        <v>3851</v>
      </c>
      <c r="D1659" s="159" t="s">
        <v>1919</v>
      </c>
      <c r="E1659" s="160" t="s">
        <v>1919</v>
      </c>
      <c r="F1659" s="161">
        <v>42807</v>
      </c>
      <c r="G1659" s="162">
        <v>2017</v>
      </c>
      <c r="H1659" s="37">
        <v>1127500</v>
      </c>
      <c r="I1659" s="35">
        <v>1179774</v>
      </c>
      <c r="J1659" s="35">
        <v>825842</v>
      </c>
      <c r="K1659" s="33"/>
    </row>
    <row r="1660" spans="1:11" s="38" customFormat="1" ht="18" customHeight="1">
      <c r="A1660" s="33">
        <f t="shared" si="25"/>
        <v>1655</v>
      </c>
      <c r="B1660" s="160" t="s">
        <v>3852</v>
      </c>
      <c r="C1660" s="160" t="s">
        <v>3853</v>
      </c>
      <c r="D1660" s="159" t="s">
        <v>3854</v>
      </c>
      <c r="E1660" s="160" t="s">
        <v>3855</v>
      </c>
      <c r="F1660" s="161">
        <v>42807</v>
      </c>
      <c r="G1660" s="162">
        <v>2017</v>
      </c>
      <c r="H1660" s="37">
        <v>114300</v>
      </c>
      <c r="I1660" s="35">
        <v>119599</v>
      </c>
      <c r="J1660" s="35">
        <v>83719</v>
      </c>
      <c r="K1660" s="33"/>
    </row>
    <row r="1661" spans="1:11" s="38" customFormat="1" ht="18" customHeight="1">
      <c r="A1661" s="33">
        <f t="shared" si="25"/>
        <v>1656</v>
      </c>
      <c r="B1661" s="160" t="s">
        <v>3852</v>
      </c>
      <c r="C1661" s="160" t="s">
        <v>3856</v>
      </c>
      <c r="D1661" s="159" t="s">
        <v>3854</v>
      </c>
      <c r="E1661" s="160" t="s">
        <v>3855</v>
      </c>
      <c r="F1661" s="161">
        <v>42807</v>
      </c>
      <c r="G1661" s="162">
        <v>2017</v>
      </c>
      <c r="H1661" s="37">
        <v>114300</v>
      </c>
      <c r="I1661" s="35">
        <v>119599</v>
      </c>
      <c r="J1661" s="35">
        <v>83719</v>
      </c>
      <c r="K1661" s="33"/>
    </row>
    <row r="1662" spans="1:11" s="38" customFormat="1" ht="18" customHeight="1">
      <c r="A1662" s="33">
        <f t="shared" si="25"/>
        <v>1657</v>
      </c>
      <c r="B1662" s="160" t="s">
        <v>3852</v>
      </c>
      <c r="C1662" s="160" t="s">
        <v>3857</v>
      </c>
      <c r="D1662" s="159" t="s">
        <v>3854</v>
      </c>
      <c r="E1662" s="160" t="s">
        <v>3855</v>
      </c>
      <c r="F1662" s="161">
        <v>42807</v>
      </c>
      <c r="G1662" s="162">
        <v>2017</v>
      </c>
      <c r="H1662" s="37">
        <v>114300</v>
      </c>
      <c r="I1662" s="35">
        <v>119599</v>
      </c>
      <c r="J1662" s="35">
        <v>83719</v>
      </c>
      <c r="K1662" s="33"/>
    </row>
    <row r="1663" spans="1:11" s="38" customFormat="1" ht="18" customHeight="1">
      <c r="A1663" s="33">
        <f t="shared" si="25"/>
        <v>1658</v>
      </c>
      <c r="B1663" s="160" t="s">
        <v>3852</v>
      </c>
      <c r="C1663" s="160" t="s">
        <v>3858</v>
      </c>
      <c r="D1663" s="159" t="s">
        <v>3854</v>
      </c>
      <c r="E1663" s="160" t="s">
        <v>3855</v>
      </c>
      <c r="F1663" s="161">
        <v>42807</v>
      </c>
      <c r="G1663" s="162">
        <v>2017</v>
      </c>
      <c r="H1663" s="37">
        <v>114300</v>
      </c>
      <c r="I1663" s="35">
        <v>119599</v>
      </c>
      <c r="J1663" s="35">
        <v>83719</v>
      </c>
      <c r="K1663" s="33"/>
    </row>
    <row r="1664" spans="1:11" s="38" customFormat="1" ht="18" customHeight="1">
      <c r="A1664" s="33">
        <f t="shared" si="25"/>
        <v>1659</v>
      </c>
      <c r="B1664" s="160" t="s">
        <v>2340</v>
      </c>
      <c r="C1664" s="160" t="s">
        <v>3859</v>
      </c>
      <c r="D1664" s="159" t="s">
        <v>3860</v>
      </c>
      <c r="E1664" s="160" t="s">
        <v>3697</v>
      </c>
      <c r="F1664" s="161">
        <v>42807</v>
      </c>
      <c r="G1664" s="162">
        <v>2017</v>
      </c>
      <c r="H1664" s="37">
        <v>81000</v>
      </c>
      <c r="I1664" s="35">
        <v>84755</v>
      </c>
      <c r="J1664" s="35">
        <v>59329</v>
      </c>
      <c r="K1664" s="33"/>
    </row>
    <row r="1665" spans="1:11" s="38" customFormat="1" ht="18" customHeight="1">
      <c r="A1665" s="33">
        <f t="shared" si="25"/>
        <v>1660</v>
      </c>
      <c r="B1665" s="160" t="s">
        <v>2340</v>
      </c>
      <c r="C1665" s="160" t="s">
        <v>3861</v>
      </c>
      <c r="D1665" s="159" t="s">
        <v>3860</v>
      </c>
      <c r="E1665" s="160" t="s">
        <v>3697</v>
      </c>
      <c r="F1665" s="161">
        <v>42807</v>
      </c>
      <c r="G1665" s="162">
        <v>2017</v>
      </c>
      <c r="H1665" s="37">
        <v>81000</v>
      </c>
      <c r="I1665" s="35">
        <v>84755</v>
      </c>
      <c r="J1665" s="35">
        <v>59329</v>
      </c>
      <c r="K1665" s="33"/>
    </row>
    <row r="1666" spans="1:11" s="38" customFormat="1" ht="18" customHeight="1">
      <c r="A1666" s="33">
        <f t="shared" si="25"/>
        <v>1661</v>
      </c>
      <c r="B1666" s="160" t="s">
        <v>2340</v>
      </c>
      <c r="C1666" s="160" t="s">
        <v>3862</v>
      </c>
      <c r="D1666" s="159" t="s">
        <v>3860</v>
      </c>
      <c r="E1666" s="160" t="s">
        <v>3697</v>
      </c>
      <c r="F1666" s="161">
        <v>42807</v>
      </c>
      <c r="G1666" s="162">
        <v>2017</v>
      </c>
      <c r="H1666" s="37">
        <v>81000</v>
      </c>
      <c r="I1666" s="35">
        <v>84755</v>
      </c>
      <c r="J1666" s="35">
        <v>59329</v>
      </c>
      <c r="K1666" s="33"/>
    </row>
    <row r="1667" spans="1:11" s="38" customFormat="1" ht="18" customHeight="1">
      <c r="A1667" s="33">
        <f t="shared" si="25"/>
        <v>1662</v>
      </c>
      <c r="B1667" s="160" t="s">
        <v>2340</v>
      </c>
      <c r="C1667" s="160" t="s">
        <v>3863</v>
      </c>
      <c r="D1667" s="159" t="s">
        <v>3860</v>
      </c>
      <c r="E1667" s="160" t="s">
        <v>3697</v>
      </c>
      <c r="F1667" s="161">
        <v>42807</v>
      </c>
      <c r="G1667" s="162">
        <v>2017</v>
      </c>
      <c r="H1667" s="37">
        <v>81000</v>
      </c>
      <c r="I1667" s="35">
        <v>84755</v>
      </c>
      <c r="J1667" s="35">
        <v>59329</v>
      </c>
      <c r="K1667" s="33"/>
    </row>
    <row r="1668" spans="1:11" s="38" customFormat="1" ht="18" customHeight="1">
      <c r="A1668" s="33">
        <f t="shared" si="25"/>
        <v>1663</v>
      </c>
      <c r="B1668" s="160" t="s">
        <v>2340</v>
      </c>
      <c r="C1668" s="160" t="s">
        <v>3864</v>
      </c>
      <c r="D1668" s="159" t="s">
        <v>3860</v>
      </c>
      <c r="E1668" s="160" t="s">
        <v>3697</v>
      </c>
      <c r="F1668" s="161">
        <v>42807</v>
      </c>
      <c r="G1668" s="162">
        <v>2017</v>
      </c>
      <c r="H1668" s="37">
        <v>81000</v>
      </c>
      <c r="I1668" s="35">
        <v>84755</v>
      </c>
      <c r="J1668" s="35">
        <v>59329</v>
      </c>
      <c r="K1668" s="33"/>
    </row>
    <row r="1669" spans="1:11" s="38" customFormat="1" ht="18" customHeight="1">
      <c r="A1669" s="33">
        <f t="shared" si="25"/>
        <v>1664</v>
      </c>
      <c r="B1669" s="160" t="s">
        <v>2340</v>
      </c>
      <c r="C1669" s="160" t="s">
        <v>3865</v>
      </c>
      <c r="D1669" s="159" t="s">
        <v>3860</v>
      </c>
      <c r="E1669" s="160" t="s">
        <v>3697</v>
      </c>
      <c r="F1669" s="161">
        <v>42807</v>
      </c>
      <c r="G1669" s="162">
        <v>2017</v>
      </c>
      <c r="H1669" s="37">
        <v>81000</v>
      </c>
      <c r="I1669" s="35">
        <v>84755</v>
      </c>
      <c r="J1669" s="35">
        <v>59329</v>
      </c>
      <c r="K1669" s="33"/>
    </row>
    <row r="1670" spans="1:11" s="38" customFormat="1" ht="18" customHeight="1">
      <c r="A1670" s="33">
        <f t="shared" si="25"/>
        <v>1665</v>
      </c>
      <c r="B1670" s="160" t="s">
        <v>3866</v>
      </c>
      <c r="C1670" s="160" t="s">
        <v>3867</v>
      </c>
      <c r="D1670" s="159" t="s">
        <v>3868</v>
      </c>
      <c r="E1670" s="160" t="s">
        <v>3869</v>
      </c>
      <c r="F1670" s="161">
        <v>42807</v>
      </c>
      <c r="G1670" s="162">
        <v>2017</v>
      </c>
      <c r="H1670" s="37">
        <v>225000</v>
      </c>
      <c r="I1670" s="35">
        <v>235432</v>
      </c>
      <c r="J1670" s="35">
        <v>164802</v>
      </c>
      <c r="K1670" s="33"/>
    </row>
    <row r="1671" spans="1:11" s="38" customFormat="1" ht="18" customHeight="1">
      <c r="A1671" s="33">
        <f t="shared" ref="A1671:A1734" si="26">A1670+1</f>
        <v>1666</v>
      </c>
      <c r="B1671" s="160" t="s">
        <v>3866</v>
      </c>
      <c r="C1671" s="160" t="s">
        <v>3870</v>
      </c>
      <c r="D1671" s="159" t="s">
        <v>3868</v>
      </c>
      <c r="E1671" s="160" t="s">
        <v>3869</v>
      </c>
      <c r="F1671" s="161">
        <v>42807</v>
      </c>
      <c r="G1671" s="162">
        <v>2017</v>
      </c>
      <c r="H1671" s="37">
        <v>225000</v>
      </c>
      <c r="I1671" s="35">
        <v>235432</v>
      </c>
      <c r="J1671" s="35">
        <v>164802</v>
      </c>
      <c r="K1671" s="33"/>
    </row>
    <row r="1672" spans="1:11" ht="18" customHeight="1">
      <c r="A1672" s="33">
        <f t="shared" si="26"/>
        <v>1667</v>
      </c>
      <c r="B1672" s="160" t="s">
        <v>3866</v>
      </c>
      <c r="C1672" s="160" t="s">
        <v>3871</v>
      </c>
      <c r="D1672" s="159" t="s">
        <v>3868</v>
      </c>
      <c r="E1672" s="160" t="s">
        <v>3869</v>
      </c>
      <c r="F1672" s="161">
        <v>42807</v>
      </c>
      <c r="G1672" s="162">
        <v>2017</v>
      </c>
      <c r="H1672" s="37">
        <v>225000</v>
      </c>
      <c r="I1672" s="35">
        <v>235432</v>
      </c>
      <c r="J1672" s="35">
        <v>164802</v>
      </c>
      <c r="K1672" s="33"/>
    </row>
    <row r="1673" spans="1:11" ht="18" customHeight="1">
      <c r="A1673" s="33">
        <f t="shared" si="26"/>
        <v>1668</v>
      </c>
      <c r="B1673" s="160" t="s">
        <v>3866</v>
      </c>
      <c r="C1673" s="160" t="s">
        <v>3872</v>
      </c>
      <c r="D1673" s="159" t="s">
        <v>3868</v>
      </c>
      <c r="E1673" s="160" t="s">
        <v>3869</v>
      </c>
      <c r="F1673" s="161">
        <v>42807</v>
      </c>
      <c r="G1673" s="162">
        <v>2017</v>
      </c>
      <c r="H1673" s="37">
        <v>225000</v>
      </c>
      <c r="I1673" s="35">
        <v>235432</v>
      </c>
      <c r="J1673" s="35">
        <v>164802</v>
      </c>
      <c r="K1673" s="33"/>
    </row>
    <row r="1674" spans="1:11" ht="18" customHeight="1">
      <c r="A1674" s="33">
        <f t="shared" si="26"/>
        <v>1669</v>
      </c>
      <c r="B1674" s="160" t="s">
        <v>3866</v>
      </c>
      <c r="C1674" s="160" t="s">
        <v>3873</v>
      </c>
      <c r="D1674" s="159" t="s">
        <v>3868</v>
      </c>
      <c r="E1674" s="160" t="s">
        <v>3869</v>
      </c>
      <c r="F1674" s="161">
        <v>42807</v>
      </c>
      <c r="G1674" s="162">
        <v>2017</v>
      </c>
      <c r="H1674" s="37">
        <v>225000</v>
      </c>
      <c r="I1674" s="35">
        <v>235432</v>
      </c>
      <c r="J1674" s="35">
        <v>164802</v>
      </c>
      <c r="K1674" s="33"/>
    </row>
    <row r="1675" spans="1:11" ht="18" customHeight="1">
      <c r="A1675" s="33">
        <f t="shared" si="26"/>
        <v>1670</v>
      </c>
      <c r="B1675" s="160" t="s">
        <v>3866</v>
      </c>
      <c r="C1675" s="160" t="s">
        <v>3874</v>
      </c>
      <c r="D1675" s="159" t="s">
        <v>3868</v>
      </c>
      <c r="E1675" s="160" t="s">
        <v>3869</v>
      </c>
      <c r="F1675" s="161">
        <v>42807</v>
      </c>
      <c r="G1675" s="162">
        <v>2017</v>
      </c>
      <c r="H1675" s="37">
        <v>225000</v>
      </c>
      <c r="I1675" s="35">
        <v>235432</v>
      </c>
      <c r="J1675" s="35">
        <v>164802</v>
      </c>
      <c r="K1675" s="33"/>
    </row>
    <row r="1676" spans="1:11" ht="18" customHeight="1">
      <c r="A1676" s="33">
        <f t="shared" si="26"/>
        <v>1671</v>
      </c>
      <c r="B1676" s="160" t="s">
        <v>3866</v>
      </c>
      <c r="C1676" s="160" t="s">
        <v>3875</v>
      </c>
      <c r="D1676" s="159" t="s">
        <v>3868</v>
      </c>
      <c r="E1676" s="160" t="s">
        <v>3869</v>
      </c>
      <c r="F1676" s="161">
        <v>42807</v>
      </c>
      <c r="G1676" s="162">
        <v>2017</v>
      </c>
      <c r="H1676" s="37">
        <v>225000</v>
      </c>
      <c r="I1676" s="35">
        <v>235432</v>
      </c>
      <c r="J1676" s="35">
        <v>164802</v>
      </c>
      <c r="K1676" s="33"/>
    </row>
    <row r="1677" spans="1:11" ht="18" customHeight="1">
      <c r="A1677" s="33">
        <f t="shared" si="26"/>
        <v>1672</v>
      </c>
      <c r="B1677" s="160" t="s">
        <v>3866</v>
      </c>
      <c r="C1677" s="160" t="s">
        <v>3876</v>
      </c>
      <c r="D1677" s="159" t="s">
        <v>3868</v>
      </c>
      <c r="E1677" s="160" t="s">
        <v>3869</v>
      </c>
      <c r="F1677" s="161">
        <v>42807</v>
      </c>
      <c r="G1677" s="162">
        <v>2017</v>
      </c>
      <c r="H1677" s="37">
        <v>225000</v>
      </c>
      <c r="I1677" s="35">
        <v>235432</v>
      </c>
      <c r="J1677" s="35">
        <v>164802</v>
      </c>
      <c r="K1677" s="33"/>
    </row>
    <row r="1678" spans="1:11" ht="18" customHeight="1">
      <c r="A1678" s="33">
        <f t="shared" si="26"/>
        <v>1673</v>
      </c>
      <c r="B1678" s="160" t="s">
        <v>3866</v>
      </c>
      <c r="C1678" s="160" t="s">
        <v>3877</v>
      </c>
      <c r="D1678" s="159" t="s">
        <v>3878</v>
      </c>
      <c r="E1678" s="160" t="s">
        <v>3869</v>
      </c>
      <c r="F1678" s="161">
        <v>42807</v>
      </c>
      <c r="G1678" s="162">
        <v>2017</v>
      </c>
      <c r="H1678" s="37">
        <v>154800</v>
      </c>
      <c r="I1678" s="35">
        <v>161977</v>
      </c>
      <c r="J1678" s="35">
        <v>113384</v>
      </c>
      <c r="K1678" s="33"/>
    </row>
    <row r="1679" spans="1:11" ht="18" customHeight="1">
      <c r="A1679" s="33">
        <f t="shared" si="26"/>
        <v>1674</v>
      </c>
      <c r="B1679" s="160" t="s">
        <v>3866</v>
      </c>
      <c r="C1679" s="160" t="s">
        <v>3879</v>
      </c>
      <c r="D1679" s="159" t="s">
        <v>3878</v>
      </c>
      <c r="E1679" s="160" t="s">
        <v>3869</v>
      </c>
      <c r="F1679" s="161">
        <v>42807</v>
      </c>
      <c r="G1679" s="162">
        <v>2017</v>
      </c>
      <c r="H1679" s="37">
        <v>154800</v>
      </c>
      <c r="I1679" s="35">
        <v>161977</v>
      </c>
      <c r="J1679" s="35">
        <v>113384</v>
      </c>
      <c r="K1679" s="33"/>
    </row>
    <row r="1680" spans="1:11" ht="18" customHeight="1">
      <c r="A1680" s="33">
        <f t="shared" si="26"/>
        <v>1675</v>
      </c>
      <c r="B1680" s="160" t="s">
        <v>3866</v>
      </c>
      <c r="C1680" s="160" t="s">
        <v>3880</v>
      </c>
      <c r="D1680" s="159" t="s">
        <v>3878</v>
      </c>
      <c r="E1680" s="160" t="s">
        <v>3869</v>
      </c>
      <c r="F1680" s="161">
        <v>42807</v>
      </c>
      <c r="G1680" s="162">
        <v>2017</v>
      </c>
      <c r="H1680" s="37">
        <v>154800</v>
      </c>
      <c r="I1680" s="35">
        <v>161977</v>
      </c>
      <c r="J1680" s="35">
        <v>113384</v>
      </c>
      <c r="K1680" s="33"/>
    </row>
    <row r="1681" spans="1:11" ht="18" customHeight="1">
      <c r="A1681" s="33">
        <f t="shared" si="26"/>
        <v>1676</v>
      </c>
      <c r="B1681" s="160" t="s">
        <v>3866</v>
      </c>
      <c r="C1681" s="160" t="s">
        <v>3881</v>
      </c>
      <c r="D1681" s="159" t="s">
        <v>3878</v>
      </c>
      <c r="E1681" s="160" t="s">
        <v>3869</v>
      </c>
      <c r="F1681" s="161">
        <v>42807</v>
      </c>
      <c r="G1681" s="162">
        <v>2017</v>
      </c>
      <c r="H1681" s="37">
        <v>154800</v>
      </c>
      <c r="I1681" s="35">
        <v>161977</v>
      </c>
      <c r="J1681" s="35">
        <v>113384</v>
      </c>
      <c r="K1681" s="33"/>
    </row>
    <row r="1682" spans="1:11" ht="18" customHeight="1">
      <c r="A1682" s="33">
        <f t="shared" si="26"/>
        <v>1677</v>
      </c>
      <c r="B1682" s="160" t="s">
        <v>2689</v>
      </c>
      <c r="C1682" s="160" t="s">
        <v>3882</v>
      </c>
      <c r="D1682" s="159" t="s">
        <v>3883</v>
      </c>
      <c r="E1682" s="160" t="s">
        <v>3884</v>
      </c>
      <c r="F1682" s="161">
        <v>42807</v>
      </c>
      <c r="G1682" s="162">
        <v>2017</v>
      </c>
      <c r="H1682" s="37">
        <v>278100</v>
      </c>
      <c r="I1682" s="35">
        <v>290994</v>
      </c>
      <c r="J1682" s="35">
        <v>203696</v>
      </c>
      <c r="K1682" s="33"/>
    </row>
    <row r="1683" spans="1:11" ht="18" customHeight="1">
      <c r="A1683" s="33">
        <f t="shared" si="26"/>
        <v>1678</v>
      </c>
      <c r="B1683" s="160" t="s">
        <v>2689</v>
      </c>
      <c r="C1683" s="160" t="s">
        <v>3885</v>
      </c>
      <c r="D1683" s="159" t="s">
        <v>3883</v>
      </c>
      <c r="E1683" s="160" t="s">
        <v>3884</v>
      </c>
      <c r="F1683" s="161">
        <v>42807</v>
      </c>
      <c r="G1683" s="162">
        <v>2017</v>
      </c>
      <c r="H1683" s="37">
        <v>278100</v>
      </c>
      <c r="I1683" s="35">
        <v>290994</v>
      </c>
      <c r="J1683" s="35">
        <v>203696</v>
      </c>
      <c r="K1683" s="33"/>
    </row>
    <row r="1684" spans="1:11" ht="18" customHeight="1">
      <c r="A1684" s="33">
        <f t="shared" si="26"/>
        <v>1679</v>
      </c>
      <c r="B1684" s="160" t="s">
        <v>2689</v>
      </c>
      <c r="C1684" s="160" t="s">
        <v>3886</v>
      </c>
      <c r="D1684" s="159" t="s">
        <v>3887</v>
      </c>
      <c r="E1684" s="160" t="s">
        <v>1812</v>
      </c>
      <c r="F1684" s="161">
        <v>42807</v>
      </c>
      <c r="G1684" s="162">
        <v>2017</v>
      </c>
      <c r="H1684" s="37">
        <v>278100</v>
      </c>
      <c r="I1684" s="35">
        <v>290994</v>
      </c>
      <c r="J1684" s="35">
        <v>203696</v>
      </c>
      <c r="K1684" s="33"/>
    </row>
    <row r="1685" spans="1:11" ht="18" customHeight="1">
      <c r="A1685" s="33">
        <f t="shared" si="26"/>
        <v>1680</v>
      </c>
      <c r="B1685" s="160" t="s">
        <v>2689</v>
      </c>
      <c r="C1685" s="160" t="s">
        <v>3888</v>
      </c>
      <c r="D1685" s="159" t="s">
        <v>3887</v>
      </c>
      <c r="E1685" s="160" t="s">
        <v>1812</v>
      </c>
      <c r="F1685" s="161">
        <v>42807</v>
      </c>
      <c r="G1685" s="162">
        <v>2017</v>
      </c>
      <c r="H1685" s="37">
        <v>278100</v>
      </c>
      <c r="I1685" s="35">
        <v>290994</v>
      </c>
      <c r="J1685" s="35">
        <v>203696</v>
      </c>
      <c r="K1685" s="33"/>
    </row>
    <row r="1686" spans="1:11" ht="18" customHeight="1">
      <c r="A1686" s="33">
        <f t="shared" si="26"/>
        <v>1681</v>
      </c>
      <c r="B1686" s="160" t="s">
        <v>3866</v>
      </c>
      <c r="C1686" s="160" t="s">
        <v>3889</v>
      </c>
      <c r="D1686" s="159" t="s">
        <v>3890</v>
      </c>
      <c r="E1686" s="160" t="s">
        <v>1656</v>
      </c>
      <c r="F1686" s="161">
        <v>42807</v>
      </c>
      <c r="G1686" s="162">
        <v>2017</v>
      </c>
      <c r="H1686" s="37">
        <v>236700</v>
      </c>
      <c r="I1686" s="35">
        <v>247674</v>
      </c>
      <c r="J1686" s="35">
        <v>173372</v>
      </c>
      <c r="K1686" s="33"/>
    </row>
    <row r="1687" spans="1:11" s="38" customFormat="1" ht="18" customHeight="1">
      <c r="A1687" s="33">
        <f t="shared" si="26"/>
        <v>1682</v>
      </c>
      <c r="B1687" s="160" t="s">
        <v>3866</v>
      </c>
      <c r="C1687" s="160" t="s">
        <v>3891</v>
      </c>
      <c r="D1687" s="159" t="s">
        <v>3892</v>
      </c>
      <c r="E1687" s="160" t="s">
        <v>1656</v>
      </c>
      <c r="F1687" s="161">
        <v>42807</v>
      </c>
      <c r="G1687" s="162">
        <v>2017</v>
      </c>
      <c r="H1687" s="37">
        <v>236700</v>
      </c>
      <c r="I1687" s="35">
        <v>247674</v>
      </c>
      <c r="J1687" s="35">
        <v>173372</v>
      </c>
      <c r="K1687" s="33"/>
    </row>
    <row r="1688" spans="1:11" s="38" customFormat="1" ht="18" customHeight="1">
      <c r="A1688" s="33">
        <f t="shared" si="26"/>
        <v>1683</v>
      </c>
      <c r="B1688" s="160" t="s">
        <v>3866</v>
      </c>
      <c r="C1688" s="160" t="s">
        <v>3893</v>
      </c>
      <c r="D1688" s="159" t="s">
        <v>3892</v>
      </c>
      <c r="E1688" s="160" t="s">
        <v>1656</v>
      </c>
      <c r="F1688" s="161">
        <v>42807</v>
      </c>
      <c r="G1688" s="162">
        <v>2017</v>
      </c>
      <c r="H1688" s="37">
        <v>236700</v>
      </c>
      <c r="I1688" s="35">
        <v>247674</v>
      </c>
      <c r="J1688" s="35">
        <v>173372</v>
      </c>
      <c r="K1688" s="33"/>
    </row>
    <row r="1689" spans="1:11" s="38" customFormat="1" ht="18" customHeight="1">
      <c r="A1689" s="33">
        <f t="shared" si="26"/>
        <v>1684</v>
      </c>
      <c r="B1689" s="160" t="s">
        <v>3866</v>
      </c>
      <c r="C1689" s="160" t="s">
        <v>3894</v>
      </c>
      <c r="D1689" s="159" t="s">
        <v>3892</v>
      </c>
      <c r="E1689" s="160" t="s">
        <v>1656</v>
      </c>
      <c r="F1689" s="161">
        <v>42807</v>
      </c>
      <c r="G1689" s="162">
        <v>2017</v>
      </c>
      <c r="H1689" s="37">
        <v>236700</v>
      </c>
      <c r="I1689" s="35">
        <v>247674</v>
      </c>
      <c r="J1689" s="35">
        <v>173372</v>
      </c>
      <c r="K1689" s="33"/>
    </row>
    <row r="1690" spans="1:11" s="38" customFormat="1" ht="18" customHeight="1">
      <c r="A1690" s="33">
        <f t="shared" si="26"/>
        <v>1685</v>
      </c>
      <c r="B1690" s="160" t="s">
        <v>2340</v>
      </c>
      <c r="C1690" s="160" t="s">
        <v>3895</v>
      </c>
      <c r="D1690" s="159" t="s">
        <v>3896</v>
      </c>
      <c r="E1690" s="160" t="s">
        <v>3697</v>
      </c>
      <c r="F1690" s="161">
        <v>42807</v>
      </c>
      <c r="G1690" s="162">
        <v>2017</v>
      </c>
      <c r="H1690" s="37">
        <v>53100</v>
      </c>
      <c r="I1690" s="35">
        <v>55562</v>
      </c>
      <c r="J1690" s="35">
        <v>38893</v>
      </c>
      <c r="K1690" s="33"/>
    </row>
    <row r="1691" spans="1:11" s="38" customFormat="1" ht="18" customHeight="1">
      <c r="A1691" s="33">
        <f t="shared" si="26"/>
        <v>1686</v>
      </c>
      <c r="B1691" s="160" t="s">
        <v>2340</v>
      </c>
      <c r="C1691" s="160" t="s">
        <v>3897</v>
      </c>
      <c r="D1691" s="159" t="s">
        <v>3896</v>
      </c>
      <c r="E1691" s="160" t="s">
        <v>3697</v>
      </c>
      <c r="F1691" s="161">
        <v>42807</v>
      </c>
      <c r="G1691" s="162">
        <v>2017</v>
      </c>
      <c r="H1691" s="37">
        <v>53100</v>
      </c>
      <c r="I1691" s="35">
        <v>55562</v>
      </c>
      <c r="J1691" s="35">
        <v>38893</v>
      </c>
      <c r="K1691" s="33"/>
    </row>
    <row r="1692" spans="1:11" s="38" customFormat="1" ht="18" customHeight="1">
      <c r="A1692" s="33">
        <f t="shared" si="26"/>
        <v>1687</v>
      </c>
      <c r="B1692" s="160" t="s">
        <v>2340</v>
      </c>
      <c r="C1692" s="160" t="s">
        <v>3898</v>
      </c>
      <c r="D1692" s="159" t="s">
        <v>3896</v>
      </c>
      <c r="E1692" s="160" t="s">
        <v>3697</v>
      </c>
      <c r="F1692" s="161">
        <v>42807</v>
      </c>
      <c r="G1692" s="162">
        <v>2017</v>
      </c>
      <c r="H1692" s="37">
        <v>53100</v>
      </c>
      <c r="I1692" s="35">
        <v>55562</v>
      </c>
      <c r="J1692" s="35">
        <v>38893</v>
      </c>
      <c r="K1692" s="33"/>
    </row>
    <row r="1693" spans="1:11" s="38" customFormat="1" ht="18" customHeight="1">
      <c r="A1693" s="33">
        <f t="shared" si="26"/>
        <v>1688</v>
      </c>
      <c r="B1693" s="160" t="s">
        <v>2340</v>
      </c>
      <c r="C1693" s="160" t="s">
        <v>3899</v>
      </c>
      <c r="D1693" s="159" t="s">
        <v>3896</v>
      </c>
      <c r="E1693" s="160" t="s">
        <v>3697</v>
      </c>
      <c r="F1693" s="161">
        <v>42807</v>
      </c>
      <c r="G1693" s="162">
        <v>2017</v>
      </c>
      <c r="H1693" s="37">
        <v>53100</v>
      </c>
      <c r="I1693" s="35">
        <v>55562</v>
      </c>
      <c r="J1693" s="35">
        <v>38893</v>
      </c>
      <c r="K1693" s="33"/>
    </row>
    <row r="1694" spans="1:11" s="38" customFormat="1" ht="18" customHeight="1">
      <c r="A1694" s="33">
        <f t="shared" si="26"/>
        <v>1689</v>
      </c>
      <c r="B1694" s="160" t="s">
        <v>3866</v>
      </c>
      <c r="C1694" s="160" t="s">
        <v>3900</v>
      </c>
      <c r="D1694" s="159" t="s">
        <v>3901</v>
      </c>
      <c r="E1694" s="160" t="s">
        <v>3869</v>
      </c>
      <c r="F1694" s="161">
        <v>42807</v>
      </c>
      <c r="G1694" s="162">
        <v>2017</v>
      </c>
      <c r="H1694" s="37">
        <v>138600</v>
      </c>
      <c r="I1694" s="35">
        <v>145026</v>
      </c>
      <c r="J1694" s="35">
        <v>101518</v>
      </c>
      <c r="K1694" s="33"/>
    </row>
    <row r="1695" spans="1:11" s="38" customFormat="1" ht="18" customHeight="1">
      <c r="A1695" s="33">
        <f t="shared" si="26"/>
        <v>1690</v>
      </c>
      <c r="B1695" s="160" t="s">
        <v>3866</v>
      </c>
      <c r="C1695" s="160" t="s">
        <v>3902</v>
      </c>
      <c r="D1695" s="159" t="s">
        <v>3901</v>
      </c>
      <c r="E1695" s="160" t="s">
        <v>3869</v>
      </c>
      <c r="F1695" s="161">
        <v>42807</v>
      </c>
      <c r="G1695" s="162">
        <v>2017</v>
      </c>
      <c r="H1695" s="37">
        <v>138600</v>
      </c>
      <c r="I1695" s="35">
        <v>145026</v>
      </c>
      <c r="J1695" s="35">
        <v>101518</v>
      </c>
      <c r="K1695" s="33"/>
    </row>
    <row r="1696" spans="1:11" s="38" customFormat="1" ht="18" customHeight="1">
      <c r="A1696" s="33">
        <f t="shared" si="26"/>
        <v>1691</v>
      </c>
      <c r="B1696" s="160" t="s">
        <v>3866</v>
      </c>
      <c r="C1696" s="160" t="s">
        <v>3903</v>
      </c>
      <c r="D1696" s="159" t="s">
        <v>3901</v>
      </c>
      <c r="E1696" s="160" t="s">
        <v>3869</v>
      </c>
      <c r="F1696" s="161">
        <v>42807</v>
      </c>
      <c r="G1696" s="162">
        <v>2017</v>
      </c>
      <c r="H1696" s="37">
        <v>138600</v>
      </c>
      <c r="I1696" s="35">
        <v>145026</v>
      </c>
      <c r="J1696" s="35">
        <v>101518</v>
      </c>
      <c r="K1696" s="33"/>
    </row>
    <row r="1697" spans="1:11" s="38" customFormat="1" ht="18" customHeight="1">
      <c r="A1697" s="33">
        <f t="shared" si="26"/>
        <v>1692</v>
      </c>
      <c r="B1697" s="160" t="s">
        <v>3866</v>
      </c>
      <c r="C1697" s="160" t="s">
        <v>3904</v>
      </c>
      <c r="D1697" s="159" t="s">
        <v>3901</v>
      </c>
      <c r="E1697" s="160" t="s">
        <v>3869</v>
      </c>
      <c r="F1697" s="161">
        <v>42807</v>
      </c>
      <c r="G1697" s="162">
        <v>2017</v>
      </c>
      <c r="H1697" s="37">
        <v>138600</v>
      </c>
      <c r="I1697" s="35">
        <v>145026</v>
      </c>
      <c r="J1697" s="35">
        <v>101518</v>
      </c>
      <c r="K1697" s="33"/>
    </row>
    <row r="1698" spans="1:11" s="38" customFormat="1" ht="18" customHeight="1">
      <c r="A1698" s="33">
        <f t="shared" si="26"/>
        <v>1693</v>
      </c>
      <c r="B1698" s="160" t="s">
        <v>3866</v>
      </c>
      <c r="C1698" s="160" t="s">
        <v>3905</v>
      </c>
      <c r="D1698" s="159" t="s">
        <v>3901</v>
      </c>
      <c r="E1698" s="160" t="s">
        <v>3869</v>
      </c>
      <c r="F1698" s="161">
        <v>42807</v>
      </c>
      <c r="G1698" s="162">
        <v>2017</v>
      </c>
      <c r="H1698" s="37">
        <v>138600</v>
      </c>
      <c r="I1698" s="35">
        <v>145026</v>
      </c>
      <c r="J1698" s="35">
        <v>101518</v>
      </c>
      <c r="K1698" s="33"/>
    </row>
    <row r="1699" spans="1:11" s="38" customFormat="1" ht="18" customHeight="1">
      <c r="A1699" s="33">
        <f t="shared" si="26"/>
        <v>1694</v>
      </c>
      <c r="B1699" s="160" t="s">
        <v>3866</v>
      </c>
      <c r="C1699" s="160" t="s">
        <v>3906</v>
      </c>
      <c r="D1699" s="159" t="s">
        <v>3901</v>
      </c>
      <c r="E1699" s="160" t="s">
        <v>3869</v>
      </c>
      <c r="F1699" s="161">
        <v>42807</v>
      </c>
      <c r="G1699" s="162">
        <v>2017</v>
      </c>
      <c r="H1699" s="37">
        <v>138600</v>
      </c>
      <c r="I1699" s="35">
        <v>145026</v>
      </c>
      <c r="J1699" s="35">
        <v>101518</v>
      </c>
      <c r="K1699" s="33"/>
    </row>
    <row r="1700" spans="1:11" s="38" customFormat="1" ht="18" customHeight="1">
      <c r="A1700" s="33">
        <f t="shared" si="26"/>
        <v>1695</v>
      </c>
      <c r="B1700" s="160" t="s">
        <v>3866</v>
      </c>
      <c r="C1700" s="160" t="s">
        <v>3907</v>
      </c>
      <c r="D1700" s="159" t="s">
        <v>3901</v>
      </c>
      <c r="E1700" s="160" t="s">
        <v>3869</v>
      </c>
      <c r="F1700" s="161">
        <v>42807</v>
      </c>
      <c r="G1700" s="162">
        <v>2017</v>
      </c>
      <c r="H1700" s="37">
        <v>138600</v>
      </c>
      <c r="I1700" s="35">
        <v>145026</v>
      </c>
      <c r="J1700" s="35">
        <v>101518</v>
      </c>
      <c r="K1700" s="33"/>
    </row>
    <row r="1701" spans="1:11" s="38" customFormat="1" ht="18" customHeight="1">
      <c r="A1701" s="33">
        <f t="shared" si="26"/>
        <v>1696</v>
      </c>
      <c r="B1701" s="160" t="s">
        <v>3866</v>
      </c>
      <c r="C1701" s="160" t="s">
        <v>3908</v>
      </c>
      <c r="D1701" s="159" t="s">
        <v>3901</v>
      </c>
      <c r="E1701" s="160" t="s">
        <v>3869</v>
      </c>
      <c r="F1701" s="161">
        <v>42807</v>
      </c>
      <c r="G1701" s="162">
        <v>2017</v>
      </c>
      <c r="H1701" s="37">
        <v>138600</v>
      </c>
      <c r="I1701" s="35">
        <v>145026</v>
      </c>
      <c r="J1701" s="35">
        <v>101518</v>
      </c>
      <c r="K1701" s="33"/>
    </row>
    <row r="1702" spans="1:11" s="38" customFormat="1" ht="18" customHeight="1">
      <c r="A1702" s="33">
        <f t="shared" si="26"/>
        <v>1697</v>
      </c>
      <c r="B1702" s="160" t="s">
        <v>3866</v>
      </c>
      <c r="C1702" s="160" t="s">
        <v>3909</v>
      </c>
      <c r="D1702" s="159" t="s">
        <v>3910</v>
      </c>
      <c r="E1702" s="160" t="s">
        <v>1656</v>
      </c>
      <c r="F1702" s="161">
        <v>42807</v>
      </c>
      <c r="G1702" s="162">
        <v>2017</v>
      </c>
      <c r="H1702" s="37">
        <v>302400</v>
      </c>
      <c r="I1702" s="35">
        <v>316420</v>
      </c>
      <c r="J1702" s="35">
        <v>221494</v>
      </c>
      <c r="K1702" s="33"/>
    </row>
    <row r="1703" spans="1:11" s="38" customFormat="1" ht="18" customHeight="1">
      <c r="A1703" s="33">
        <f t="shared" si="26"/>
        <v>1698</v>
      </c>
      <c r="B1703" s="160" t="s">
        <v>3866</v>
      </c>
      <c r="C1703" s="160" t="s">
        <v>3911</v>
      </c>
      <c r="D1703" s="159" t="s">
        <v>3910</v>
      </c>
      <c r="E1703" s="160" t="s">
        <v>1656</v>
      </c>
      <c r="F1703" s="161">
        <v>42807</v>
      </c>
      <c r="G1703" s="162">
        <v>2017</v>
      </c>
      <c r="H1703" s="37">
        <v>302400</v>
      </c>
      <c r="I1703" s="35">
        <v>316420</v>
      </c>
      <c r="J1703" s="35">
        <v>221494</v>
      </c>
      <c r="K1703" s="33"/>
    </row>
    <row r="1704" spans="1:11" s="38" customFormat="1" ht="18" customHeight="1">
      <c r="A1704" s="33">
        <f t="shared" si="26"/>
        <v>1699</v>
      </c>
      <c r="B1704" s="160" t="s">
        <v>2689</v>
      </c>
      <c r="C1704" s="160" t="s">
        <v>3912</v>
      </c>
      <c r="D1704" s="159" t="s">
        <v>3913</v>
      </c>
      <c r="E1704" s="160" t="s">
        <v>3884</v>
      </c>
      <c r="F1704" s="161">
        <v>42807</v>
      </c>
      <c r="G1704" s="162">
        <v>2017</v>
      </c>
      <c r="H1704" s="37">
        <v>114300</v>
      </c>
      <c r="I1704" s="35">
        <v>119599</v>
      </c>
      <c r="J1704" s="35">
        <v>83719</v>
      </c>
      <c r="K1704" s="33"/>
    </row>
    <row r="1705" spans="1:11" s="38" customFormat="1" ht="18" customHeight="1">
      <c r="A1705" s="33">
        <f t="shared" si="26"/>
        <v>1700</v>
      </c>
      <c r="B1705" s="160" t="s">
        <v>2689</v>
      </c>
      <c r="C1705" s="160" t="s">
        <v>3914</v>
      </c>
      <c r="D1705" s="159" t="s">
        <v>3913</v>
      </c>
      <c r="E1705" s="160" t="s">
        <v>3884</v>
      </c>
      <c r="F1705" s="161">
        <v>42807</v>
      </c>
      <c r="G1705" s="162">
        <v>2017</v>
      </c>
      <c r="H1705" s="37">
        <v>114300</v>
      </c>
      <c r="I1705" s="35">
        <v>119599</v>
      </c>
      <c r="J1705" s="35">
        <v>83719</v>
      </c>
      <c r="K1705" s="33"/>
    </row>
    <row r="1706" spans="1:11" s="38" customFormat="1" ht="18" customHeight="1">
      <c r="A1706" s="33">
        <f t="shared" si="26"/>
        <v>1701</v>
      </c>
      <c r="B1706" s="160" t="s">
        <v>2340</v>
      </c>
      <c r="C1706" s="160" t="s">
        <v>3915</v>
      </c>
      <c r="D1706" s="159" t="s">
        <v>3916</v>
      </c>
      <c r="E1706" s="160" t="s">
        <v>3917</v>
      </c>
      <c r="F1706" s="161">
        <v>42807</v>
      </c>
      <c r="G1706" s="162">
        <v>2017</v>
      </c>
      <c r="H1706" s="37">
        <v>146700</v>
      </c>
      <c r="I1706" s="35">
        <v>153501</v>
      </c>
      <c r="J1706" s="35">
        <v>107451</v>
      </c>
      <c r="K1706" s="33"/>
    </row>
    <row r="1707" spans="1:11" s="38" customFormat="1" ht="18" customHeight="1">
      <c r="A1707" s="33">
        <f t="shared" si="26"/>
        <v>1702</v>
      </c>
      <c r="B1707" s="160" t="s">
        <v>2340</v>
      </c>
      <c r="C1707" s="160" t="s">
        <v>3918</v>
      </c>
      <c r="D1707" s="159" t="s">
        <v>3916</v>
      </c>
      <c r="E1707" s="160" t="s">
        <v>3917</v>
      </c>
      <c r="F1707" s="161">
        <v>42807</v>
      </c>
      <c r="G1707" s="162">
        <v>2017</v>
      </c>
      <c r="H1707" s="37">
        <v>146700</v>
      </c>
      <c r="I1707" s="35">
        <v>153501</v>
      </c>
      <c r="J1707" s="35">
        <v>107451</v>
      </c>
      <c r="K1707" s="33"/>
    </row>
    <row r="1708" spans="1:11" s="38" customFormat="1" ht="18" customHeight="1">
      <c r="A1708" s="33">
        <f t="shared" si="26"/>
        <v>1703</v>
      </c>
      <c r="B1708" s="160" t="s">
        <v>2340</v>
      </c>
      <c r="C1708" s="160" t="s">
        <v>3919</v>
      </c>
      <c r="D1708" s="159" t="s">
        <v>3920</v>
      </c>
      <c r="E1708" s="160" t="s">
        <v>3921</v>
      </c>
      <c r="F1708" s="161">
        <v>42807</v>
      </c>
      <c r="G1708" s="162">
        <v>2017</v>
      </c>
      <c r="H1708" s="37">
        <v>130500</v>
      </c>
      <c r="I1708" s="35">
        <v>136550</v>
      </c>
      <c r="J1708" s="35">
        <v>95585</v>
      </c>
      <c r="K1708" s="33"/>
    </row>
    <row r="1709" spans="1:11" s="38" customFormat="1" ht="18" customHeight="1">
      <c r="A1709" s="33">
        <f t="shared" si="26"/>
        <v>1704</v>
      </c>
      <c r="B1709" s="160" t="s">
        <v>2340</v>
      </c>
      <c r="C1709" s="160" t="s">
        <v>3922</v>
      </c>
      <c r="D1709" s="159" t="s">
        <v>3920</v>
      </c>
      <c r="E1709" s="160" t="s">
        <v>3921</v>
      </c>
      <c r="F1709" s="161">
        <v>42807</v>
      </c>
      <c r="G1709" s="162">
        <v>2017</v>
      </c>
      <c r="H1709" s="37">
        <v>130500</v>
      </c>
      <c r="I1709" s="35">
        <v>136550</v>
      </c>
      <c r="J1709" s="35">
        <v>95585</v>
      </c>
      <c r="K1709" s="33"/>
    </row>
    <row r="1710" spans="1:11" s="38" customFormat="1" ht="18" customHeight="1">
      <c r="A1710" s="33">
        <f t="shared" si="26"/>
        <v>1705</v>
      </c>
      <c r="B1710" s="160" t="s">
        <v>2689</v>
      </c>
      <c r="C1710" s="160" t="s">
        <v>3923</v>
      </c>
      <c r="D1710" s="159" t="s">
        <v>3924</v>
      </c>
      <c r="E1710" s="160" t="s">
        <v>1858</v>
      </c>
      <c r="F1710" s="161">
        <v>42807</v>
      </c>
      <c r="G1710" s="162">
        <v>2017</v>
      </c>
      <c r="H1710" s="37">
        <v>130500</v>
      </c>
      <c r="I1710" s="35">
        <v>136550</v>
      </c>
      <c r="J1710" s="35">
        <v>95585</v>
      </c>
      <c r="K1710" s="33"/>
    </row>
    <row r="1711" spans="1:11" s="38" customFormat="1" ht="18" customHeight="1">
      <c r="A1711" s="33">
        <f t="shared" si="26"/>
        <v>1706</v>
      </c>
      <c r="B1711" s="160" t="s">
        <v>2689</v>
      </c>
      <c r="C1711" s="160" t="s">
        <v>3925</v>
      </c>
      <c r="D1711" s="159" t="s">
        <v>3924</v>
      </c>
      <c r="E1711" s="160" t="s">
        <v>1858</v>
      </c>
      <c r="F1711" s="161">
        <v>42807</v>
      </c>
      <c r="G1711" s="162">
        <v>2017</v>
      </c>
      <c r="H1711" s="37">
        <v>130500</v>
      </c>
      <c r="I1711" s="35">
        <v>136550</v>
      </c>
      <c r="J1711" s="35">
        <v>95585</v>
      </c>
      <c r="K1711" s="33"/>
    </row>
    <row r="1712" spans="1:11" s="38" customFormat="1" ht="18" customHeight="1">
      <c r="A1712" s="33">
        <f t="shared" si="26"/>
        <v>1707</v>
      </c>
      <c r="B1712" s="160" t="s">
        <v>2340</v>
      </c>
      <c r="C1712" s="160" t="s">
        <v>3926</v>
      </c>
      <c r="D1712" s="159" t="s">
        <v>3927</v>
      </c>
      <c r="E1712" s="160" t="s">
        <v>2050</v>
      </c>
      <c r="F1712" s="161">
        <v>42807</v>
      </c>
      <c r="G1712" s="162">
        <v>2017</v>
      </c>
      <c r="H1712" s="37">
        <v>220500</v>
      </c>
      <c r="I1712" s="35">
        <v>230723</v>
      </c>
      <c r="J1712" s="35">
        <v>161506</v>
      </c>
      <c r="K1712" s="33"/>
    </row>
    <row r="1713" spans="1:11" s="38" customFormat="1" ht="18" customHeight="1">
      <c r="A1713" s="33">
        <f t="shared" si="26"/>
        <v>1708</v>
      </c>
      <c r="B1713" s="160" t="s">
        <v>2340</v>
      </c>
      <c r="C1713" s="160" t="s">
        <v>3928</v>
      </c>
      <c r="D1713" s="159" t="s">
        <v>3927</v>
      </c>
      <c r="E1713" s="160" t="s">
        <v>2050</v>
      </c>
      <c r="F1713" s="161">
        <v>42807</v>
      </c>
      <c r="G1713" s="162">
        <v>2017</v>
      </c>
      <c r="H1713" s="37">
        <v>220500</v>
      </c>
      <c r="I1713" s="35">
        <v>230723</v>
      </c>
      <c r="J1713" s="35">
        <v>161506</v>
      </c>
      <c r="K1713" s="33"/>
    </row>
    <row r="1714" spans="1:11" s="38" customFormat="1" ht="18" customHeight="1">
      <c r="A1714" s="33">
        <f t="shared" si="26"/>
        <v>1709</v>
      </c>
      <c r="B1714" s="160" t="s">
        <v>2370</v>
      </c>
      <c r="C1714" s="160" t="s">
        <v>3929</v>
      </c>
      <c r="D1714" s="159" t="s">
        <v>2323</v>
      </c>
      <c r="E1714" s="160" t="s">
        <v>2323</v>
      </c>
      <c r="F1714" s="161">
        <v>42804</v>
      </c>
      <c r="G1714" s="162">
        <v>2017</v>
      </c>
      <c r="H1714" s="37">
        <v>240550</v>
      </c>
      <c r="I1714" s="35">
        <v>251703</v>
      </c>
      <c r="J1714" s="35">
        <v>176192</v>
      </c>
      <c r="K1714" s="33"/>
    </row>
    <row r="1715" spans="1:11" s="38" customFormat="1" ht="18" customHeight="1">
      <c r="A1715" s="33">
        <f t="shared" si="26"/>
        <v>1710</v>
      </c>
      <c r="B1715" s="160" t="s">
        <v>2370</v>
      </c>
      <c r="C1715" s="160" t="s">
        <v>3930</v>
      </c>
      <c r="D1715" s="159" t="s">
        <v>2323</v>
      </c>
      <c r="E1715" s="160" t="s">
        <v>2323</v>
      </c>
      <c r="F1715" s="161">
        <v>42804</v>
      </c>
      <c r="G1715" s="162">
        <v>2017</v>
      </c>
      <c r="H1715" s="37">
        <v>240550</v>
      </c>
      <c r="I1715" s="35">
        <v>251703</v>
      </c>
      <c r="J1715" s="35">
        <v>176192</v>
      </c>
      <c r="K1715" s="33"/>
    </row>
    <row r="1716" spans="1:11" s="38" customFormat="1" ht="18" customHeight="1">
      <c r="A1716" s="33">
        <f t="shared" si="26"/>
        <v>1711</v>
      </c>
      <c r="B1716" s="160" t="s">
        <v>2370</v>
      </c>
      <c r="C1716" s="160" t="s">
        <v>3931</v>
      </c>
      <c r="D1716" s="159" t="s">
        <v>2323</v>
      </c>
      <c r="E1716" s="160" t="s">
        <v>2323</v>
      </c>
      <c r="F1716" s="161">
        <v>42804</v>
      </c>
      <c r="G1716" s="162">
        <v>2017</v>
      </c>
      <c r="H1716" s="37">
        <v>240550</v>
      </c>
      <c r="I1716" s="35">
        <v>251703</v>
      </c>
      <c r="J1716" s="35">
        <v>176192</v>
      </c>
      <c r="K1716" s="33"/>
    </row>
    <row r="1717" spans="1:11" s="38" customFormat="1" ht="18" customHeight="1">
      <c r="A1717" s="33">
        <f t="shared" si="26"/>
        <v>1712</v>
      </c>
      <c r="B1717" s="160" t="s">
        <v>2370</v>
      </c>
      <c r="C1717" s="160" t="s">
        <v>3932</v>
      </c>
      <c r="D1717" s="159" t="s">
        <v>2323</v>
      </c>
      <c r="E1717" s="160" t="s">
        <v>2323</v>
      </c>
      <c r="F1717" s="161">
        <v>42804</v>
      </c>
      <c r="G1717" s="162">
        <v>2017</v>
      </c>
      <c r="H1717" s="37">
        <v>240550</v>
      </c>
      <c r="I1717" s="35">
        <v>251703</v>
      </c>
      <c r="J1717" s="35">
        <v>176192</v>
      </c>
      <c r="K1717" s="33"/>
    </row>
    <row r="1718" spans="1:11" s="38" customFormat="1" ht="18" customHeight="1">
      <c r="A1718" s="33">
        <f t="shared" si="26"/>
        <v>1713</v>
      </c>
      <c r="B1718" s="160" t="s">
        <v>2370</v>
      </c>
      <c r="C1718" s="160" t="s">
        <v>3933</v>
      </c>
      <c r="D1718" s="159" t="s">
        <v>3934</v>
      </c>
      <c r="E1718" s="160" t="s">
        <v>1462</v>
      </c>
      <c r="F1718" s="161">
        <v>42804</v>
      </c>
      <c r="G1718" s="162">
        <v>2017</v>
      </c>
      <c r="H1718" s="37">
        <v>301600</v>
      </c>
      <c r="I1718" s="35">
        <v>315583</v>
      </c>
      <c r="J1718" s="35">
        <v>220908</v>
      </c>
      <c r="K1718" s="33"/>
    </row>
    <row r="1719" spans="1:11" s="38" customFormat="1" ht="18" customHeight="1">
      <c r="A1719" s="33">
        <f t="shared" si="26"/>
        <v>1714</v>
      </c>
      <c r="B1719" s="160" t="s">
        <v>2836</v>
      </c>
      <c r="C1719" s="160" t="s">
        <v>3935</v>
      </c>
      <c r="D1719" s="159" t="s">
        <v>2326</v>
      </c>
      <c r="E1719" s="160" t="s">
        <v>1422</v>
      </c>
      <c r="F1719" s="161">
        <v>42804</v>
      </c>
      <c r="G1719" s="162">
        <v>2017</v>
      </c>
      <c r="H1719" s="37">
        <v>392500</v>
      </c>
      <c r="I1719" s="35">
        <v>410697</v>
      </c>
      <c r="J1719" s="35">
        <v>287488</v>
      </c>
      <c r="K1719" s="33"/>
    </row>
    <row r="1720" spans="1:11" s="38" customFormat="1" ht="18" customHeight="1">
      <c r="A1720" s="33">
        <f t="shared" si="26"/>
        <v>1715</v>
      </c>
      <c r="B1720" s="160" t="s">
        <v>2836</v>
      </c>
      <c r="C1720" s="160" t="s">
        <v>3936</v>
      </c>
      <c r="D1720" s="159" t="s">
        <v>3937</v>
      </c>
      <c r="E1720" s="160" t="s">
        <v>1427</v>
      </c>
      <c r="F1720" s="161">
        <v>42804</v>
      </c>
      <c r="G1720" s="162">
        <v>2017</v>
      </c>
      <c r="H1720" s="37">
        <v>204700</v>
      </c>
      <c r="I1720" s="35">
        <v>214190</v>
      </c>
      <c r="J1720" s="35">
        <v>149933</v>
      </c>
      <c r="K1720" s="33"/>
    </row>
    <row r="1721" spans="1:11" s="38" customFormat="1" ht="18" customHeight="1">
      <c r="A1721" s="33">
        <f t="shared" si="26"/>
        <v>1716</v>
      </c>
      <c r="B1721" s="160" t="s">
        <v>2370</v>
      </c>
      <c r="C1721" s="160" t="s">
        <v>3938</v>
      </c>
      <c r="D1721" s="159" t="s">
        <v>3939</v>
      </c>
      <c r="E1721" s="160" t="s">
        <v>1432</v>
      </c>
      <c r="F1721" s="161">
        <v>42804</v>
      </c>
      <c r="G1721" s="162">
        <v>2017</v>
      </c>
      <c r="H1721" s="37">
        <v>359500</v>
      </c>
      <c r="I1721" s="35">
        <v>376167</v>
      </c>
      <c r="J1721" s="35">
        <v>263317</v>
      </c>
      <c r="K1721" s="33"/>
    </row>
    <row r="1722" spans="1:11" s="38" customFormat="1" ht="18" customHeight="1">
      <c r="A1722" s="33">
        <f t="shared" si="26"/>
        <v>1717</v>
      </c>
      <c r="B1722" s="160" t="s">
        <v>2021</v>
      </c>
      <c r="C1722" s="160" t="s">
        <v>3940</v>
      </c>
      <c r="D1722" s="159" t="s">
        <v>3461</v>
      </c>
      <c r="E1722" s="160" t="s">
        <v>3461</v>
      </c>
      <c r="F1722" s="161">
        <v>42802</v>
      </c>
      <c r="G1722" s="162">
        <v>2017</v>
      </c>
      <c r="H1722" s="37">
        <v>1485000</v>
      </c>
      <c r="I1722" s="35">
        <v>1553849</v>
      </c>
      <c r="J1722" s="35">
        <v>1087694</v>
      </c>
      <c r="K1722" s="33"/>
    </row>
    <row r="1723" spans="1:11" s="38" customFormat="1" ht="18" customHeight="1">
      <c r="A1723" s="33">
        <f t="shared" si="26"/>
        <v>1718</v>
      </c>
      <c r="B1723" s="160" t="s">
        <v>3388</v>
      </c>
      <c r="C1723" s="160" t="s">
        <v>3941</v>
      </c>
      <c r="D1723" s="159" t="s">
        <v>2023</v>
      </c>
      <c r="E1723" s="160" t="s">
        <v>1422</v>
      </c>
      <c r="F1723" s="161">
        <v>42801</v>
      </c>
      <c r="G1723" s="162">
        <v>2017</v>
      </c>
      <c r="H1723" s="37">
        <v>289000</v>
      </c>
      <c r="I1723" s="35">
        <v>302399</v>
      </c>
      <c r="J1723" s="35">
        <v>211679</v>
      </c>
      <c r="K1723" s="33"/>
    </row>
    <row r="1724" spans="1:11" s="38" customFormat="1" ht="18" customHeight="1">
      <c r="A1724" s="33">
        <f t="shared" si="26"/>
        <v>1719</v>
      </c>
      <c r="B1724" s="160" t="s">
        <v>3942</v>
      </c>
      <c r="C1724" s="160" t="s">
        <v>3943</v>
      </c>
      <c r="D1724" s="159" t="s">
        <v>2023</v>
      </c>
      <c r="E1724" s="160" t="s">
        <v>1422</v>
      </c>
      <c r="F1724" s="161">
        <v>42801</v>
      </c>
      <c r="G1724" s="162">
        <v>2017</v>
      </c>
      <c r="H1724" s="37">
        <v>289000</v>
      </c>
      <c r="I1724" s="35">
        <v>302399</v>
      </c>
      <c r="J1724" s="35">
        <v>211679</v>
      </c>
      <c r="K1724" s="33"/>
    </row>
    <row r="1725" spans="1:11" s="38" customFormat="1" ht="18" customHeight="1">
      <c r="A1725" s="33">
        <f t="shared" si="26"/>
        <v>1720</v>
      </c>
      <c r="B1725" s="160" t="s">
        <v>2624</v>
      </c>
      <c r="C1725" s="160" t="s">
        <v>3944</v>
      </c>
      <c r="D1725" s="159" t="s">
        <v>2023</v>
      </c>
      <c r="E1725" s="160" t="s">
        <v>1422</v>
      </c>
      <c r="F1725" s="161">
        <v>42801</v>
      </c>
      <c r="G1725" s="162">
        <v>2017</v>
      </c>
      <c r="H1725" s="37">
        <v>289000</v>
      </c>
      <c r="I1725" s="35">
        <v>302399</v>
      </c>
      <c r="J1725" s="35">
        <v>211679</v>
      </c>
      <c r="K1725" s="33"/>
    </row>
    <row r="1726" spans="1:11" s="38" customFormat="1" ht="18" customHeight="1">
      <c r="A1726" s="33">
        <f t="shared" si="26"/>
        <v>1721</v>
      </c>
      <c r="B1726" s="160" t="s">
        <v>2801</v>
      </c>
      <c r="C1726" s="160" t="s">
        <v>3945</v>
      </c>
      <c r="D1726" s="159" t="s">
        <v>2023</v>
      </c>
      <c r="E1726" s="160" t="s">
        <v>1422</v>
      </c>
      <c r="F1726" s="161">
        <v>42801</v>
      </c>
      <c r="G1726" s="162">
        <v>2017</v>
      </c>
      <c r="H1726" s="37">
        <v>289000</v>
      </c>
      <c r="I1726" s="35">
        <v>302399</v>
      </c>
      <c r="J1726" s="35">
        <v>211679</v>
      </c>
      <c r="K1726" s="33"/>
    </row>
    <row r="1727" spans="1:11" s="38" customFormat="1" ht="18" customHeight="1">
      <c r="A1727" s="33">
        <f t="shared" si="26"/>
        <v>1722</v>
      </c>
      <c r="B1727" s="160" t="s">
        <v>3328</v>
      </c>
      <c r="C1727" s="160" t="s">
        <v>3946</v>
      </c>
      <c r="D1727" s="159" t="s">
        <v>3390</v>
      </c>
      <c r="E1727" s="160" t="s">
        <v>1422</v>
      </c>
      <c r="F1727" s="161">
        <v>42801</v>
      </c>
      <c r="G1727" s="162">
        <v>2017</v>
      </c>
      <c r="H1727" s="37">
        <v>289000</v>
      </c>
      <c r="I1727" s="35">
        <v>302399</v>
      </c>
      <c r="J1727" s="35">
        <v>211679</v>
      </c>
      <c r="K1727" s="33"/>
    </row>
    <row r="1728" spans="1:11" s="38" customFormat="1" ht="18" customHeight="1">
      <c r="A1728" s="33">
        <f t="shared" si="26"/>
        <v>1723</v>
      </c>
      <c r="B1728" s="160" t="s">
        <v>2801</v>
      </c>
      <c r="C1728" s="160" t="s">
        <v>3947</v>
      </c>
      <c r="D1728" s="159" t="s">
        <v>3382</v>
      </c>
      <c r="E1728" s="160" t="s">
        <v>1432</v>
      </c>
      <c r="F1728" s="161">
        <v>42801</v>
      </c>
      <c r="G1728" s="162">
        <v>2017</v>
      </c>
      <c r="H1728" s="37">
        <v>322000</v>
      </c>
      <c r="I1728" s="35">
        <v>336929</v>
      </c>
      <c r="J1728" s="35">
        <v>235850</v>
      </c>
      <c r="K1728" s="33"/>
    </row>
    <row r="1729" spans="1:11" s="38" customFormat="1" ht="18" customHeight="1">
      <c r="A1729" s="33">
        <f t="shared" si="26"/>
        <v>1724</v>
      </c>
      <c r="B1729" s="160" t="s">
        <v>2836</v>
      </c>
      <c r="C1729" s="160" t="s">
        <v>3948</v>
      </c>
      <c r="D1729" s="159" t="s">
        <v>3382</v>
      </c>
      <c r="E1729" s="160" t="s">
        <v>1432</v>
      </c>
      <c r="F1729" s="161">
        <v>42801</v>
      </c>
      <c r="G1729" s="162">
        <v>2017</v>
      </c>
      <c r="H1729" s="37">
        <v>322000</v>
      </c>
      <c r="I1729" s="35">
        <v>336929</v>
      </c>
      <c r="J1729" s="35">
        <v>235850</v>
      </c>
      <c r="K1729" s="33"/>
    </row>
    <row r="1730" spans="1:11" s="38" customFormat="1" ht="18" customHeight="1">
      <c r="A1730" s="33">
        <f t="shared" si="26"/>
        <v>1725</v>
      </c>
      <c r="B1730" s="160" t="s">
        <v>2836</v>
      </c>
      <c r="C1730" s="160" t="s">
        <v>3949</v>
      </c>
      <c r="D1730" s="159" t="s">
        <v>3382</v>
      </c>
      <c r="E1730" s="160" t="s">
        <v>1432</v>
      </c>
      <c r="F1730" s="161">
        <v>42801</v>
      </c>
      <c r="G1730" s="162">
        <v>2017</v>
      </c>
      <c r="H1730" s="37">
        <v>322000</v>
      </c>
      <c r="I1730" s="35">
        <v>336929</v>
      </c>
      <c r="J1730" s="35">
        <v>235850</v>
      </c>
      <c r="K1730" s="33"/>
    </row>
    <row r="1731" spans="1:11" s="38" customFormat="1" ht="18" customHeight="1">
      <c r="A1731" s="33">
        <f t="shared" si="26"/>
        <v>1726</v>
      </c>
      <c r="B1731" s="160" t="s">
        <v>3494</v>
      </c>
      <c r="C1731" s="160" t="s">
        <v>3950</v>
      </c>
      <c r="D1731" s="159" t="s">
        <v>3399</v>
      </c>
      <c r="E1731" s="160" t="s">
        <v>1427</v>
      </c>
      <c r="F1731" s="161">
        <v>42801</v>
      </c>
      <c r="G1731" s="162">
        <v>2017</v>
      </c>
      <c r="H1731" s="37">
        <v>236000</v>
      </c>
      <c r="I1731" s="35">
        <v>246942</v>
      </c>
      <c r="J1731" s="35">
        <v>172859</v>
      </c>
      <c r="K1731" s="33"/>
    </row>
    <row r="1732" spans="1:11" s="38" customFormat="1" ht="18" customHeight="1">
      <c r="A1732" s="33">
        <f t="shared" si="26"/>
        <v>1727</v>
      </c>
      <c r="B1732" s="160" t="s">
        <v>2081</v>
      </c>
      <c r="C1732" s="160" t="s">
        <v>3951</v>
      </c>
      <c r="D1732" s="159" t="s">
        <v>3399</v>
      </c>
      <c r="E1732" s="160" t="s">
        <v>1427</v>
      </c>
      <c r="F1732" s="161">
        <v>42801</v>
      </c>
      <c r="G1732" s="162">
        <v>2017</v>
      </c>
      <c r="H1732" s="37">
        <v>236000</v>
      </c>
      <c r="I1732" s="35">
        <v>246942</v>
      </c>
      <c r="J1732" s="35">
        <v>172859</v>
      </c>
      <c r="K1732" s="33"/>
    </row>
    <row r="1733" spans="1:11" s="38" customFormat="1" ht="18" customHeight="1">
      <c r="A1733" s="33">
        <f t="shared" si="26"/>
        <v>1728</v>
      </c>
      <c r="B1733" s="160" t="s">
        <v>2081</v>
      </c>
      <c r="C1733" s="160" t="s">
        <v>3952</v>
      </c>
      <c r="D1733" s="159" t="s">
        <v>3399</v>
      </c>
      <c r="E1733" s="160" t="s">
        <v>1427</v>
      </c>
      <c r="F1733" s="161">
        <v>42801</v>
      </c>
      <c r="G1733" s="162">
        <v>2017</v>
      </c>
      <c r="H1733" s="37">
        <v>236000</v>
      </c>
      <c r="I1733" s="35">
        <v>246942</v>
      </c>
      <c r="J1733" s="35">
        <v>172859</v>
      </c>
      <c r="K1733" s="33"/>
    </row>
    <row r="1734" spans="1:11" s="38" customFormat="1" ht="18" customHeight="1">
      <c r="A1734" s="33">
        <f t="shared" si="26"/>
        <v>1729</v>
      </c>
      <c r="B1734" s="160" t="s">
        <v>3953</v>
      </c>
      <c r="C1734" s="160" t="s">
        <v>3954</v>
      </c>
      <c r="D1734" s="159" t="s">
        <v>1593</v>
      </c>
      <c r="E1734" s="160" t="s">
        <v>1593</v>
      </c>
      <c r="F1734" s="161">
        <v>42797</v>
      </c>
      <c r="G1734" s="162">
        <v>2017</v>
      </c>
      <c r="H1734" s="37">
        <v>97000</v>
      </c>
      <c r="I1734" s="35">
        <v>101497</v>
      </c>
      <c r="J1734" s="35">
        <v>71048</v>
      </c>
      <c r="K1734" s="33"/>
    </row>
    <row r="1735" spans="1:11" s="38" customFormat="1" ht="18" customHeight="1">
      <c r="A1735" s="33">
        <f t="shared" ref="A1735:A1798" si="27">A1734+1</f>
        <v>1730</v>
      </c>
      <c r="B1735" s="160" t="s">
        <v>3955</v>
      </c>
      <c r="C1735" s="160" t="s">
        <v>3956</v>
      </c>
      <c r="D1735" s="159" t="s">
        <v>1370</v>
      </c>
      <c r="E1735" s="160" t="s">
        <v>1370</v>
      </c>
      <c r="F1735" s="161">
        <v>42797</v>
      </c>
      <c r="G1735" s="162">
        <v>2017</v>
      </c>
      <c r="H1735" s="37">
        <v>312000</v>
      </c>
      <c r="I1735" s="35">
        <v>326465</v>
      </c>
      <c r="J1735" s="35">
        <v>228526</v>
      </c>
      <c r="K1735" s="33"/>
    </row>
    <row r="1736" spans="1:11" s="38" customFormat="1" ht="18" customHeight="1">
      <c r="A1736" s="33">
        <f t="shared" si="27"/>
        <v>1731</v>
      </c>
      <c r="B1736" s="160" t="s">
        <v>2340</v>
      </c>
      <c r="C1736" s="160" t="s">
        <v>3957</v>
      </c>
      <c r="D1736" s="159" t="s">
        <v>3502</v>
      </c>
      <c r="E1736" s="160" t="s">
        <v>3502</v>
      </c>
      <c r="F1736" s="161">
        <v>42797</v>
      </c>
      <c r="G1736" s="162">
        <v>2017</v>
      </c>
      <c r="H1736" s="37">
        <v>369600</v>
      </c>
      <c r="I1736" s="35">
        <v>386736</v>
      </c>
      <c r="J1736" s="35">
        <v>270715</v>
      </c>
      <c r="K1736" s="33"/>
    </row>
    <row r="1737" spans="1:11" s="38" customFormat="1" ht="18" customHeight="1">
      <c r="A1737" s="33">
        <f t="shared" si="27"/>
        <v>1732</v>
      </c>
      <c r="B1737" s="160" t="s">
        <v>2340</v>
      </c>
      <c r="C1737" s="160" t="s">
        <v>3958</v>
      </c>
      <c r="D1737" s="159" t="s">
        <v>3502</v>
      </c>
      <c r="E1737" s="160" t="s">
        <v>3502</v>
      </c>
      <c r="F1737" s="161">
        <v>42797</v>
      </c>
      <c r="G1737" s="162">
        <v>2017</v>
      </c>
      <c r="H1737" s="37">
        <v>369600</v>
      </c>
      <c r="I1737" s="35">
        <v>386736</v>
      </c>
      <c r="J1737" s="35">
        <v>270715</v>
      </c>
      <c r="K1737" s="33"/>
    </row>
    <row r="1738" spans="1:11" s="38" customFormat="1" ht="18" customHeight="1">
      <c r="A1738" s="33">
        <f t="shared" si="27"/>
        <v>1733</v>
      </c>
      <c r="B1738" s="160" t="s">
        <v>2340</v>
      </c>
      <c r="C1738" s="160" t="s">
        <v>3959</v>
      </c>
      <c r="D1738" s="159" t="s">
        <v>3960</v>
      </c>
      <c r="E1738" s="160" t="s">
        <v>1649</v>
      </c>
      <c r="F1738" s="161">
        <v>42797</v>
      </c>
      <c r="G1738" s="162">
        <v>2017</v>
      </c>
      <c r="H1738" s="37">
        <v>950000</v>
      </c>
      <c r="I1738" s="35">
        <v>994045</v>
      </c>
      <c r="J1738" s="35">
        <v>695832</v>
      </c>
      <c r="K1738" s="33"/>
    </row>
    <row r="1739" spans="1:11" s="38" customFormat="1" ht="18" customHeight="1">
      <c r="A1739" s="33">
        <f t="shared" si="27"/>
        <v>1734</v>
      </c>
      <c r="B1739" s="160" t="s">
        <v>3961</v>
      </c>
      <c r="C1739" s="160" t="s">
        <v>3962</v>
      </c>
      <c r="D1739" s="159" t="s">
        <v>3166</v>
      </c>
      <c r="E1739" s="160" t="s">
        <v>1298</v>
      </c>
      <c r="F1739" s="161">
        <v>42794</v>
      </c>
      <c r="G1739" s="162">
        <v>2017</v>
      </c>
      <c r="H1739" s="37">
        <v>1190000</v>
      </c>
      <c r="I1739" s="35">
        <v>1140140</v>
      </c>
      <c r="J1739" s="35">
        <v>798098</v>
      </c>
      <c r="K1739" s="33"/>
    </row>
    <row r="1740" spans="1:11" s="38" customFormat="1" ht="18" customHeight="1">
      <c r="A1740" s="33">
        <f t="shared" si="27"/>
        <v>1735</v>
      </c>
      <c r="B1740" s="160" t="s">
        <v>2605</v>
      </c>
      <c r="C1740" s="160" t="s">
        <v>3963</v>
      </c>
      <c r="D1740" s="159" t="s">
        <v>3166</v>
      </c>
      <c r="E1740" s="160" t="s">
        <v>1298</v>
      </c>
      <c r="F1740" s="161">
        <v>42794</v>
      </c>
      <c r="G1740" s="162">
        <v>2017</v>
      </c>
      <c r="H1740" s="37">
        <v>1190000</v>
      </c>
      <c r="I1740" s="35">
        <v>1140140</v>
      </c>
      <c r="J1740" s="35">
        <v>798098</v>
      </c>
      <c r="K1740" s="33"/>
    </row>
    <row r="1741" spans="1:11" s="38" customFormat="1" ht="18" customHeight="1">
      <c r="A1741" s="33">
        <f t="shared" si="27"/>
        <v>1736</v>
      </c>
      <c r="B1741" s="160" t="s">
        <v>2822</v>
      </c>
      <c r="C1741" s="160" t="s">
        <v>3964</v>
      </c>
      <c r="D1741" s="159" t="s">
        <v>3166</v>
      </c>
      <c r="E1741" s="160" t="s">
        <v>1298</v>
      </c>
      <c r="F1741" s="161">
        <v>42794</v>
      </c>
      <c r="G1741" s="162">
        <v>2017</v>
      </c>
      <c r="H1741" s="37">
        <v>1190000</v>
      </c>
      <c r="I1741" s="35">
        <v>1140140</v>
      </c>
      <c r="J1741" s="35">
        <v>798098</v>
      </c>
      <c r="K1741" s="33"/>
    </row>
    <row r="1742" spans="1:11" s="38" customFormat="1" ht="18" customHeight="1">
      <c r="A1742" s="33">
        <f t="shared" si="27"/>
        <v>1737</v>
      </c>
      <c r="B1742" s="160" t="s">
        <v>2002</v>
      </c>
      <c r="C1742" s="160" t="s">
        <v>3965</v>
      </c>
      <c r="D1742" s="159" t="s">
        <v>3166</v>
      </c>
      <c r="E1742" s="160" t="s">
        <v>1298</v>
      </c>
      <c r="F1742" s="161">
        <v>42794</v>
      </c>
      <c r="G1742" s="162">
        <v>2017</v>
      </c>
      <c r="H1742" s="37">
        <v>1190000</v>
      </c>
      <c r="I1742" s="35">
        <v>1140140</v>
      </c>
      <c r="J1742" s="35">
        <v>798098</v>
      </c>
      <c r="K1742" s="33"/>
    </row>
    <row r="1743" spans="1:11" s="38" customFormat="1" ht="18" customHeight="1">
      <c r="A1743" s="33">
        <f t="shared" si="27"/>
        <v>1738</v>
      </c>
      <c r="B1743" s="160" t="s">
        <v>2002</v>
      </c>
      <c r="C1743" s="160" t="s">
        <v>3966</v>
      </c>
      <c r="D1743" s="159" t="s">
        <v>3166</v>
      </c>
      <c r="E1743" s="160" t="s">
        <v>1298</v>
      </c>
      <c r="F1743" s="161">
        <v>42794</v>
      </c>
      <c r="G1743" s="162">
        <v>2017</v>
      </c>
      <c r="H1743" s="37">
        <v>1190000</v>
      </c>
      <c r="I1743" s="35">
        <v>1140140</v>
      </c>
      <c r="J1743" s="35">
        <v>798098</v>
      </c>
      <c r="K1743" s="33"/>
    </row>
    <row r="1744" spans="1:11" s="38" customFormat="1" ht="18" customHeight="1">
      <c r="A1744" s="33">
        <f t="shared" si="27"/>
        <v>1739</v>
      </c>
      <c r="B1744" s="160" t="s">
        <v>2002</v>
      </c>
      <c r="C1744" s="160" t="s">
        <v>3967</v>
      </c>
      <c r="D1744" s="159" t="s">
        <v>3176</v>
      </c>
      <c r="E1744" s="160" t="s">
        <v>1263</v>
      </c>
      <c r="F1744" s="161">
        <v>42794</v>
      </c>
      <c r="G1744" s="162">
        <v>2017</v>
      </c>
      <c r="H1744" s="37">
        <v>250000</v>
      </c>
      <c r="I1744" s="35">
        <v>239525</v>
      </c>
      <c r="J1744" s="35">
        <v>167668</v>
      </c>
      <c r="K1744" s="33"/>
    </row>
    <row r="1745" spans="1:11" s="38" customFormat="1" ht="18" customHeight="1">
      <c r="A1745" s="33">
        <f t="shared" si="27"/>
        <v>1740</v>
      </c>
      <c r="B1745" s="160" t="s">
        <v>2002</v>
      </c>
      <c r="C1745" s="160" t="s">
        <v>3968</v>
      </c>
      <c r="D1745" s="159" t="s">
        <v>3176</v>
      </c>
      <c r="E1745" s="160" t="s">
        <v>1263</v>
      </c>
      <c r="F1745" s="161">
        <v>42794</v>
      </c>
      <c r="G1745" s="162">
        <v>2017</v>
      </c>
      <c r="H1745" s="37">
        <v>250000</v>
      </c>
      <c r="I1745" s="35">
        <v>239525</v>
      </c>
      <c r="J1745" s="35">
        <v>167668</v>
      </c>
      <c r="K1745" s="33"/>
    </row>
    <row r="1746" spans="1:11" s="38" customFormat="1" ht="18" customHeight="1">
      <c r="A1746" s="33">
        <f t="shared" si="27"/>
        <v>1741</v>
      </c>
      <c r="B1746" s="160" t="s">
        <v>2002</v>
      </c>
      <c r="C1746" s="160" t="s">
        <v>3969</v>
      </c>
      <c r="D1746" s="159" t="s">
        <v>3176</v>
      </c>
      <c r="E1746" s="160" t="s">
        <v>1263</v>
      </c>
      <c r="F1746" s="161">
        <v>42794</v>
      </c>
      <c r="G1746" s="162">
        <v>2017</v>
      </c>
      <c r="H1746" s="37">
        <v>250000</v>
      </c>
      <c r="I1746" s="35">
        <v>239525</v>
      </c>
      <c r="J1746" s="35">
        <v>167668</v>
      </c>
      <c r="K1746" s="33"/>
    </row>
    <row r="1747" spans="1:11" s="38" customFormat="1" ht="18" customHeight="1">
      <c r="A1747" s="33">
        <f t="shared" si="27"/>
        <v>1742</v>
      </c>
      <c r="B1747" s="160" t="s">
        <v>2002</v>
      </c>
      <c r="C1747" s="160" t="s">
        <v>3970</v>
      </c>
      <c r="D1747" s="159" t="s">
        <v>3176</v>
      </c>
      <c r="E1747" s="160" t="s">
        <v>1263</v>
      </c>
      <c r="F1747" s="161">
        <v>42794</v>
      </c>
      <c r="G1747" s="162">
        <v>2017</v>
      </c>
      <c r="H1747" s="37">
        <v>250000</v>
      </c>
      <c r="I1747" s="35">
        <v>239525</v>
      </c>
      <c r="J1747" s="35">
        <v>167668</v>
      </c>
      <c r="K1747" s="33"/>
    </row>
    <row r="1748" spans="1:11" s="38" customFormat="1" ht="18" customHeight="1">
      <c r="A1748" s="33">
        <f t="shared" si="27"/>
        <v>1743</v>
      </c>
      <c r="B1748" s="160" t="s">
        <v>2605</v>
      </c>
      <c r="C1748" s="160" t="s">
        <v>3971</v>
      </c>
      <c r="D1748" s="159" t="s">
        <v>3176</v>
      </c>
      <c r="E1748" s="160" t="s">
        <v>1263</v>
      </c>
      <c r="F1748" s="161">
        <v>42794</v>
      </c>
      <c r="G1748" s="162">
        <v>2017</v>
      </c>
      <c r="H1748" s="37">
        <v>250000</v>
      </c>
      <c r="I1748" s="35">
        <v>239525</v>
      </c>
      <c r="J1748" s="35">
        <v>167668</v>
      </c>
      <c r="K1748" s="33"/>
    </row>
    <row r="1749" spans="1:11" s="38" customFormat="1" ht="18" customHeight="1">
      <c r="A1749" s="33">
        <f t="shared" si="27"/>
        <v>1744</v>
      </c>
      <c r="B1749" s="160" t="s">
        <v>2146</v>
      </c>
      <c r="C1749" s="160" t="s">
        <v>3972</v>
      </c>
      <c r="D1749" s="159" t="s">
        <v>3138</v>
      </c>
      <c r="E1749" s="160" t="s">
        <v>1263</v>
      </c>
      <c r="F1749" s="161">
        <v>42794</v>
      </c>
      <c r="G1749" s="162">
        <v>2017</v>
      </c>
      <c r="H1749" s="37">
        <v>250000</v>
      </c>
      <c r="I1749" s="35">
        <v>239525</v>
      </c>
      <c r="J1749" s="35">
        <v>167668</v>
      </c>
      <c r="K1749" s="33"/>
    </row>
    <row r="1750" spans="1:11" s="38" customFormat="1" ht="18" customHeight="1">
      <c r="A1750" s="33">
        <f t="shared" si="27"/>
        <v>1745</v>
      </c>
      <c r="B1750" s="160" t="s">
        <v>2002</v>
      </c>
      <c r="C1750" s="160" t="s">
        <v>3973</v>
      </c>
      <c r="D1750" s="159" t="s">
        <v>3176</v>
      </c>
      <c r="E1750" s="160" t="s">
        <v>1263</v>
      </c>
      <c r="F1750" s="161">
        <v>42794</v>
      </c>
      <c r="G1750" s="162">
        <v>2017</v>
      </c>
      <c r="H1750" s="37">
        <v>250000</v>
      </c>
      <c r="I1750" s="35">
        <v>239525</v>
      </c>
      <c r="J1750" s="35">
        <v>167668</v>
      </c>
      <c r="K1750" s="33"/>
    </row>
    <row r="1751" spans="1:11" s="38" customFormat="1" ht="18" customHeight="1">
      <c r="A1751" s="33">
        <f t="shared" si="27"/>
        <v>1746</v>
      </c>
      <c r="B1751" s="160" t="s">
        <v>2002</v>
      </c>
      <c r="C1751" s="160" t="s">
        <v>3974</v>
      </c>
      <c r="D1751" s="159" t="s">
        <v>3176</v>
      </c>
      <c r="E1751" s="160" t="s">
        <v>1263</v>
      </c>
      <c r="F1751" s="161">
        <v>42794</v>
      </c>
      <c r="G1751" s="162">
        <v>2017</v>
      </c>
      <c r="H1751" s="37">
        <v>250000</v>
      </c>
      <c r="I1751" s="35">
        <v>239525</v>
      </c>
      <c r="J1751" s="35">
        <v>167668</v>
      </c>
      <c r="K1751" s="33"/>
    </row>
    <row r="1752" spans="1:11" s="38" customFormat="1" ht="18" customHeight="1">
      <c r="A1752" s="33">
        <f t="shared" si="27"/>
        <v>1747</v>
      </c>
      <c r="B1752" s="160" t="s">
        <v>2002</v>
      </c>
      <c r="C1752" s="160" t="s">
        <v>3975</v>
      </c>
      <c r="D1752" s="159" t="s">
        <v>3176</v>
      </c>
      <c r="E1752" s="160" t="s">
        <v>1263</v>
      </c>
      <c r="F1752" s="161">
        <v>42794</v>
      </c>
      <c r="G1752" s="162">
        <v>2017</v>
      </c>
      <c r="H1752" s="37">
        <v>250000</v>
      </c>
      <c r="I1752" s="35">
        <v>239525</v>
      </c>
      <c r="J1752" s="35">
        <v>167668</v>
      </c>
      <c r="K1752" s="33"/>
    </row>
    <row r="1753" spans="1:11" s="38" customFormat="1" ht="18" customHeight="1">
      <c r="A1753" s="33">
        <f t="shared" si="27"/>
        <v>1748</v>
      </c>
      <c r="B1753" s="160" t="s">
        <v>2002</v>
      </c>
      <c r="C1753" s="160" t="s">
        <v>3976</v>
      </c>
      <c r="D1753" s="159" t="s">
        <v>3176</v>
      </c>
      <c r="E1753" s="160" t="s">
        <v>1263</v>
      </c>
      <c r="F1753" s="161">
        <v>42794</v>
      </c>
      <c r="G1753" s="162">
        <v>2017</v>
      </c>
      <c r="H1753" s="37">
        <v>250000</v>
      </c>
      <c r="I1753" s="35">
        <v>239525</v>
      </c>
      <c r="J1753" s="35">
        <v>167668</v>
      </c>
      <c r="K1753" s="33"/>
    </row>
    <row r="1754" spans="1:11" s="38" customFormat="1" ht="18" customHeight="1">
      <c r="A1754" s="33">
        <f t="shared" si="27"/>
        <v>1749</v>
      </c>
      <c r="B1754" s="160" t="s">
        <v>2340</v>
      </c>
      <c r="C1754" s="160" t="s">
        <v>3977</v>
      </c>
      <c r="D1754" s="159" t="s">
        <v>2333</v>
      </c>
      <c r="E1754" s="160" t="s">
        <v>2334</v>
      </c>
      <c r="F1754" s="161">
        <v>42794</v>
      </c>
      <c r="G1754" s="162">
        <v>2017</v>
      </c>
      <c r="H1754" s="37">
        <v>215300</v>
      </c>
      <c r="I1754" s="35">
        <v>225282</v>
      </c>
      <c r="J1754" s="35">
        <v>157697</v>
      </c>
      <c r="K1754" s="33"/>
    </row>
    <row r="1755" spans="1:11" s="38" customFormat="1" ht="18" customHeight="1">
      <c r="A1755" s="33">
        <f t="shared" si="27"/>
        <v>1750</v>
      </c>
      <c r="B1755" s="160" t="s">
        <v>3978</v>
      </c>
      <c r="C1755" s="160" t="s">
        <v>3979</v>
      </c>
      <c r="D1755" s="159" t="s">
        <v>2333</v>
      </c>
      <c r="E1755" s="160" t="s">
        <v>2334</v>
      </c>
      <c r="F1755" s="161">
        <v>42794</v>
      </c>
      <c r="G1755" s="162">
        <v>2017</v>
      </c>
      <c r="H1755" s="37">
        <v>215300</v>
      </c>
      <c r="I1755" s="35">
        <v>225282</v>
      </c>
      <c r="J1755" s="35">
        <v>157697</v>
      </c>
      <c r="K1755" s="33"/>
    </row>
    <row r="1756" spans="1:11" s="38" customFormat="1" ht="18" customHeight="1">
      <c r="A1756" s="33">
        <f t="shared" si="27"/>
        <v>1751</v>
      </c>
      <c r="B1756" s="160" t="s">
        <v>3980</v>
      </c>
      <c r="C1756" s="160" t="s">
        <v>3981</v>
      </c>
      <c r="D1756" s="159" t="s">
        <v>2333</v>
      </c>
      <c r="E1756" s="160" t="s">
        <v>2334</v>
      </c>
      <c r="F1756" s="161">
        <v>42794</v>
      </c>
      <c r="G1756" s="162">
        <v>2017</v>
      </c>
      <c r="H1756" s="37">
        <v>215300</v>
      </c>
      <c r="I1756" s="35">
        <v>225282</v>
      </c>
      <c r="J1756" s="35">
        <v>157697</v>
      </c>
      <c r="K1756" s="33"/>
    </row>
    <row r="1757" spans="1:11" s="38" customFormat="1" ht="18" customHeight="1">
      <c r="A1757" s="33">
        <f t="shared" si="27"/>
        <v>1752</v>
      </c>
      <c r="B1757" s="160" t="s">
        <v>3982</v>
      </c>
      <c r="C1757" s="160" t="s">
        <v>3983</v>
      </c>
      <c r="D1757" s="159" t="s">
        <v>1370</v>
      </c>
      <c r="E1757" s="160" t="s">
        <v>1370</v>
      </c>
      <c r="F1757" s="161">
        <v>42794</v>
      </c>
      <c r="G1757" s="162">
        <v>2017</v>
      </c>
      <c r="H1757" s="37">
        <v>476400</v>
      </c>
      <c r="I1757" s="35">
        <v>498487</v>
      </c>
      <c r="J1757" s="35">
        <v>348941</v>
      </c>
      <c r="K1757" s="33"/>
    </row>
    <row r="1758" spans="1:11" s="38" customFormat="1" ht="18" customHeight="1">
      <c r="A1758" s="33">
        <f t="shared" si="27"/>
        <v>1753</v>
      </c>
      <c r="B1758" s="160" t="s">
        <v>2462</v>
      </c>
      <c r="C1758" s="160" t="s">
        <v>3984</v>
      </c>
      <c r="D1758" s="159" t="s">
        <v>1370</v>
      </c>
      <c r="E1758" s="160" t="s">
        <v>1370</v>
      </c>
      <c r="F1758" s="161">
        <v>42794</v>
      </c>
      <c r="G1758" s="162">
        <v>2017</v>
      </c>
      <c r="H1758" s="37">
        <v>476400</v>
      </c>
      <c r="I1758" s="35">
        <v>498487</v>
      </c>
      <c r="J1758" s="35">
        <v>348941</v>
      </c>
      <c r="K1758" s="33"/>
    </row>
    <row r="1759" spans="1:11" s="38" customFormat="1" ht="18" customHeight="1">
      <c r="A1759" s="33">
        <f t="shared" si="27"/>
        <v>1754</v>
      </c>
      <c r="B1759" s="160" t="s">
        <v>2720</v>
      </c>
      <c r="C1759" s="160" t="s">
        <v>3985</v>
      </c>
      <c r="D1759" s="159" t="s">
        <v>3986</v>
      </c>
      <c r="E1759" s="160" t="s">
        <v>2367</v>
      </c>
      <c r="F1759" s="161">
        <v>42794</v>
      </c>
      <c r="G1759" s="162">
        <v>2017</v>
      </c>
      <c r="H1759" s="37">
        <v>476400</v>
      </c>
      <c r="I1759" s="35">
        <v>498487</v>
      </c>
      <c r="J1759" s="35">
        <v>348941</v>
      </c>
      <c r="K1759" s="33"/>
    </row>
    <row r="1760" spans="1:11" ht="18" customHeight="1">
      <c r="A1760" s="33">
        <f t="shared" si="27"/>
        <v>1755</v>
      </c>
      <c r="B1760" s="160" t="s">
        <v>3987</v>
      </c>
      <c r="C1760" s="160" t="s">
        <v>3988</v>
      </c>
      <c r="D1760" s="159" t="s">
        <v>2313</v>
      </c>
      <c r="E1760" s="160" t="s">
        <v>2313</v>
      </c>
      <c r="F1760" s="161">
        <v>42793</v>
      </c>
      <c r="G1760" s="162">
        <v>2017</v>
      </c>
      <c r="H1760" s="37">
        <v>1045000</v>
      </c>
      <c r="I1760" s="35">
        <v>1093449</v>
      </c>
      <c r="J1760" s="35">
        <v>765414</v>
      </c>
      <c r="K1760" s="33"/>
    </row>
    <row r="1761" spans="1:11" ht="18" customHeight="1">
      <c r="A1761" s="33">
        <f t="shared" si="27"/>
        <v>1756</v>
      </c>
      <c r="B1761" s="160" t="s">
        <v>3987</v>
      </c>
      <c r="C1761" s="160" t="s">
        <v>3989</v>
      </c>
      <c r="D1761" s="159" t="s">
        <v>1586</v>
      </c>
      <c r="E1761" s="160" t="s">
        <v>1586</v>
      </c>
      <c r="F1761" s="161">
        <v>42793</v>
      </c>
      <c r="G1761" s="162">
        <v>2017</v>
      </c>
      <c r="H1761" s="37">
        <v>275000</v>
      </c>
      <c r="I1761" s="35">
        <v>287750</v>
      </c>
      <c r="J1761" s="35">
        <v>201425</v>
      </c>
      <c r="K1761" s="33"/>
    </row>
    <row r="1762" spans="1:11" ht="18" customHeight="1">
      <c r="A1762" s="33">
        <f t="shared" si="27"/>
        <v>1757</v>
      </c>
      <c r="B1762" s="160" t="s">
        <v>3987</v>
      </c>
      <c r="C1762" s="160" t="s">
        <v>3990</v>
      </c>
      <c r="D1762" s="159" t="s">
        <v>3991</v>
      </c>
      <c r="E1762" s="160" t="s">
        <v>3991</v>
      </c>
      <c r="F1762" s="161">
        <v>42793</v>
      </c>
      <c r="G1762" s="162">
        <v>2017</v>
      </c>
      <c r="H1762" s="37">
        <v>495000</v>
      </c>
      <c r="I1762" s="35">
        <v>517950</v>
      </c>
      <c r="J1762" s="35">
        <v>362565</v>
      </c>
      <c r="K1762" s="33"/>
    </row>
    <row r="1763" spans="1:11" ht="18" customHeight="1">
      <c r="A1763" s="33">
        <f t="shared" si="27"/>
        <v>1758</v>
      </c>
      <c r="B1763" s="160" t="s">
        <v>3987</v>
      </c>
      <c r="C1763" s="160" t="s">
        <v>3992</v>
      </c>
      <c r="D1763" s="159" t="s">
        <v>3993</v>
      </c>
      <c r="E1763" s="160" t="s">
        <v>3993</v>
      </c>
      <c r="F1763" s="161">
        <v>42793</v>
      </c>
      <c r="G1763" s="162">
        <v>2017</v>
      </c>
      <c r="H1763" s="37">
        <v>605000</v>
      </c>
      <c r="I1763" s="35">
        <v>633050</v>
      </c>
      <c r="J1763" s="35">
        <v>443135</v>
      </c>
      <c r="K1763" s="33"/>
    </row>
    <row r="1764" spans="1:11" ht="18" customHeight="1">
      <c r="A1764" s="33">
        <f t="shared" si="27"/>
        <v>1759</v>
      </c>
      <c r="B1764" s="160" t="s">
        <v>3987</v>
      </c>
      <c r="C1764" s="160" t="s">
        <v>3994</v>
      </c>
      <c r="D1764" s="159" t="s">
        <v>1838</v>
      </c>
      <c r="E1764" s="160" t="s">
        <v>1838</v>
      </c>
      <c r="F1764" s="161">
        <v>42793</v>
      </c>
      <c r="G1764" s="162">
        <v>2017</v>
      </c>
      <c r="H1764" s="37">
        <v>913000</v>
      </c>
      <c r="I1764" s="35">
        <v>955329</v>
      </c>
      <c r="J1764" s="35">
        <v>668730</v>
      </c>
      <c r="K1764" s="33"/>
    </row>
    <row r="1765" spans="1:11" ht="18" customHeight="1">
      <c r="A1765" s="33">
        <f t="shared" si="27"/>
        <v>1760</v>
      </c>
      <c r="B1765" s="160" t="s">
        <v>3987</v>
      </c>
      <c r="C1765" s="160" t="s">
        <v>3995</v>
      </c>
      <c r="D1765" s="159" t="s">
        <v>1838</v>
      </c>
      <c r="E1765" s="160" t="s">
        <v>1838</v>
      </c>
      <c r="F1765" s="161">
        <v>42793</v>
      </c>
      <c r="G1765" s="162">
        <v>2017</v>
      </c>
      <c r="H1765" s="37">
        <v>462000</v>
      </c>
      <c r="I1765" s="35">
        <v>483420</v>
      </c>
      <c r="J1765" s="35">
        <v>338394</v>
      </c>
      <c r="K1765" s="33"/>
    </row>
    <row r="1766" spans="1:11" ht="18" customHeight="1">
      <c r="A1766" s="33">
        <f t="shared" si="27"/>
        <v>1761</v>
      </c>
      <c r="B1766" s="160" t="s">
        <v>1873</v>
      </c>
      <c r="C1766" s="160" t="s">
        <v>3996</v>
      </c>
      <c r="D1766" s="159" t="s">
        <v>3997</v>
      </c>
      <c r="E1766" s="160" t="s">
        <v>1652</v>
      </c>
      <c r="F1766" s="161">
        <v>42790</v>
      </c>
      <c r="G1766" s="162">
        <v>2017</v>
      </c>
      <c r="H1766" s="37">
        <v>960000</v>
      </c>
      <c r="I1766" s="35">
        <v>1004508</v>
      </c>
      <c r="J1766" s="35">
        <v>703156</v>
      </c>
      <c r="K1766" s="33"/>
    </row>
    <row r="1767" spans="1:11" ht="18" customHeight="1">
      <c r="A1767" s="33">
        <f t="shared" si="27"/>
        <v>1762</v>
      </c>
      <c r="B1767" s="160" t="s">
        <v>2737</v>
      </c>
      <c r="C1767" s="160" t="s">
        <v>3998</v>
      </c>
      <c r="D1767" s="159" t="s">
        <v>1334</v>
      </c>
      <c r="E1767" s="160" t="s">
        <v>1334</v>
      </c>
      <c r="F1767" s="161">
        <v>42786</v>
      </c>
      <c r="G1767" s="162">
        <v>2017</v>
      </c>
      <c r="H1767" s="37">
        <v>748000</v>
      </c>
      <c r="I1767" s="35">
        <v>782679</v>
      </c>
      <c r="J1767" s="35">
        <v>547875</v>
      </c>
      <c r="K1767" s="33"/>
    </row>
    <row r="1768" spans="1:11" ht="18" customHeight="1">
      <c r="A1768" s="33">
        <f t="shared" si="27"/>
        <v>1763</v>
      </c>
      <c r="B1768" s="160" t="s">
        <v>3999</v>
      </c>
      <c r="C1768" s="160" t="s">
        <v>4000</v>
      </c>
      <c r="D1768" s="159" t="s">
        <v>4001</v>
      </c>
      <c r="E1768" s="160" t="s">
        <v>4001</v>
      </c>
      <c r="F1768" s="161">
        <v>42782</v>
      </c>
      <c r="G1768" s="162">
        <v>2017</v>
      </c>
      <c r="H1768" s="37">
        <v>870000</v>
      </c>
      <c r="I1768" s="35">
        <v>910336</v>
      </c>
      <c r="J1768" s="35">
        <v>637235</v>
      </c>
      <c r="K1768" s="33"/>
    </row>
    <row r="1769" spans="1:11" ht="18" customHeight="1">
      <c r="A1769" s="33">
        <f t="shared" si="27"/>
        <v>1764</v>
      </c>
      <c r="B1769" s="160" t="s">
        <v>2217</v>
      </c>
      <c r="C1769" s="160" t="s">
        <v>4002</v>
      </c>
      <c r="D1769" s="159" t="s">
        <v>1409</v>
      </c>
      <c r="E1769" s="160" t="s">
        <v>1409</v>
      </c>
      <c r="F1769" s="161">
        <v>42780</v>
      </c>
      <c r="G1769" s="162">
        <v>2017</v>
      </c>
      <c r="H1769" s="37">
        <v>527000</v>
      </c>
      <c r="I1769" s="35">
        <v>551433</v>
      </c>
      <c r="J1769" s="35">
        <v>386003</v>
      </c>
      <c r="K1769" s="33"/>
    </row>
    <row r="1770" spans="1:11" ht="18" customHeight="1">
      <c r="A1770" s="33">
        <f t="shared" si="27"/>
        <v>1765</v>
      </c>
      <c r="B1770" s="160" t="s">
        <v>2631</v>
      </c>
      <c r="C1770" s="160" t="s">
        <v>4003</v>
      </c>
      <c r="D1770" s="159" t="s">
        <v>1409</v>
      </c>
      <c r="E1770" s="160" t="s">
        <v>1409</v>
      </c>
      <c r="F1770" s="161">
        <v>42780</v>
      </c>
      <c r="G1770" s="162">
        <v>2017</v>
      </c>
      <c r="H1770" s="37">
        <v>527000</v>
      </c>
      <c r="I1770" s="35">
        <v>551433</v>
      </c>
      <c r="J1770" s="35">
        <v>386003</v>
      </c>
      <c r="K1770" s="33"/>
    </row>
    <row r="1771" spans="1:11" ht="18" customHeight="1">
      <c r="A1771" s="33">
        <f t="shared" si="27"/>
        <v>1766</v>
      </c>
      <c r="B1771" s="160" t="s">
        <v>4004</v>
      </c>
      <c r="C1771" s="160" t="s">
        <v>4005</v>
      </c>
      <c r="D1771" s="159" t="s">
        <v>4006</v>
      </c>
      <c r="E1771" s="160" t="s">
        <v>1409</v>
      </c>
      <c r="F1771" s="161">
        <v>42780</v>
      </c>
      <c r="G1771" s="162">
        <v>2017</v>
      </c>
      <c r="H1771" s="37">
        <v>527000</v>
      </c>
      <c r="I1771" s="35">
        <v>551433</v>
      </c>
      <c r="J1771" s="35">
        <v>386003</v>
      </c>
      <c r="K1771" s="33"/>
    </row>
    <row r="1772" spans="1:11" ht="18" customHeight="1">
      <c r="A1772" s="33">
        <f t="shared" si="27"/>
        <v>1767</v>
      </c>
      <c r="B1772" s="160" t="s">
        <v>2186</v>
      </c>
      <c r="C1772" s="160" t="s">
        <v>4007</v>
      </c>
      <c r="D1772" s="159" t="s">
        <v>1902</v>
      </c>
      <c r="E1772" s="160" t="s">
        <v>1902</v>
      </c>
      <c r="F1772" s="161">
        <v>42775</v>
      </c>
      <c r="G1772" s="162">
        <v>2017</v>
      </c>
      <c r="H1772" s="37">
        <v>145000</v>
      </c>
      <c r="I1772" s="35">
        <v>151723</v>
      </c>
      <c r="J1772" s="35">
        <v>106206</v>
      </c>
      <c r="K1772" s="33"/>
    </row>
    <row r="1773" spans="1:11" ht="18" customHeight="1">
      <c r="A1773" s="33">
        <f t="shared" si="27"/>
        <v>1768</v>
      </c>
      <c r="B1773" s="160" t="s">
        <v>2186</v>
      </c>
      <c r="C1773" s="160" t="s">
        <v>4008</v>
      </c>
      <c r="D1773" s="159" t="s">
        <v>1902</v>
      </c>
      <c r="E1773" s="160" t="s">
        <v>1902</v>
      </c>
      <c r="F1773" s="161">
        <v>42775</v>
      </c>
      <c r="G1773" s="162">
        <v>2017</v>
      </c>
      <c r="H1773" s="37">
        <v>145000</v>
      </c>
      <c r="I1773" s="35">
        <v>151723</v>
      </c>
      <c r="J1773" s="35">
        <v>106206</v>
      </c>
      <c r="K1773" s="33"/>
    </row>
    <row r="1774" spans="1:11" ht="18" customHeight="1">
      <c r="A1774" s="33">
        <f t="shared" si="27"/>
        <v>1769</v>
      </c>
      <c r="B1774" s="160" t="s">
        <v>2619</v>
      </c>
      <c r="C1774" s="160" t="s">
        <v>4009</v>
      </c>
      <c r="D1774" s="159" t="s">
        <v>1902</v>
      </c>
      <c r="E1774" s="160" t="s">
        <v>1902</v>
      </c>
      <c r="F1774" s="161">
        <v>42775</v>
      </c>
      <c r="G1774" s="162">
        <v>2017</v>
      </c>
      <c r="H1774" s="37">
        <v>145000</v>
      </c>
      <c r="I1774" s="35">
        <v>151723</v>
      </c>
      <c r="J1774" s="35">
        <v>106206</v>
      </c>
      <c r="K1774" s="33"/>
    </row>
    <row r="1775" spans="1:11" s="38" customFormat="1" ht="18" customHeight="1">
      <c r="A1775" s="33">
        <f t="shared" si="27"/>
        <v>1770</v>
      </c>
      <c r="B1775" s="160" t="s">
        <v>2619</v>
      </c>
      <c r="C1775" s="160" t="s">
        <v>4010</v>
      </c>
      <c r="D1775" s="159" t="s">
        <v>1902</v>
      </c>
      <c r="E1775" s="160" t="s">
        <v>1902</v>
      </c>
      <c r="F1775" s="161">
        <v>42775</v>
      </c>
      <c r="G1775" s="162">
        <v>2017</v>
      </c>
      <c r="H1775" s="37">
        <v>145000</v>
      </c>
      <c r="I1775" s="35">
        <v>151723</v>
      </c>
      <c r="J1775" s="35">
        <v>106206</v>
      </c>
      <c r="K1775" s="33"/>
    </row>
    <row r="1776" spans="1:11" s="38" customFormat="1" ht="18" customHeight="1">
      <c r="A1776" s="33">
        <f t="shared" si="27"/>
        <v>1771</v>
      </c>
      <c r="B1776" s="160" t="s">
        <v>2619</v>
      </c>
      <c r="C1776" s="160" t="s">
        <v>4011</v>
      </c>
      <c r="D1776" s="159" t="s">
        <v>1902</v>
      </c>
      <c r="E1776" s="160" t="s">
        <v>1902</v>
      </c>
      <c r="F1776" s="161">
        <v>42775</v>
      </c>
      <c r="G1776" s="162">
        <v>2017</v>
      </c>
      <c r="H1776" s="37">
        <v>145000</v>
      </c>
      <c r="I1776" s="35">
        <v>151723</v>
      </c>
      <c r="J1776" s="35">
        <v>106206</v>
      </c>
      <c r="K1776" s="33"/>
    </row>
    <row r="1777" spans="1:11" s="38" customFormat="1" ht="18" customHeight="1">
      <c r="A1777" s="33">
        <f t="shared" si="27"/>
        <v>1772</v>
      </c>
      <c r="B1777" s="160" t="s">
        <v>4012</v>
      </c>
      <c r="C1777" s="160" t="s">
        <v>4013</v>
      </c>
      <c r="D1777" s="159" t="s">
        <v>4014</v>
      </c>
      <c r="E1777" s="160" t="s">
        <v>4014</v>
      </c>
      <c r="F1777" s="161">
        <v>42735</v>
      </c>
      <c r="G1777" s="162">
        <v>2016</v>
      </c>
      <c r="H1777" s="37">
        <v>242000</v>
      </c>
      <c r="I1777" s="35">
        <v>258046</v>
      </c>
      <c r="J1777" s="35">
        <v>154828</v>
      </c>
      <c r="K1777" s="33"/>
    </row>
    <row r="1778" spans="1:11" s="38" customFormat="1" ht="18" customHeight="1">
      <c r="A1778" s="33">
        <f t="shared" si="27"/>
        <v>1773</v>
      </c>
      <c r="B1778" s="160" t="s">
        <v>4015</v>
      </c>
      <c r="C1778" s="160" t="s">
        <v>4016</v>
      </c>
      <c r="D1778" s="159" t="s">
        <v>1649</v>
      </c>
      <c r="E1778" s="160" t="s">
        <v>1649</v>
      </c>
      <c r="F1778" s="161">
        <v>42735</v>
      </c>
      <c r="G1778" s="162">
        <v>2016</v>
      </c>
      <c r="H1778" s="37">
        <v>1686000</v>
      </c>
      <c r="I1778" s="35">
        <v>1797791</v>
      </c>
      <c r="J1778" s="35">
        <v>1078675</v>
      </c>
      <c r="K1778" s="33"/>
    </row>
    <row r="1779" spans="1:11" s="38" customFormat="1" ht="18" customHeight="1">
      <c r="A1779" s="33">
        <f t="shared" si="27"/>
        <v>1774</v>
      </c>
      <c r="B1779" s="160" t="s">
        <v>2767</v>
      </c>
      <c r="C1779" s="160" t="s">
        <v>4017</v>
      </c>
      <c r="D1779" s="159" t="s">
        <v>1395</v>
      </c>
      <c r="E1779" s="160" t="s">
        <v>1395</v>
      </c>
      <c r="F1779" s="161">
        <v>42735</v>
      </c>
      <c r="G1779" s="162">
        <v>2016</v>
      </c>
      <c r="H1779" s="37">
        <v>9350000</v>
      </c>
      <c r="I1779" s="35">
        <v>9969957</v>
      </c>
      <c r="J1779" s="35">
        <v>5981974</v>
      </c>
      <c r="K1779" s="33"/>
    </row>
    <row r="1780" spans="1:11" s="38" customFormat="1" ht="18" customHeight="1">
      <c r="A1780" s="144">
        <f t="shared" si="27"/>
        <v>1775</v>
      </c>
      <c r="B1780" s="164" t="s">
        <v>3278</v>
      </c>
      <c r="C1780" s="164" t="s">
        <v>4018</v>
      </c>
      <c r="D1780" s="163" t="s">
        <v>4019</v>
      </c>
      <c r="E1780" s="164" t="s">
        <v>4019</v>
      </c>
      <c r="F1780" s="165">
        <v>42735</v>
      </c>
      <c r="G1780" s="166">
        <v>2016</v>
      </c>
      <c r="H1780" s="145">
        <v>968000</v>
      </c>
      <c r="I1780" s="146"/>
      <c r="J1780" s="146"/>
      <c r="K1780" s="149" t="s">
        <v>1245</v>
      </c>
    </row>
    <row r="1781" spans="1:11" s="38" customFormat="1" ht="18" customHeight="1">
      <c r="A1781" s="144">
        <f t="shared" si="27"/>
        <v>1776</v>
      </c>
      <c r="B1781" s="164" t="s">
        <v>3278</v>
      </c>
      <c r="C1781" s="164" t="s">
        <v>4020</v>
      </c>
      <c r="D1781" s="163" t="s">
        <v>4019</v>
      </c>
      <c r="E1781" s="164" t="s">
        <v>4019</v>
      </c>
      <c r="F1781" s="165">
        <v>42735</v>
      </c>
      <c r="G1781" s="166">
        <v>2016</v>
      </c>
      <c r="H1781" s="145">
        <v>6600000</v>
      </c>
      <c r="I1781" s="146"/>
      <c r="J1781" s="146"/>
      <c r="K1781" s="149" t="s">
        <v>1245</v>
      </c>
    </row>
    <row r="1782" spans="1:11" s="38" customFormat="1" ht="18" customHeight="1">
      <c r="A1782" s="144">
        <f t="shared" si="27"/>
        <v>1777</v>
      </c>
      <c r="B1782" s="164" t="s">
        <v>3278</v>
      </c>
      <c r="C1782" s="164" t="s">
        <v>4021</v>
      </c>
      <c r="D1782" s="163" t="s">
        <v>4022</v>
      </c>
      <c r="E1782" s="164" t="s">
        <v>4022</v>
      </c>
      <c r="F1782" s="165">
        <v>42735</v>
      </c>
      <c r="G1782" s="166">
        <v>2016</v>
      </c>
      <c r="H1782" s="145">
        <v>1694000</v>
      </c>
      <c r="I1782" s="146"/>
      <c r="J1782" s="146"/>
      <c r="K1782" s="149" t="s">
        <v>1245</v>
      </c>
    </row>
    <row r="1783" spans="1:11" s="38" customFormat="1" ht="18" customHeight="1">
      <c r="A1783" s="144">
        <f t="shared" si="27"/>
        <v>1778</v>
      </c>
      <c r="B1783" s="164" t="s">
        <v>3278</v>
      </c>
      <c r="C1783" s="164" t="s">
        <v>4023</v>
      </c>
      <c r="D1783" s="163" t="s">
        <v>4022</v>
      </c>
      <c r="E1783" s="164" t="s">
        <v>4022</v>
      </c>
      <c r="F1783" s="165">
        <v>42735</v>
      </c>
      <c r="G1783" s="166">
        <v>2016</v>
      </c>
      <c r="H1783" s="145">
        <v>1694000</v>
      </c>
      <c r="I1783" s="146"/>
      <c r="J1783" s="146"/>
      <c r="K1783" s="149" t="s">
        <v>1245</v>
      </c>
    </row>
    <row r="1784" spans="1:11" s="38" customFormat="1" ht="18" customHeight="1">
      <c r="A1784" s="144">
        <f t="shared" si="27"/>
        <v>1779</v>
      </c>
      <c r="B1784" s="164" t="s">
        <v>3278</v>
      </c>
      <c r="C1784" s="164" t="s">
        <v>4024</v>
      </c>
      <c r="D1784" s="163" t="s">
        <v>4022</v>
      </c>
      <c r="E1784" s="164" t="s">
        <v>4022</v>
      </c>
      <c r="F1784" s="165">
        <v>42735</v>
      </c>
      <c r="G1784" s="166">
        <v>2016</v>
      </c>
      <c r="H1784" s="145">
        <v>1694000</v>
      </c>
      <c r="I1784" s="146"/>
      <c r="J1784" s="146"/>
      <c r="K1784" s="149" t="s">
        <v>1245</v>
      </c>
    </row>
    <row r="1785" spans="1:11" s="38" customFormat="1" ht="18" customHeight="1">
      <c r="A1785" s="144">
        <f t="shared" si="27"/>
        <v>1780</v>
      </c>
      <c r="B1785" s="164" t="s">
        <v>3278</v>
      </c>
      <c r="C1785" s="164" t="s">
        <v>4025</v>
      </c>
      <c r="D1785" s="163" t="s">
        <v>4022</v>
      </c>
      <c r="E1785" s="164" t="s">
        <v>4022</v>
      </c>
      <c r="F1785" s="165">
        <v>42735</v>
      </c>
      <c r="G1785" s="166">
        <v>2016</v>
      </c>
      <c r="H1785" s="145">
        <v>1694000</v>
      </c>
      <c r="I1785" s="146"/>
      <c r="J1785" s="146"/>
      <c r="K1785" s="149" t="s">
        <v>1245</v>
      </c>
    </row>
    <row r="1786" spans="1:11" s="38" customFormat="1" ht="18" customHeight="1">
      <c r="A1786" s="144">
        <f t="shared" si="27"/>
        <v>1781</v>
      </c>
      <c r="B1786" s="164" t="s">
        <v>3278</v>
      </c>
      <c r="C1786" s="164" t="s">
        <v>4026</v>
      </c>
      <c r="D1786" s="163" t="s">
        <v>4022</v>
      </c>
      <c r="E1786" s="164" t="s">
        <v>4022</v>
      </c>
      <c r="F1786" s="165">
        <v>42735</v>
      </c>
      <c r="G1786" s="166">
        <v>2016</v>
      </c>
      <c r="H1786" s="145">
        <v>1694000</v>
      </c>
      <c r="I1786" s="146"/>
      <c r="J1786" s="146"/>
      <c r="K1786" s="149" t="s">
        <v>1245</v>
      </c>
    </row>
    <row r="1787" spans="1:11" s="38" customFormat="1" ht="18" customHeight="1">
      <c r="A1787" s="144">
        <f t="shared" si="27"/>
        <v>1782</v>
      </c>
      <c r="B1787" s="164" t="s">
        <v>3278</v>
      </c>
      <c r="C1787" s="164" t="s">
        <v>4027</v>
      </c>
      <c r="D1787" s="163" t="s">
        <v>4022</v>
      </c>
      <c r="E1787" s="164" t="s">
        <v>4022</v>
      </c>
      <c r="F1787" s="165">
        <v>42735</v>
      </c>
      <c r="G1787" s="166">
        <v>2016</v>
      </c>
      <c r="H1787" s="145">
        <v>1694000</v>
      </c>
      <c r="I1787" s="146"/>
      <c r="J1787" s="146"/>
      <c r="K1787" s="149" t="s">
        <v>1245</v>
      </c>
    </row>
    <row r="1788" spans="1:11" s="38" customFormat="1" ht="18" customHeight="1">
      <c r="A1788" s="33">
        <f t="shared" si="27"/>
        <v>1783</v>
      </c>
      <c r="B1788" s="160" t="s">
        <v>1917</v>
      </c>
      <c r="C1788" s="160" t="s">
        <v>4028</v>
      </c>
      <c r="D1788" s="159" t="s">
        <v>1395</v>
      </c>
      <c r="E1788" s="160" t="s">
        <v>1395</v>
      </c>
      <c r="F1788" s="161">
        <v>42727</v>
      </c>
      <c r="G1788" s="162">
        <v>2016</v>
      </c>
      <c r="H1788" s="37">
        <v>9460000</v>
      </c>
      <c r="I1788" s="35">
        <v>10087250</v>
      </c>
      <c r="J1788" s="35">
        <v>6052350</v>
      </c>
      <c r="K1788" s="33"/>
    </row>
    <row r="1789" spans="1:11" s="38" customFormat="1" ht="18" customHeight="1">
      <c r="A1789" s="33">
        <f t="shared" si="27"/>
        <v>1784</v>
      </c>
      <c r="B1789" s="160" t="s">
        <v>2801</v>
      </c>
      <c r="C1789" s="160" t="s">
        <v>4029</v>
      </c>
      <c r="D1789" s="159" t="s">
        <v>4030</v>
      </c>
      <c r="E1789" s="160" t="s">
        <v>1571</v>
      </c>
      <c r="F1789" s="161">
        <v>42724</v>
      </c>
      <c r="G1789" s="162">
        <v>2016</v>
      </c>
      <c r="H1789" s="37">
        <v>7920000</v>
      </c>
      <c r="I1789" s="35">
        <v>8445140</v>
      </c>
      <c r="J1789" s="35">
        <v>5067084</v>
      </c>
      <c r="K1789" s="33"/>
    </row>
    <row r="1790" spans="1:11" s="38" customFormat="1" ht="18" customHeight="1">
      <c r="A1790" s="33">
        <f t="shared" si="27"/>
        <v>1785</v>
      </c>
      <c r="B1790" s="160" t="s">
        <v>2924</v>
      </c>
      <c r="C1790" s="160" t="s">
        <v>4031</v>
      </c>
      <c r="D1790" s="159" t="s">
        <v>1462</v>
      </c>
      <c r="E1790" s="160" t="s">
        <v>1462</v>
      </c>
      <c r="F1790" s="161">
        <v>42724</v>
      </c>
      <c r="G1790" s="162">
        <v>2016</v>
      </c>
      <c r="H1790" s="37">
        <v>190700</v>
      </c>
      <c r="I1790" s="35">
        <v>203344</v>
      </c>
      <c r="J1790" s="35">
        <v>122006</v>
      </c>
      <c r="K1790" s="33"/>
    </row>
    <row r="1791" spans="1:11" s="38" customFormat="1" ht="18" customHeight="1">
      <c r="A1791" s="33">
        <f t="shared" si="27"/>
        <v>1786</v>
      </c>
      <c r="B1791" s="160" t="s">
        <v>2924</v>
      </c>
      <c r="C1791" s="160" t="s">
        <v>4032</v>
      </c>
      <c r="D1791" s="159" t="s">
        <v>1462</v>
      </c>
      <c r="E1791" s="160" t="s">
        <v>1462</v>
      </c>
      <c r="F1791" s="161">
        <v>42724</v>
      </c>
      <c r="G1791" s="162">
        <v>2016</v>
      </c>
      <c r="H1791" s="37">
        <v>190700</v>
      </c>
      <c r="I1791" s="35">
        <v>203344</v>
      </c>
      <c r="J1791" s="35">
        <v>122006</v>
      </c>
      <c r="K1791" s="33"/>
    </row>
    <row r="1792" spans="1:11" s="38" customFormat="1" ht="18" customHeight="1">
      <c r="A1792" s="33">
        <f t="shared" si="27"/>
        <v>1787</v>
      </c>
      <c r="B1792" s="160" t="s">
        <v>2924</v>
      </c>
      <c r="C1792" s="160" t="s">
        <v>4033</v>
      </c>
      <c r="D1792" s="159" t="s">
        <v>1462</v>
      </c>
      <c r="E1792" s="160" t="s">
        <v>1462</v>
      </c>
      <c r="F1792" s="161">
        <v>42724</v>
      </c>
      <c r="G1792" s="162">
        <v>2016</v>
      </c>
      <c r="H1792" s="37">
        <v>190700</v>
      </c>
      <c r="I1792" s="35">
        <v>203344</v>
      </c>
      <c r="J1792" s="35">
        <v>122006</v>
      </c>
      <c r="K1792" s="33"/>
    </row>
    <row r="1793" spans="1:11" s="38" customFormat="1" ht="18" customHeight="1">
      <c r="A1793" s="33">
        <f t="shared" si="27"/>
        <v>1788</v>
      </c>
      <c r="B1793" s="160" t="s">
        <v>2452</v>
      </c>
      <c r="C1793" s="160" t="s">
        <v>4034</v>
      </c>
      <c r="D1793" s="159" t="s">
        <v>1931</v>
      </c>
      <c r="E1793" s="160" t="s">
        <v>1931</v>
      </c>
      <c r="F1793" s="161">
        <v>42720</v>
      </c>
      <c r="G1793" s="162">
        <v>2016</v>
      </c>
      <c r="H1793" s="37">
        <v>31500000</v>
      </c>
      <c r="I1793" s="35">
        <v>33588625</v>
      </c>
      <c r="J1793" s="35">
        <v>20153175</v>
      </c>
      <c r="K1793" s="33"/>
    </row>
    <row r="1794" spans="1:11" s="38" customFormat="1" ht="18" customHeight="1">
      <c r="A1794" s="33">
        <f t="shared" si="27"/>
        <v>1789</v>
      </c>
      <c r="B1794" s="160" t="s">
        <v>4035</v>
      </c>
      <c r="C1794" s="160" t="s">
        <v>4036</v>
      </c>
      <c r="D1794" s="159" t="s">
        <v>1902</v>
      </c>
      <c r="E1794" s="160" t="s">
        <v>1902</v>
      </c>
      <c r="F1794" s="161">
        <v>42719</v>
      </c>
      <c r="G1794" s="162">
        <v>2016</v>
      </c>
      <c r="H1794" s="37">
        <v>1200000</v>
      </c>
      <c r="I1794" s="35">
        <v>1279567</v>
      </c>
      <c r="J1794" s="35">
        <v>767740</v>
      </c>
      <c r="K1794" s="33"/>
    </row>
    <row r="1795" spans="1:11" s="38" customFormat="1" ht="18" customHeight="1">
      <c r="A1795" s="33">
        <f t="shared" si="27"/>
        <v>1790</v>
      </c>
      <c r="B1795" s="160" t="s">
        <v>4037</v>
      </c>
      <c r="C1795" s="160" t="s">
        <v>4038</v>
      </c>
      <c r="D1795" s="159" t="s">
        <v>4039</v>
      </c>
      <c r="E1795" s="160" t="s">
        <v>4040</v>
      </c>
      <c r="F1795" s="161">
        <v>42717</v>
      </c>
      <c r="G1795" s="162">
        <v>2016</v>
      </c>
      <c r="H1795" s="37">
        <v>2178000</v>
      </c>
      <c r="I1795" s="35">
        <v>2322413</v>
      </c>
      <c r="J1795" s="35">
        <v>1393448</v>
      </c>
      <c r="K1795" s="33"/>
    </row>
    <row r="1796" spans="1:11" s="38" customFormat="1" ht="18" customHeight="1">
      <c r="A1796" s="33">
        <f t="shared" si="27"/>
        <v>1791</v>
      </c>
      <c r="B1796" s="160" t="s">
        <v>4041</v>
      </c>
      <c r="C1796" s="160" t="s">
        <v>4042</v>
      </c>
      <c r="D1796" s="159" t="s">
        <v>1869</v>
      </c>
      <c r="E1796" s="160" t="s">
        <v>1869</v>
      </c>
      <c r="F1796" s="161">
        <v>42716</v>
      </c>
      <c r="G1796" s="162">
        <v>2016</v>
      </c>
      <c r="H1796" s="37">
        <v>290000</v>
      </c>
      <c r="I1796" s="35">
        <v>309229</v>
      </c>
      <c r="J1796" s="35">
        <v>185537</v>
      </c>
      <c r="K1796" s="33"/>
    </row>
    <row r="1797" spans="1:11" s="38" customFormat="1" ht="18" customHeight="1">
      <c r="A1797" s="33">
        <f t="shared" si="27"/>
        <v>1792</v>
      </c>
      <c r="B1797" s="160" t="s">
        <v>4043</v>
      </c>
      <c r="C1797" s="160" t="s">
        <v>4044</v>
      </c>
      <c r="D1797" s="159" t="s">
        <v>1869</v>
      </c>
      <c r="E1797" s="160" t="s">
        <v>1869</v>
      </c>
      <c r="F1797" s="161">
        <v>42716</v>
      </c>
      <c r="G1797" s="162">
        <v>2016</v>
      </c>
      <c r="H1797" s="37">
        <v>290000</v>
      </c>
      <c r="I1797" s="35">
        <v>309229</v>
      </c>
      <c r="J1797" s="35">
        <v>185537</v>
      </c>
      <c r="K1797" s="33"/>
    </row>
    <row r="1798" spans="1:11" s="38" customFormat="1" ht="18" customHeight="1">
      <c r="A1798" s="33">
        <f t="shared" si="27"/>
        <v>1793</v>
      </c>
      <c r="B1798" s="160" t="s">
        <v>1913</v>
      </c>
      <c r="C1798" s="160" t="s">
        <v>4045</v>
      </c>
      <c r="D1798" s="159" t="s">
        <v>1869</v>
      </c>
      <c r="E1798" s="160" t="s">
        <v>1869</v>
      </c>
      <c r="F1798" s="161">
        <v>42716</v>
      </c>
      <c r="G1798" s="162">
        <v>2016</v>
      </c>
      <c r="H1798" s="37">
        <v>290000</v>
      </c>
      <c r="I1798" s="35">
        <v>309229</v>
      </c>
      <c r="J1798" s="35">
        <v>185537</v>
      </c>
      <c r="K1798" s="33"/>
    </row>
    <row r="1799" spans="1:11" s="38" customFormat="1" ht="18" customHeight="1">
      <c r="A1799" s="33">
        <f t="shared" ref="A1799:A1862" si="28">A1798+1</f>
        <v>1794</v>
      </c>
      <c r="B1799" s="160" t="s">
        <v>104</v>
      </c>
      <c r="C1799" s="160" t="s">
        <v>4046</v>
      </c>
      <c r="D1799" s="159" t="s">
        <v>1869</v>
      </c>
      <c r="E1799" s="160" t="s">
        <v>1869</v>
      </c>
      <c r="F1799" s="161">
        <v>42716</v>
      </c>
      <c r="G1799" s="162">
        <v>2016</v>
      </c>
      <c r="H1799" s="37">
        <v>290000</v>
      </c>
      <c r="I1799" s="35">
        <v>309229</v>
      </c>
      <c r="J1799" s="35">
        <v>185537</v>
      </c>
      <c r="K1799" s="33"/>
    </row>
    <row r="1800" spans="1:11" s="38" customFormat="1" ht="18" customHeight="1">
      <c r="A1800" s="33">
        <f t="shared" si="28"/>
        <v>1795</v>
      </c>
      <c r="B1800" s="160" t="s">
        <v>1913</v>
      </c>
      <c r="C1800" s="160" t="s">
        <v>4047</v>
      </c>
      <c r="D1800" s="159" t="s">
        <v>1869</v>
      </c>
      <c r="E1800" s="160" t="s">
        <v>1869</v>
      </c>
      <c r="F1800" s="161">
        <v>42716</v>
      </c>
      <c r="G1800" s="162">
        <v>2016</v>
      </c>
      <c r="H1800" s="37">
        <v>290000</v>
      </c>
      <c r="I1800" s="35">
        <v>309229</v>
      </c>
      <c r="J1800" s="35">
        <v>185537</v>
      </c>
      <c r="K1800" s="33"/>
    </row>
    <row r="1801" spans="1:11" s="38" customFormat="1" ht="18" customHeight="1">
      <c r="A1801" s="33">
        <f t="shared" si="28"/>
        <v>1796</v>
      </c>
      <c r="B1801" s="160" t="s">
        <v>2767</v>
      </c>
      <c r="C1801" s="160" t="s">
        <v>4048</v>
      </c>
      <c r="D1801" s="159" t="s">
        <v>2835</v>
      </c>
      <c r="E1801" s="160" t="s">
        <v>2835</v>
      </c>
      <c r="F1801" s="161">
        <v>42713</v>
      </c>
      <c r="G1801" s="162">
        <v>2016</v>
      </c>
      <c r="H1801" s="37">
        <v>3720000</v>
      </c>
      <c r="I1801" s="35">
        <v>3966657</v>
      </c>
      <c r="J1801" s="35">
        <v>2379994</v>
      </c>
      <c r="K1801" s="33"/>
    </row>
    <row r="1802" spans="1:11" s="38" customFormat="1" ht="18" customHeight="1">
      <c r="A1802" s="33">
        <f t="shared" si="28"/>
        <v>1797</v>
      </c>
      <c r="B1802" s="160" t="s">
        <v>2186</v>
      </c>
      <c r="C1802" s="160" t="s">
        <v>4049</v>
      </c>
      <c r="D1802" s="159" t="s">
        <v>1342</v>
      </c>
      <c r="E1802" s="160" t="s">
        <v>1342</v>
      </c>
      <c r="F1802" s="161">
        <v>42713</v>
      </c>
      <c r="G1802" s="162">
        <v>2016</v>
      </c>
      <c r="H1802" s="37">
        <v>1800000</v>
      </c>
      <c r="I1802" s="35">
        <v>1919350</v>
      </c>
      <c r="J1802" s="35">
        <v>1151610</v>
      </c>
      <c r="K1802" s="33"/>
    </row>
    <row r="1803" spans="1:11" s="38" customFormat="1" ht="18" customHeight="1">
      <c r="A1803" s="33">
        <f t="shared" si="28"/>
        <v>1798</v>
      </c>
      <c r="B1803" s="160" t="s">
        <v>2836</v>
      </c>
      <c r="C1803" s="160" t="s">
        <v>4050</v>
      </c>
      <c r="D1803" s="159" t="s">
        <v>1432</v>
      </c>
      <c r="E1803" s="160" t="s">
        <v>1432</v>
      </c>
      <c r="F1803" s="161">
        <v>42711</v>
      </c>
      <c r="G1803" s="162">
        <v>2016</v>
      </c>
      <c r="H1803" s="37">
        <v>262000</v>
      </c>
      <c r="I1803" s="35">
        <v>279372</v>
      </c>
      <c r="J1803" s="35">
        <v>167623</v>
      </c>
      <c r="K1803" s="33"/>
    </row>
    <row r="1804" spans="1:11" s="38" customFormat="1" ht="18" customHeight="1">
      <c r="A1804" s="33">
        <f t="shared" si="28"/>
        <v>1799</v>
      </c>
      <c r="B1804" s="160" t="s">
        <v>3238</v>
      </c>
      <c r="C1804" s="160" t="s">
        <v>4051</v>
      </c>
      <c r="D1804" s="159" t="s">
        <v>3240</v>
      </c>
      <c r="E1804" s="160" t="s">
        <v>3241</v>
      </c>
      <c r="F1804" s="161">
        <v>42710</v>
      </c>
      <c r="G1804" s="162">
        <v>2016</v>
      </c>
      <c r="H1804" s="37">
        <v>5800000</v>
      </c>
      <c r="I1804" s="35">
        <v>6184572</v>
      </c>
      <c r="J1804" s="35">
        <v>3710743</v>
      </c>
      <c r="K1804" s="33"/>
    </row>
    <row r="1805" spans="1:11" s="38" customFormat="1" ht="18" customHeight="1">
      <c r="A1805" s="33">
        <f t="shared" si="28"/>
        <v>1800</v>
      </c>
      <c r="B1805" s="160" t="s">
        <v>3238</v>
      </c>
      <c r="C1805" s="160" t="s">
        <v>4052</v>
      </c>
      <c r="D1805" s="159" t="s">
        <v>3240</v>
      </c>
      <c r="E1805" s="160" t="s">
        <v>3241</v>
      </c>
      <c r="F1805" s="161">
        <v>42710</v>
      </c>
      <c r="G1805" s="162">
        <v>2016</v>
      </c>
      <c r="H1805" s="37">
        <v>5800000</v>
      </c>
      <c r="I1805" s="35">
        <v>6184572</v>
      </c>
      <c r="J1805" s="35">
        <v>3710743</v>
      </c>
      <c r="K1805" s="33"/>
    </row>
    <row r="1806" spans="1:11" s="38" customFormat="1" ht="18" customHeight="1">
      <c r="A1806" s="144">
        <f t="shared" si="28"/>
        <v>1801</v>
      </c>
      <c r="B1806" s="164" t="s">
        <v>3278</v>
      </c>
      <c r="C1806" s="164" t="s">
        <v>4053</v>
      </c>
      <c r="D1806" s="163" t="s">
        <v>4054</v>
      </c>
      <c r="E1806" s="164" t="s">
        <v>1783</v>
      </c>
      <c r="F1806" s="165">
        <v>42710</v>
      </c>
      <c r="G1806" s="166">
        <v>2016</v>
      </c>
      <c r="H1806" s="145">
        <v>780000</v>
      </c>
      <c r="I1806" s="146"/>
      <c r="J1806" s="146"/>
      <c r="K1806" s="149" t="s">
        <v>1245</v>
      </c>
    </row>
    <row r="1807" spans="1:11" s="38" customFormat="1" ht="18" customHeight="1">
      <c r="A1807" s="33">
        <f t="shared" si="28"/>
        <v>1802</v>
      </c>
      <c r="B1807" s="160" t="s">
        <v>2340</v>
      </c>
      <c r="C1807" s="160" t="s">
        <v>4055</v>
      </c>
      <c r="D1807" s="159" t="s">
        <v>4056</v>
      </c>
      <c r="E1807" s="160" t="s">
        <v>4057</v>
      </c>
      <c r="F1807" s="161">
        <v>42710</v>
      </c>
      <c r="G1807" s="162">
        <v>2016</v>
      </c>
      <c r="H1807" s="37">
        <v>4235000</v>
      </c>
      <c r="I1807" s="35">
        <v>4515804</v>
      </c>
      <c r="J1807" s="35">
        <v>2709482</v>
      </c>
      <c r="K1807" s="33"/>
    </row>
    <row r="1808" spans="1:11" s="38" customFormat="1" ht="18" customHeight="1">
      <c r="A1808" s="144">
        <f t="shared" si="28"/>
        <v>1803</v>
      </c>
      <c r="B1808" s="164" t="s">
        <v>3278</v>
      </c>
      <c r="C1808" s="164" t="s">
        <v>4058</v>
      </c>
      <c r="D1808" s="163" t="s">
        <v>1783</v>
      </c>
      <c r="E1808" s="164" t="s">
        <v>1783</v>
      </c>
      <c r="F1808" s="165">
        <v>42710</v>
      </c>
      <c r="G1808" s="166">
        <v>2016</v>
      </c>
      <c r="H1808" s="145">
        <v>780000</v>
      </c>
      <c r="I1808" s="146"/>
      <c r="J1808" s="146"/>
      <c r="K1808" s="149" t="s">
        <v>1245</v>
      </c>
    </row>
    <row r="1809" spans="1:11" s="38" customFormat="1" ht="18" customHeight="1">
      <c r="A1809" s="33">
        <f t="shared" si="28"/>
        <v>1804</v>
      </c>
      <c r="B1809" s="160" t="s">
        <v>4059</v>
      </c>
      <c r="C1809" s="160" t="s">
        <v>4060</v>
      </c>
      <c r="D1809" s="159" t="s">
        <v>2263</v>
      </c>
      <c r="E1809" s="160" t="s">
        <v>2263</v>
      </c>
      <c r="F1809" s="161">
        <v>42709</v>
      </c>
      <c r="G1809" s="162">
        <v>2016</v>
      </c>
      <c r="H1809" s="37">
        <v>8500000</v>
      </c>
      <c r="I1809" s="35">
        <v>9063597</v>
      </c>
      <c r="J1809" s="35">
        <v>5438158</v>
      </c>
      <c r="K1809" s="33"/>
    </row>
    <row r="1810" spans="1:11" s="38" customFormat="1" ht="18" customHeight="1">
      <c r="A1810" s="33">
        <f t="shared" si="28"/>
        <v>1805</v>
      </c>
      <c r="B1810" s="160" t="s">
        <v>3494</v>
      </c>
      <c r="C1810" s="160" t="s">
        <v>4061</v>
      </c>
      <c r="D1810" s="159" t="s">
        <v>2358</v>
      </c>
      <c r="E1810" s="160" t="s">
        <v>2358</v>
      </c>
      <c r="F1810" s="161">
        <v>42709</v>
      </c>
      <c r="G1810" s="162">
        <v>2016</v>
      </c>
      <c r="H1810" s="37">
        <v>195000</v>
      </c>
      <c r="I1810" s="35">
        <v>207930</v>
      </c>
      <c r="J1810" s="35">
        <v>124758</v>
      </c>
      <c r="K1810" s="33"/>
    </row>
    <row r="1811" spans="1:11" s="38" customFormat="1" ht="18" customHeight="1">
      <c r="A1811" s="33">
        <f t="shared" si="28"/>
        <v>1806</v>
      </c>
      <c r="B1811" s="160" t="s">
        <v>3494</v>
      </c>
      <c r="C1811" s="160" t="s">
        <v>4062</v>
      </c>
      <c r="D1811" s="159" t="s">
        <v>2358</v>
      </c>
      <c r="E1811" s="160" t="s">
        <v>2358</v>
      </c>
      <c r="F1811" s="161">
        <v>42709</v>
      </c>
      <c r="G1811" s="162">
        <v>2016</v>
      </c>
      <c r="H1811" s="37">
        <v>195000</v>
      </c>
      <c r="I1811" s="35">
        <v>207930</v>
      </c>
      <c r="J1811" s="35">
        <v>124758</v>
      </c>
      <c r="K1811" s="33"/>
    </row>
    <row r="1812" spans="1:11" s="38" customFormat="1" ht="18" customHeight="1">
      <c r="A1812" s="33">
        <f t="shared" si="28"/>
        <v>1807</v>
      </c>
      <c r="B1812" s="160" t="s">
        <v>4063</v>
      </c>
      <c r="C1812" s="160" t="s">
        <v>4064</v>
      </c>
      <c r="D1812" s="159" t="s">
        <v>4065</v>
      </c>
      <c r="E1812" s="160" t="s">
        <v>4065</v>
      </c>
      <c r="F1812" s="161">
        <v>42709</v>
      </c>
      <c r="G1812" s="162">
        <v>2016</v>
      </c>
      <c r="H1812" s="37">
        <v>3410000</v>
      </c>
      <c r="I1812" s="35">
        <v>3636102</v>
      </c>
      <c r="J1812" s="35">
        <v>2181661</v>
      </c>
      <c r="K1812" s="33"/>
    </row>
    <row r="1813" spans="1:11" s="38" customFormat="1" ht="18" customHeight="1">
      <c r="A1813" s="33">
        <f t="shared" si="28"/>
        <v>1808</v>
      </c>
      <c r="B1813" s="160" t="s">
        <v>2513</v>
      </c>
      <c r="C1813" s="160" t="s">
        <v>4066</v>
      </c>
      <c r="D1813" s="159" t="s">
        <v>4067</v>
      </c>
      <c r="E1813" s="160" t="s">
        <v>1370</v>
      </c>
      <c r="F1813" s="161">
        <v>42704</v>
      </c>
      <c r="G1813" s="162">
        <v>2016</v>
      </c>
      <c r="H1813" s="37">
        <v>759000</v>
      </c>
      <c r="I1813" s="35">
        <v>809326</v>
      </c>
      <c r="J1813" s="35">
        <v>485596</v>
      </c>
      <c r="K1813" s="33"/>
    </row>
    <row r="1814" spans="1:11" s="38" customFormat="1" ht="18" customHeight="1">
      <c r="A1814" s="33">
        <f t="shared" si="28"/>
        <v>1809</v>
      </c>
      <c r="B1814" s="160" t="s">
        <v>4068</v>
      </c>
      <c r="C1814" s="160" t="s">
        <v>4069</v>
      </c>
      <c r="D1814" s="159" t="s">
        <v>1422</v>
      </c>
      <c r="E1814" s="160" t="s">
        <v>1422</v>
      </c>
      <c r="F1814" s="161">
        <v>42703</v>
      </c>
      <c r="G1814" s="162">
        <v>2016</v>
      </c>
      <c r="H1814" s="37">
        <v>220000</v>
      </c>
      <c r="I1814" s="35">
        <v>234587</v>
      </c>
      <c r="J1814" s="35">
        <v>140752</v>
      </c>
      <c r="K1814" s="33"/>
    </row>
    <row r="1815" spans="1:11" s="38" customFormat="1" ht="18" customHeight="1">
      <c r="A1815" s="33">
        <f t="shared" si="28"/>
        <v>1810</v>
      </c>
      <c r="B1815" s="160" t="s">
        <v>4068</v>
      </c>
      <c r="C1815" s="160" t="s">
        <v>4070</v>
      </c>
      <c r="D1815" s="159" t="s">
        <v>1422</v>
      </c>
      <c r="E1815" s="160" t="s">
        <v>1422</v>
      </c>
      <c r="F1815" s="161">
        <v>42703</v>
      </c>
      <c r="G1815" s="162">
        <v>2016</v>
      </c>
      <c r="H1815" s="37">
        <v>220000</v>
      </c>
      <c r="I1815" s="35">
        <v>234587</v>
      </c>
      <c r="J1815" s="35">
        <v>140752</v>
      </c>
      <c r="K1815" s="33"/>
    </row>
    <row r="1816" spans="1:11" s="38" customFormat="1" ht="18" customHeight="1">
      <c r="A1816" s="33">
        <f t="shared" si="28"/>
        <v>1811</v>
      </c>
      <c r="B1816" s="160" t="s">
        <v>4068</v>
      </c>
      <c r="C1816" s="160" t="s">
        <v>4071</v>
      </c>
      <c r="D1816" s="159" t="s">
        <v>1422</v>
      </c>
      <c r="E1816" s="160" t="s">
        <v>1422</v>
      </c>
      <c r="F1816" s="161">
        <v>42703</v>
      </c>
      <c r="G1816" s="162">
        <v>2016</v>
      </c>
      <c r="H1816" s="37">
        <v>220000</v>
      </c>
      <c r="I1816" s="35">
        <v>234587</v>
      </c>
      <c r="J1816" s="35">
        <v>140752</v>
      </c>
      <c r="K1816" s="33"/>
    </row>
    <row r="1817" spans="1:11" s="38" customFormat="1" ht="18" customHeight="1">
      <c r="A1817" s="33">
        <f t="shared" si="28"/>
        <v>1812</v>
      </c>
      <c r="B1817" s="160" t="s">
        <v>4068</v>
      </c>
      <c r="C1817" s="160" t="s">
        <v>4072</v>
      </c>
      <c r="D1817" s="159" t="s">
        <v>1422</v>
      </c>
      <c r="E1817" s="160" t="s">
        <v>1422</v>
      </c>
      <c r="F1817" s="161">
        <v>42703</v>
      </c>
      <c r="G1817" s="162">
        <v>2016</v>
      </c>
      <c r="H1817" s="37">
        <v>220000</v>
      </c>
      <c r="I1817" s="35">
        <v>234587</v>
      </c>
      <c r="J1817" s="35">
        <v>140752</v>
      </c>
      <c r="K1817" s="33"/>
    </row>
    <row r="1818" spans="1:11" s="38" customFormat="1" ht="18" customHeight="1">
      <c r="A1818" s="33">
        <f t="shared" si="28"/>
        <v>1813</v>
      </c>
      <c r="B1818" s="160" t="s">
        <v>3164</v>
      </c>
      <c r="C1818" s="160" t="s">
        <v>4073</v>
      </c>
      <c r="D1818" s="159" t="s">
        <v>1263</v>
      </c>
      <c r="E1818" s="160" t="s">
        <v>1263</v>
      </c>
      <c r="F1818" s="161">
        <v>42703</v>
      </c>
      <c r="G1818" s="162">
        <v>2016</v>
      </c>
      <c r="H1818" s="37">
        <v>210000</v>
      </c>
      <c r="I1818" s="35">
        <v>201120</v>
      </c>
      <c r="J1818" s="35">
        <v>120672</v>
      </c>
      <c r="K1818" s="33"/>
    </row>
    <row r="1819" spans="1:11" s="38" customFormat="1" ht="18" customHeight="1">
      <c r="A1819" s="33">
        <f t="shared" si="28"/>
        <v>1814</v>
      </c>
      <c r="B1819" s="160" t="s">
        <v>4074</v>
      </c>
      <c r="C1819" s="160" t="s">
        <v>4075</v>
      </c>
      <c r="D1819" s="159" t="s">
        <v>4076</v>
      </c>
      <c r="E1819" s="160" t="s">
        <v>4076</v>
      </c>
      <c r="F1819" s="161">
        <v>42699</v>
      </c>
      <c r="G1819" s="162">
        <v>2016</v>
      </c>
      <c r="H1819" s="37">
        <v>1569000</v>
      </c>
      <c r="I1819" s="35">
        <v>1673033</v>
      </c>
      <c r="J1819" s="35">
        <v>1003820</v>
      </c>
      <c r="K1819" s="33"/>
    </row>
    <row r="1820" spans="1:11" s="38" customFormat="1" ht="18" customHeight="1">
      <c r="A1820" s="33">
        <f t="shared" si="28"/>
        <v>1815</v>
      </c>
      <c r="B1820" s="160" t="s">
        <v>4074</v>
      </c>
      <c r="C1820" s="160" t="s">
        <v>4077</v>
      </c>
      <c r="D1820" s="159" t="s">
        <v>4076</v>
      </c>
      <c r="E1820" s="160" t="s">
        <v>4076</v>
      </c>
      <c r="F1820" s="161">
        <v>42699</v>
      </c>
      <c r="G1820" s="162">
        <v>2016</v>
      </c>
      <c r="H1820" s="37">
        <v>887000</v>
      </c>
      <c r="I1820" s="35">
        <v>945813</v>
      </c>
      <c r="J1820" s="35">
        <v>567488</v>
      </c>
      <c r="K1820" s="33"/>
    </row>
    <row r="1821" spans="1:11" s="38" customFormat="1" ht="18" customHeight="1">
      <c r="A1821" s="33">
        <f t="shared" si="28"/>
        <v>1816</v>
      </c>
      <c r="B1821" s="160" t="s">
        <v>3698</v>
      </c>
      <c r="C1821" s="160" t="s">
        <v>4078</v>
      </c>
      <c r="D1821" s="159" t="s">
        <v>4076</v>
      </c>
      <c r="E1821" s="160" t="s">
        <v>4076</v>
      </c>
      <c r="F1821" s="161">
        <v>42699</v>
      </c>
      <c r="G1821" s="162">
        <v>2016</v>
      </c>
      <c r="H1821" s="37">
        <v>887000</v>
      </c>
      <c r="I1821" s="35">
        <v>945813</v>
      </c>
      <c r="J1821" s="35">
        <v>567488</v>
      </c>
      <c r="K1821" s="33"/>
    </row>
    <row r="1822" spans="1:11" s="38" customFormat="1" ht="18" customHeight="1">
      <c r="A1822" s="33">
        <f t="shared" si="28"/>
        <v>1817</v>
      </c>
      <c r="B1822" s="160" t="s">
        <v>3698</v>
      </c>
      <c r="C1822" s="160" t="s">
        <v>4079</v>
      </c>
      <c r="D1822" s="159" t="s">
        <v>4076</v>
      </c>
      <c r="E1822" s="160" t="s">
        <v>4076</v>
      </c>
      <c r="F1822" s="161">
        <v>42699</v>
      </c>
      <c r="G1822" s="162">
        <v>2016</v>
      </c>
      <c r="H1822" s="37">
        <v>797000</v>
      </c>
      <c r="I1822" s="35">
        <v>849846</v>
      </c>
      <c r="J1822" s="35">
        <v>509908</v>
      </c>
      <c r="K1822" s="33"/>
    </row>
    <row r="1823" spans="1:11" s="38" customFormat="1" ht="18" customHeight="1">
      <c r="A1823" s="33">
        <f t="shared" si="28"/>
        <v>1818</v>
      </c>
      <c r="B1823" s="160" t="s">
        <v>4080</v>
      </c>
      <c r="C1823" s="160" t="s">
        <v>4081</v>
      </c>
      <c r="D1823" s="159" t="s">
        <v>4076</v>
      </c>
      <c r="E1823" s="160" t="s">
        <v>4076</v>
      </c>
      <c r="F1823" s="161">
        <v>42699</v>
      </c>
      <c r="G1823" s="162">
        <v>2016</v>
      </c>
      <c r="H1823" s="37">
        <v>887000</v>
      </c>
      <c r="I1823" s="35">
        <v>945813</v>
      </c>
      <c r="J1823" s="35">
        <v>567488</v>
      </c>
      <c r="K1823" s="33"/>
    </row>
    <row r="1824" spans="1:11" s="38" customFormat="1" ht="18" customHeight="1">
      <c r="A1824" s="33">
        <f t="shared" si="28"/>
        <v>1819</v>
      </c>
      <c r="B1824" s="160" t="s">
        <v>4080</v>
      </c>
      <c r="C1824" s="160" t="s">
        <v>4082</v>
      </c>
      <c r="D1824" s="159" t="s">
        <v>4076</v>
      </c>
      <c r="E1824" s="160" t="s">
        <v>4076</v>
      </c>
      <c r="F1824" s="161">
        <v>42699</v>
      </c>
      <c r="G1824" s="162">
        <v>2016</v>
      </c>
      <c r="H1824" s="37">
        <v>1125000</v>
      </c>
      <c r="I1824" s="35">
        <v>1199594</v>
      </c>
      <c r="J1824" s="35">
        <v>719756</v>
      </c>
      <c r="K1824" s="33"/>
    </row>
    <row r="1825" spans="1:11" s="38" customFormat="1" ht="18" customHeight="1">
      <c r="A1825" s="33">
        <f t="shared" si="28"/>
        <v>1820</v>
      </c>
      <c r="B1825" s="160" t="s">
        <v>4080</v>
      </c>
      <c r="C1825" s="160" t="s">
        <v>4083</v>
      </c>
      <c r="D1825" s="159" t="s">
        <v>4076</v>
      </c>
      <c r="E1825" s="160" t="s">
        <v>4076</v>
      </c>
      <c r="F1825" s="161">
        <v>42699</v>
      </c>
      <c r="G1825" s="162">
        <v>2016</v>
      </c>
      <c r="H1825" s="37">
        <v>1125000</v>
      </c>
      <c r="I1825" s="35">
        <v>1199594</v>
      </c>
      <c r="J1825" s="35">
        <v>719756</v>
      </c>
      <c r="K1825" s="33"/>
    </row>
    <row r="1826" spans="1:11" s="38" customFormat="1" ht="18" customHeight="1">
      <c r="A1826" s="33">
        <f t="shared" si="28"/>
        <v>1821</v>
      </c>
      <c r="B1826" s="160" t="s">
        <v>4074</v>
      </c>
      <c r="C1826" s="160" t="s">
        <v>4084</v>
      </c>
      <c r="D1826" s="159" t="s">
        <v>4076</v>
      </c>
      <c r="E1826" s="160" t="s">
        <v>4076</v>
      </c>
      <c r="F1826" s="161">
        <v>42699</v>
      </c>
      <c r="G1826" s="162">
        <v>2016</v>
      </c>
      <c r="H1826" s="37">
        <v>1125000</v>
      </c>
      <c r="I1826" s="35">
        <v>1199594</v>
      </c>
      <c r="J1826" s="35">
        <v>719756</v>
      </c>
      <c r="K1826" s="33"/>
    </row>
    <row r="1827" spans="1:11" s="38" customFormat="1" ht="18" customHeight="1">
      <c r="A1827" s="33">
        <f t="shared" si="28"/>
        <v>1822</v>
      </c>
      <c r="B1827" s="160" t="s">
        <v>3698</v>
      </c>
      <c r="C1827" s="160" t="s">
        <v>4085</v>
      </c>
      <c r="D1827" s="159" t="s">
        <v>4076</v>
      </c>
      <c r="E1827" s="160" t="s">
        <v>4076</v>
      </c>
      <c r="F1827" s="161">
        <v>42699</v>
      </c>
      <c r="G1827" s="162">
        <v>2016</v>
      </c>
      <c r="H1827" s="37">
        <v>1125000</v>
      </c>
      <c r="I1827" s="35">
        <v>1199594</v>
      </c>
      <c r="J1827" s="35">
        <v>719756</v>
      </c>
      <c r="K1827" s="33"/>
    </row>
    <row r="1828" spans="1:11" s="38" customFormat="1" ht="18" customHeight="1">
      <c r="A1828" s="33">
        <f t="shared" si="28"/>
        <v>1823</v>
      </c>
      <c r="B1828" s="160" t="s">
        <v>2485</v>
      </c>
      <c r="C1828" s="160" t="s">
        <v>4086</v>
      </c>
      <c r="D1828" s="159" t="s">
        <v>4076</v>
      </c>
      <c r="E1828" s="160" t="s">
        <v>4076</v>
      </c>
      <c r="F1828" s="161">
        <v>42699</v>
      </c>
      <c r="G1828" s="162">
        <v>2016</v>
      </c>
      <c r="H1828" s="37">
        <v>1125000</v>
      </c>
      <c r="I1828" s="35">
        <v>1199594</v>
      </c>
      <c r="J1828" s="35">
        <v>719756</v>
      </c>
      <c r="K1828" s="33"/>
    </row>
    <row r="1829" spans="1:11" s="38" customFormat="1" ht="18" customHeight="1">
      <c r="A1829" s="33">
        <f t="shared" si="28"/>
        <v>1824</v>
      </c>
      <c r="B1829" s="160" t="s">
        <v>2741</v>
      </c>
      <c r="C1829" s="160" t="s">
        <v>4087</v>
      </c>
      <c r="D1829" s="159" t="s">
        <v>1919</v>
      </c>
      <c r="E1829" s="160" t="s">
        <v>1919</v>
      </c>
      <c r="F1829" s="161">
        <v>42695</v>
      </c>
      <c r="G1829" s="162">
        <v>2016</v>
      </c>
      <c r="H1829" s="37">
        <v>3030000</v>
      </c>
      <c r="I1829" s="35">
        <v>3230906</v>
      </c>
      <c r="J1829" s="35">
        <v>1938544</v>
      </c>
      <c r="K1829" s="33"/>
    </row>
    <row r="1830" spans="1:11" s="38" customFormat="1" ht="18" customHeight="1">
      <c r="A1830" s="33">
        <f t="shared" si="28"/>
        <v>1825</v>
      </c>
      <c r="B1830" s="160" t="s">
        <v>2182</v>
      </c>
      <c r="C1830" s="160" t="s">
        <v>4088</v>
      </c>
      <c r="D1830" s="159" t="s">
        <v>1361</v>
      </c>
      <c r="E1830" s="160" t="s">
        <v>1361</v>
      </c>
      <c r="F1830" s="161">
        <v>42690</v>
      </c>
      <c r="G1830" s="162">
        <v>2016</v>
      </c>
      <c r="H1830" s="37">
        <v>1144000</v>
      </c>
      <c r="I1830" s="35">
        <v>1095623</v>
      </c>
      <c r="J1830" s="35">
        <v>657374</v>
      </c>
      <c r="K1830" s="33"/>
    </row>
    <row r="1831" spans="1:11" s="38" customFormat="1" ht="18" customHeight="1">
      <c r="A1831" s="33">
        <f t="shared" si="28"/>
        <v>1826</v>
      </c>
      <c r="B1831" s="160" t="s">
        <v>1963</v>
      </c>
      <c r="C1831" s="160" t="s">
        <v>4089</v>
      </c>
      <c r="D1831" s="159" t="s">
        <v>1502</v>
      </c>
      <c r="E1831" s="160" t="s">
        <v>1502</v>
      </c>
      <c r="F1831" s="161">
        <v>42689</v>
      </c>
      <c r="G1831" s="162">
        <v>2016</v>
      </c>
      <c r="H1831" s="37">
        <v>1900000</v>
      </c>
      <c r="I1831" s="35">
        <v>1819653</v>
      </c>
      <c r="J1831" s="35">
        <v>1091792</v>
      </c>
      <c r="K1831" s="33"/>
    </row>
    <row r="1832" spans="1:11" s="38" customFormat="1" ht="18" customHeight="1">
      <c r="A1832" s="33">
        <f t="shared" si="28"/>
        <v>1827</v>
      </c>
      <c r="B1832" s="160" t="s">
        <v>4090</v>
      </c>
      <c r="C1832" s="160" t="s">
        <v>4091</v>
      </c>
      <c r="D1832" s="159" t="s">
        <v>4092</v>
      </c>
      <c r="E1832" s="160" t="s">
        <v>1298</v>
      </c>
      <c r="F1832" s="161">
        <v>42689</v>
      </c>
      <c r="G1832" s="162">
        <v>2016</v>
      </c>
      <c r="H1832" s="37">
        <v>4400000</v>
      </c>
      <c r="I1832" s="35">
        <v>4213934</v>
      </c>
      <c r="J1832" s="35">
        <v>2528360</v>
      </c>
      <c r="K1832" s="33"/>
    </row>
    <row r="1833" spans="1:11" s="38" customFormat="1" ht="18" customHeight="1">
      <c r="A1833" s="33">
        <f t="shared" si="28"/>
        <v>1828</v>
      </c>
      <c r="B1833" s="160" t="s">
        <v>2914</v>
      </c>
      <c r="C1833" s="160" t="s">
        <v>4093</v>
      </c>
      <c r="D1833" s="159" t="s">
        <v>4094</v>
      </c>
      <c r="E1833" s="160" t="s">
        <v>1652</v>
      </c>
      <c r="F1833" s="161">
        <v>42689</v>
      </c>
      <c r="G1833" s="162">
        <v>2016</v>
      </c>
      <c r="H1833" s="37">
        <v>5060000</v>
      </c>
      <c r="I1833" s="35">
        <v>5395506</v>
      </c>
      <c r="J1833" s="35">
        <v>3237304</v>
      </c>
      <c r="K1833" s="33"/>
    </row>
    <row r="1834" spans="1:11" s="38" customFormat="1" ht="18" customHeight="1">
      <c r="A1834" s="33">
        <f t="shared" si="28"/>
        <v>1829</v>
      </c>
      <c r="B1834" s="160" t="s">
        <v>4090</v>
      </c>
      <c r="C1834" s="160" t="s">
        <v>4095</v>
      </c>
      <c r="D1834" s="159" t="s">
        <v>4096</v>
      </c>
      <c r="E1834" s="160" t="s">
        <v>3502</v>
      </c>
      <c r="F1834" s="161">
        <v>42689</v>
      </c>
      <c r="G1834" s="162">
        <v>2016</v>
      </c>
      <c r="H1834" s="37">
        <v>4290000</v>
      </c>
      <c r="I1834" s="35">
        <v>4574451</v>
      </c>
      <c r="J1834" s="35">
        <v>2744671</v>
      </c>
      <c r="K1834" s="33"/>
    </row>
    <row r="1835" spans="1:11" s="38" customFormat="1" ht="18" customHeight="1">
      <c r="A1835" s="33">
        <f t="shared" si="28"/>
        <v>1830</v>
      </c>
      <c r="B1835" s="160" t="s">
        <v>4090</v>
      </c>
      <c r="C1835" s="160" t="s">
        <v>4097</v>
      </c>
      <c r="D1835" s="159" t="s">
        <v>4098</v>
      </c>
      <c r="E1835" s="160" t="s">
        <v>1535</v>
      </c>
      <c r="F1835" s="161">
        <v>42689</v>
      </c>
      <c r="G1835" s="162">
        <v>2016</v>
      </c>
      <c r="H1835" s="37">
        <v>13750000</v>
      </c>
      <c r="I1835" s="35">
        <v>14661701</v>
      </c>
      <c r="J1835" s="35">
        <v>8797021</v>
      </c>
      <c r="K1835" s="33"/>
    </row>
    <row r="1836" spans="1:11" s="38" customFormat="1" ht="18" customHeight="1">
      <c r="A1836" s="33">
        <f t="shared" si="28"/>
        <v>1831</v>
      </c>
      <c r="B1836" s="160" t="s">
        <v>4090</v>
      </c>
      <c r="C1836" s="160" t="s">
        <v>4099</v>
      </c>
      <c r="D1836" s="159" t="s">
        <v>4100</v>
      </c>
      <c r="E1836" s="160" t="s">
        <v>2979</v>
      </c>
      <c r="F1836" s="161">
        <v>42689</v>
      </c>
      <c r="G1836" s="162">
        <v>2016</v>
      </c>
      <c r="H1836" s="37">
        <v>135300000</v>
      </c>
      <c r="I1836" s="35">
        <v>144271141</v>
      </c>
      <c r="J1836" s="35">
        <v>86562685</v>
      </c>
      <c r="K1836" s="33"/>
    </row>
    <row r="1837" spans="1:11" s="38" customFormat="1" ht="18" customHeight="1">
      <c r="A1837" s="144">
        <f t="shared" si="28"/>
        <v>1832</v>
      </c>
      <c r="B1837" s="164" t="s">
        <v>1913</v>
      </c>
      <c r="C1837" s="164" t="s">
        <v>4101</v>
      </c>
      <c r="D1837" s="163" t="s">
        <v>4102</v>
      </c>
      <c r="E1837" s="164" t="s">
        <v>4102</v>
      </c>
      <c r="F1837" s="165">
        <v>42688</v>
      </c>
      <c r="G1837" s="166">
        <v>2016</v>
      </c>
      <c r="H1837" s="145">
        <v>3350000</v>
      </c>
      <c r="I1837" s="146"/>
      <c r="J1837" s="146"/>
      <c r="K1837" s="149" t="s">
        <v>1245</v>
      </c>
    </row>
    <row r="1838" spans="1:11" s="38" customFormat="1" ht="18" customHeight="1">
      <c r="A1838" s="33">
        <f t="shared" si="28"/>
        <v>1833</v>
      </c>
      <c r="B1838" s="160" t="s">
        <v>2462</v>
      </c>
      <c r="C1838" s="160" t="s">
        <v>4103</v>
      </c>
      <c r="D1838" s="159" t="s">
        <v>4104</v>
      </c>
      <c r="E1838" s="160" t="s">
        <v>1298</v>
      </c>
      <c r="F1838" s="161">
        <v>42688</v>
      </c>
      <c r="G1838" s="162">
        <v>2016</v>
      </c>
      <c r="H1838" s="37">
        <v>1500000</v>
      </c>
      <c r="I1838" s="35">
        <v>1436568</v>
      </c>
      <c r="J1838" s="35">
        <v>861941</v>
      </c>
      <c r="K1838" s="33"/>
    </row>
    <row r="1839" spans="1:11" s="38" customFormat="1" ht="18" customHeight="1">
      <c r="A1839" s="33">
        <f t="shared" si="28"/>
        <v>1834</v>
      </c>
      <c r="B1839" s="160" t="s">
        <v>2631</v>
      </c>
      <c r="C1839" s="160" t="s">
        <v>4105</v>
      </c>
      <c r="D1839" s="159" t="s">
        <v>1298</v>
      </c>
      <c r="E1839" s="160" t="s">
        <v>1298</v>
      </c>
      <c r="F1839" s="161">
        <v>42688</v>
      </c>
      <c r="G1839" s="162">
        <v>2016</v>
      </c>
      <c r="H1839" s="37">
        <v>1500000</v>
      </c>
      <c r="I1839" s="35">
        <v>1436568</v>
      </c>
      <c r="J1839" s="35">
        <v>861941</v>
      </c>
      <c r="K1839" s="33"/>
    </row>
    <row r="1840" spans="1:11" s="38" customFormat="1" ht="18" customHeight="1">
      <c r="A1840" s="33">
        <f t="shared" si="28"/>
        <v>1835</v>
      </c>
      <c r="B1840" s="160" t="s">
        <v>2767</v>
      </c>
      <c r="C1840" s="160" t="s">
        <v>4106</v>
      </c>
      <c r="D1840" s="159" t="s">
        <v>4107</v>
      </c>
      <c r="E1840" s="160" t="s">
        <v>4107</v>
      </c>
      <c r="F1840" s="161">
        <v>42682</v>
      </c>
      <c r="G1840" s="162">
        <v>2016</v>
      </c>
      <c r="H1840" s="37">
        <v>58000000</v>
      </c>
      <c r="I1840" s="35">
        <v>61845722</v>
      </c>
      <c r="J1840" s="35">
        <v>37107433</v>
      </c>
      <c r="K1840" s="33"/>
    </row>
    <row r="1841" spans="1:11" s="38" customFormat="1" ht="18" customHeight="1">
      <c r="A1841" s="33">
        <f t="shared" si="28"/>
        <v>1836</v>
      </c>
      <c r="B1841" s="160" t="s">
        <v>2720</v>
      </c>
      <c r="C1841" s="160" t="s">
        <v>4108</v>
      </c>
      <c r="D1841" s="159" t="s">
        <v>1902</v>
      </c>
      <c r="E1841" s="160" t="s">
        <v>1902</v>
      </c>
      <c r="F1841" s="161">
        <v>42681</v>
      </c>
      <c r="G1841" s="162">
        <v>2016</v>
      </c>
      <c r="H1841" s="37">
        <v>4560000</v>
      </c>
      <c r="I1841" s="35">
        <v>4862353</v>
      </c>
      <c r="J1841" s="35">
        <v>2917412</v>
      </c>
      <c r="K1841" s="33"/>
    </row>
    <row r="1842" spans="1:11" s="38" customFormat="1" ht="18" customHeight="1">
      <c r="A1842" s="33">
        <f t="shared" si="28"/>
        <v>1837</v>
      </c>
      <c r="B1842" s="160" t="s">
        <v>1979</v>
      </c>
      <c r="C1842" s="160" t="s">
        <v>4109</v>
      </c>
      <c r="D1842" s="159" t="s">
        <v>4110</v>
      </c>
      <c r="E1842" s="160" t="s">
        <v>4110</v>
      </c>
      <c r="F1842" s="161">
        <v>42677</v>
      </c>
      <c r="G1842" s="162">
        <v>2016</v>
      </c>
      <c r="H1842" s="37">
        <v>2361700</v>
      </c>
      <c r="I1842" s="35">
        <v>2518294</v>
      </c>
      <c r="J1842" s="35">
        <v>1510976</v>
      </c>
      <c r="K1842" s="33"/>
    </row>
    <row r="1843" spans="1:11" s="38" customFormat="1" ht="18" customHeight="1">
      <c r="A1843" s="33">
        <f t="shared" si="28"/>
        <v>1838</v>
      </c>
      <c r="B1843" s="160" t="s">
        <v>1979</v>
      </c>
      <c r="C1843" s="160" t="s">
        <v>4111</v>
      </c>
      <c r="D1843" s="159" t="s">
        <v>4110</v>
      </c>
      <c r="E1843" s="160" t="s">
        <v>4110</v>
      </c>
      <c r="F1843" s="161">
        <v>42677</v>
      </c>
      <c r="G1843" s="162">
        <v>2016</v>
      </c>
      <c r="H1843" s="37">
        <v>1553200</v>
      </c>
      <c r="I1843" s="35">
        <v>1656186</v>
      </c>
      <c r="J1843" s="35">
        <v>993712</v>
      </c>
      <c r="K1843" s="33"/>
    </row>
    <row r="1844" spans="1:11" s="38" customFormat="1" ht="18" customHeight="1">
      <c r="A1844" s="33">
        <f t="shared" si="28"/>
        <v>1839</v>
      </c>
      <c r="B1844" s="160" t="s">
        <v>1979</v>
      </c>
      <c r="C1844" s="160" t="s">
        <v>4112</v>
      </c>
      <c r="D1844" s="159" t="s">
        <v>4113</v>
      </c>
      <c r="E1844" s="160" t="s">
        <v>2717</v>
      </c>
      <c r="F1844" s="161">
        <v>42677</v>
      </c>
      <c r="G1844" s="162">
        <v>2016</v>
      </c>
      <c r="H1844" s="37">
        <v>1439900</v>
      </c>
      <c r="I1844" s="35">
        <v>1535373</v>
      </c>
      <c r="J1844" s="35">
        <v>921224</v>
      </c>
      <c r="K1844" s="33"/>
    </row>
    <row r="1845" spans="1:11" s="38" customFormat="1" ht="18" customHeight="1">
      <c r="A1845" s="33">
        <f t="shared" si="28"/>
        <v>1840</v>
      </c>
      <c r="B1845" s="160" t="s">
        <v>2377</v>
      </c>
      <c r="C1845" s="160" t="s">
        <v>4114</v>
      </c>
      <c r="D1845" s="159" t="s">
        <v>1652</v>
      </c>
      <c r="E1845" s="160" t="s">
        <v>1652</v>
      </c>
      <c r="F1845" s="161">
        <v>42677</v>
      </c>
      <c r="G1845" s="162">
        <v>2016</v>
      </c>
      <c r="H1845" s="37">
        <v>2363900</v>
      </c>
      <c r="I1845" s="35">
        <v>2520640</v>
      </c>
      <c r="J1845" s="35">
        <v>1512384</v>
      </c>
      <c r="K1845" s="33"/>
    </row>
    <row r="1846" spans="1:11" s="38" customFormat="1" ht="18" customHeight="1">
      <c r="A1846" s="33">
        <f t="shared" si="28"/>
        <v>1841</v>
      </c>
      <c r="B1846" s="160" t="s">
        <v>1979</v>
      </c>
      <c r="C1846" s="160" t="s">
        <v>4115</v>
      </c>
      <c r="D1846" s="159" t="s">
        <v>2717</v>
      </c>
      <c r="E1846" s="160" t="s">
        <v>2717</v>
      </c>
      <c r="F1846" s="161">
        <v>42677</v>
      </c>
      <c r="G1846" s="162">
        <v>2016</v>
      </c>
      <c r="H1846" s="37">
        <v>1208900</v>
      </c>
      <c r="I1846" s="35">
        <v>1289057</v>
      </c>
      <c r="J1846" s="35">
        <v>773434</v>
      </c>
      <c r="K1846" s="33"/>
    </row>
    <row r="1847" spans="1:11" s="38" customFormat="1" ht="18" customHeight="1">
      <c r="A1847" s="33">
        <f t="shared" si="28"/>
        <v>1842</v>
      </c>
      <c r="B1847" s="160" t="s">
        <v>3177</v>
      </c>
      <c r="C1847" s="160" t="s">
        <v>4116</v>
      </c>
      <c r="D1847" s="159" t="s">
        <v>4117</v>
      </c>
      <c r="E1847" s="160" t="s">
        <v>4118</v>
      </c>
      <c r="F1847" s="161">
        <v>42676</v>
      </c>
      <c r="G1847" s="162">
        <v>2016</v>
      </c>
      <c r="H1847" s="37">
        <v>1030000</v>
      </c>
      <c r="I1847" s="35">
        <v>1098295</v>
      </c>
      <c r="J1847" s="35">
        <v>658977</v>
      </c>
      <c r="K1847" s="33"/>
    </row>
    <row r="1848" spans="1:11" ht="18" customHeight="1">
      <c r="A1848" s="33">
        <f t="shared" si="28"/>
        <v>1843</v>
      </c>
      <c r="B1848" s="160" t="s">
        <v>1873</v>
      </c>
      <c r="C1848" s="160" t="s">
        <v>4119</v>
      </c>
      <c r="D1848" s="159" t="s">
        <v>1649</v>
      </c>
      <c r="E1848" s="160" t="s">
        <v>1649</v>
      </c>
      <c r="F1848" s="161">
        <v>42676</v>
      </c>
      <c r="G1848" s="162">
        <v>2016</v>
      </c>
      <c r="H1848" s="37">
        <v>2330000</v>
      </c>
      <c r="I1848" s="35">
        <v>2484492</v>
      </c>
      <c r="J1848" s="35">
        <v>1490695</v>
      </c>
      <c r="K1848" s="33"/>
    </row>
    <row r="1849" spans="1:11" ht="18" customHeight="1">
      <c r="A1849" s="33">
        <f t="shared" si="28"/>
        <v>1844</v>
      </c>
      <c r="B1849" s="160" t="s">
        <v>4120</v>
      </c>
      <c r="C1849" s="160" t="s">
        <v>4121</v>
      </c>
      <c r="D1849" s="159" t="s">
        <v>2367</v>
      </c>
      <c r="E1849" s="160" t="s">
        <v>2367</v>
      </c>
      <c r="F1849" s="161">
        <v>42674</v>
      </c>
      <c r="G1849" s="162">
        <v>2016</v>
      </c>
      <c r="H1849" s="37">
        <v>1050000</v>
      </c>
      <c r="I1849" s="35">
        <v>1119621</v>
      </c>
      <c r="J1849" s="35">
        <v>671773</v>
      </c>
      <c r="K1849" s="33"/>
    </row>
    <row r="1850" spans="1:11" ht="18" customHeight="1">
      <c r="A1850" s="33">
        <f t="shared" si="28"/>
        <v>1845</v>
      </c>
      <c r="B1850" s="160" t="s">
        <v>4122</v>
      </c>
      <c r="C1850" s="160" t="s">
        <v>4123</v>
      </c>
      <c r="D1850" s="159" t="s">
        <v>1353</v>
      </c>
      <c r="E1850" s="160" t="s">
        <v>1353</v>
      </c>
      <c r="F1850" s="161">
        <v>42673</v>
      </c>
      <c r="G1850" s="162">
        <v>2016</v>
      </c>
      <c r="H1850" s="37">
        <v>6880000</v>
      </c>
      <c r="I1850" s="35">
        <v>7336182</v>
      </c>
      <c r="J1850" s="35">
        <v>4401709</v>
      </c>
      <c r="K1850" s="33"/>
    </row>
    <row r="1851" spans="1:11" ht="18" customHeight="1">
      <c r="A1851" s="33">
        <f t="shared" si="28"/>
        <v>1846</v>
      </c>
      <c r="B1851" s="160" t="s">
        <v>2452</v>
      </c>
      <c r="C1851" s="160" t="s">
        <v>4124</v>
      </c>
      <c r="D1851" s="159" t="s">
        <v>1444</v>
      </c>
      <c r="E1851" s="160" t="s">
        <v>1444</v>
      </c>
      <c r="F1851" s="161">
        <v>42668</v>
      </c>
      <c r="G1851" s="162">
        <v>2016</v>
      </c>
      <c r="H1851" s="37">
        <v>3456000</v>
      </c>
      <c r="I1851" s="35">
        <v>3685152</v>
      </c>
      <c r="J1851" s="35">
        <v>2211091</v>
      </c>
      <c r="K1851" s="33"/>
    </row>
    <row r="1852" spans="1:11" ht="18" customHeight="1">
      <c r="A1852" s="33">
        <f t="shared" si="28"/>
        <v>1847</v>
      </c>
      <c r="B1852" s="160" t="s">
        <v>2452</v>
      </c>
      <c r="C1852" s="160" t="s">
        <v>4125</v>
      </c>
      <c r="D1852" s="159" t="s">
        <v>3461</v>
      </c>
      <c r="E1852" s="160" t="s">
        <v>3461</v>
      </c>
      <c r="F1852" s="161">
        <v>42668</v>
      </c>
      <c r="G1852" s="162">
        <v>2016</v>
      </c>
      <c r="H1852" s="37">
        <v>512300</v>
      </c>
      <c r="I1852" s="35">
        <v>546268</v>
      </c>
      <c r="J1852" s="35">
        <v>327761</v>
      </c>
      <c r="K1852" s="33"/>
    </row>
    <row r="1853" spans="1:11" ht="18" customHeight="1">
      <c r="A1853" s="33">
        <f t="shared" si="28"/>
        <v>1848</v>
      </c>
      <c r="B1853" s="160" t="s">
        <v>2452</v>
      </c>
      <c r="C1853" s="160" t="s">
        <v>4126</v>
      </c>
      <c r="D1853" s="159" t="s">
        <v>3461</v>
      </c>
      <c r="E1853" s="160" t="s">
        <v>3461</v>
      </c>
      <c r="F1853" s="161">
        <v>42668</v>
      </c>
      <c r="G1853" s="162">
        <v>2016</v>
      </c>
      <c r="H1853" s="37">
        <v>512300</v>
      </c>
      <c r="I1853" s="35">
        <v>546268</v>
      </c>
      <c r="J1853" s="35">
        <v>327761</v>
      </c>
      <c r="K1853" s="33"/>
    </row>
    <row r="1854" spans="1:11" ht="18" customHeight="1">
      <c r="A1854" s="33">
        <f t="shared" si="28"/>
        <v>1849</v>
      </c>
      <c r="B1854" s="160" t="s">
        <v>2737</v>
      </c>
      <c r="C1854" s="160" t="s">
        <v>4127</v>
      </c>
      <c r="D1854" s="159" t="s">
        <v>4128</v>
      </c>
      <c r="E1854" s="160" t="s">
        <v>4129</v>
      </c>
      <c r="F1854" s="161">
        <v>42667</v>
      </c>
      <c r="G1854" s="162">
        <v>2016</v>
      </c>
      <c r="H1854" s="37">
        <v>21390000</v>
      </c>
      <c r="I1854" s="35">
        <v>22808276</v>
      </c>
      <c r="J1854" s="35">
        <v>13684966</v>
      </c>
      <c r="K1854" s="33"/>
    </row>
    <row r="1855" spans="1:11" ht="18" customHeight="1">
      <c r="A1855" s="33">
        <f t="shared" si="28"/>
        <v>1850</v>
      </c>
      <c r="B1855" s="160" t="s">
        <v>4130</v>
      </c>
      <c r="C1855" s="160" t="s">
        <v>4131</v>
      </c>
      <c r="D1855" s="159" t="s">
        <v>1869</v>
      </c>
      <c r="E1855" s="160" t="s">
        <v>1869</v>
      </c>
      <c r="F1855" s="161">
        <v>42657</v>
      </c>
      <c r="G1855" s="162">
        <v>2016</v>
      </c>
      <c r="H1855" s="37">
        <v>484000</v>
      </c>
      <c r="I1855" s="35">
        <v>516092</v>
      </c>
      <c r="J1855" s="35">
        <v>309655</v>
      </c>
      <c r="K1855" s="33"/>
    </row>
    <row r="1856" spans="1:11" ht="18" customHeight="1">
      <c r="A1856" s="33">
        <f t="shared" si="28"/>
        <v>1851</v>
      </c>
      <c r="B1856" s="160" t="s">
        <v>4130</v>
      </c>
      <c r="C1856" s="160" t="s">
        <v>4132</v>
      </c>
      <c r="D1856" s="159" t="s">
        <v>1869</v>
      </c>
      <c r="E1856" s="160" t="s">
        <v>1869</v>
      </c>
      <c r="F1856" s="161">
        <v>42657</v>
      </c>
      <c r="G1856" s="162">
        <v>2016</v>
      </c>
      <c r="H1856" s="37">
        <v>484000</v>
      </c>
      <c r="I1856" s="35">
        <v>516092</v>
      </c>
      <c r="J1856" s="35">
        <v>309655</v>
      </c>
      <c r="K1856" s="33"/>
    </row>
    <row r="1857" spans="1:11" ht="18" customHeight="1">
      <c r="A1857" s="33">
        <f t="shared" si="28"/>
        <v>1852</v>
      </c>
      <c r="B1857" s="160" t="s">
        <v>4133</v>
      </c>
      <c r="C1857" s="160" t="s">
        <v>4134</v>
      </c>
      <c r="D1857" s="159" t="s">
        <v>1869</v>
      </c>
      <c r="E1857" s="160" t="s">
        <v>1869</v>
      </c>
      <c r="F1857" s="161">
        <v>42657</v>
      </c>
      <c r="G1857" s="162">
        <v>2016</v>
      </c>
      <c r="H1857" s="37">
        <v>484000</v>
      </c>
      <c r="I1857" s="35">
        <v>516092</v>
      </c>
      <c r="J1857" s="35">
        <v>309655</v>
      </c>
      <c r="K1857" s="33"/>
    </row>
    <row r="1858" spans="1:11" ht="18" customHeight="1">
      <c r="A1858" s="33">
        <f t="shared" si="28"/>
        <v>1853</v>
      </c>
      <c r="B1858" s="160" t="s">
        <v>4135</v>
      </c>
      <c r="C1858" s="160" t="s">
        <v>4136</v>
      </c>
      <c r="D1858" s="159" t="s">
        <v>1869</v>
      </c>
      <c r="E1858" s="160" t="s">
        <v>1869</v>
      </c>
      <c r="F1858" s="161">
        <v>42657</v>
      </c>
      <c r="G1858" s="162">
        <v>2016</v>
      </c>
      <c r="H1858" s="37">
        <v>484000</v>
      </c>
      <c r="I1858" s="35">
        <v>516092</v>
      </c>
      <c r="J1858" s="35">
        <v>309655</v>
      </c>
      <c r="K1858" s="33"/>
    </row>
    <row r="1859" spans="1:11" ht="18" customHeight="1">
      <c r="A1859" s="33">
        <f t="shared" si="28"/>
        <v>1854</v>
      </c>
      <c r="B1859" s="160" t="s">
        <v>4122</v>
      </c>
      <c r="C1859" s="160" t="s">
        <v>4137</v>
      </c>
      <c r="D1859" s="159" t="s">
        <v>1869</v>
      </c>
      <c r="E1859" s="160" t="s">
        <v>1869</v>
      </c>
      <c r="F1859" s="161">
        <v>42657</v>
      </c>
      <c r="G1859" s="162">
        <v>2016</v>
      </c>
      <c r="H1859" s="37">
        <v>484000</v>
      </c>
      <c r="I1859" s="35">
        <v>516092</v>
      </c>
      <c r="J1859" s="35">
        <v>309655</v>
      </c>
      <c r="K1859" s="33"/>
    </row>
    <row r="1860" spans="1:11" ht="18" customHeight="1">
      <c r="A1860" s="33">
        <f t="shared" si="28"/>
        <v>1855</v>
      </c>
      <c r="B1860" s="160" t="s">
        <v>4122</v>
      </c>
      <c r="C1860" s="160" t="s">
        <v>4138</v>
      </c>
      <c r="D1860" s="159" t="s">
        <v>1869</v>
      </c>
      <c r="E1860" s="160" t="s">
        <v>1869</v>
      </c>
      <c r="F1860" s="161">
        <v>42657</v>
      </c>
      <c r="G1860" s="162">
        <v>2016</v>
      </c>
      <c r="H1860" s="37">
        <v>484000</v>
      </c>
      <c r="I1860" s="35">
        <v>516092</v>
      </c>
      <c r="J1860" s="35">
        <v>309655</v>
      </c>
      <c r="K1860" s="33"/>
    </row>
    <row r="1861" spans="1:11" ht="18" customHeight="1">
      <c r="A1861" s="33">
        <f t="shared" si="28"/>
        <v>1856</v>
      </c>
      <c r="B1861" s="160" t="s">
        <v>2002</v>
      </c>
      <c r="C1861" s="160" t="s">
        <v>4139</v>
      </c>
      <c r="D1861" s="159" t="s">
        <v>1263</v>
      </c>
      <c r="E1861" s="160" t="s">
        <v>1263</v>
      </c>
      <c r="F1861" s="161">
        <v>42655</v>
      </c>
      <c r="G1861" s="162">
        <v>2016</v>
      </c>
      <c r="H1861" s="37">
        <v>170000</v>
      </c>
      <c r="I1861" s="35">
        <v>162811</v>
      </c>
      <c r="J1861" s="35">
        <v>97687</v>
      </c>
      <c r="K1861" s="33"/>
    </row>
    <row r="1862" spans="1:11" ht="18" customHeight="1">
      <c r="A1862" s="33">
        <f t="shared" si="28"/>
        <v>1857</v>
      </c>
      <c r="B1862" s="160" t="s">
        <v>2338</v>
      </c>
      <c r="C1862" s="160" t="s">
        <v>4140</v>
      </c>
      <c r="D1862" s="159" t="s">
        <v>4141</v>
      </c>
      <c r="E1862" s="160" t="s">
        <v>1263</v>
      </c>
      <c r="F1862" s="161">
        <v>42655</v>
      </c>
      <c r="G1862" s="162">
        <v>2016</v>
      </c>
      <c r="H1862" s="37">
        <v>170000</v>
      </c>
      <c r="I1862" s="35">
        <v>162811</v>
      </c>
      <c r="J1862" s="35">
        <v>97687</v>
      </c>
      <c r="K1862" s="33"/>
    </row>
    <row r="1863" spans="1:11" s="38" customFormat="1" ht="18" customHeight="1">
      <c r="A1863" s="33">
        <f t="shared" ref="A1863:A1926" si="29">A1862+1</f>
        <v>1858</v>
      </c>
      <c r="B1863" s="160" t="s">
        <v>4142</v>
      </c>
      <c r="C1863" s="160" t="s">
        <v>4143</v>
      </c>
      <c r="D1863" s="159" t="s">
        <v>1263</v>
      </c>
      <c r="E1863" s="160" t="s">
        <v>1263</v>
      </c>
      <c r="F1863" s="161">
        <v>42655</v>
      </c>
      <c r="G1863" s="162">
        <v>2016</v>
      </c>
      <c r="H1863" s="37">
        <v>170000</v>
      </c>
      <c r="I1863" s="35">
        <v>162811</v>
      </c>
      <c r="J1863" s="35">
        <v>97687</v>
      </c>
      <c r="K1863" s="33"/>
    </row>
    <row r="1864" spans="1:11" s="38" customFormat="1" ht="18" customHeight="1">
      <c r="A1864" s="33">
        <f t="shared" si="29"/>
        <v>1859</v>
      </c>
      <c r="B1864" s="160" t="s">
        <v>4144</v>
      </c>
      <c r="C1864" s="160" t="s">
        <v>4145</v>
      </c>
      <c r="D1864" s="159" t="s">
        <v>1370</v>
      </c>
      <c r="E1864" s="160" t="s">
        <v>1370</v>
      </c>
      <c r="F1864" s="161">
        <v>42654</v>
      </c>
      <c r="G1864" s="162">
        <v>2016</v>
      </c>
      <c r="H1864" s="37">
        <v>1470000</v>
      </c>
      <c r="I1864" s="35">
        <v>1567469</v>
      </c>
      <c r="J1864" s="35">
        <v>940481</v>
      </c>
      <c r="K1864" s="33"/>
    </row>
    <row r="1865" spans="1:11" s="38" customFormat="1" ht="18" customHeight="1">
      <c r="A1865" s="33">
        <f t="shared" si="29"/>
        <v>1860</v>
      </c>
      <c r="B1865" s="160" t="s">
        <v>2741</v>
      </c>
      <c r="C1865" s="160" t="s">
        <v>4146</v>
      </c>
      <c r="D1865" s="159" t="s">
        <v>1854</v>
      </c>
      <c r="E1865" s="160" t="s">
        <v>1854</v>
      </c>
      <c r="F1865" s="161">
        <v>42654</v>
      </c>
      <c r="G1865" s="162">
        <v>2016</v>
      </c>
      <c r="H1865" s="37">
        <v>846000</v>
      </c>
      <c r="I1865" s="35">
        <v>902094</v>
      </c>
      <c r="J1865" s="35">
        <v>541256</v>
      </c>
      <c r="K1865" s="33"/>
    </row>
    <row r="1866" spans="1:11" s="38" customFormat="1" ht="18" customHeight="1">
      <c r="A1866" s="33">
        <f t="shared" si="29"/>
        <v>1861</v>
      </c>
      <c r="B1866" s="160" t="s">
        <v>4147</v>
      </c>
      <c r="C1866" s="160" t="s">
        <v>4148</v>
      </c>
      <c r="D1866" s="159" t="s">
        <v>1263</v>
      </c>
      <c r="E1866" s="160" t="s">
        <v>1263</v>
      </c>
      <c r="F1866" s="161">
        <v>42650</v>
      </c>
      <c r="G1866" s="162">
        <v>2016</v>
      </c>
      <c r="H1866" s="37">
        <v>397000</v>
      </c>
      <c r="I1866" s="35">
        <v>380212</v>
      </c>
      <c r="J1866" s="35">
        <v>228127</v>
      </c>
      <c r="K1866" s="33"/>
    </row>
    <row r="1867" spans="1:11" s="38" customFormat="1" ht="18" customHeight="1">
      <c r="A1867" s="33">
        <f t="shared" si="29"/>
        <v>1862</v>
      </c>
      <c r="B1867" s="160" t="s">
        <v>4074</v>
      </c>
      <c r="C1867" s="160" t="s">
        <v>4149</v>
      </c>
      <c r="D1867" s="159" t="s">
        <v>1427</v>
      </c>
      <c r="E1867" s="160" t="s">
        <v>1427</v>
      </c>
      <c r="F1867" s="161">
        <v>42649</v>
      </c>
      <c r="G1867" s="162">
        <v>2016</v>
      </c>
      <c r="H1867" s="37">
        <v>236000</v>
      </c>
      <c r="I1867" s="35">
        <v>251648</v>
      </c>
      <c r="J1867" s="35">
        <v>150989</v>
      </c>
      <c r="K1867" s="33"/>
    </row>
    <row r="1868" spans="1:11" s="38" customFormat="1" ht="18" customHeight="1">
      <c r="A1868" s="33">
        <f t="shared" si="29"/>
        <v>1863</v>
      </c>
      <c r="B1868" s="160" t="s">
        <v>2084</v>
      </c>
      <c r="C1868" s="160" t="s">
        <v>4150</v>
      </c>
      <c r="D1868" s="159" t="s">
        <v>1652</v>
      </c>
      <c r="E1868" s="160" t="s">
        <v>1652</v>
      </c>
      <c r="F1868" s="161">
        <v>42647</v>
      </c>
      <c r="G1868" s="162">
        <v>2016</v>
      </c>
      <c r="H1868" s="37">
        <v>704000</v>
      </c>
      <c r="I1868" s="35">
        <v>750679</v>
      </c>
      <c r="J1868" s="35">
        <v>450407</v>
      </c>
      <c r="K1868" s="33"/>
    </row>
    <row r="1869" spans="1:11" s="38" customFormat="1" ht="18" customHeight="1">
      <c r="A1869" s="33">
        <f t="shared" si="29"/>
        <v>1864</v>
      </c>
      <c r="B1869" s="160" t="s">
        <v>2084</v>
      </c>
      <c r="C1869" s="160" t="s">
        <v>4151</v>
      </c>
      <c r="D1869" s="159" t="s">
        <v>1652</v>
      </c>
      <c r="E1869" s="160" t="s">
        <v>1652</v>
      </c>
      <c r="F1869" s="161">
        <v>42647</v>
      </c>
      <c r="G1869" s="162">
        <v>2016</v>
      </c>
      <c r="H1869" s="37">
        <v>704000</v>
      </c>
      <c r="I1869" s="35">
        <v>750679</v>
      </c>
      <c r="J1869" s="35">
        <v>450407</v>
      </c>
      <c r="K1869" s="33"/>
    </row>
    <row r="1870" spans="1:11" s="38" customFormat="1" ht="18" customHeight="1">
      <c r="A1870" s="33">
        <f t="shared" si="29"/>
        <v>1865</v>
      </c>
      <c r="B1870" s="160" t="s">
        <v>4144</v>
      </c>
      <c r="C1870" s="160" t="s">
        <v>4152</v>
      </c>
      <c r="D1870" s="159" t="s">
        <v>1370</v>
      </c>
      <c r="E1870" s="160" t="s">
        <v>1370</v>
      </c>
      <c r="F1870" s="161">
        <v>42647</v>
      </c>
      <c r="G1870" s="162">
        <v>2016</v>
      </c>
      <c r="H1870" s="37">
        <v>630000</v>
      </c>
      <c r="I1870" s="35">
        <v>671772</v>
      </c>
      <c r="J1870" s="35">
        <v>403063</v>
      </c>
      <c r="K1870" s="33"/>
    </row>
    <row r="1871" spans="1:11" s="38" customFormat="1" ht="18" customHeight="1">
      <c r="A1871" s="33">
        <f t="shared" si="29"/>
        <v>1866</v>
      </c>
      <c r="B1871" s="160" t="s">
        <v>2513</v>
      </c>
      <c r="C1871" s="160" t="s">
        <v>4153</v>
      </c>
      <c r="D1871" s="159" t="s">
        <v>1639</v>
      </c>
      <c r="E1871" s="160" t="s">
        <v>1639</v>
      </c>
      <c r="F1871" s="161">
        <v>42647</v>
      </c>
      <c r="G1871" s="162">
        <v>2016</v>
      </c>
      <c r="H1871" s="37">
        <v>580000</v>
      </c>
      <c r="I1871" s="35">
        <v>618457</v>
      </c>
      <c r="J1871" s="35">
        <v>371074</v>
      </c>
      <c r="K1871" s="33"/>
    </row>
    <row r="1872" spans="1:11" s="38" customFormat="1" ht="18" customHeight="1">
      <c r="A1872" s="33">
        <f t="shared" si="29"/>
        <v>1867</v>
      </c>
      <c r="B1872" s="160" t="s">
        <v>2363</v>
      </c>
      <c r="C1872" s="160" t="s">
        <v>4154</v>
      </c>
      <c r="D1872" s="159" t="s">
        <v>1370</v>
      </c>
      <c r="E1872" s="160" t="s">
        <v>1854</v>
      </c>
      <c r="F1872" s="161">
        <v>42647</v>
      </c>
      <c r="G1872" s="162">
        <v>2016</v>
      </c>
      <c r="H1872" s="37">
        <v>950000</v>
      </c>
      <c r="I1872" s="35">
        <v>1012990</v>
      </c>
      <c r="J1872" s="35">
        <v>607794</v>
      </c>
      <c r="K1872" s="33"/>
    </row>
    <row r="1873" spans="1:11" s="38" customFormat="1" ht="18" customHeight="1">
      <c r="A1873" s="33">
        <f t="shared" si="29"/>
        <v>1868</v>
      </c>
      <c r="B1873" s="160" t="s">
        <v>2363</v>
      </c>
      <c r="C1873" s="160" t="s">
        <v>4155</v>
      </c>
      <c r="D1873" s="159" t="s">
        <v>1370</v>
      </c>
      <c r="E1873" s="160" t="s">
        <v>1854</v>
      </c>
      <c r="F1873" s="161">
        <v>42647</v>
      </c>
      <c r="G1873" s="162">
        <v>2016</v>
      </c>
      <c r="H1873" s="37">
        <v>950000</v>
      </c>
      <c r="I1873" s="35">
        <v>1012990</v>
      </c>
      <c r="J1873" s="35">
        <v>607794</v>
      </c>
      <c r="K1873" s="33"/>
    </row>
    <row r="1874" spans="1:11" s="38" customFormat="1" ht="18" customHeight="1">
      <c r="A1874" s="33">
        <f t="shared" si="29"/>
        <v>1869</v>
      </c>
      <c r="B1874" s="160" t="s">
        <v>4156</v>
      </c>
      <c r="C1874" s="160" t="s">
        <v>4157</v>
      </c>
      <c r="D1874" s="159" t="s">
        <v>1462</v>
      </c>
      <c r="E1874" s="160" t="s">
        <v>1462</v>
      </c>
      <c r="F1874" s="161">
        <v>42643</v>
      </c>
      <c r="G1874" s="162">
        <v>2016</v>
      </c>
      <c r="H1874" s="37">
        <v>198300</v>
      </c>
      <c r="I1874" s="35">
        <v>211448</v>
      </c>
      <c r="J1874" s="35">
        <v>126869</v>
      </c>
      <c r="K1874" s="33"/>
    </row>
    <row r="1875" spans="1:11" s="38" customFormat="1" ht="18" customHeight="1">
      <c r="A1875" s="33">
        <f t="shared" si="29"/>
        <v>1870</v>
      </c>
      <c r="B1875" s="160" t="s">
        <v>1979</v>
      </c>
      <c r="C1875" s="160" t="s">
        <v>4158</v>
      </c>
      <c r="D1875" s="159" t="s">
        <v>4159</v>
      </c>
      <c r="E1875" s="160" t="s">
        <v>4160</v>
      </c>
      <c r="F1875" s="161">
        <v>42640</v>
      </c>
      <c r="G1875" s="162">
        <v>2016</v>
      </c>
      <c r="H1875" s="37">
        <v>317000</v>
      </c>
      <c r="I1875" s="35">
        <v>338019</v>
      </c>
      <c r="J1875" s="35">
        <v>202811</v>
      </c>
      <c r="K1875" s="33"/>
    </row>
    <row r="1876" spans="1:11" s="38" customFormat="1" ht="18" customHeight="1">
      <c r="A1876" s="33">
        <f t="shared" si="29"/>
        <v>1871</v>
      </c>
      <c r="B1876" s="160" t="s">
        <v>1979</v>
      </c>
      <c r="C1876" s="160" t="s">
        <v>4161</v>
      </c>
      <c r="D1876" s="159" t="s">
        <v>4162</v>
      </c>
      <c r="E1876" s="160" t="s">
        <v>4160</v>
      </c>
      <c r="F1876" s="161">
        <v>42640</v>
      </c>
      <c r="G1876" s="162">
        <v>2016</v>
      </c>
      <c r="H1876" s="37">
        <v>317000</v>
      </c>
      <c r="I1876" s="35">
        <v>338019</v>
      </c>
      <c r="J1876" s="35">
        <v>202811</v>
      </c>
      <c r="K1876" s="33"/>
    </row>
    <row r="1877" spans="1:11" s="38" customFormat="1" ht="18" customHeight="1">
      <c r="A1877" s="33">
        <f t="shared" si="29"/>
        <v>1872</v>
      </c>
      <c r="B1877" s="160" t="s">
        <v>2741</v>
      </c>
      <c r="C1877" s="160" t="s">
        <v>4163</v>
      </c>
      <c r="D1877" s="159" t="s">
        <v>4164</v>
      </c>
      <c r="E1877" s="160" t="s">
        <v>1337</v>
      </c>
      <c r="F1877" s="161">
        <v>42640</v>
      </c>
      <c r="G1877" s="162">
        <v>2016</v>
      </c>
      <c r="H1877" s="37">
        <v>173000</v>
      </c>
      <c r="I1877" s="35">
        <v>184471</v>
      </c>
      <c r="J1877" s="35">
        <v>110683</v>
      </c>
      <c r="K1877" s="33"/>
    </row>
    <row r="1878" spans="1:11" s="38" customFormat="1" ht="18" customHeight="1">
      <c r="A1878" s="33">
        <f t="shared" si="29"/>
        <v>1873</v>
      </c>
      <c r="B1878" s="160" t="s">
        <v>1979</v>
      </c>
      <c r="C1878" s="160" t="s">
        <v>4165</v>
      </c>
      <c r="D1878" s="159" t="s">
        <v>4166</v>
      </c>
      <c r="E1878" s="160" t="s">
        <v>1342</v>
      </c>
      <c r="F1878" s="161">
        <v>42640</v>
      </c>
      <c r="G1878" s="162">
        <v>2016</v>
      </c>
      <c r="H1878" s="37">
        <v>2000000</v>
      </c>
      <c r="I1878" s="35">
        <v>2132611</v>
      </c>
      <c r="J1878" s="35">
        <v>1279567</v>
      </c>
      <c r="K1878" s="33"/>
    </row>
    <row r="1879" spans="1:11" s="38" customFormat="1" ht="18" customHeight="1">
      <c r="A1879" s="33">
        <f t="shared" si="29"/>
        <v>1874</v>
      </c>
      <c r="B1879" s="160" t="s">
        <v>1979</v>
      </c>
      <c r="C1879" s="160" t="s">
        <v>4167</v>
      </c>
      <c r="D1879" s="159" t="s">
        <v>4168</v>
      </c>
      <c r="E1879" s="160" t="s">
        <v>4160</v>
      </c>
      <c r="F1879" s="161">
        <v>42640</v>
      </c>
      <c r="G1879" s="162">
        <v>2016</v>
      </c>
      <c r="H1879" s="37">
        <v>3750000</v>
      </c>
      <c r="I1879" s="35">
        <v>3998646</v>
      </c>
      <c r="J1879" s="35">
        <v>2399188</v>
      </c>
      <c r="K1879" s="33"/>
    </row>
    <row r="1880" spans="1:11" s="38" customFormat="1" ht="18" customHeight="1">
      <c r="A1880" s="33">
        <f t="shared" si="29"/>
        <v>1875</v>
      </c>
      <c r="B1880" s="160" t="s">
        <v>4169</v>
      </c>
      <c r="C1880" s="160" t="s">
        <v>4170</v>
      </c>
      <c r="D1880" s="159" t="s">
        <v>1869</v>
      </c>
      <c r="E1880" s="160" t="s">
        <v>1869</v>
      </c>
      <c r="F1880" s="161">
        <v>42639</v>
      </c>
      <c r="G1880" s="162">
        <v>2016</v>
      </c>
      <c r="H1880" s="37">
        <v>550000</v>
      </c>
      <c r="I1880" s="35">
        <v>586468</v>
      </c>
      <c r="J1880" s="35">
        <v>351881</v>
      </c>
      <c r="K1880" s="33"/>
    </row>
    <row r="1881" spans="1:11" s="38" customFormat="1" ht="18" customHeight="1">
      <c r="A1881" s="33">
        <f t="shared" si="29"/>
        <v>1876</v>
      </c>
      <c r="B1881" s="160" t="s">
        <v>3247</v>
      </c>
      <c r="C1881" s="160" t="s">
        <v>4171</v>
      </c>
      <c r="D1881" s="159" t="s">
        <v>1869</v>
      </c>
      <c r="E1881" s="160" t="s">
        <v>1869</v>
      </c>
      <c r="F1881" s="161">
        <v>42639</v>
      </c>
      <c r="G1881" s="162">
        <v>2016</v>
      </c>
      <c r="H1881" s="37">
        <v>550000</v>
      </c>
      <c r="I1881" s="35">
        <v>586468</v>
      </c>
      <c r="J1881" s="35">
        <v>351881</v>
      </c>
      <c r="K1881" s="33"/>
    </row>
    <row r="1882" spans="1:11" s="38" customFormat="1" ht="18" customHeight="1">
      <c r="A1882" s="33">
        <f t="shared" si="29"/>
        <v>1877</v>
      </c>
      <c r="B1882" s="160" t="s">
        <v>4172</v>
      </c>
      <c r="C1882" s="160" t="s">
        <v>4173</v>
      </c>
      <c r="D1882" s="159" t="s">
        <v>2358</v>
      </c>
      <c r="E1882" s="160" t="s">
        <v>2358</v>
      </c>
      <c r="F1882" s="161">
        <v>42639</v>
      </c>
      <c r="G1882" s="162">
        <v>2016</v>
      </c>
      <c r="H1882" s="37">
        <v>330000</v>
      </c>
      <c r="I1882" s="35">
        <v>351881</v>
      </c>
      <c r="J1882" s="35">
        <v>211129</v>
      </c>
      <c r="K1882" s="33"/>
    </row>
    <row r="1883" spans="1:11" s="38" customFormat="1" ht="18" customHeight="1">
      <c r="A1883" s="33">
        <f t="shared" si="29"/>
        <v>1878</v>
      </c>
      <c r="B1883" s="160" t="s">
        <v>3177</v>
      </c>
      <c r="C1883" s="160" t="s">
        <v>4174</v>
      </c>
      <c r="D1883" s="159" t="s">
        <v>4175</v>
      </c>
      <c r="E1883" s="160" t="s">
        <v>4176</v>
      </c>
      <c r="F1883" s="161">
        <v>42636</v>
      </c>
      <c r="G1883" s="162">
        <v>2016</v>
      </c>
      <c r="H1883" s="37">
        <v>1595000</v>
      </c>
      <c r="I1883" s="35">
        <v>1700757</v>
      </c>
      <c r="J1883" s="35">
        <v>1020454</v>
      </c>
      <c r="K1883" s="33"/>
    </row>
    <row r="1884" spans="1:11" s="38" customFormat="1" ht="18" customHeight="1">
      <c r="A1884" s="33">
        <f t="shared" si="29"/>
        <v>1879</v>
      </c>
      <c r="B1884" s="160" t="s">
        <v>3177</v>
      </c>
      <c r="C1884" s="160" t="s">
        <v>4177</v>
      </c>
      <c r="D1884" s="159" t="s">
        <v>3506</v>
      </c>
      <c r="E1884" s="160" t="s">
        <v>3506</v>
      </c>
      <c r="F1884" s="161">
        <v>42636</v>
      </c>
      <c r="G1884" s="162">
        <v>2016</v>
      </c>
      <c r="H1884" s="37">
        <v>672100</v>
      </c>
      <c r="I1884" s="35">
        <v>716664</v>
      </c>
      <c r="J1884" s="35">
        <v>429998</v>
      </c>
      <c r="K1884" s="33"/>
    </row>
    <row r="1885" spans="1:11" s="38" customFormat="1" ht="18" customHeight="1">
      <c r="A1885" s="33">
        <f t="shared" si="29"/>
        <v>1880</v>
      </c>
      <c r="B1885" s="160" t="s">
        <v>4178</v>
      </c>
      <c r="C1885" s="160" t="s">
        <v>4179</v>
      </c>
      <c r="D1885" s="159" t="s">
        <v>4180</v>
      </c>
      <c r="E1885" s="160" t="s">
        <v>4180</v>
      </c>
      <c r="F1885" s="161">
        <v>42633</v>
      </c>
      <c r="G1885" s="162">
        <v>2016</v>
      </c>
      <c r="H1885" s="37">
        <v>1900000</v>
      </c>
      <c r="I1885" s="35">
        <v>2025981</v>
      </c>
      <c r="J1885" s="35">
        <v>1215589</v>
      </c>
      <c r="K1885" s="33"/>
    </row>
    <row r="1886" spans="1:11" s="38" customFormat="1" ht="18" customHeight="1">
      <c r="A1886" s="33">
        <f t="shared" si="29"/>
        <v>1881</v>
      </c>
      <c r="B1886" s="160" t="s">
        <v>4090</v>
      </c>
      <c r="C1886" s="160" t="s">
        <v>4181</v>
      </c>
      <c r="D1886" s="159" t="s">
        <v>4182</v>
      </c>
      <c r="E1886" s="160" t="s">
        <v>4180</v>
      </c>
      <c r="F1886" s="161">
        <v>42633</v>
      </c>
      <c r="G1886" s="162">
        <v>2016</v>
      </c>
      <c r="H1886" s="37">
        <v>1900000</v>
      </c>
      <c r="I1886" s="35">
        <v>2025981</v>
      </c>
      <c r="J1886" s="35">
        <v>1215589</v>
      </c>
      <c r="K1886" s="33"/>
    </row>
    <row r="1887" spans="1:11" s="38" customFormat="1" ht="18" customHeight="1">
      <c r="A1887" s="33">
        <f t="shared" si="29"/>
        <v>1882</v>
      </c>
      <c r="B1887" s="160" t="s">
        <v>2002</v>
      </c>
      <c r="C1887" s="160" t="s">
        <v>4183</v>
      </c>
      <c r="D1887" s="159" t="s">
        <v>4184</v>
      </c>
      <c r="E1887" s="160" t="s">
        <v>1652</v>
      </c>
      <c r="F1887" s="161">
        <v>42633</v>
      </c>
      <c r="G1887" s="162">
        <v>2016</v>
      </c>
      <c r="H1887" s="37">
        <v>4700000</v>
      </c>
      <c r="I1887" s="35">
        <v>5011636</v>
      </c>
      <c r="J1887" s="35">
        <v>3006982</v>
      </c>
      <c r="K1887" s="33"/>
    </row>
    <row r="1888" spans="1:11" s="38" customFormat="1" ht="18" customHeight="1">
      <c r="A1888" s="33">
        <f t="shared" si="29"/>
        <v>1883</v>
      </c>
      <c r="B1888" s="160" t="s">
        <v>2675</v>
      </c>
      <c r="C1888" s="160" t="s">
        <v>4185</v>
      </c>
      <c r="D1888" s="159" t="s">
        <v>4186</v>
      </c>
      <c r="E1888" s="160" t="s">
        <v>1490</v>
      </c>
      <c r="F1888" s="161">
        <v>42633</v>
      </c>
      <c r="G1888" s="162">
        <v>2016</v>
      </c>
      <c r="H1888" s="37">
        <v>800000</v>
      </c>
      <c r="I1888" s="35">
        <v>853044</v>
      </c>
      <c r="J1888" s="35">
        <v>511826</v>
      </c>
      <c r="K1888" s="33"/>
    </row>
    <row r="1889" spans="1:11" s="38" customFormat="1" ht="18" customHeight="1">
      <c r="A1889" s="33">
        <f t="shared" si="29"/>
        <v>1884</v>
      </c>
      <c r="B1889" s="160" t="s">
        <v>2675</v>
      </c>
      <c r="C1889" s="160" t="s">
        <v>4187</v>
      </c>
      <c r="D1889" s="159" t="s">
        <v>4186</v>
      </c>
      <c r="E1889" s="160" t="s">
        <v>1490</v>
      </c>
      <c r="F1889" s="161">
        <v>42633</v>
      </c>
      <c r="G1889" s="162">
        <v>2016</v>
      </c>
      <c r="H1889" s="37">
        <v>800000</v>
      </c>
      <c r="I1889" s="35">
        <v>853044</v>
      </c>
      <c r="J1889" s="35">
        <v>511826</v>
      </c>
      <c r="K1889" s="33"/>
    </row>
    <row r="1890" spans="1:11" s="38" customFormat="1" ht="18" customHeight="1">
      <c r="A1890" s="33">
        <f t="shared" si="29"/>
        <v>1885</v>
      </c>
      <c r="B1890" s="160" t="s">
        <v>4090</v>
      </c>
      <c r="C1890" s="160" t="s">
        <v>4188</v>
      </c>
      <c r="D1890" s="159" t="s">
        <v>4189</v>
      </c>
      <c r="E1890" s="160" t="s">
        <v>4189</v>
      </c>
      <c r="F1890" s="161">
        <v>42633</v>
      </c>
      <c r="G1890" s="162">
        <v>2016</v>
      </c>
      <c r="H1890" s="37">
        <v>7700000</v>
      </c>
      <c r="I1890" s="35">
        <v>8210553</v>
      </c>
      <c r="J1890" s="35">
        <v>4926332</v>
      </c>
      <c r="K1890" s="33"/>
    </row>
    <row r="1891" spans="1:11" s="38" customFormat="1" ht="18" customHeight="1">
      <c r="A1891" s="33">
        <f t="shared" si="29"/>
        <v>1886</v>
      </c>
      <c r="B1891" s="160" t="s">
        <v>2619</v>
      </c>
      <c r="C1891" s="160" t="s">
        <v>4190</v>
      </c>
      <c r="D1891" s="159" t="s">
        <v>1323</v>
      </c>
      <c r="E1891" s="160" t="s">
        <v>1323</v>
      </c>
      <c r="F1891" s="161">
        <v>42633</v>
      </c>
      <c r="G1891" s="162">
        <v>2016</v>
      </c>
      <c r="H1891" s="37">
        <v>900000</v>
      </c>
      <c r="I1891" s="35">
        <v>959675</v>
      </c>
      <c r="J1891" s="35">
        <v>575805</v>
      </c>
      <c r="K1891" s="33"/>
    </row>
    <row r="1892" spans="1:11" s="38" customFormat="1" ht="18" customHeight="1">
      <c r="A1892" s="33">
        <f t="shared" si="29"/>
        <v>1887</v>
      </c>
      <c r="B1892" s="160" t="s">
        <v>4191</v>
      </c>
      <c r="C1892" s="160" t="s">
        <v>4192</v>
      </c>
      <c r="D1892" s="159" t="s">
        <v>4180</v>
      </c>
      <c r="E1892" s="160" t="s">
        <v>4180</v>
      </c>
      <c r="F1892" s="161">
        <v>42633</v>
      </c>
      <c r="G1892" s="162">
        <v>2016</v>
      </c>
      <c r="H1892" s="37">
        <v>1900000</v>
      </c>
      <c r="I1892" s="35">
        <v>2025981</v>
      </c>
      <c r="J1892" s="35">
        <v>1215589</v>
      </c>
      <c r="K1892" s="33"/>
    </row>
    <row r="1893" spans="1:11" s="38" customFormat="1" ht="18" customHeight="1">
      <c r="A1893" s="33">
        <f t="shared" si="29"/>
        <v>1888</v>
      </c>
      <c r="B1893" s="160" t="s">
        <v>4193</v>
      </c>
      <c r="C1893" s="160" t="s">
        <v>4194</v>
      </c>
      <c r="D1893" s="159" t="s">
        <v>4195</v>
      </c>
      <c r="E1893" s="160" t="s">
        <v>4180</v>
      </c>
      <c r="F1893" s="161">
        <v>42633</v>
      </c>
      <c r="G1893" s="162">
        <v>2016</v>
      </c>
      <c r="H1893" s="37">
        <v>1900000</v>
      </c>
      <c r="I1893" s="35">
        <v>2025981</v>
      </c>
      <c r="J1893" s="35">
        <v>1215589</v>
      </c>
      <c r="K1893" s="33"/>
    </row>
    <row r="1894" spans="1:11" s="38" customFormat="1" ht="18" customHeight="1">
      <c r="A1894" s="33">
        <f t="shared" si="29"/>
        <v>1889</v>
      </c>
      <c r="B1894" s="160" t="s">
        <v>2084</v>
      </c>
      <c r="C1894" s="160" t="s">
        <v>4196</v>
      </c>
      <c r="D1894" s="159" t="s">
        <v>4197</v>
      </c>
      <c r="E1894" s="160" t="s">
        <v>4197</v>
      </c>
      <c r="F1894" s="161">
        <v>42633</v>
      </c>
      <c r="G1894" s="162">
        <v>2016</v>
      </c>
      <c r="H1894" s="37">
        <v>866900</v>
      </c>
      <c r="I1894" s="35">
        <v>924380</v>
      </c>
      <c r="J1894" s="35">
        <v>554628</v>
      </c>
      <c r="K1894" s="33"/>
    </row>
    <row r="1895" spans="1:11" s="38" customFormat="1" ht="18" customHeight="1">
      <c r="A1895" s="33">
        <f t="shared" si="29"/>
        <v>1890</v>
      </c>
      <c r="B1895" s="160" t="s">
        <v>1963</v>
      </c>
      <c r="C1895" s="160" t="s">
        <v>4198</v>
      </c>
      <c r="D1895" s="159" t="s">
        <v>4199</v>
      </c>
      <c r="E1895" s="160" t="s">
        <v>1652</v>
      </c>
      <c r="F1895" s="161">
        <v>42633</v>
      </c>
      <c r="G1895" s="162">
        <v>2016</v>
      </c>
      <c r="H1895" s="37">
        <v>4700000</v>
      </c>
      <c r="I1895" s="35">
        <v>5011636</v>
      </c>
      <c r="J1895" s="35">
        <v>3006982</v>
      </c>
      <c r="K1895" s="33"/>
    </row>
    <row r="1896" spans="1:11" s="38" customFormat="1" ht="18" customHeight="1">
      <c r="A1896" s="33">
        <f t="shared" si="29"/>
        <v>1891</v>
      </c>
      <c r="B1896" s="160" t="s">
        <v>1963</v>
      </c>
      <c r="C1896" s="160" t="s">
        <v>4200</v>
      </c>
      <c r="D1896" s="159" t="s">
        <v>4186</v>
      </c>
      <c r="E1896" s="160" t="s">
        <v>1490</v>
      </c>
      <c r="F1896" s="161">
        <v>42633</v>
      </c>
      <c r="G1896" s="162">
        <v>2016</v>
      </c>
      <c r="H1896" s="37">
        <v>800000</v>
      </c>
      <c r="I1896" s="35">
        <v>853044</v>
      </c>
      <c r="J1896" s="35">
        <v>511826</v>
      </c>
      <c r="K1896" s="33"/>
    </row>
    <row r="1897" spans="1:11" s="38" customFormat="1" ht="18" customHeight="1">
      <c r="A1897" s="33">
        <f t="shared" si="29"/>
        <v>1892</v>
      </c>
      <c r="B1897" s="160" t="s">
        <v>1963</v>
      </c>
      <c r="C1897" s="160" t="s">
        <v>4201</v>
      </c>
      <c r="D1897" s="159" t="s">
        <v>4186</v>
      </c>
      <c r="E1897" s="160" t="s">
        <v>1490</v>
      </c>
      <c r="F1897" s="161">
        <v>42633</v>
      </c>
      <c r="G1897" s="162">
        <v>2016</v>
      </c>
      <c r="H1897" s="37">
        <v>800000</v>
      </c>
      <c r="I1897" s="35">
        <v>853044</v>
      </c>
      <c r="J1897" s="35">
        <v>511826</v>
      </c>
      <c r="K1897" s="33"/>
    </row>
    <row r="1898" spans="1:11" s="38" customFormat="1" ht="18" customHeight="1">
      <c r="A1898" s="33">
        <f t="shared" si="29"/>
        <v>1893</v>
      </c>
      <c r="B1898" s="160" t="s">
        <v>3355</v>
      </c>
      <c r="C1898" s="160" t="s">
        <v>4202</v>
      </c>
      <c r="D1898" s="159" t="s">
        <v>1600</v>
      </c>
      <c r="E1898" s="160" t="s">
        <v>1600</v>
      </c>
      <c r="F1898" s="161">
        <v>42633</v>
      </c>
      <c r="G1898" s="162">
        <v>2016</v>
      </c>
      <c r="H1898" s="37">
        <v>200000</v>
      </c>
      <c r="I1898" s="35">
        <v>213261</v>
      </c>
      <c r="J1898" s="35">
        <v>127957</v>
      </c>
      <c r="K1898" s="33"/>
    </row>
    <row r="1899" spans="1:11" s="38" customFormat="1" ht="18" customHeight="1">
      <c r="A1899" s="33">
        <f t="shared" si="29"/>
        <v>1894</v>
      </c>
      <c r="B1899" s="160" t="s">
        <v>3355</v>
      </c>
      <c r="C1899" s="160" t="s">
        <v>4203</v>
      </c>
      <c r="D1899" s="159" t="s">
        <v>1600</v>
      </c>
      <c r="E1899" s="160" t="s">
        <v>1600</v>
      </c>
      <c r="F1899" s="161">
        <v>42633</v>
      </c>
      <c r="G1899" s="162">
        <v>2016</v>
      </c>
      <c r="H1899" s="37">
        <v>1300000</v>
      </c>
      <c r="I1899" s="35">
        <v>1386197</v>
      </c>
      <c r="J1899" s="35">
        <v>831718</v>
      </c>
      <c r="K1899" s="33"/>
    </row>
    <row r="1900" spans="1:11" s="38" customFormat="1" ht="18" customHeight="1">
      <c r="A1900" s="33">
        <f t="shared" si="29"/>
        <v>1895</v>
      </c>
      <c r="B1900" s="160" t="s">
        <v>3355</v>
      </c>
      <c r="C1900" s="160" t="s">
        <v>4204</v>
      </c>
      <c r="D1900" s="159" t="s">
        <v>1600</v>
      </c>
      <c r="E1900" s="160" t="s">
        <v>1600</v>
      </c>
      <c r="F1900" s="161">
        <v>42633</v>
      </c>
      <c r="G1900" s="162">
        <v>2016</v>
      </c>
      <c r="H1900" s="37">
        <v>3000000</v>
      </c>
      <c r="I1900" s="35">
        <v>3198917</v>
      </c>
      <c r="J1900" s="35">
        <v>1919350</v>
      </c>
      <c r="K1900" s="33"/>
    </row>
    <row r="1901" spans="1:11" s="38" customFormat="1" ht="18" customHeight="1">
      <c r="A1901" s="33">
        <f t="shared" si="29"/>
        <v>1896</v>
      </c>
      <c r="B1901" s="160" t="s">
        <v>1963</v>
      </c>
      <c r="C1901" s="160" t="s">
        <v>4205</v>
      </c>
      <c r="D1901" s="159" t="s">
        <v>1323</v>
      </c>
      <c r="E1901" s="160" t="s">
        <v>1323</v>
      </c>
      <c r="F1901" s="161">
        <v>42633</v>
      </c>
      <c r="G1901" s="162">
        <v>2016</v>
      </c>
      <c r="H1901" s="37">
        <v>900000</v>
      </c>
      <c r="I1901" s="35">
        <v>959675</v>
      </c>
      <c r="J1901" s="35">
        <v>575805</v>
      </c>
      <c r="K1901" s="33"/>
    </row>
    <row r="1902" spans="1:11" s="38" customFormat="1" ht="18" customHeight="1">
      <c r="A1902" s="33">
        <f t="shared" si="29"/>
        <v>1897</v>
      </c>
      <c r="B1902" s="160" t="s">
        <v>3355</v>
      </c>
      <c r="C1902" s="160" t="s">
        <v>4206</v>
      </c>
      <c r="D1902" s="159" t="s">
        <v>4189</v>
      </c>
      <c r="E1902" s="160" t="s">
        <v>4189</v>
      </c>
      <c r="F1902" s="161">
        <v>42633</v>
      </c>
      <c r="G1902" s="162">
        <v>2016</v>
      </c>
      <c r="H1902" s="37">
        <v>7700000</v>
      </c>
      <c r="I1902" s="35">
        <v>8210553</v>
      </c>
      <c r="J1902" s="35">
        <v>4926332</v>
      </c>
      <c r="K1902" s="33"/>
    </row>
    <row r="1903" spans="1:11" s="38" customFormat="1" ht="18" customHeight="1">
      <c r="A1903" s="33">
        <f t="shared" si="29"/>
        <v>1898</v>
      </c>
      <c r="B1903" s="160" t="s">
        <v>4207</v>
      </c>
      <c r="C1903" s="160" t="s">
        <v>4208</v>
      </c>
      <c r="D1903" s="159" t="s">
        <v>1432</v>
      </c>
      <c r="E1903" s="160" t="s">
        <v>1432</v>
      </c>
      <c r="F1903" s="161">
        <v>42622</v>
      </c>
      <c r="G1903" s="162">
        <v>2016</v>
      </c>
      <c r="H1903" s="37">
        <v>165800</v>
      </c>
      <c r="I1903" s="35">
        <v>176793</v>
      </c>
      <c r="J1903" s="35">
        <v>106076</v>
      </c>
      <c r="K1903" s="33"/>
    </row>
    <row r="1904" spans="1:11" s="38" customFormat="1" ht="18" customHeight="1">
      <c r="A1904" s="33">
        <f t="shared" si="29"/>
        <v>1899</v>
      </c>
      <c r="B1904" s="160" t="s">
        <v>3164</v>
      </c>
      <c r="C1904" s="160" t="s">
        <v>4209</v>
      </c>
      <c r="D1904" s="159" t="s">
        <v>1432</v>
      </c>
      <c r="E1904" s="160" t="s">
        <v>1432</v>
      </c>
      <c r="F1904" s="161">
        <v>42622</v>
      </c>
      <c r="G1904" s="162">
        <v>2016</v>
      </c>
      <c r="H1904" s="37">
        <v>322000</v>
      </c>
      <c r="I1904" s="35">
        <v>343350</v>
      </c>
      <c r="J1904" s="35">
        <v>206010</v>
      </c>
      <c r="K1904" s="33"/>
    </row>
    <row r="1905" spans="1:11" s="38" customFormat="1" ht="18" customHeight="1">
      <c r="A1905" s="33">
        <f t="shared" si="29"/>
        <v>1900</v>
      </c>
      <c r="B1905" s="160" t="s">
        <v>3164</v>
      </c>
      <c r="C1905" s="160" t="s">
        <v>4210</v>
      </c>
      <c r="D1905" s="159" t="s">
        <v>1485</v>
      </c>
      <c r="E1905" s="160" t="s">
        <v>1485</v>
      </c>
      <c r="F1905" s="161">
        <v>42622</v>
      </c>
      <c r="G1905" s="162">
        <v>2016</v>
      </c>
      <c r="H1905" s="37">
        <v>208600</v>
      </c>
      <c r="I1905" s="35">
        <v>222431</v>
      </c>
      <c r="J1905" s="35">
        <v>133459</v>
      </c>
      <c r="K1905" s="33"/>
    </row>
    <row r="1906" spans="1:11" s="38" customFormat="1" ht="18" customHeight="1">
      <c r="A1906" s="33">
        <f t="shared" si="29"/>
        <v>1901</v>
      </c>
      <c r="B1906" s="160" t="s">
        <v>3164</v>
      </c>
      <c r="C1906" s="160" t="s">
        <v>4211</v>
      </c>
      <c r="D1906" s="159" t="s">
        <v>1427</v>
      </c>
      <c r="E1906" s="160" t="s">
        <v>1427</v>
      </c>
      <c r="F1906" s="161">
        <v>42622</v>
      </c>
      <c r="G1906" s="162">
        <v>2016</v>
      </c>
      <c r="H1906" s="37">
        <v>233000</v>
      </c>
      <c r="I1906" s="35">
        <v>248449</v>
      </c>
      <c r="J1906" s="35">
        <v>149069</v>
      </c>
      <c r="K1906" s="33"/>
    </row>
    <row r="1907" spans="1:11" s="38" customFormat="1" ht="18" customHeight="1">
      <c r="A1907" s="33">
        <f t="shared" si="29"/>
        <v>1902</v>
      </c>
      <c r="B1907" s="160" t="s">
        <v>2377</v>
      </c>
      <c r="C1907" s="160" t="s">
        <v>4212</v>
      </c>
      <c r="D1907" s="159" t="s">
        <v>1432</v>
      </c>
      <c r="E1907" s="160" t="s">
        <v>1432</v>
      </c>
      <c r="F1907" s="161">
        <v>42622</v>
      </c>
      <c r="G1907" s="162">
        <v>2016</v>
      </c>
      <c r="H1907" s="37">
        <v>414000</v>
      </c>
      <c r="I1907" s="35">
        <v>441450</v>
      </c>
      <c r="J1907" s="35">
        <v>264870</v>
      </c>
      <c r="K1907" s="33"/>
    </row>
    <row r="1908" spans="1:11" s="38" customFormat="1" ht="18" customHeight="1">
      <c r="A1908" s="33">
        <f t="shared" si="29"/>
        <v>1903</v>
      </c>
      <c r="B1908" s="160" t="s">
        <v>1884</v>
      </c>
      <c r="C1908" s="160" t="s">
        <v>4213</v>
      </c>
      <c r="D1908" s="159" t="s">
        <v>4214</v>
      </c>
      <c r="E1908" s="160" t="s">
        <v>1409</v>
      </c>
      <c r="F1908" s="161">
        <v>42622</v>
      </c>
      <c r="G1908" s="162">
        <v>2016</v>
      </c>
      <c r="H1908" s="37">
        <v>20279520</v>
      </c>
      <c r="I1908" s="35">
        <v>21624165</v>
      </c>
      <c r="J1908" s="35">
        <v>12974499</v>
      </c>
      <c r="K1908" s="33"/>
    </row>
    <row r="1909" spans="1:11" s="38" customFormat="1" ht="18" customHeight="1">
      <c r="A1909" s="33">
        <f t="shared" si="29"/>
        <v>1904</v>
      </c>
      <c r="B1909" s="160" t="s">
        <v>2737</v>
      </c>
      <c r="C1909" s="160" t="s">
        <v>4215</v>
      </c>
      <c r="D1909" s="159" t="s">
        <v>4216</v>
      </c>
      <c r="E1909" s="160" t="s">
        <v>4129</v>
      </c>
      <c r="F1909" s="161">
        <v>42621</v>
      </c>
      <c r="G1909" s="162">
        <v>2016</v>
      </c>
      <c r="H1909" s="37">
        <v>28000000</v>
      </c>
      <c r="I1909" s="35">
        <v>29856555</v>
      </c>
      <c r="J1909" s="35">
        <v>17913933</v>
      </c>
      <c r="K1909" s="33"/>
    </row>
    <row r="1910" spans="1:11" s="38" customFormat="1" ht="18" customHeight="1">
      <c r="A1910" s="33">
        <f t="shared" si="29"/>
        <v>1905</v>
      </c>
      <c r="B1910" s="160" t="s">
        <v>2737</v>
      </c>
      <c r="C1910" s="160" t="s">
        <v>4217</v>
      </c>
      <c r="D1910" s="159" t="s">
        <v>4129</v>
      </c>
      <c r="E1910" s="160" t="s">
        <v>4129</v>
      </c>
      <c r="F1910" s="161">
        <v>42621</v>
      </c>
      <c r="G1910" s="162">
        <v>2016</v>
      </c>
      <c r="H1910" s="37">
        <v>21390000</v>
      </c>
      <c r="I1910" s="35">
        <v>22808276</v>
      </c>
      <c r="J1910" s="35">
        <v>13684966</v>
      </c>
      <c r="K1910" s="33"/>
    </row>
    <row r="1911" spans="1:11" s="38" customFormat="1" ht="18" customHeight="1">
      <c r="A1911" s="33">
        <f t="shared" si="29"/>
        <v>1906</v>
      </c>
      <c r="B1911" s="160" t="s">
        <v>1963</v>
      </c>
      <c r="C1911" s="160" t="s">
        <v>4218</v>
      </c>
      <c r="D1911" s="159" t="s">
        <v>4219</v>
      </c>
      <c r="E1911" s="160" t="s">
        <v>1652</v>
      </c>
      <c r="F1911" s="161">
        <v>42614</v>
      </c>
      <c r="G1911" s="162">
        <v>2016</v>
      </c>
      <c r="H1911" s="37">
        <v>996600</v>
      </c>
      <c r="I1911" s="35">
        <v>1062680</v>
      </c>
      <c r="J1911" s="35">
        <v>637608</v>
      </c>
      <c r="K1911" s="33"/>
    </row>
    <row r="1912" spans="1:11" s="38" customFormat="1" ht="18" customHeight="1">
      <c r="A1912" s="33">
        <f t="shared" si="29"/>
        <v>1907</v>
      </c>
      <c r="B1912" s="160" t="s">
        <v>2018</v>
      </c>
      <c r="C1912" s="160" t="s">
        <v>4220</v>
      </c>
      <c r="D1912" s="159" t="s">
        <v>2020</v>
      </c>
      <c r="E1912" s="160" t="s">
        <v>1422</v>
      </c>
      <c r="F1912" s="161">
        <v>42613</v>
      </c>
      <c r="G1912" s="162">
        <v>2016</v>
      </c>
      <c r="H1912" s="37">
        <v>205400</v>
      </c>
      <c r="I1912" s="35">
        <v>219019</v>
      </c>
      <c r="J1912" s="35">
        <v>131411</v>
      </c>
      <c r="K1912" s="33"/>
    </row>
    <row r="1913" spans="1:11" s="38" customFormat="1" ht="18" customHeight="1">
      <c r="A1913" s="33">
        <f t="shared" si="29"/>
        <v>1908</v>
      </c>
      <c r="B1913" s="160" t="s">
        <v>4221</v>
      </c>
      <c r="C1913" s="160" t="s">
        <v>4222</v>
      </c>
      <c r="D1913" s="159" t="s">
        <v>3461</v>
      </c>
      <c r="E1913" s="160" t="s">
        <v>3461</v>
      </c>
      <c r="F1913" s="161">
        <v>42613</v>
      </c>
      <c r="G1913" s="162">
        <v>2016</v>
      </c>
      <c r="H1913" s="37">
        <v>1540000</v>
      </c>
      <c r="I1913" s="35">
        <v>1642111</v>
      </c>
      <c r="J1913" s="35">
        <v>985267</v>
      </c>
      <c r="K1913" s="33"/>
    </row>
    <row r="1914" spans="1:11" s="38" customFormat="1" ht="18" customHeight="1">
      <c r="A1914" s="33">
        <f t="shared" si="29"/>
        <v>1909</v>
      </c>
      <c r="B1914" s="160" t="s">
        <v>4223</v>
      </c>
      <c r="C1914" s="160" t="s">
        <v>4224</v>
      </c>
      <c r="D1914" s="159" t="s">
        <v>4225</v>
      </c>
      <c r="E1914" s="160" t="s">
        <v>2263</v>
      </c>
      <c r="F1914" s="161">
        <v>42611</v>
      </c>
      <c r="G1914" s="162">
        <v>2016</v>
      </c>
      <c r="H1914" s="37">
        <v>2100000</v>
      </c>
      <c r="I1914" s="35">
        <v>2239242</v>
      </c>
      <c r="J1914" s="35">
        <v>1343545</v>
      </c>
      <c r="K1914" s="143" t="s">
        <v>14792</v>
      </c>
    </row>
    <row r="1915" spans="1:11" s="38" customFormat="1" ht="18" customHeight="1">
      <c r="A1915" s="33">
        <f t="shared" si="29"/>
        <v>1910</v>
      </c>
      <c r="B1915" s="160" t="s">
        <v>4223</v>
      </c>
      <c r="C1915" s="160" t="s">
        <v>4226</v>
      </c>
      <c r="D1915" s="159" t="s">
        <v>4227</v>
      </c>
      <c r="E1915" s="160" t="s">
        <v>2263</v>
      </c>
      <c r="F1915" s="161">
        <v>42611</v>
      </c>
      <c r="G1915" s="162">
        <v>2016</v>
      </c>
      <c r="H1915" s="37">
        <v>130000</v>
      </c>
      <c r="I1915" s="35">
        <v>138620</v>
      </c>
      <c r="J1915" s="35">
        <v>83172</v>
      </c>
      <c r="K1915" s="33"/>
    </row>
    <row r="1916" spans="1:11" s="38" customFormat="1" ht="18" customHeight="1">
      <c r="A1916" s="33">
        <f t="shared" si="29"/>
        <v>1911</v>
      </c>
      <c r="B1916" s="160" t="s">
        <v>4223</v>
      </c>
      <c r="C1916" s="160" t="s">
        <v>4228</v>
      </c>
      <c r="D1916" s="159" t="s">
        <v>4227</v>
      </c>
      <c r="E1916" s="160" t="s">
        <v>2263</v>
      </c>
      <c r="F1916" s="161">
        <v>42611</v>
      </c>
      <c r="G1916" s="162">
        <v>2016</v>
      </c>
      <c r="H1916" s="37">
        <v>130000</v>
      </c>
      <c r="I1916" s="35">
        <v>138620</v>
      </c>
      <c r="J1916" s="35">
        <v>83172</v>
      </c>
      <c r="K1916" s="33"/>
    </row>
    <row r="1917" spans="1:11" s="38" customFormat="1" ht="18" customHeight="1">
      <c r="A1917" s="33">
        <f t="shared" si="29"/>
        <v>1912</v>
      </c>
      <c r="B1917" s="160" t="s">
        <v>4223</v>
      </c>
      <c r="C1917" s="160" t="s">
        <v>4229</v>
      </c>
      <c r="D1917" s="159" t="s">
        <v>4227</v>
      </c>
      <c r="E1917" s="160" t="s">
        <v>2263</v>
      </c>
      <c r="F1917" s="161">
        <v>42611</v>
      </c>
      <c r="G1917" s="162">
        <v>2016</v>
      </c>
      <c r="H1917" s="37">
        <v>130000</v>
      </c>
      <c r="I1917" s="35">
        <v>138620</v>
      </c>
      <c r="J1917" s="35">
        <v>83172</v>
      </c>
      <c r="K1917" s="33"/>
    </row>
    <row r="1918" spans="1:11" s="38" customFormat="1" ht="18" customHeight="1">
      <c r="A1918" s="33">
        <f t="shared" si="29"/>
        <v>1913</v>
      </c>
      <c r="B1918" s="160" t="s">
        <v>4223</v>
      </c>
      <c r="C1918" s="160" t="s">
        <v>4230</v>
      </c>
      <c r="D1918" s="159" t="s">
        <v>4227</v>
      </c>
      <c r="E1918" s="160" t="s">
        <v>2263</v>
      </c>
      <c r="F1918" s="161">
        <v>42611</v>
      </c>
      <c r="G1918" s="162">
        <v>2016</v>
      </c>
      <c r="H1918" s="37">
        <v>130000</v>
      </c>
      <c r="I1918" s="35">
        <v>138620</v>
      </c>
      <c r="J1918" s="35">
        <v>83172</v>
      </c>
      <c r="K1918" s="33"/>
    </row>
    <row r="1919" spans="1:11" s="38" customFormat="1" ht="18" customHeight="1">
      <c r="A1919" s="33">
        <f t="shared" si="29"/>
        <v>1914</v>
      </c>
      <c r="B1919" s="160" t="s">
        <v>4223</v>
      </c>
      <c r="C1919" s="160" t="s">
        <v>4231</v>
      </c>
      <c r="D1919" s="159" t="s">
        <v>4227</v>
      </c>
      <c r="E1919" s="160" t="s">
        <v>2263</v>
      </c>
      <c r="F1919" s="161">
        <v>42611</v>
      </c>
      <c r="G1919" s="162">
        <v>2016</v>
      </c>
      <c r="H1919" s="37">
        <v>130000</v>
      </c>
      <c r="I1919" s="35">
        <v>138620</v>
      </c>
      <c r="J1919" s="35">
        <v>83172</v>
      </c>
      <c r="K1919" s="33"/>
    </row>
    <row r="1920" spans="1:11" s="38" customFormat="1" ht="18" customHeight="1">
      <c r="A1920" s="33">
        <f t="shared" si="29"/>
        <v>1915</v>
      </c>
      <c r="B1920" s="160" t="s">
        <v>4223</v>
      </c>
      <c r="C1920" s="160" t="s">
        <v>4232</v>
      </c>
      <c r="D1920" s="159" t="s">
        <v>4227</v>
      </c>
      <c r="E1920" s="160" t="s">
        <v>2263</v>
      </c>
      <c r="F1920" s="161">
        <v>42611</v>
      </c>
      <c r="G1920" s="162">
        <v>2016</v>
      </c>
      <c r="H1920" s="37">
        <v>130000</v>
      </c>
      <c r="I1920" s="35">
        <v>138620</v>
      </c>
      <c r="J1920" s="35">
        <v>83172</v>
      </c>
      <c r="K1920" s="33"/>
    </row>
    <row r="1921" spans="1:11" s="38" customFormat="1" ht="18" customHeight="1">
      <c r="A1921" s="33">
        <f t="shared" si="29"/>
        <v>1916</v>
      </c>
      <c r="B1921" s="160" t="s">
        <v>4223</v>
      </c>
      <c r="C1921" s="160" t="s">
        <v>4233</v>
      </c>
      <c r="D1921" s="159" t="s">
        <v>4227</v>
      </c>
      <c r="E1921" s="160" t="s">
        <v>2263</v>
      </c>
      <c r="F1921" s="161">
        <v>42611</v>
      </c>
      <c r="G1921" s="162">
        <v>2016</v>
      </c>
      <c r="H1921" s="37">
        <v>130000</v>
      </c>
      <c r="I1921" s="35">
        <v>138620</v>
      </c>
      <c r="J1921" s="35">
        <v>83172</v>
      </c>
      <c r="K1921" s="33"/>
    </row>
    <row r="1922" spans="1:11" s="38" customFormat="1" ht="18" customHeight="1">
      <c r="A1922" s="33">
        <f t="shared" si="29"/>
        <v>1917</v>
      </c>
      <c r="B1922" s="160" t="s">
        <v>4223</v>
      </c>
      <c r="C1922" s="160" t="s">
        <v>4234</v>
      </c>
      <c r="D1922" s="159" t="s">
        <v>4227</v>
      </c>
      <c r="E1922" s="160" t="s">
        <v>2263</v>
      </c>
      <c r="F1922" s="161">
        <v>42611</v>
      </c>
      <c r="G1922" s="162">
        <v>2016</v>
      </c>
      <c r="H1922" s="37">
        <v>130000</v>
      </c>
      <c r="I1922" s="35">
        <v>138620</v>
      </c>
      <c r="J1922" s="35">
        <v>83172</v>
      </c>
      <c r="K1922" s="33"/>
    </row>
    <row r="1923" spans="1:11" s="38" customFormat="1" ht="18" customHeight="1">
      <c r="A1923" s="33">
        <f t="shared" si="29"/>
        <v>1918</v>
      </c>
      <c r="B1923" s="160" t="s">
        <v>4223</v>
      </c>
      <c r="C1923" s="160" t="s">
        <v>4235</v>
      </c>
      <c r="D1923" s="159" t="s">
        <v>4227</v>
      </c>
      <c r="E1923" s="160" t="s">
        <v>2263</v>
      </c>
      <c r="F1923" s="161">
        <v>42611</v>
      </c>
      <c r="G1923" s="162">
        <v>2016</v>
      </c>
      <c r="H1923" s="37">
        <v>130000</v>
      </c>
      <c r="I1923" s="35">
        <v>138620</v>
      </c>
      <c r="J1923" s="35">
        <v>83172</v>
      </c>
      <c r="K1923" s="33"/>
    </row>
    <row r="1924" spans="1:11" s="38" customFormat="1" ht="18" customHeight="1">
      <c r="A1924" s="33">
        <f t="shared" si="29"/>
        <v>1919</v>
      </c>
      <c r="B1924" s="160" t="s">
        <v>4223</v>
      </c>
      <c r="C1924" s="160" t="s">
        <v>4236</v>
      </c>
      <c r="D1924" s="159" t="s">
        <v>4227</v>
      </c>
      <c r="E1924" s="160" t="s">
        <v>2263</v>
      </c>
      <c r="F1924" s="161">
        <v>42611</v>
      </c>
      <c r="G1924" s="162">
        <v>2016</v>
      </c>
      <c r="H1924" s="37">
        <v>130000</v>
      </c>
      <c r="I1924" s="35">
        <v>138620</v>
      </c>
      <c r="J1924" s="35">
        <v>83172</v>
      </c>
      <c r="K1924" s="33"/>
    </row>
    <row r="1925" spans="1:11" s="38" customFormat="1" ht="18" customHeight="1">
      <c r="A1925" s="33">
        <f t="shared" si="29"/>
        <v>1920</v>
      </c>
      <c r="B1925" s="160" t="s">
        <v>4237</v>
      </c>
      <c r="C1925" s="160" t="s">
        <v>4238</v>
      </c>
      <c r="D1925" s="159" t="s">
        <v>4239</v>
      </c>
      <c r="E1925" s="160" t="s">
        <v>4239</v>
      </c>
      <c r="F1925" s="161">
        <v>42606</v>
      </c>
      <c r="G1925" s="162">
        <v>2016</v>
      </c>
      <c r="H1925" s="37">
        <v>1284000</v>
      </c>
      <c r="I1925" s="35">
        <v>1369136</v>
      </c>
      <c r="J1925" s="35">
        <v>821482</v>
      </c>
      <c r="K1925" s="33"/>
    </row>
    <row r="1926" spans="1:11" s="38" customFormat="1" ht="18" customHeight="1">
      <c r="A1926" s="33">
        <f t="shared" si="29"/>
        <v>1921</v>
      </c>
      <c r="B1926" s="160" t="s">
        <v>4237</v>
      </c>
      <c r="C1926" s="160" t="s">
        <v>4240</v>
      </c>
      <c r="D1926" s="159" t="s">
        <v>4239</v>
      </c>
      <c r="E1926" s="160" t="s">
        <v>4239</v>
      </c>
      <c r="F1926" s="161">
        <v>42606</v>
      </c>
      <c r="G1926" s="162">
        <v>2016</v>
      </c>
      <c r="H1926" s="37">
        <v>1284000</v>
      </c>
      <c r="I1926" s="35">
        <v>1369136</v>
      </c>
      <c r="J1926" s="35">
        <v>821482</v>
      </c>
      <c r="K1926" s="33"/>
    </row>
    <row r="1927" spans="1:11" s="38" customFormat="1" ht="18" customHeight="1">
      <c r="A1927" s="33">
        <f t="shared" ref="A1927:A1990" si="30">A1926+1</f>
        <v>1922</v>
      </c>
      <c r="B1927" s="160" t="s">
        <v>4237</v>
      </c>
      <c r="C1927" s="160" t="s">
        <v>4241</v>
      </c>
      <c r="D1927" s="159" t="s">
        <v>4239</v>
      </c>
      <c r="E1927" s="160" t="s">
        <v>4239</v>
      </c>
      <c r="F1927" s="161">
        <v>42606</v>
      </c>
      <c r="G1927" s="162">
        <v>2016</v>
      </c>
      <c r="H1927" s="37">
        <v>1284000</v>
      </c>
      <c r="I1927" s="35">
        <v>1369136</v>
      </c>
      <c r="J1927" s="35">
        <v>821482</v>
      </c>
      <c r="K1927" s="33"/>
    </row>
    <row r="1928" spans="1:11" s="38" customFormat="1" ht="18" customHeight="1">
      <c r="A1928" s="33">
        <f t="shared" si="30"/>
        <v>1923</v>
      </c>
      <c r="B1928" s="160" t="s">
        <v>4237</v>
      </c>
      <c r="C1928" s="160" t="s">
        <v>4242</v>
      </c>
      <c r="D1928" s="159" t="s">
        <v>4239</v>
      </c>
      <c r="E1928" s="160" t="s">
        <v>4239</v>
      </c>
      <c r="F1928" s="161">
        <v>42606</v>
      </c>
      <c r="G1928" s="162">
        <v>2016</v>
      </c>
      <c r="H1928" s="37">
        <v>1284000</v>
      </c>
      <c r="I1928" s="35">
        <v>1369136</v>
      </c>
      <c r="J1928" s="35">
        <v>821482</v>
      </c>
      <c r="K1928" s="33"/>
    </row>
    <row r="1929" spans="1:11" s="38" customFormat="1" ht="18" customHeight="1">
      <c r="A1929" s="33">
        <f t="shared" si="30"/>
        <v>1924</v>
      </c>
      <c r="B1929" s="160" t="s">
        <v>4237</v>
      </c>
      <c r="C1929" s="160" t="s">
        <v>4243</v>
      </c>
      <c r="D1929" s="159" t="s">
        <v>4239</v>
      </c>
      <c r="E1929" s="160" t="s">
        <v>4239</v>
      </c>
      <c r="F1929" s="161">
        <v>42606</v>
      </c>
      <c r="G1929" s="162">
        <v>2016</v>
      </c>
      <c r="H1929" s="37">
        <v>1284000</v>
      </c>
      <c r="I1929" s="35">
        <v>1369136</v>
      </c>
      <c r="J1929" s="35">
        <v>821482</v>
      </c>
      <c r="K1929" s="33"/>
    </row>
    <row r="1930" spans="1:11" s="38" customFormat="1" ht="18" customHeight="1">
      <c r="A1930" s="33">
        <f t="shared" si="30"/>
        <v>1925</v>
      </c>
      <c r="B1930" s="160" t="s">
        <v>4237</v>
      </c>
      <c r="C1930" s="160" t="s">
        <v>4244</v>
      </c>
      <c r="D1930" s="159" t="s">
        <v>4239</v>
      </c>
      <c r="E1930" s="160" t="s">
        <v>4239</v>
      </c>
      <c r="F1930" s="161">
        <v>42606</v>
      </c>
      <c r="G1930" s="162">
        <v>2016</v>
      </c>
      <c r="H1930" s="37">
        <v>1284000</v>
      </c>
      <c r="I1930" s="35">
        <v>1369136</v>
      </c>
      <c r="J1930" s="35">
        <v>821482</v>
      </c>
      <c r="K1930" s="33"/>
    </row>
    <row r="1931" spans="1:11" s="38" customFormat="1" ht="18" customHeight="1">
      <c r="A1931" s="33">
        <f t="shared" si="30"/>
        <v>1926</v>
      </c>
      <c r="B1931" s="160" t="s">
        <v>4237</v>
      </c>
      <c r="C1931" s="160" t="s">
        <v>4245</v>
      </c>
      <c r="D1931" s="159" t="s">
        <v>4239</v>
      </c>
      <c r="E1931" s="160" t="s">
        <v>4239</v>
      </c>
      <c r="F1931" s="161">
        <v>42606</v>
      </c>
      <c r="G1931" s="162">
        <v>2016</v>
      </c>
      <c r="H1931" s="37">
        <v>1284000</v>
      </c>
      <c r="I1931" s="35">
        <v>1369136</v>
      </c>
      <c r="J1931" s="35">
        <v>821482</v>
      </c>
      <c r="K1931" s="33"/>
    </row>
    <row r="1932" spans="1:11" s="38" customFormat="1" ht="18" customHeight="1">
      <c r="A1932" s="33">
        <f t="shared" si="30"/>
        <v>1927</v>
      </c>
      <c r="B1932" s="160" t="s">
        <v>4237</v>
      </c>
      <c r="C1932" s="160" t="s">
        <v>4246</v>
      </c>
      <c r="D1932" s="159" t="s">
        <v>4239</v>
      </c>
      <c r="E1932" s="160" t="s">
        <v>4239</v>
      </c>
      <c r="F1932" s="161">
        <v>42606</v>
      </c>
      <c r="G1932" s="162">
        <v>2016</v>
      </c>
      <c r="H1932" s="37">
        <v>1284000</v>
      </c>
      <c r="I1932" s="35">
        <v>1369136</v>
      </c>
      <c r="J1932" s="35">
        <v>821482</v>
      </c>
      <c r="K1932" s="33"/>
    </row>
    <row r="1933" spans="1:11" s="38" customFormat="1" ht="18" customHeight="1">
      <c r="A1933" s="33">
        <f t="shared" si="30"/>
        <v>1928</v>
      </c>
      <c r="B1933" s="160" t="s">
        <v>4237</v>
      </c>
      <c r="C1933" s="160" t="s">
        <v>4247</v>
      </c>
      <c r="D1933" s="159" t="s">
        <v>4239</v>
      </c>
      <c r="E1933" s="160" t="s">
        <v>4239</v>
      </c>
      <c r="F1933" s="161">
        <v>42606</v>
      </c>
      <c r="G1933" s="162">
        <v>2016</v>
      </c>
      <c r="H1933" s="37">
        <v>1284000</v>
      </c>
      <c r="I1933" s="35">
        <v>1369136</v>
      </c>
      <c r="J1933" s="35">
        <v>821482</v>
      </c>
      <c r="K1933" s="33"/>
    </row>
    <row r="1934" spans="1:11" s="38" customFormat="1" ht="18" customHeight="1">
      <c r="A1934" s="33">
        <f t="shared" si="30"/>
        <v>1929</v>
      </c>
      <c r="B1934" s="160" t="s">
        <v>4237</v>
      </c>
      <c r="C1934" s="160" t="s">
        <v>4248</v>
      </c>
      <c r="D1934" s="159" t="s">
        <v>4239</v>
      </c>
      <c r="E1934" s="160" t="s">
        <v>4239</v>
      </c>
      <c r="F1934" s="161">
        <v>42606</v>
      </c>
      <c r="G1934" s="162">
        <v>2016</v>
      </c>
      <c r="H1934" s="37">
        <v>1284000</v>
      </c>
      <c r="I1934" s="35">
        <v>1369136</v>
      </c>
      <c r="J1934" s="35">
        <v>821482</v>
      </c>
      <c r="K1934" s="33"/>
    </row>
    <row r="1935" spans="1:11" s="38" customFormat="1" ht="18" customHeight="1">
      <c r="A1935" s="33">
        <f t="shared" si="30"/>
        <v>1930</v>
      </c>
      <c r="B1935" s="160" t="s">
        <v>4090</v>
      </c>
      <c r="C1935" s="160" t="s">
        <v>4249</v>
      </c>
      <c r="D1935" s="159" t="s">
        <v>4250</v>
      </c>
      <c r="E1935" s="160" t="s">
        <v>4250</v>
      </c>
      <c r="F1935" s="161">
        <v>42605</v>
      </c>
      <c r="G1935" s="162">
        <v>2016</v>
      </c>
      <c r="H1935" s="37">
        <v>4336750</v>
      </c>
      <c r="I1935" s="35">
        <v>4624301</v>
      </c>
      <c r="J1935" s="35">
        <v>2774581</v>
      </c>
      <c r="K1935" s="33"/>
    </row>
    <row r="1936" spans="1:11" ht="18" customHeight="1">
      <c r="A1936" s="33">
        <f t="shared" si="30"/>
        <v>1931</v>
      </c>
      <c r="B1936" s="160" t="s">
        <v>4090</v>
      </c>
      <c r="C1936" s="160" t="s">
        <v>4251</v>
      </c>
      <c r="D1936" s="159" t="s">
        <v>4250</v>
      </c>
      <c r="E1936" s="160" t="s">
        <v>4250</v>
      </c>
      <c r="F1936" s="161">
        <v>42605</v>
      </c>
      <c r="G1936" s="162">
        <v>2016</v>
      </c>
      <c r="H1936" s="37">
        <v>4336750</v>
      </c>
      <c r="I1936" s="35">
        <v>4624301</v>
      </c>
      <c r="J1936" s="35">
        <v>2774581</v>
      </c>
      <c r="K1936" s="33"/>
    </row>
    <row r="1937" spans="1:11" ht="18" customHeight="1">
      <c r="A1937" s="33">
        <f t="shared" si="30"/>
        <v>1932</v>
      </c>
      <c r="B1937" s="160" t="s">
        <v>3355</v>
      </c>
      <c r="C1937" s="160" t="s">
        <v>4252</v>
      </c>
      <c r="D1937" s="159" t="s">
        <v>1948</v>
      </c>
      <c r="E1937" s="160" t="s">
        <v>1948</v>
      </c>
      <c r="F1937" s="161">
        <v>42605</v>
      </c>
      <c r="G1937" s="162">
        <v>2016</v>
      </c>
      <c r="H1937" s="37">
        <v>19646000</v>
      </c>
      <c r="I1937" s="35">
        <v>20948639</v>
      </c>
      <c r="J1937" s="35">
        <v>12569183</v>
      </c>
      <c r="K1937" s="33"/>
    </row>
    <row r="1938" spans="1:11" ht="18" customHeight="1">
      <c r="A1938" s="144">
        <f t="shared" si="30"/>
        <v>1933</v>
      </c>
      <c r="B1938" s="164" t="s">
        <v>2078</v>
      </c>
      <c r="C1938" s="164" t="s">
        <v>4253</v>
      </c>
      <c r="D1938" s="163" t="s">
        <v>1386</v>
      </c>
      <c r="E1938" s="164" t="s">
        <v>1386</v>
      </c>
      <c r="F1938" s="165">
        <v>42605</v>
      </c>
      <c r="G1938" s="166">
        <v>2016</v>
      </c>
      <c r="H1938" s="145">
        <v>2409000</v>
      </c>
      <c r="I1938" s="146"/>
      <c r="J1938" s="146"/>
      <c r="K1938" s="149" t="s">
        <v>1245</v>
      </c>
    </row>
    <row r="1939" spans="1:11" ht="18" customHeight="1">
      <c r="A1939" s="33">
        <f t="shared" si="30"/>
        <v>1934</v>
      </c>
      <c r="B1939" s="160" t="s">
        <v>4254</v>
      </c>
      <c r="C1939" s="160" t="s">
        <v>4255</v>
      </c>
      <c r="D1939" s="159" t="s">
        <v>3115</v>
      </c>
      <c r="E1939" s="160" t="s">
        <v>3115</v>
      </c>
      <c r="F1939" s="161">
        <v>42601</v>
      </c>
      <c r="G1939" s="162">
        <v>2016</v>
      </c>
      <c r="H1939" s="37">
        <v>2813000</v>
      </c>
      <c r="I1939" s="35">
        <v>2999518</v>
      </c>
      <c r="J1939" s="35">
        <v>1799711</v>
      </c>
      <c r="K1939" s="33"/>
    </row>
    <row r="1940" spans="1:11" ht="18" customHeight="1">
      <c r="A1940" s="33">
        <f t="shared" si="30"/>
        <v>1935</v>
      </c>
      <c r="B1940" s="160" t="s">
        <v>4256</v>
      </c>
      <c r="C1940" s="160" t="s">
        <v>4257</v>
      </c>
      <c r="D1940" s="159" t="s">
        <v>4258</v>
      </c>
      <c r="E1940" s="160" t="s">
        <v>4259</v>
      </c>
      <c r="F1940" s="161">
        <v>42600</v>
      </c>
      <c r="G1940" s="162">
        <v>2016</v>
      </c>
      <c r="H1940" s="37">
        <v>55869900</v>
      </c>
      <c r="I1940" s="35">
        <v>59574384</v>
      </c>
      <c r="J1940" s="35">
        <v>35744630</v>
      </c>
      <c r="K1940" s="33"/>
    </row>
    <row r="1941" spans="1:11" ht="18" customHeight="1">
      <c r="A1941" s="33">
        <f t="shared" si="30"/>
        <v>1936</v>
      </c>
      <c r="B1941" s="160" t="s">
        <v>2321</v>
      </c>
      <c r="C1941" s="160" t="s">
        <v>4260</v>
      </c>
      <c r="D1941" s="159" t="s">
        <v>1263</v>
      </c>
      <c r="E1941" s="160" t="s">
        <v>1263</v>
      </c>
      <c r="F1941" s="161">
        <v>42599</v>
      </c>
      <c r="G1941" s="162">
        <v>2016</v>
      </c>
      <c r="H1941" s="37">
        <v>270000</v>
      </c>
      <c r="I1941" s="35">
        <v>258582</v>
      </c>
      <c r="J1941" s="35">
        <v>155149</v>
      </c>
      <c r="K1941" s="33"/>
    </row>
    <row r="1942" spans="1:11" ht="18" customHeight="1">
      <c r="A1942" s="33">
        <f t="shared" si="30"/>
        <v>1937</v>
      </c>
      <c r="B1942" s="160" t="s">
        <v>2321</v>
      </c>
      <c r="C1942" s="160" t="s">
        <v>4261</v>
      </c>
      <c r="D1942" s="159" t="s">
        <v>1263</v>
      </c>
      <c r="E1942" s="160" t="s">
        <v>1263</v>
      </c>
      <c r="F1942" s="161">
        <v>42599</v>
      </c>
      <c r="G1942" s="162">
        <v>2016</v>
      </c>
      <c r="H1942" s="37">
        <v>270000</v>
      </c>
      <c r="I1942" s="35">
        <v>258582</v>
      </c>
      <c r="J1942" s="35">
        <v>155149</v>
      </c>
      <c r="K1942" s="33"/>
    </row>
    <row r="1943" spans="1:11" ht="18" customHeight="1">
      <c r="A1943" s="33">
        <f t="shared" si="30"/>
        <v>1938</v>
      </c>
      <c r="B1943" s="160" t="s">
        <v>2886</v>
      </c>
      <c r="C1943" s="160" t="s">
        <v>4262</v>
      </c>
      <c r="D1943" s="159" t="s">
        <v>1370</v>
      </c>
      <c r="E1943" s="160" t="s">
        <v>1370</v>
      </c>
      <c r="F1943" s="161">
        <v>42584</v>
      </c>
      <c r="G1943" s="162">
        <v>2016</v>
      </c>
      <c r="H1943" s="37">
        <v>370000</v>
      </c>
      <c r="I1943" s="35">
        <v>394533</v>
      </c>
      <c r="J1943" s="35">
        <v>236720</v>
      </c>
      <c r="K1943" s="33"/>
    </row>
    <row r="1944" spans="1:11" ht="18" customHeight="1">
      <c r="A1944" s="33">
        <f t="shared" si="30"/>
        <v>1939</v>
      </c>
      <c r="B1944" s="160" t="s">
        <v>1913</v>
      </c>
      <c r="C1944" s="160" t="s">
        <v>4263</v>
      </c>
      <c r="D1944" s="159" t="s">
        <v>1263</v>
      </c>
      <c r="E1944" s="160" t="s">
        <v>1263</v>
      </c>
      <c r="F1944" s="161">
        <v>42581</v>
      </c>
      <c r="G1944" s="162">
        <v>2016</v>
      </c>
      <c r="H1944" s="37">
        <v>220000</v>
      </c>
      <c r="I1944" s="35">
        <v>210697</v>
      </c>
      <c r="J1944" s="35">
        <v>126418</v>
      </c>
      <c r="K1944" s="33"/>
    </row>
    <row r="1945" spans="1:11" ht="18" customHeight="1">
      <c r="A1945" s="33">
        <f t="shared" si="30"/>
        <v>1940</v>
      </c>
      <c r="B1945" s="160" t="s">
        <v>2631</v>
      </c>
      <c r="C1945" s="160" t="s">
        <v>4264</v>
      </c>
      <c r="D1945" s="159" t="s">
        <v>1298</v>
      </c>
      <c r="E1945" s="160" t="s">
        <v>1298</v>
      </c>
      <c r="F1945" s="161">
        <v>42581</v>
      </c>
      <c r="G1945" s="162">
        <v>2016</v>
      </c>
      <c r="H1945" s="37">
        <v>1090000</v>
      </c>
      <c r="I1945" s="35">
        <v>1043906</v>
      </c>
      <c r="J1945" s="35">
        <v>626344</v>
      </c>
      <c r="K1945" s="33"/>
    </row>
    <row r="1946" spans="1:11" ht="18" customHeight="1">
      <c r="A1946" s="33">
        <f t="shared" si="30"/>
        <v>1941</v>
      </c>
      <c r="B1946" s="160" t="s">
        <v>2631</v>
      </c>
      <c r="C1946" s="160" t="s">
        <v>4265</v>
      </c>
      <c r="D1946" s="159" t="s">
        <v>1298</v>
      </c>
      <c r="E1946" s="160" t="s">
        <v>1298</v>
      </c>
      <c r="F1946" s="161">
        <v>42581</v>
      </c>
      <c r="G1946" s="162">
        <v>2016</v>
      </c>
      <c r="H1946" s="37">
        <v>1090000</v>
      </c>
      <c r="I1946" s="35">
        <v>1043906</v>
      </c>
      <c r="J1946" s="35">
        <v>626344</v>
      </c>
      <c r="K1946" s="33"/>
    </row>
    <row r="1947" spans="1:11" ht="18" customHeight="1">
      <c r="A1947" s="33">
        <f t="shared" si="30"/>
        <v>1942</v>
      </c>
      <c r="B1947" s="160" t="s">
        <v>2217</v>
      </c>
      <c r="C1947" s="160" t="s">
        <v>4266</v>
      </c>
      <c r="D1947" s="159" t="s">
        <v>1298</v>
      </c>
      <c r="E1947" s="160" t="s">
        <v>1298</v>
      </c>
      <c r="F1947" s="161">
        <v>42581</v>
      </c>
      <c r="G1947" s="162">
        <v>2016</v>
      </c>
      <c r="H1947" s="37">
        <v>1090000</v>
      </c>
      <c r="I1947" s="35">
        <v>1043906</v>
      </c>
      <c r="J1947" s="35">
        <v>626344</v>
      </c>
      <c r="K1947" s="33"/>
    </row>
    <row r="1948" spans="1:11" ht="18" customHeight="1">
      <c r="A1948" s="33">
        <f t="shared" si="30"/>
        <v>1943</v>
      </c>
      <c r="B1948" s="160" t="s">
        <v>2452</v>
      </c>
      <c r="C1948" s="160" t="s">
        <v>4267</v>
      </c>
      <c r="D1948" s="159" t="s">
        <v>1931</v>
      </c>
      <c r="E1948" s="160" t="s">
        <v>1931</v>
      </c>
      <c r="F1948" s="161">
        <v>42579</v>
      </c>
      <c r="G1948" s="162">
        <v>2016</v>
      </c>
      <c r="H1948" s="37">
        <v>1285000</v>
      </c>
      <c r="I1948" s="35">
        <v>1370203</v>
      </c>
      <c r="J1948" s="35">
        <v>822122</v>
      </c>
      <c r="K1948" s="33"/>
    </row>
    <row r="1949" spans="1:11" ht="18" customHeight="1">
      <c r="A1949" s="33">
        <f t="shared" si="30"/>
        <v>1944</v>
      </c>
      <c r="B1949" s="160" t="s">
        <v>1963</v>
      </c>
      <c r="C1949" s="160" t="s">
        <v>4268</v>
      </c>
      <c r="D1949" s="159" t="s">
        <v>4269</v>
      </c>
      <c r="E1949" s="160" t="s">
        <v>1652</v>
      </c>
      <c r="F1949" s="161">
        <v>42579</v>
      </c>
      <c r="G1949" s="162">
        <v>2016</v>
      </c>
      <c r="H1949" s="37">
        <v>344273</v>
      </c>
      <c r="I1949" s="35">
        <v>367100</v>
      </c>
      <c r="J1949" s="35">
        <v>220260</v>
      </c>
      <c r="K1949" s="33"/>
    </row>
    <row r="1950" spans="1:11" ht="18" customHeight="1">
      <c r="A1950" s="33">
        <f t="shared" si="30"/>
        <v>1945</v>
      </c>
      <c r="B1950" s="160" t="s">
        <v>2741</v>
      </c>
      <c r="C1950" s="160" t="s">
        <v>4270</v>
      </c>
      <c r="D1950" s="159" t="s">
        <v>1495</v>
      </c>
      <c r="E1950" s="160" t="s">
        <v>1495</v>
      </c>
      <c r="F1950" s="161">
        <v>42577</v>
      </c>
      <c r="G1950" s="162">
        <v>2016</v>
      </c>
      <c r="H1950" s="37">
        <v>18000000</v>
      </c>
      <c r="I1950" s="35">
        <v>19193500</v>
      </c>
      <c r="J1950" s="35">
        <v>11516100</v>
      </c>
      <c r="K1950" s="33"/>
    </row>
    <row r="1951" spans="1:11" s="38" customFormat="1" ht="18" customHeight="1">
      <c r="A1951" s="33">
        <f t="shared" si="30"/>
        <v>1946</v>
      </c>
      <c r="B1951" s="160" t="s">
        <v>2836</v>
      </c>
      <c r="C1951" s="160" t="s">
        <v>4271</v>
      </c>
      <c r="D1951" s="159" t="s">
        <v>4272</v>
      </c>
      <c r="E1951" s="160" t="s">
        <v>1409</v>
      </c>
      <c r="F1951" s="161">
        <v>42576</v>
      </c>
      <c r="G1951" s="162">
        <v>2016</v>
      </c>
      <c r="H1951" s="37">
        <v>620000</v>
      </c>
      <c r="I1951" s="35">
        <v>661109</v>
      </c>
      <c r="J1951" s="35">
        <v>396665</v>
      </c>
      <c r="K1951" s="33"/>
    </row>
    <row r="1952" spans="1:11" s="38" customFormat="1" ht="18" customHeight="1">
      <c r="A1952" s="33">
        <f t="shared" si="30"/>
        <v>1947</v>
      </c>
      <c r="B1952" s="160" t="s">
        <v>2836</v>
      </c>
      <c r="C1952" s="160" t="s">
        <v>4273</v>
      </c>
      <c r="D1952" s="159" t="s">
        <v>1409</v>
      </c>
      <c r="E1952" s="160" t="s">
        <v>2086</v>
      </c>
      <c r="F1952" s="161">
        <v>42576</v>
      </c>
      <c r="G1952" s="162">
        <v>2016</v>
      </c>
      <c r="H1952" s="37">
        <v>360000</v>
      </c>
      <c r="I1952" s="35">
        <v>383870</v>
      </c>
      <c r="J1952" s="35">
        <v>230322</v>
      </c>
      <c r="K1952" s="33"/>
    </row>
    <row r="1953" spans="1:11" s="38" customFormat="1" ht="18" customHeight="1">
      <c r="A1953" s="144">
        <f t="shared" si="30"/>
        <v>1948</v>
      </c>
      <c r="B1953" s="164" t="s">
        <v>2197</v>
      </c>
      <c r="C1953" s="164" t="s">
        <v>4274</v>
      </c>
      <c r="D1953" s="163" t="s">
        <v>2400</v>
      </c>
      <c r="E1953" s="164" t="s">
        <v>2400</v>
      </c>
      <c r="F1953" s="165">
        <v>42576</v>
      </c>
      <c r="G1953" s="166">
        <v>2016</v>
      </c>
      <c r="H1953" s="145">
        <v>6400000</v>
      </c>
      <c r="I1953" s="146"/>
      <c r="J1953" s="146"/>
      <c r="K1953" s="149" t="s">
        <v>1245</v>
      </c>
    </row>
    <row r="1954" spans="1:11" s="38" customFormat="1" ht="18" customHeight="1">
      <c r="A1954" s="33">
        <f t="shared" si="30"/>
        <v>1949</v>
      </c>
      <c r="B1954" s="160" t="s">
        <v>3494</v>
      </c>
      <c r="C1954" s="160" t="s">
        <v>4275</v>
      </c>
      <c r="D1954" s="159" t="s">
        <v>1422</v>
      </c>
      <c r="E1954" s="160" t="s">
        <v>1422</v>
      </c>
      <c r="F1954" s="161">
        <v>42572</v>
      </c>
      <c r="G1954" s="162">
        <v>2016</v>
      </c>
      <c r="H1954" s="37">
        <v>167200</v>
      </c>
      <c r="I1954" s="35">
        <v>178286</v>
      </c>
      <c r="J1954" s="35">
        <v>106972</v>
      </c>
      <c r="K1954" s="33"/>
    </row>
    <row r="1955" spans="1:11" s="38" customFormat="1" ht="18" customHeight="1">
      <c r="A1955" s="33">
        <f t="shared" si="30"/>
        <v>1950</v>
      </c>
      <c r="B1955" s="160" t="s">
        <v>2422</v>
      </c>
      <c r="C1955" s="160" t="s">
        <v>4276</v>
      </c>
      <c r="D1955" s="159" t="s">
        <v>2424</v>
      </c>
      <c r="E1955" s="160" t="s">
        <v>1422</v>
      </c>
      <c r="F1955" s="161">
        <v>42572</v>
      </c>
      <c r="G1955" s="162">
        <v>2016</v>
      </c>
      <c r="H1955" s="37">
        <v>167200</v>
      </c>
      <c r="I1955" s="35">
        <v>178286</v>
      </c>
      <c r="J1955" s="35">
        <v>106972</v>
      </c>
      <c r="K1955" s="33"/>
    </row>
    <row r="1956" spans="1:11" s="38" customFormat="1" ht="18" customHeight="1">
      <c r="A1956" s="33">
        <f t="shared" si="30"/>
        <v>1951</v>
      </c>
      <c r="B1956" s="160" t="s">
        <v>2021</v>
      </c>
      <c r="C1956" s="160" t="s">
        <v>4277</v>
      </c>
      <c r="D1956" s="159" t="s">
        <v>1422</v>
      </c>
      <c r="E1956" s="160" t="s">
        <v>1422</v>
      </c>
      <c r="F1956" s="161">
        <v>42572</v>
      </c>
      <c r="G1956" s="162">
        <v>2016</v>
      </c>
      <c r="H1956" s="37">
        <v>167200</v>
      </c>
      <c r="I1956" s="35">
        <v>178286</v>
      </c>
      <c r="J1956" s="35">
        <v>106972</v>
      </c>
      <c r="K1956" s="33"/>
    </row>
    <row r="1957" spans="1:11" s="38" customFormat="1" ht="18" customHeight="1">
      <c r="A1957" s="33">
        <f t="shared" si="30"/>
        <v>1952</v>
      </c>
      <c r="B1957" s="160" t="s">
        <v>2406</v>
      </c>
      <c r="C1957" s="160" t="s">
        <v>4278</v>
      </c>
      <c r="D1957" s="159" t="s">
        <v>1422</v>
      </c>
      <c r="E1957" s="160" t="s">
        <v>1422</v>
      </c>
      <c r="F1957" s="161">
        <v>42572</v>
      </c>
      <c r="G1957" s="162">
        <v>2016</v>
      </c>
      <c r="H1957" s="37">
        <v>167200</v>
      </c>
      <c r="I1957" s="35">
        <v>178286</v>
      </c>
      <c r="J1957" s="35">
        <v>106972</v>
      </c>
      <c r="K1957" s="33"/>
    </row>
    <row r="1958" spans="1:11" s="38" customFormat="1" ht="18" customHeight="1">
      <c r="A1958" s="33">
        <f t="shared" si="30"/>
        <v>1953</v>
      </c>
      <c r="B1958" s="160" t="s">
        <v>2406</v>
      </c>
      <c r="C1958" s="160" t="s">
        <v>4279</v>
      </c>
      <c r="D1958" s="159" t="s">
        <v>1422</v>
      </c>
      <c r="E1958" s="160" t="s">
        <v>1422</v>
      </c>
      <c r="F1958" s="161">
        <v>42572</v>
      </c>
      <c r="G1958" s="162">
        <v>2016</v>
      </c>
      <c r="H1958" s="37">
        <v>167200</v>
      </c>
      <c r="I1958" s="35">
        <v>178286</v>
      </c>
      <c r="J1958" s="35">
        <v>106972</v>
      </c>
      <c r="K1958" s="33"/>
    </row>
    <row r="1959" spans="1:11" s="38" customFormat="1" ht="18" customHeight="1">
      <c r="A1959" s="33">
        <f t="shared" si="30"/>
        <v>1954</v>
      </c>
      <c r="B1959" s="160" t="s">
        <v>4280</v>
      </c>
      <c r="C1959" s="160" t="s">
        <v>4281</v>
      </c>
      <c r="D1959" s="159" t="s">
        <v>1422</v>
      </c>
      <c r="E1959" s="160" t="s">
        <v>1422</v>
      </c>
      <c r="F1959" s="161">
        <v>42572</v>
      </c>
      <c r="G1959" s="162">
        <v>2016</v>
      </c>
      <c r="H1959" s="37">
        <v>167200</v>
      </c>
      <c r="I1959" s="35">
        <v>178286</v>
      </c>
      <c r="J1959" s="35">
        <v>106972</v>
      </c>
      <c r="K1959" s="33"/>
    </row>
    <row r="1960" spans="1:11" s="38" customFormat="1" ht="18" customHeight="1">
      <c r="A1960" s="33">
        <f t="shared" si="30"/>
        <v>1955</v>
      </c>
      <c r="B1960" s="160" t="s">
        <v>2406</v>
      </c>
      <c r="C1960" s="160" t="s">
        <v>4282</v>
      </c>
      <c r="D1960" s="159" t="s">
        <v>1422</v>
      </c>
      <c r="E1960" s="160" t="s">
        <v>1422</v>
      </c>
      <c r="F1960" s="161">
        <v>42572</v>
      </c>
      <c r="G1960" s="162">
        <v>2016</v>
      </c>
      <c r="H1960" s="37">
        <v>167200</v>
      </c>
      <c r="I1960" s="35">
        <v>178286</v>
      </c>
      <c r="J1960" s="35">
        <v>106972</v>
      </c>
      <c r="K1960" s="33"/>
    </row>
    <row r="1961" spans="1:11" s="38" customFormat="1" ht="18" customHeight="1">
      <c r="A1961" s="33">
        <f t="shared" si="30"/>
        <v>1956</v>
      </c>
      <c r="B1961" s="160" t="s">
        <v>2406</v>
      </c>
      <c r="C1961" s="160" t="s">
        <v>4283</v>
      </c>
      <c r="D1961" s="159" t="s">
        <v>1422</v>
      </c>
      <c r="E1961" s="160" t="s">
        <v>1422</v>
      </c>
      <c r="F1961" s="161">
        <v>42572</v>
      </c>
      <c r="G1961" s="162">
        <v>2016</v>
      </c>
      <c r="H1961" s="37">
        <v>167200</v>
      </c>
      <c r="I1961" s="35">
        <v>178286</v>
      </c>
      <c r="J1961" s="35">
        <v>106972</v>
      </c>
      <c r="K1961" s="33"/>
    </row>
    <row r="1962" spans="1:11" s="38" customFormat="1" ht="18" customHeight="1">
      <c r="A1962" s="33">
        <f t="shared" si="30"/>
        <v>1957</v>
      </c>
      <c r="B1962" s="160" t="s">
        <v>2850</v>
      </c>
      <c r="C1962" s="160" t="s">
        <v>4284</v>
      </c>
      <c r="D1962" s="159" t="s">
        <v>4285</v>
      </c>
      <c r="E1962" s="160" t="s">
        <v>4285</v>
      </c>
      <c r="F1962" s="161">
        <v>42571</v>
      </c>
      <c r="G1962" s="162">
        <v>2016</v>
      </c>
      <c r="H1962" s="37">
        <v>950000</v>
      </c>
      <c r="I1962" s="35">
        <v>1012990</v>
      </c>
      <c r="J1962" s="35">
        <v>607794</v>
      </c>
      <c r="K1962" s="33"/>
    </row>
    <row r="1963" spans="1:11" s="38" customFormat="1" ht="18" customHeight="1">
      <c r="A1963" s="33">
        <f t="shared" si="30"/>
        <v>1958</v>
      </c>
      <c r="B1963" s="160" t="s">
        <v>4193</v>
      </c>
      <c r="C1963" s="160" t="s">
        <v>4286</v>
      </c>
      <c r="D1963" s="159" t="s">
        <v>4285</v>
      </c>
      <c r="E1963" s="160" t="s">
        <v>4285</v>
      </c>
      <c r="F1963" s="161">
        <v>42571</v>
      </c>
      <c r="G1963" s="162">
        <v>2016</v>
      </c>
      <c r="H1963" s="37">
        <v>950000</v>
      </c>
      <c r="I1963" s="35">
        <v>1012990</v>
      </c>
      <c r="J1963" s="35">
        <v>607794</v>
      </c>
      <c r="K1963" s="33"/>
    </row>
    <row r="1964" spans="1:11" s="38" customFormat="1" ht="18" customHeight="1">
      <c r="A1964" s="33">
        <f t="shared" si="30"/>
        <v>1959</v>
      </c>
      <c r="B1964" s="160" t="s">
        <v>2182</v>
      </c>
      <c r="C1964" s="160" t="s">
        <v>4287</v>
      </c>
      <c r="D1964" s="159" t="s">
        <v>4285</v>
      </c>
      <c r="E1964" s="160" t="s">
        <v>4285</v>
      </c>
      <c r="F1964" s="161">
        <v>42571</v>
      </c>
      <c r="G1964" s="162">
        <v>2016</v>
      </c>
      <c r="H1964" s="37">
        <v>1080000</v>
      </c>
      <c r="I1964" s="35">
        <v>1151610</v>
      </c>
      <c r="J1964" s="35">
        <v>690966</v>
      </c>
      <c r="K1964" s="33"/>
    </row>
    <row r="1965" spans="1:11" s="38" customFormat="1" ht="18" customHeight="1">
      <c r="A1965" s="33">
        <f t="shared" si="30"/>
        <v>1960</v>
      </c>
      <c r="B1965" s="160" t="s">
        <v>4256</v>
      </c>
      <c r="C1965" s="160" t="s">
        <v>4288</v>
      </c>
      <c r="D1965" s="159" t="s">
        <v>4289</v>
      </c>
      <c r="E1965" s="160" t="s">
        <v>4290</v>
      </c>
      <c r="F1965" s="161">
        <v>42569</v>
      </c>
      <c r="G1965" s="162">
        <v>2016</v>
      </c>
      <c r="H1965" s="37">
        <v>2445300</v>
      </c>
      <c r="I1965" s="35">
        <v>2607437</v>
      </c>
      <c r="J1965" s="35">
        <v>1564462</v>
      </c>
      <c r="K1965" s="33"/>
    </row>
    <row r="1966" spans="1:11" s="38" customFormat="1" ht="18" customHeight="1">
      <c r="A1966" s="33">
        <f t="shared" si="30"/>
        <v>1961</v>
      </c>
      <c r="B1966" s="160" t="s">
        <v>2850</v>
      </c>
      <c r="C1966" s="160" t="s">
        <v>4291</v>
      </c>
      <c r="D1966" s="159" t="s">
        <v>1919</v>
      </c>
      <c r="E1966" s="160" t="s">
        <v>1919</v>
      </c>
      <c r="F1966" s="161">
        <v>42556</v>
      </c>
      <c r="G1966" s="162">
        <v>2016</v>
      </c>
      <c r="H1966" s="37">
        <v>3780000</v>
      </c>
      <c r="I1966" s="35">
        <v>4030635</v>
      </c>
      <c r="J1966" s="35">
        <v>2418381</v>
      </c>
      <c r="K1966" s="33"/>
    </row>
    <row r="1967" spans="1:11" s="38" customFormat="1" ht="18" customHeight="1">
      <c r="A1967" s="33">
        <f t="shared" si="30"/>
        <v>1962</v>
      </c>
      <c r="B1967" s="160" t="s">
        <v>2850</v>
      </c>
      <c r="C1967" s="160" t="s">
        <v>4292</v>
      </c>
      <c r="D1967" s="159" t="s">
        <v>1919</v>
      </c>
      <c r="E1967" s="160" t="s">
        <v>1919</v>
      </c>
      <c r="F1967" s="161">
        <v>42556</v>
      </c>
      <c r="G1967" s="162">
        <v>2016</v>
      </c>
      <c r="H1967" s="37">
        <v>3780000</v>
      </c>
      <c r="I1967" s="35">
        <v>4030635</v>
      </c>
      <c r="J1967" s="35">
        <v>2418381</v>
      </c>
      <c r="K1967" s="33"/>
    </row>
    <row r="1968" spans="1:11" s="38" customFormat="1" ht="18" customHeight="1">
      <c r="A1968" s="33">
        <f t="shared" si="30"/>
        <v>1963</v>
      </c>
      <c r="B1968" s="160" t="s">
        <v>4293</v>
      </c>
      <c r="C1968" s="160" t="s">
        <v>4294</v>
      </c>
      <c r="D1968" s="159" t="s">
        <v>1649</v>
      </c>
      <c r="E1968" s="160" t="s">
        <v>1649</v>
      </c>
      <c r="F1968" s="161">
        <v>42555</v>
      </c>
      <c r="G1968" s="162">
        <v>2016</v>
      </c>
      <c r="H1968" s="37">
        <v>177000</v>
      </c>
      <c r="I1968" s="35">
        <v>188736</v>
      </c>
      <c r="J1968" s="35">
        <v>113242</v>
      </c>
      <c r="K1968" s="33"/>
    </row>
    <row r="1969" spans="1:11" s="38" customFormat="1" ht="18" customHeight="1">
      <c r="A1969" s="33">
        <f t="shared" si="30"/>
        <v>1964</v>
      </c>
      <c r="B1969" s="160" t="s">
        <v>4293</v>
      </c>
      <c r="C1969" s="160" t="s">
        <v>4295</v>
      </c>
      <c r="D1969" s="159" t="s">
        <v>1649</v>
      </c>
      <c r="E1969" s="160" t="s">
        <v>1649</v>
      </c>
      <c r="F1969" s="161">
        <v>42555</v>
      </c>
      <c r="G1969" s="162">
        <v>2016</v>
      </c>
      <c r="H1969" s="37">
        <v>155000</v>
      </c>
      <c r="I1969" s="35">
        <v>165277</v>
      </c>
      <c r="J1969" s="35">
        <v>99166</v>
      </c>
      <c r="K1969" s="33"/>
    </row>
    <row r="1970" spans="1:11" s="38" customFormat="1" ht="18" customHeight="1">
      <c r="A1970" s="33">
        <f t="shared" si="30"/>
        <v>1965</v>
      </c>
      <c r="B1970" s="160" t="s">
        <v>1873</v>
      </c>
      <c r="C1970" s="160" t="s">
        <v>4296</v>
      </c>
      <c r="D1970" s="159" t="s">
        <v>2342</v>
      </c>
      <c r="E1970" s="160" t="s">
        <v>2342</v>
      </c>
      <c r="F1970" s="161">
        <v>42555</v>
      </c>
      <c r="G1970" s="162">
        <v>2016</v>
      </c>
      <c r="H1970" s="37">
        <v>640000</v>
      </c>
      <c r="I1970" s="35">
        <v>682436</v>
      </c>
      <c r="J1970" s="35">
        <v>409462</v>
      </c>
      <c r="K1970" s="33"/>
    </row>
    <row r="1971" spans="1:11" s="38" customFormat="1" ht="18" customHeight="1">
      <c r="A1971" s="33">
        <f t="shared" si="30"/>
        <v>1966</v>
      </c>
      <c r="B1971" s="160" t="s">
        <v>4297</v>
      </c>
      <c r="C1971" s="160" t="s">
        <v>4298</v>
      </c>
      <c r="D1971" s="159" t="s">
        <v>2775</v>
      </c>
      <c r="E1971" s="160" t="s">
        <v>2775</v>
      </c>
      <c r="F1971" s="161">
        <v>42555</v>
      </c>
      <c r="G1971" s="162">
        <v>2016</v>
      </c>
      <c r="H1971" s="37">
        <v>105000</v>
      </c>
      <c r="I1971" s="35">
        <v>111962</v>
      </c>
      <c r="J1971" s="35">
        <v>67177</v>
      </c>
      <c r="K1971" s="33"/>
    </row>
    <row r="1972" spans="1:11" s="38" customFormat="1" ht="18" customHeight="1">
      <c r="A1972" s="33">
        <f t="shared" si="30"/>
        <v>1967</v>
      </c>
      <c r="B1972" s="160" t="s">
        <v>1873</v>
      </c>
      <c r="C1972" s="160" t="s">
        <v>4299</v>
      </c>
      <c r="D1972" s="159" t="s">
        <v>4118</v>
      </c>
      <c r="E1972" s="160" t="s">
        <v>4118</v>
      </c>
      <c r="F1972" s="161">
        <v>42555</v>
      </c>
      <c r="G1972" s="162">
        <v>2016</v>
      </c>
      <c r="H1972" s="37">
        <v>242000</v>
      </c>
      <c r="I1972" s="35">
        <v>258046</v>
      </c>
      <c r="J1972" s="35">
        <v>154828</v>
      </c>
      <c r="K1972" s="33"/>
    </row>
    <row r="1973" spans="1:11" s="38" customFormat="1" ht="18" customHeight="1">
      <c r="A1973" s="33">
        <f t="shared" si="30"/>
        <v>1968</v>
      </c>
      <c r="B1973" s="160" t="s">
        <v>1873</v>
      </c>
      <c r="C1973" s="160" t="s">
        <v>4300</v>
      </c>
      <c r="D1973" s="159" t="s">
        <v>2775</v>
      </c>
      <c r="E1973" s="160" t="s">
        <v>2775</v>
      </c>
      <c r="F1973" s="161">
        <v>42555</v>
      </c>
      <c r="G1973" s="162">
        <v>2016</v>
      </c>
      <c r="H1973" s="37">
        <v>577000</v>
      </c>
      <c r="I1973" s="35">
        <v>615258</v>
      </c>
      <c r="J1973" s="35">
        <v>369155</v>
      </c>
      <c r="K1973" s="33"/>
    </row>
    <row r="1974" spans="1:11" s="38" customFormat="1" ht="18" customHeight="1">
      <c r="A1974" s="33">
        <f t="shared" si="30"/>
        <v>1969</v>
      </c>
      <c r="B1974" s="160" t="s">
        <v>2836</v>
      </c>
      <c r="C1974" s="160" t="s">
        <v>4301</v>
      </c>
      <c r="D1974" s="159" t="s">
        <v>1298</v>
      </c>
      <c r="E1974" s="160" t="s">
        <v>1298</v>
      </c>
      <c r="F1974" s="161">
        <v>42551</v>
      </c>
      <c r="G1974" s="162">
        <v>2016</v>
      </c>
      <c r="H1974" s="37">
        <v>1090000</v>
      </c>
      <c r="I1974" s="35">
        <v>1043906</v>
      </c>
      <c r="J1974" s="35">
        <v>626344</v>
      </c>
      <c r="K1974" s="33"/>
    </row>
    <row r="1975" spans="1:11" s="38" customFormat="1" ht="18" customHeight="1">
      <c r="A1975" s="33">
        <f t="shared" si="30"/>
        <v>1970</v>
      </c>
      <c r="B1975" s="160" t="s">
        <v>2388</v>
      </c>
      <c r="C1975" s="160" t="s">
        <v>4302</v>
      </c>
      <c r="D1975" s="159" t="s">
        <v>4303</v>
      </c>
      <c r="E1975" s="160" t="s">
        <v>2342</v>
      </c>
      <c r="F1975" s="161">
        <v>42543</v>
      </c>
      <c r="G1975" s="162">
        <v>2016</v>
      </c>
      <c r="H1975" s="37">
        <v>594000</v>
      </c>
      <c r="I1975" s="35">
        <v>633385</v>
      </c>
      <c r="J1975" s="35">
        <v>380031</v>
      </c>
      <c r="K1975" s="33"/>
    </row>
    <row r="1976" spans="1:11" s="38" customFormat="1" ht="18" customHeight="1">
      <c r="A1976" s="33">
        <f t="shared" si="30"/>
        <v>1971</v>
      </c>
      <c r="B1976" s="160" t="s">
        <v>2388</v>
      </c>
      <c r="C1976" s="160" t="s">
        <v>4304</v>
      </c>
      <c r="D1976" s="159" t="s">
        <v>4305</v>
      </c>
      <c r="E1976" s="160" t="s">
        <v>4306</v>
      </c>
      <c r="F1976" s="161">
        <v>42543</v>
      </c>
      <c r="G1976" s="162">
        <v>2016</v>
      </c>
      <c r="H1976" s="37">
        <v>572000</v>
      </c>
      <c r="I1976" s="35">
        <v>609927</v>
      </c>
      <c r="J1976" s="35">
        <v>365956</v>
      </c>
      <c r="K1976" s="33"/>
    </row>
    <row r="1977" spans="1:11" s="38" customFormat="1" ht="18" customHeight="1">
      <c r="A1977" s="33">
        <f t="shared" si="30"/>
        <v>1972</v>
      </c>
      <c r="B1977" s="160" t="s">
        <v>2388</v>
      </c>
      <c r="C1977" s="160" t="s">
        <v>4307</v>
      </c>
      <c r="D1977" s="159" t="s">
        <v>4308</v>
      </c>
      <c r="E1977" s="160" t="s">
        <v>4306</v>
      </c>
      <c r="F1977" s="161">
        <v>42543</v>
      </c>
      <c r="G1977" s="162">
        <v>2016</v>
      </c>
      <c r="H1977" s="37">
        <v>572000</v>
      </c>
      <c r="I1977" s="35">
        <v>609927</v>
      </c>
      <c r="J1977" s="35">
        <v>365956</v>
      </c>
      <c r="K1977" s="33"/>
    </row>
    <row r="1978" spans="1:11" s="38" customFormat="1" ht="18" customHeight="1">
      <c r="A1978" s="33">
        <f t="shared" si="30"/>
        <v>1973</v>
      </c>
      <c r="B1978" s="160" t="s">
        <v>2905</v>
      </c>
      <c r="C1978" s="160" t="s">
        <v>4309</v>
      </c>
      <c r="D1978" s="159" t="s">
        <v>4107</v>
      </c>
      <c r="E1978" s="160" t="s">
        <v>4107</v>
      </c>
      <c r="F1978" s="161">
        <v>42543</v>
      </c>
      <c r="G1978" s="162">
        <v>2016</v>
      </c>
      <c r="H1978" s="37">
        <v>6380000</v>
      </c>
      <c r="I1978" s="35">
        <v>6803029</v>
      </c>
      <c r="J1978" s="35">
        <v>4081817</v>
      </c>
      <c r="K1978" s="33"/>
    </row>
    <row r="1979" spans="1:11" s="38" customFormat="1" ht="18" customHeight="1">
      <c r="A1979" s="33">
        <f t="shared" si="30"/>
        <v>1974</v>
      </c>
      <c r="B1979" s="160" t="s">
        <v>1917</v>
      </c>
      <c r="C1979" s="160" t="s">
        <v>4310</v>
      </c>
      <c r="D1979" s="159" t="s">
        <v>4311</v>
      </c>
      <c r="E1979" s="160" t="s">
        <v>1645</v>
      </c>
      <c r="F1979" s="161">
        <v>42543</v>
      </c>
      <c r="G1979" s="162">
        <v>2016</v>
      </c>
      <c r="H1979" s="37">
        <v>1166000</v>
      </c>
      <c r="I1979" s="35">
        <v>1243312</v>
      </c>
      <c r="J1979" s="35">
        <v>745987</v>
      </c>
      <c r="K1979" s="33"/>
    </row>
    <row r="1980" spans="1:11" s="38" customFormat="1" ht="18" customHeight="1">
      <c r="A1980" s="33">
        <f t="shared" si="30"/>
        <v>1975</v>
      </c>
      <c r="B1980" s="160" t="s">
        <v>4312</v>
      </c>
      <c r="C1980" s="160" t="s">
        <v>4313</v>
      </c>
      <c r="D1980" s="159" t="s">
        <v>4314</v>
      </c>
      <c r="E1980" s="160" t="s">
        <v>1846</v>
      </c>
      <c r="F1980" s="161">
        <v>42543</v>
      </c>
      <c r="G1980" s="162">
        <v>2016</v>
      </c>
      <c r="H1980" s="37">
        <v>8360000</v>
      </c>
      <c r="I1980" s="35">
        <v>8914314</v>
      </c>
      <c r="J1980" s="35">
        <v>5348588</v>
      </c>
      <c r="K1980" s="33"/>
    </row>
    <row r="1981" spans="1:11" s="38" customFormat="1" ht="18" customHeight="1">
      <c r="A1981" s="33">
        <f t="shared" si="30"/>
        <v>1976</v>
      </c>
      <c r="B1981" s="160" t="s">
        <v>2610</v>
      </c>
      <c r="C1981" s="160" t="s">
        <v>4315</v>
      </c>
      <c r="D1981" s="159" t="s">
        <v>1652</v>
      </c>
      <c r="E1981" s="160" t="s">
        <v>1652</v>
      </c>
      <c r="F1981" s="161">
        <v>42542</v>
      </c>
      <c r="G1981" s="162">
        <v>2016</v>
      </c>
      <c r="H1981" s="37">
        <v>580000</v>
      </c>
      <c r="I1981" s="35">
        <v>618457</v>
      </c>
      <c r="J1981" s="35">
        <v>371074</v>
      </c>
      <c r="K1981" s="33"/>
    </row>
    <row r="1982" spans="1:11" s="38" customFormat="1" ht="18" customHeight="1">
      <c r="A1982" s="33">
        <f t="shared" si="30"/>
        <v>1977</v>
      </c>
      <c r="B1982" s="160" t="s">
        <v>2610</v>
      </c>
      <c r="C1982" s="160" t="s">
        <v>4316</v>
      </c>
      <c r="D1982" s="159" t="s">
        <v>2086</v>
      </c>
      <c r="E1982" s="160" t="s">
        <v>2086</v>
      </c>
      <c r="F1982" s="161">
        <v>42542</v>
      </c>
      <c r="G1982" s="162">
        <v>2016</v>
      </c>
      <c r="H1982" s="37">
        <v>660000</v>
      </c>
      <c r="I1982" s="35">
        <v>632090</v>
      </c>
      <c r="J1982" s="35">
        <v>379254</v>
      </c>
      <c r="K1982" s="33"/>
    </row>
    <row r="1983" spans="1:11" s="38" customFormat="1" ht="18" customHeight="1">
      <c r="A1983" s="33">
        <f t="shared" si="30"/>
        <v>1978</v>
      </c>
      <c r="B1983" s="160" t="s">
        <v>2610</v>
      </c>
      <c r="C1983" s="160" t="s">
        <v>4317</v>
      </c>
      <c r="D1983" s="159" t="s">
        <v>2086</v>
      </c>
      <c r="E1983" s="160" t="s">
        <v>2086</v>
      </c>
      <c r="F1983" s="161">
        <v>42542</v>
      </c>
      <c r="G1983" s="162">
        <v>2016</v>
      </c>
      <c r="H1983" s="37">
        <v>640000</v>
      </c>
      <c r="I1983" s="35">
        <v>612936</v>
      </c>
      <c r="J1983" s="35">
        <v>367762</v>
      </c>
      <c r="K1983" s="33"/>
    </row>
    <row r="1984" spans="1:11" s="38" customFormat="1" ht="18" customHeight="1">
      <c r="A1984" s="33">
        <f t="shared" si="30"/>
        <v>1979</v>
      </c>
      <c r="B1984" s="160" t="s">
        <v>2675</v>
      </c>
      <c r="C1984" s="160" t="s">
        <v>4318</v>
      </c>
      <c r="D1984" s="159" t="s">
        <v>4319</v>
      </c>
      <c r="E1984" s="160" t="s">
        <v>1652</v>
      </c>
      <c r="F1984" s="161">
        <v>42542</v>
      </c>
      <c r="G1984" s="162">
        <v>2016</v>
      </c>
      <c r="H1984" s="37">
        <v>400000</v>
      </c>
      <c r="I1984" s="35">
        <v>426522</v>
      </c>
      <c r="J1984" s="35">
        <v>255913</v>
      </c>
      <c r="K1984" s="33"/>
    </row>
    <row r="1985" spans="1:11" s="38" customFormat="1" ht="18" customHeight="1">
      <c r="A1985" s="33">
        <f t="shared" si="30"/>
        <v>1980</v>
      </c>
      <c r="B1985" s="160" t="s">
        <v>2924</v>
      </c>
      <c r="C1985" s="160" t="s">
        <v>4320</v>
      </c>
      <c r="D1985" s="159" t="s">
        <v>1522</v>
      </c>
      <c r="E1985" s="160" t="s">
        <v>1522</v>
      </c>
      <c r="F1985" s="161">
        <v>42542</v>
      </c>
      <c r="G1985" s="162">
        <v>2016</v>
      </c>
      <c r="H1985" s="37">
        <v>450000</v>
      </c>
      <c r="I1985" s="35">
        <v>479837</v>
      </c>
      <c r="J1985" s="35">
        <v>287902</v>
      </c>
      <c r="K1985" s="33"/>
    </row>
    <row r="1986" spans="1:11" s="38" customFormat="1" ht="18" customHeight="1">
      <c r="A1986" s="33">
        <f t="shared" si="30"/>
        <v>1981</v>
      </c>
      <c r="B1986" s="160" t="s">
        <v>2363</v>
      </c>
      <c r="C1986" s="160" t="s">
        <v>4321</v>
      </c>
      <c r="D1986" s="159" t="s">
        <v>2853</v>
      </c>
      <c r="E1986" s="160" t="s">
        <v>2853</v>
      </c>
      <c r="F1986" s="161">
        <v>42541</v>
      </c>
      <c r="G1986" s="162">
        <v>2016</v>
      </c>
      <c r="H1986" s="37">
        <v>3235000</v>
      </c>
      <c r="I1986" s="35">
        <v>3449498</v>
      </c>
      <c r="J1986" s="35">
        <v>2069699</v>
      </c>
      <c r="K1986" s="33"/>
    </row>
    <row r="1987" spans="1:11" s="38" customFormat="1" ht="18" customHeight="1">
      <c r="A1987" s="144">
        <f t="shared" si="30"/>
        <v>1982</v>
      </c>
      <c r="B1987" s="164" t="s">
        <v>4322</v>
      </c>
      <c r="C1987" s="164" t="s">
        <v>4323</v>
      </c>
      <c r="D1987" s="163" t="s">
        <v>1783</v>
      </c>
      <c r="E1987" s="164" t="s">
        <v>1783</v>
      </c>
      <c r="F1987" s="165">
        <v>42537</v>
      </c>
      <c r="G1987" s="166">
        <v>2016</v>
      </c>
      <c r="H1987" s="145">
        <v>1320000</v>
      </c>
      <c r="I1987" s="146"/>
      <c r="J1987" s="146"/>
      <c r="K1987" s="149" t="s">
        <v>1245</v>
      </c>
    </row>
    <row r="1988" spans="1:11" s="38" customFormat="1" ht="18" customHeight="1">
      <c r="A1988" s="33">
        <f t="shared" si="30"/>
        <v>1983</v>
      </c>
      <c r="B1988" s="160" t="s">
        <v>4324</v>
      </c>
      <c r="C1988" s="160" t="s">
        <v>4325</v>
      </c>
      <c r="D1988" s="159" t="s">
        <v>2546</v>
      </c>
      <c r="E1988" s="160" t="s">
        <v>2546</v>
      </c>
      <c r="F1988" s="161">
        <v>42537</v>
      </c>
      <c r="G1988" s="162">
        <v>2016</v>
      </c>
      <c r="H1988" s="37">
        <v>468000</v>
      </c>
      <c r="I1988" s="35">
        <v>499031</v>
      </c>
      <c r="J1988" s="35">
        <v>299419</v>
      </c>
      <c r="K1988" s="33"/>
    </row>
    <row r="1989" spans="1:11" s="38" customFormat="1" ht="18" customHeight="1">
      <c r="A1989" s="33">
        <f t="shared" si="30"/>
        <v>1984</v>
      </c>
      <c r="B1989" s="160" t="s">
        <v>4324</v>
      </c>
      <c r="C1989" s="160" t="s">
        <v>4326</v>
      </c>
      <c r="D1989" s="159" t="s">
        <v>2546</v>
      </c>
      <c r="E1989" s="160" t="s">
        <v>2546</v>
      </c>
      <c r="F1989" s="161">
        <v>42537</v>
      </c>
      <c r="G1989" s="162">
        <v>2016</v>
      </c>
      <c r="H1989" s="37">
        <v>468000</v>
      </c>
      <c r="I1989" s="35">
        <v>499031</v>
      </c>
      <c r="J1989" s="35">
        <v>299419</v>
      </c>
      <c r="K1989" s="33"/>
    </row>
    <row r="1990" spans="1:11" s="38" customFormat="1" ht="18" customHeight="1">
      <c r="A1990" s="33">
        <f t="shared" si="30"/>
        <v>1985</v>
      </c>
      <c r="B1990" s="160" t="s">
        <v>4324</v>
      </c>
      <c r="C1990" s="160" t="s">
        <v>4327</v>
      </c>
      <c r="D1990" s="159" t="s">
        <v>2546</v>
      </c>
      <c r="E1990" s="160" t="s">
        <v>2546</v>
      </c>
      <c r="F1990" s="161">
        <v>42537</v>
      </c>
      <c r="G1990" s="162">
        <v>2016</v>
      </c>
      <c r="H1990" s="37">
        <v>468000</v>
      </c>
      <c r="I1990" s="35">
        <v>499031</v>
      </c>
      <c r="J1990" s="35">
        <v>299419</v>
      </c>
      <c r="K1990" s="33"/>
    </row>
    <row r="1991" spans="1:11" s="38" customFormat="1" ht="18" customHeight="1">
      <c r="A1991" s="33">
        <f t="shared" ref="A1991:A2054" si="31">A1990+1</f>
        <v>1986</v>
      </c>
      <c r="B1991" s="160" t="s">
        <v>4324</v>
      </c>
      <c r="C1991" s="160" t="s">
        <v>4328</v>
      </c>
      <c r="D1991" s="159" t="s">
        <v>2546</v>
      </c>
      <c r="E1991" s="160" t="s">
        <v>2546</v>
      </c>
      <c r="F1991" s="161">
        <v>42537</v>
      </c>
      <c r="G1991" s="162">
        <v>2016</v>
      </c>
      <c r="H1991" s="37">
        <v>468000</v>
      </c>
      <c r="I1991" s="35">
        <v>499031</v>
      </c>
      <c r="J1991" s="35">
        <v>299419</v>
      </c>
      <c r="K1991" s="33"/>
    </row>
    <row r="1992" spans="1:11" s="38" customFormat="1" ht="18" customHeight="1">
      <c r="A1992" s="33">
        <f t="shared" si="31"/>
        <v>1987</v>
      </c>
      <c r="B1992" s="160" t="s">
        <v>4322</v>
      </c>
      <c r="C1992" s="160" t="s">
        <v>4329</v>
      </c>
      <c r="D1992" s="159" t="s">
        <v>1618</v>
      </c>
      <c r="E1992" s="160" t="s">
        <v>1618</v>
      </c>
      <c r="F1992" s="161">
        <v>42537</v>
      </c>
      <c r="G1992" s="162">
        <v>2016</v>
      </c>
      <c r="H1992" s="37">
        <v>645000</v>
      </c>
      <c r="I1992" s="35">
        <v>687767</v>
      </c>
      <c r="J1992" s="35">
        <v>412660</v>
      </c>
      <c r="K1992" s="33"/>
    </row>
    <row r="1993" spans="1:11" s="38" customFormat="1" ht="18" customHeight="1">
      <c r="A1993" s="33">
        <f t="shared" si="31"/>
        <v>1988</v>
      </c>
      <c r="B1993" s="160" t="s">
        <v>4322</v>
      </c>
      <c r="C1993" s="160" t="s">
        <v>4330</v>
      </c>
      <c r="D1993" s="159" t="s">
        <v>1618</v>
      </c>
      <c r="E1993" s="160" t="s">
        <v>1618</v>
      </c>
      <c r="F1993" s="161">
        <v>42537</v>
      </c>
      <c r="G1993" s="162">
        <v>2016</v>
      </c>
      <c r="H1993" s="37">
        <v>645000</v>
      </c>
      <c r="I1993" s="35">
        <v>687767</v>
      </c>
      <c r="J1993" s="35">
        <v>412660</v>
      </c>
      <c r="K1993" s="33"/>
    </row>
    <row r="1994" spans="1:11" s="38" customFormat="1" ht="18" customHeight="1">
      <c r="A1994" s="33">
        <f t="shared" si="31"/>
        <v>1989</v>
      </c>
      <c r="B1994" s="160" t="s">
        <v>4322</v>
      </c>
      <c r="C1994" s="160" t="s">
        <v>4331</v>
      </c>
      <c r="D1994" s="159" t="s">
        <v>1618</v>
      </c>
      <c r="E1994" s="160" t="s">
        <v>1618</v>
      </c>
      <c r="F1994" s="161">
        <v>42537</v>
      </c>
      <c r="G1994" s="162">
        <v>2016</v>
      </c>
      <c r="H1994" s="37">
        <v>645000</v>
      </c>
      <c r="I1994" s="35">
        <v>687767</v>
      </c>
      <c r="J1994" s="35">
        <v>412660</v>
      </c>
      <c r="K1994" s="33"/>
    </row>
    <row r="1995" spans="1:11" s="38" customFormat="1" ht="18" customHeight="1">
      <c r="A1995" s="33">
        <f t="shared" si="31"/>
        <v>1990</v>
      </c>
      <c r="B1995" s="160" t="s">
        <v>4322</v>
      </c>
      <c r="C1995" s="160" t="s">
        <v>4332</v>
      </c>
      <c r="D1995" s="159" t="s">
        <v>1618</v>
      </c>
      <c r="E1995" s="160" t="s">
        <v>1618</v>
      </c>
      <c r="F1995" s="161">
        <v>42537</v>
      </c>
      <c r="G1995" s="162">
        <v>2016</v>
      </c>
      <c r="H1995" s="37">
        <v>645000</v>
      </c>
      <c r="I1995" s="35">
        <v>687767</v>
      </c>
      <c r="J1995" s="35">
        <v>412660</v>
      </c>
      <c r="K1995" s="33"/>
    </row>
    <row r="1996" spans="1:11" s="38" customFormat="1" ht="18" customHeight="1">
      <c r="A1996" s="33">
        <f t="shared" si="31"/>
        <v>1991</v>
      </c>
      <c r="B1996" s="160" t="s">
        <v>4322</v>
      </c>
      <c r="C1996" s="160" t="s">
        <v>4333</v>
      </c>
      <c r="D1996" s="159" t="s">
        <v>1618</v>
      </c>
      <c r="E1996" s="160" t="s">
        <v>1618</v>
      </c>
      <c r="F1996" s="161">
        <v>42537</v>
      </c>
      <c r="G1996" s="162">
        <v>2016</v>
      </c>
      <c r="H1996" s="37">
        <v>645000</v>
      </c>
      <c r="I1996" s="35">
        <v>687767</v>
      </c>
      <c r="J1996" s="35">
        <v>412660</v>
      </c>
      <c r="K1996" s="33"/>
    </row>
    <row r="1997" spans="1:11" s="38" customFormat="1" ht="18" customHeight="1">
      <c r="A1997" s="33">
        <f t="shared" si="31"/>
        <v>1992</v>
      </c>
      <c r="B1997" s="160" t="s">
        <v>4322</v>
      </c>
      <c r="C1997" s="160" t="s">
        <v>4334</v>
      </c>
      <c r="D1997" s="159" t="s">
        <v>1618</v>
      </c>
      <c r="E1997" s="160" t="s">
        <v>1618</v>
      </c>
      <c r="F1997" s="161">
        <v>42537</v>
      </c>
      <c r="G1997" s="162">
        <v>2016</v>
      </c>
      <c r="H1997" s="37">
        <v>645000</v>
      </c>
      <c r="I1997" s="35">
        <v>687767</v>
      </c>
      <c r="J1997" s="35">
        <v>412660</v>
      </c>
      <c r="K1997" s="33"/>
    </row>
    <row r="1998" spans="1:11" s="38" customFormat="1" ht="18" customHeight="1">
      <c r="A1998" s="33">
        <f t="shared" si="31"/>
        <v>1993</v>
      </c>
      <c r="B1998" s="160" t="s">
        <v>4322</v>
      </c>
      <c r="C1998" s="160" t="s">
        <v>4335</v>
      </c>
      <c r="D1998" s="159" t="s">
        <v>1618</v>
      </c>
      <c r="E1998" s="160" t="s">
        <v>1618</v>
      </c>
      <c r="F1998" s="161">
        <v>42537</v>
      </c>
      <c r="G1998" s="162">
        <v>2016</v>
      </c>
      <c r="H1998" s="37">
        <v>645000</v>
      </c>
      <c r="I1998" s="35">
        <v>687767</v>
      </c>
      <c r="J1998" s="35">
        <v>412660</v>
      </c>
      <c r="K1998" s="33"/>
    </row>
    <row r="1999" spans="1:11" s="38" customFormat="1" ht="18" customHeight="1">
      <c r="A1999" s="33">
        <f t="shared" si="31"/>
        <v>1994</v>
      </c>
      <c r="B1999" s="160" t="s">
        <v>4322</v>
      </c>
      <c r="C1999" s="160" t="s">
        <v>4336</v>
      </c>
      <c r="D1999" s="159" t="s">
        <v>1618</v>
      </c>
      <c r="E1999" s="160" t="s">
        <v>1618</v>
      </c>
      <c r="F1999" s="161">
        <v>42537</v>
      </c>
      <c r="G1999" s="162">
        <v>2016</v>
      </c>
      <c r="H1999" s="37">
        <v>645000</v>
      </c>
      <c r="I1999" s="35">
        <v>687767</v>
      </c>
      <c r="J1999" s="35">
        <v>412660</v>
      </c>
      <c r="K1999" s="33"/>
    </row>
    <row r="2000" spans="1:11" ht="18" customHeight="1">
      <c r="A2000" s="33">
        <f t="shared" si="31"/>
        <v>1995</v>
      </c>
      <c r="B2000" s="160" t="s">
        <v>4322</v>
      </c>
      <c r="C2000" s="160" t="s">
        <v>4337</v>
      </c>
      <c r="D2000" s="159" t="s">
        <v>1618</v>
      </c>
      <c r="E2000" s="160" t="s">
        <v>1618</v>
      </c>
      <c r="F2000" s="161">
        <v>42537</v>
      </c>
      <c r="G2000" s="162">
        <v>2016</v>
      </c>
      <c r="H2000" s="37">
        <v>645000</v>
      </c>
      <c r="I2000" s="35">
        <v>687767</v>
      </c>
      <c r="J2000" s="35">
        <v>412660</v>
      </c>
      <c r="K2000" s="33"/>
    </row>
    <row r="2001" spans="1:11" ht="18" customHeight="1">
      <c r="A2001" s="33">
        <f t="shared" si="31"/>
        <v>1996</v>
      </c>
      <c r="B2001" s="160" t="s">
        <v>4322</v>
      </c>
      <c r="C2001" s="160" t="s">
        <v>4338</v>
      </c>
      <c r="D2001" s="159" t="s">
        <v>1618</v>
      </c>
      <c r="E2001" s="160" t="s">
        <v>1618</v>
      </c>
      <c r="F2001" s="161">
        <v>42537</v>
      </c>
      <c r="G2001" s="162">
        <v>2016</v>
      </c>
      <c r="H2001" s="37">
        <v>645000</v>
      </c>
      <c r="I2001" s="35">
        <v>687767</v>
      </c>
      <c r="J2001" s="35">
        <v>412660</v>
      </c>
      <c r="K2001" s="33"/>
    </row>
    <row r="2002" spans="1:11" ht="18" customHeight="1">
      <c r="A2002" s="33">
        <f t="shared" si="31"/>
        <v>1997</v>
      </c>
      <c r="B2002" s="160" t="s">
        <v>4322</v>
      </c>
      <c r="C2002" s="160" t="s">
        <v>4339</v>
      </c>
      <c r="D2002" s="159" t="s">
        <v>1618</v>
      </c>
      <c r="E2002" s="160" t="s">
        <v>1618</v>
      </c>
      <c r="F2002" s="161">
        <v>42537</v>
      </c>
      <c r="G2002" s="162">
        <v>2016</v>
      </c>
      <c r="H2002" s="37">
        <v>645000</v>
      </c>
      <c r="I2002" s="35">
        <v>687767</v>
      </c>
      <c r="J2002" s="35">
        <v>412660</v>
      </c>
      <c r="K2002" s="33"/>
    </row>
    <row r="2003" spans="1:11" ht="18" customHeight="1">
      <c r="A2003" s="33">
        <f t="shared" si="31"/>
        <v>1998</v>
      </c>
      <c r="B2003" s="160" t="s">
        <v>4322</v>
      </c>
      <c r="C2003" s="160" t="s">
        <v>4340</v>
      </c>
      <c r="D2003" s="159" t="s">
        <v>1618</v>
      </c>
      <c r="E2003" s="160" t="s">
        <v>1618</v>
      </c>
      <c r="F2003" s="161">
        <v>42537</v>
      </c>
      <c r="G2003" s="162">
        <v>2016</v>
      </c>
      <c r="H2003" s="37">
        <v>645000</v>
      </c>
      <c r="I2003" s="35">
        <v>687767</v>
      </c>
      <c r="J2003" s="35">
        <v>412660</v>
      </c>
      <c r="K2003" s="33"/>
    </row>
    <row r="2004" spans="1:11" ht="18" customHeight="1">
      <c r="A2004" s="33">
        <f t="shared" si="31"/>
        <v>1999</v>
      </c>
      <c r="B2004" s="160" t="s">
        <v>4322</v>
      </c>
      <c r="C2004" s="160" t="s">
        <v>4341</v>
      </c>
      <c r="D2004" s="159" t="s">
        <v>1618</v>
      </c>
      <c r="E2004" s="160" t="s">
        <v>1618</v>
      </c>
      <c r="F2004" s="161">
        <v>42537</v>
      </c>
      <c r="G2004" s="162">
        <v>2016</v>
      </c>
      <c r="H2004" s="37">
        <v>645000</v>
      </c>
      <c r="I2004" s="35">
        <v>687767</v>
      </c>
      <c r="J2004" s="35">
        <v>412660</v>
      </c>
      <c r="K2004" s="33"/>
    </row>
    <row r="2005" spans="1:11" ht="18" customHeight="1">
      <c r="A2005" s="33">
        <f t="shared" si="31"/>
        <v>2000</v>
      </c>
      <c r="B2005" s="160" t="s">
        <v>4322</v>
      </c>
      <c r="C2005" s="160" t="s">
        <v>4342</v>
      </c>
      <c r="D2005" s="159" t="s">
        <v>1618</v>
      </c>
      <c r="E2005" s="160" t="s">
        <v>1618</v>
      </c>
      <c r="F2005" s="161">
        <v>42537</v>
      </c>
      <c r="G2005" s="162">
        <v>2016</v>
      </c>
      <c r="H2005" s="37">
        <v>645000</v>
      </c>
      <c r="I2005" s="35">
        <v>687767</v>
      </c>
      <c r="J2005" s="35">
        <v>412660</v>
      </c>
      <c r="K2005" s="33"/>
    </row>
    <row r="2006" spans="1:11" ht="18" customHeight="1">
      <c r="A2006" s="33">
        <f t="shared" si="31"/>
        <v>2001</v>
      </c>
      <c r="B2006" s="160" t="s">
        <v>4322</v>
      </c>
      <c r="C2006" s="160" t="s">
        <v>4343</v>
      </c>
      <c r="D2006" s="159" t="s">
        <v>1618</v>
      </c>
      <c r="E2006" s="160" t="s">
        <v>1618</v>
      </c>
      <c r="F2006" s="161">
        <v>42537</v>
      </c>
      <c r="G2006" s="162">
        <v>2016</v>
      </c>
      <c r="H2006" s="37">
        <v>645000</v>
      </c>
      <c r="I2006" s="35">
        <v>687767</v>
      </c>
      <c r="J2006" s="35">
        <v>412660</v>
      </c>
      <c r="K2006" s="33"/>
    </row>
    <row r="2007" spans="1:11" ht="18" customHeight="1">
      <c r="A2007" s="33">
        <f t="shared" si="31"/>
        <v>2002</v>
      </c>
      <c r="B2007" s="160" t="s">
        <v>4322</v>
      </c>
      <c r="C2007" s="160" t="s">
        <v>4344</v>
      </c>
      <c r="D2007" s="159" t="s">
        <v>1618</v>
      </c>
      <c r="E2007" s="160" t="s">
        <v>1618</v>
      </c>
      <c r="F2007" s="161">
        <v>42537</v>
      </c>
      <c r="G2007" s="162">
        <v>2016</v>
      </c>
      <c r="H2007" s="37">
        <v>645000</v>
      </c>
      <c r="I2007" s="35">
        <v>687767</v>
      </c>
      <c r="J2007" s="35">
        <v>412660</v>
      </c>
      <c r="K2007" s="33"/>
    </row>
    <row r="2008" spans="1:11" ht="18" customHeight="1">
      <c r="A2008" s="33">
        <f t="shared" si="31"/>
        <v>2003</v>
      </c>
      <c r="B2008" s="160" t="s">
        <v>4322</v>
      </c>
      <c r="C2008" s="160" t="s">
        <v>4345</v>
      </c>
      <c r="D2008" s="159" t="s">
        <v>1618</v>
      </c>
      <c r="E2008" s="160" t="s">
        <v>1618</v>
      </c>
      <c r="F2008" s="161">
        <v>42537</v>
      </c>
      <c r="G2008" s="162">
        <v>2016</v>
      </c>
      <c r="H2008" s="37">
        <v>645000</v>
      </c>
      <c r="I2008" s="35">
        <v>687767</v>
      </c>
      <c r="J2008" s="35">
        <v>412660</v>
      </c>
      <c r="K2008" s="33"/>
    </row>
    <row r="2009" spans="1:11" ht="18" customHeight="1">
      <c r="A2009" s="33">
        <f t="shared" si="31"/>
        <v>2004</v>
      </c>
      <c r="B2009" s="160" t="s">
        <v>4322</v>
      </c>
      <c r="C2009" s="160" t="s">
        <v>4346</v>
      </c>
      <c r="D2009" s="159" t="s">
        <v>1618</v>
      </c>
      <c r="E2009" s="160" t="s">
        <v>1618</v>
      </c>
      <c r="F2009" s="161">
        <v>42537</v>
      </c>
      <c r="G2009" s="162">
        <v>2016</v>
      </c>
      <c r="H2009" s="37">
        <v>645000</v>
      </c>
      <c r="I2009" s="35">
        <v>687767</v>
      </c>
      <c r="J2009" s="35">
        <v>412660</v>
      </c>
      <c r="K2009" s="33"/>
    </row>
    <row r="2010" spans="1:11" ht="18" customHeight="1">
      <c r="A2010" s="33">
        <f t="shared" si="31"/>
        <v>2005</v>
      </c>
      <c r="B2010" s="160" t="s">
        <v>4322</v>
      </c>
      <c r="C2010" s="160" t="s">
        <v>4347</v>
      </c>
      <c r="D2010" s="159" t="s">
        <v>1618</v>
      </c>
      <c r="E2010" s="160" t="s">
        <v>1618</v>
      </c>
      <c r="F2010" s="161">
        <v>42537</v>
      </c>
      <c r="G2010" s="162">
        <v>2016</v>
      </c>
      <c r="H2010" s="37">
        <v>645000</v>
      </c>
      <c r="I2010" s="35">
        <v>687767</v>
      </c>
      <c r="J2010" s="35">
        <v>412660</v>
      </c>
      <c r="K2010" s="33"/>
    </row>
    <row r="2011" spans="1:11" ht="18" customHeight="1">
      <c r="A2011" s="33">
        <f t="shared" si="31"/>
        <v>2006</v>
      </c>
      <c r="B2011" s="160" t="s">
        <v>4322</v>
      </c>
      <c r="C2011" s="160" t="s">
        <v>4348</v>
      </c>
      <c r="D2011" s="159" t="s">
        <v>1618</v>
      </c>
      <c r="E2011" s="160" t="s">
        <v>1618</v>
      </c>
      <c r="F2011" s="161">
        <v>42537</v>
      </c>
      <c r="G2011" s="162">
        <v>2016</v>
      </c>
      <c r="H2011" s="37">
        <v>645000</v>
      </c>
      <c r="I2011" s="35">
        <v>687767</v>
      </c>
      <c r="J2011" s="35">
        <v>412660</v>
      </c>
      <c r="K2011" s="33"/>
    </row>
    <row r="2012" spans="1:11" ht="18" customHeight="1">
      <c r="A2012" s="33">
        <f t="shared" si="31"/>
        <v>2007</v>
      </c>
      <c r="B2012" s="160" t="s">
        <v>4349</v>
      </c>
      <c r="C2012" s="160" t="s">
        <v>4350</v>
      </c>
      <c r="D2012" s="159" t="s">
        <v>4351</v>
      </c>
      <c r="E2012" s="160" t="s">
        <v>4352</v>
      </c>
      <c r="F2012" s="161">
        <v>42537</v>
      </c>
      <c r="G2012" s="162">
        <v>2016</v>
      </c>
      <c r="H2012" s="37">
        <v>2838000</v>
      </c>
      <c r="I2012" s="35">
        <v>3026175</v>
      </c>
      <c r="J2012" s="35">
        <v>1815705</v>
      </c>
      <c r="K2012" s="33"/>
    </row>
    <row r="2013" spans="1:11" ht="18" customHeight="1">
      <c r="A2013" s="33">
        <f t="shared" si="31"/>
        <v>2008</v>
      </c>
      <c r="B2013" s="160" t="s">
        <v>4353</v>
      </c>
      <c r="C2013" s="160" t="s">
        <v>4354</v>
      </c>
      <c r="D2013" s="159" t="s">
        <v>4352</v>
      </c>
      <c r="E2013" s="160" t="s">
        <v>4352</v>
      </c>
      <c r="F2013" s="161">
        <v>42537</v>
      </c>
      <c r="G2013" s="162">
        <v>2016</v>
      </c>
      <c r="H2013" s="37">
        <v>2838000</v>
      </c>
      <c r="I2013" s="35">
        <v>3026175</v>
      </c>
      <c r="J2013" s="35">
        <v>1815705</v>
      </c>
      <c r="K2013" s="33"/>
    </row>
    <row r="2014" spans="1:11" ht="18" customHeight="1">
      <c r="A2014" s="33">
        <f t="shared" si="31"/>
        <v>2009</v>
      </c>
      <c r="B2014" s="160" t="s">
        <v>4355</v>
      </c>
      <c r="C2014" s="160" t="s">
        <v>4356</v>
      </c>
      <c r="D2014" s="159" t="s">
        <v>4352</v>
      </c>
      <c r="E2014" s="160" t="s">
        <v>4352</v>
      </c>
      <c r="F2014" s="161">
        <v>42537</v>
      </c>
      <c r="G2014" s="162">
        <v>2016</v>
      </c>
      <c r="H2014" s="37">
        <v>2838000</v>
      </c>
      <c r="I2014" s="35">
        <v>3026175</v>
      </c>
      <c r="J2014" s="35">
        <v>1815705</v>
      </c>
      <c r="K2014" s="33"/>
    </row>
    <row r="2015" spans="1:11" s="38" customFormat="1" ht="18" customHeight="1">
      <c r="A2015" s="33">
        <f t="shared" si="31"/>
        <v>2010</v>
      </c>
      <c r="B2015" s="160" t="s">
        <v>4355</v>
      </c>
      <c r="C2015" s="160" t="s">
        <v>4357</v>
      </c>
      <c r="D2015" s="159" t="s">
        <v>4352</v>
      </c>
      <c r="E2015" s="160" t="s">
        <v>4352</v>
      </c>
      <c r="F2015" s="161">
        <v>42537</v>
      </c>
      <c r="G2015" s="162">
        <v>2016</v>
      </c>
      <c r="H2015" s="37">
        <v>2838000</v>
      </c>
      <c r="I2015" s="35">
        <v>3026175</v>
      </c>
      <c r="J2015" s="35">
        <v>1815705</v>
      </c>
      <c r="K2015" s="33"/>
    </row>
    <row r="2016" spans="1:11" s="38" customFormat="1" ht="18" customHeight="1">
      <c r="A2016" s="33">
        <f t="shared" si="31"/>
        <v>2011</v>
      </c>
      <c r="B2016" s="160" t="s">
        <v>4349</v>
      </c>
      <c r="C2016" s="160" t="s">
        <v>4358</v>
      </c>
      <c r="D2016" s="159" t="s">
        <v>4351</v>
      </c>
      <c r="E2016" s="160" t="s">
        <v>4352</v>
      </c>
      <c r="F2016" s="161">
        <v>42537</v>
      </c>
      <c r="G2016" s="162">
        <v>2016</v>
      </c>
      <c r="H2016" s="37">
        <v>2838000</v>
      </c>
      <c r="I2016" s="35">
        <v>3026175</v>
      </c>
      <c r="J2016" s="35">
        <v>1815705</v>
      </c>
      <c r="K2016" s="33"/>
    </row>
    <row r="2017" spans="1:11" s="38" customFormat="1" ht="18" customHeight="1">
      <c r="A2017" s="33">
        <f t="shared" si="31"/>
        <v>2012</v>
      </c>
      <c r="B2017" s="160" t="s">
        <v>2321</v>
      </c>
      <c r="C2017" s="160" t="s">
        <v>4359</v>
      </c>
      <c r="D2017" s="159" t="s">
        <v>1263</v>
      </c>
      <c r="E2017" s="160" t="s">
        <v>1263</v>
      </c>
      <c r="F2017" s="161">
        <v>42534</v>
      </c>
      <c r="G2017" s="162">
        <v>2016</v>
      </c>
      <c r="H2017" s="37">
        <v>270000</v>
      </c>
      <c r="I2017" s="35">
        <v>258582</v>
      </c>
      <c r="J2017" s="35">
        <v>155149</v>
      </c>
      <c r="K2017" s="33"/>
    </row>
    <row r="2018" spans="1:11" s="38" customFormat="1" ht="18" customHeight="1">
      <c r="A2018" s="33">
        <f t="shared" si="31"/>
        <v>2013</v>
      </c>
      <c r="B2018" s="160" t="s">
        <v>2321</v>
      </c>
      <c r="C2018" s="160" t="s">
        <v>4360</v>
      </c>
      <c r="D2018" s="159" t="s">
        <v>1263</v>
      </c>
      <c r="E2018" s="160" t="s">
        <v>1263</v>
      </c>
      <c r="F2018" s="161">
        <v>42534</v>
      </c>
      <c r="G2018" s="162">
        <v>2016</v>
      </c>
      <c r="H2018" s="37">
        <v>270000</v>
      </c>
      <c r="I2018" s="35">
        <v>258582</v>
      </c>
      <c r="J2018" s="35">
        <v>155149</v>
      </c>
      <c r="K2018" s="33"/>
    </row>
    <row r="2019" spans="1:11" s="38" customFormat="1" ht="18" customHeight="1">
      <c r="A2019" s="33">
        <f t="shared" si="31"/>
        <v>2014</v>
      </c>
      <c r="B2019" s="160" t="s">
        <v>1937</v>
      </c>
      <c r="C2019" s="160" t="s">
        <v>4361</v>
      </c>
      <c r="D2019" s="159" t="s">
        <v>4362</v>
      </c>
      <c r="E2019" s="160" t="s">
        <v>4362</v>
      </c>
      <c r="F2019" s="161">
        <v>42520</v>
      </c>
      <c r="G2019" s="162">
        <v>2016</v>
      </c>
      <c r="H2019" s="37">
        <v>550000</v>
      </c>
      <c r="I2019" s="35">
        <v>526742</v>
      </c>
      <c r="J2019" s="35">
        <v>316045</v>
      </c>
      <c r="K2019" s="33"/>
    </row>
    <row r="2020" spans="1:11" s="38" customFormat="1" ht="18" customHeight="1">
      <c r="A2020" s="33">
        <f t="shared" si="31"/>
        <v>2015</v>
      </c>
      <c r="B2020" s="160" t="s">
        <v>2182</v>
      </c>
      <c r="C2020" s="160" t="s">
        <v>4363</v>
      </c>
      <c r="D2020" s="159" t="s">
        <v>4364</v>
      </c>
      <c r="E2020" s="160" t="s">
        <v>3538</v>
      </c>
      <c r="F2020" s="161">
        <v>42517</v>
      </c>
      <c r="G2020" s="162">
        <v>2016</v>
      </c>
      <c r="H2020" s="37">
        <v>1133000</v>
      </c>
      <c r="I2020" s="35">
        <v>1208124</v>
      </c>
      <c r="J2020" s="35">
        <v>724874</v>
      </c>
      <c r="K2020" s="33"/>
    </row>
    <row r="2021" spans="1:11" s="38" customFormat="1" ht="18" customHeight="1">
      <c r="A2021" s="33">
        <f t="shared" si="31"/>
        <v>2016</v>
      </c>
      <c r="B2021" s="160" t="s">
        <v>2182</v>
      </c>
      <c r="C2021" s="160" t="s">
        <v>4365</v>
      </c>
      <c r="D2021" s="159" t="s">
        <v>4364</v>
      </c>
      <c r="E2021" s="160" t="s">
        <v>3538</v>
      </c>
      <c r="F2021" s="161">
        <v>42517</v>
      </c>
      <c r="G2021" s="162">
        <v>2016</v>
      </c>
      <c r="H2021" s="37">
        <v>1133000</v>
      </c>
      <c r="I2021" s="35">
        <v>1208124</v>
      </c>
      <c r="J2021" s="35">
        <v>724874</v>
      </c>
      <c r="K2021" s="33"/>
    </row>
    <row r="2022" spans="1:11" s="38" customFormat="1" ht="18" customHeight="1">
      <c r="A2022" s="33">
        <f t="shared" si="31"/>
        <v>2017</v>
      </c>
      <c r="B2022" s="160" t="s">
        <v>2631</v>
      </c>
      <c r="C2022" s="160" t="s">
        <v>4366</v>
      </c>
      <c r="D2022" s="159" t="s">
        <v>1502</v>
      </c>
      <c r="E2022" s="160" t="s">
        <v>1502</v>
      </c>
      <c r="F2022" s="161">
        <v>42507</v>
      </c>
      <c r="G2022" s="162">
        <v>2016</v>
      </c>
      <c r="H2022" s="37">
        <v>1180000</v>
      </c>
      <c r="I2022" s="35">
        <v>1130100</v>
      </c>
      <c r="J2022" s="35">
        <v>678060</v>
      </c>
      <c r="K2022" s="33"/>
    </row>
    <row r="2023" spans="1:11" s="38" customFormat="1" ht="18" customHeight="1">
      <c r="A2023" s="33">
        <f t="shared" si="31"/>
        <v>2018</v>
      </c>
      <c r="B2023" s="160" t="s">
        <v>2217</v>
      </c>
      <c r="C2023" s="160" t="s">
        <v>4367</v>
      </c>
      <c r="D2023" s="159" t="s">
        <v>1675</v>
      </c>
      <c r="E2023" s="160" t="s">
        <v>1675</v>
      </c>
      <c r="F2023" s="161">
        <v>42507</v>
      </c>
      <c r="G2023" s="162">
        <v>2016</v>
      </c>
      <c r="H2023" s="37">
        <v>880000</v>
      </c>
      <c r="I2023" s="35">
        <v>938349</v>
      </c>
      <c r="J2023" s="35">
        <v>563009</v>
      </c>
      <c r="K2023" s="33"/>
    </row>
    <row r="2024" spans="1:11" s="38" customFormat="1" ht="18" customHeight="1">
      <c r="A2024" s="33">
        <f t="shared" si="31"/>
        <v>2019</v>
      </c>
      <c r="B2024" s="160" t="s">
        <v>2462</v>
      </c>
      <c r="C2024" s="160" t="s">
        <v>4368</v>
      </c>
      <c r="D2024" s="159" t="s">
        <v>1361</v>
      </c>
      <c r="E2024" s="160" t="s">
        <v>1361</v>
      </c>
      <c r="F2024" s="161">
        <v>42507</v>
      </c>
      <c r="G2024" s="162">
        <v>2016</v>
      </c>
      <c r="H2024" s="37">
        <v>440000</v>
      </c>
      <c r="I2024" s="35">
        <v>421393</v>
      </c>
      <c r="J2024" s="35">
        <v>252836</v>
      </c>
      <c r="K2024" s="33"/>
    </row>
    <row r="2025" spans="1:11" s="38" customFormat="1" ht="18" customHeight="1">
      <c r="A2025" s="33">
        <f t="shared" si="31"/>
        <v>2020</v>
      </c>
      <c r="B2025" s="160" t="s">
        <v>3322</v>
      </c>
      <c r="C2025" s="160" t="s">
        <v>4369</v>
      </c>
      <c r="D2025" s="159" t="s">
        <v>1502</v>
      </c>
      <c r="E2025" s="160" t="s">
        <v>1502</v>
      </c>
      <c r="F2025" s="161">
        <v>42506</v>
      </c>
      <c r="G2025" s="162">
        <v>2016</v>
      </c>
      <c r="H2025" s="37">
        <v>2640000</v>
      </c>
      <c r="I2025" s="35">
        <v>2528360</v>
      </c>
      <c r="J2025" s="35">
        <v>1517016</v>
      </c>
      <c r="K2025" s="33"/>
    </row>
    <row r="2026" spans="1:11" s="38" customFormat="1" ht="18" customHeight="1">
      <c r="A2026" s="33">
        <f t="shared" si="31"/>
        <v>2021</v>
      </c>
      <c r="B2026" s="160" t="s">
        <v>3322</v>
      </c>
      <c r="C2026" s="160" t="s">
        <v>4370</v>
      </c>
      <c r="D2026" s="159" t="s">
        <v>1502</v>
      </c>
      <c r="E2026" s="160" t="s">
        <v>1502</v>
      </c>
      <c r="F2026" s="161">
        <v>42506</v>
      </c>
      <c r="G2026" s="162">
        <v>2016</v>
      </c>
      <c r="H2026" s="37">
        <v>2640000</v>
      </c>
      <c r="I2026" s="35">
        <v>2528360</v>
      </c>
      <c r="J2026" s="35">
        <v>1517016</v>
      </c>
      <c r="K2026" s="33"/>
    </row>
    <row r="2027" spans="1:11" s="38" customFormat="1" ht="18" customHeight="1">
      <c r="A2027" s="33">
        <f t="shared" si="31"/>
        <v>2022</v>
      </c>
      <c r="B2027" s="160" t="s">
        <v>2370</v>
      </c>
      <c r="C2027" s="160" t="s">
        <v>4371</v>
      </c>
      <c r="D2027" s="159" t="s">
        <v>1432</v>
      </c>
      <c r="E2027" s="160" t="s">
        <v>1432</v>
      </c>
      <c r="F2027" s="161">
        <v>42506</v>
      </c>
      <c r="G2027" s="162">
        <v>2016</v>
      </c>
      <c r="H2027" s="37">
        <v>322000</v>
      </c>
      <c r="I2027" s="35">
        <v>343350</v>
      </c>
      <c r="J2027" s="35">
        <v>206010</v>
      </c>
      <c r="K2027" s="33"/>
    </row>
    <row r="2028" spans="1:11" s="38" customFormat="1" ht="18" customHeight="1">
      <c r="A2028" s="33">
        <f t="shared" si="31"/>
        <v>2023</v>
      </c>
      <c r="B2028" s="160" t="s">
        <v>2836</v>
      </c>
      <c r="C2028" s="160" t="s">
        <v>4372</v>
      </c>
      <c r="D2028" s="159" t="s">
        <v>1432</v>
      </c>
      <c r="E2028" s="160" t="s">
        <v>1432</v>
      </c>
      <c r="F2028" s="161">
        <v>42506</v>
      </c>
      <c r="G2028" s="162">
        <v>2016</v>
      </c>
      <c r="H2028" s="37">
        <v>322000</v>
      </c>
      <c r="I2028" s="35">
        <v>343350</v>
      </c>
      <c r="J2028" s="35">
        <v>206010</v>
      </c>
      <c r="K2028" s="33"/>
    </row>
    <row r="2029" spans="1:11" s="38" customFormat="1" ht="18" customHeight="1">
      <c r="A2029" s="33">
        <f t="shared" si="31"/>
        <v>2024</v>
      </c>
      <c r="B2029" s="160" t="s">
        <v>2392</v>
      </c>
      <c r="C2029" s="160" t="s">
        <v>4373</v>
      </c>
      <c r="D2029" s="159" t="s">
        <v>1422</v>
      </c>
      <c r="E2029" s="160" t="s">
        <v>1422</v>
      </c>
      <c r="F2029" s="161">
        <v>42506</v>
      </c>
      <c r="G2029" s="162">
        <v>2016</v>
      </c>
      <c r="H2029" s="37">
        <v>271000</v>
      </c>
      <c r="I2029" s="35">
        <v>288969</v>
      </c>
      <c r="J2029" s="35">
        <v>173381</v>
      </c>
      <c r="K2029" s="33"/>
    </row>
    <row r="2030" spans="1:11" s="38" customFormat="1" ht="18" customHeight="1">
      <c r="A2030" s="33">
        <f t="shared" si="31"/>
        <v>2025</v>
      </c>
      <c r="B2030" s="160" t="s">
        <v>2392</v>
      </c>
      <c r="C2030" s="160" t="s">
        <v>4374</v>
      </c>
      <c r="D2030" s="159" t="s">
        <v>1422</v>
      </c>
      <c r="E2030" s="160" t="s">
        <v>1422</v>
      </c>
      <c r="F2030" s="161">
        <v>42506</v>
      </c>
      <c r="G2030" s="162">
        <v>2016</v>
      </c>
      <c r="H2030" s="37">
        <v>271000</v>
      </c>
      <c r="I2030" s="35">
        <v>288969</v>
      </c>
      <c r="J2030" s="35">
        <v>173381</v>
      </c>
      <c r="K2030" s="33"/>
    </row>
    <row r="2031" spans="1:11" s="38" customFormat="1" ht="18" customHeight="1">
      <c r="A2031" s="33">
        <f t="shared" si="31"/>
        <v>2026</v>
      </c>
      <c r="B2031" s="160" t="s">
        <v>2146</v>
      </c>
      <c r="C2031" s="160" t="s">
        <v>4375</v>
      </c>
      <c r="D2031" s="159" t="s">
        <v>1427</v>
      </c>
      <c r="E2031" s="160" t="s">
        <v>1427</v>
      </c>
      <c r="F2031" s="161">
        <v>42506</v>
      </c>
      <c r="G2031" s="162">
        <v>2016</v>
      </c>
      <c r="H2031" s="37">
        <v>236000</v>
      </c>
      <c r="I2031" s="35">
        <v>251648</v>
      </c>
      <c r="J2031" s="35">
        <v>150989</v>
      </c>
      <c r="K2031" s="33"/>
    </row>
    <row r="2032" spans="1:11" s="38" customFormat="1" ht="18" customHeight="1">
      <c r="A2032" s="33">
        <f t="shared" si="31"/>
        <v>2027</v>
      </c>
      <c r="B2032" s="160" t="s">
        <v>2619</v>
      </c>
      <c r="C2032" s="160" t="s">
        <v>4376</v>
      </c>
      <c r="D2032" s="159" t="s">
        <v>1427</v>
      </c>
      <c r="E2032" s="160" t="s">
        <v>1427</v>
      </c>
      <c r="F2032" s="161">
        <v>42506</v>
      </c>
      <c r="G2032" s="162">
        <v>2016</v>
      </c>
      <c r="H2032" s="37">
        <v>236000</v>
      </c>
      <c r="I2032" s="35">
        <v>251648</v>
      </c>
      <c r="J2032" s="35">
        <v>150989</v>
      </c>
      <c r="K2032" s="33"/>
    </row>
    <row r="2033" spans="1:11" s="38" customFormat="1" ht="18" customHeight="1">
      <c r="A2033" s="33">
        <f t="shared" si="31"/>
        <v>2028</v>
      </c>
      <c r="B2033" s="160" t="s">
        <v>4377</v>
      </c>
      <c r="C2033" s="160" t="s">
        <v>4378</v>
      </c>
      <c r="D2033" s="159" t="s">
        <v>4379</v>
      </c>
      <c r="E2033" s="160" t="s">
        <v>4380</v>
      </c>
      <c r="F2033" s="161">
        <v>42503</v>
      </c>
      <c r="G2033" s="162">
        <v>2016</v>
      </c>
      <c r="H2033" s="37">
        <v>620000</v>
      </c>
      <c r="I2033" s="35">
        <v>661109</v>
      </c>
      <c r="J2033" s="35">
        <v>396665</v>
      </c>
      <c r="K2033" s="33"/>
    </row>
    <row r="2034" spans="1:11" s="38" customFormat="1" ht="18" customHeight="1">
      <c r="A2034" s="33">
        <f t="shared" si="31"/>
        <v>2029</v>
      </c>
      <c r="B2034" s="160" t="s">
        <v>4377</v>
      </c>
      <c r="C2034" s="160" t="s">
        <v>4381</v>
      </c>
      <c r="D2034" s="159" t="s">
        <v>4379</v>
      </c>
      <c r="E2034" s="160" t="s">
        <v>4380</v>
      </c>
      <c r="F2034" s="161">
        <v>42503</v>
      </c>
      <c r="G2034" s="162">
        <v>2016</v>
      </c>
      <c r="H2034" s="37">
        <v>620000</v>
      </c>
      <c r="I2034" s="35">
        <v>661109</v>
      </c>
      <c r="J2034" s="35">
        <v>396665</v>
      </c>
      <c r="K2034" s="33"/>
    </row>
    <row r="2035" spans="1:11" s="38" customFormat="1" ht="18" customHeight="1">
      <c r="A2035" s="33">
        <f t="shared" si="31"/>
        <v>2030</v>
      </c>
      <c r="B2035" s="160" t="s">
        <v>4377</v>
      </c>
      <c r="C2035" s="160" t="s">
        <v>4382</v>
      </c>
      <c r="D2035" s="159" t="s">
        <v>4383</v>
      </c>
      <c r="E2035" s="160" t="s">
        <v>4380</v>
      </c>
      <c r="F2035" s="161">
        <v>42503</v>
      </c>
      <c r="G2035" s="162">
        <v>2016</v>
      </c>
      <c r="H2035" s="37">
        <v>300000</v>
      </c>
      <c r="I2035" s="35">
        <v>319892</v>
      </c>
      <c r="J2035" s="35">
        <v>191935</v>
      </c>
      <c r="K2035" s="33"/>
    </row>
    <row r="2036" spans="1:11" s="38" customFormat="1" ht="18" customHeight="1">
      <c r="A2036" s="33">
        <f t="shared" si="31"/>
        <v>2031</v>
      </c>
      <c r="B2036" s="160" t="s">
        <v>4080</v>
      </c>
      <c r="C2036" s="160" t="s">
        <v>4384</v>
      </c>
      <c r="D2036" s="159" t="s">
        <v>1409</v>
      </c>
      <c r="E2036" s="160" t="s">
        <v>1409</v>
      </c>
      <c r="F2036" s="161">
        <v>42503</v>
      </c>
      <c r="G2036" s="162">
        <v>2016</v>
      </c>
      <c r="H2036" s="37">
        <v>1520000</v>
      </c>
      <c r="I2036" s="35">
        <v>1620784</v>
      </c>
      <c r="J2036" s="35">
        <v>972470</v>
      </c>
      <c r="K2036" s="33"/>
    </row>
    <row r="2037" spans="1:11" s="38" customFormat="1" ht="18" customHeight="1">
      <c r="A2037" s="33">
        <f t="shared" si="31"/>
        <v>2032</v>
      </c>
      <c r="B2037" s="160" t="s">
        <v>4080</v>
      </c>
      <c r="C2037" s="160" t="s">
        <v>4385</v>
      </c>
      <c r="D2037" s="159" t="s">
        <v>1409</v>
      </c>
      <c r="E2037" s="160" t="s">
        <v>1409</v>
      </c>
      <c r="F2037" s="161">
        <v>42503</v>
      </c>
      <c r="G2037" s="162">
        <v>2016</v>
      </c>
      <c r="H2037" s="37">
        <v>1520000</v>
      </c>
      <c r="I2037" s="35">
        <v>1620784</v>
      </c>
      <c r="J2037" s="35">
        <v>972470</v>
      </c>
      <c r="K2037" s="33"/>
    </row>
    <row r="2038" spans="1:11" s="38" customFormat="1" ht="18" customHeight="1">
      <c r="A2038" s="33">
        <f t="shared" si="31"/>
        <v>2033</v>
      </c>
      <c r="B2038" s="160" t="s">
        <v>2825</v>
      </c>
      <c r="C2038" s="160" t="s">
        <v>4386</v>
      </c>
      <c r="D2038" s="159" t="s">
        <v>1432</v>
      </c>
      <c r="E2038" s="160" t="s">
        <v>1432</v>
      </c>
      <c r="F2038" s="161">
        <v>42503</v>
      </c>
      <c r="G2038" s="162">
        <v>2016</v>
      </c>
      <c r="H2038" s="37">
        <v>322000</v>
      </c>
      <c r="I2038" s="35">
        <v>343350</v>
      </c>
      <c r="J2038" s="35">
        <v>206010</v>
      </c>
      <c r="K2038" s="33"/>
    </row>
    <row r="2039" spans="1:11" s="38" customFormat="1" ht="18" customHeight="1">
      <c r="A2039" s="33">
        <f t="shared" si="31"/>
        <v>2034</v>
      </c>
      <c r="B2039" s="160" t="s">
        <v>2836</v>
      </c>
      <c r="C2039" s="160" t="s">
        <v>4387</v>
      </c>
      <c r="D2039" s="159" t="s">
        <v>1432</v>
      </c>
      <c r="E2039" s="160" t="s">
        <v>1432</v>
      </c>
      <c r="F2039" s="161">
        <v>42503</v>
      </c>
      <c r="G2039" s="162">
        <v>2016</v>
      </c>
      <c r="H2039" s="37">
        <v>322000</v>
      </c>
      <c r="I2039" s="35">
        <v>343350</v>
      </c>
      <c r="J2039" s="35">
        <v>206010</v>
      </c>
      <c r="K2039" s="33"/>
    </row>
    <row r="2040" spans="1:11" s="38" customFormat="1" ht="18" customHeight="1">
      <c r="A2040" s="33">
        <f t="shared" si="31"/>
        <v>2035</v>
      </c>
      <c r="B2040" s="160" t="s">
        <v>2836</v>
      </c>
      <c r="C2040" s="160" t="s">
        <v>4388</v>
      </c>
      <c r="D2040" s="159" t="s">
        <v>1432</v>
      </c>
      <c r="E2040" s="160" t="s">
        <v>1432</v>
      </c>
      <c r="F2040" s="161">
        <v>42503</v>
      </c>
      <c r="G2040" s="162">
        <v>2016</v>
      </c>
      <c r="H2040" s="37">
        <v>322000</v>
      </c>
      <c r="I2040" s="35">
        <v>343350</v>
      </c>
      <c r="J2040" s="35">
        <v>206010</v>
      </c>
      <c r="K2040" s="33"/>
    </row>
    <row r="2041" spans="1:11" s="38" customFormat="1" ht="18" customHeight="1">
      <c r="A2041" s="33">
        <f t="shared" si="31"/>
        <v>2036</v>
      </c>
      <c r="B2041" s="160" t="s">
        <v>2836</v>
      </c>
      <c r="C2041" s="160" t="s">
        <v>4389</v>
      </c>
      <c r="D2041" s="159" t="s">
        <v>1432</v>
      </c>
      <c r="E2041" s="160" t="s">
        <v>1432</v>
      </c>
      <c r="F2041" s="161">
        <v>42503</v>
      </c>
      <c r="G2041" s="162">
        <v>2016</v>
      </c>
      <c r="H2041" s="37">
        <v>322000</v>
      </c>
      <c r="I2041" s="35">
        <v>343350</v>
      </c>
      <c r="J2041" s="35">
        <v>206010</v>
      </c>
      <c r="K2041" s="33"/>
    </row>
    <row r="2042" spans="1:11" s="38" customFormat="1" ht="18" customHeight="1">
      <c r="A2042" s="33">
        <f t="shared" si="31"/>
        <v>2037</v>
      </c>
      <c r="B2042" s="160" t="s">
        <v>4390</v>
      </c>
      <c r="C2042" s="160" t="s">
        <v>4391</v>
      </c>
      <c r="D2042" s="159" t="s">
        <v>4392</v>
      </c>
      <c r="E2042" s="160" t="s">
        <v>1422</v>
      </c>
      <c r="F2042" s="161">
        <v>42503</v>
      </c>
      <c r="G2042" s="162">
        <v>2016</v>
      </c>
      <c r="H2042" s="37">
        <v>271000</v>
      </c>
      <c r="I2042" s="35">
        <v>288969</v>
      </c>
      <c r="J2042" s="35">
        <v>173381</v>
      </c>
      <c r="K2042" s="33"/>
    </row>
    <row r="2043" spans="1:11" s="38" customFormat="1" ht="18" customHeight="1">
      <c r="A2043" s="33">
        <f t="shared" si="31"/>
        <v>2038</v>
      </c>
      <c r="B2043" s="160" t="s">
        <v>2217</v>
      </c>
      <c r="C2043" s="160" t="s">
        <v>4393</v>
      </c>
      <c r="D2043" s="159" t="s">
        <v>1422</v>
      </c>
      <c r="E2043" s="160" t="s">
        <v>1422</v>
      </c>
      <c r="F2043" s="161">
        <v>42503</v>
      </c>
      <c r="G2043" s="162">
        <v>2016</v>
      </c>
      <c r="H2043" s="37">
        <v>271000</v>
      </c>
      <c r="I2043" s="35">
        <v>288969</v>
      </c>
      <c r="J2043" s="35">
        <v>173381</v>
      </c>
      <c r="K2043" s="33"/>
    </row>
    <row r="2044" spans="1:11" s="38" customFormat="1" ht="18" customHeight="1">
      <c r="A2044" s="33">
        <f t="shared" si="31"/>
        <v>2039</v>
      </c>
      <c r="B2044" s="160" t="s">
        <v>3157</v>
      </c>
      <c r="C2044" s="160" t="s">
        <v>4394</v>
      </c>
      <c r="D2044" s="159" t="s">
        <v>1422</v>
      </c>
      <c r="E2044" s="160" t="s">
        <v>1422</v>
      </c>
      <c r="F2044" s="161">
        <v>42503</v>
      </c>
      <c r="G2044" s="162">
        <v>2016</v>
      </c>
      <c r="H2044" s="37">
        <v>271000</v>
      </c>
      <c r="I2044" s="35">
        <v>288969</v>
      </c>
      <c r="J2044" s="35">
        <v>173381</v>
      </c>
      <c r="K2044" s="33"/>
    </row>
    <row r="2045" spans="1:11" s="38" customFormat="1" ht="18" customHeight="1">
      <c r="A2045" s="33">
        <f t="shared" si="31"/>
        <v>2040</v>
      </c>
      <c r="B2045" s="160" t="s">
        <v>2624</v>
      </c>
      <c r="C2045" s="160" t="s">
        <v>4395</v>
      </c>
      <c r="D2045" s="159" t="s">
        <v>1422</v>
      </c>
      <c r="E2045" s="160" t="s">
        <v>1422</v>
      </c>
      <c r="F2045" s="161">
        <v>42503</v>
      </c>
      <c r="G2045" s="162">
        <v>2016</v>
      </c>
      <c r="H2045" s="37">
        <v>271000</v>
      </c>
      <c r="I2045" s="35">
        <v>288969</v>
      </c>
      <c r="J2045" s="35">
        <v>173381</v>
      </c>
      <c r="K2045" s="33"/>
    </row>
    <row r="2046" spans="1:11" s="38" customFormat="1" ht="18" customHeight="1">
      <c r="A2046" s="33">
        <f t="shared" si="31"/>
        <v>2041</v>
      </c>
      <c r="B2046" s="160" t="s">
        <v>2021</v>
      </c>
      <c r="C2046" s="160" t="s">
        <v>4396</v>
      </c>
      <c r="D2046" s="159" t="s">
        <v>1427</v>
      </c>
      <c r="E2046" s="160" t="s">
        <v>1427</v>
      </c>
      <c r="F2046" s="161">
        <v>42503</v>
      </c>
      <c r="G2046" s="162">
        <v>2016</v>
      </c>
      <c r="H2046" s="37">
        <v>236000</v>
      </c>
      <c r="I2046" s="35">
        <v>251648</v>
      </c>
      <c r="J2046" s="35">
        <v>150989</v>
      </c>
      <c r="K2046" s="33"/>
    </row>
    <row r="2047" spans="1:11" s="38" customFormat="1" ht="18" customHeight="1">
      <c r="A2047" s="33">
        <f t="shared" si="31"/>
        <v>2042</v>
      </c>
      <c r="B2047" s="160" t="s">
        <v>1873</v>
      </c>
      <c r="C2047" s="160" t="s">
        <v>4397</v>
      </c>
      <c r="D2047" s="159" t="s">
        <v>1427</v>
      </c>
      <c r="E2047" s="160" t="s">
        <v>1427</v>
      </c>
      <c r="F2047" s="161">
        <v>42503</v>
      </c>
      <c r="G2047" s="162">
        <v>2016</v>
      </c>
      <c r="H2047" s="37">
        <v>236000</v>
      </c>
      <c r="I2047" s="35">
        <v>251648</v>
      </c>
      <c r="J2047" s="35">
        <v>150989</v>
      </c>
      <c r="K2047" s="33"/>
    </row>
    <row r="2048" spans="1:11" s="38" customFormat="1" ht="18" customHeight="1">
      <c r="A2048" s="33">
        <f t="shared" si="31"/>
        <v>2043</v>
      </c>
      <c r="B2048" s="160" t="s">
        <v>2610</v>
      </c>
      <c r="C2048" s="160" t="s">
        <v>4398</v>
      </c>
      <c r="D2048" s="159" t="s">
        <v>1427</v>
      </c>
      <c r="E2048" s="160" t="s">
        <v>1427</v>
      </c>
      <c r="F2048" s="161">
        <v>42503</v>
      </c>
      <c r="G2048" s="162">
        <v>2016</v>
      </c>
      <c r="H2048" s="37">
        <v>236000</v>
      </c>
      <c r="I2048" s="35">
        <v>251648</v>
      </c>
      <c r="J2048" s="35">
        <v>150989</v>
      </c>
      <c r="K2048" s="33"/>
    </row>
    <row r="2049" spans="1:11" s="38" customFormat="1" ht="18" customHeight="1">
      <c r="A2049" s="33">
        <f t="shared" si="31"/>
        <v>2044</v>
      </c>
      <c r="B2049" s="160" t="s">
        <v>1873</v>
      </c>
      <c r="C2049" s="160" t="s">
        <v>4399</v>
      </c>
      <c r="D2049" s="159" t="s">
        <v>1427</v>
      </c>
      <c r="E2049" s="160" t="s">
        <v>1427</v>
      </c>
      <c r="F2049" s="161">
        <v>42503</v>
      </c>
      <c r="G2049" s="162">
        <v>2016</v>
      </c>
      <c r="H2049" s="37">
        <v>236000</v>
      </c>
      <c r="I2049" s="35">
        <v>251648</v>
      </c>
      <c r="J2049" s="35">
        <v>150989</v>
      </c>
      <c r="K2049" s="33"/>
    </row>
    <row r="2050" spans="1:11" s="38" customFormat="1" ht="18" customHeight="1">
      <c r="A2050" s="33">
        <f t="shared" si="31"/>
        <v>2045</v>
      </c>
      <c r="B2050" s="160" t="s">
        <v>2801</v>
      </c>
      <c r="C2050" s="160" t="s">
        <v>4400</v>
      </c>
      <c r="D2050" s="159" t="s">
        <v>1502</v>
      </c>
      <c r="E2050" s="160" t="s">
        <v>1502</v>
      </c>
      <c r="F2050" s="161">
        <v>42502</v>
      </c>
      <c r="G2050" s="162">
        <v>2016</v>
      </c>
      <c r="H2050" s="37">
        <v>1400000</v>
      </c>
      <c r="I2050" s="35">
        <v>1340797</v>
      </c>
      <c r="J2050" s="35">
        <v>804478</v>
      </c>
      <c r="K2050" s="33"/>
    </row>
    <row r="2051" spans="1:11" s="38" customFormat="1" ht="18" customHeight="1">
      <c r="A2051" s="33">
        <f t="shared" si="31"/>
        <v>2046</v>
      </c>
      <c r="B2051" s="160" t="s">
        <v>2801</v>
      </c>
      <c r="C2051" s="160" t="s">
        <v>4401</v>
      </c>
      <c r="D2051" s="159" t="s">
        <v>1502</v>
      </c>
      <c r="E2051" s="160" t="s">
        <v>1502</v>
      </c>
      <c r="F2051" s="161">
        <v>42502</v>
      </c>
      <c r="G2051" s="162">
        <v>2016</v>
      </c>
      <c r="H2051" s="37">
        <v>1400000</v>
      </c>
      <c r="I2051" s="35">
        <v>1340797</v>
      </c>
      <c r="J2051" s="35">
        <v>804478</v>
      </c>
      <c r="K2051" s="33"/>
    </row>
    <row r="2052" spans="1:11" s="38" customFormat="1" ht="18" customHeight="1">
      <c r="A2052" s="33">
        <f t="shared" si="31"/>
        <v>2047</v>
      </c>
      <c r="B2052" s="160" t="s">
        <v>2388</v>
      </c>
      <c r="C2052" s="160" t="s">
        <v>4402</v>
      </c>
      <c r="D2052" s="159" t="s">
        <v>3311</v>
      </c>
      <c r="E2052" s="160" t="s">
        <v>3311</v>
      </c>
      <c r="F2052" s="161">
        <v>42501</v>
      </c>
      <c r="G2052" s="162">
        <v>2016</v>
      </c>
      <c r="H2052" s="37">
        <v>9000000</v>
      </c>
      <c r="I2052" s="35">
        <v>9596750</v>
      </c>
      <c r="J2052" s="35">
        <v>5758050</v>
      </c>
      <c r="K2052" s="33"/>
    </row>
    <row r="2053" spans="1:11" s="38" customFormat="1" ht="18" customHeight="1">
      <c r="A2053" s="33">
        <f t="shared" si="31"/>
        <v>2048</v>
      </c>
      <c r="B2053" s="160" t="s">
        <v>2452</v>
      </c>
      <c r="C2053" s="160" t="s">
        <v>4403</v>
      </c>
      <c r="D2053" s="159" t="s">
        <v>1931</v>
      </c>
      <c r="E2053" s="160" t="s">
        <v>1931</v>
      </c>
      <c r="F2053" s="161">
        <v>42501</v>
      </c>
      <c r="G2053" s="162">
        <v>2016</v>
      </c>
      <c r="H2053" s="37">
        <v>3718000</v>
      </c>
      <c r="I2053" s="35">
        <v>3964524</v>
      </c>
      <c r="J2053" s="35">
        <v>2378714</v>
      </c>
      <c r="K2053" s="33"/>
    </row>
    <row r="2054" spans="1:11" s="38" customFormat="1" ht="18" customHeight="1">
      <c r="A2054" s="33">
        <f t="shared" si="31"/>
        <v>2049</v>
      </c>
      <c r="B2054" s="160" t="s">
        <v>2452</v>
      </c>
      <c r="C2054" s="160" t="s">
        <v>4404</v>
      </c>
      <c r="D2054" s="159" t="s">
        <v>4110</v>
      </c>
      <c r="E2054" s="160" t="s">
        <v>4110</v>
      </c>
      <c r="F2054" s="161">
        <v>42501</v>
      </c>
      <c r="G2054" s="162">
        <v>2016</v>
      </c>
      <c r="H2054" s="37">
        <v>1320000</v>
      </c>
      <c r="I2054" s="35">
        <v>1407523</v>
      </c>
      <c r="J2054" s="35">
        <v>844514</v>
      </c>
      <c r="K2054" s="33"/>
    </row>
    <row r="2055" spans="1:11" s="38" customFormat="1" ht="18" customHeight="1">
      <c r="A2055" s="33">
        <f t="shared" ref="A2055:A2118" si="32">A2054+1</f>
        <v>2050</v>
      </c>
      <c r="B2055" s="160" t="s">
        <v>4405</v>
      </c>
      <c r="C2055" s="160" t="s">
        <v>4406</v>
      </c>
      <c r="D2055" s="159" t="s">
        <v>1506</v>
      </c>
      <c r="E2055" s="160" t="s">
        <v>1506</v>
      </c>
      <c r="F2055" s="161">
        <v>42501</v>
      </c>
      <c r="G2055" s="162">
        <v>2016</v>
      </c>
      <c r="H2055" s="37">
        <v>1287000</v>
      </c>
      <c r="I2055" s="35">
        <v>1372335</v>
      </c>
      <c r="J2055" s="35">
        <v>823401</v>
      </c>
      <c r="K2055" s="33"/>
    </row>
    <row r="2056" spans="1:11" s="38" customFormat="1" ht="18" customHeight="1">
      <c r="A2056" s="33">
        <f t="shared" si="32"/>
        <v>2051</v>
      </c>
      <c r="B2056" s="160" t="s">
        <v>2452</v>
      </c>
      <c r="C2056" s="160" t="s">
        <v>4407</v>
      </c>
      <c r="D2056" s="159" t="s">
        <v>3820</v>
      </c>
      <c r="E2056" s="160" t="s">
        <v>3820</v>
      </c>
      <c r="F2056" s="161">
        <v>42501</v>
      </c>
      <c r="G2056" s="162">
        <v>2016</v>
      </c>
      <c r="H2056" s="37">
        <v>1192400</v>
      </c>
      <c r="I2056" s="35">
        <v>1271463</v>
      </c>
      <c r="J2056" s="35">
        <v>762878</v>
      </c>
      <c r="K2056" s="33"/>
    </row>
    <row r="2057" spans="1:11" s="38" customFormat="1" ht="18" customHeight="1">
      <c r="A2057" s="33">
        <f t="shared" si="32"/>
        <v>2052</v>
      </c>
      <c r="B2057" s="160" t="s">
        <v>4405</v>
      </c>
      <c r="C2057" s="160" t="s">
        <v>4408</v>
      </c>
      <c r="D2057" s="159" t="s">
        <v>1506</v>
      </c>
      <c r="E2057" s="160" t="s">
        <v>1506</v>
      </c>
      <c r="F2057" s="161">
        <v>42501</v>
      </c>
      <c r="G2057" s="162">
        <v>2016</v>
      </c>
      <c r="H2057" s="37">
        <v>1067767</v>
      </c>
      <c r="I2057" s="35">
        <v>1138566</v>
      </c>
      <c r="J2057" s="35">
        <v>683140</v>
      </c>
      <c r="K2057" s="33"/>
    </row>
    <row r="2058" spans="1:11" s="38" customFormat="1" ht="18" customHeight="1">
      <c r="A2058" s="33">
        <f t="shared" si="32"/>
        <v>2053</v>
      </c>
      <c r="B2058" s="160" t="s">
        <v>4405</v>
      </c>
      <c r="C2058" s="160" t="s">
        <v>4409</v>
      </c>
      <c r="D2058" s="159" t="s">
        <v>1506</v>
      </c>
      <c r="E2058" s="160" t="s">
        <v>1506</v>
      </c>
      <c r="F2058" s="161">
        <v>42501</v>
      </c>
      <c r="G2058" s="162">
        <v>2016</v>
      </c>
      <c r="H2058" s="37">
        <v>1067767</v>
      </c>
      <c r="I2058" s="35">
        <v>1138566</v>
      </c>
      <c r="J2058" s="35">
        <v>683140</v>
      </c>
      <c r="K2058" s="33"/>
    </row>
    <row r="2059" spans="1:11" s="38" customFormat="1" ht="18" customHeight="1">
      <c r="A2059" s="33">
        <f t="shared" si="32"/>
        <v>2054</v>
      </c>
      <c r="B2059" s="160" t="s">
        <v>4405</v>
      </c>
      <c r="C2059" s="160" t="s">
        <v>4410</v>
      </c>
      <c r="D2059" s="159" t="s">
        <v>1506</v>
      </c>
      <c r="E2059" s="160" t="s">
        <v>1506</v>
      </c>
      <c r="F2059" s="161">
        <v>42501</v>
      </c>
      <c r="G2059" s="162">
        <v>2016</v>
      </c>
      <c r="H2059" s="37">
        <v>1067767</v>
      </c>
      <c r="I2059" s="35">
        <v>1138566</v>
      </c>
      <c r="J2059" s="35">
        <v>683140</v>
      </c>
      <c r="K2059" s="33"/>
    </row>
    <row r="2060" spans="1:11" s="38" customFormat="1" ht="18" customHeight="1">
      <c r="A2060" s="33">
        <f t="shared" si="32"/>
        <v>2055</v>
      </c>
      <c r="B2060" s="160" t="s">
        <v>2452</v>
      </c>
      <c r="C2060" s="160" t="s">
        <v>4411</v>
      </c>
      <c r="D2060" s="159" t="s">
        <v>4110</v>
      </c>
      <c r="E2060" s="160" t="s">
        <v>4110</v>
      </c>
      <c r="F2060" s="161">
        <v>42501</v>
      </c>
      <c r="G2060" s="162">
        <v>2016</v>
      </c>
      <c r="H2060" s="37">
        <v>363000</v>
      </c>
      <c r="I2060" s="35">
        <v>387069</v>
      </c>
      <c r="J2060" s="35">
        <v>232241</v>
      </c>
      <c r="K2060" s="33"/>
    </row>
    <row r="2061" spans="1:11" s="38" customFormat="1" ht="18" customHeight="1">
      <c r="A2061" s="33">
        <f t="shared" si="32"/>
        <v>2056</v>
      </c>
      <c r="B2061" s="160" t="s">
        <v>2452</v>
      </c>
      <c r="C2061" s="160" t="s">
        <v>4412</v>
      </c>
      <c r="D2061" s="159" t="s">
        <v>4110</v>
      </c>
      <c r="E2061" s="160" t="s">
        <v>4110</v>
      </c>
      <c r="F2061" s="161">
        <v>42501</v>
      </c>
      <c r="G2061" s="162">
        <v>2016</v>
      </c>
      <c r="H2061" s="37">
        <v>363000</v>
      </c>
      <c r="I2061" s="35">
        <v>387069</v>
      </c>
      <c r="J2061" s="35">
        <v>232241</v>
      </c>
      <c r="K2061" s="33"/>
    </row>
    <row r="2062" spans="1:11" s="38" customFormat="1" ht="18" customHeight="1">
      <c r="A2062" s="33">
        <f t="shared" si="32"/>
        <v>2057</v>
      </c>
      <c r="B2062" s="160" t="s">
        <v>2452</v>
      </c>
      <c r="C2062" s="160" t="s">
        <v>4413</v>
      </c>
      <c r="D2062" s="159" t="s">
        <v>4110</v>
      </c>
      <c r="E2062" s="160" t="s">
        <v>4110</v>
      </c>
      <c r="F2062" s="161">
        <v>42501</v>
      </c>
      <c r="G2062" s="162">
        <v>2016</v>
      </c>
      <c r="H2062" s="37">
        <v>363000</v>
      </c>
      <c r="I2062" s="35">
        <v>387069</v>
      </c>
      <c r="J2062" s="35">
        <v>232241</v>
      </c>
      <c r="K2062" s="33"/>
    </row>
    <row r="2063" spans="1:11" s="38" customFormat="1" ht="18" customHeight="1">
      <c r="A2063" s="33">
        <f t="shared" si="32"/>
        <v>2058</v>
      </c>
      <c r="B2063" s="160" t="s">
        <v>4405</v>
      </c>
      <c r="C2063" s="160" t="s">
        <v>4414</v>
      </c>
      <c r="D2063" s="159" t="s">
        <v>1506</v>
      </c>
      <c r="E2063" s="160" t="s">
        <v>1506</v>
      </c>
      <c r="F2063" s="161">
        <v>42501</v>
      </c>
      <c r="G2063" s="162">
        <v>2016</v>
      </c>
      <c r="H2063" s="37">
        <v>337500</v>
      </c>
      <c r="I2063" s="35">
        <v>359878</v>
      </c>
      <c r="J2063" s="35">
        <v>215927</v>
      </c>
      <c r="K2063" s="33"/>
    </row>
    <row r="2064" spans="1:11" s="38" customFormat="1" ht="18" customHeight="1">
      <c r="A2064" s="33">
        <f t="shared" si="32"/>
        <v>2059</v>
      </c>
      <c r="B2064" s="160" t="s">
        <v>4405</v>
      </c>
      <c r="C2064" s="160" t="s">
        <v>4415</v>
      </c>
      <c r="D2064" s="159" t="s">
        <v>1506</v>
      </c>
      <c r="E2064" s="160" t="s">
        <v>1506</v>
      </c>
      <c r="F2064" s="161">
        <v>42501</v>
      </c>
      <c r="G2064" s="162">
        <v>2016</v>
      </c>
      <c r="H2064" s="37">
        <v>337500</v>
      </c>
      <c r="I2064" s="35">
        <v>359878</v>
      </c>
      <c r="J2064" s="35">
        <v>215927</v>
      </c>
      <c r="K2064" s="33"/>
    </row>
    <row r="2065" spans="1:11" s="38" customFormat="1" ht="18" customHeight="1">
      <c r="A2065" s="33">
        <f t="shared" si="32"/>
        <v>2060</v>
      </c>
      <c r="B2065" s="160" t="s">
        <v>3139</v>
      </c>
      <c r="C2065" s="160" t="s">
        <v>4416</v>
      </c>
      <c r="D2065" s="159" t="s">
        <v>1869</v>
      </c>
      <c r="E2065" s="160" t="s">
        <v>1869</v>
      </c>
      <c r="F2065" s="161">
        <v>42501</v>
      </c>
      <c r="G2065" s="162">
        <v>2016</v>
      </c>
      <c r="H2065" s="37">
        <v>710000</v>
      </c>
      <c r="I2065" s="35">
        <v>757077</v>
      </c>
      <c r="J2065" s="35">
        <v>454246</v>
      </c>
      <c r="K2065" s="33"/>
    </row>
    <row r="2066" spans="1:11" s="38" customFormat="1" ht="18" customHeight="1">
      <c r="A2066" s="33">
        <f t="shared" si="32"/>
        <v>2061</v>
      </c>
      <c r="B2066" s="160" t="s">
        <v>3139</v>
      </c>
      <c r="C2066" s="160" t="s">
        <v>4417</v>
      </c>
      <c r="D2066" s="159" t="s">
        <v>1869</v>
      </c>
      <c r="E2066" s="160" t="s">
        <v>1869</v>
      </c>
      <c r="F2066" s="161">
        <v>42501</v>
      </c>
      <c r="G2066" s="162">
        <v>2016</v>
      </c>
      <c r="H2066" s="37">
        <v>710000</v>
      </c>
      <c r="I2066" s="35">
        <v>757077</v>
      </c>
      <c r="J2066" s="35">
        <v>454246</v>
      </c>
      <c r="K2066" s="33"/>
    </row>
    <row r="2067" spans="1:11" s="38" customFormat="1" ht="18" customHeight="1">
      <c r="A2067" s="33">
        <f t="shared" si="32"/>
        <v>2062</v>
      </c>
      <c r="B2067" s="160" t="s">
        <v>3139</v>
      </c>
      <c r="C2067" s="160" t="s">
        <v>4418</v>
      </c>
      <c r="D2067" s="159" t="s">
        <v>1869</v>
      </c>
      <c r="E2067" s="160" t="s">
        <v>1869</v>
      </c>
      <c r="F2067" s="161">
        <v>42501</v>
      </c>
      <c r="G2067" s="162">
        <v>2016</v>
      </c>
      <c r="H2067" s="37">
        <v>710000</v>
      </c>
      <c r="I2067" s="35">
        <v>757077</v>
      </c>
      <c r="J2067" s="35">
        <v>454246</v>
      </c>
      <c r="K2067" s="33"/>
    </row>
    <row r="2068" spans="1:11" s="38" customFormat="1" ht="18" customHeight="1">
      <c r="A2068" s="33">
        <f t="shared" si="32"/>
        <v>2063</v>
      </c>
      <c r="B2068" s="160" t="s">
        <v>1945</v>
      </c>
      <c r="C2068" s="160" t="s">
        <v>4419</v>
      </c>
      <c r="D2068" s="159" t="s">
        <v>4420</v>
      </c>
      <c r="E2068" s="160" t="s">
        <v>4420</v>
      </c>
      <c r="F2068" s="161">
        <v>42501</v>
      </c>
      <c r="G2068" s="162">
        <v>2016</v>
      </c>
      <c r="H2068" s="37">
        <v>9680000</v>
      </c>
      <c r="I2068" s="35">
        <v>9270654</v>
      </c>
      <c r="J2068" s="35">
        <v>5562392</v>
      </c>
      <c r="K2068" s="33"/>
    </row>
    <row r="2069" spans="1:11" s="38" customFormat="1" ht="18" customHeight="1">
      <c r="A2069" s="33">
        <f t="shared" si="32"/>
        <v>2064</v>
      </c>
      <c r="B2069" s="160" t="s">
        <v>2730</v>
      </c>
      <c r="C2069" s="160" t="s">
        <v>4421</v>
      </c>
      <c r="D2069" s="159" t="s">
        <v>4422</v>
      </c>
      <c r="E2069" s="160" t="s">
        <v>4422</v>
      </c>
      <c r="F2069" s="161">
        <v>42500</v>
      </c>
      <c r="G2069" s="162">
        <v>2016</v>
      </c>
      <c r="H2069" s="37">
        <v>4697000</v>
      </c>
      <c r="I2069" s="35">
        <v>5008437</v>
      </c>
      <c r="J2069" s="35">
        <v>3005062</v>
      </c>
      <c r="K2069" s="33"/>
    </row>
    <row r="2070" spans="1:11" s="38" customFormat="1" ht="18" customHeight="1">
      <c r="A2070" s="33">
        <f t="shared" si="32"/>
        <v>2065</v>
      </c>
      <c r="B2070" s="160" t="s">
        <v>2730</v>
      </c>
      <c r="C2070" s="160" t="s">
        <v>4423</v>
      </c>
      <c r="D2070" s="159" t="s">
        <v>4424</v>
      </c>
      <c r="E2070" s="160" t="s">
        <v>4424</v>
      </c>
      <c r="F2070" s="161">
        <v>42500</v>
      </c>
      <c r="G2070" s="162">
        <v>2016</v>
      </c>
      <c r="H2070" s="37">
        <v>4389000</v>
      </c>
      <c r="I2070" s="35">
        <v>4680015</v>
      </c>
      <c r="J2070" s="35">
        <v>2808009</v>
      </c>
      <c r="K2070" s="33"/>
    </row>
    <row r="2071" spans="1:11" s="38" customFormat="1" ht="18" customHeight="1">
      <c r="A2071" s="33">
        <f t="shared" si="32"/>
        <v>2066</v>
      </c>
      <c r="B2071" s="160" t="s">
        <v>2730</v>
      </c>
      <c r="C2071" s="160" t="s">
        <v>4425</v>
      </c>
      <c r="D2071" s="159" t="s">
        <v>4426</v>
      </c>
      <c r="E2071" s="160" t="s">
        <v>4426</v>
      </c>
      <c r="F2071" s="161">
        <v>42500</v>
      </c>
      <c r="G2071" s="162">
        <v>2016</v>
      </c>
      <c r="H2071" s="37">
        <v>2959000</v>
      </c>
      <c r="I2071" s="35">
        <v>3155198</v>
      </c>
      <c r="J2071" s="35">
        <v>1893119</v>
      </c>
      <c r="K2071" s="33"/>
    </row>
    <row r="2072" spans="1:11" s="38" customFormat="1" ht="18" customHeight="1">
      <c r="A2072" s="33">
        <f t="shared" si="32"/>
        <v>2067</v>
      </c>
      <c r="B2072" s="160" t="s">
        <v>2730</v>
      </c>
      <c r="C2072" s="160" t="s">
        <v>4427</v>
      </c>
      <c r="D2072" s="159" t="s">
        <v>4428</v>
      </c>
      <c r="E2072" s="160" t="s">
        <v>4428</v>
      </c>
      <c r="F2072" s="161">
        <v>42500</v>
      </c>
      <c r="G2072" s="162">
        <v>2016</v>
      </c>
      <c r="H2072" s="37">
        <v>2926000</v>
      </c>
      <c r="I2072" s="35">
        <v>3120010</v>
      </c>
      <c r="J2072" s="35">
        <v>1872006</v>
      </c>
      <c r="K2072" s="33"/>
    </row>
    <row r="2073" spans="1:11" s="38" customFormat="1" ht="18" customHeight="1">
      <c r="A2073" s="33">
        <f t="shared" si="32"/>
        <v>2068</v>
      </c>
      <c r="B2073" s="160" t="s">
        <v>2730</v>
      </c>
      <c r="C2073" s="160" t="s">
        <v>4429</v>
      </c>
      <c r="D2073" s="159" t="s">
        <v>4422</v>
      </c>
      <c r="E2073" s="160" t="s">
        <v>4422</v>
      </c>
      <c r="F2073" s="161">
        <v>42500</v>
      </c>
      <c r="G2073" s="162">
        <v>2016</v>
      </c>
      <c r="H2073" s="37">
        <v>2189000</v>
      </c>
      <c r="I2073" s="35">
        <v>2334143</v>
      </c>
      <c r="J2073" s="35">
        <v>1400486</v>
      </c>
      <c r="K2073" s="33"/>
    </row>
    <row r="2074" spans="1:11" s="38" customFormat="1" ht="18" customHeight="1">
      <c r="A2074" s="33">
        <f t="shared" si="32"/>
        <v>2069</v>
      </c>
      <c r="B2074" s="160" t="s">
        <v>2767</v>
      </c>
      <c r="C2074" s="160" t="s">
        <v>4430</v>
      </c>
      <c r="D2074" s="159" t="s">
        <v>2770</v>
      </c>
      <c r="E2074" s="160" t="s">
        <v>2770</v>
      </c>
      <c r="F2074" s="161">
        <v>42500</v>
      </c>
      <c r="G2074" s="162">
        <v>2016</v>
      </c>
      <c r="H2074" s="37">
        <v>3520000</v>
      </c>
      <c r="I2074" s="35">
        <v>3753396</v>
      </c>
      <c r="J2074" s="35">
        <v>2252038</v>
      </c>
      <c r="K2074" s="33"/>
    </row>
    <row r="2075" spans="1:11" s="38" customFormat="1" ht="18" customHeight="1">
      <c r="A2075" s="33">
        <f t="shared" si="32"/>
        <v>2070</v>
      </c>
      <c r="B2075" s="160" t="s">
        <v>2194</v>
      </c>
      <c r="C2075" s="160" t="s">
        <v>4431</v>
      </c>
      <c r="D2075" s="159" t="s">
        <v>1298</v>
      </c>
      <c r="E2075" s="160" t="s">
        <v>1298</v>
      </c>
      <c r="F2075" s="161">
        <v>42499</v>
      </c>
      <c r="G2075" s="162">
        <v>2016</v>
      </c>
      <c r="H2075" s="37">
        <v>5766500</v>
      </c>
      <c r="I2075" s="35">
        <v>5522647</v>
      </c>
      <c r="J2075" s="35">
        <v>3313588</v>
      </c>
      <c r="K2075" s="33"/>
    </row>
    <row r="2076" spans="1:11" s="38" customFormat="1" ht="18" customHeight="1">
      <c r="A2076" s="33">
        <f t="shared" si="32"/>
        <v>2071</v>
      </c>
      <c r="B2076" s="160" t="s">
        <v>2758</v>
      </c>
      <c r="C2076" s="160" t="s">
        <v>4432</v>
      </c>
      <c r="D2076" s="159" t="s">
        <v>1459</v>
      </c>
      <c r="E2076" s="160" t="s">
        <v>1459</v>
      </c>
      <c r="F2076" s="161">
        <v>42499</v>
      </c>
      <c r="G2076" s="162">
        <v>2016</v>
      </c>
      <c r="H2076" s="37">
        <v>533500</v>
      </c>
      <c r="I2076" s="35">
        <v>568874</v>
      </c>
      <c r="J2076" s="35">
        <v>341324</v>
      </c>
      <c r="K2076" s="33"/>
    </row>
    <row r="2077" spans="1:11" s="38" customFormat="1" ht="18" customHeight="1">
      <c r="A2077" s="33">
        <f t="shared" si="32"/>
        <v>2072</v>
      </c>
      <c r="B2077" s="160" t="s">
        <v>1884</v>
      </c>
      <c r="C2077" s="160" t="s">
        <v>4433</v>
      </c>
      <c r="D2077" s="159" t="s">
        <v>1462</v>
      </c>
      <c r="E2077" s="160" t="s">
        <v>1462</v>
      </c>
      <c r="F2077" s="161">
        <v>42499</v>
      </c>
      <c r="G2077" s="162">
        <v>2016</v>
      </c>
      <c r="H2077" s="37">
        <v>379500</v>
      </c>
      <c r="I2077" s="35">
        <v>404663</v>
      </c>
      <c r="J2077" s="35">
        <v>242798</v>
      </c>
      <c r="K2077" s="33"/>
    </row>
    <row r="2078" spans="1:11" s="38" customFormat="1" ht="18" customHeight="1">
      <c r="A2078" s="33">
        <f t="shared" si="32"/>
        <v>2073</v>
      </c>
      <c r="B2078" s="160" t="s">
        <v>1884</v>
      </c>
      <c r="C2078" s="160" t="s">
        <v>4434</v>
      </c>
      <c r="D2078" s="159" t="s">
        <v>1462</v>
      </c>
      <c r="E2078" s="160" t="s">
        <v>1462</v>
      </c>
      <c r="F2078" s="161">
        <v>42499</v>
      </c>
      <c r="G2078" s="162">
        <v>2016</v>
      </c>
      <c r="H2078" s="37">
        <v>379500</v>
      </c>
      <c r="I2078" s="35">
        <v>404663</v>
      </c>
      <c r="J2078" s="35">
        <v>242798</v>
      </c>
      <c r="K2078" s="33"/>
    </row>
    <row r="2079" spans="1:11" s="38" customFormat="1" ht="18" customHeight="1">
      <c r="A2079" s="33">
        <f t="shared" si="32"/>
        <v>2074</v>
      </c>
      <c r="B2079" s="160" t="s">
        <v>2220</v>
      </c>
      <c r="C2079" s="160" t="s">
        <v>4435</v>
      </c>
      <c r="D2079" s="159" t="s">
        <v>1432</v>
      </c>
      <c r="E2079" s="160" t="s">
        <v>1432</v>
      </c>
      <c r="F2079" s="161">
        <v>42499</v>
      </c>
      <c r="G2079" s="162">
        <v>2016</v>
      </c>
      <c r="H2079" s="37">
        <v>372900</v>
      </c>
      <c r="I2079" s="35">
        <v>397625</v>
      </c>
      <c r="J2079" s="35">
        <v>238575</v>
      </c>
      <c r="K2079" s="33"/>
    </row>
    <row r="2080" spans="1:11" s="38" customFormat="1" ht="18" customHeight="1">
      <c r="A2080" s="33">
        <f t="shared" si="32"/>
        <v>2075</v>
      </c>
      <c r="B2080" s="160" t="s">
        <v>2220</v>
      </c>
      <c r="C2080" s="160" t="s">
        <v>4436</v>
      </c>
      <c r="D2080" s="159" t="s">
        <v>1432</v>
      </c>
      <c r="E2080" s="160" t="s">
        <v>1432</v>
      </c>
      <c r="F2080" s="161">
        <v>42499</v>
      </c>
      <c r="G2080" s="162">
        <v>2016</v>
      </c>
      <c r="H2080" s="37">
        <v>372900</v>
      </c>
      <c r="I2080" s="35">
        <v>397625</v>
      </c>
      <c r="J2080" s="35">
        <v>238575</v>
      </c>
      <c r="K2080" s="33"/>
    </row>
    <row r="2081" spans="1:11" s="38" customFormat="1" ht="18" customHeight="1">
      <c r="A2081" s="33">
        <f t="shared" si="32"/>
        <v>2076</v>
      </c>
      <c r="B2081" s="160" t="s">
        <v>2220</v>
      </c>
      <c r="C2081" s="160" t="s">
        <v>4437</v>
      </c>
      <c r="D2081" s="159" t="s">
        <v>1432</v>
      </c>
      <c r="E2081" s="160" t="s">
        <v>1432</v>
      </c>
      <c r="F2081" s="161">
        <v>42499</v>
      </c>
      <c r="G2081" s="162">
        <v>2016</v>
      </c>
      <c r="H2081" s="37">
        <v>372900</v>
      </c>
      <c r="I2081" s="35">
        <v>397625</v>
      </c>
      <c r="J2081" s="35">
        <v>238575</v>
      </c>
      <c r="K2081" s="33"/>
    </row>
    <row r="2082" spans="1:11" ht="18" customHeight="1">
      <c r="A2082" s="33">
        <f t="shared" si="32"/>
        <v>2077</v>
      </c>
      <c r="B2082" s="160" t="s">
        <v>2220</v>
      </c>
      <c r="C2082" s="160" t="s">
        <v>4438</v>
      </c>
      <c r="D2082" s="159" t="s">
        <v>1432</v>
      </c>
      <c r="E2082" s="160" t="s">
        <v>1432</v>
      </c>
      <c r="F2082" s="161">
        <v>42499</v>
      </c>
      <c r="G2082" s="162">
        <v>2016</v>
      </c>
      <c r="H2082" s="37">
        <v>372900</v>
      </c>
      <c r="I2082" s="35">
        <v>397625</v>
      </c>
      <c r="J2082" s="35">
        <v>238575</v>
      </c>
      <c r="K2082" s="33"/>
    </row>
    <row r="2083" spans="1:11" ht="18" customHeight="1">
      <c r="A2083" s="33">
        <f t="shared" si="32"/>
        <v>2078</v>
      </c>
      <c r="B2083" s="160" t="s">
        <v>2422</v>
      </c>
      <c r="C2083" s="160" t="s">
        <v>4439</v>
      </c>
      <c r="D2083" s="159" t="s">
        <v>2424</v>
      </c>
      <c r="E2083" s="160" t="s">
        <v>1422</v>
      </c>
      <c r="F2083" s="161">
        <v>42499</v>
      </c>
      <c r="G2083" s="162">
        <v>2016</v>
      </c>
      <c r="H2083" s="37">
        <v>306900</v>
      </c>
      <c r="I2083" s="35">
        <v>327249</v>
      </c>
      <c r="J2083" s="35">
        <v>196349</v>
      </c>
      <c r="K2083" s="33"/>
    </row>
    <row r="2084" spans="1:11" ht="18" customHeight="1">
      <c r="A2084" s="33">
        <f t="shared" si="32"/>
        <v>2079</v>
      </c>
      <c r="B2084" s="160" t="s">
        <v>2801</v>
      </c>
      <c r="C2084" s="160" t="s">
        <v>4440</v>
      </c>
      <c r="D2084" s="159" t="s">
        <v>1422</v>
      </c>
      <c r="E2084" s="160" t="s">
        <v>1422</v>
      </c>
      <c r="F2084" s="161">
        <v>42499</v>
      </c>
      <c r="G2084" s="162">
        <v>2016</v>
      </c>
      <c r="H2084" s="37">
        <v>306900</v>
      </c>
      <c r="I2084" s="35">
        <v>327249</v>
      </c>
      <c r="J2084" s="35">
        <v>196349</v>
      </c>
      <c r="K2084" s="33"/>
    </row>
    <row r="2085" spans="1:11" ht="18" customHeight="1">
      <c r="A2085" s="33">
        <f t="shared" si="32"/>
        <v>2080</v>
      </c>
      <c r="B2085" s="160" t="s">
        <v>2801</v>
      </c>
      <c r="C2085" s="160" t="s">
        <v>4441</v>
      </c>
      <c r="D2085" s="159" t="s">
        <v>1422</v>
      </c>
      <c r="E2085" s="160" t="s">
        <v>1422</v>
      </c>
      <c r="F2085" s="161">
        <v>42499</v>
      </c>
      <c r="G2085" s="162">
        <v>2016</v>
      </c>
      <c r="H2085" s="37">
        <v>306900</v>
      </c>
      <c r="I2085" s="35">
        <v>327249</v>
      </c>
      <c r="J2085" s="35">
        <v>196349</v>
      </c>
      <c r="K2085" s="33"/>
    </row>
    <row r="2086" spans="1:11" ht="18" customHeight="1">
      <c r="A2086" s="33">
        <f t="shared" si="32"/>
        <v>2081</v>
      </c>
      <c r="B2086" s="160" t="s">
        <v>2801</v>
      </c>
      <c r="C2086" s="160" t="s">
        <v>4442</v>
      </c>
      <c r="D2086" s="159" t="s">
        <v>1422</v>
      </c>
      <c r="E2086" s="160" t="s">
        <v>1422</v>
      </c>
      <c r="F2086" s="161">
        <v>42499</v>
      </c>
      <c r="G2086" s="162">
        <v>2016</v>
      </c>
      <c r="H2086" s="37">
        <v>306900</v>
      </c>
      <c r="I2086" s="35">
        <v>327249</v>
      </c>
      <c r="J2086" s="35">
        <v>196349</v>
      </c>
      <c r="K2086" s="33"/>
    </row>
    <row r="2087" spans="1:11" ht="18" customHeight="1">
      <c r="A2087" s="33">
        <f t="shared" si="32"/>
        <v>2082</v>
      </c>
      <c r="B2087" s="160" t="s">
        <v>2737</v>
      </c>
      <c r="C2087" s="160" t="s">
        <v>4443</v>
      </c>
      <c r="D2087" s="159" t="s">
        <v>4444</v>
      </c>
      <c r="E2087" s="160" t="s">
        <v>1427</v>
      </c>
      <c r="F2087" s="161">
        <v>42499</v>
      </c>
      <c r="G2087" s="162">
        <v>2016</v>
      </c>
      <c r="H2087" s="37">
        <v>245300</v>
      </c>
      <c r="I2087" s="35">
        <v>261565</v>
      </c>
      <c r="J2087" s="35">
        <v>156939</v>
      </c>
      <c r="K2087" s="33"/>
    </row>
    <row r="2088" spans="1:11" ht="18" customHeight="1">
      <c r="A2088" s="33">
        <f t="shared" si="32"/>
        <v>2083</v>
      </c>
      <c r="B2088" s="160" t="s">
        <v>4445</v>
      </c>
      <c r="C2088" s="160" t="s">
        <v>4446</v>
      </c>
      <c r="D2088" s="159" t="s">
        <v>1427</v>
      </c>
      <c r="E2088" s="160" t="s">
        <v>1427</v>
      </c>
      <c r="F2088" s="161">
        <v>42499</v>
      </c>
      <c r="G2088" s="162">
        <v>2016</v>
      </c>
      <c r="H2088" s="37">
        <v>245300</v>
      </c>
      <c r="I2088" s="35">
        <v>261565</v>
      </c>
      <c r="J2088" s="35">
        <v>156939</v>
      </c>
      <c r="K2088" s="33"/>
    </row>
    <row r="2089" spans="1:11" ht="18" customHeight="1">
      <c r="A2089" s="33">
        <f t="shared" si="32"/>
        <v>2084</v>
      </c>
      <c r="B2089" s="160" t="s">
        <v>4445</v>
      </c>
      <c r="C2089" s="160" t="s">
        <v>4447</v>
      </c>
      <c r="D2089" s="159" t="s">
        <v>1427</v>
      </c>
      <c r="E2089" s="160" t="s">
        <v>1427</v>
      </c>
      <c r="F2089" s="161">
        <v>42499</v>
      </c>
      <c r="G2089" s="162">
        <v>2016</v>
      </c>
      <c r="H2089" s="37">
        <v>245300</v>
      </c>
      <c r="I2089" s="35">
        <v>261565</v>
      </c>
      <c r="J2089" s="35">
        <v>156939</v>
      </c>
      <c r="K2089" s="33"/>
    </row>
    <row r="2090" spans="1:11" ht="18" customHeight="1">
      <c r="A2090" s="33">
        <f t="shared" si="32"/>
        <v>2085</v>
      </c>
      <c r="B2090" s="160" t="s">
        <v>3388</v>
      </c>
      <c r="C2090" s="160" t="s">
        <v>4448</v>
      </c>
      <c r="D2090" s="159" t="s">
        <v>4449</v>
      </c>
      <c r="E2090" s="160" t="s">
        <v>1427</v>
      </c>
      <c r="F2090" s="161">
        <v>42499</v>
      </c>
      <c r="G2090" s="162">
        <v>2016</v>
      </c>
      <c r="H2090" s="37">
        <v>245300</v>
      </c>
      <c r="I2090" s="35">
        <v>261565</v>
      </c>
      <c r="J2090" s="35">
        <v>156939</v>
      </c>
      <c r="K2090" s="33"/>
    </row>
    <row r="2091" spans="1:11" ht="18" customHeight="1">
      <c r="A2091" s="33">
        <f t="shared" si="32"/>
        <v>2086</v>
      </c>
      <c r="B2091" s="160" t="s">
        <v>1884</v>
      </c>
      <c r="C2091" s="160" t="s">
        <v>4450</v>
      </c>
      <c r="D2091" s="159" t="s">
        <v>1427</v>
      </c>
      <c r="E2091" s="160" t="s">
        <v>1427</v>
      </c>
      <c r="F2091" s="161">
        <v>42499</v>
      </c>
      <c r="G2091" s="162">
        <v>2016</v>
      </c>
      <c r="H2091" s="37">
        <v>245300</v>
      </c>
      <c r="I2091" s="35">
        <v>261565</v>
      </c>
      <c r="J2091" s="35">
        <v>156939</v>
      </c>
      <c r="K2091" s="33"/>
    </row>
    <row r="2092" spans="1:11" ht="18" customHeight="1">
      <c r="A2092" s="33">
        <f t="shared" si="32"/>
        <v>2087</v>
      </c>
      <c r="B2092" s="160" t="s">
        <v>2801</v>
      </c>
      <c r="C2092" s="160" t="s">
        <v>4451</v>
      </c>
      <c r="D2092" s="159" t="s">
        <v>1427</v>
      </c>
      <c r="E2092" s="160" t="s">
        <v>1427</v>
      </c>
      <c r="F2092" s="161">
        <v>42499</v>
      </c>
      <c r="G2092" s="162">
        <v>2016</v>
      </c>
      <c r="H2092" s="37">
        <v>245300</v>
      </c>
      <c r="I2092" s="35">
        <v>261565</v>
      </c>
      <c r="J2092" s="35">
        <v>156939</v>
      </c>
      <c r="K2092" s="33"/>
    </row>
    <row r="2093" spans="1:11" ht="18" customHeight="1">
      <c r="A2093" s="33">
        <f t="shared" si="32"/>
        <v>2088</v>
      </c>
      <c r="B2093" s="160" t="s">
        <v>3388</v>
      </c>
      <c r="C2093" s="160" t="s">
        <v>4452</v>
      </c>
      <c r="D2093" s="159" t="s">
        <v>4449</v>
      </c>
      <c r="E2093" s="160" t="s">
        <v>1427</v>
      </c>
      <c r="F2093" s="161">
        <v>42499</v>
      </c>
      <c r="G2093" s="162">
        <v>2016</v>
      </c>
      <c r="H2093" s="37">
        <v>245300</v>
      </c>
      <c r="I2093" s="35">
        <v>261565</v>
      </c>
      <c r="J2093" s="35">
        <v>156939</v>
      </c>
      <c r="K2093" s="33"/>
    </row>
    <row r="2094" spans="1:11" ht="18" customHeight="1">
      <c r="A2094" s="33">
        <f t="shared" si="32"/>
        <v>2089</v>
      </c>
      <c r="B2094" s="160" t="s">
        <v>2462</v>
      </c>
      <c r="C2094" s="160" t="s">
        <v>4453</v>
      </c>
      <c r="D2094" s="159" t="s">
        <v>1422</v>
      </c>
      <c r="E2094" s="160" t="s">
        <v>1422</v>
      </c>
      <c r="F2094" s="161">
        <v>42499</v>
      </c>
      <c r="G2094" s="162">
        <v>2016</v>
      </c>
      <c r="H2094" s="37">
        <v>205300</v>
      </c>
      <c r="I2094" s="35">
        <v>218913</v>
      </c>
      <c r="J2094" s="35">
        <v>131348</v>
      </c>
      <c r="K2094" s="33"/>
    </row>
    <row r="2095" spans="1:11" ht="18" customHeight="1">
      <c r="A2095" s="33">
        <f t="shared" si="32"/>
        <v>2090</v>
      </c>
      <c r="B2095" s="160" t="s">
        <v>4454</v>
      </c>
      <c r="C2095" s="160" t="s">
        <v>4455</v>
      </c>
      <c r="D2095" s="159" t="s">
        <v>1422</v>
      </c>
      <c r="E2095" s="160" t="s">
        <v>1422</v>
      </c>
      <c r="F2095" s="161">
        <v>42499</v>
      </c>
      <c r="G2095" s="162">
        <v>2016</v>
      </c>
      <c r="H2095" s="37">
        <v>205300</v>
      </c>
      <c r="I2095" s="35">
        <v>218913</v>
      </c>
      <c r="J2095" s="35">
        <v>131348</v>
      </c>
      <c r="K2095" s="33"/>
    </row>
    <row r="2096" spans="1:11" ht="18" customHeight="1">
      <c r="A2096" s="33">
        <f t="shared" si="32"/>
        <v>2091</v>
      </c>
      <c r="B2096" s="160" t="s">
        <v>4454</v>
      </c>
      <c r="C2096" s="160" t="s">
        <v>4456</v>
      </c>
      <c r="D2096" s="159" t="s">
        <v>1422</v>
      </c>
      <c r="E2096" s="160" t="s">
        <v>1422</v>
      </c>
      <c r="F2096" s="161">
        <v>42499</v>
      </c>
      <c r="G2096" s="162">
        <v>2016</v>
      </c>
      <c r="H2096" s="37">
        <v>205300</v>
      </c>
      <c r="I2096" s="35">
        <v>218913</v>
      </c>
      <c r="J2096" s="35">
        <v>131348</v>
      </c>
      <c r="K2096" s="33"/>
    </row>
    <row r="2097" spans="1:11" s="38" customFormat="1" ht="18" customHeight="1">
      <c r="A2097" s="33">
        <f t="shared" si="32"/>
        <v>2092</v>
      </c>
      <c r="B2097" s="160" t="s">
        <v>4457</v>
      </c>
      <c r="C2097" s="160" t="s">
        <v>4458</v>
      </c>
      <c r="D2097" s="159" t="s">
        <v>4459</v>
      </c>
      <c r="E2097" s="160" t="s">
        <v>1422</v>
      </c>
      <c r="F2097" s="161">
        <v>42499</v>
      </c>
      <c r="G2097" s="162">
        <v>2016</v>
      </c>
      <c r="H2097" s="37">
        <v>205300</v>
      </c>
      <c r="I2097" s="35">
        <v>218913</v>
      </c>
      <c r="J2097" s="35">
        <v>131348</v>
      </c>
      <c r="K2097" s="33"/>
    </row>
    <row r="2098" spans="1:11" s="38" customFormat="1" ht="18" customHeight="1">
      <c r="A2098" s="33">
        <f t="shared" si="32"/>
        <v>2093</v>
      </c>
      <c r="B2098" s="160" t="s">
        <v>4457</v>
      </c>
      <c r="C2098" s="160" t="s">
        <v>4460</v>
      </c>
      <c r="D2098" s="159" t="s">
        <v>4459</v>
      </c>
      <c r="E2098" s="160" t="s">
        <v>1422</v>
      </c>
      <c r="F2098" s="161">
        <v>42499</v>
      </c>
      <c r="G2098" s="162">
        <v>2016</v>
      </c>
      <c r="H2098" s="37">
        <v>205300</v>
      </c>
      <c r="I2098" s="35">
        <v>218913</v>
      </c>
      <c r="J2098" s="35">
        <v>131348</v>
      </c>
      <c r="K2098" s="33"/>
    </row>
    <row r="2099" spans="1:11" s="38" customFormat="1" ht="18" customHeight="1">
      <c r="A2099" s="33">
        <f t="shared" si="32"/>
        <v>2094</v>
      </c>
      <c r="B2099" s="160" t="s">
        <v>2375</v>
      </c>
      <c r="C2099" s="160" t="s">
        <v>4461</v>
      </c>
      <c r="D2099" s="159" t="s">
        <v>2876</v>
      </c>
      <c r="E2099" s="160" t="s">
        <v>2421</v>
      </c>
      <c r="F2099" s="161">
        <v>42499</v>
      </c>
      <c r="G2099" s="162">
        <v>2016</v>
      </c>
      <c r="H2099" s="37">
        <v>205300</v>
      </c>
      <c r="I2099" s="35">
        <v>218913</v>
      </c>
      <c r="J2099" s="35">
        <v>131348</v>
      </c>
      <c r="K2099" s="33"/>
    </row>
    <row r="2100" spans="1:11" s="38" customFormat="1" ht="18" customHeight="1">
      <c r="A2100" s="33">
        <f t="shared" si="32"/>
        <v>2095</v>
      </c>
      <c r="B2100" s="160" t="s">
        <v>2370</v>
      </c>
      <c r="C2100" s="160" t="s">
        <v>4462</v>
      </c>
      <c r="D2100" s="159" t="s">
        <v>1298</v>
      </c>
      <c r="E2100" s="160" t="s">
        <v>1298</v>
      </c>
      <c r="F2100" s="161">
        <v>42499</v>
      </c>
      <c r="G2100" s="162">
        <v>2016</v>
      </c>
      <c r="H2100" s="37">
        <v>2156000</v>
      </c>
      <c r="I2100" s="35">
        <v>2064828</v>
      </c>
      <c r="J2100" s="35">
        <v>1238897</v>
      </c>
      <c r="K2100" s="33"/>
    </row>
    <row r="2101" spans="1:11" s="38" customFormat="1" ht="18" customHeight="1">
      <c r="A2101" s="33">
        <f t="shared" si="32"/>
        <v>2096</v>
      </c>
      <c r="B2101" s="160" t="s">
        <v>2452</v>
      </c>
      <c r="C2101" s="160" t="s">
        <v>4463</v>
      </c>
      <c r="D2101" s="159" t="s">
        <v>1931</v>
      </c>
      <c r="E2101" s="160" t="s">
        <v>1931</v>
      </c>
      <c r="F2101" s="161">
        <v>42499</v>
      </c>
      <c r="G2101" s="162">
        <v>2016</v>
      </c>
      <c r="H2101" s="37">
        <v>1342110</v>
      </c>
      <c r="I2101" s="35">
        <v>1431099</v>
      </c>
      <c r="J2101" s="35">
        <v>858659</v>
      </c>
      <c r="K2101" s="33"/>
    </row>
    <row r="2102" spans="1:11" s="38" customFormat="1" ht="18" customHeight="1">
      <c r="A2102" s="33">
        <f t="shared" si="32"/>
        <v>2097</v>
      </c>
      <c r="B2102" s="160" t="s">
        <v>2452</v>
      </c>
      <c r="C2102" s="160" t="s">
        <v>4464</v>
      </c>
      <c r="D2102" s="159" t="s">
        <v>1931</v>
      </c>
      <c r="E2102" s="160" t="s">
        <v>1931</v>
      </c>
      <c r="F2102" s="161">
        <v>42499</v>
      </c>
      <c r="G2102" s="162">
        <v>2016</v>
      </c>
      <c r="H2102" s="37">
        <v>1342110</v>
      </c>
      <c r="I2102" s="35">
        <v>1431099</v>
      </c>
      <c r="J2102" s="35">
        <v>858659</v>
      </c>
      <c r="K2102" s="33"/>
    </row>
    <row r="2103" spans="1:11" s="38" customFormat="1" ht="18" customHeight="1">
      <c r="A2103" s="33">
        <f t="shared" si="32"/>
        <v>2098</v>
      </c>
      <c r="B2103" s="160" t="s">
        <v>3417</v>
      </c>
      <c r="C2103" s="160" t="s">
        <v>4465</v>
      </c>
      <c r="D2103" s="159" t="s">
        <v>1263</v>
      </c>
      <c r="E2103" s="160" t="s">
        <v>1263</v>
      </c>
      <c r="F2103" s="161">
        <v>42499</v>
      </c>
      <c r="G2103" s="162">
        <v>2016</v>
      </c>
      <c r="H2103" s="37">
        <v>225000</v>
      </c>
      <c r="I2103" s="35">
        <v>215485</v>
      </c>
      <c r="J2103" s="35">
        <v>129291</v>
      </c>
      <c r="K2103" s="33"/>
    </row>
    <row r="2104" spans="1:11" s="38" customFormat="1" ht="18" customHeight="1">
      <c r="A2104" s="33">
        <f t="shared" si="32"/>
        <v>2099</v>
      </c>
      <c r="B2104" s="160" t="s">
        <v>2194</v>
      </c>
      <c r="C2104" s="160" t="s">
        <v>4466</v>
      </c>
      <c r="D2104" s="159" t="s">
        <v>4467</v>
      </c>
      <c r="E2104" s="160" t="s">
        <v>1263</v>
      </c>
      <c r="F2104" s="161">
        <v>42499</v>
      </c>
      <c r="G2104" s="162">
        <v>2016</v>
      </c>
      <c r="H2104" s="37">
        <v>225000</v>
      </c>
      <c r="I2104" s="35">
        <v>215485</v>
      </c>
      <c r="J2104" s="35">
        <v>129291</v>
      </c>
      <c r="K2104" s="33"/>
    </row>
    <row r="2105" spans="1:11" s="38" customFormat="1" ht="18" customHeight="1">
      <c r="A2105" s="33">
        <f t="shared" si="32"/>
        <v>2100</v>
      </c>
      <c r="B2105" s="160" t="s">
        <v>3417</v>
      </c>
      <c r="C2105" s="160" t="s">
        <v>4468</v>
      </c>
      <c r="D2105" s="159" t="s">
        <v>1263</v>
      </c>
      <c r="E2105" s="160" t="s">
        <v>1263</v>
      </c>
      <c r="F2105" s="161">
        <v>42499</v>
      </c>
      <c r="G2105" s="162">
        <v>2016</v>
      </c>
      <c r="H2105" s="37">
        <v>225000</v>
      </c>
      <c r="I2105" s="35">
        <v>215485</v>
      </c>
      <c r="J2105" s="35">
        <v>129291</v>
      </c>
      <c r="K2105" s="33"/>
    </row>
    <row r="2106" spans="1:11" s="38" customFormat="1" ht="18" customHeight="1">
      <c r="A2106" s="33">
        <f t="shared" si="32"/>
        <v>2101</v>
      </c>
      <c r="B2106" s="160" t="s">
        <v>3417</v>
      </c>
      <c r="C2106" s="160" t="s">
        <v>4469</v>
      </c>
      <c r="D2106" s="159" t="s">
        <v>1263</v>
      </c>
      <c r="E2106" s="160" t="s">
        <v>1263</v>
      </c>
      <c r="F2106" s="161">
        <v>42499</v>
      </c>
      <c r="G2106" s="162">
        <v>2016</v>
      </c>
      <c r="H2106" s="37">
        <v>225000</v>
      </c>
      <c r="I2106" s="35">
        <v>215485</v>
      </c>
      <c r="J2106" s="35">
        <v>129291</v>
      </c>
      <c r="K2106" s="33"/>
    </row>
    <row r="2107" spans="1:11" s="38" customFormat="1" ht="18" customHeight="1">
      <c r="A2107" s="33">
        <f t="shared" si="32"/>
        <v>2102</v>
      </c>
      <c r="B2107" s="160" t="s">
        <v>4470</v>
      </c>
      <c r="C2107" s="160" t="s">
        <v>4471</v>
      </c>
      <c r="D2107" s="159" t="s">
        <v>1353</v>
      </c>
      <c r="E2107" s="160" t="s">
        <v>1353</v>
      </c>
      <c r="F2107" s="161">
        <v>42499</v>
      </c>
      <c r="G2107" s="162">
        <v>2016</v>
      </c>
      <c r="H2107" s="37">
        <v>5240000</v>
      </c>
      <c r="I2107" s="35">
        <v>5587441</v>
      </c>
      <c r="J2107" s="35">
        <v>3352465</v>
      </c>
      <c r="K2107" s="33"/>
    </row>
    <row r="2108" spans="1:11" s="38" customFormat="1" ht="18" customHeight="1">
      <c r="A2108" s="33">
        <f t="shared" si="32"/>
        <v>2103</v>
      </c>
      <c r="B2108" s="160" t="s">
        <v>1913</v>
      </c>
      <c r="C2108" s="160" t="s">
        <v>4472</v>
      </c>
      <c r="D2108" s="159" t="s">
        <v>1263</v>
      </c>
      <c r="E2108" s="160" t="s">
        <v>1263</v>
      </c>
      <c r="F2108" s="161">
        <v>42494</v>
      </c>
      <c r="G2108" s="162">
        <v>2016</v>
      </c>
      <c r="H2108" s="37">
        <v>220000</v>
      </c>
      <c r="I2108" s="35">
        <v>210697</v>
      </c>
      <c r="J2108" s="35">
        <v>126418</v>
      </c>
      <c r="K2108" s="33"/>
    </row>
    <row r="2109" spans="1:11" s="38" customFormat="1" ht="18" customHeight="1">
      <c r="A2109" s="33">
        <f t="shared" si="32"/>
        <v>2104</v>
      </c>
      <c r="B2109" s="160" t="s">
        <v>3961</v>
      </c>
      <c r="C2109" s="160" t="s">
        <v>4473</v>
      </c>
      <c r="D2109" s="159" t="s">
        <v>1532</v>
      </c>
      <c r="E2109" s="160" t="s">
        <v>1263</v>
      </c>
      <c r="F2109" s="161">
        <v>42494</v>
      </c>
      <c r="G2109" s="162">
        <v>2016</v>
      </c>
      <c r="H2109" s="37">
        <v>220000</v>
      </c>
      <c r="I2109" s="35">
        <v>210697</v>
      </c>
      <c r="J2109" s="35">
        <v>126418</v>
      </c>
      <c r="K2109" s="33"/>
    </row>
    <row r="2110" spans="1:11" s="38" customFormat="1" ht="18" customHeight="1">
      <c r="A2110" s="33">
        <f t="shared" si="32"/>
        <v>2105</v>
      </c>
      <c r="B2110" s="160" t="s">
        <v>2217</v>
      </c>
      <c r="C2110" s="160" t="s">
        <v>4474</v>
      </c>
      <c r="D2110" s="159" t="s">
        <v>1263</v>
      </c>
      <c r="E2110" s="160" t="s">
        <v>1263</v>
      </c>
      <c r="F2110" s="161">
        <v>42494</v>
      </c>
      <c r="G2110" s="162">
        <v>2016</v>
      </c>
      <c r="H2110" s="37">
        <v>220000</v>
      </c>
      <c r="I2110" s="35">
        <v>210697</v>
      </c>
      <c r="J2110" s="35">
        <v>126418</v>
      </c>
      <c r="K2110" s="33"/>
    </row>
    <row r="2111" spans="1:11" s="38" customFormat="1" ht="18" customHeight="1">
      <c r="A2111" s="33">
        <f t="shared" si="32"/>
        <v>2106</v>
      </c>
      <c r="B2111" s="160" t="s">
        <v>2675</v>
      </c>
      <c r="C2111" s="160" t="s">
        <v>4475</v>
      </c>
      <c r="D2111" s="159" t="s">
        <v>1263</v>
      </c>
      <c r="E2111" s="160" t="s">
        <v>1263</v>
      </c>
      <c r="F2111" s="161">
        <v>42494</v>
      </c>
      <c r="G2111" s="162">
        <v>2016</v>
      </c>
      <c r="H2111" s="37">
        <v>220000</v>
      </c>
      <c r="I2111" s="35">
        <v>210697</v>
      </c>
      <c r="J2111" s="35">
        <v>126418</v>
      </c>
      <c r="K2111" s="33"/>
    </row>
    <row r="2112" spans="1:11" s="38" customFormat="1" ht="18" customHeight="1">
      <c r="A2112" s="33">
        <f t="shared" si="32"/>
        <v>2107</v>
      </c>
      <c r="B2112" s="160" t="s">
        <v>4068</v>
      </c>
      <c r="C2112" s="160" t="s">
        <v>4476</v>
      </c>
      <c r="D2112" s="159" t="s">
        <v>1263</v>
      </c>
      <c r="E2112" s="160" t="s">
        <v>1263</v>
      </c>
      <c r="F2112" s="161">
        <v>42494</v>
      </c>
      <c r="G2112" s="162">
        <v>2016</v>
      </c>
      <c r="H2112" s="37">
        <v>220000</v>
      </c>
      <c r="I2112" s="35">
        <v>210697</v>
      </c>
      <c r="J2112" s="35">
        <v>126418</v>
      </c>
      <c r="K2112" s="33"/>
    </row>
    <row r="2113" spans="1:11" s="38" customFormat="1" ht="18" customHeight="1">
      <c r="A2113" s="33">
        <f t="shared" si="32"/>
        <v>2108</v>
      </c>
      <c r="B2113" s="160" t="s">
        <v>1913</v>
      </c>
      <c r="C2113" s="160" t="s">
        <v>4477</v>
      </c>
      <c r="D2113" s="159" t="s">
        <v>3138</v>
      </c>
      <c r="E2113" s="160" t="s">
        <v>1263</v>
      </c>
      <c r="F2113" s="161">
        <v>42494</v>
      </c>
      <c r="G2113" s="162">
        <v>2016</v>
      </c>
      <c r="H2113" s="37">
        <v>220000</v>
      </c>
      <c r="I2113" s="35">
        <v>210697</v>
      </c>
      <c r="J2113" s="35">
        <v>126418</v>
      </c>
      <c r="K2113" s="33"/>
    </row>
    <row r="2114" spans="1:11" s="38" customFormat="1" ht="18" customHeight="1">
      <c r="A2114" s="33">
        <f t="shared" si="32"/>
        <v>2109</v>
      </c>
      <c r="B2114" s="160" t="s">
        <v>4156</v>
      </c>
      <c r="C2114" s="160" t="s">
        <v>4478</v>
      </c>
      <c r="D2114" s="159" t="s">
        <v>1263</v>
      </c>
      <c r="E2114" s="160" t="s">
        <v>1263</v>
      </c>
      <c r="F2114" s="161">
        <v>42494</v>
      </c>
      <c r="G2114" s="162">
        <v>2016</v>
      </c>
      <c r="H2114" s="37">
        <v>220000</v>
      </c>
      <c r="I2114" s="35">
        <v>210697</v>
      </c>
      <c r="J2114" s="35">
        <v>126418</v>
      </c>
      <c r="K2114" s="33"/>
    </row>
    <row r="2115" spans="1:11" s="38" customFormat="1" ht="18" customHeight="1">
      <c r="A2115" s="33">
        <f t="shared" si="32"/>
        <v>2110</v>
      </c>
      <c r="B2115" s="160" t="s">
        <v>2675</v>
      </c>
      <c r="C2115" s="160" t="s">
        <v>4479</v>
      </c>
      <c r="D2115" s="159" t="s">
        <v>1263</v>
      </c>
      <c r="E2115" s="160" t="s">
        <v>1263</v>
      </c>
      <c r="F2115" s="161">
        <v>42494</v>
      </c>
      <c r="G2115" s="162">
        <v>2016</v>
      </c>
      <c r="H2115" s="37">
        <v>220000</v>
      </c>
      <c r="I2115" s="35">
        <v>210697</v>
      </c>
      <c r="J2115" s="35">
        <v>126418</v>
      </c>
      <c r="K2115" s="33"/>
    </row>
    <row r="2116" spans="1:11" s="38" customFormat="1" ht="18" customHeight="1">
      <c r="A2116" s="33">
        <f t="shared" si="32"/>
        <v>2111</v>
      </c>
      <c r="B2116" s="160" t="s">
        <v>4068</v>
      </c>
      <c r="C2116" s="160" t="s">
        <v>4480</v>
      </c>
      <c r="D2116" s="159" t="s">
        <v>1675</v>
      </c>
      <c r="E2116" s="160" t="s">
        <v>1675</v>
      </c>
      <c r="F2116" s="161">
        <v>42494</v>
      </c>
      <c r="G2116" s="162">
        <v>2016</v>
      </c>
      <c r="H2116" s="37">
        <v>764000</v>
      </c>
      <c r="I2116" s="35">
        <v>814657</v>
      </c>
      <c r="J2116" s="35">
        <v>488794</v>
      </c>
      <c r="K2116" s="33"/>
    </row>
    <row r="2117" spans="1:11" s="38" customFormat="1" ht="18" customHeight="1">
      <c r="A2117" s="33">
        <f t="shared" si="32"/>
        <v>2112</v>
      </c>
      <c r="B2117" s="160" t="s">
        <v>2462</v>
      </c>
      <c r="C2117" s="160" t="s">
        <v>4481</v>
      </c>
      <c r="D2117" s="159" t="s">
        <v>1370</v>
      </c>
      <c r="E2117" s="160" t="s">
        <v>1370</v>
      </c>
      <c r="F2117" s="161">
        <v>42490</v>
      </c>
      <c r="G2117" s="162">
        <v>2016</v>
      </c>
      <c r="H2117" s="37">
        <v>1240000</v>
      </c>
      <c r="I2117" s="35">
        <v>1322219</v>
      </c>
      <c r="J2117" s="35">
        <v>793331</v>
      </c>
      <c r="K2117" s="33"/>
    </row>
    <row r="2118" spans="1:11" s="38" customFormat="1" ht="18" customHeight="1">
      <c r="A2118" s="33">
        <f t="shared" si="32"/>
        <v>2113</v>
      </c>
      <c r="B2118" s="160" t="s">
        <v>2605</v>
      </c>
      <c r="C2118" s="160" t="s">
        <v>4482</v>
      </c>
      <c r="D2118" s="159" t="s">
        <v>1263</v>
      </c>
      <c r="E2118" s="160" t="s">
        <v>1263</v>
      </c>
      <c r="F2118" s="161">
        <v>42490</v>
      </c>
      <c r="G2118" s="162">
        <v>2016</v>
      </c>
      <c r="H2118" s="37">
        <v>960000</v>
      </c>
      <c r="I2118" s="35">
        <v>919404</v>
      </c>
      <c r="J2118" s="35">
        <v>551642</v>
      </c>
      <c r="K2118" s="33"/>
    </row>
    <row r="2119" spans="1:11" s="38" customFormat="1" ht="18" customHeight="1">
      <c r="A2119" s="33">
        <f t="shared" ref="A2119:A2182" si="33">A2118+1</f>
        <v>2114</v>
      </c>
      <c r="B2119" s="160" t="s">
        <v>2338</v>
      </c>
      <c r="C2119" s="160" t="s">
        <v>4483</v>
      </c>
      <c r="D2119" s="159" t="s">
        <v>1263</v>
      </c>
      <c r="E2119" s="160" t="s">
        <v>1263</v>
      </c>
      <c r="F2119" s="161">
        <v>42490</v>
      </c>
      <c r="G2119" s="162">
        <v>2016</v>
      </c>
      <c r="H2119" s="37">
        <v>960000</v>
      </c>
      <c r="I2119" s="35">
        <v>919404</v>
      </c>
      <c r="J2119" s="35">
        <v>551642</v>
      </c>
      <c r="K2119" s="33"/>
    </row>
    <row r="2120" spans="1:11" s="38" customFormat="1" ht="18" customHeight="1">
      <c r="A2120" s="33">
        <f t="shared" si="33"/>
        <v>2115</v>
      </c>
      <c r="B2120" s="160" t="s">
        <v>2340</v>
      </c>
      <c r="C2120" s="160" t="s">
        <v>4484</v>
      </c>
      <c r="D2120" s="159" t="s">
        <v>1263</v>
      </c>
      <c r="E2120" s="160" t="s">
        <v>1263</v>
      </c>
      <c r="F2120" s="161">
        <v>42490</v>
      </c>
      <c r="G2120" s="162">
        <v>2016</v>
      </c>
      <c r="H2120" s="37">
        <v>960000</v>
      </c>
      <c r="I2120" s="35">
        <v>919404</v>
      </c>
      <c r="J2120" s="35">
        <v>551642</v>
      </c>
      <c r="K2120" s="33"/>
    </row>
    <row r="2121" spans="1:11" s="38" customFormat="1" ht="18" customHeight="1">
      <c r="A2121" s="33">
        <f t="shared" si="33"/>
        <v>2116</v>
      </c>
      <c r="B2121" s="160" t="s">
        <v>1884</v>
      </c>
      <c r="C2121" s="160" t="s">
        <v>4485</v>
      </c>
      <c r="D2121" s="159" t="s">
        <v>3138</v>
      </c>
      <c r="E2121" s="160" t="s">
        <v>1263</v>
      </c>
      <c r="F2121" s="161">
        <v>42490</v>
      </c>
      <c r="G2121" s="162">
        <v>2016</v>
      </c>
      <c r="H2121" s="37">
        <v>960000</v>
      </c>
      <c r="I2121" s="35">
        <v>919404</v>
      </c>
      <c r="J2121" s="35">
        <v>551642</v>
      </c>
      <c r="K2121" s="33"/>
    </row>
    <row r="2122" spans="1:11" s="38" customFormat="1" ht="18" customHeight="1">
      <c r="A2122" s="33">
        <f t="shared" si="33"/>
        <v>2117</v>
      </c>
      <c r="B2122" s="160" t="s">
        <v>2675</v>
      </c>
      <c r="C2122" s="160" t="s">
        <v>4486</v>
      </c>
      <c r="D2122" s="159" t="s">
        <v>1353</v>
      </c>
      <c r="E2122" s="160" t="s">
        <v>1353</v>
      </c>
      <c r="F2122" s="161">
        <v>42487</v>
      </c>
      <c r="G2122" s="162">
        <v>2016</v>
      </c>
      <c r="H2122" s="37">
        <v>2691000</v>
      </c>
      <c r="I2122" s="35">
        <v>2869428</v>
      </c>
      <c r="J2122" s="35">
        <v>1721657</v>
      </c>
      <c r="K2122" s="33"/>
    </row>
    <row r="2123" spans="1:11" s="38" customFormat="1" ht="18" customHeight="1">
      <c r="A2123" s="33">
        <f t="shared" si="33"/>
        <v>2118</v>
      </c>
      <c r="B2123" s="160" t="s">
        <v>3961</v>
      </c>
      <c r="C2123" s="160" t="s">
        <v>4487</v>
      </c>
      <c r="D2123" s="159" t="s">
        <v>3105</v>
      </c>
      <c r="E2123" s="160" t="s">
        <v>3105</v>
      </c>
      <c r="F2123" s="161">
        <v>42486</v>
      </c>
      <c r="G2123" s="162">
        <v>2016</v>
      </c>
      <c r="H2123" s="37">
        <v>700000</v>
      </c>
      <c r="I2123" s="35">
        <v>746414</v>
      </c>
      <c r="J2123" s="35">
        <v>447848</v>
      </c>
      <c r="K2123" s="33"/>
    </row>
    <row r="2124" spans="1:11" s="38" customFormat="1" ht="18" customHeight="1">
      <c r="A2124" s="33">
        <f t="shared" si="33"/>
        <v>2119</v>
      </c>
      <c r="B2124" s="160" t="s">
        <v>2081</v>
      </c>
      <c r="C2124" s="160" t="s">
        <v>4488</v>
      </c>
      <c r="D2124" s="159" t="s">
        <v>1593</v>
      </c>
      <c r="E2124" s="160" t="s">
        <v>1593</v>
      </c>
      <c r="F2124" s="161">
        <v>42486</v>
      </c>
      <c r="G2124" s="162">
        <v>2016</v>
      </c>
      <c r="H2124" s="37">
        <v>153000</v>
      </c>
      <c r="I2124" s="35">
        <v>163145</v>
      </c>
      <c r="J2124" s="35">
        <v>97887</v>
      </c>
      <c r="K2124" s="33"/>
    </row>
    <row r="2125" spans="1:11" s="38" customFormat="1" ht="18" customHeight="1">
      <c r="A2125" s="33">
        <f t="shared" si="33"/>
        <v>2120</v>
      </c>
      <c r="B2125" s="160" t="s">
        <v>2220</v>
      </c>
      <c r="C2125" s="160" t="s">
        <v>4489</v>
      </c>
      <c r="D2125" s="159" t="s">
        <v>4490</v>
      </c>
      <c r="E2125" s="160" t="s">
        <v>4490</v>
      </c>
      <c r="F2125" s="161">
        <v>42486</v>
      </c>
      <c r="G2125" s="162">
        <v>2016</v>
      </c>
      <c r="H2125" s="37">
        <v>130000</v>
      </c>
      <c r="I2125" s="35">
        <v>138620</v>
      </c>
      <c r="J2125" s="35">
        <v>83172</v>
      </c>
      <c r="K2125" s="33"/>
    </row>
    <row r="2126" spans="1:11" s="38" customFormat="1" ht="18" customHeight="1">
      <c r="A2126" s="33">
        <f t="shared" si="33"/>
        <v>2121</v>
      </c>
      <c r="B2126" s="160" t="s">
        <v>3961</v>
      </c>
      <c r="C2126" s="160" t="s">
        <v>4491</v>
      </c>
      <c r="D2126" s="159" t="s">
        <v>3105</v>
      </c>
      <c r="E2126" s="160" t="s">
        <v>3105</v>
      </c>
      <c r="F2126" s="161">
        <v>42486</v>
      </c>
      <c r="G2126" s="162">
        <v>2016</v>
      </c>
      <c r="H2126" s="37">
        <v>9900000</v>
      </c>
      <c r="I2126" s="35">
        <v>10556425</v>
      </c>
      <c r="J2126" s="35">
        <v>6333855</v>
      </c>
      <c r="K2126" s="33"/>
    </row>
    <row r="2127" spans="1:11" s="38" customFormat="1" ht="18" customHeight="1">
      <c r="A2127" s="144">
        <f t="shared" si="33"/>
        <v>2122</v>
      </c>
      <c r="B2127" s="164" t="s">
        <v>2197</v>
      </c>
      <c r="C2127" s="164" t="s">
        <v>4492</v>
      </c>
      <c r="D2127" s="163" t="s">
        <v>1386</v>
      </c>
      <c r="E2127" s="164" t="s">
        <v>1386</v>
      </c>
      <c r="F2127" s="165">
        <v>42485</v>
      </c>
      <c r="G2127" s="166">
        <v>2016</v>
      </c>
      <c r="H2127" s="145">
        <v>12375000</v>
      </c>
      <c r="I2127" s="146"/>
      <c r="J2127" s="146"/>
      <c r="K2127" s="149" t="s">
        <v>1245</v>
      </c>
    </row>
    <row r="2128" spans="1:11" s="38" customFormat="1" ht="18" customHeight="1">
      <c r="A2128" s="33">
        <f t="shared" si="33"/>
        <v>2123</v>
      </c>
      <c r="B2128" s="160" t="s">
        <v>3139</v>
      </c>
      <c r="C2128" s="160" t="s">
        <v>4493</v>
      </c>
      <c r="D2128" s="159" t="s">
        <v>1600</v>
      </c>
      <c r="E2128" s="160" t="s">
        <v>1600</v>
      </c>
      <c r="F2128" s="161">
        <v>42481</v>
      </c>
      <c r="G2128" s="162">
        <v>2016</v>
      </c>
      <c r="H2128" s="37">
        <v>1300000</v>
      </c>
      <c r="I2128" s="35">
        <v>1386197</v>
      </c>
      <c r="J2128" s="35">
        <v>831718</v>
      </c>
      <c r="K2128" s="33"/>
    </row>
    <row r="2129" spans="1:11" s="38" customFormat="1" ht="18" customHeight="1">
      <c r="A2129" s="33">
        <f t="shared" si="33"/>
        <v>2124</v>
      </c>
      <c r="B2129" s="160" t="s">
        <v>2675</v>
      </c>
      <c r="C2129" s="160" t="s">
        <v>4494</v>
      </c>
      <c r="D2129" s="159" t="s">
        <v>1600</v>
      </c>
      <c r="E2129" s="160" t="s">
        <v>1600</v>
      </c>
      <c r="F2129" s="161">
        <v>42481</v>
      </c>
      <c r="G2129" s="162">
        <v>2016</v>
      </c>
      <c r="H2129" s="37">
        <v>1050000</v>
      </c>
      <c r="I2129" s="35">
        <v>1119621</v>
      </c>
      <c r="J2129" s="35">
        <v>671773</v>
      </c>
      <c r="K2129" s="33"/>
    </row>
    <row r="2130" spans="1:11" s="38" customFormat="1" ht="18" customHeight="1">
      <c r="A2130" s="33">
        <f t="shared" si="33"/>
        <v>2125</v>
      </c>
      <c r="B2130" s="160" t="s">
        <v>3139</v>
      </c>
      <c r="C2130" s="160" t="s">
        <v>4495</v>
      </c>
      <c r="D2130" s="159" t="s">
        <v>1600</v>
      </c>
      <c r="E2130" s="160" t="s">
        <v>1600</v>
      </c>
      <c r="F2130" s="161">
        <v>42481</v>
      </c>
      <c r="G2130" s="162">
        <v>2016</v>
      </c>
      <c r="H2130" s="37">
        <v>1050000</v>
      </c>
      <c r="I2130" s="35">
        <v>1119621</v>
      </c>
      <c r="J2130" s="35">
        <v>671773</v>
      </c>
      <c r="K2130" s="33"/>
    </row>
    <row r="2131" spans="1:11" s="38" customFormat="1" ht="18" customHeight="1">
      <c r="A2131" s="33">
        <f t="shared" si="33"/>
        <v>2126</v>
      </c>
      <c r="B2131" s="160" t="s">
        <v>3139</v>
      </c>
      <c r="C2131" s="160" t="s">
        <v>4496</v>
      </c>
      <c r="D2131" s="159" t="s">
        <v>1600</v>
      </c>
      <c r="E2131" s="160" t="s">
        <v>1600</v>
      </c>
      <c r="F2131" s="161">
        <v>42481</v>
      </c>
      <c r="G2131" s="162">
        <v>2016</v>
      </c>
      <c r="H2131" s="37">
        <v>1050000</v>
      </c>
      <c r="I2131" s="35">
        <v>1119621</v>
      </c>
      <c r="J2131" s="35">
        <v>671773</v>
      </c>
      <c r="K2131" s="33"/>
    </row>
    <row r="2132" spans="1:11" s="38" customFormat="1" ht="18" customHeight="1">
      <c r="A2132" s="33">
        <f t="shared" si="33"/>
        <v>2127</v>
      </c>
      <c r="B2132" s="160" t="s">
        <v>4015</v>
      </c>
      <c r="C2132" s="160" t="s">
        <v>4497</v>
      </c>
      <c r="D2132" s="159" t="s">
        <v>1502</v>
      </c>
      <c r="E2132" s="160" t="s">
        <v>1502</v>
      </c>
      <c r="F2132" s="161">
        <v>42480</v>
      </c>
      <c r="G2132" s="162">
        <v>2016</v>
      </c>
      <c r="H2132" s="37">
        <v>1610000</v>
      </c>
      <c r="I2132" s="35">
        <v>1541917</v>
      </c>
      <c r="J2132" s="35">
        <v>925150</v>
      </c>
      <c r="K2132" s="33"/>
    </row>
    <row r="2133" spans="1:11" s="38" customFormat="1" ht="18" customHeight="1">
      <c r="A2133" s="33">
        <f t="shared" si="33"/>
        <v>2128</v>
      </c>
      <c r="B2133" s="160" t="s">
        <v>2021</v>
      </c>
      <c r="C2133" s="160" t="s">
        <v>4498</v>
      </c>
      <c r="D2133" s="159" t="s">
        <v>1263</v>
      </c>
      <c r="E2133" s="160" t="s">
        <v>1263</v>
      </c>
      <c r="F2133" s="161">
        <v>42480</v>
      </c>
      <c r="G2133" s="162">
        <v>2016</v>
      </c>
      <c r="H2133" s="37">
        <v>470000</v>
      </c>
      <c r="I2133" s="35">
        <v>450125</v>
      </c>
      <c r="J2133" s="35">
        <v>270075</v>
      </c>
      <c r="K2133" s="33"/>
    </row>
    <row r="2134" spans="1:11" s="38" customFormat="1" ht="18" customHeight="1">
      <c r="A2134" s="33">
        <f t="shared" si="33"/>
        <v>2129</v>
      </c>
      <c r="B2134" s="160" t="s">
        <v>2021</v>
      </c>
      <c r="C2134" s="160" t="s">
        <v>4499</v>
      </c>
      <c r="D2134" s="159" t="s">
        <v>1263</v>
      </c>
      <c r="E2134" s="160" t="s">
        <v>1263</v>
      </c>
      <c r="F2134" s="161">
        <v>42480</v>
      </c>
      <c r="G2134" s="162">
        <v>2016</v>
      </c>
      <c r="H2134" s="37">
        <v>470000</v>
      </c>
      <c r="I2134" s="35">
        <v>450125</v>
      </c>
      <c r="J2134" s="35">
        <v>270075</v>
      </c>
      <c r="K2134" s="33"/>
    </row>
    <row r="2135" spans="1:11" s="38" customFormat="1" ht="18" customHeight="1">
      <c r="A2135" s="33">
        <f t="shared" si="33"/>
        <v>2130</v>
      </c>
      <c r="B2135" s="160" t="s">
        <v>3139</v>
      </c>
      <c r="C2135" s="160" t="s">
        <v>4500</v>
      </c>
      <c r="D2135" s="159" t="s">
        <v>4501</v>
      </c>
      <c r="E2135" s="160" t="s">
        <v>4501</v>
      </c>
      <c r="F2135" s="161">
        <v>42480</v>
      </c>
      <c r="G2135" s="162">
        <v>2016</v>
      </c>
      <c r="H2135" s="37">
        <v>2080000</v>
      </c>
      <c r="I2135" s="35">
        <v>2217916</v>
      </c>
      <c r="J2135" s="35">
        <v>1330750</v>
      </c>
      <c r="K2135" s="33"/>
    </row>
    <row r="2136" spans="1:11" s="38" customFormat="1" ht="18" customHeight="1">
      <c r="A2136" s="33">
        <f t="shared" si="33"/>
        <v>2131</v>
      </c>
      <c r="B2136" s="160" t="s">
        <v>3139</v>
      </c>
      <c r="C2136" s="160" t="s">
        <v>4502</v>
      </c>
      <c r="D2136" s="159" t="s">
        <v>4501</v>
      </c>
      <c r="E2136" s="160" t="s">
        <v>4501</v>
      </c>
      <c r="F2136" s="161">
        <v>42480</v>
      </c>
      <c r="G2136" s="162">
        <v>2016</v>
      </c>
      <c r="H2136" s="37">
        <v>2080000</v>
      </c>
      <c r="I2136" s="35">
        <v>2217916</v>
      </c>
      <c r="J2136" s="35">
        <v>1330750</v>
      </c>
      <c r="K2136" s="33"/>
    </row>
    <row r="2137" spans="1:11" s="38" customFormat="1" ht="18" customHeight="1">
      <c r="A2137" s="33">
        <f t="shared" si="33"/>
        <v>2132</v>
      </c>
      <c r="B2137" s="160" t="s">
        <v>3139</v>
      </c>
      <c r="C2137" s="160" t="s">
        <v>4503</v>
      </c>
      <c r="D2137" s="159" t="s">
        <v>4501</v>
      </c>
      <c r="E2137" s="160" t="s">
        <v>4501</v>
      </c>
      <c r="F2137" s="161">
        <v>42480</v>
      </c>
      <c r="G2137" s="162">
        <v>2016</v>
      </c>
      <c r="H2137" s="37">
        <v>2080000</v>
      </c>
      <c r="I2137" s="35">
        <v>2217916</v>
      </c>
      <c r="J2137" s="35">
        <v>1330750</v>
      </c>
      <c r="K2137" s="33"/>
    </row>
    <row r="2138" spans="1:11" s="38" customFormat="1" ht="18" customHeight="1">
      <c r="A2138" s="33">
        <f t="shared" si="33"/>
        <v>2133</v>
      </c>
      <c r="B2138" s="160" t="s">
        <v>4504</v>
      </c>
      <c r="C2138" s="160" t="s">
        <v>4505</v>
      </c>
      <c r="D2138" s="159" t="s">
        <v>1586</v>
      </c>
      <c r="E2138" s="160" t="s">
        <v>1586</v>
      </c>
      <c r="F2138" s="161">
        <v>42472</v>
      </c>
      <c r="G2138" s="162">
        <v>2016</v>
      </c>
      <c r="H2138" s="37">
        <v>493000</v>
      </c>
      <c r="I2138" s="35">
        <v>525689</v>
      </c>
      <c r="J2138" s="35">
        <v>315413</v>
      </c>
      <c r="K2138" s="33"/>
    </row>
    <row r="2139" spans="1:11" s="38" customFormat="1" ht="18" customHeight="1">
      <c r="A2139" s="33">
        <f t="shared" si="33"/>
        <v>2134</v>
      </c>
      <c r="B2139" s="160" t="s">
        <v>4506</v>
      </c>
      <c r="C2139" s="160" t="s">
        <v>4507</v>
      </c>
      <c r="D2139" s="159" t="s">
        <v>1586</v>
      </c>
      <c r="E2139" s="160" t="s">
        <v>1586</v>
      </c>
      <c r="F2139" s="161">
        <v>42472</v>
      </c>
      <c r="G2139" s="162">
        <v>2016</v>
      </c>
      <c r="H2139" s="37">
        <v>493000</v>
      </c>
      <c r="I2139" s="35">
        <v>525689</v>
      </c>
      <c r="J2139" s="35">
        <v>315413</v>
      </c>
      <c r="K2139" s="33"/>
    </row>
    <row r="2140" spans="1:11" s="38" customFormat="1" ht="18" customHeight="1">
      <c r="A2140" s="33">
        <f t="shared" si="33"/>
        <v>2135</v>
      </c>
      <c r="B2140" s="160" t="s">
        <v>3770</v>
      </c>
      <c r="C2140" s="160" t="s">
        <v>4508</v>
      </c>
      <c r="D2140" s="159" t="s">
        <v>4509</v>
      </c>
      <c r="E2140" s="160" t="s">
        <v>4510</v>
      </c>
      <c r="F2140" s="161">
        <v>42472</v>
      </c>
      <c r="G2140" s="162">
        <v>2016</v>
      </c>
      <c r="H2140" s="37">
        <v>3553000</v>
      </c>
      <c r="I2140" s="35">
        <v>3788584</v>
      </c>
      <c r="J2140" s="35">
        <v>2273150</v>
      </c>
      <c r="K2140" s="33"/>
    </row>
    <row r="2141" spans="1:11" s="38" customFormat="1" ht="18" customHeight="1">
      <c r="A2141" s="33">
        <f t="shared" si="33"/>
        <v>2136</v>
      </c>
      <c r="B2141" s="160" t="s">
        <v>2377</v>
      </c>
      <c r="C2141" s="160" t="s">
        <v>4511</v>
      </c>
      <c r="D2141" s="159" t="s">
        <v>1432</v>
      </c>
      <c r="E2141" s="160" t="s">
        <v>1432</v>
      </c>
      <c r="F2141" s="161">
        <v>42471</v>
      </c>
      <c r="G2141" s="162">
        <v>2016</v>
      </c>
      <c r="H2141" s="37">
        <v>414700</v>
      </c>
      <c r="I2141" s="35">
        <v>442197</v>
      </c>
      <c r="J2141" s="35">
        <v>265318</v>
      </c>
      <c r="K2141" s="33"/>
    </row>
    <row r="2142" spans="1:11" s="38" customFormat="1" ht="18" customHeight="1">
      <c r="A2142" s="33">
        <f t="shared" si="33"/>
        <v>2137</v>
      </c>
      <c r="B2142" s="160" t="s">
        <v>3164</v>
      </c>
      <c r="C2142" s="160" t="s">
        <v>4512</v>
      </c>
      <c r="D2142" s="159" t="s">
        <v>1422</v>
      </c>
      <c r="E2142" s="160" t="s">
        <v>1422</v>
      </c>
      <c r="F2142" s="161">
        <v>42471</v>
      </c>
      <c r="G2142" s="162">
        <v>2016</v>
      </c>
      <c r="H2142" s="37">
        <v>412500</v>
      </c>
      <c r="I2142" s="35">
        <v>439851</v>
      </c>
      <c r="J2142" s="35">
        <v>263911</v>
      </c>
      <c r="K2142" s="33"/>
    </row>
    <row r="2143" spans="1:11" s="38" customFormat="1" ht="18" customHeight="1">
      <c r="A2143" s="33">
        <f t="shared" si="33"/>
        <v>2138</v>
      </c>
      <c r="B2143" s="160" t="s">
        <v>1873</v>
      </c>
      <c r="C2143" s="160" t="s">
        <v>4513</v>
      </c>
      <c r="D2143" s="159" t="s">
        <v>1427</v>
      </c>
      <c r="E2143" s="160" t="s">
        <v>1427</v>
      </c>
      <c r="F2143" s="161">
        <v>42471</v>
      </c>
      <c r="G2143" s="162">
        <v>2016</v>
      </c>
      <c r="H2143" s="37">
        <v>305800</v>
      </c>
      <c r="I2143" s="35">
        <v>326076</v>
      </c>
      <c r="J2143" s="35">
        <v>195646</v>
      </c>
      <c r="K2143" s="33"/>
    </row>
    <row r="2144" spans="1:11" s="38" customFormat="1" ht="18" customHeight="1">
      <c r="A2144" s="33">
        <f t="shared" si="33"/>
        <v>2139</v>
      </c>
      <c r="B2144" s="160" t="s">
        <v>3593</v>
      </c>
      <c r="C2144" s="160" t="s">
        <v>4514</v>
      </c>
      <c r="D2144" s="159" t="s">
        <v>1422</v>
      </c>
      <c r="E2144" s="160" t="s">
        <v>1422</v>
      </c>
      <c r="F2144" s="161">
        <v>42471</v>
      </c>
      <c r="G2144" s="162">
        <v>2016</v>
      </c>
      <c r="H2144" s="37">
        <v>412500</v>
      </c>
      <c r="I2144" s="35">
        <v>439851</v>
      </c>
      <c r="J2144" s="35">
        <v>263911</v>
      </c>
      <c r="K2144" s="33"/>
    </row>
    <row r="2145" spans="1:11" s="38" customFormat="1" ht="18" customHeight="1">
      <c r="A2145" s="33">
        <f t="shared" si="33"/>
        <v>2140</v>
      </c>
      <c r="B2145" s="160" t="s">
        <v>2377</v>
      </c>
      <c r="C2145" s="160" t="s">
        <v>4515</v>
      </c>
      <c r="D2145" s="159" t="s">
        <v>1432</v>
      </c>
      <c r="E2145" s="160" t="s">
        <v>1432</v>
      </c>
      <c r="F2145" s="161">
        <v>42471</v>
      </c>
      <c r="G2145" s="162">
        <v>2016</v>
      </c>
      <c r="H2145" s="37">
        <v>357500</v>
      </c>
      <c r="I2145" s="35">
        <v>381204</v>
      </c>
      <c r="J2145" s="35">
        <v>228722</v>
      </c>
      <c r="K2145" s="33"/>
    </row>
    <row r="2146" spans="1:11" s="38" customFormat="1" ht="18" customHeight="1">
      <c r="A2146" s="33">
        <f t="shared" si="33"/>
        <v>2141</v>
      </c>
      <c r="B2146" s="160" t="s">
        <v>2228</v>
      </c>
      <c r="C2146" s="160" t="s">
        <v>4516</v>
      </c>
      <c r="D2146" s="159" t="s">
        <v>1485</v>
      </c>
      <c r="E2146" s="160" t="s">
        <v>1485</v>
      </c>
      <c r="F2146" s="161">
        <v>42471</v>
      </c>
      <c r="G2146" s="162">
        <v>2016</v>
      </c>
      <c r="H2146" s="37">
        <v>302500</v>
      </c>
      <c r="I2146" s="35">
        <v>322557</v>
      </c>
      <c r="J2146" s="35">
        <v>193534</v>
      </c>
      <c r="K2146" s="33"/>
    </row>
    <row r="2147" spans="1:11" s="38" customFormat="1" ht="18" customHeight="1">
      <c r="A2147" s="33">
        <f t="shared" si="33"/>
        <v>2142</v>
      </c>
      <c r="B2147" s="160" t="s">
        <v>2642</v>
      </c>
      <c r="C2147" s="160" t="s">
        <v>4517</v>
      </c>
      <c r="D2147" s="159" t="s">
        <v>1298</v>
      </c>
      <c r="E2147" s="160" t="s">
        <v>1298</v>
      </c>
      <c r="F2147" s="161">
        <v>42468</v>
      </c>
      <c r="G2147" s="162">
        <v>2016</v>
      </c>
      <c r="H2147" s="37">
        <v>1060000</v>
      </c>
      <c r="I2147" s="35">
        <v>1015175</v>
      </c>
      <c r="J2147" s="35">
        <v>609105</v>
      </c>
      <c r="K2147" s="33"/>
    </row>
    <row r="2148" spans="1:11" s="38" customFormat="1" ht="18" customHeight="1">
      <c r="A2148" s="33">
        <f t="shared" si="33"/>
        <v>2143</v>
      </c>
      <c r="B2148" s="160" t="s">
        <v>2377</v>
      </c>
      <c r="C2148" s="160" t="s">
        <v>4518</v>
      </c>
      <c r="D2148" s="159" t="s">
        <v>1263</v>
      </c>
      <c r="E2148" s="160" t="s">
        <v>1263</v>
      </c>
      <c r="F2148" s="161">
        <v>42468</v>
      </c>
      <c r="G2148" s="162">
        <v>2016</v>
      </c>
      <c r="H2148" s="37">
        <v>220000</v>
      </c>
      <c r="I2148" s="35">
        <v>210697</v>
      </c>
      <c r="J2148" s="35">
        <v>126418</v>
      </c>
      <c r="K2148" s="33"/>
    </row>
    <row r="2149" spans="1:11" s="38" customFormat="1" ht="18" customHeight="1">
      <c r="A2149" s="33">
        <f t="shared" si="33"/>
        <v>2144</v>
      </c>
      <c r="B2149" s="160" t="s">
        <v>4144</v>
      </c>
      <c r="C2149" s="160" t="s">
        <v>4519</v>
      </c>
      <c r="D2149" s="159" t="s">
        <v>1263</v>
      </c>
      <c r="E2149" s="160" t="s">
        <v>1263</v>
      </c>
      <c r="F2149" s="161">
        <v>42468</v>
      </c>
      <c r="G2149" s="162">
        <v>2016</v>
      </c>
      <c r="H2149" s="37">
        <v>220000</v>
      </c>
      <c r="I2149" s="35">
        <v>210697</v>
      </c>
      <c r="J2149" s="35">
        <v>126418</v>
      </c>
      <c r="K2149" s="33"/>
    </row>
    <row r="2150" spans="1:11" s="38" customFormat="1" ht="18" customHeight="1">
      <c r="A2150" s="33">
        <f t="shared" si="33"/>
        <v>2145</v>
      </c>
      <c r="B2150" s="160" t="s">
        <v>2767</v>
      </c>
      <c r="C2150" s="160" t="s">
        <v>4520</v>
      </c>
      <c r="D2150" s="159" t="s">
        <v>1263</v>
      </c>
      <c r="E2150" s="160" t="s">
        <v>1263</v>
      </c>
      <c r="F2150" s="161">
        <v>42468</v>
      </c>
      <c r="G2150" s="162">
        <v>2016</v>
      </c>
      <c r="H2150" s="37">
        <v>330000</v>
      </c>
      <c r="I2150" s="35">
        <v>316045</v>
      </c>
      <c r="J2150" s="35">
        <v>189627</v>
      </c>
      <c r="K2150" s="33"/>
    </row>
    <row r="2151" spans="1:11" s="38" customFormat="1" ht="18" customHeight="1">
      <c r="A2151" s="33">
        <f t="shared" si="33"/>
        <v>2146</v>
      </c>
      <c r="B2151" s="160" t="s">
        <v>4144</v>
      </c>
      <c r="C2151" s="160" t="s">
        <v>4521</v>
      </c>
      <c r="D2151" s="159" t="s">
        <v>2358</v>
      </c>
      <c r="E2151" s="160" t="s">
        <v>2358</v>
      </c>
      <c r="F2151" s="161">
        <v>42468</v>
      </c>
      <c r="G2151" s="162">
        <v>2016</v>
      </c>
      <c r="H2151" s="37">
        <v>704000</v>
      </c>
      <c r="I2151" s="35">
        <v>750679</v>
      </c>
      <c r="J2151" s="35">
        <v>450407</v>
      </c>
      <c r="K2151" s="33"/>
    </row>
    <row r="2152" spans="1:11" s="38" customFormat="1" ht="18" customHeight="1">
      <c r="A2152" s="33">
        <f t="shared" si="33"/>
        <v>2147</v>
      </c>
      <c r="B2152" s="160" t="s">
        <v>4144</v>
      </c>
      <c r="C2152" s="160" t="s">
        <v>4522</v>
      </c>
      <c r="D2152" s="159" t="s">
        <v>2358</v>
      </c>
      <c r="E2152" s="160" t="s">
        <v>2358</v>
      </c>
      <c r="F2152" s="161">
        <v>42468</v>
      </c>
      <c r="G2152" s="162">
        <v>2016</v>
      </c>
      <c r="H2152" s="37">
        <v>704000</v>
      </c>
      <c r="I2152" s="35">
        <v>750679</v>
      </c>
      <c r="J2152" s="35">
        <v>450407</v>
      </c>
      <c r="K2152" s="33"/>
    </row>
    <row r="2153" spans="1:11" s="38" customFormat="1" ht="18" customHeight="1">
      <c r="A2153" s="33">
        <f t="shared" si="33"/>
        <v>2148</v>
      </c>
      <c r="B2153" s="160" t="s">
        <v>2767</v>
      </c>
      <c r="C2153" s="160" t="s">
        <v>4523</v>
      </c>
      <c r="D2153" s="159" t="s">
        <v>2358</v>
      </c>
      <c r="E2153" s="160" t="s">
        <v>2358</v>
      </c>
      <c r="F2153" s="161">
        <v>42468</v>
      </c>
      <c r="G2153" s="162">
        <v>2016</v>
      </c>
      <c r="H2153" s="37">
        <v>612000</v>
      </c>
      <c r="I2153" s="35">
        <v>652579</v>
      </c>
      <c r="J2153" s="35">
        <v>391547</v>
      </c>
      <c r="K2153" s="33"/>
    </row>
    <row r="2154" spans="1:11" s="38" customFormat="1" ht="18" customHeight="1">
      <c r="A2154" s="33">
        <f t="shared" si="33"/>
        <v>2149</v>
      </c>
      <c r="B2154" s="160" t="s">
        <v>4524</v>
      </c>
      <c r="C2154" s="160" t="s">
        <v>4525</v>
      </c>
      <c r="D2154" s="159" t="s">
        <v>2358</v>
      </c>
      <c r="E2154" s="160" t="s">
        <v>2358</v>
      </c>
      <c r="F2154" s="161">
        <v>42468</v>
      </c>
      <c r="G2154" s="162">
        <v>2016</v>
      </c>
      <c r="H2154" s="37">
        <v>574000</v>
      </c>
      <c r="I2154" s="35">
        <v>612059</v>
      </c>
      <c r="J2154" s="35">
        <v>367235</v>
      </c>
      <c r="K2154" s="33"/>
    </row>
    <row r="2155" spans="1:11" s="38" customFormat="1" ht="18" customHeight="1">
      <c r="A2155" s="33">
        <f t="shared" si="33"/>
        <v>2150</v>
      </c>
      <c r="B2155" s="160" t="s">
        <v>4526</v>
      </c>
      <c r="C2155" s="160" t="s">
        <v>4527</v>
      </c>
      <c r="D2155" s="159" t="s">
        <v>2358</v>
      </c>
      <c r="E2155" s="160" t="s">
        <v>2358</v>
      </c>
      <c r="F2155" s="161">
        <v>42468</v>
      </c>
      <c r="G2155" s="162">
        <v>2016</v>
      </c>
      <c r="H2155" s="37">
        <v>827200</v>
      </c>
      <c r="I2155" s="35">
        <v>882048</v>
      </c>
      <c r="J2155" s="35">
        <v>529229</v>
      </c>
      <c r="K2155" s="33"/>
    </row>
    <row r="2156" spans="1:11" s="38" customFormat="1" ht="18" customHeight="1">
      <c r="A2156" s="33">
        <f t="shared" si="33"/>
        <v>2151</v>
      </c>
      <c r="B2156" s="160" t="s">
        <v>4528</v>
      </c>
      <c r="C2156" s="160" t="s">
        <v>4529</v>
      </c>
      <c r="D2156" s="159" t="s">
        <v>2358</v>
      </c>
      <c r="E2156" s="160" t="s">
        <v>2358</v>
      </c>
      <c r="F2156" s="161">
        <v>42468</v>
      </c>
      <c r="G2156" s="162">
        <v>2016</v>
      </c>
      <c r="H2156" s="37">
        <v>612000</v>
      </c>
      <c r="I2156" s="35">
        <v>652579</v>
      </c>
      <c r="J2156" s="35">
        <v>391547</v>
      </c>
      <c r="K2156" s="33"/>
    </row>
    <row r="2157" spans="1:11" s="38" customFormat="1" ht="18" customHeight="1">
      <c r="A2157" s="33">
        <f t="shared" si="33"/>
        <v>2152</v>
      </c>
      <c r="B2157" s="160" t="s">
        <v>2767</v>
      </c>
      <c r="C2157" s="160" t="s">
        <v>4530</v>
      </c>
      <c r="D2157" s="159" t="s">
        <v>2358</v>
      </c>
      <c r="E2157" s="160" t="s">
        <v>2358</v>
      </c>
      <c r="F2157" s="161">
        <v>42468</v>
      </c>
      <c r="G2157" s="162">
        <v>2016</v>
      </c>
      <c r="H2157" s="37">
        <v>574000</v>
      </c>
      <c r="I2157" s="35">
        <v>612059</v>
      </c>
      <c r="J2157" s="35">
        <v>367235</v>
      </c>
      <c r="K2157" s="33"/>
    </row>
    <row r="2158" spans="1:11" s="38" customFormat="1" ht="18" customHeight="1">
      <c r="A2158" s="33">
        <f t="shared" si="33"/>
        <v>2153</v>
      </c>
      <c r="B2158" s="160" t="s">
        <v>4531</v>
      </c>
      <c r="C2158" s="160" t="s">
        <v>4532</v>
      </c>
      <c r="D2158" s="159" t="s">
        <v>4533</v>
      </c>
      <c r="E2158" s="160" t="s">
        <v>4533</v>
      </c>
      <c r="F2158" s="161">
        <v>42466</v>
      </c>
      <c r="G2158" s="162">
        <v>2016</v>
      </c>
      <c r="H2158" s="37">
        <v>260000</v>
      </c>
      <c r="I2158" s="35">
        <v>277239</v>
      </c>
      <c r="J2158" s="35">
        <v>166343</v>
      </c>
      <c r="K2158" s="33"/>
    </row>
    <row r="2159" spans="1:11" s="38" customFormat="1" ht="18" customHeight="1">
      <c r="A2159" s="33">
        <f t="shared" si="33"/>
        <v>2154</v>
      </c>
      <c r="B2159" s="160" t="s">
        <v>3157</v>
      </c>
      <c r="C2159" s="160" t="s">
        <v>4534</v>
      </c>
      <c r="D2159" s="159" t="s">
        <v>4535</v>
      </c>
      <c r="E2159" s="160" t="s">
        <v>4535</v>
      </c>
      <c r="F2159" s="161">
        <v>42466</v>
      </c>
      <c r="G2159" s="162">
        <v>2016</v>
      </c>
      <c r="H2159" s="37">
        <v>190000</v>
      </c>
      <c r="I2159" s="35">
        <v>202598</v>
      </c>
      <c r="J2159" s="35">
        <v>121559</v>
      </c>
      <c r="K2159" s="33"/>
    </row>
    <row r="2160" spans="1:11" s="38" customFormat="1" ht="18" customHeight="1">
      <c r="A2160" s="144">
        <f t="shared" si="33"/>
        <v>2155</v>
      </c>
      <c r="B2160" s="164" t="s">
        <v>2452</v>
      </c>
      <c r="C2160" s="164" t="s">
        <v>4536</v>
      </c>
      <c r="D2160" s="163" t="s">
        <v>4537</v>
      </c>
      <c r="E2160" s="164" t="s">
        <v>4537</v>
      </c>
      <c r="F2160" s="165">
        <v>42466</v>
      </c>
      <c r="G2160" s="166">
        <v>2016</v>
      </c>
      <c r="H2160" s="145">
        <v>13790000</v>
      </c>
      <c r="I2160" s="146"/>
      <c r="J2160" s="146"/>
      <c r="K2160" s="149" t="s">
        <v>1245</v>
      </c>
    </row>
    <row r="2161" spans="1:11" s="38" customFormat="1" ht="18" customHeight="1">
      <c r="A2161" s="33">
        <f t="shared" si="33"/>
        <v>2156</v>
      </c>
      <c r="B2161" s="160" t="s">
        <v>2370</v>
      </c>
      <c r="C2161" s="160" t="s">
        <v>4538</v>
      </c>
      <c r="D2161" s="159" t="s">
        <v>1298</v>
      </c>
      <c r="E2161" s="160" t="s">
        <v>1298</v>
      </c>
      <c r="F2161" s="161">
        <v>42464</v>
      </c>
      <c r="G2161" s="162">
        <v>2016</v>
      </c>
      <c r="H2161" s="37">
        <v>2163100</v>
      </c>
      <c r="I2161" s="35">
        <v>2071627</v>
      </c>
      <c r="J2161" s="35">
        <v>1242976</v>
      </c>
      <c r="K2161" s="33"/>
    </row>
    <row r="2162" spans="1:11" s="38" customFormat="1" ht="18" customHeight="1">
      <c r="A2162" s="33">
        <f t="shared" si="33"/>
        <v>2157</v>
      </c>
      <c r="B2162" s="160" t="s">
        <v>2458</v>
      </c>
      <c r="C2162" s="160" t="s">
        <v>4539</v>
      </c>
      <c r="D2162" s="159" t="s">
        <v>4540</v>
      </c>
      <c r="E2162" s="160" t="s">
        <v>4540</v>
      </c>
      <c r="F2162" s="161">
        <v>42459</v>
      </c>
      <c r="G2162" s="162">
        <v>2016</v>
      </c>
      <c r="H2162" s="37">
        <v>13750000</v>
      </c>
      <c r="I2162" s="35">
        <v>14661701</v>
      </c>
      <c r="J2162" s="35">
        <v>8797021</v>
      </c>
      <c r="K2162" s="33"/>
    </row>
    <row r="2163" spans="1:11" s="38" customFormat="1" ht="18" customHeight="1">
      <c r="A2163" s="33">
        <f t="shared" si="33"/>
        <v>2158</v>
      </c>
      <c r="B2163" s="160" t="s">
        <v>2081</v>
      </c>
      <c r="C2163" s="160" t="s">
        <v>4541</v>
      </c>
      <c r="D2163" s="159" t="s">
        <v>1263</v>
      </c>
      <c r="E2163" s="160" t="s">
        <v>1263</v>
      </c>
      <c r="F2163" s="161">
        <v>42459</v>
      </c>
      <c r="G2163" s="162">
        <v>2016</v>
      </c>
      <c r="H2163" s="37">
        <v>220000</v>
      </c>
      <c r="I2163" s="35">
        <v>210697</v>
      </c>
      <c r="J2163" s="35">
        <v>126418</v>
      </c>
      <c r="K2163" s="33"/>
    </row>
    <row r="2164" spans="1:11" s="38" customFormat="1" ht="18" customHeight="1">
      <c r="A2164" s="33">
        <f t="shared" si="33"/>
        <v>2159</v>
      </c>
      <c r="B2164" s="160" t="s">
        <v>2370</v>
      </c>
      <c r="C2164" s="160" t="s">
        <v>4542</v>
      </c>
      <c r="D2164" s="159" t="s">
        <v>1263</v>
      </c>
      <c r="E2164" s="160" t="s">
        <v>1263</v>
      </c>
      <c r="F2164" s="161">
        <v>42459</v>
      </c>
      <c r="G2164" s="162">
        <v>2016</v>
      </c>
      <c r="H2164" s="37">
        <v>220000</v>
      </c>
      <c r="I2164" s="35">
        <v>210697</v>
      </c>
      <c r="J2164" s="35">
        <v>126418</v>
      </c>
      <c r="K2164" s="33"/>
    </row>
    <row r="2165" spans="1:11" s="38" customFormat="1" ht="18" customHeight="1">
      <c r="A2165" s="33">
        <f t="shared" si="33"/>
        <v>2160</v>
      </c>
      <c r="B2165" s="160" t="s">
        <v>2194</v>
      </c>
      <c r="C2165" s="160" t="s">
        <v>4543</v>
      </c>
      <c r="D2165" s="159" t="s">
        <v>4544</v>
      </c>
      <c r="E2165" s="160" t="s">
        <v>1263</v>
      </c>
      <c r="F2165" s="161">
        <v>42459</v>
      </c>
      <c r="G2165" s="162">
        <v>2016</v>
      </c>
      <c r="H2165" s="37">
        <v>220000</v>
      </c>
      <c r="I2165" s="35">
        <v>210697</v>
      </c>
      <c r="J2165" s="35">
        <v>126418</v>
      </c>
      <c r="K2165" s="33"/>
    </row>
    <row r="2166" spans="1:11" s="38" customFormat="1" ht="18" customHeight="1">
      <c r="A2166" s="33">
        <f t="shared" si="33"/>
        <v>2161</v>
      </c>
      <c r="B2166" s="160" t="s">
        <v>2370</v>
      </c>
      <c r="C2166" s="160" t="s">
        <v>4545</v>
      </c>
      <c r="D2166" s="159" t="s">
        <v>1263</v>
      </c>
      <c r="E2166" s="160" t="s">
        <v>1263</v>
      </c>
      <c r="F2166" s="161">
        <v>42459</v>
      </c>
      <c r="G2166" s="162">
        <v>2016</v>
      </c>
      <c r="H2166" s="37">
        <v>220000</v>
      </c>
      <c r="I2166" s="35">
        <v>210697</v>
      </c>
      <c r="J2166" s="35">
        <v>126418</v>
      </c>
      <c r="K2166" s="33"/>
    </row>
    <row r="2167" spans="1:11" s="38" customFormat="1" ht="18" customHeight="1">
      <c r="A2167" s="33">
        <f t="shared" si="33"/>
        <v>2162</v>
      </c>
      <c r="B2167" s="160" t="s">
        <v>2675</v>
      </c>
      <c r="C2167" s="160" t="s">
        <v>4546</v>
      </c>
      <c r="D2167" s="159" t="s">
        <v>1263</v>
      </c>
      <c r="E2167" s="160" t="s">
        <v>1263</v>
      </c>
      <c r="F2167" s="161">
        <v>42459</v>
      </c>
      <c r="G2167" s="162">
        <v>2016</v>
      </c>
      <c r="H2167" s="37">
        <v>220000</v>
      </c>
      <c r="I2167" s="35">
        <v>210697</v>
      </c>
      <c r="J2167" s="35">
        <v>126418</v>
      </c>
      <c r="K2167" s="33"/>
    </row>
    <row r="2168" spans="1:11" s="38" customFormat="1" ht="18" customHeight="1">
      <c r="A2168" s="33">
        <f t="shared" si="33"/>
        <v>2163</v>
      </c>
      <c r="B2168" s="160" t="s">
        <v>2182</v>
      </c>
      <c r="C2168" s="160" t="s">
        <v>4547</v>
      </c>
      <c r="D2168" s="159" t="s">
        <v>1298</v>
      </c>
      <c r="E2168" s="160" t="s">
        <v>1298</v>
      </c>
      <c r="F2168" s="161">
        <v>42459</v>
      </c>
      <c r="G2168" s="162">
        <v>2016</v>
      </c>
      <c r="H2168" s="37">
        <v>1090000</v>
      </c>
      <c r="I2168" s="35">
        <v>1043906</v>
      </c>
      <c r="J2168" s="35">
        <v>626344</v>
      </c>
      <c r="K2168" s="33"/>
    </row>
    <row r="2169" spans="1:11" s="38" customFormat="1" ht="18" customHeight="1">
      <c r="A2169" s="33">
        <f t="shared" si="33"/>
        <v>2164</v>
      </c>
      <c r="B2169" s="160" t="s">
        <v>1884</v>
      </c>
      <c r="C2169" s="160" t="s">
        <v>4548</v>
      </c>
      <c r="D2169" s="159" t="s">
        <v>1571</v>
      </c>
      <c r="E2169" s="160" t="s">
        <v>1571</v>
      </c>
      <c r="F2169" s="161">
        <v>42459</v>
      </c>
      <c r="G2169" s="162">
        <v>2016</v>
      </c>
      <c r="H2169" s="37">
        <v>8580000</v>
      </c>
      <c r="I2169" s="35">
        <v>9148902</v>
      </c>
      <c r="J2169" s="35">
        <v>5489341</v>
      </c>
      <c r="K2169" s="33"/>
    </row>
    <row r="2170" spans="1:11" ht="18" customHeight="1">
      <c r="A2170" s="33">
        <f t="shared" si="33"/>
        <v>2165</v>
      </c>
      <c r="B2170" s="160" t="s">
        <v>2689</v>
      </c>
      <c r="C2170" s="160" t="s">
        <v>4549</v>
      </c>
      <c r="D2170" s="159" t="s">
        <v>4550</v>
      </c>
      <c r="E2170" s="160" t="s">
        <v>4551</v>
      </c>
      <c r="F2170" s="161">
        <v>42456</v>
      </c>
      <c r="G2170" s="162">
        <v>2016</v>
      </c>
      <c r="H2170" s="37">
        <v>1387100</v>
      </c>
      <c r="I2170" s="35">
        <v>1479072</v>
      </c>
      <c r="J2170" s="35">
        <v>887443</v>
      </c>
      <c r="K2170" s="33"/>
    </row>
    <row r="2171" spans="1:11" ht="18" customHeight="1">
      <c r="A2171" s="33">
        <f t="shared" si="33"/>
        <v>2166</v>
      </c>
      <c r="B2171" s="160" t="s">
        <v>1884</v>
      </c>
      <c r="C2171" s="160" t="s">
        <v>4552</v>
      </c>
      <c r="D2171" s="159" t="s">
        <v>1422</v>
      </c>
      <c r="E2171" s="160" t="s">
        <v>1422</v>
      </c>
      <c r="F2171" s="161">
        <v>42454</v>
      </c>
      <c r="G2171" s="162">
        <v>2016</v>
      </c>
      <c r="H2171" s="37">
        <v>271000</v>
      </c>
      <c r="I2171" s="35">
        <v>288969</v>
      </c>
      <c r="J2171" s="35">
        <v>173381</v>
      </c>
      <c r="K2171" s="33"/>
    </row>
    <row r="2172" spans="1:11" ht="18" customHeight="1">
      <c r="A2172" s="33">
        <f t="shared" si="33"/>
        <v>2167</v>
      </c>
      <c r="B2172" s="160" t="s">
        <v>3541</v>
      </c>
      <c r="C2172" s="160" t="s">
        <v>4553</v>
      </c>
      <c r="D2172" s="159" t="s">
        <v>1586</v>
      </c>
      <c r="E2172" s="160" t="s">
        <v>1586</v>
      </c>
      <c r="F2172" s="161">
        <v>42453</v>
      </c>
      <c r="G2172" s="162">
        <v>2016</v>
      </c>
      <c r="H2172" s="37">
        <v>338000</v>
      </c>
      <c r="I2172" s="35">
        <v>360411</v>
      </c>
      <c r="J2172" s="35">
        <v>216247</v>
      </c>
      <c r="K2172" s="33"/>
    </row>
    <row r="2173" spans="1:11" ht="18" customHeight="1">
      <c r="A2173" s="33">
        <f t="shared" si="33"/>
        <v>2168</v>
      </c>
      <c r="B2173" s="160" t="s">
        <v>4554</v>
      </c>
      <c r="C2173" s="160" t="s">
        <v>4555</v>
      </c>
      <c r="D2173" s="159" t="s">
        <v>1462</v>
      </c>
      <c r="E2173" s="160" t="s">
        <v>1462</v>
      </c>
      <c r="F2173" s="161">
        <v>42453</v>
      </c>
      <c r="G2173" s="162">
        <v>2016</v>
      </c>
      <c r="H2173" s="37">
        <v>328000</v>
      </c>
      <c r="I2173" s="35">
        <v>349748</v>
      </c>
      <c r="J2173" s="35">
        <v>209849</v>
      </c>
      <c r="K2173" s="33"/>
    </row>
    <row r="2174" spans="1:11" ht="18" customHeight="1">
      <c r="A2174" s="33">
        <f t="shared" si="33"/>
        <v>2169</v>
      </c>
      <c r="B2174" s="160" t="s">
        <v>4554</v>
      </c>
      <c r="C2174" s="160" t="s">
        <v>4556</v>
      </c>
      <c r="D2174" s="159" t="s">
        <v>1462</v>
      </c>
      <c r="E2174" s="160" t="s">
        <v>1462</v>
      </c>
      <c r="F2174" s="161">
        <v>42453</v>
      </c>
      <c r="G2174" s="162">
        <v>2016</v>
      </c>
      <c r="H2174" s="37">
        <v>328000</v>
      </c>
      <c r="I2174" s="35">
        <v>349748</v>
      </c>
      <c r="J2174" s="35">
        <v>209849</v>
      </c>
      <c r="K2174" s="33"/>
    </row>
    <row r="2175" spans="1:11" ht="18" customHeight="1">
      <c r="A2175" s="33">
        <f t="shared" si="33"/>
        <v>2170</v>
      </c>
      <c r="B2175" s="160" t="s">
        <v>2631</v>
      </c>
      <c r="C2175" s="160" t="s">
        <v>4557</v>
      </c>
      <c r="D2175" s="159" t="s">
        <v>1462</v>
      </c>
      <c r="E2175" s="160" t="s">
        <v>1462</v>
      </c>
      <c r="F2175" s="161">
        <v>42453</v>
      </c>
      <c r="G2175" s="162">
        <v>2016</v>
      </c>
      <c r="H2175" s="37">
        <v>328000</v>
      </c>
      <c r="I2175" s="35">
        <v>349748</v>
      </c>
      <c r="J2175" s="35">
        <v>209849</v>
      </c>
      <c r="K2175" s="33"/>
    </row>
    <row r="2176" spans="1:11" ht="18" customHeight="1">
      <c r="A2176" s="33">
        <f t="shared" si="33"/>
        <v>2171</v>
      </c>
      <c r="B2176" s="160" t="s">
        <v>1884</v>
      </c>
      <c r="C2176" s="160" t="s">
        <v>4558</v>
      </c>
      <c r="D2176" s="159" t="s">
        <v>1427</v>
      </c>
      <c r="E2176" s="160" t="s">
        <v>1427</v>
      </c>
      <c r="F2176" s="161">
        <v>42453</v>
      </c>
      <c r="G2176" s="162">
        <v>2016</v>
      </c>
      <c r="H2176" s="37">
        <v>236000</v>
      </c>
      <c r="I2176" s="35">
        <v>251648</v>
      </c>
      <c r="J2176" s="35">
        <v>150989</v>
      </c>
      <c r="K2176" s="33"/>
    </row>
    <row r="2177" spans="1:11" ht="18" customHeight="1">
      <c r="A2177" s="33">
        <f t="shared" si="33"/>
        <v>2172</v>
      </c>
      <c r="B2177" s="160" t="s">
        <v>3177</v>
      </c>
      <c r="C2177" s="160" t="s">
        <v>4559</v>
      </c>
      <c r="D2177" s="159" t="s">
        <v>1427</v>
      </c>
      <c r="E2177" s="160" t="s">
        <v>1427</v>
      </c>
      <c r="F2177" s="161">
        <v>42453</v>
      </c>
      <c r="G2177" s="162">
        <v>2016</v>
      </c>
      <c r="H2177" s="37">
        <v>236000</v>
      </c>
      <c r="I2177" s="35">
        <v>251648</v>
      </c>
      <c r="J2177" s="35">
        <v>150989</v>
      </c>
      <c r="K2177" s="33"/>
    </row>
    <row r="2178" spans="1:11" ht="18" customHeight="1">
      <c r="A2178" s="33">
        <f t="shared" si="33"/>
        <v>2173</v>
      </c>
      <c r="B2178" s="160" t="s">
        <v>2599</v>
      </c>
      <c r="C2178" s="160" t="s">
        <v>4560</v>
      </c>
      <c r="D2178" s="159" t="s">
        <v>2468</v>
      </c>
      <c r="E2178" s="160" t="s">
        <v>1675</v>
      </c>
      <c r="F2178" s="161">
        <v>42450</v>
      </c>
      <c r="G2178" s="162">
        <v>2016</v>
      </c>
      <c r="H2178" s="37">
        <v>528000</v>
      </c>
      <c r="I2178" s="35">
        <v>563009</v>
      </c>
      <c r="J2178" s="35">
        <v>337805</v>
      </c>
      <c r="K2178" s="33"/>
    </row>
    <row r="2179" spans="1:11" ht="18" customHeight="1">
      <c r="A2179" s="33">
        <f t="shared" si="33"/>
        <v>2174</v>
      </c>
      <c r="B2179" s="160" t="s">
        <v>1913</v>
      </c>
      <c r="C2179" s="160" t="s">
        <v>4561</v>
      </c>
      <c r="D2179" s="159" t="s">
        <v>4562</v>
      </c>
      <c r="E2179" s="160" t="s">
        <v>4562</v>
      </c>
      <c r="F2179" s="161">
        <v>42450</v>
      </c>
      <c r="G2179" s="162">
        <v>2016</v>
      </c>
      <c r="H2179" s="37">
        <v>2200000</v>
      </c>
      <c r="I2179" s="35">
        <v>2345872</v>
      </c>
      <c r="J2179" s="35">
        <v>1407523</v>
      </c>
      <c r="K2179" s="33"/>
    </row>
    <row r="2180" spans="1:11" ht="18" customHeight="1">
      <c r="A2180" s="33">
        <f t="shared" si="33"/>
        <v>2175</v>
      </c>
      <c r="B2180" s="160" t="s">
        <v>4090</v>
      </c>
      <c r="C2180" s="160" t="s">
        <v>4563</v>
      </c>
      <c r="D2180" s="159" t="s">
        <v>4564</v>
      </c>
      <c r="E2180" s="160" t="s">
        <v>1370</v>
      </c>
      <c r="F2180" s="161">
        <v>42450</v>
      </c>
      <c r="G2180" s="162">
        <v>2016</v>
      </c>
      <c r="H2180" s="37">
        <v>370000</v>
      </c>
      <c r="I2180" s="35">
        <v>394533</v>
      </c>
      <c r="J2180" s="35">
        <v>236720</v>
      </c>
      <c r="K2180" s="33"/>
    </row>
    <row r="2181" spans="1:11" ht="18" customHeight="1">
      <c r="A2181" s="33">
        <f t="shared" si="33"/>
        <v>2176</v>
      </c>
      <c r="B2181" s="160" t="s">
        <v>2909</v>
      </c>
      <c r="C2181" s="160" t="s">
        <v>4565</v>
      </c>
      <c r="D2181" s="159" t="s">
        <v>1502</v>
      </c>
      <c r="E2181" s="160" t="s">
        <v>1502</v>
      </c>
      <c r="F2181" s="161">
        <v>42450</v>
      </c>
      <c r="G2181" s="162">
        <v>2016</v>
      </c>
      <c r="H2181" s="37">
        <v>1400000</v>
      </c>
      <c r="I2181" s="35">
        <v>1340797</v>
      </c>
      <c r="J2181" s="35">
        <v>804478</v>
      </c>
      <c r="K2181" s="33"/>
    </row>
    <row r="2182" spans="1:11" ht="18" customHeight="1">
      <c r="A2182" s="33">
        <f t="shared" si="33"/>
        <v>2177</v>
      </c>
      <c r="B2182" s="160" t="s">
        <v>2836</v>
      </c>
      <c r="C2182" s="160" t="s">
        <v>4566</v>
      </c>
      <c r="D2182" s="159" t="s">
        <v>1675</v>
      </c>
      <c r="E2182" s="160" t="s">
        <v>1675</v>
      </c>
      <c r="F2182" s="161">
        <v>42450</v>
      </c>
      <c r="G2182" s="162">
        <v>2016</v>
      </c>
      <c r="H2182" s="37">
        <v>990000</v>
      </c>
      <c r="I2182" s="35">
        <v>1055642</v>
      </c>
      <c r="J2182" s="35">
        <v>633385</v>
      </c>
      <c r="K2182" s="33"/>
    </row>
    <row r="2183" spans="1:11" ht="18" customHeight="1">
      <c r="A2183" s="33">
        <f t="shared" ref="A2183:A2246" si="34">A2182+1</f>
        <v>2178</v>
      </c>
      <c r="B2183" s="160" t="s">
        <v>2016</v>
      </c>
      <c r="C2183" s="160" t="s">
        <v>4567</v>
      </c>
      <c r="D2183" s="159" t="s">
        <v>1571</v>
      </c>
      <c r="E2183" s="160" t="s">
        <v>1571</v>
      </c>
      <c r="F2183" s="161">
        <v>42450</v>
      </c>
      <c r="G2183" s="162">
        <v>2016</v>
      </c>
      <c r="H2183" s="37">
        <v>7920000</v>
      </c>
      <c r="I2183" s="35">
        <v>8445140</v>
      </c>
      <c r="J2183" s="35">
        <v>5067084</v>
      </c>
      <c r="K2183" s="33"/>
    </row>
    <row r="2184" spans="1:11" ht="18" customHeight="1">
      <c r="A2184" s="33">
        <f t="shared" si="34"/>
        <v>2179</v>
      </c>
      <c r="B2184" s="160" t="s">
        <v>1963</v>
      </c>
      <c r="C2184" s="160" t="s">
        <v>4568</v>
      </c>
      <c r="D2184" s="159" t="s">
        <v>1649</v>
      </c>
      <c r="E2184" s="160" t="s">
        <v>1649</v>
      </c>
      <c r="F2184" s="161">
        <v>42450</v>
      </c>
      <c r="G2184" s="162">
        <v>2016</v>
      </c>
      <c r="H2184" s="37">
        <v>2000000</v>
      </c>
      <c r="I2184" s="35">
        <v>2132611</v>
      </c>
      <c r="J2184" s="35">
        <v>1279567</v>
      </c>
      <c r="K2184" s="33"/>
    </row>
    <row r="2185" spans="1:11" s="38" customFormat="1" ht="18" customHeight="1">
      <c r="A2185" s="33">
        <f t="shared" si="34"/>
        <v>2180</v>
      </c>
      <c r="B2185" s="160" t="s">
        <v>1884</v>
      </c>
      <c r="C2185" s="160" t="s">
        <v>4569</v>
      </c>
      <c r="D2185" s="159" t="s">
        <v>1652</v>
      </c>
      <c r="E2185" s="160" t="s">
        <v>1652</v>
      </c>
      <c r="F2185" s="161">
        <v>42450</v>
      </c>
      <c r="G2185" s="162">
        <v>2016</v>
      </c>
      <c r="H2185" s="37">
        <v>3120000</v>
      </c>
      <c r="I2185" s="35">
        <v>3326873</v>
      </c>
      <c r="J2185" s="35">
        <v>1996124</v>
      </c>
      <c r="K2185" s="33"/>
    </row>
    <row r="2186" spans="1:11" s="38" customFormat="1" ht="18" customHeight="1">
      <c r="A2186" s="33">
        <f t="shared" si="34"/>
        <v>2181</v>
      </c>
      <c r="B2186" s="160" t="s">
        <v>1884</v>
      </c>
      <c r="C2186" s="160" t="s">
        <v>4570</v>
      </c>
      <c r="D2186" s="159" t="s">
        <v>1432</v>
      </c>
      <c r="E2186" s="160" t="s">
        <v>1432</v>
      </c>
      <c r="F2186" s="161">
        <v>42450</v>
      </c>
      <c r="G2186" s="162">
        <v>2016</v>
      </c>
      <c r="H2186" s="37">
        <v>322000</v>
      </c>
      <c r="I2186" s="35">
        <v>343350</v>
      </c>
      <c r="J2186" s="35">
        <v>206010</v>
      </c>
      <c r="K2186" s="33"/>
    </row>
    <row r="2187" spans="1:11" s="38" customFormat="1" ht="18" customHeight="1">
      <c r="A2187" s="33">
        <f t="shared" si="34"/>
        <v>2182</v>
      </c>
      <c r="B2187" s="160" t="s">
        <v>1646</v>
      </c>
      <c r="C2187" s="160" t="s">
        <v>4571</v>
      </c>
      <c r="D2187" s="159" t="s">
        <v>1432</v>
      </c>
      <c r="E2187" s="160" t="s">
        <v>1432</v>
      </c>
      <c r="F2187" s="161">
        <v>42450</v>
      </c>
      <c r="G2187" s="162">
        <v>2016</v>
      </c>
      <c r="H2187" s="37">
        <v>322000</v>
      </c>
      <c r="I2187" s="35">
        <v>343350</v>
      </c>
      <c r="J2187" s="35">
        <v>206010</v>
      </c>
      <c r="K2187" s="33"/>
    </row>
    <row r="2188" spans="1:11" s="38" customFormat="1" ht="18" customHeight="1">
      <c r="A2188" s="33">
        <f t="shared" si="34"/>
        <v>2183</v>
      </c>
      <c r="B2188" s="160" t="s">
        <v>4572</v>
      </c>
      <c r="C2188" s="160" t="s">
        <v>4573</v>
      </c>
      <c r="D2188" s="159" t="s">
        <v>1462</v>
      </c>
      <c r="E2188" s="160" t="s">
        <v>1462</v>
      </c>
      <c r="F2188" s="161">
        <v>42450</v>
      </c>
      <c r="G2188" s="162">
        <v>2016</v>
      </c>
      <c r="H2188" s="37">
        <v>328000</v>
      </c>
      <c r="I2188" s="35">
        <v>349748</v>
      </c>
      <c r="J2188" s="35">
        <v>209849</v>
      </c>
      <c r="K2188" s="33"/>
    </row>
    <row r="2189" spans="1:11" s="38" customFormat="1" ht="18" customHeight="1">
      <c r="A2189" s="33">
        <f t="shared" si="34"/>
        <v>2184</v>
      </c>
      <c r="B2189" s="160" t="s">
        <v>4572</v>
      </c>
      <c r="C2189" s="160" t="s">
        <v>4574</v>
      </c>
      <c r="D2189" s="159" t="s">
        <v>1462</v>
      </c>
      <c r="E2189" s="160" t="s">
        <v>1462</v>
      </c>
      <c r="F2189" s="161">
        <v>42450</v>
      </c>
      <c r="G2189" s="162">
        <v>2016</v>
      </c>
      <c r="H2189" s="37">
        <v>328000</v>
      </c>
      <c r="I2189" s="35">
        <v>349748</v>
      </c>
      <c r="J2189" s="35">
        <v>209849</v>
      </c>
      <c r="K2189" s="33"/>
    </row>
    <row r="2190" spans="1:11" s="38" customFormat="1" ht="18" customHeight="1">
      <c r="A2190" s="33">
        <f t="shared" si="34"/>
        <v>2185</v>
      </c>
      <c r="B2190" s="160" t="s">
        <v>4572</v>
      </c>
      <c r="C2190" s="160" t="s">
        <v>4575</v>
      </c>
      <c r="D2190" s="159" t="s">
        <v>1462</v>
      </c>
      <c r="E2190" s="160" t="s">
        <v>1462</v>
      </c>
      <c r="F2190" s="161">
        <v>42450</v>
      </c>
      <c r="G2190" s="162">
        <v>2016</v>
      </c>
      <c r="H2190" s="37">
        <v>328000</v>
      </c>
      <c r="I2190" s="35">
        <v>349748</v>
      </c>
      <c r="J2190" s="35">
        <v>209849</v>
      </c>
      <c r="K2190" s="33"/>
    </row>
    <row r="2191" spans="1:11" s="38" customFormat="1" ht="18" customHeight="1">
      <c r="A2191" s="33">
        <f t="shared" si="34"/>
        <v>2186</v>
      </c>
      <c r="B2191" s="160" t="s">
        <v>4572</v>
      </c>
      <c r="C2191" s="160" t="s">
        <v>4576</v>
      </c>
      <c r="D2191" s="159" t="s">
        <v>1462</v>
      </c>
      <c r="E2191" s="160" t="s">
        <v>1462</v>
      </c>
      <c r="F2191" s="161">
        <v>42450</v>
      </c>
      <c r="G2191" s="162">
        <v>2016</v>
      </c>
      <c r="H2191" s="37">
        <v>328000</v>
      </c>
      <c r="I2191" s="35">
        <v>349748</v>
      </c>
      <c r="J2191" s="35">
        <v>209849</v>
      </c>
      <c r="K2191" s="33"/>
    </row>
    <row r="2192" spans="1:11" s="38" customFormat="1" ht="18" customHeight="1">
      <c r="A2192" s="33">
        <f t="shared" si="34"/>
        <v>2187</v>
      </c>
      <c r="B2192" s="160" t="s">
        <v>2525</v>
      </c>
      <c r="C2192" s="160" t="s">
        <v>4577</v>
      </c>
      <c r="D2192" s="159" t="s">
        <v>1459</v>
      </c>
      <c r="E2192" s="160" t="s">
        <v>1459</v>
      </c>
      <c r="F2192" s="161">
        <v>42450</v>
      </c>
      <c r="G2192" s="162">
        <v>2016</v>
      </c>
      <c r="H2192" s="37">
        <v>287400</v>
      </c>
      <c r="I2192" s="35">
        <v>306456</v>
      </c>
      <c r="J2192" s="35">
        <v>183874</v>
      </c>
      <c r="K2192" s="33"/>
    </row>
    <row r="2193" spans="1:11" s="38" customFormat="1" ht="18" customHeight="1">
      <c r="A2193" s="33">
        <f t="shared" si="34"/>
        <v>2188</v>
      </c>
      <c r="B2193" s="160" t="s">
        <v>2599</v>
      </c>
      <c r="C2193" s="160" t="s">
        <v>4578</v>
      </c>
      <c r="D2193" s="159" t="s">
        <v>1370</v>
      </c>
      <c r="E2193" s="160" t="s">
        <v>1370</v>
      </c>
      <c r="F2193" s="161">
        <v>42450</v>
      </c>
      <c r="G2193" s="162">
        <v>2016</v>
      </c>
      <c r="H2193" s="37">
        <v>144000</v>
      </c>
      <c r="I2193" s="35">
        <v>153548</v>
      </c>
      <c r="J2193" s="35">
        <v>92129</v>
      </c>
      <c r="K2193" s="33"/>
    </row>
    <row r="2194" spans="1:11" s="38" customFormat="1" ht="18" customHeight="1">
      <c r="A2194" s="33">
        <f t="shared" si="34"/>
        <v>2189</v>
      </c>
      <c r="B2194" s="160" t="s">
        <v>3207</v>
      </c>
      <c r="C2194" s="160" t="s">
        <v>4579</v>
      </c>
      <c r="D2194" s="159" t="s">
        <v>1422</v>
      </c>
      <c r="E2194" s="160" t="s">
        <v>1422</v>
      </c>
      <c r="F2194" s="161">
        <v>42450</v>
      </c>
      <c r="G2194" s="162">
        <v>2016</v>
      </c>
      <c r="H2194" s="37">
        <v>167100</v>
      </c>
      <c r="I2194" s="35">
        <v>178180</v>
      </c>
      <c r="J2194" s="35">
        <v>106908</v>
      </c>
      <c r="K2194" s="33"/>
    </row>
    <row r="2195" spans="1:11" s="38" customFormat="1" ht="18" customHeight="1">
      <c r="A2195" s="33">
        <f t="shared" si="34"/>
        <v>2190</v>
      </c>
      <c r="B2195" s="160" t="s">
        <v>3207</v>
      </c>
      <c r="C2195" s="160" t="s">
        <v>4580</v>
      </c>
      <c r="D2195" s="159" t="s">
        <v>1422</v>
      </c>
      <c r="E2195" s="160" t="s">
        <v>1422</v>
      </c>
      <c r="F2195" s="161">
        <v>42450</v>
      </c>
      <c r="G2195" s="162">
        <v>2016</v>
      </c>
      <c r="H2195" s="37">
        <v>167100</v>
      </c>
      <c r="I2195" s="35">
        <v>178180</v>
      </c>
      <c r="J2195" s="35">
        <v>106908</v>
      </c>
      <c r="K2195" s="33"/>
    </row>
    <row r="2196" spans="1:11" s="38" customFormat="1" ht="18" customHeight="1">
      <c r="A2196" s="33">
        <f t="shared" si="34"/>
        <v>2191</v>
      </c>
      <c r="B2196" s="160" t="s">
        <v>3207</v>
      </c>
      <c r="C2196" s="160" t="s">
        <v>4581</v>
      </c>
      <c r="D2196" s="159" t="s">
        <v>1422</v>
      </c>
      <c r="E2196" s="160" t="s">
        <v>1422</v>
      </c>
      <c r="F2196" s="161">
        <v>42450</v>
      </c>
      <c r="G2196" s="162">
        <v>2016</v>
      </c>
      <c r="H2196" s="37">
        <v>167100</v>
      </c>
      <c r="I2196" s="35">
        <v>178180</v>
      </c>
      <c r="J2196" s="35">
        <v>106908</v>
      </c>
      <c r="K2196" s="33"/>
    </row>
    <row r="2197" spans="1:11" s="38" customFormat="1" ht="18" customHeight="1">
      <c r="A2197" s="33">
        <f t="shared" si="34"/>
        <v>2192</v>
      </c>
      <c r="B2197" s="160" t="s">
        <v>3207</v>
      </c>
      <c r="C2197" s="160" t="s">
        <v>4582</v>
      </c>
      <c r="D2197" s="159" t="s">
        <v>1422</v>
      </c>
      <c r="E2197" s="160" t="s">
        <v>1422</v>
      </c>
      <c r="F2197" s="161">
        <v>42450</v>
      </c>
      <c r="G2197" s="162">
        <v>2016</v>
      </c>
      <c r="H2197" s="37">
        <v>167100</v>
      </c>
      <c r="I2197" s="35">
        <v>178180</v>
      </c>
      <c r="J2197" s="35">
        <v>106908</v>
      </c>
      <c r="K2197" s="33"/>
    </row>
    <row r="2198" spans="1:11" s="38" customFormat="1" ht="18" customHeight="1">
      <c r="A2198" s="33">
        <f t="shared" si="34"/>
        <v>2193</v>
      </c>
      <c r="B2198" s="160" t="s">
        <v>3207</v>
      </c>
      <c r="C2198" s="160" t="s">
        <v>4583</v>
      </c>
      <c r="D2198" s="159" t="s">
        <v>1422</v>
      </c>
      <c r="E2198" s="160" t="s">
        <v>1422</v>
      </c>
      <c r="F2198" s="161">
        <v>42450</v>
      </c>
      <c r="G2198" s="162">
        <v>2016</v>
      </c>
      <c r="H2198" s="37">
        <v>167100</v>
      </c>
      <c r="I2198" s="35">
        <v>178180</v>
      </c>
      <c r="J2198" s="35">
        <v>106908</v>
      </c>
      <c r="K2198" s="33"/>
    </row>
    <row r="2199" spans="1:11" s="38" customFormat="1" ht="18" customHeight="1">
      <c r="A2199" s="33">
        <f t="shared" si="34"/>
        <v>2194</v>
      </c>
      <c r="B2199" s="160" t="s">
        <v>3207</v>
      </c>
      <c r="C2199" s="160" t="s">
        <v>4584</v>
      </c>
      <c r="D2199" s="159" t="s">
        <v>1422</v>
      </c>
      <c r="E2199" s="160" t="s">
        <v>1422</v>
      </c>
      <c r="F2199" s="161">
        <v>42450</v>
      </c>
      <c r="G2199" s="162">
        <v>2016</v>
      </c>
      <c r="H2199" s="37">
        <v>167100</v>
      </c>
      <c r="I2199" s="35">
        <v>178180</v>
      </c>
      <c r="J2199" s="35">
        <v>106908</v>
      </c>
      <c r="K2199" s="33"/>
    </row>
    <row r="2200" spans="1:11" s="38" customFormat="1" ht="18" customHeight="1">
      <c r="A2200" s="33">
        <f t="shared" si="34"/>
        <v>2195</v>
      </c>
      <c r="B2200" s="160" t="s">
        <v>1884</v>
      </c>
      <c r="C2200" s="160" t="s">
        <v>4585</v>
      </c>
      <c r="D2200" s="159" t="s">
        <v>1422</v>
      </c>
      <c r="E2200" s="160" t="s">
        <v>1422</v>
      </c>
      <c r="F2200" s="161">
        <v>42450</v>
      </c>
      <c r="G2200" s="162">
        <v>2016</v>
      </c>
      <c r="H2200" s="37">
        <v>289000</v>
      </c>
      <c r="I2200" s="35">
        <v>308162</v>
      </c>
      <c r="J2200" s="35">
        <v>184897</v>
      </c>
      <c r="K2200" s="33"/>
    </row>
    <row r="2201" spans="1:11" s="38" customFormat="1" ht="18" customHeight="1">
      <c r="A2201" s="33">
        <f t="shared" si="34"/>
        <v>2196</v>
      </c>
      <c r="B2201" s="160" t="s">
        <v>1884</v>
      </c>
      <c r="C2201" s="160" t="s">
        <v>4586</v>
      </c>
      <c r="D2201" s="159" t="s">
        <v>1422</v>
      </c>
      <c r="E2201" s="160" t="s">
        <v>1422</v>
      </c>
      <c r="F2201" s="161">
        <v>42450</v>
      </c>
      <c r="G2201" s="162">
        <v>2016</v>
      </c>
      <c r="H2201" s="37">
        <v>289000</v>
      </c>
      <c r="I2201" s="35">
        <v>308162</v>
      </c>
      <c r="J2201" s="35">
        <v>184897</v>
      </c>
      <c r="K2201" s="33"/>
    </row>
    <row r="2202" spans="1:11" s="38" customFormat="1" ht="18" customHeight="1">
      <c r="A2202" s="33">
        <f t="shared" si="34"/>
        <v>2197</v>
      </c>
      <c r="B2202" s="160" t="s">
        <v>1884</v>
      </c>
      <c r="C2202" s="160" t="s">
        <v>4587</v>
      </c>
      <c r="D2202" s="159" t="s">
        <v>1427</v>
      </c>
      <c r="E2202" s="160" t="s">
        <v>1427</v>
      </c>
      <c r="F2202" s="161">
        <v>42450</v>
      </c>
      <c r="G2202" s="162">
        <v>2016</v>
      </c>
      <c r="H2202" s="37">
        <v>236000</v>
      </c>
      <c r="I2202" s="35">
        <v>251648</v>
      </c>
      <c r="J2202" s="35">
        <v>150989</v>
      </c>
      <c r="K2202" s="33"/>
    </row>
    <row r="2203" spans="1:11" s="38" customFormat="1" ht="18" customHeight="1">
      <c r="A2203" s="33">
        <f t="shared" si="34"/>
        <v>2198</v>
      </c>
      <c r="B2203" s="160" t="s">
        <v>1884</v>
      </c>
      <c r="C2203" s="160" t="s">
        <v>4588</v>
      </c>
      <c r="D2203" s="159" t="s">
        <v>1427</v>
      </c>
      <c r="E2203" s="160" t="s">
        <v>1427</v>
      </c>
      <c r="F2203" s="161">
        <v>42450</v>
      </c>
      <c r="G2203" s="162">
        <v>2016</v>
      </c>
      <c r="H2203" s="37">
        <v>236000</v>
      </c>
      <c r="I2203" s="35">
        <v>251648</v>
      </c>
      <c r="J2203" s="35">
        <v>150989</v>
      </c>
      <c r="K2203" s="33"/>
    </row>
    <row r="2204" spans="1:11" s="38" customFormat="1" ht="18" customHeight="1">
      <c r="A2204" s="33">
        <f t="shared" si="34"/>
        <v>2199</v>
      </c>
      <c r="B2204" s="160" t="s">
        <v>3749</v>
      </c>
      <c r="C2204" s="160" t="s">
        <v>4589</v>
      </c>
      <c r="D2204" s="159" t="s">
        <v>1427</v>
      </c>
      <c r="E2204" s="160" t="s">
        <v>1427</v>
      </c>
      <c r="F2204" s="161">
        <v>42450</v>
      </c>
      <c r="G2204" s="162">
        <v>2016</v>
      </c>
      <c r="H2204" s="37">
        <v>236000</v>
      </c>
      <c r="I2204" s="35">
        <v>251648</v>
      </c>
      <c r="J2204" s="35">
        <v>150989</v>
      </c>
      <c r="K2204" s="33"/>
    </row>
    <row r="2205" spans="1:11" s="38" customFormat="1" ht="18" customHeight="1">
      <c r="A2205" s="33">
        <f t="shared" si="34"/>
        <v>2200</v>
      </c>
      <c r="B2205" s="160" t="s">
        <v>1873</v>
      </c>
      <c r="C2205" s="160" t="s">
        <v>4590</v>
      </c>
      <c r="D2205" s="159" t="s">
        <v>1432</v>
      </c>
      <c r="E2205" s="160" t="s">
        <v>1432</v>
      </c>
      <c r="F2205" s="161">
        <v>42450</v>
      </c>
      <c r="G2205" s="162">
        <v>2016</v>
      </c>
      <c r="H2205" s="37">
        <v>369200</v>
      </c>
      <c r="I2205" s="35">
        <v>393680</v>
      </c>
      <c r="J2205" s="35">
        <v>236208</v>
      </c>
      <c r="K2205" s="33"/>
    </row>
    <row r="2206" spans="1:11" s="38" customFormat="1" ht="18" customHeight="1">
      <c r="A2206" s="33">
        <f t="shared" si="34"/>
        <v>2201</v>
      </c>
      <c r="B2206" s="160" t="s">
        <v>2462</v>
      </c>
      <c r="C2206" s="160" t="s">
        <v>4591</v>
      </c>
      <c r="D2206" s="159" t="s">
        <v>1298</v>
      </c>
      <c r="E2206" s="160" t="s">
        <v>1298</v>
      </c>
      <c r="F2206" s="161">
        <v>42450</v>
      </c>
      <c r="G2206" s="162">
        <v>2016</v>
      </c>
      <c r="H2206" s="37">
        <v>820000</v>
      </c>
      <c r="I2206" s="35">
        <v>785324</v>
      </c>
      <c r="J2206" s="35">
        <v>471194</v>
      </c>
      <c r="K2206" s="33"/>
    </row>
    <row r="2207" spans="1:11" s="38" customFormat="1" ht="18" customHeight="1">
      <c r="A2207" s="33">
        <f t="shared" si="34"/>
        <v>2202</v>
      </c>
      <c r="B2207" s="160" t="s">
        <v>3749</v>
      </c>
      <c r="C2207" s="160" t="s">
        <v>4592</v>
      </c>
      <c r="D2207" s="159" t="s">
        <v>1427</v>
      </c>
      <c r="E2207" s="160" t="s">
        <v>1427</v>
      </c>
      <c r="F2207" s="161">
        <v>42450</v>
      </c>
      <c r="G2207" s="162">
        <v>2016</v>
      </c>
      <c r="H2207" s="37">
        <v>236000</v>
      </c>
      <c r="I2207" s="35">
        <v>251648</v>
      </c>
      <c r="J2207" s="35">
        <v>150989</v>
      </c>
      <c r="K2207" s="33"/>
    </row>
    <row r="2208" spans="1:11" s="38" customFormat="1" ht="18" customHeight="1">
      <c r="A2208" s="33">
        <f t="shared" si="34"/>
        <v>2203</v>
      </c>
      <c r="B2208" s="160" t="s">
        <v>2321</v>
      </c>
      <c r="C2208" s="160" t="s">
        <v>4593</v>
      </c>
      <c r="D2208" s="159" t="s">
        <v>2326</v>
      </c>
      <c r="E2208" s="160" t="s">
        <v>1422</v>
      </c>
      <c r="F2208" s="161">
        <v>42450</v>
      </c>
      <c r="G2208" s="162">
        <v>2016</v>
      </c>
      <c r="H2208" s="37">
        <v>168400</v>
      </c>
      <c r="I2208" s="35">
        <v>179566</v>
      </c>
      <c r="J2208" s="35">
        <v>107740</v>
      </c>
      <c r="K2208" s="33"/>
    </row>
    <row r="2209" spans="1:11" s="38" customFormat="1" ht="18" customHeight="1">
      <c r="A2209" s="33">
        <f t="shared" si="34"/>
        <v>2204</v>
      </c>
      <c r="B2209" s="160" t="s">
        <v>4594</v>
      </c>
      <c r="C2209" s="160" t="s">
        <v>4595</v>
      </c>
      <c r="D2209" s="159" t="s">
        <v>4596</v>
      </c>
      <c r="E2209" s="160" t="s">
        <v>1422</v>
      </c>
      <c r="F2209" s="161">
        <v>42450</v>
      </c>
      <c r="G2209" s="162">
        <v>2016</v>
      </c>
      <c r="H2209" s="37">
        <v>168400</v>
      </c>
      <c r="I2209" s="35">
        <v>179566</v>
      </c>
      <c r="J2209" s="35">
        <v>107740</v>
      </c>
      <c r="K2209" s="33"/>
    </row>
    <row r="2210" spans="1:11" s="38" customFormat="1" ht="18" customHeight="1">
      <c r="A2210" s="33">
        <f t="shared" si="34"/>
        <v>2205</v>
      </c>
      <c r="B2210" s="160" t="s">
        <v>4597</v>
      </c>
      <c r="C2210" s="160" t="s">
        <v>4598</v>
      </c>
      <c r="D2210" s="159" t="s">
        <v>4599</v>
      </c>
      <c r="E2210" s="160" t="s">
        <v>4600</v>
      </c>
      <c r="F2210" s="161">
        <v>42445</v>
      </c>
      <c r="G2210" s="162">
        <v>2016</v>
      </c>
      <c r="H2210" s="37">
        <v>397500</v>
      </c>
      <c r="I2210" s="35">
        <v>423856</v>
      </c>
      <c r="J2210" s="35">
        <v>254314</v>
      </c>
      <c r="K2210" s="33"/>
    </row>
    <row r="2211" spans="1:11" s="38" customFormat="1" ht="18" customHeight="1">
      <c r="A2211" s="33">
        <f t="shared" si="34"/>
        <v>2206</v>
      </c>
      <c r="B2211" s="160" t="s">
        <v>2194</v>
      </c>
      <c r="C2211" s="160" t="s">
        <v>4601</v>
      </c>
      <c r="D2211" s="159" t="s">
        <v>4602</v>
      </c>
      <c r="E2211" s="160" t="s">
        <v>1263</v>
      </c>
      <c r="F2211" s="161">
        <v>42444</v>
      </c>
      <c r="G2211" s="162">
        <v>2016</v>
      </c>
      <c r="H2211" s="37">
        <v>703000</v>
      </c>
      <c r="I2211" s="35">
        <v>673272</v>
      </c>
      <c r="J2211" s="35">
        <v>403963</v>
      </c>
      <c r="K2211" s="33"/>
    </row>
    <row r="2212" spans="1:11" s="38" customFormat="1" ht="18" customHeight="1">
      <c r="A2212" s="33">
        <f t="shared" si="34"/>
        <v>2207</v>
      </c>
      <c r="B2212" s="160" t="s">
        <v>1884</v>
      </c>
      <c r="C2212" s="160" t="s">
        <v>4603</v>
      </c>
      <c r="D2212" s="159" t="s">
        <v>3138</v>
      </c>
      <c r="E2212" s="160" t="s">
        <v>1263</v>
      </c>
      <c r="F2212" s="161">
        <v>42444</v>
      </c>
      <c r="G2212" s="162">
        <v>2016</v>
      </c>
      <c r="H2212" s="37">
        <v>703000</v>
      </c>
      <c r="I2212" s="35">
        <v>673272</v>
      </c>
      <c r="J2212" s="35">
        <v>403963</v>
      </c>
      <c r="K2212" s="33"/>
    </row>
    <row r="2213" spans="1:11" s="38" customFormat="1" ht="18" customHeight="1">
      <c r="A2213" s="33">
        <f t="shared" si="34"/>
        <v>2208</v>
      </c>
      <c r="B2213" s="160" t="s">
        <v>2996</v>
      </c>
      <c r="C2213" s="160" t="s">
        <v>4604</v>
      </c>
      <c r="D2213" s="159" t="s">
        <v>1263</v>
      </c>
      <c r="E2213" s="160" t="s">
        <v>1263</v>
      </c>
      <c r="F2213" s="161">
        <v>42444</v>
      </c>
      <c r="G2213" s="162">
        <v>2016</v>
      </c>
      <c r="H2213" s="37">
        <v>703000</v>
      </c>
      <c r="I2213" s="35">
        <v>673272</v>
      </c>
      <c r="J2213" s="35">
        <v>403963</v>
      </c>
      <c r="K2213" s="33"/>
    </row>
    <row r="2214" spans="1:11" s="38" customFormat="1" ht="18" customHeight="1">
      <c r="A2214" s="33">
        <f t="shared" si="34"/>
        <v>2209</v>
      </c>
      <c r="B2214" s="160" t="s">
        <v>4605</v>
      </c>
      <c r="C2214" s="160" t="s">
        <v>4606</v>
      </c>
      <c r="D2214" s="159" t="s">
        <v>1263</v>
      </c>
      <c r="E2214" s="160" t="s">
        <v>1263</v>
      </c>
      <c r="F2214" s="161">
        <v>42444</v>
      </c>
      <c r="G2214" s="162">
        <v>2016</v>
      </c>
      <c r="H2214" s="37">
        <v>703000</v>
      </c>
      <c r="I2214" s="35">
        <v>673272</v>
      </c>
      <c r="J2214" s="35">
        <v>403963</v>
      </c>
      <c r="K2214" s="33"/>
    </row>
    <row r="2215" spans="1:11" s="38" customFormat="1" ht="18" customHeight="1">
      <c r="A2215" s="33">
        <f t="shared" si="34"/>
        <v>2210</v>
      </c>
      <c r="B2215" s="160" t="s">
        <v>3681</v>
      </c>
      <c r="C2215" s="160" t="s">
        <v>4607</v>
      </c>
      <c r="D2215" s="159" t="s">
        <v>1485</v>
      </c>
      <c r="E2215" s="160" t="s">
        <v>1485</v>
      </c>
      <c r="F2215" s="161">
        <v>42439</v>
      </c>
      <c r="G2215" s="162">
        <v>2016</v>
      </c>
      <c r="H2215" s="37">
        <v>205430</v>
      </c>
      <c r="I2215" s="35">
        <v>219051</v>
      </c>
      <c r="J2215" s="35">
        <v>131431</v>
      </c>
      <c r="K2215" s="33"/>
    </row>
    <row r="2216" spans="1:11" s="38" customFormat="1" ht="18" customHeight="1">
      <c r="A2216" s="33">
        <f t="shared" si="34"/>
        <v>2211</v>
      </c>
      <c r="B2216" s="160" t="s">
        <v>2692</v>
      </c>
      <c r="C2216" s="160" t="s">
        <v>4608</v>
      </c>
      <c r="D2216" s="159" t="s">
        <v>1462</v>
      </c>
      <c r="E2216" s="160" t="s">
        <v>1462</v>
      </c>
      <c r="F2216" s="161">
        <v>42439</v>
      </c>
      <c r="G2216" s="162">
        <v>2016</v>
      </c>
      <c r="H2216" s="37">
        <v>205430</v>
      </c>
      <c r="I2216" s="35">
        <v>219051</v>
      </c>
      <c r="J2216" s="35">
        <v>131431</v>
      </c>
      <c r="K2216" s="33"/>
    </row>
    <row r="2217" spans="1:11" s="38" customFormat="1" ht="18" customHeight="1">
      <c r="A2217" s="33">
        <f t="shared" si="34"/>
        <v>2212</v>
      </c>
      <c r="B2217" s="160" t="s">
        <v>2572</v>
      </c>
      <c r="C2217" s="160" t="s">
        <v>4609</v>
      </c>
      <c r="D2217" s="159" t="s">
        <v>1462</v>
      </c>
      <c r="E2217" s="160" t="s">
        <v>1462</v>
      </c>
      <c r="F2217" s="161">
        <v>42439</v>
      </c>
      <c r="G2217" s="162">
        <v>2016</v>
      </c>
      <c r="H2217" s="37">
        <v>205430</v>
      </c>
      <c r="I2217" s="35">
        <v>219051</v>
      </c>
      <c r="J2217" s="35">
        <v>131431</v>
      </c>
      <c r="K2217" s="33"/>
    </row>
    <row r="2218" spans="1:11" s="38" customFormat="1" ht="18" customHeight="1">
      <c r="A2218" s="33">
        <f t="shared" si="34"/>
        <v>2213</v>
      </c>
      <c r="B2218" s="160" t="s">
        <v>4610</v>
      </c>
      <c r="C2218" s="160" t="s">
        <v>4611</v>
      </c>
      <c r="D2218" s="159" t="s">
        <v>1485</v>
      </c>
      <c r="E2218" s="160" t="s">
        <v>1485</v>
      </c>
      <c r="F2218" s="161">
        <v>42439</v>
      </c>
      <c r="G2218" s="162">
        <v>2016</v>
      </c>
      <c r="H2218" s="37">
        <v>205430</v>
      </c>
      <c r="I2218" s="35">
        <v>219051</v>
      </c>
      <c r="J2218" s="35">
        <v>131431</v>
      </c>
      <c r="K2218" s="33"/>
    </row>
    <row r="2219" spans="1:11" s="38" customFormat="1" ht="18" customHeight="1">
      <c r="A2219" s="33">
        <f t="shared" si="34"/>
        <v>2214</v>
      </c>
      <c r="B2219" s="160" t="s">
        <v>4612</v>
      </c>
      <c r="C2219" s="160" t="s">
        <v>4613</v>
      </c>
      <c r="D2219" s="159" t="s">
        <v>1353</v>
      </c>
      <c r="E2219" s="160" t="s">
        <v>1353</v>
      </c>
      <c r="F2219" s="161">
        <v>42419</v>
      </c>
      <c r="G2219" s="162">
        <v>2016</v>
      </c>
      <c r="H2219" s="37">
        <v>3325170</v>
      </c>
      <c r="I2219" s="35">
        <v>3545647</v>
      </c>
      <c r="J2219" s="35">
        <v>2127388</v>
      </c>
      <c r="K2219" s="33"/>
    </row>
    <row r="2220" spans="1:11" s="38" customFormat="1" ht="18" customHeight="1">
      <c r="A2220" s="33">
        <f t="shared" si="34"/>
        <v>2215</v>
      </c>
      <c r="B2220" s="160" t="s">
        <v>4612</v>
      </c>
      <c r="C2220" s="160" t="s">
        <v>4614</v>
      </c>
      <c r="D2220" s="159" t="s">
        <v>1353</v>
      </c>
      <c r="E2220" s="160" t="s">
        <v>1353</v>
      </c>
      <c r="F2220" s="161">
        <v>42419</v>
      </c>
      <c r="G2220" s="162">
        <v>2016</v>
      </c>
      <c r="H2220" s="37">
        <v>3325170</v>
      </c>
      <c r="I2220" s="35">
        <v>3545647</v>
      </c>
      <c r="J2220" s="35">
        <v>2127388</v>
      </c>
      <c r="K2220" s="33"/>
    </row>
    <row r="2221" spans="1:11" s="38" customFormat="1" ht="18" customHeight="1">
      <c r="A2221" s="33">
        <f t="shared" si="34"/>
        <v>2216</v>
      </c>
      <c r="B2221" s="160" t="s">
        <v>2692</v>
      </c>
      <c r="C2221" s="160" t="s">
        <v>4615</v>
      </c>
      <c r="D2221" s="159" t="s">
        <v>4616</v>
      </c>
      <c r="E2221" s="160" t="s">
        <v>4616</v>
      </c>
      <c r="F2221" s="161">
        <v>42418</v>
      </c>
      <c r="G2221" s="162">
        <v>2016</v>
      </c>
      <c r="H2221" s="37">
        <v>250000</v>
      </c>
      <c r="I2221" s="35">
        <v>266576</v>
      </c>
      <c r="J2221" s="35">
        <v>159946</v>
      </c>
      <c r="K2221" s="33"/>
    </row>
    <row r="2222" spans="1:11" s="38" customFormat="1" ht="18" customHeight="1">
      <c r="A2222" s="33">
        <f t="shared" si="34"/>
        <v>2217</v>
      </c>
      <c r="B2222" s="160" t="s">
        <v>4617</v>
      </c>
      <c r="C2222" s="160" t="s">
        <v>4618</v>
      </c>
      <c r="D2222" s="159" t="s">
        <v>2355</v>
      </c>
      <c r="E2222" s="160" t="s">
        <v>2355</v>
      </c>
      <c r="F2222" s="161">
        <v>42417</v>
      </c>
      <c r="G2222" s="162">
        <v>2016</v>
      </c>
      <c r="H2222" s="37">
        <v>457300</v>
      </c>
      <c r="I2222" s="35">
        <v>487622</v>
      </c>
      <c r="J2222" s="35">
        <v>292573</v>
      </c>
      <c r="K2222" s="33"/>
    </row>
    <row r="2223" spans="1:11" s="38" customFormat="1" ht="18" customHeight="1">
      <c r="A2223" s="33">
        <f t="shared" si="34"/>
        <v>2218</v>
      </c>
      <c r="B2223" s="160" t="s">
        <v>2576</v>
      </c>
      <c r="C2223" s="160" t="s">
        <v>4619</v>
      </c>
      <c r="D2223" s="159" t="s">
        <v>2355</v>
      </c>
      <c r="E2223" s="160" t="s">
        <v>2355</v>
      </c>
      <c r="F2223" s="161">
        <v>42417</v>
      </c>
      <c r="G2223" s="162">
        <v>2016</v>
      </c>
      <c r="H2223" s="37">
        <v>457300</v>
      </c>
      <c r="I2223" s="35">
        <v>487622</v>
      </c>
      <c r="J2223" s="35">
        <v>292573</v>
      </c>
      <c r="K2223" s="33"/>
    </row>
    <row r="2224" spans="1:11" s="38" customFormat="1" ht="18" customHeight="1">
      <c r="A2224" s="33">
        <f t="shared" si="34"/>
        <v>2219</v>
      </c>
      <c r="B2224" s="160" t="s">
        <v>2016</v>
      </c>
      <c r="C2224" s="160" t="s">
        <v>4620</v>
      </c>
      <c r="D2224" s="159" t="s">
        <v>4621</v>
      </c>
      <c r="E2224" s="160" t="s">
        <v>1562</v>
      </c>
      <c r="F2224" s="161">
        <v>42417</v>
      </c>
      <c r="G2224" s="162">
        <v>2016</v>
      </c>
      <c r="H2224" s="37">
        <v>532600</v>
      </c>
      <c r="I2224" s="35">
        <v>567914</v>
      </c>
      <c r="J2224" s="35">
        <v>340748</v>
      </c>
      <c r="K2224" s="33"/>
    </row>
    <row r="2225" spans="1:11" s="38" customFormat="1" ht="18" customHeight="1">
      <c r="A2225" s="33">
        <f t="shared" si="34"/>
        <v>2220</v>
      </c>
      <c r="B2225" s="160" t="s">
        <v>4622</v>
      </c>
      <c r="C2225" s="160" t="s">
        <v>4623</v>
      </c>
      <c r="D2225" s="159" t="s">
        <v>1462</v>
      </c>
      <c r="E2225" s="160" t="s">
        <v>1462</v>
      </c>
      <c r="F2225" s="161">
        <v>42417</v>
      </c>
      <c r="G2225" s="162">
        <v>2016</v>
      </c>
      <c r="H2225" s="37">
        <v>324700</v>
      </c>
      <c r="I2225" s="35">
        <v>346229</v>
      </c>
      <c r="J2225" s="35">
        <v>207737</v>
      </c>
      <c r="K2225" s="33"/>
    </row>
    <row r="2226" spans="1:11" s="38" customFormat="1" ht="18" customHeight="1">
      <c r="A2226" s="33">
        <f t="shared" si="34"/>
        <v>2221</v>
      </c>
      <c r="B2226" s="160" t="s">
        <v>4624</v>
      </c>
      <c r="C2226" s="160" t="s">
        <v>4625</v>
      </c>
      <c r="D2226" s="159" t="s">
        <v>1462</v>
      </c>
      <c r="E2226" s="160" t="s">
        <v>1462</v>
      </c>
      <c r="F2226" s="161">
        <v>42417</v>
      </c>
      <c r="G2226" s="162">
        <v>2016</v>
      </c>
      <c r="H2226" s="37">
        <v>324700</v>
      </c>
      <c r="I2226" s="35">
        <v>346229</v>
      </c>
      <c r="J2226" s="35">
        <v>207737</v>
      </c>
      <c r="K2226" s="33"/>
    </row>
    <row r="2227" spans="1:11" s="38" customFormat="1" ht="18" customHeight="1">
      <c r="A2227" s="33">
        <f t="shared" si="34"/>
        <v>2222</v>
      </c>
      <c r="B2227" s="160" t="s">
        <v>4626</v>
      </c>
      <c r="C2227" s="160" t="s">
        <v>4627</v>
      </c>
      <c r="D2227" s="159" t="s">
        <v>4628</v>
      </c>
      <c r="E2227" s="160" t="s">
        <v>4628</v>
      </c>
      <c r="F2227" s="161">
        <v>42417</v>
      </c>
      <c r="G2227" s="162">
        <v>2016</v>
      </c>
      <c r="H2227" s="37">
        <v>5896000</v>
      </c>
      <c r="I2227" s="35">
        <v>6286938</v>
      </c>
      <c r="J2227" s="35">
        <v>3772163</v>
      </c>
      <c r="K2227" s="33"/>
    </row>
    <row r="2228" spans="1:11" s="38" customFormat="1" ht="18" customHeight="1">
      <c r="A2228" s="33">
        <f t="shared" si="34"/>
        <v>2223</v>
      </c>
      <c r="B2228" s="160" t="s">
        <v>4626</v>
      </c>
      <c r="C2228" s="160" t="s">
        <v>4629</v>
      </c>
      <c r="D2228" s="159" t="s">
        <v>4628</v>
      </c>
      <c r="E2228" s="160" t="s">
        <v>4628</v>
      </c>
      <c r="F2228" s="161">
        <v>42417</v>
      </c>
      <c r="G2228" s="162">
        <v>2016</v>
      </c>
      <c r="H2228" s="37">
        <v>5896000</v>
      </c>
      <c r="I2228" s="35">
        <v>6286938</v>
      </c>
      <c r="J2228" s="35">
        <v>3772163</v>
      </c>
      <c r="K2228" s="33"/>
    </row>
    <row r="2229" spans="1:11" s="38" customFormat="1" ht="18" customHeight="1">
      <c r="A2229" s="33">
        <f t="shared" si="34"/>
        <v>2224</v>
      </c>
      <c r="B2229" s="160" t="s">
        <v>4630</v>
      </c>
      <c r="C2229" s="160" t="s">
        <v>4631</v>
      </c>
      <c r="D2229" s="159" t="s">
        <v>1462</v>
      </c>
      <c r="E2229" s="160" t="s">
        <v>1462</v>
      </c>
      <c r="F2229" s="161">
        <v>42417</v>
      </c>
      <c r="G2229" s="162">
        <v>2016</v>
      </c>
      <c r="H2229" s="37">
        <v>262350</v>
      </c>
      <c r="I2229" s="35">
        <v>279745</v>
      </c>
      <c r="J2229" s="35">
        <v>167847</v>
      </c>
      <c r="K2229" s="33"/>
    </row>
    <row r="2230" spans="1:11" s="38" customFormat="1" ht="18" customHeight="1">
      <c r="A2230" s="33">
        <f t="shared" si="34"/>
        <v>2225</v>
      </c>
      <c r="B2230" s="160" t="s">
        <v>4630</v>
      </c>
      <c r="C2230" s="160" t="s">
        <v>4632</v>
      </c>
      <c r="D2230" s="159" t="s">
        <v>1462</v>
      </c>
      <c r="E2230" s="160" t="s">
        <v>1462</v>
      </c>
      <c r="F2230" s="161">
        <v>42417</v>
      </c>
      <c r="G2230" s="162">
        <v>2016</v>
      </c>
      <c r="H2230" s="37">
        <v>262350</v>
      </c>
      <c r="I2230" s="35">
        <v>279745</v>
      </c>
      <c r="J2230" s="35">
        <v>167847</v>
      </c>
      <c r="K2230" s="33"/>
    </row>
    <row r="2231" spans="1:11" s="38" customFormat="1" ht="18" customHeight="1">
      <c r="A2231" s="33">
        <f t="shared" si="34"/>
        <v>2226</v>
      </c>
      <c r="B2231" s="160" t="s">
        <v>4630</v>
      </c>
      <c r="C2231" s="160" t="s">
        <v>4633</v>
      </c>
      <c r="D2231" s="159" t="s">
        <v>1462</v>
      </c>
      <c r="E2231" s="160" t="s">
        <v>1462</v>
      </c>
      <c r="F2231" s="161">
        <v>42417</v>
      </c>
      <c r="G2231" s="162">
        <v>2016</v>
      </c>
      <c r="H2231" s="37">
        <v>262350</v>
      </c>
      <c r="I2231" s="35">
        <v>279745</v>
      </c>
      <c r="J2231" s="35">
        <v>167847</v>
      </c>
      <c r="K2231" s="33"/>
    </row>
    <row r="2232" spans="1:11" s="38" customFormat="1" ht="18" customHeight="1">
      <c r="A2232" s="33">
        <f t="shared" si="34"/>
        <v>2227</v>
      </c>
      <c r="B2232" s="160" t="s">
        <v>2220</v>
      </c>
      <c r="C2232" s="160" t="s">
        <v>4634</v>
      </c>
      <c r="D2232" s="159" t="s">
        <v>1462</v>
      </c>
      <c r="E2232" s="160" t="s">
        <v>1462</v>
      </c>
      <c r="F2232" s="161">
        <v>42417</v>
      </c>
      <c r="G2232" s="162">
        <v>2016</v>
      </c>
      <c r="H2232" s="37">
        <v>262350</v>
      </c>
      <c r="I2232" s="35">
        <v>279745</v>
      </c>
      <c r="J2232" s="35">
        <v>167847</v>
      </c>
      <c r="K2232" s="33"/>
    </row>
    <row r="2233" spans="1:11" s="38" customFormat="1" ht="18" customHeight="1">
      <c r="A2233" s="33">
        <f t="shared" si="34"/>
        <v>2228</v>
      </c>
      <c r="B2233" s="160" t="s">
        <v>2220</v>
      </c>
      <c r="C2233" s="160" t="s">
        <v>4635</v>
      </c>
      <c r="D2233" s="159" t="s">
        <v>1462</v>
      </c>
      <c r="E2233" s="160" t="s">
        <v>1462</v>
      </c>
      <c r="F2233" s="161">
        <v>42417</v>
      </c>
      <c r="G2233" s="162">
        <v>2016</v>
      </c>
      <c r="H2233" s="37">
        <v>262350</v>
      </c>
      <c r="I2233" s="35">
        <v>279745</v>
      </c>
      <c r="J2233" s="35">
        <v>167847</v>
      </c>
      <c r="K2233" s="33"/>
    </row>
    <row r="2234" spans="1:11" s="38" customFormat="1" ht="18" customHeight="1">
      <c r="A2234" s="33">
        <f t="shared" si="34"/>
        <v>2229</v>
      </c>
      <c r="B2234" s="160" t="s">
        <v>4636</v>
      </c>
      <c r="C2234" s="160" t="s">
        <v>4637</v>
      </c>
      <c r="D2234" s="159" t="s">
        <v>1562</v>
      </c>
      <c r="E2234" s="160" t="s">
        <v>1562</v>
      </c>
      <c r="F2234" s="161">
        <v>42417</v>
      </c>
      <c r="G2234" s="162">
        <v>2016</v>
      </c>
      <c r="H2234" s="37">
        <v>215400</v>
      </c>
      <c r="I2234" s="35">
        <v>229682</v>
      </c>
      <c r="J2234" s="35">
        <v>137809</v>
      </c>
      <c r="K2234" s="33"/>
    </row>
    <row r="2235" spans="1:11" s="38" customFormat="1" ht="18" customHeight="1">
      <c r="A2235" s="33">
        <f t="shared" si="34"/>
        <v>2230</v>
      </c>
      <c r="B2235" s="160" t="s">
        <v>2002</v>
      </c>
      <c r="C2235" s="160" t="s">
        <v>4638</v>
      </c>
      <c r="D2235" s="159" t="s">
        <v>2601</v>
      </c>
      <c r="E2235" s="160" t="s">
        <v>2601</v>
      </c>
      <c r="F2235" s="161">
        <v>42415</v>
      </c>
      <c r="G2235" s="162">
        <v>2016</v>
      </c>
      <c r="H2235" s="37">
        <v>145200</v>
      </c>
      <c r="I2235" s="35">
        <v>154828</v>
      </c>
      <c r="J2235" s="35">
        <v>92897</v>
      </c>
      <c r="K2235" s="33"/>
    </row>
    <row r="2236" spans="1:11" s="38" customFormat="1" ht="18" customHeight="1">
      <c r="A2236" s="33">
        <f t="shared" si="34"/>
        <v>2231</v>
      </c>
      <c r="B2236" s="160" t="s">
        <v>2002</v>
      </c>
      <c r="C2236" s="160" t="s">
        <v>4639</v>
      </c>
      <c r="D2236" s="159" t="s">
        <v>2601</v>
      </c>
      <c r="E2236" s="160" t="s">
        <v>2601</v>
      </c>
      <c r="F2236" s="161">
        <v>42415</v>
      </c>
      <c r="G2236" s="162">
        <v>2016</v>
      </c>
      <c r="H2236" s="37">
        <v>145200</v>
      </c>
      <c r="I2236" s="35">
        <v>154828</v>
      </c>
      <c r="J2236" s="35">
        <v>92897</v>
      </c>
      <c r="K2236" s="33"/>
    </row>
    <row r="2237" spans="1:11" s="38" customFormat="1" ht="18" customHeight="1">
      <c r="A2237" s="33">
        <f t="shared" si="34"/>
        <v>2232</v>
      </c>
      <c r="B2237" s="160" t="s">
        <v>2002</v>
      </c>
      <c r="C2237" s="160" t="s">
        <v>4640</v>
      </c>
      <c r="D2237" s="159" t="s">
        <v>2601</v>
      </c>
      <c r="E2237" s="160" t="s">
        <v>2601</v>
      </c>
      <c r="F2237" s="161">
        <v>42415</v>
      </c>
      <c r="G2237" s="162">
        <v>2016</v>
      </c>
      <c r="H2237" s="37">
        <v>145200</v>
      </c>
      <c r="I2237" s="35">
        <v>154828</v>
      </c>
      <c r="J2237" s="35">
        <v>92897</v>
      </c>
      <c r="K2237" s="33"/>
    </row>
    <row r="2238" spans="1:11" s="38" customFormat="1" ht="18" customHeight="1">
      <c r="A2238" s="33">
        <f t="shared" si="34"/>
        <v>2233</v>
      </c>
      <c r="B2238" s="160" t="s">
        <v>2002</v>
      </c>
      <c r="C2238" s="160" t="s">
        <v>4641</v>
      </c>
      <c r="D2238" s="159" t="s">
        <v>2601</v>
      </c>
      <c r="E2238" s="160" t="s">
        <v>2601</v>
      </c>
      <c r="F2238" s="161">
        <v>42415</v>
      </c>
      <c r="G2238" s="162">
        <v>2016</v>
      </c>
      <c r="H2238" s="37">
        <v>145200</v>
      </c>
      <c r="I2238" s="35">
        <v>154828</v>
      </c>
      <c r="J2238" s="35">
        <v>92897</v>
      </c>
      <c r="K2238" s="33"/>
    </row>
    <row r="2239" spans="1:11" s="38" customFormat="1" ht="18" customHeight="1">
      <c r="A2239" s="33">
        <f t="shared" si="34"/>
        <v>2234</v>
      </c>
      <c r="B2239" s="160" t="s">
        <v>2002</v>
      </c>
      <c r="C2239" s="160" t="s">
        <v>4642</v>
      </c>
      <c r="D2239" s="159" t="s">
        <v>2601</v>
      </c>
      <c r="E2239" s="160" t="s">
        <v>2601</v>
      </c>
      <c r="F2239" s="161">
        <v>42415</v>
      </c>
      <c r="G2239" s="162">
        <v>2016</v>
      </c>
      <c r="H2239" s="37">
        <v>145200</v>
      </c>
      <c r="I2239" s="35">
        <v>154828</v>
      </c>
      <c r="J2239" s="35">
        <v>92897</v>
      </c>
      <c r="K2239" s="33"/>
    </row>
    <row r="2240" spans="1:11" s="38" customFormat="1" ht="18" customHeight="1">
      <c r="A2240" s="33">
        <f t="shared" si="34"/>
        <v>2235</v>
      </c>
      <c r="B2240" s="160" t="s">
        <v>1963</v>
      </c>
      <c r="C2240" s="160" t="s">
        <v>4643</v>
      </c>
      <c r="D2240" s="159" t="s">
        <v>2601</v>
      </c>
      <c r="E2240" s="160" t="s">
        <v>2601</v>
      </c>
      <c r="F2240" s="161">
        <v>42415</v>
      </c>
      <c r="G2240" s="162">
        <v>2016</v>
      </c>
      <c r="H2240" s="37">
        <v>145200</v>
      </c>
      <c r="I2240" s="35">
        <v>154828</v>
      </c>
      <c r="J2240" s="35">
        <v>92897</v>
      </c>
      <c r="K2240" s="33"/>
    </row>
    <row r="2241" spans="1:11" s="38" customFormat="1" ht="18" customHeight="1">
      <c r="A2241" s="33">
        <f t="shared" si="34"/>
        <v>2236</v>
      </c>
      <c r="B2241" s="160" t="s">
        <v>2624</v>
      </c>
      <c r="C2241" s="160" t="s">
        <v>4644</v>
      </c>
      <c r="D2241" s="159" t="s">
        <v>2601</v>
      </c>
      <c r="E2241" s="160" t="s">
        <v>2601</v>
      </c>
      <c r="F2241" s="161">
        <v>42415</v>
      </c>
      <c r="G2241" s="162">
        <v>2016</v>
      </c>
      <c r="H2241" s="37">
        <v>145200</v>
      </c>
      <c r="I2241" s="35">
        <v>154828</v>
      </c>
      <c r="J2241" s="35">
        <v>92897</v>
      </c>
      <c r="K2241" s="33"/>
    </row>
    <row r="2242" spans="1:11" s="38" customFormat="1" ht="18" customHeight="1">
      <c r="A2242" s="33">
        <f t="shared" si="34"/>
        <v>2237</v>
      </c>
      <c r="B2242" s="160" t="s">
        <v>2194</v>
      </c>
      <c r="C2242" s="160" t="s">
        <v>4645</v>
      </c>
      <c r="D2242" s="159" t="s">
        <v>2601</v>
      </c>
      <c r="E2242" s="160" t="s">
        <v>2601</v>
      </c>
      <c r="F2242" s="161">
        <v>42415</v>
      </c>
      <c r="G2242" s="162">
        <v>2016</v>
      </c>
      <c r="H2242" s="37">
        <v>145200</v>
      </c>
      <c r="I2242" s="35">
        <v>154828</v>
      </c>
      <c r="J2242" s="35">
        <v>92897</v>
      </c>
      <c r="K2242" s="33"/>
    </row>
    <row r="2243" spans="1:11" s="38" customFormat="1" ht="18" customHeight="1">
      <c r="A2243" s="33">
        <f t="shared" si="34"/>
        <v>2238</v>
      </c>
      <c r="B2243" s="160" t="s">
        <v>2462</v>
      </c>
      <c r="C2243" s="160" t="s">
        <v>4646</v>
      </c>
      <c r="D2243" s="159" t="s">
        <v>2601</v>
      </c>
      <c r="E2243" s="160" t="s">
        <v>2601</v>
      </c>
      <c r="F2243" s="161">
        <v>42415</v>
      </c>
      <c r="G2243" s="162">
        <v>2016</v>
      </c>
      <c r="H2243" s="37">
        <v>145200</v>
      </c>
      <c r="I2243" s="35">
        <v>154828</v>
      </c>
      <c r="J2243" s="35">
        <v>92897</v>
      </c>
      <c r="K2243" s="33"/>
    </row>
    <row r="2244" spans="1:11" s="38" customFormat="1" ht="18" customHeight="1">
      <c r="A2244" s="33">
        <f t="shared" si="34"/>
        <v>2239</v>
      </c>
      <c r="B2244" s="160" t="s">
        <v>2642</v>
      </c>
      <c r="C2244" s="160" t="s">
        <v>4647</v>
      </c>
      <c r="D2244" s="159" t="s">
        <v>2601</v>
      </c>
      <c r="E2244" s="160" t="s">
        <v>2601</v>
      </c>
      <c r="F2244" s="161">
        <v>42415</v>
      </c>
      <c r="G2244" s="162">
        <v>2016</v>
      </c>
      <c r="H2244" s="37">
        <v>145200</v>
      </c>
      <c r="I2244" s="35">
        <v>154828</v>
      </c>
      <c r="J2244" s="35">
        <v>92897</v>
      </c>
      <c r="K2244" s="33"/>
    </row>
    <row r="2245" spans="1:11" s="38" customFormat="1" ht="18" customHeight="1">
      <c r="A2245" s="33">
        <f t="shared" si="34"/>
        <v>2240</v>
      </c>
      <c r="B2245" s="160" t="s">
        <v>2642</v>
      </c>
      <c r="C2245" s="160" t="s">
        <v>4648</v>
      </c>
      <c r="D2245" s="159" t="s">
        <v>1263</v>
      </c>
      <c r="E2245" s="160" t="s">
        <v>1263</v>
      </c>
      <c r="F2245" s="161">
        <v>42415</v>
      </c>
      <c r="G2245" s="162">
        <v>2016</v>
      </c>
      <c r="H2245" s="37">
        <v>220000</v>
      </c>
      <c r="I2245" s="35">
        <v>210697</v>
      </c>
      <c r="J2245" s="35">
        <v>126418</v>
      </c>
      <c r="K2245" s="33"/>
    </row>
    <row r="2246" spans="1:11" s="38" customFormat="1" ht="18" customHeight="1">
      <c r="A2246" s="33">
        <f t="shared" si="34"/>
        <v>2241</v>
      </c>
      <c r="B2246" s="160" t="s">
        <v>2392</v>
      </c>
      <c r="C2246" s="160" t="s">
        <v>4649</v>
      </c>
      <c r="D2246" s="159" t="s">
        <v>3138</v>
      </c>
      <c r="E2246" s="160" t="s">
        <v>1263</v>
      </c>
      <c r="F2246" s="161">
        <v>42415</v>
      </c>
      <c r="G2246" s="162">
        <v>2016</v>
      </c>
      <c r="H2246" s="37">
        <v>220000</v>
      </c>
      <c r="I2246" s="35">
        <v>210697</v>
      </c>
      <c r="J2246" s="35">
        <v>126418</v>
      </c>
      <c r="K2246" s="33"/>
    </row>
    <row r="2247" spans="1:11" s="38" customFormat="1" ht="18" customHeight="1">
      <c r="A2247" s="33">
        <f t="shared" ref="A2247:A2310" si="35">A2246+1</f>
        <v>2242</v>
      </c>
      <c r="B2247" s="160" t="s">
        <v>4650</v>
      </c>
      <c r="C2247" s="160" t="s">
        <v>4651</v>
      </c>
      <c r="D2247" s="159" t="s">
        <v>2263</v>
      </c>
      <c r="E2247" s="160" t="s">
        <v>2263</v>
      </c>
      <c r="F2247" s="161">
        <v>42415</v>
      </c>
      <c r="G2247" s="162">
        <v>2016</v>
      </c>
      <c r="H2247" s="37">
        <v>220000</v>
      </c>
      <c r="I2247" s="35">
        <v>234587</v>
      </c>
      <c r="J2247" s="35">
        <v>140752</v>
      </c>
      <c r="K2247" s="33"/>
    </row>
    <row r="2248" spans="1:11" s="38" customFormat="1" ht="18" customHeight="1">
      <c r="A2248" s="33">
        <f t="shared" si="35"/>
        <v>2243</v>
      </c>
      <c r="B2248" s="160" t="s">
        <v>4650</v>
      </c>
      <c r="C2248" s="160" t="s">
        <v>4652</v>
      </c>
      <c r="D2248" s="159" t="s">
        <v>2263</v>
      </c>
      <c r="E2248" s="160" t="s">
        <v>2263</v>
      </c>
      <c r="F2248" s="161">
        <v>42415</v>
      </c>
      <c r="G2248" s="162">
        <v>2016</v>
      </c>
      <c r="H2248" s="37">
        <v>220000</v>
      </c>
      <c r="I2248" s="35">
        <v>234587</v>
      </c>
      <c r="J2248" s="35">
        <v>140752</v>
      </c>
      <c r="K2248" s="33"/>
    </row>
    <row r="2249" spans="1:11" s="38" customFormat="1" ht="18" customHeight="1">
      <c r="A2249" s="33">
        <f t="shared" si="35"/>
        <v>2244</v>
      </c>
      <c r="B2249" s="160" t="s">
        <v>4650</v>
      </c>
      <c r="C2249" s="160" t="s">
        <v>4653</v>
      </c>
      <c r="D2249" s="159" t="s">
        <v>2263</v>
      </c>
      <c r="E2249" s="160" t="s">
        <v>2263</v>
      </c>
      <c r="F2249" s="161">
        <v>42415</v>
      </c>
      <c r="G2249" s="162">
        <v>2016</v>
      </c>
      <c r="H2249" s="37">
        <v>220000</v>
      </c>
      <c r="I2249" s="35">
        <v>234587</v>
      </c>
      <c r="J2249" s="35">
        <v>140752</v>
      </c>
      <c r="K2249" s="33"/>
    </row>
    <row r="2250" spans="1:11" s="38" customFormat="1" ht="18" customHeight="1">
      <c r="A2250" s="33">
        <f t="shared" si="35"/>
        <v>2245</v>
      </c>
      <c r="B2250" s="160" t="s">
        <v>4650</v>
      </c>
      <c r="C2250" s="160" t="s">
        <v>4654</v>
      </c>
      <c r="D2250" s="159" t="s">
        <v>2263</v>
      </c>
      <c r="E2250" s="160" t="s">
        <v>2263</v>
      </c>
      <c r="F2250" s="161">
        <v>42415</v>
      </c>
      <c r="G2250" s="162">
        <v>2016</v>
      </c>
      <c r="H2250" s="37">
        <v>220000</v>
      </c>
      <c r="I2250" s="35">
        <v>234587</v>
      </c>
      <c r="J2250" s="35">
        <v>140752</v>
      </c>
      <c r="K2250" s="33"/>
    </row>
    <row r="2251" spans="1:11" s="38" customFormat="1" ht="18" customHeight="1">
      <c r="A2251" s="33">
        <f t="shared" si="35"/>
        <v>2246</v>
      </c>
      <c r="B2251" s="160" t="s">
        <v>4650</v>
      </c>
      <c r="C2251" s="160" t="s">
        <v>4655</v>
      </c>
      <c r="D2251" s="159" t="s">
        <v>2263</v>
      </c>
      <c r="E2251" s="160" t="s">
        <v>2263</v>
      </c>
      <c r="F2251" s="161">
        <v>42415</v>
      </c>
      <c r="G2251" s="162">
        <v>2016</v>
      </c>
      <c r="H2251" s="37">
        <v>220000</v>
      </c>
      <c r="I2251" s="35">
        <v>234587</v>
      </c>
      <c r="J2251" s="35">
        <v>140752</v>
      </c>
      <c r="K2251" s="33"/>
    </row>
    <row r="2252" spans="1:11" s="38" customFormat="1" ht="18" customHeight="1">
      <c r="A2252" s="33">
        <f t="shared" si="35"/>
        <v>2247</v>
      </c>
      <c r="B2252" s="160" t="s">
        <v>4650</v>
      </c>
      <c r="C2252" s="160" t="s">
        <v>4656</v>
      </c>
      <c r="D2252" s="159" t="s">
        <v>2263</v>
      </c>
      <c r="E2252" s="160" t="s">
        <v>2263</v>
      </c>
      <c r="F2252" s="161">
        <v>42415</v>
      </c>
      <c r="G2252" s="162">
        <v>2016</v>
      </c>
      <c r="H2252" s="37">
        <v>220000</v>
      </c>
      <c r="I2252" s="35">
        <v>234587</v>
      </c>
      <c r="J2252" s="35">
        <v>140752</v>
      </c>
      <c r="K2252" s="33"/>
    </row>
    <row r="2253" spans="1:11" s="38" customFormat="1" ht="18" customHeight="1">
      <c r="A2253" s="33">
        <f t="shared" si="35"/>
        <v>2248</v>
      </c>
      <c r="B2253" s="160" t="s">
        <v>3050</v>
      </c>
      <c r="C2253" s="160" t="s">
        <v>4657</v>
      </c>
      <c r="D2253" s="159" t="s">
        <v>4141</v>
      </c>
      <c r="E2253" s="160" t="s">
        <v>1263</v>
      </c>
      <c r="F2253" s="161">
        <v>42415</v>
      </c>
      <c r="G2253" s="162">
        <v>2016</v>
      </c>
      <c r="H2253" s="37">
        <v>220000</v>
      </c>
      <c r="I2253" s="35">
        <v>210697</v>
      </c>
      <c r="J2253" s="35">
        <v>126418</v>
      </c>
      <c r="K2253" s="33"/>
    </row>
    <row r="2254" spans="1:11" s="38" customFormat="1" ht="18" customHeight="1">
      <c r="A2254" s="33">
        <f t="shared" si="35"/>
        <v>2249</v>
      </c>
      <c r="B2254" s="160" t="s">
        <v>4658</v>
      </c>
      <c r="C2254" s="160" t="s">
        <v>4659</v>
      </c>
      <c r="D2254" s="159" t="s">
        <v>4141</v>
      </c>
      <c r="E2254" s="160" t="s">
        <v>1263</v>
      </c>
      <c r="F2254" s="161">
        <v>42415</v>
      </c>
      <c r="G2254" s="162">
        <v>2016</v>
      </c>
      <c r="H2254" s="37">
        <v>220000</v>
      </c>
      <c r="I2254" s="35">
        <v>210697</v>
      </c>
      <c r="J2254" s="35">
        <v>126418</v>
      </c>
      <c r="K2254" s="33"/>
    </row>
    <row r="2255" spans="1:11" s="38" customFormat="1" ht="18" customHeight="1">
      <c r="A2255" s="33">
        <f t="shared" si="35"/>
        <v>2250</v>
      </c>
      <c r="B2255" s="160" t="s">
        <v>2642</v>
      </c>
      <c r="C2255" s="160" t="s">
        <v>4660</v>
      </c>
      <c r="D2255" s="159" t="s">
        <v>4661</v>
      </c>
      <c r="E2255" s="160" t="s">
        <v>1263</v>
      </c>
      <c r="F2255" s="161">
        <v>42415</v>
      </c>
      <c r="G2255" s="162">
        <v>2016</v>
      </c>
      <c r="H2255" s="37">
        <v>220000</v>
      </c>
      <c r="I2255" s="35">
        <v>210697</v>
      </c>
      <c r="J2255" s="35">
        <v>126418</v>
      </c>
      <c r="K2255" s="33"/>
    </row>
    <row r="2256" spans="1:11" s="38" customFormat="1" ht="18" customHeight="1">
      <c r="A2256" s="33">
        <f t="shared" si="35"/>
        <v>2251</v>
      </c>
      <c r="B2256" s="160" t="s">
        <v>1884</v>
      </c>
      <c r="C2256" s="160" t="s">
        <v>4662</v>
      </c>
      <c r="D2256" s="159" t="s">
        <v>1263</v>
      </c>
      <c r="E2256" s="160" t="s">
        <v>1263</v>
      </c>
      <c r="F2256" s="161">
        <v>42415</v>
      </c>
      <c r="G2256" s="162">
        <v>2016</v>
      </c>
      <c r="H2256" s="37">
        <v>220000</v>
      </c>
      <c r="I2256" s="35">
        <v>210697</v>
      </c>
      <c r="J2256" s="35">
        <v>126418</v>
      </c>
      <c r="K2256" s="33"/>
    </row>
    <row r="2257" spans="1:11" s="38" customFormat="1" ht="18" customHeight="1">
      <c r="A2257" s="33">
        <f t="shared" si="35"/>
        <v>2252</v>
      </c>
      <c r="B2257" s="160" t="s">
        <v>2182</v>
      </c>
      <c r="C2257" s="160" t="s">
        <v>4663</v>
      </c>
      <c r="D2257" s="159" t="s">
        <v>1263</v>
      </c>
      <c r="E2257" s="160" t="s">
        <v>1263</v>
      </c>
      <c r="F2257" s="161">
        <v>42415</v>
      </c>
      <c r="G2257" s="162">
        <v>2016</v>
      </c>
      <c r="H2257" s="37">
        <v>220000</v>
      </c>
      <c r="I2257" s="35">
        <v>210697</v>
      </c>
      <c r="J2257" s="35">
        <v>126418</v>
      </c>
      <c r="K2257" s="33"/>
    </row>
    <row r="2258" spans="1:11" ht="18" customHeight="1">
      <c r="A2258" s="33">
        <f t="shared" si="35"/>
        <v>2253</v>
      </c>
      <c r="B2258" s="160" t="s">
        <v>2222</v>
      </c>
      <c r="C2258" s="160" t="s">
        <v>4664</v>
      </c>
      <c r="D2258" s="159" t="s">
        <v>1263</v>
      </c>
      <c r="E2258" s="160" t="s">
        <v>1263</v>
      </c>
      <c r="F2258" s="161">
        <v>42415</v>
      </c>
      <c r="G2258" s="162">
        <v>2016</v>
      </c>
      <c r="H2258" s="37">
        <v>220000</v>
      </c>
      <c r="I2258" s="35">
        <v>210697</v>
      </c>
      <c r="J2258" s="35">
        <v>126418</v>
      </c>
      <c r="K2258" s="33"/>
    </row>
    <row r="2259" spans="1:11" ht="18" customHeight="1">
      <c r="A2259" s="33">
        <f t="shared" si="35"/>
        <v>2254</v>
      </c>
      <c r="B2259" s="160" t="s">
        <v>4554</v>
      </c>
      <c r="C2259" s="160" t="s">
        <v>4665</v>
      </c>
      <c r="D2259" s="159" t="s">
        <v>4141</v>
      </c>
      <c r="E2259" s="160" t="s">
        <v>1263</v>
      </c>
      <c r="F2259" s="161">
        <v>42415</v>
      </c>
      <c r="G2259" s="162">
        <v>2016</v>
      </c>
      <c r="H2259" s="37">
        <v>220000</v>
      </c>
      <c r="I2259" s="35">
        <v>210697</v>
      </c>
      <c r="J2259" s="35">
        <v>126418</v>
      </c>
      <c r="K2259" s="33"/>
    </row>
    <row r="2260" spans="1:11" ht="18" customHeight="1">
      <c r="A2260" s="33">
        <f t="shared" si="35"/>
        <v>2255</v>
      </c>
      <c r="B2260" s="160" t="s">
        <v>2338</v>
      </c>
      <c r="C2260" s="160" t="s">
        <v>4666</v>
      </c>
      <c r="D2260" s="159" t="s">
        <v>1263</v>
      </c>
      <c r="E2260" s="160" t="s">
        <v>1263</v>
      </c>
      <c r="F2260" s="161">
        <v>42415</v>
      </c>
      <c r="G2260" s="162">
        <v>2016</v>
      </c>
      <c r="H2260" s="37">
        <v>220000</v>
      </c>
      <c r="I2260" s="35">
        <v>210697</v>
      </c>
      <c r="J2260" s="35">
        <v>126418</v>
      </c>
      <c r="K2260" s="33"/>
    </row>
    <row r="2261" spans="1:11" ht="18" customHeight="1">
      <c r="A2261" s="33">
        <f t="shared" si="35"/>
        <v>2256</v>
      </c>
      <c r="B2261" s="160" t="s">
        <v>2016</v>
      </c>
      <c r="C2261" s="160" t="s">
        <v>4667</v>
      </c>
      <c r="D2261" s="159" t="s">
        <v>1263</v>
      </c>
      <c r="E2261" s="160" t="s">
        <v>1263</v>
      </c>
      <c r="F2261" s="161">
        <v>42415</v>
      </c>
      <c r="G2261" s="162">
        <v>2016</v>
      </c>
      <c r="H2261" s="37">
        <v>960000</v>
      </c>
      <c r="I2261" s="35">
        <v>919404</v>
      </c>
      <c r="J2261" s="35">
        <v>551642</v>
      </c>
      <c r="K2261" s="33"/>
    </row>
    <row r="2262" spans="1:11" ht="18" customHeight="1">
      <c r="A2262" s="33">
        <f t="shared" si="35"/>
        <v>2257</v>
      </c>
      <c r="B2262" s="160" t="s">
        <v>2392</v>
      </c>
      <c r="C2262" s="160" t="s">
        <v>4668</v>
      </c>
      <c r="D2262" s="159" t="s">
        <v>4141</v>
      </c>
      <c r="E2262" s="160" t="s">
        <v>1263</v>
      </c>
      <c r="F2262" s="161">
        <v>42415</v>
      </c>
      <c r="G2262" s="162">
        <v>2016</v>
      </c>
      <c r="H2262" s="37">
        <v>960000</v>
      </c>
      <c r="I2262" s="35">
        <v>919404</v>
      </c>
      <c r="J2262" s="35">
        <v>551642</v>
      </c>
      <c r="K2262" s="33"/>
    </row>
    <row r="2263" spans="1:11" ht="18" customHeight="1">
      <c r="A2263" s="33">
        <f t="shared" si="35"/>
        <v>2258</v>
      </c>
      <c r="B2263" s="160" t="s">
        <v>2392</v>
      </c>
      <c r="C2263" s="160" t="s">
        <v>4669</v>
      </c>
      <c r="D2263" s="159" t="s">
        <v>1263</v>
      </c>
      <c r="E2263" s="160" t="s">
        <v>1263</v>
      </c>
      <c r="F2263" s="161">
        <v>42415</v>
      </c>
      <c r="G2263" s="162">
        <v>2016</v>
      </c>
      <c r="H2263" s="37">
        <v>960000</v>
      </c>
      <c r="I2263" s="35">
        <v>919404</v>
      </c>
      <c r="J2263" s="35">
        <v>551642</v>
      </c>
      <c r="K2263" s="33"/>
    </row>
    <row r="2264" spans="1:11" ht="18" customHeight="1">
      <c r="A2264" s="33">
        <f t="shared" si="35"/>
        <v>2259</v>
      </c>
      <c r="B2264" s="160" t="s">
        <v>2146</v>
      </c>
      <c r="C2264" s="160" t="s">
        <v>4670</v>
      </c>
      <c r="D2264" s="159" t="s">
        <v>1263</v>
      </c>
      <c r="E2264" s="160" t="s">
        <v>1263</v>
      </c>
      <c r="F2264" s="161">
        <v>42415</v>
      </c>
      <c r="G2264" s="162">
        <v>2016</v>
      </c>
      <c r="H2264" s="37">
        <v>960000</v>
      </c>
      <c r="I2264" s="35">
        <v>919404</v>
      </c>
      <c r="J2264" s="35">
        <v>551642</v>
      </c>
      <c r="K2264" s="33"/>
    </row>
    <row r="2265" spans="1:11" ht="18" customHeight="1">
      <c r="A2265" s="33">
        <f t="shared" si="35"/>
        <v>2260</v>
      </c>
      <c r="B2265" s="160" t="s">
        <v>1884</v>
      </c>
      <c r="C2265" s="160" t="s">
        <v>4671</v>
      </c>
      <c r="D2265" s="159" t="s">
        <v>3138</v>
      </c>
      <c r="E2265" s="160" t="s">
        <v>1263</v>
      </c>
      <c r="F2265" s="161">
        <v>42415</v>
      </c>
      <c r="G2265" s="162">
        <v>2016</v>
      </c>
      <c r="H2265" s="37">
        <v>960000</v>
      </c>
      <c r="I2265" s="35">
        <v>919404</v>
      </c>
      <c r="J2265" s="35">
        <v>551642</v>
      </c>
      <c r="K2265" s="33"/>
    </row>
    <row r="2266" spans="1:11" ht="18" customHeight="1">
      <c r="A2266" s="33">
        <f t="shared" si="35"/>
        <v>2261</v>
      </c>
      <c r="B2266" s="160" t="s">
        <v>1963</v>
      </c>
      <c r="C2266" s="160" t="s">
        <v>4672</v>
      </c>
      <c r="D2266" s="159" t="s">
        <v>1263</v>
      </c>
      <c r="E2266" s="160" t="s">
        <v>1263</v>
      </c>
      <c r="F2266" s="161">
        <v>42415</v>
      </c>
      <c r="G2266" s="162">
        <v>2016</v>
      </c>
      <c r="H2266" s="37">
        <v>960000</v>
      </c>
      <c r="I2266" s="35">
        <v>919404</v>
      </c>
      <c r="J2266" s="35">
        <v>551642</v>
      </c>
      <c r="K2266" s="33"/>
    </row>
    <row r="2267" spans="1:11" ht="18" customHeight="1">
      <c r="A2267" s="33">
        <f t="shared" si="35"/>
        <v>2262</v>
      </c>
      <c r="B2267" s="160" t="s">
        <v>2850</v>
      </c>
      <c r="C2267" s="160" t="s">
        <v>4673</v>
      </c>
      <c r="D2267" s="159" t="s">
        <v>4674</v>
      </c>
      <c r="E2267" s="160" t="s">
        <v>4674</v>
      </c>
      <c r="F2267" s="161">
        <v>42415</v>
      </c>
      <c r="G2267" s="162">
        <v>2016</v>
      </c>
      <c r="H2267" s="37">
        <v>60496700</v>
      </c>
      <c r="I2267" s="35">
        <v>64507967</v>
      </c>
      <c r="J2267" s="35">
        <v>38704780</v>
      </c>
      <c r="K2267" s="33"/>
    </row>
    <row r="2268" spans="1:11" ht="18" customHeight="1">
      <c r="A2268" s="33">
        <f t="shared" si="35"/>
        <v>2263</v>
      </c>
      <c r="B2268" s="160" t="s">
        <v>2624</v>
      </c>
      <c r="C2268" s="160" t="s">
        <v>4675</v>
      </c>
      <c r="D2268" s="159" t="s">
        <v>4676</v>
      </c>
      <c r="E2268" s="160" t="s">
        <v>4677</v>
      </c>
      <c r="F2268" s="161">
        <v>42412</v>
      </c>
      <c r="G2268" s="162">
        <v>2016</v>
      </c>
      <c r="H2268" s="37">
        <v>3300000</v>
      </c>
      <c r="I2268" s="35">
        <v>3518808</v>
      </c>
      <c r="J2268" s="35">
        <v>2111285</v>
      </c>
      <c r="K2268" s="33"/>
    </row>
    <row r="2269" spans="1:11" ht="18" customHeight="1">
      <c r="A2269" s="33">
        <f t="shared" si="35"/>
        <v>2264</v>
      </c>
      <c r="B2269" s="160" t="s">
        <v>2146</v>
      </c>
      <c r="C2269" s="160" t="s">
        <v>4678</v>
      </c>
      <c r="D2269" s="159" t="s">
        <v>1263</v>
      </c>
      <c r="E2269" s="160" t="s">
        <v>1263</v>
      </c>
      <c r="F2269" s="161">
        <v>42399</v>
      </c>
      <c r="G2269" s="162">
        <v>2016</v>
      </c>
      <c r="H2269" s="37">
        <v>220000</v>
      </c>
      <c r="I2269" s="35">
        <v>210697</v>
      </c>
      <c r="J2269" s="35">
        <v>126418</v>
      </c>
      <c r="K2269" s="33"/>
    </row>
    <row r="2270" spans="1:11" ht="18" customHeight="1">
      <c r="A2270" s="33">
        <f t="shared" si="35"/>
        <v>2265</v>
      </c>
      <c r="B2270" s="160" t="s">
        <v>2675</v>
      </c>
      <c r="C2270" s="160" t="s">
        <v>4679</v>
      </c>
      <c r="D2270" s="159" t="s">
        <v>1263</v>
      </c>
      <c r="E2270" s="160" t="s">
        <v>1263</v>
      </c>
      <c r="F2270" s="161">
        <v>42399</v>
      </c>
      <c r="G2270" s="162">
        <v>2016</v>
      </c>
      <c r="H2270" s="37">
        <v>960000</v>
      </c>
      <c r="I2270" s="35">
        <v>919404</v>
      </c>
      <c r="J2270" s="35">
        <v>551642</v>
      </c>
      <c r="K2270" s="33"/>
    </row>
    <row r="2271" spans="1:11" ht="18" customHeight="1">
      <c r="A2271" s="33">
        <f t="shared" si="35"/>
        <v>2266</v>
      </c>
      <c r="B2271" s="160" t="s">
        <v>1873</v>
      </c>
      <c r="C2271" s="160" t="s">
        <v>4680</v>
      </c>
      <c r="D2271" s="159" t="s">
        <v>4141</v>
      </c>
      <c r="E2271" s="160" t="s">
        <v>1263</v>
      </c>
      <c r="F2271" s="161">
        <v>42399</v>
      </c>
      <c r="G2271" s="162">
        <v>2016</v>
      </c>
      <c r="H2271" s="37">
        <v>960000</v>
      </c>
      <c r="I2271" s="35">
        <v>919404</v>
      </c>
      <c r="J2271" s="35">
        <v>551642</v>
      </c>
      <c r="K2271" s="33"/>
    </row>
    <row r="2272" spans="1:11" ht="18" customHeight="1">
      <c r="A2272" s="33">
        <f t="shared" si="35"/>
        <v>2267</v>
      </c>
      <c r="B2272" s="160" t="s">
        <v>3139</v>
      </c>
      <c r="C2272" s="160" t="s">
        <v>4681</v>
      </c>
      <c r="D2272" s="159" t="s">
        <v>1263</v>
      </c>
      <c r="E2272" s="160" t="s">
        <v>1263</v>
      </c>
      <c r="F2272" s="161">
        <v>42399</v>
      </c>
      <c r="G2272" s="162">
        <v>2016</v>
      </c>
      <c r="H2272" s="37">
        <v>960000</v>
      </c>
      <c r="I2272" s="35">
        <v>919404</v>
      </c>
      <c r="J2272" s="35">
        <v>551642</v>
      </c>
      <c r="K2272" s="33"/>
    </row>
    <row r="2273" spans="1:11" s="38" customFormat="1" ht="18" customHeight="1">
      <c r="A2273" s="33">
        <f t="shared" si="35"/>
        <v>2268</v>
      </c>
      <c r="B2273" s="160" t="s">
        <v>2458</v>
      </c>
      <c r="C2273" s="160" t="s">
        <v>4682</v>
      </c>
      <c r="D2273" s="159" t="s">
        <v>4683</v>
      </c>
      <c r="E2273" s="160" t="s">
        <v>4683</v>
      </c>
      <c r="F2273" s="161">
        <v>42397</v>
      </c>
      <c r="G2273" s="162">
        <v>2016</v>
      </c>
      <c r="H2273" s="37">
        <v>23554000</v>
      </c>
      <c r="I2273" s="35">
        <v>25115761</v>
      </c>
      <c r="J2273" s="35">
        <v>15069457</v>
      </c>
      <c r="K2273" s="33"/>
    </row>
    <row r="2274" spans="1:11" s="38" customFormat="1" ht="18" customHeight="1">
      <c r="A2274" s="33">
        <f t="shared" si="35"/>
        <v>2269</v>
      </c>
      <c r="B2274" s="160" t="s">
        <v>3177</v>
      </c>
      <c r="C2274" s="160" t="s">
        <v>4684</v>
      </c>
      <c r="D2274" s="159" t="s">
        <v>1422</v>
      </c>
      <c r="E2274" s="160" t="s">
        <v>1422</v>
      </c>
      <c r="F2274" s="161">
        <v>42392</v>
      </c>
      <c r="G2274" s="162">
        <v>2016</v>
      </c>
      <c r="H2274" s="37">
        <v>289000</v>
      </c>
      <c r="I2274" s="35">
        <v>308162</v>
      </c>
      <c r="J2274" s="35">
        <v>184897</v>
      </c>
      <c r="K2274" s="33"/>
    </row>
    <row r="2275" spans="1:11" s="38" customFormat="1" ht="18" customHeight="1">
      <c r="A2275" s="33">
        <f t="shared" si="35"/>
        <v>2270</v>
      </c>
      <c r="B2275" s="160" t="s">
        <v>2217</v>
      </c>
      <c r="C2275" s="160" t="s">
        <v>4685</v>
      </c>
      <c r="D2275" s="159" t="s">
        <v>4686</v>
      </c>
      <c r="E2275" s="160" t="s">
        <v>4686</v>
      </c>
      <c r="F2275" s="161">
        <v>42373</v>
      </c>
      <c r="G2275" s="162">
        <v>2016</v>
      </c>
      <c r="H2275" s="37">
        <v>2860000</v>
      </c>
      <c r="I2275" s="35">
        <v>3049634</v>
      </c>
      <c r="J2275" s="35">
        <v>1829780</v>
      </c>
      <c r="K2275" s="33"/>
    </row>
    <row r="2276" spans="1:11" s="38" customFormat="1" ht="18" customHeight="1">
      <c r="A2276" s="33">
        <f t="shared" si="35"/>
        <v>2271</v>
      </c>
      <c r="B2276" s="160" t="s">
        <v>2217</v>
      </c>
      <c r="C2276" s="160" t="s">
        <v>4687</v>
      </c>
      <c r="D2276" s="159" t="s">
        <v>1361</v>
      </c>
      <c r="E2276" s="160" t="s">
        <v>1361</v>
      </c>
      <c r="F2276" s="161">
        <v>42373</v>
      </c>
      <c r="G2276" s="162">
        <v>2016</v>
      </c>
      <c r="H2276" s="37">
        <v>550000</v>
      </c>
      <c r="I2276" s="35">
        <v>526742</v>
      </c>
      <c r="J2276" s="35">
        <v>316045</v>
      </c>
      <c r="K2276" s="33"/>
    </row>
    <row r="2277" spans="1:11" s="38" customFormat="1" ht="18" customHeight="1">
      <c r="A2277" s="33">
        <f t="shared" si="35"/>
        <v>2272</v>
      </c>
      <c r="B2277" s="160" t="s">
        <v>1979</v>
      </c>
      <c r="C2277" s="160" t="s">
        <v>4688</v>
      </c>
      <c r="D2277" s="159" t="s">
        <v>4689</v>
      </c>
      <c r="E2277" s="160" t="s">
        <v>1361</v>
      </c>
      <c r="F2277" s="161">
        <v>42373</v>
      </c>
      <c r="G2277" s="162">
        <v>2016</v>
      </c>
      <c r="H2277" s="37">
        <v>550000</v>
      </c>
      <c r="I2277" s="35">
        <v>526742</v>
      </c>
      <c r="J2277" s="35">
        <v>316045</v>
      </c>
      <c r="K2277" s="33"/>
    </row>
    <row r="2278" spans="1:11" s="38" customFormat="1" ht="18" customHeight="1">
      <c r="A2278" s="33">
        <f t="shared" si="35"/>
        <v>2273</v>
      </c>
      <c r="B2278" s="160" t="s">
        <v>2321</v>
      </c>
      <c r="C2278" s="160" t="s">
        <v>4690</v>
      </c>
      <c r="D2278" s="159" t="s">
        <v>2991</v>
      </c>
      <c r="E2278" s="160" t="s">
        <v>1298</v>
      </c>
      <c r="F2278" s="161">
        <v>42373</v>
      </c>
      <c r="G2278" s="162">
        <v>2016</v>
      </c>
      <c r="H2278" s="37">
        <v>1090000</v>
      </c>
      <c r="I2278" s="35">
        <v>1043906</v>
      </c>
      <c r="J2278" s="35">
        <v>626344</v>
      </c>
      <c r="K2278" s="33"/>
    </row>
    <row r="2279" spans="1:11" s="38" customFormat="1" ht="18" customHeight="1">
      <c r="A2279" s="33">
        <f t="shared" si="35"/>
        <v>2274</v>
      </c>
      <c r="B2279" s="160" t="s">
        <v>4636</v>
      </c>
      <c r="C2279" s="160" t="s">
        <v>4691</v>
      </c>
      <c r="D2279" s="159" t="s">
        <v>1562</v>
      </c>
      <c r="E2279" s="160" t="s">
        <v>1562</v>
      </c>
      <c r="F2279" s="161">
        <v>42373</v>
      </c>
      <c r="G2279" s="162">
        <v>2016</v>
      </c>
      <c r="H2279" s="37">
        <v>293000</v>
      </c>
      <c r="I2279" s="35">
        <v>312428</v>
      </c>
      <c r="J2279" s="35">
        <v>187457</v>
      </c>
      <c r="K2279" s="33"/>
    </row>
    <row r="2280" spans="1:11" s="38" customFormat="1" ht="18" customHeight="1">
      <c r="A2280" s="33">
        <f t="shared" si="35"/>
        <v>2275</v>
      </c>
      <c r="B2280" s="160" t="s">
        <v>4692</v>
      </c>
      <c r="C2280" s="160" t="s">
        <v>4693</v>
      </c>
      <c r="D2280" s="159" t="s">
        <v>1462</v>
      </c>
      <c r="E2280" s="160" t="s">
        <v>1462</v>
      </c>
      <c r="F2280" s="161">
        <v>42373</v>
      </c>
      <c r="G2280" s="162">
        <v>2016</v>
      </c>
      <c r="H2280" s="37">
        <v>259000</v>
      </c>
      <c r="I2280" s="35">
        <v>276173</v>
      </c>
      <c r="J2280" s="35">
        <v>165704</v>
      </c>
      <c r="K2280" s="33"/>
    </row>
    <row r="2281" spans="1:11" s="38" customFormat="1" ht="18" customHeight="1">
      <c r="A2281" s="33">
        <f t="shared" si="35"/>
        <v>2276</v>
      </c>
      <c r="B2281" s="160" t="s">
        <v>2462</v>
      </c>
      <c r="C2281" s="160" t="s">
        <v>4694</v>
      </c>
      <c r="D2281" s="159" t="s">
        <v>1422</v>
      </c>
      <c r="E2281" s="160" t="s">
        <v>1422</v>
      </c>
      <c r="F2281" s="161">
        <v>42373</v>
      </c>
      <c r="G2281" s="162">
        <v>2016</v>
      </c>
      <c r="H2281" s="37">
        <v>258000</v>
      </c>
      <c r="I2281" s="35">
        <v>275107</v>
      </c>
      <c r="J2281" s="35">
        <v>165064</v>
      </c>
      <c r="K2281" s="33"/>
    </row>
    <row r="2282" spans="1:11" s="38" customFormat="1" ht="18" customHeight="1">
      <c r="A2282" s="33">
        <f t="shared" si="35"/>
        <v>2277</v>
      </c>
      <c r="B2282" s="160" t="s">
        <v>2462</v>
      </c>
      <c r="C2282" s="160" t="s">
        <v>4695</v>
      </c>
      <c r="D2282" s="159" t="s">
        <v>1422</v>
      </c>
      <c r="E2282" s="160" t="s">
        <v>1422</v>
      </c>
      <c r="F2282" s="161">
        <v>42373</v>
      </c>
      <c r="G2282" s="162">
        <v>2016</v>
      </c>
      <c r="H2282" s="37">
        <v>258000</v>
      </c>
      <c r="I2282" s="35">
        <v>275107</v>
      </c>
      <c r="J2282" s="35">
        <v>165064</v>
      </c>
      <c r="K2282" s="33"/>
    </row>
    <row r="2283" spans="1:11" s="38" customFormat="1" ht="18" customHeight="1">
      <c r="A2283" s="33">
        <f t="shared" si="35"/>
        <v>2278</v>
      </c>
      <c r="B2283" s="160" t="s">
        <v>2462</v>
      </c>
      <c r="C2283" s="160" t="s">
        <v>4696</v>
      </c>
      <c r="D2283" s="159" t="s">
        <v>1422</v>
      </c>
      <c r="E2283" s="160" t="s">
        <v>1422</v>
      </c>
      <c r="F2283" s="161">
        <v>42373</v>
      </c>
      <c r="G2283" s="162">
        <v>2016</v>
      </c>
      <c r="H2283" s="37">
        <v>258000</v>
      </c>
      <c r="I2283" s="35">
        <v>275107</v>
      </c>
      <c r="J2283" s="35">
        <v>165064</v>
      </c>
      <c r="K2283" s="33"/>
    </row>
    <row r="2284" spans="1:11" s="38" customFormat="1" ht="18" customHeight="1">
      <c r="A2284" s="33">
        <f t="shared" si="35"/>
        <v>2279</v>
      </c>
      <c r="B2284" s="160" t="s">
        <v>2462</v>
      </c>
      <c r="C2284" s="160" t="s">
        <v>4697</v>
      </c>
      <c r="D2284" s="159" t="s">
        <v>1422</v>
      </c>
      <c r="E2284" s="160" t="s">
        <v>1422</v>
      </c>
      <c r="F2284" s="161">
        <v>42373</v>
      </c>
      <c r="G2284" s="162">
        <v>2016</v>
      </c>
      <c r="H2284" s="37">
        <v>258000</v>
      </c>
      <c r="I2284" s="35">
        <v>275107</v>
      </c>
      <c r="J2284" s="35">
        <v>165064</v>
      </c>
      <c r="K2284" s="33"/>
    </row>
    <row r="2285" spans="1:11" s="38" customFormat="1" ht="18" customHeight="1">
      <c r="A2285" s="33">
        <f t="shared" si="35"/>
        <v>2280</v>
      </c>
      <c r="B2285" s="160" t="s">
        <v>2462</v>
      </c>
      <c r="C2285" s="160" t="s">
        <v>4698</v>
      </c>
      <c r="D2285" s="159" t="s">
        <v>1422</v>
      </c>
      <c r="E2285" s="160" t="s">
        <v>1422</v>
      </c>
      <c r="F2285" s="161">
        <v>42373</v>
      </c>
      <c r="G2285" s="162">
        <v>2016</v>
      </c>
      <c r="H2285" s="37">
        <v>258000</v>
      </c>
      <c r="I2285" s="35">
        <v>275107</v>
      </c>
      <c r="J2285" s="35">
        <v>165064</v>
      </c>
      <c r="K2285" s="33"/>
    </row>
    <row r="2286" spans="1:11" s="38" customFormat="1" ht="18" customHeight="1">
      <c r="A2286" s="33">
        <f t="shared" si="35"/>
        <v>2281</v>
      </c>
      <c r="B2286" s="160" t="s">
        <v>2462</v>
      </c>
      <c r="C2286" s="160" t="s">
        <v>4699</v>
      </c>
      <c r="D2286" s="159" t="s">
        <v>1422</v>
      </c>
      <c r="E2286" s="160" t="s">
        <v>1422</v>
      </c>
      <c r="F2286" s="161">
        <v>42373</v>
      </c>
      <c r="G2286" s="162">
        <v>2016</v>
      </c>
      <c r="H2286" s="37">
        <v>258000</v>
      </c>
      <c r="I2286" s="35">
        <v>275107</v>
      </c>
      <c r="J2286" s="35">
        <v>165064</v>
      </c>
      <c r="K2286" s="33"/>
    </row>
    <row r="2287" spans="1:11" s="38" customFormat="1" ht="18" customHeight="1">
      <c r="A2287" s="33">
        <f t="shared" si="35"/>
        <v>2282</v>
      </c>
      <c r="B2287" s="160" t="s">
        <v>4700</v>
      </c>
      <c r="C2287" s="160" t="s">
        <v>4701</v>
      </c>
      <c r="D2287" s="159" t="s">
        <v>1459</v>
      </c>
      <c r="E2287" s="160" t="s">
        <v>1459</v>
      </c>
      <c r="F2287" s="161">
        <v>42373</v>
      </c>
      <c r="G2287" s="162">
        <v>2016</v>
      </c>
      <c r="H2287" s="37">
        <v>814000</v>
      </c>
      <c r="I2287" s="35">
        <v>867973</v>
      </c>
      <c r="J2287" s="35">
        <v>520784</v>
      </c>
      <c r="K2287" s="33"/>
    </row>
    <row r="2288" spans="1:11" s="38" customFormat="1" ht="18" customHeight="1">
      <c r="A2288" s="33">
        <f t="shared" si="35"/>
        <v>2283</v>
      </c>
      <c r="B2288" s="160" t="s">
        <v>4702</v>
      </c>
      <c r="C2288" s="160" t="s">
        <v>4703</v>
      </c>
      <c r="D2288" s="159" t="s">
        <v>1422</v>
      </c>
      <c r="E2288" s="160" t="s">
        <v>1422</v>
      </c>
      <c r="F2288" s="161">
        <v>42373</v>
      </c>
      <c r="G2288" s="162">
        <v>2016</v>
      </c>
      <c r="H2288" s="37">
        <v>494000</v>
      </c>
      <c r="I2288" s="35">
        <v>526755</v>
      </c>
      <c r="J2288" s="35">
        <v>316053</v>
      </c>
      <c r="K2288" s="33"/>
    </row>
    <row r="2289" spans="1:11" s="38" customFormat="1" ht="18" customHeight="1">
      <c r="A2289" s="33">
        <f t="shared" si="35"/>
        <v>2284</v>
      </c>
      <c r="B2289" s="160" t="s">
        <v>4506</v>
      </c>
      <c r="C2289" s="160" t="s">
        <v>4704</v>
      </c>
      <c r="D2289" s="159" t="s">
        <v>2232</v>
      </c>
      <c r="E2289" s="160" t="s">
        <v>2232</v>
      </c>
      <c r="F2289" s="161">
        <v>42373</v>
      </c>
      <c r="G2289" s="162">
        <v>2016</v>
      </c>
      <c r="H2289" s="37">
        <v>540000</v>
      </c>
      <c r="I2289" s="35">
        <v>575805</v>
      </c>
      <c r="J2289" s="35">
        <v>345483</v>
      </c>
      <c r="K2289" s="33"/>
    </row>
    <row r="2290" spans="1:11" s="38" customFormat="1" ht="18" customHeight="1">
      <c r="A2290" s="33">
        <f t="shared" si="35"/>
        <v>2285</v>
      </c>
      <c r="B2290" s="160" t="s">
        <v>3177</v>
      </c>
      <c r="C2290" s="160" t="s">
        <v>4705</v>
      </c>
      <c r="D2290" s="159" t="s">
        <v>1427</v>
      </c>
      <c r="E2290" s="160" t="s">
        <v>1427</v>
      </c>
      <c r="F2290" s="161">
        <v>42373</v>
      </c>
      <c r="G2290" s="162">
        <v>2016</v>
      </c>
      <c r="H2290" s="37">
        <v>222000</v>
      </c>
      <c r="I2290" s="35">
        <v>236720</v>
      </c>
      <c r="J2290" s="35">
        <v>142032</v>
      </c>
      <c r="K2290" s="33"/>
    </row>
    <row r="2291" spans="1:11" s="38" customFormat="1" ht="18" customHeight="1">
      <c r="A2291" s="33">
        <f t="shared" si="35"/>
        <v>2286</v>
      </c>
      <c r="B2291" s="160" t="s">
        <v>2758</v>
      </c>
      <c r="C2291" s="160" t="s">
        <v>4706</v>
      </c>
      <c r="D2291" s="159" t="s">
        <v>1485</v>
      </c>
      <c r="E2291" s="160" t="s">
        <v>1485</v>
      </c>
      <c r="F2291" s="161">
        <v>42373</v>
      </c>
      <c r="G2291" s="162">
        <v>2016</v>
      </c>
      <c r="H2291" s="37">
        <v>414000</v>
      </c>
      <c r="I2291" s="35">
        <v>441450</v>
      </c>
      <c r="J2291" s="35">
        <v>264870</v>
      </c>
      <c r="K2291" s="33"/>
    </row>
    <row r="2292" spans="1:11" s="38" customFormat="1" ht="18" customHeight="1">
      <c r="A2292" s="33">
        <f t="shared" si="35"/>
        <v>2287</v>
      </c>
      <c r="B2292" s="160" t="s">
        <v>3408</v>
      </c>
      <c r="C2292" s="160" t="s">
        <v>4707</v>
      </c>
      <c r="D2292" s="159" t="s">
        <v>1432</v>
      </c>
      <c r="E2292" s="160" t="s">
        <v>1432</v>
      </c>
      <c r="F2292" s="161">
        <v>42373</v>
      </c>
      <c r="G2292" s="162">
        <v>2016</v>
      </c>
      <c r="H2292" s="37">
        <v>625000</v>
      </c>
      <c r="I2292" s="35">
        <v>666441</v>
      </c>
      <c r="J2292" s="35">
        <v>399865</v>
      </c>
      <c r="K2292" s="33"/>
    </row>
    <row r="2293" spans="1:11" s="38" customFormat="1" ht="18" customHeight="1">
      <c r="A2293" s="33">
        <f t="shared" si="35"/>
        <v>2288</v>
      </c>
      <c r="B2293" s="160" t="s">
        <v>2642</v>
      </c>
      <c r="C2293" s="160" t="s">
        <v>4708</v>
      </c>
      <c r="D2293" s="159" t="s">
        <v>1675</v>
      </c>
      <c r="E2293" s="160" t="s">
        <v>1675</v>
      </c>
      <c r="F2293" s="161">
        <v>42373</v>
      </c>
      <c r="G2293" s="162">
        <v>2016</v>
      </c>
      <c r="H2293" s="37">
        <v>978000</v>
      </c>
      <c r="I2293" s="35">
        <v>1042847</v>
      </c>
      <c r="J2293" s="35">
        <v>625708</v>
      </c>
      <c r="K2293" s="33"/>
    </row>
    <row r="2294" spans="1:11" s="38" customFormat="1" ht="18" customHeight="1">
      <c r="A2294" s="33">
        <f t="shared" si="35"/>
        <v>2289</v>
      </c>
      <c r="B2294" s="160" t="s">
        <v>2338</v>
      </c>
      <c r="C2294" s="160" t="s">
        <v>4709</v>
      </c>
      <c r="D2294" s="159" t="s">
        <v>1571</v>
      </c>
      <c r="E2294" s="160" t="s">
        <v>1571</v>
      </c>
      <c r="F2294" s="161">
        <v>42373</v>
      </c>
      <c r="G2294" s="162">
        <v>2016</v>
      </c>
      <c r="H2294" s="37">
        <v>6930000</v>
      </c>
      <c r="I2294" s="35">
        <v>7389497</v>
      </c>
      <c r="J2294" s="35">
        <v>4433698</v>
      </c>
      <c r="K2294" s="33"/>
    </row>
    <row r="2295" spans="1:11" s="38" customFormat="1" ht="18" customHeight="1">
      <c r="A2295" s="33">
        <f t="shared" si="35"/>
        <v>2290</v>
      </c>
      <c r="B2295" s="160" t="s">
        <v>2242</v>
      </c>
      <c r="C2295" s="160" t="s">
        <v>4710</v>
      </c>
      <c r="D2295" s="159" t="s">
        <v>1562</v>
      </c>
      <c r="E2295" s="160" t="s">
        <v>1562</v>
      </c>
      <c r="F2295" s="161">
        <v>42373</v>
      </c>
      <c r="G2295" s="162">
        <v>2016</v>
      </c>
      <c r="H2295" s="37">
        <v>217600</v>
      </c>
      <c r="I2295" s="35">
        <v>232028</v>
      </c>
      <c r="J2295" s="35">
        <v>139217</v>
      </c>
      <c r="K2295" s="33"/>
    </row>
    <row r="2296" spans="1:11" s="38" customFormat="1" ht="18" customHeight="1">
      <c r="A2296" s="33">
        <f t="shared" si="35"/>
        <v>2291</v>
      </c>
      <c r="B2296" s="160" t="s">
        <v>2340</v>
      </c>
      <c r="C2296" s="160" t="s">
        <v>4711</v>
      </c>
      <c r="D2296" s="159" t="s">
        <v>4712</v>
      </c>
      <c r="E2296" s="160" t="s">
        <v>1462</v>
      </c>
      <c r="F2296" s="161">
        <v>42373</v>
      </c>
      <c r="G2296" s="162">
        <v>2016</v>
      </c>
      <c r="H2296" s="37">
        <v>167000</v>
      </c>
      <c r="I2296" s="35">
        <v>178073</v>
      </c>
      <c r="J2296" s="35">
        <v>106844</v>
      </c>
      <c r="K2296" s="33"/>
    </row>
    <row r="2297" spans="1:11" s="38" customFormat="1" ht="18" customHeight="1">
      <c r="A2297" s="33">
        <f t="shared" si="35"/>
        <v>2292</v>
      </c>
      <c r="B2297" s="160" t="s">
        <v>1963</v>
      </c>
      <c r="C2297" s="160" t="s">
        <v>4713</v>
      </c>
      <c r="D2297" s="159" t="s">
        <v>1462</v>
      </c>
      <c r="E2297" s="160" t="s">
        <v>1462</v>
      </c>
      <c r="F2297" s="161">
        <v>42373</v>
      </c>
      <c r="G2297" s="162">
        <v>2016</v>
      </c>
      <c r="H2297" s="37">
        <v>328000</v>
      </c>
      <c r="I2297" s="35">
        <v>349748</v>
      </c>
      <c r="J2297" s="35">
        <v>209849</v>
      </c>
      <c r="K2297" s="33"/>
    </row>
    <row r="2298" spans="1:11" s="38" customFormat="1" ht="18" customHeight="1">
      <c r="A2298" s="33">
        <f t="shared" si="35"/>
        <v>2293</v>
      </c>
      <c r="B2298" s="160" t="s">
        <v>1963</v>
      </c>
      <c r="C2298" s="160" t="s">
        <v>4714</v>
      </c>
      <c r="D2298" s="159" t="s">
        <v>1462</v>
      </c>
      <c r="E2298" s="160" t="s">
        <v>1462</v>
      </c>
      <c r="F2298" s="161">
        <v>42373</v>
      </c>
      <c r="G2298" s="162">
        <v>2016</v>
      </c>
      <c r="H2298" s="37">
        <v>328000</v>
      </c>
      <c r="I2298" s="35">
        <v>349748</v>
      </c>
      <c r="J2298" s="35">
        <v>209849</v>
      </c>
      <c r="K2298" s="33"/>
    </row>
    <row r="2299" spans="1:11" s="38" customFormat="1" ht="18" customHeight="1">
      <c r="A2299" s="33">
        <f t="shared" si="35"/>
        <v>2294</v>
      </c>
      <c r="B2299" s="160" t="s">
        <v>3749</v>
      </c>
      <c r="C2299" s="160" t="s">
        <v>4715</v>
      </c>
      <c r="D2299" s="159" t="s">
        <v>1462</v>
      </c>
      <c r="E2299" s="160" t="s">
        <v>1462</v>
      </c>
      <c r="F2299" s="161">
        <v>42373</v>
      </c>
      <c r="G2299" s="162">
        <v>2016</v>
      </c>
      <c r="H2299" s="37">
        <v>328000</v>
      </c>
      <c r="I2299" s="35">
        <v>349748</v>
      </c>
      <c r="J2299" s="35">
        <v>209849</v>
      </c>
      <c r="K2299" s="33"/>
    </row>
    <row r="2300" spans="1:11" s="38" customFormat="1" ht="18" customHeight="1">
      <c r="A2300" s="33">
        <f t="shared" si="35"/>
        <v>2295</v>
      </c>
      <c r="B2300" s="160" t="s">
        <v>2624</v>
      </c>
      <c r="C2300" s="160" t="s">
        <v>4716</v>
      </c>
      <c r="D2300" s="159" t="s">
        <v>1462</v>
      </c>
      <c r="E2300" s="160" t="s">
        <v>1462</v>
      </c>
      <c r="F2300" s="161">
        <v>42373</v>
      </c>
      <c r="G2300" s="162">
        <v>2016</v>
      </c>
      <c r="H2300" s="37">
        <v>328000</v>
      </c>
      <c r="I2300" s="35">
        <v>349748</v>
      </c>
      <c r="J2300" s="35">
        <v>209849</v>
      </c>
      <c r="K2300" s="33"/>
    </row>
    <row r="2301" spans="1:11" s="38" customFormat="1" ht="18" customHeight="1">
      <c r="A2301" s="33">
        <f t="shared" si="35"/>
        <v>2296</v>
      </c>
      <c r="B2301" s="160" t="s">
        <v>2392</v>
      </c>
      <c r="C2301" s="160" t="s">
        <v>4717</v>
      </c>
      <c r="D2301" s="159" t="s">
        <v>1422</v>
      </c>
      <c r="E2301" s="160" t="s">
        <v>1422</v>
      </c>
      <c r="F2301" s="161">
        <v>42373</v>
      </c>
      <c r="G2301" s="162">
        <v>2016</v>
      </c>
      <c r="H2301" s="37">
        <v>271000</v>
      </c>
      <c r="I2301" s="35">
        <v>288969</v>
      </c>
      <c r="J2301" s="35">
        <v>173381</v>
      </c>
      <c r="K2301" s="33"/>
    </row>
    <row r="2302" spans="1:11" s="38" customFormat="1" ht="18" customHeight="1">
      <c r="A2302" s="33">
        <f t="shared" si="35"/>
        <v>2297</v>
      </c>
      <c r="B2302" s="160" t="s">
        <v>4554</v>
      </c>
      <c r="C2302" s="160" t="s">
        <v>4718</v>
      </c>
      <c r="D2302" s="159" t="s">
        <v>1422</v>
      </c>
      <c r="E2302" s="160" t="s">
        <v>1422</v>
      </c>
      <c r="F2302" s="161">
        <v>42373</v>
      </c>
      <c r="G2302" s="162">
        <v>2016</v>
      </c>
      <c r="H2302" s="37">
        <v>271000</v>
      </c>
      <c r="I2302" s="35">
        <v>288969</v>
      </c>
      <c r="J2302" s="35">
        <v>173381</v>
      </c>
      <c r="K2302" s="33"/>
    </row>
    <row r="2303" spans="1:11" s="38" customFormat="1" ht="18" customHeight="1">
      <c r="A2303" s="33">
        <f t="shared" si="35"/>
        <v>2298</v>
      </c>
      <c r="B2303" s="160" t="s">
        <v>2392</v>
      </c>
      <c r="C2303" s="160" t="s">
        <v>4719</v>
      </c>
      <c r="D2303" s="159" t="s">
        <v>1422</v>
      </c>
      <c r="E2303" s="160" t="s">
        <v>1422</v>
      </c>
      <c r="F2303" s="161">
        <v>42373</v>
      </c>
      <c r="G2303" s="162">
        <v>2016</v>
      </c>
      <c r="H2303" s="37">
        <v>271000</v>
      </c>
      <c r="I2303" s="35">
        <v>288969</v>
      </c>
      <c r="J2303" s="35">
        <v>173381</v>
      </c>
      <c r="K2303" s="33"/>
    </row>
    <row r="2304" spans="1:11" s="38" customFormat="1" ht="18" customHeight="1">
      <c r="A2304" s="33">
        <f t="shared" si="35"/>
        <v>2299</v>
      </c>
      <c r="B2304" s="160" t="s">
        <v>4554</v>
      </c>
      <c r="C2304" s="160" t="s">
        <v>4720</v>
      </c>
      <c r="D2304" s="159" t="s">
        <v>1422</v>
      </c>
      <c r="E2304" s="160" t="s">
        <v>1422</v>
      </c>
      <c r="F2304" s="161">
        <v>42373</v>
      </c>
      <c r="G2304" s="162">
        <v>2016</v>
      </c>
      <c r="H2304" s="37">
        <v>271000</v>
      </c>
      <c r="I2304" s="35">
        <v>288969</v>
      </c>
      <c r="J2304" s="35">
        <v>173381</v>
      </c>
      <c r="K2304" s="33"/>
    </row>
    <row r="2305" spans="1:11" s="38" customFormat="1" ht="18" customHeight="1">
      <c r="A2305" s="33">
        <f t="shared" si="35"/>
        <v>2300</v>
      </c>
      <c r="B2305" s="160" t="s">
        <v>4721</v>
      </c>
      <c r="C2305" s="160" t="s">
        <v>4722</v>
      </c>
      <c r="D2305" s="159" t="s">
        <v>1422</v>
      </c>
      <c r="E2305" s="160" t="s">
        <v>1422</v>
      </c>
      <c r="F2305" s="161">
        <v>42373</v>
      </c>
      <c r="G2305" s="162">
        <v>2016</v>
      </c>
      <c r="H2305" s="37">
        <v>289000</v>
      </c>
      <c r="I2305" s="35">
        <v>308162</v>
      </c>
      <c r="J2305" s="35">
        <v>184897</v>
      </c>
      <c r="K2305" s="33"/>
    </row>
    <row r="2306" spans="1:11" s="38" customFormat="1" ht="18" customHeight="1">
      <c r="A2306" s="33">
        <f t="shared" si="35"/>
        <v>2301</v>
      </c>
      <c r="B2306" s="160" t="s">
        <v>4723</v>
      </c>
      <c r="C2306" s="160" t="s">
        <v>4724</v>
      </c>
      <c r="D2306" s="159" t="s">
        <v>4725</v>
      </c>
      <c r="E2306" s="160" t="s">
        <v>1427</v>
      </c>
      <c r="F2306" s="161">
        <v>42373</v>
      </c>
      <c r="G2306" s="162">
        <v>2016</v>
      </c>
      <c r="H2306" s="37">
        <v>236000</v>
      </c>
      <c r="I2306" s="35">
        <v>251648</v>
      </c>
      <c r="J2306" s="35">
        <v>150989</v>
      </c>
      <c r="K2306" s="33"/>
    </row>
    <row r="2307" spans="1:11" s="38" customFormat="1" ht="18" customHeight="1">
      <c r="A2307" s="33">
        <f t="shared" si="35"/>
        <v>2302</v>
      </c>
      <c r="B2307" s="160" t="s">
        <v>3177</v>
      </c>
      <c r="C2307" s="160" t="s">
        <v>4726</v>
      </c>
      <c r="D2307" s="159" t="s">
        <v>1427</v>
      </c>
      <c r="E2307" s="160" t="s">
        <v>1427</v>
      </c>
      <c r="F2307" s="161">
        <v>42373</v>
      </c>
      <c r="G2307" s="162">
        <v>2016</v>
      </c>
      <c r="H2307" s="37">
        <v>236000</v>
      </c>
      <c r="I2307" s="35">
        <v>251648</v>
      </c>
      <c r="J2307" s="35">
        <v>150989</v>
      </c>
      <c r="K2307" s="33"/>
    </row>
    <row r="2308" spans="1:11" s="38" customFormat="1" ht="18" customHeight="1">
      <c r="A2308" s="33">
        <f t="shared" si="35"/>
        <v>2303</v>
      </c>
      <c r="B2308" s="160" t="s">
        <v>1873</v>
      </c>
      <c r="C2308" s="160" t="s">
        <v>4727</v>
      </c>
      <c r="D2308" s="159" t="s">
        <v>1427</v>
      </c>
      <c r="E2308" s="160" t="s">
        <v>1427</v>
      </c>
      <c r="F2308" s="161">
        <v>42373</v>
      </c>
      <c r="G2308" s="162">
        <v>2016</v>
      </c>
      <c r="H2308" s="37">
        <v>236000</v>
      </c>
      <c r="I2308" s="35">
        <v>251648</v>
      </c>
      <c r="J2308" s="35">
        <v>150989</v>
      </c>
      <c r="K2308" s="33"/>
    </row>
    <row r="2309" spans="1:11" s="38" customFormat="1" ht="18" customHeight="1">
      <c r="A2309" s="33">
        <f t="shared" si="35"/>
        <v>2304</v>
      </c>
      <c r="B2309" s="160" t="s">
        <v>2610</v>
      </c>
      <c r="C2309" s="160" t="s">
        <v>4728</v>
      </c>
      <c r="D2309" s="159" t="s">
        <v>1427</v>
      </c>
      <c r="E2309" s="160" t="s">
        <v>1427</v>
      </c>
      <c r="F2309" s="161">
        <v>42373</v>
      </c>
      <c r="G2309" s="162">
        <v>2016</v>
      </c>
      <c r="H2309" s="37">
        <v>236000</v>
      </c>
      <c r="I2309" s="35">
        <v>251648</v>
      </c>
      <c r="J2309" s="35">
        <v>150989</v>
      </c>
      <c r="K2309" s="33"/>
    </row>
    <row r="2310" spans="1:11" s="38" customFormat="1" ht="18" customHeight="1">
      <c r="A2310" s="33">
        <f t="shared" si="35"/>
        <v>2305</v>
      </c>
      <c r="B2310" s="160" t="s">
        <v>2788</v>
      </c>
      <c r="C2310" s="160" t="s">
        <v>4729</v>
      </c>
      <c r="D2310" s="159" t="s">
        <v>1432</v>
      </c>
      <c r="E2310" s="160" t="s">
        <v>1432</v>
      </c>
      <c r="F2310" s="161">
        <v>42373</v>
      </c>
      <c r="G2310" s="162">
        <v>2016</v>
      </c>
      <c r="H2310" s="37">
        <v>184000</v>
      </c>
      <c r="I2310" s="35">
        <v>196200</v>
      </c>
      <c r="J2310" s="35">
        <v>117720</v>
      </c>
      <c r="K2310" s="33"/>
    </row>
    <row r="2311" spans="1:11" s="38" customFormat="1" ht="18" customHeight="1">
      <c r="A2311" s="33">
        <f t="shared" ref="A2311:A2374" si="36">A2310+1</f>
        <v>2306</v>
      </c>
      <c r="B2311" s="160" t="s">
        <v>4730</v>
      </c>
      <c r="C2311" s="160" t="s">
        <v>4731</v>
      </c>
      <c r="D2311" s="159" t="s">
        <v>1432</v>
      </c>
      <c r="E2311" s="160" t="s">
        <v>1432</v>
      </c>
      <c r="F2311" s="161">
        <v>42373</v>
      </c>
      <c r="G2311" s="162">
        <v>2016</v>
      </c>
      <c r="H2311" s="37">
        <v>322000</v>
      </c>
      <c r="I2311" s="35">
        <v>343350</v>
      </c>
      <c r="J2311" s="35">
        <v>206010</v>
      </c>
      <c r="K2311" s="33"/>
    </row>
    <row r="2312" spans="1:11" s="38" customFormat="1" ht="18" customHeight="1">
      <c r="A2312" s="33">
        <f t="shared" si="36"/>
        <v>2307</v>
      </c>
      <c r="B2312" s="160" t="s">
        <v>2370</v>
      </c>
      <c r="C2312" s="160" t="s">
        <v>4732</v>
      </c>
      <c r="D2312" s="159" t="s">
        <v>1432</v>
      </c>
      <c r="E2312" s="160" t="s">
        <v>1432</v>
      </c>
      <c r="F2312" s="161">
        <v>42373</v>
      </c>
      <c r="G2312" s="162">
        <v>2016</v>
      </c>
      <c r="H2312" s="37">
        <v>322000</v>
      </c>
      <c r="I2312" s="35">
        <v>343350</v>
      </c>
      <c r="J2312" s="35">
        <v>206010</v>
      </c>
      <c r="K2312" s="33"/>
    </row>
    <row r="2313" spans="1:11" s="38" customFormat="1" ht="18" customHeight="1">
      <c r="A2313" s="33">
        <f t="shared" si="36"/>
        <v>2308</v>
      </c>
      <c r="B2313" s="160" t="s">
        <v>4733</v>
      </c>
      <c r="C2313" s="160" t="s">
        <v>4734</v>
      </c>
      <c r="D2313" s="159" t="s">
        <v>1432</v>
      </c>
      <c r="E2313" s="160" t="s">
        <v>1432</v>
      </c>
      <c r="F2313" s="161">
        <v>42373</v>
      </c>
      <c r="G2313" s="162">
        <v>2016</v>
      </c>
      <c r="H2313" s="37">
        <v>322000</v>
      </c>
      <c r="I2313" s="35">
        <v>343350</v>
      </c>
      <c r="J2313" s="35">
        <v>206010</v>
      </c>
      <c r="K2313" s="33"/>
    </row>
    <row r="2314" spans="1:11" s="38" customFormat="1" ht="18" customHeight="1">
      <c r="A2314" s="33">
        <f t="shared" si="36"/>
        <v>2309</v>
      </c>
      <c r="B2314" s="160" t="s">
        <v>4733</v>
      </c>
      <c r="C2314" s="160" t="s">
        <v>4735</v>
      </c>
      <c r="D2314" s="159" t="s">
        <v>1432</v>
      </c>
      <c r="E2314" s="160" t="s">
        <v>1432</v>
      </c>
      <c r="F2314" s="161">
        <v>42373</v>
      </c>
      <c r="G2314" s="162">
        <v>2016</v>
      </c>
      <c r="H2314" s="37">
        <v>322000</v>
      </c>
      <c r="I2314" s="35">
        <v>343350</v>
      </c>
      <c r="J2314" s="35">
        <v>206010</v>
      </c>
      <c r="K2314" s="33"/>
    </row>
    <row r="2315" spans="1:11" s="38" customFormat="1" ht="18" customHeight="1">
      <c r="A2315" s="33">
        <f t="shared" si="36"/>
        <v>2310</v>
      </c>
      <c r="B2315" s="160" t="s">
        <v>4733</v>
      </c>
      <c r="C2315" s="160" t="s">
        <v>4736</v>
      </c>
      <c r="D2315" s="159" t="s">
        <v>1432</v>
      </c>
      <c r="E2315" s="160" t="s">
        <v>1432</v>
      </c>
      <c r="F2315" s="161">
        <v>42373</v>
      </c>
      <c r="G2315" s="162">
        <v>2016</v>
      </c>
      <c r="H2315" s="37">
        <v>322000</v>
      </c>
      <c r="I2315" s="35">
        <v>343350</v>
      </c>
      <c r="J2315" s="35">
        <v>206010</v>
      </c>
      <c r="K2315" s="33"/>
    </row>
    <row r="2316" spans="1:11" s="38" customFormat="1" ht="18" customHeight="1">
      <c r="A2316" s="33">
        <f t="shared" si="36"/>
        <v>2311</v>
      </c>
      <c r="B2316" s="160" t="s">
        <v>2021</v>
      </c>
      <c r="C2316" s="160" t="s">
        <v>4737</v>
      </c>
      <c r="D2316" s="159" t="s">
        <v>1422</v>
      </c>
      <c r="E2316" s="160" t="s">
        <v>1422</v>
      </c>
      <c r="F2316" s="161">
        <v>42373</v>
      </c>
      <c r="G2316" s="162">
        <v>2016</v>
      </c>
      <c r="H2316" s="37">
        <v>271000</v>
      </c>
      <c r="I2316" s="35">
        <v>288969</v>
      </c>
      <c r="J2316" s="35">
        <v>173381</v>
      </c>
      <c r="K2316" s="33"/>
    </row>
    <row r="2317" spans="1:11" s="38" customFormat="1" ht="18" customHeight="1">
      <c r="A2317" s="33">
        <f t="shared" si="36"/>
        <v>2312</v>
      </c>
      <c r="B2317" s="160" t="s">
        <v>2021</v>
      </c>
      <c r="C2317" s="160" t="s">
        <v>4738</v>
      </c>
      <c r="D2317" s="159" t="s">
        <v>1422</v>
      </c>
      <c r="E2317" s="160" t="s">
        <v>1422</v>
      </c>
      <c r="F2317" s="161">
        <v>42373</v>
      </c>
      <c r="G2317" s="162">
        <v>2016</v>
      </c>
      <c r="H2317" s="37">
        <v>271000</v>
      </c>
      <c r="I2317" s="35">
        <v>288969</v>
      </c>
      <c r="J2317" s="35">
        <v>173381</v>
      </c>
      <c r="K2317" s="33"/>
    </row>
    <row r="2318" spans="1:11" s="38" customFormat="1" ht="18" customHeight="1">
      <c r="A2318" s="33">
        <f t="shared" si="36"/>
        <v>2313</v>
      </c>
      <c r="B2318" s="160" t="s">
        <v>2021</v>
      </c>
      <c r="C2318" s="160" t="s">
        <v>4739</v>
      </c>
      <c r="D2318" s="159" t="s">
        <v>1422</v>
      </c>
      <c r="E2318" s="160" t="s">
        <v>1422</v>
      </c>
      <c r="F2318" s="161">
        <v>42373</v>
      </c>
      <c r="G2318" s="162">
        <v>2016</v>
      </c>
      <c r="H2318" s="37">
        <v>271000</v>
      </c>
      <c r="I2318" s="35">
        <v>288969</v>
      </c>
      <c r="J2318" s="35">
        <v>173381</v>
      </c>
      <c r="K2318" s="33"/>
    </row>
    <row r="2319" spans="1:11" s="38" customFormat="1" ht="18" customHeight="1">
      <c r="A2319" s="33">
        <f t="shared" si="36"/>
        <v>2314</v>
      </c>
      <c r="B2319" s="160" t="s">
        <v>4207</v>
      </c>
      <c r="C2319" s="160" t="s">
        <v>4740</v>
      </c>
      <c r="D2319" s="159" t="s">
        <v>1432</v>
      </c>
      <c r="E2319" s="160" t="s">
        <v>1432</v>
      </c>
      <c r="F2319" s="161">
        <v>42373</v>
      </c>
      <c r="G2319" s="162">
        <v>2016</v>
      </c>
      <c r="H2319" s="37">
        <v>322000</v>
      </c>
      <c r="I2319" s="35">
        <v>343350</v>
      </c>
      <c r="J2319" s="35">
        <v>206010</v>
      </c>
      <c r="K2319" s="33"/>
    </row>
    <row r="2320" spans="1:11" s="38" customFormat="1" ht="18" customHeight="1">
      <c r="A2320" s="33">
        <f t="shared" si="36"/>
        <v>2315</v>
      </c>
      <c r="B2320" s="160" t="s">
        <v>4207</v>
      </c>
      <c r="C2320" s="160" t="s">
        <v>4741</v>
      </c>
      <c r="D2320" s="159" t="s">
        <v>1432</v>
      </c>
      <c r="E2320" s="160" t="s">
        <v>1432</v>
      </c>
      <c r="F2320" s="161">
        <v>42373</v>
      </c>
      <c r="G2320" s="162">
        <v>2016</v>
      </c>
      <c r="H2320" s="37">
        <v>322000</v>
      </c>
      <c r="I2320" s="35">
        <v>343350</v>
      </c>
      <c r="J2320" s="35">
        <v>206010</v>
      </c>
      <c r="K2320" s="33"/>
    </row>
    <row r="2321" spans="1:11" s="38" customFormat="1" ht="18" customHeight="1">
      <c r="A2321" s="33">
        <f t="shared" si="36"/>
        <v>2316</v>
      </c>
      <c r="B2321" s="160" t="s">
        <v>4142</v>
      </c>
      <c r="C2321" s="160" t="s">
        <v>4742</v>
      </c>
      <c r="D2321" s="159" t="s">
        <v>1432</v>
      </c>
      <c r="E2321" s="160" t="s">
        <v>1432</v>
      </c>
      <c r="F2321" s="161">
        <v>42373</v>
      </c>
      <c r="G2321" s="162">
        <v>2016</v>
      </c>
      <c r="H2321" s="37">
        <v>322000</v>
      </c>
      <c r="I2321" s="35">
        <v>343350</v>
      </c>
      <c r="J2321" s="35">
        <v>206010</v>
      </c>
      <c r="K2321" s="33"/>
    </row>
    <row r="2322" spans="1:11" s="38" customFormat="1" ht="18" customHeight="1">
      <c r="A2322" s="33">
        <f t="shared" si="36"/>
        <v>2317</v>
      </c>
      <c r="B2322" s="160" t="s">
        <v>4702</v>
      </c>
      <c r="C2322" s="160" t="s">
        <v>4743</v>
      </c>
      <c r="D2322" s="159" t="s">
        <v>1370</v>
      </c>
      <c r="E2322" s="160" t="s">
        <v>1370</v>
      </c>
      <c r="F2322" s="161">
        <v>42373</v>
      </c>
      <c r="G2322" s="162">
        <v>2016</v>
      </c>
      <c r="H2322" s="37">
        <v>459000</v>
      </c>
      <c r="I2322" s="35">
        <v>489434</v>
      </c>
      <c r="J2322" s="35">
        <v>293660</v>
      </c>
      <c r="K2322" s="33"/>
    </row>
    <row r="2323" spans="1:11" s="38" customFormat="1" ht="18" customHeight="1">
      <c r="A2323" s="33">
        <f t="shared" si="36"/>
        <v>2318</v>
      </c>
      <c r="B2323" s="160" t="s">
        <v>4702</v>
      </c>
      <c r="C2323" s="160" t="s">
        <v>4744</v>
      </c>
      <c r="D2323" s="159" t="s">
        <v>1462</v>
      </c>
      <c r="E2323" s="160" t="s">
        <v>1462</v>
      </c>
      <c r="F2323" s="161">
        <v>42373</v>
      </c>
      <c r="G2323" s="162">
        <v>2016</v>
      </c>
      <c r="H2323" s="37">
        <v>167000</v>
      </c>
      <c r="I2323" s="35">
        <v>178073</v>
      </c>
      <c r="J2323" s="35">
        <v>106844</v>
      </c>
      <c r="K2323" s="33"/>
    </row>
    <row r="2324" spans="1:11" s="38" customFormat="1" ht="18" customHeight="1">
      <c r="A2324" s="33">
        <f t="shared" si="36"/>
        <v>2319</v>
      </c>
      <c r="B2324" s="160" t="s">
        <v>2642</v>
      </c>
      <c r="C2324" s="160" t="s">
        <v>4745</v>
      </c>
      <c r="D2324" s="159" t="s">
        <v>1462</v>
      </c>
      <c r="E2324" s="160" t="s">
        <v>1462</v>
      </c>
      <c r="F2324" s="161">
        <v>42373</v>
      </c>
      <c r="G2324" s="162">
        <v>2016</v>
      </c>
      <c r="H2324" s="37">
        <v>328000</v>
      </c>
      <c r="I2324" s="35">
        <v>349748</v>
      </c>
      <c r="J2324" s="35">
        <v>209849</v>
      </c>
      <c r="K2324" s="33"/>
    </row>
    <row r="2325" spans="1:11" s="38" customFormat="1" ht="18" customHeight="1">
      <c r="A2325" s="33">
        <f t="shared" si="36"/>
        <v>2320</v>
      </c>
      <c r="B2325" s="160" t="s">
        <v>1963</v>
      </c>
      <c r="C2325" s="160" t="s">
        <v>4746</v>
      </c>
      <c r="D2325" s="159" t="s">
        <v>1462</v>
      </c>
      <c r="E2325" s="160" t="s">
        <v>1462</v>
      </c>
      <c r="F2325" s="161">
        <v>42373</v>
      </c>
      <c r="G2325" s="162">
        <v>2016</v>
      </c>
      <c r="H2325" s="37">
        <v>328000</v>
      </c>
      <c r="I2325" s="35">
        <v>349748</v>
      </c>
      <c r="J2325" s="35">
        <v>209849</v>
      </c>
      <c r="K2325" s="33"/>
    </row>
    <row r="2326" spans="1:11" s="38" customFormat="1" ht="18" customHeight="1">
      <c r="A2326" s="33">
        <f t="shared" si="36"/>
        <v>2321</v>
      </c>
      <c r="B2326" s="160" t="s">
        <v>1963</v>
      </c>
      <c r="C2326" s="160" t="s">
        <v>4747</v>
      </c>
      <c r="D2326" s="159" t="s">
        <v>1462</v>
      </c>
      <c r="E2326" s="160" t="s">
        <v>1462</v>
      </c>
      <c r="F2326" s="161">
        <v>42373</v>
      </c>
      <c r="G2326" s="162">
        <v>2016</v>
      </c>
      <c r="H2326" s="37">
        <v>328000</v>
      </c>
      <c r="I2326" s="35">
        <v>349748</v>
      </c>
      <c r="J2326" s="35">
        <v>209849</v>
      </c>
      <c r="K2326" s="33"/>
    </row>
    <row r="2327" spans="1:11" s="38" customFormat="1" ht="18" customHeight="1">
      <c r="A2327" s="33">
        <f t="shared" si="36"/>
        <v>2322</v>
      </c>
      <c r="B2327" s="160" t="s">
        <v>1963</v>
      </c>
      <c r="C2327" s="160" t="s">
        <v>4748</v>
      </c>
      <c r="D2327" s="159" t="s">
        <v>1462</v>
      </c>
      <c r="E2327" s="160" t="s">
        <v>1462</v>
      </c>
      <c r="F2327" s="161">
        <v>42373</v>
      </c>
      <c r="G2327" s="162">
        <v>2016</v>
      </c>
      <c r="H2327" s="37">
        <v>328000</v>
      </c>
      <c r="I2327" s="35">
        <v>349748</v>
      </c>
      <c r="J2327" s="35">
        <v>209849</v>
      </c>
      <c r="K2327" s="33"/>
    </row>
    <row r="2328" spans="1:11" s="38" customFormat="1" ht="18" customHeight="1">
      <c r="A2328" s="33">
        <f t="shared" si="36"/>
        <v>2323</v>
      </c>
      <c r="B2328" s="160" t="s">
        <v>4630</v>
      </c>
      <c r="C2328" s="160" t="s">
        <v>4749</v>
      </c>
      <c r="D2328" s="159" t="s">
        <v>1422</v>
      </c>
      <c r="E2328" s="160" t="s">
        <v>1422</v>
      </c>
      <c r="F2328" s="161">
        <v>42373</v>
      </c>
      <c r="G2328" s="162">
        <v>2016</v>
      </c>
      <c r="H2328" s="37">
        <v>289000</v>
      </c>
      <c r="I2328" s="35">
        <v>308162</v>
      </c>
      <c r="J2328" s="35">
        <v>184897</v>
      </c>
      <c r="K2328" s="33"/>
    </row>
    <row r="2329" spans="1:11" s="38" customFormat="1" ht="18" customHeight="1">
      <c r="A2329" s="33">
        <f t="shared" si="36"/>
        <v>2324</v>
      </c>
      <c r="B2329" s="160" t="s">
        <v>4172</v>
      </c>
      <c r="C2329" s="160" t="s">
        <v>4750</v>
      </c>
      <c r="D2329" s="159" t="s">
        <v>1427</v>
      </c>
      <c r="E2329" s="160" t="s">
        <v>1427</v>
      </c>
      <c r="F2329" s="161">
        <v>42373</v>
      </c>
      <c r="G2329" s="162">
        <v>2016</v>
      </c>
      <c r="H2329" s="37">
        <v>236000</v>
      </c>
      <c r="I2329" s="35">
        <v>251648</v>
      </c>
      <c r="J2329" s="35">
        <v>150989</v>
      </c>
      <c r="K2329" s="33"/>
    </row>
    <row r="2330" spans="1:11" s="38" customFormat="1" ht="18" customHeight="1">
      <c r="A2330" s="33">
        <f t="shared" si="36"/>
        <v>2325</v>
      </c>
      <c r="B2330" s="160" t="s">
        <v>4751</v>
      </c>
      <c r="C2330" s="160" t="s">
        <v>4752</v>
      </c>
      <c r="D2330" s="159" t="s">
        <v>1485</v>
      </c>
      <c r="E2330" s="160" t="s">
        <v>1485</v>
      </c>
      <c r="F2330" s="161">
        <v>42373</v>
      </c>
      <c r="G2330" s="162">
        <v>2016</v>
      </c>
      <c r="H2330" s="37">
        <v>184000</v>
      </c>
      <c r="I2330" s="35">
        <v>196200</v>
      </c>
      <c r="J2330" s="35">
        <v>117720</v>
      </c>
      <c r="K2330" s="33"/>
    </row>
    <row r="2331" spans="1:11" s="38" customFormat="1" ht="18" customHeight="1">
      <c r="A2331" s="33">
        <f t="shared" si="36"/>
        <v>2326</v>
      </c>
      <c r="B2331" s="160" t="s">
        <v>2222</v>
      </c>
      <c r="C2331" s="160" t="s">
        <v>4753</v>
      </c>
      <c r="D2331" s="159" t="s">
        <v>2372</v>
      </c>
      <c r="E2331" s="160" t="s">
        <v>1298</v>
      </c>
      <c r="F2331" s="161">
        <v>42369</v>
      </c>
      <c r="G2331" s="162">
        <v>2015</v>
      </c>
      <c r="H2331" s="37">
        <v>1150000</v>
      </c>
      <c r="I2331" s="35">
        <v>1086060</v>
      </c>
      <c r="J2331" s="35">
        <v>543030</v>
      </c>
      <c r="K2331" s="33"/>
    </row>
    <row r="2332" spans="1:11" s="38" customFormat="1" ht="18" customHeight="1">
      <c r="A2332" s="33">
        <f t="shared" si="36"/>
        <v>2327</v>
      </c>
      <c r="B2332" s="160" t="s">
        <v>1873</v>
      </c>
      <c r="C2332" s="160" t="s">
        <v>4754</v>
      </c>
      <c r="D2332" s="159" t="s">
        <v>1298</v>
      </c>
      <c r="E2332" s="160" t="s">
        <v>1298</v>
      </c>
      <c r="F2332" s="161">
        <v>42369</v>
      </c>
      <c r="G2332" s="162">
        <v>2015</v>
      </c>
      <c r="H2332" s="37">
        <v>1150000</v>
      </c>
      <c r="I2332" s="35">
        <v>1086060</v>
      </c>
      <c r="J2332" s="35">
        <v>543030</v>
      </c>
      <c r="K2332" s="33"/>
    </row>
    <row r="2333" spans="1:11" s="38" customFormat="1" ht="18" customHeight="1">
      <c r="A2333" s="33">
        <f t="shared" si="36"/>
        <v>2328</v>
      </c>
      <c r="B2333" s="160" t="s">
        <v>1913</v>
      </c>
      <c r="C2333" s="160" t="s">
        <v>4755</v>
      </c>
      <c r="D2333" s="159" t="s">
        <v>1263</v>
      </c>
      <c r="E2333" s="160" t="s">
        <v>1263</v>
      </c>
      <c r="F2333" s="161">
        <v>42368</v>
      </c>
      <c r="G2333" s="162">
        <v>2015</v>
      </c>
      <c r="H2333" s="37">
        <v>960000</v>
      </c>
      <c r="I2333" s="35">
        <v>906624</v>
      </c>
      <c r="J2333" s="35">
        <v>453312</v>
      </c>
      <c r="K2333" s="33"/>
    </row>
    <row r="2334" spans="1:11" s="38" customFormat="1" ht="18" customHeight="1">
      <c r="A2334" s="33">
        <f t="shared" si="36"/>
        <v>2329</v>
      </c>
      <c r="B2334" s="160" t="s">
        <v>4756</v>
      </c>
      <c r="C2334" s="160" t="s">
        <v>4757</v>
      </c>
      <c r="D2334" s="159" t="s">
        <v>1263</v>
      </c>
      <c r="E2334" s="160" t="s">
        <v>1263</v>
      </c>
      <c r="F2334" s="161">
        <v>42368</v>
      </c>
      <c r="G2334" s="162">
        <v>2015</v>
      </c>
      <c r="H2334" s="37">
        <v>960000</v>
      </c>
      <c r="I2334" s="35">
        <v>906624</v>
      </c>
      <c r="J2334" s="35">
        <v>453312</v>
      </c>
      <c r="K2334" s="33"/>
    </row>
    <row r="2335" spans="1:11" s="38" customFormat="1" ht="18" customHeight="1">
      <c r="A2335" s="33">
        <f t="shared" si="36"/>
        <v>2330</v>
      </c>
      <c r="B2335" s="160" t="s">
        <v>2081</v>
      </c>
      <c r="C2335" s="160" t="s">
        <v>4758</v>
      </c>
      <c r="D2335" s="159" t="s">
        <v>1263</v>
      </c>
      <c r="E2335" s="160" t="s">
        <v>1263</v>
      </c>
      <c r="F2335" s="161">
        <v>42368</v>
      </c>
      <c r="G2335" s="162">
        <v>2015</v>
      </c>
      <c r="H2335" s="37">
        <v>220000</v>
      </c>
      <c r="I2335" s="35">
        <v>207768</v>
      </c>
      <c r="J2335" s="35">
        <v>103884</v>
      </c>
      <c r="K2335" s="33"/>
    </row>
    <row r="2336" spans="1:11" s="38" customFormat="1" ht="18" customHeight="1">
      <c r="A2336" s="33">
        <f t="shared" si="36"/>
        <v>2331</v>
      </c>
      <c r="B2336" s="160" t="s">
        <v>2610</v>
      </c>
      <c r="C2336" s="160" t="s">
        <v>4759</v>
      </c>
      <c r="D2336" s="159" t="s">
        <v>1502</v>
      </c>
      <c r="E2336" s="160" t="s">
        <v>1502</v>
      </c>
      <c r="F2336" s="161">
        <v>42368</v>
      </c>
      <c r="G2336" s="162">
        <v>2015</v>
      </c>
      <c r="H2336" s="37">
        <v>1380000</v>
      </c>
      <c r="I2336" s="35">
        <v>1303272</v>
      </c>
      <c r="J2336" s="35">
        <v>651636</v>
      </c>
      <c r="K2336" s="33"/>
    </row>
    <row r="2337" spans="1:11" s="38" customFormat="1" ht="18" customHeight="1">
      <c r="A2337" s="33">
        <f t="shared" si="36"/>
        <v>2332</v>
      </c>
      <c r="B2337" s="160" t="s">
        <v>4760</v>
      </c>
      <c r="C2337" s="160" t="s">
        <v>4761</v>
      </c>
      <c r="D2337" s="159" t="s">
        <v>1378</v>
      </c>
      <c r="E2337" s="160" t="s">
        <v>1378</v>
      </c>
      <c r="F2337" s="161">
        <v>42368</v>
      </c>
      <c r="G2337" s="162">
        <v>2015</v>
      </c>
      <c r="H2337" s="37">
        <v>938300</v>
      </c>
      <c r="I2337" s="35">
        <v>997413</v>
      </c>
      <c r="J2337" s="35">
        <v>498707</v>
      </c>
      <c r="K2337" s="33"/>
    </row>
    <row r="2338" spans="1:11" s="38" customFormat="1" ht="18" customHeight="1">
      <c r="A2338" s="33">
        <f t="shared" si="36"/>
        <v>2333</v>
      </c>
      <c r="B2338" s="160" t="s">
        <v>2340</v>
      </c>
      <c r="C2338" s="160" t="s">
        <v>4762</v>
      </c>
      <c r="D2338" s="159" t="s">
        <v>4763</v>
      </c>
      <c r="E2338" s="160" t="s">
        <v>4763</v>
      </c>
      <c r="F2338" s="161">
        <v>42360</v>
      </c>
      <c r="G2338" s="162">
        <v>2015</v>
      </c>
      <c r="H2338" s="37">
        <v>950000</v>
      </c>
      <c r="I2338" s="35">
        <v>1009850</v>
      </c>
      <c r="J2338" s="35">
        <v>504925</v>
      </c>
      <c r="K2338" s="33"/>
    </row>
    <row r="2339" spans="1:11" s="38" customFormat="1" ht="18" customHeight="1">
      <c r="A2339" s="33">
        <f t="shared" si="36"/>
        <v>2334</v>
      </c>
      <c r="B2339" s="160" t="s">
        <v>2836</v>
      </c>
      <c r="C2339" s="160" t="s">
        <v>4764</v>
      </c>
      <c r="D2339" s="159" t="s">
        <v>1562</v>
      </c>
      <c r="E2339" s="160" t="s">
        <v>1562</v>
      </c>
      <c r="F2339" s="161">
        <v>42359</v>
      </c>
      <c r="G2339" s="162">
        <v>2015</v>
      </c>
      <c r="H2339" s="37">
        <v>4000000</v>
      </c>
      <c r="I2339" s="35">
        <v>4252000</v>
      </c>
      <c r="J2339" s="35">
        <v>2126000</v>
      </c>
      <c r="K2339" s="33"/>
    </row>
    <row r="2340" spans="1:11" s="38" customFormat="1" ht="18" customHeight="1">
      <c r="A2340" s="33">
        <f t="shared" si="36"/>
        <v>2335</v>
      </c>
      <c r="B2340" s="160" t="s">
        <v>4059</v>
      </c>
      <c r="C2340" s="160" t="s">
        <v>4765</v>
      </c>
      <c r="D2340" s="159" t="s">
        <v>1562</v>
      </c>
      <c r="E2340" s="160" t="s">
        <v>1562</v>
      </c>
      <c r="F2340" s="161">
        <v>42359</v>
      </c>
      <c r="G2340" s="162">
        <v>2015</v>
      </c>
      <c r="H2340" s="37">
        <v>4000000</v>
      </c>
      <c r="I2340" s="35">
        <v>4252000</v>
      </c>
      <c r="J2340" s="35">
        <v>2126000</v>
      </c>
      <c r="K2340" s="33"/>
    </row>
    <row r="2341" spans="1:11" s="38" customFormat="1" ht="18" customHeight="1">
      <c r="A2341" s="33">
        <f t="shared" si="36"/>
        <v>2336</v>
      </c>
      <c r="B2341" s="160" t="s">
        <v>4766</v>
      </c>
      <c r="C2341" s="160" t="s">
        <v>4767</v>
      </c>
      <c r="D2341" s="159" t="s">
        <v>1806</v>
      </c>
      <c r="E2341" s="160" t="s">
        <v>1806</v>
      </c>
      <c r="F2341" s="161">
        <v>42358</v>
      </c>
      <c r="G2341" s="162">
        <v>2015</v>
      </c>
      <c r="H2341" s="37">
        <v>900000</v>
      </c>
      <c r="I2341" s="35">
        <v>956700</v>
      </c>
      <c r="J2341" s="35">
        <v>478350</v>
      </c>
      <c r="K2341" s="33"/>
    </row>
    <row r="2342" spans="1:11" s="38" customFormat="1" ht="18" customHeight="1">
      <c r="A2342" s="33">
        <f t="shared" si="36"/>
        <v>2337</v>
      </c>
      <c r="B2342" s="160" t="s">
        <v>2767</v>
      </c>
      <c r="C2342" s="160" t="s">
        <v>4768</v>
      </c>
      <c r="D2342" s="159" t="s">
        <v>2979</v>
      </c>
      <c r="E2342" s="160" t="s">
        <v>2979</v>
      </c>
      <c r="F2342" s="161">
        <v>42355</v>
      </c>
      <c r="G2342" s="162">
        <v>2015</v>
      </c>
      <c r="H2342" s="37">
        <v>726000</v>
      </c>
      <c r="I2342" s="35">
        <v>685634</v>
      </c>
      <c r="J2342" s="35">
        <v>342817</v>
      </c>
      <c r="K2342" s="33"/>
    </row>
    <row r="2343" spans="1:11" s="38" customFormat="1" ht="18" customHeight="1">
      <c r="A2343" s="33">
        <f t="shared" si="36"/>
        <v>2338</v>
      </c>
      <c r="B2343" s="160" t="s">
        <v>2186</v>
      </c>
      <c r="C2343" s="160" t="s">
        <v>4769</v>
      </c>
      <c r="D2343" s="159" t="s">
        <v>2358</v>
      </c>
      <c r="E2343" s="160" t="s">
        <v>2358</v>
      </c>
      <c r="F2343" s="161">
        <v>42355</v>
      </c>
      <c r="G2343" s="162">
        <v>2015</v>
      </c>
      <c r="H2343" s="37">
        <v>740000</v>
      </c>
      <c r="I2343" s="35">
        <v>786620</v>
      </c>
      <c r="J2343" s="35">
        <v>393310</v>
      </c>
      <c r="K2343" s="33"/>
    </row>
    <row r="2344" spans="1:11" s="38" customFormat="1" ht="18" customHeight="1">
      <c r="A2344" s="33">
        <f t="shared" si="36"/>
        <v>2339</v>
      </c>
      <c r="B2344" s="160" t="s">
        <v>2186</v>
      </c>
      <c r="C2344" s="160" t="s">
        <v>4770</v>
      </c>
      <c r="D2344" s="159" t="s">
        <v>2358</v>
      </c>
      <c r="E2344" s="160" t="s">
        <v>2358</v>
      </c>
      <c r="F2344" s="161">
        <v>42355</v>
      </c>
      <c r="G2344" s="162">
        <v>2015</v>
      </c>
      <c r="H2344" s="37">
        <v>740000</v>
      </c>
      <c r="I2344" s="35">
        <v>786620</v>
      </c>
      <c r="J2344" s="35">
        <v>393310</v>
      </c>
      <c r="K2344" s="33"/>
    </row>
    <row r="2345" spans="1:11" s="38" customFormat="1" ht="18" customHeight="1">
      <c r="A2345" s="33">
        <f t="shared" si="36"/>
        <v>2340</v>
      </c>
      <c r="B2345" s="160" t="s">
        <v>3770</v>
      </c>
      <c r="C2345" s="160" t="s">
        <v>4771</v>
      </c>
      <c r="D2345" s="159" t="s">
        <v>4772</v>
      </c>
      <c r="E2345" s="160" t="s">
        <v>4772</v>
      </c>
      <c r="F2345" s="161">
        <v>42354</v>
      </c>
      <c r="G2345" s="162">
        <v>2015</v>
      </c>
      <c r="H2345" s="37">
        <v>8250000</v>
      </c>
      <c r="I2345" s="35">
        <v>8769750</v>
      </c>
      <c r="J2345" s="35">
        <v>4384875</v>
      </c>
      <c r="K2345" s="33"/>
    </row>
    <row r="2346" spans="1:11" ht="18" customHeight="1">
      <c r="A2346" s="33">
        <f t="shared" si="36"/>
        <v>2341</v>
      </c>
      <c r="B2346" s="160" t="s">
        <v>3770</v>
      </c>
      <c r="C2346" s="160" t="s">
        <v>4773</v>
      </c>
      <c r="D2346" s="159" t="s">
        <v>4774</v>
      </c>
      <c r="E2346" s="160" t="s">
        <v>4774</v>
      </c>
      <c r="F2346" s="161">
        <v>42354</v>
      </c>
      <c r="G2346" s="162">
        <v>2015</v>
      </c>
      <c r="H2346" s="37">
        <v>5720000</v>
      </c>
      <c r="I2346" s="35">
        <v>6080360</v>
      </c>
      <c r="J2346" s="35">
        <v>3040180</v>
      </c>
      <c r="K2346" s="33"/>
    </row>
    <row r="2347" spans="1:11" ht="18" customHeight="1">
      <c r="A2347" s="33">
        <f t="shared" si="36"/>
        <v>2342</v>
      </c>
      <c r="B2347" s="160" t="s">
        <v>3770</v>
      </c>
      <c r="C2347" s="160" t="s">
        <v>4775</v>
      </c>
      <c r="D2347" s="159" t="s">
        <v>4776</v>
      </c>
      <c r="E2347" s="160" t="s">
        <v>4776</v>
      </c>
      <c r="F2347" s="161">
        <v>42354</v>
      </c>
      <c r="G2347" s="162">
        <v>2015</v>
      </c>
      <c r="H2347" s="37">
        <v>5720000</v>
      </c>
      <c r="I2347" s="35">
        <v>6080360</v>
      </c>
      <c r="J2347" s="35">
        <v>3040180</v>
      </c>
      <c r="K2347" s="33"/>
    </row>
    <row r="2348" spans="1:11" ht="18" customHeight="1">
      <c r="A2348" s="33">
        <f t="shared" si="36"/>
        <v>2343</v>
      </c>
      <c r="B2348" s="160" t="s">
        <v>4777</v>
      </c>
      <c r="C2348" s="160" t="s">
        <v>4778</v>
      </c>
      <c r="D2348" s="159" t="s">
        <v>4779</v>
      </c>
      <c r="E2348" s="160" t="s">
        <v>4779</v>
      </c>
      <c r="F2348" s="161">
        <v>42354</v>
      </c>
      <c r="G2348" s="162">
        <v>2015</v>
      </c>
      <c r="H2348" s="37">
        <v>187000</v>
      </c>
      <c r="I2348" s="35">
        <v>198781</v>
      </c>
      <c r="J2348" s="35">
        <v>99391</v>
      </c>
      <c r="K2348" s="33"/>
    </row>
    <row r="2349" spans="1:11" ht="18" customHeight="1">
      <c r="A2349" s="33">
        <f t="shared" si="36"/>
        <v>2344</v>
      </c>
      <c r="B2349" s="160" t="s">
        <v>4777</v>
      </c>
      <c r="C2349" s="160" t="s">
        <v>4780</v>
      </c>
      <c r="D2349" s="159" t="s">
        <v>4779</v>
      </c>
      <c r="E2349" s="160" t="s">
        <v>4779</v>
      </c>
      <c r="F2349" s="161">
        <v>42354</v>
      </c>
      <c r="G2349" s="162">
        <v>2015</v>
      </c>
      <c r="H2349" s="37">
        <v>187000</v>
      </c>
      <c r="I2349" s="35">
        <v>198781</v>
      </c>
      <c r="J2349" s="35">
        <v>99391</v>
      </c>
      <c r="K2349" s="33"/>
    </row>
    <row r="2350" spans="1:11" ht="18" customHeight="1">
      <c r="A2350" s="33">
        <f t="shared" si="36"/>
        <v>2345</v>
      </c>
      <c r="B2350" s="160" t="s">
        <v>4777</v>
      </c>
      <c r="C2350" s="160" t="s">
        <v>4781</v>
      </c>
      <c r="D2350" s="159" t="s">
        <v>4779</v>
      </c>
      <c r="E2350" s="160" t="s">
        <v>4779</v>
      </c>
      <c r="F2350" s="161">
        <v>42354</v>
      </c>
      <c r="G2350" s="162">
        <v>2015</v>
      </c>
      <c r="H2350" s="37">
        <v>187000</v>
      </c>
      <c r="I2350" s="35">
        <v>198781</v>
      </c>
      <c r="J2350" s="35">
        <v>99391</v>
      </c>
      <c r="K2350" s="33"/>
    </row>
    <row r="2351" spans="1:11" ht="18" customHeight="1">
      <c r="A2351" s="33">
        <f t="shared" si="36"/>
        <v>2346</v>
      </c>
      <c r="B2351" s="160" t="s">
        <v>4777</v>
      </c>
      <c r="C2351" s="160" t="s">
        <v>4782</v>
      </c>
      <c r="D2351" s="159" t="s">
        <v>4779</v>
      </c>
      <c r="E2351" s="160" t="s">
        <v>4779</v>
      </c>
      <c r="F2351" s="161">
        <v>42354</v>
      </c>
      <c r="G2351" s="162">
        <v>2015</v>
      </c>
      <c r="H2351" s="37">
        <v>187000</v>
      </c>
      <c r="I2351" s="35">
        <v>198781</v>
      </c>
      <c r="J2351" s="35">
        <v>99391</v>
      </c>
      <c r="K2351" s="33"/>
    </row>
    <row r="2352" spans="1:11" ht="18" customHeight="1">
      <c r="A2352" s="33">
        <f t="shared" si="36"/>
        <v>2347</v>
      </c>
      <c r="B2352" s="160" t="s">
        <v>4777</v>
      </c>
      <c r="C2352" s="160" t="s">
        <v>4783</v>
      </c>
      <c r="D2352" s="159" t="s">
        <v>4779</v>
      </c>
      <c r="E2352" s="160" t="s">
        <v>4779</v>
      </c>
      <c r="F2352" s="161">
        <v>42354</v>
      </c>
      <c r="G2352" s="162">
        <v>2015</v>
      </c>
      <c r="H2352" s="37">
        <v>187000</v>
      </c>
      <c r="I2352" s="35">
        <v>198781</v>
      </c>
      <c r="J2352" s="35">
        <v>99391</v>
      </c>
      <c r="K2352" s="33"/>
    </row>
    <row r="2353" spans="1:11" ht="18" customHeight="1">
      <c r="A2353" s="33">
        <f t="shared" si="36"/>
        <v>2348</v>
      </c>
      <c r="B2353" s="160" t="s">
        <v>4777</v>
      </c>
      <c r="C2353" s="160" t="s">
        <v>4784</v>
      </c>
      <c r="D2353" s="159" t="s">
        <v>4779</v>
      </c>
      <c r="E2353" s="160" t="s">
        <v>4779</v>
      </c>
      <c r="F2353" s="161">
        <v>42354</v>
      </c>
      <c r="G2353" s="162">
        <v>2015</v>
      </c>
      <c r="H2353" s="37">
        <v>187000</v>
      </c>
      <c r="I2353" s="35">
        <v>198781</v>
      </c>
      <c r="J2353" s="35">
        <v>99391</v>
      </c>
      <c r="K2353" s="33"/>
    </row>
    <row r="2354" spans="1:11" ht="18" customHeight="1">
      <c r="A2354" s="33">
        <f t="shared" si="36"/>
        <v>2349</v>
      </c>
      <c r="B2354" s="160" t="s">
        <v>4777</v>
      </c>
      <c r="C2354" s="160" t="s">
        <v>4785</v>
      </c>
      <c r="D2354" s="159" t="s">
        <v>4779</v>
      </c>
      <c r="E2354" s="160" t="s">
        <v>4779</v>
      </c>
      <c r="F2354" s="161">
        <v>42354</v>
      </c>
      <c r="G2354" s="162">
        <v>2015</v>
      </c>
      <c r="H2354" s="37">
        <v>187000</v>
      </c>
      <c r="I2354" s="35">
        <v>198781</v>
      </c>
      <c r="J2354" s="35">
        <v>99391</v>
      </c>
      <c r="K2354" s="33"/>
    </row>
    <row r="2355" spans="1:11" ht="18" customHeight="1">
      <c r="A2355" s="33">
        <f t="shared" si="36"/>
        <v>2350</v>
      </c>
      <c r="B2355" s="160" t="s">
        <v>4777</v>
      </c>
      <c r="C2355" s="160" t="s">
        <v>4786</v>
      </c>
      <c r="D2355" s="159" t="s">
        <v>4779</v>
      </c>
      <c r="E2355" s="160" t="s">
        <v>4779</v>
      </c>
      <c r="F2355" s="161">
        <v>42354</v>
      </c>
      <c r="G2355" s="162">
        <v>2015</v>
      </c>
      <c r="H2355" s="37">
        <v>187000</v>
      </c>
      <c r="I2355" s="35">
        <v>198781</v>
      </c>
      <c r="J2355" s="35">
        <v>99391</v>
      </c>
      <c r="K2355" s="33"/>
    </row>
    <row r="2356" spans="1:11" ht="18" customHeight="1">
      <c r="A2356" s="33">
        <f t="shared" si="36"/>
        <v>2351</v>
      </c>
      <c r="B2356" s="160" t="s">
        <v>4777</v>
      </c>
      <c r="C2356" s="160" t="s">
        <v>4787</v>
      </c>
      <c r="D2356" s="159" t="s">
        <v>4779</v>
      </c>
      <c r="E2356" s="160" t="s">
        <v>4779</v>
      </c>
      <c r="F2356" s="161">
        <v>42354</v>
      </c>
      <c r="G2356" s="162">
        <v>2015</v>
      </c>
      <c r="H2356" s="37">
        <v>187000</v>
      </c>
      <c r="I2356" s="35">
        <v>198781</v>
      </c>
      <c r="J2356" s="35">
        <v>99391</v>
      </c>
      <c r="K2356" s="33"/>
    </row>
    <row r="2357" spans="1:11" ht="18" customHeight="1">
      <c r="A2357" s="33">
        <f t="shared" si="36"/>
        <v>2352</v>
      </c>
      <c r="B2357" s="160" t="s">
        <v>4777</v>
      </c>
      <c r="C2357" s="160" t="s">
        <v>4788</v>
      </c>
      <c r="D2357" s="159" t="s">
        <v>4779</v>
      </c>
      <c r="E2357" s="160" t="s">
        <v>4779</v>
      </c>
      <c r="F2357" s="161">
        <v>42354</v>
      </c>
      <c r="G2357" s="162">
        <v>2015</v>
      </c>
      <c r="H2357" s="37">
        <v>187000</v>
      </c>
      <c r="I2357" s="35">
        <v>198781</v>
      </c>
      <c r="J2357" s="35">
        <v>99391</v>
      </c>
      <c r="K2357" s="33"/>
    </row>
    <row r="2358" spans="1:11" ht="18" customHeight="1">
      <c r="A2358" s="33">
        <f t="shared" si="36"/>
        <v>2353</v>
      </c>
      <c r="B2358" s="160" t="s">
        <v>4777</v>
      </c>
      <c r="C2358" s="160" t="s">
        <v>4789</v>
      </c>
      <c r="D2358" s="159" t="s">
        <v>4779</v>
      </c>
      <c r="E2358" s="160" t="s">
        <v>4779</v>
      </c>
      <c r="F2358" s="161">
        <v>42354</v>
      </c>
      <c r="G2358" s="162">
        <v>2015</v>
      </c>
      <c r="H2358" s="37">
        <v>187000</v>
      </c>
      <c r="I2358" s="35">
        <v>198781</v>
      </c>
      <c r="J2358" s="35">
        <v>99391</v>
      </c>
      <c r="K2358" s="33"/>
    </row>
    <row r="2359" spans="1:11" ht="18" customHeight="1">
      <c r="A2359" s="33">
        <f t="shared" si="36"/>
        <v>2354</v>
      </c>
      <c r="B2359" s="160" t="s">
        <v>4777</v>
      </c>
      <c r="C2359" s="160" t="s">
        <v>4790</v>
      </c>
      <c r="D2359" s="159" t="s">
        <v>4779</v>
      </c>
      <c r="E2359" s="160" t="s">
        <v>4779</v>
      </c>
      <c r="F2359" s="161">
        <v>42354</v>
      </c>
      <c r="G2359" s="162">
        <v>2015</v>
      </c>
      <c r="H2359" s="37">
        <v>187000</v>
      </c>
      <c r="I2359" s="35">
        <v>198781</v>
      </c>
      <c r="J2359" s="35">
        <v>99391</v>
      </c>
      <c r="K2359" s="33"/>
    </row>
    <row r="2360" spans="1:11" ht="18" customHeight="1">
      <c r="A2360" s="33">
        <f t="shared" si="36"/>
        <v>2355</v>
      </c>
      <c r="B2360" s="160" t="s">
        <v>4777</v>
      </c>
      <c r="C2360" s="160" t="s">
        <v>4791</v>
      </c>
      <c r="D2360" s="159" t="s">
        <v>4779</v>
      </c>
      <c r="E2360" s="160" t="s">
        <v>4779</v>
      </c>
      <c r="F2360" s="161">
        <v>42354</v>
      </c>
      <c r="G2360" s="162">
        <v>2015</v>
      </c>
      <c r="H2360" s="37">
        <v>187000</v>
      </c>
      <c r="I2360" s="35">
        <v>198781</v>
      </c>
      <c r="J2360" s="35">
        <v>99391</v>
      </c>
      <c r="K2360" s="33"/>
    </row>
    <row r="2361" spans="1:11" s="38" customFormat="1" ht="18" customHeight="1">
      <c r="A2361" s="33">
        <f t="shared" si="36"/>
        <v>2356</v>
      </c>
      <c r="B2361" s="160" t="s">
        <v>4777</v>
      </c>
      <c r="C2361" s="160" t="s">
        <v>4792</v>
      </c>
      <c r="D2361" s="159" t="s">
        <v>4779</v>
      </c>
      <c r="E2361" s="160" t="s">
        <v>4779</v>
      </c>
      <c r="F2361" s="161">
        <v>42354</v>
      </c>
      <c r="G2361" s="162">
        <v>2015</v>
      </c>
      <c r="H2361" s="37">
        <v>187000</v>
      </c>
      <c r="I2361" s="35">
        <v>198781</v>
      </c>
      <c r="J2361" s="35">
        <v>99391</v>
      </c>
      <c r="K2361" s="33"/>
    </row>
    <row r="2362" spans="1:11" s="38" customFormat="1" ht="18" customHeight="1">
      <c r="A2362" s="33">
        <f t="shared" si="36"/>
        <v>2357</v>
      </c>
      <c r="B2362" s="160" t="s">
        <v>4777</v>
      </c>
      <c r="C2362" s="160" t="s">
        <v>4793</v>
      </c>
      <c r="D2362" s="159" t="s">
        <v>4779</v>
      </c>
      <c r="E2362" s="160" t="s">
        <v>4779</v>
      </c>
      <c r="F2362" s="161">
        <v>42354</v>
      </c>
      <c r="G2362" s="162">
        <v>2015</v>
      </c>
      <c r="H2362" s="37">
        <v>187000</v>
      </c>
      <c r="I2362" s="35">
        <v>198781</v>
      </c>
      <c r="J2362" s="35">
        <v>99391</v>
      </c>
      <c r="K2362" s="33"/>
    </row>
    <row r="2363" spans="1:11" s="38" customFormat="1" ht="18" customHeight="1">
      <c r="A2363" s="33">
        <f t="shared" si="36"/>
        <v>2358</v>
      </c>
      <c r="B2363" s="160" t="s">
        <v>4777</v>
      </c>
      <c r="C2363" s="160" t="s">
        <v>4794</v>
      </c>
      <c r="D2363" s="159" t="s">
        <v>4779</v>
      </c>
      <c r="E2363" s="160" t="s">
        <v>4779</v>
      </c>
      <c r="F2363" s="161">
        <v>42354</v>
      </c>
      <c r="G2363" s="162">
        <v>2015</v>
      </c>
      <c r="H2363" s="37">
        <v>187000</v>
      </c>
      <c r="I2363" s="35">
        <v>198781</v>
      </c>
      <c r="J2363" s="35">
        <v>99391</v>
      </c>
      <c r="K2363" s="33"/>
    </row>
    <row r="2364" spans="1:11" s="38" customFormat="1" ht="18" customHeight="1">
      <c r="A2364" s="33">
        <f t="shared" si="36"/>
        <v>2359</v>
      </c>
      <c r="B2364" s="160" t="s">
        <v>4777</v>
      </c>
      <c r="C2364" s="160" t="s">
        <v>4795</v>
      </c>
      <c r="D2364" s="159" t="s">
        <v>4779</v>
      </c>
      <c r="E2364" s="160" t="s">
        <v>4779</v>
      </c>
      <c r="F2364" s="161">
        <v>42354</v>
      </c>
      <c r="G2364" s="162">
        <v>2015</v>
      </c>
      <c r="H2364" s="37">
        <v>187000</v>
      </c>
      <c r="I2364" s="35">
        <v>198781</v>
      </c>
      <c r="J2364" s="35">
        <v>99391</v>
      </c>
      <c r="K2364" s="33"/>
    </row>
    <row r="2365" spans="1:11" s="38" customFormat="1" ht="18" customHeight="1">
      <c r="A2365" s="33">
        <f t="shared" si="36"/>
        <v>2360</v>
      </c>
      <c r="B2365" s="160" t="s">
        <v>4777</v>
      </c>
      <c r="C2365" s="160" t="s">
        <v>4796</v>
      </c>
      <c r="D2365" s="159" t="s">
        <v>4779</v>
      </c>
      <c r="E2365" s="160" t="s">
        <v>4779</v>
      </c>
      <c r="F2365" s="161">
        <v>42354</v>
      </c>
      <c r="G2365" s="162">
        <v>2015</v>
      </c>
      <c r="H2365" s="37">
        <v>187000</v>
      </c>
      <c r="I2365" s="35">
        <v>198781</v>
      </c>
      <c r="J2365" s="35">
        <v>99391</v>
      </c>
      <c r="K2365" s="33"/>
    </row>
    <row r="2366" spans="1:11" s="38" customFormat="1" ht="18" customHeight="1">
      <c r="A2366" s="33">
        <f t="shared" si="36"/>
        <v>2361</v>
      </c>
      <c r="B2366" s="160" t="s">
        <v>4777</v>
      </c>
      <c r="C2366" s="160" t="s">
        <v>4797</v>
      </c>
      <c r="D2366" s="159" t="s">
        <v>4779</v>
      </c>
      <c r="E2366" s="160" t="s">
        <v>4779</v>
      </c>
      <c r="F2366" s="161">
        <v>42354</v>
      </c>
      <c r="G2366" s="162">
        <v>2015</v>
      </c>
      <c r="H2366" s="37">
        <v>187000</v>
      </c>
      <c r="I2366" s="35">
        <v>198781</v>
      </c>
      <c r="J2366" s="35">
        <v>99391</v>
      </c>
      <c r="K2366" s="33"/>
    </row>
    <row r="2367" spans="1:11" s="38" customFormat="1" ht="18" customHeight="1">
      <c r="A2367" s="33">
        <f t="shared" si="36"/>
        <v>2362</v>
      </c>
      <c r="B2367" s="160" t="s">
        <v>4777</v>
      </c>
      <c r="C2367" s="160" t="s">
        <v>4798</v>
      </c>
      <c r="D2367" s="159" t="s">
        <v>4779</v>
      </c>
      <c r="E2367" s="160" t="s">
        <v>4779</v>
      </c>
      <c r="F2367" s="161">
        <v>42354</v>
      </c>
      <c r="G2367" s="162">
        <v>2015</v>
      </c>
      <c r="H2367" s="37">
        <v>187000</v>
      </c>
      <c r="I2367" s="35">
        <v>198781</v>
      </c>
      <c r="J2367" s="35">
        <v>99391</v>
      </c>
      <c r="K2367" s="33"/>
    </row>
    <row r="2368" spans="1:11" s="38" customFormat="1" ht="18" customHeight="1">
      <c r="A2368" s="33">
        <f t="shared" si="36"/>
        <v>2363</v>
      </c>
      <c r="B2368" s="160" t="s">
        <v>4777</v>
      </c>
      <c r="C2368" s="160" t="s">
        <v>4799</v>
      </c>
      <c r="D2368" s="159" t="s">
        <v>4779</v>
      </c>
      <c r="E2368" s="160" t="s">
        <v>4779</v>
      </c>
      <c r="F2368" s="161">
        <v>42354</v>
      </c>
      <c r="G2368" s="162">
        <v>2015</v>
      </c>
      <c r="H2368" s="37">
        <v>187000</v>
      </c>
      <c r="I2368" s="35">
        <v>198781</v>
      </c>
      <c r="J2368" s="35">
        <v>99391</v>
      </c>
      <c r="K2368" s="33"/>
    </row>
    <row r="2369" spans="1:11" s="38" customFormat="1" ht="18" customHeight="1">
      <c r="A2369" s="33">
        <f t="shared" si="36"/>
        <v>2364</v>
      </c>
      <c r="B2369" s="160" t="s">
        <v>4777</v>
      </c>
      <c r="C2369" s="160" t="s">
        <v>4800</v>
      </c>
      <c r="D2369" s="159" t="s">
        <v>4779</v>
      </c>
      <c r="E2369" s="160" t="s">
        <v>4779</v>
      </c>
      <c r="F2369" s="161">
        <v>42354</v>
      </c>
      <c r="G2369" s="162">
        <v>2015</v>
      </c>
      <c r="H2369" s="37">
        <v>187000</v>
      </c>
      <c r="I2369" s="35">
        <v>198781</v>
      </c>
      <c r="J2369" s="35">
        <v>99391</v>
      </c>
      <c r="K2369" s="33"/>
    </row>
    <row r="2370" spans="1:11" s="38" customFormat="1" ht="18" customHeight="1">
      <c r="A2370" s="33">
        <f t="shared" si="36"/>
        <v>2365</v>
      </c>
      <c r="B2370" s="160" t="s">
        <v>4777</v>
      </c>
      <c r="C2370" s="160" t="s">
        <v>4801</v>
      </c>
      <c r="D2370" s="159" t="s">
        <v>4779</v>
      </c>
      <c r="E2370" s="160" t="s">
        <v>4779</v>
      </c>
      <c r="F2370" s="161">
        <v>42354</v>
      </c>
      <c r="G2370" s="162">
        <v>2015</v>
      </c>
      <c r="H2370" s="37">
        <v>187000</v>
      </c>
      <c r="I2370" s="35">
        <v>198781</v>
      </c>
      <c r="J2370" s="35">
        <v>99391</v>
      </c>
      <c r="K2370" s="33"/>
    </row>
    <row r="2371" spans="1:11" s="38" customFormat="1" ht="18" customHeight="1">
      <c r="A2371" s="33">
        <f t="shared" si="36"/>
        <v>2366</v>
      </c>
      <c r="B2371" s="160" t="s">
        <v>4777</v>
      </c>
      <c r="C2371" s="160" t="s">
        <v>4802</v>
      </c>
      <c r="D2371" s="159" t="s">
        <v>4779</v>
      </c>
      <c r="E2371" s="160" t="s">
        <v>4779</v>
      </c>
      <c r="F2371" s="161">
        <v>42354</v>
      </c>
      <c r="G2371" s="162">
        <v>2015</v>
      </c>
      <c r="H2371" s="37">
        <v>187000</v>
      </c>
      <c r="I2371" s="35">
        <v>198781</v>
      </c>
      <c r="J2371" s="35">
        <v>99391</v>
      </c>
      <c r="K2371" s="33"/>
    </row>
    <row r="2372" spans="1:11" s="38" customFormat="1" ht="18" customHeight="1">
      <c r="A2372" s="33">
        <f t="shared" si="36"/>
        <v>2367</v>
      </c>
      <c r="B2372" s="160" t="s">
        <v>4777</v>
      </c>
      <c r="C2372" s="160" t="s">
        <v>4803</v>
      </c>
      <c r="D2372" s="159" t="s">
        <v>4779</v>
      </c>
      <c r="E2372" s="160" t="s">
        <v>4779</v>
      </c>
      <c r="F2372" s="161">
        <v>42354</v>
      </c>
      <c r="G2372" s="162">
        <v>2015</v>
      </c>
      <c r="H2372" s="37">
        <v>187000</v>
      </c>
      <c r="I2372" s="35">
        <v>198781</v>
      </c>
      <c r="J2372" s="35">
        <v>99391</v>
      </c>
      <c r="K2372" s="33"/>
    </row>
    <row r="2373" spans="1:11" s="38" customFormat="1" ht="18" customHeight="1">
      <c r="A2373" s="33">
        <f t="shared" si="36"/>
        <v>2368</v>
      </c>
      <c r="B2373" s="160" t="s">
        <v>4777</v>
      </c>
      <c r="C2373" s="160" t="s">
        <v>4804</v>
      </c>
      <c r="D2373" s="159" t="s">
        <v>4779</v>
      </c>
      <c r="E2373" s="160" t="s">
        <v>4779</v>
      </c>
      <c r="F2373" s="161">
        <v>42354</v>
      </c>
      <c r="G2373" s="162">
        <v>2015</v>
      </c>
      <c r="H2373" s="37">
        <v>187000</v>
      </c>
      <c r="I2373" s="35">
        <v>198781</v>
      </c>
      <c r="J2373" s="35">
        <v>99391</v>
      </c>
      <c r="K2373" s="33"/>
    </row>
    <row r="2374" spans="1:11" s="38" customFormat="1" ht="18" customHeight="1">
      <c r="A2374" s="33">
        <f t="shared" si="36"/>
        <v>2369</v>
      </c>
      <c r="B2374" s="160" t="s">
        <v>4777</v>
      </c>
      <c r="C2374" s="160" t="s">
        <v>4805</v>
      </c>
      <c r="D2374" s="159" t="s">
        <v>4779</v>
      </c>
      <c r="E2374" s="160" t="s">
        <v>4779</v>
      </c>
      <c r="F2374" s="161">
        <v>42354</v>
      </c>
      <c r="G2374" s="162">
        <v>2015</v>
      </c>
      <c r="H2374" s="37">
        <v>187000</v>
      </c>
      <c r="I2374" s="35">
        <v>198781</v>
      </c>
      <c r="J2374" s="35">
        <v>99391</v>
      </c>
      <c r="K2374" s="33"/>
    </row>
    <row r="2375" spans="1:11" s="38" customFormat="1" ht="18" customHeight="1">
      <c r="A2375" s="33">
        <f t="shared" ref="A2375:A2438" si="37">A2374+1</f>
        <v>2370</v>
      </c>
      <c r="B2375" s="160" t="s">
        <v>4777</v>
      </c>
      <c r="C2375" s="160" t="s">
        <v>4806</v>
      </c>
      <c r="D2375" s="159" t="s">
        <v>4779</v>
      </c>
      <c r="E2375" s="160" t="s">
        <v>4779</v>
      </c>
      <c r="F2375" s="161">
        <v>42354</v>
      </c>
      <c r="G2375" s="162">
        <v>2015</v>
      </c>
      <c r="H2375" s="37">
        <v>187000</v>
      </c>
      <c r="I2375" s="35">
        <v>198781</v>
      </c>
      <c r="J2375" s="35">
        <v>99391</v>
      </c>
      <c r="K2375" s="33"/>
    </row>
    <row r="2376" spans="1:11" s="38" customFormat="1" ht="18" customHeight="1">
      <c r="A2376" s="33">
        <f t="shared" si="37"/>
        <v>2371</v>
      </c>
      <c r="B2376" s="160" t="s">
        <v>4777</v>
      </c>
      <c r="C2376" s="160" t="s">
        <v>4807</v>
      </c>
      <c r="D2376" s="159" t="s">
        <v>4779</v>
      </c>
      <c r="E2376" s="160" t="s">
        <v>4779</v>
      </c>
      <c r="F2376" s="161">
        <v>42354</v>
      </c>
      <c r="G2376" s="162">
        <v>2015</v>
      </c>
      <c r="H2376" s="37">
        <v>187000</v>
      </c>
      <c r="I2376" s="35">
        <v>198781</v>
      </c>
      <c r="J2376" s="35">
        <v>99391</v>
      </c>
      <c r="K2376" s="33"/>
    </row>
    <row r="2377" spans="1:11" s="38" customFormat="1" ht="18" customHeight="1">
      <c r="A2377" s="33">
        <f t="shared" si="37"/>
        <v>2372</v>
      </c>
      <c r="B2377" s="160" t="s">
        <v>4777</v>
      </c>
      <c r="C2377" s="160" t="s">
        <v>4808</v>
      </c>
      <c r="D2377" s="159" t="s">
        <v>4779</v>
      </c>
      <c r="E2377" s="160" t="s">
        <v>4779</v>
      </c>
      <c r="F2377" s="161">
        <v>42354</v>
      </c>
      <c r="G2377" s="162">
        <v>2015</v>
      </c>
      <c r="H2377" s="37">
        <v>187000</v>
      </c>
      <c r="I2377" s="35">
        <v>198781</v>
      </c>
      <c r="J2377" s="35">
        <v>99391</v>
      </c>
      <c r="K2377" s="33"/>
    </row>
    <row r="2378" spans="1:11" s="38" customFormat="1" ht="18" customHeight="1">
      <c r="A2378" s="33">
        <f t="shared" si="37"/>
        <v>2373</v>
      </c>
      <c r="B2378" s="160" t="s">
        <v>4777</v>
      </c>
      <c r="C2378" s="160" t="s">
        <v>4809</v>
      </c>
      <c r="D2378" s="159" t="s">
        <v>4779</v>
      </c>
      <c r="E2378" s="160" t="s">
        <v>4779</v>
      </c>
      <c r="F2378" s="161">
        <v>42354</v>
      </c>
      <c r="G2378" s="162">
        <v>2015</v>
      </c>
      <c r="H2378" s="37">
        <v>187000</v>
      </c>
      <c r="I2378" s="35">
        <v>198781</v>
      </c>
      <c r="J2378" s="35">
        <v>99391</v>
      </c>
      <c r="K2378" s="33"/>
    </row>
    <row r="2379" spans="1:11" s="38" customFormat="1" ht="18" customHeight="1">
      <c r="A2379" s="33">
        <f t="shared" si="37"/>
        <v>2374</v>
      </c>
      <c r="B2379" s="160" t="s">
        <v>4777</v>
      </c>
      <c r="C2379" s="160" t="s">
        <v>4810</v>
      </c>
      <c r="D2379" s="159" t="s">
        <v>4779</v>
      </c>
      <c r="E2379" s="160" t="s">
        <v>4779</v>
      </c>
      <c r="F2379" s="161">
        <v>42354</v>
      </c>
      <c r="G2379" s="162">
        <v>2015</v>
      </c>
      <c r="H2379" s="37">
        <v>187000</v>
      </c>
      <c r="I2379" s="35">
        <v>198781</v>
      </c>
      <c r="J2379" s="35">
        <v>99391</v>
      </c>
      <c r="K2379" s="33"/>
    </row>
    <row r="2380" spans="1:11" s="38" customFormat="1" ht="18" customHeight="1">
      <c r="A2380" s="33">
        <f t="shared" si="37"/>
        <v>2375</v>
      </c>
      <c r="B2380" s="160" t="s">
        <v>4777</v>
      </c>
      <c r="C2380" s="160" t="s">
        <v>4811</v>
      </c>
      <c r="D2380" s="159" t="s">
        <v>4779</v>
      </c>
      <c r="E2380" s="160" t="s">
        <v>4779</v>
      </c>
      <c r="F2380" s="161">
        <v>42354</v>
      </c>
      <c r="G2380" s="162">
        <v>2015</v>
      </c>
      <c r="H2380" s="37">
        <v>187000</v>
      </c>
      <c r="I2380" s="35">
        <v>198781</v>
      </c>
      <c r="J2380" s="35">
        <v>99391</v>
      </c>
      <c r="K2380" s="33"/>
    </row>
    <row r="2381" spans="1:11" s="38" customFormat="1" ht="18" customHeight="1">
      <c r="A2381" s="33">
        <f t="shared" si="37"/>
        <v>2376</v>
      </c>
      <c r="B2381" s="160" t="s">
        <v>4777</v>
      </c>
      <c r="C2381" s="160" t="s">
        <v>4812</v>
      </c>
      <c r="D2381" s="159" t="s">
        <v>4779</v>
      </c>
      <c r="E2381" s="160" t="s">
        <v>4779</v>
      </c>
      <c r="F2381" s="161">
        <v>42354</v>
      </c>
      <c r="G2381" s="162">
        <v>2015</v>
      </c>
      <c r="H2381" s="37">
        <v>187000</v>
      </c>
      <c r="I2381" s="35">
        <v>198781</v>
      </c>
      <c r="J2381" s="35">
        <v>99391</v>
      </c>
      <c r="K2381" s="33"/>
    </row>
    <row r="2382" spans="1:11" s="38" customFormat="1" ht="18" customHeight="1">
      <c r="A2382" s="33">
        <f t="shared" si="37"/>
        <v>2377</v>
      </c>
      <c r="B2382" s="160" t="s">
        <v>4777</v>
      </c>
      <c r="C2382" s="160" t="s">
        <v>4813</v>
      </c>
      <c r="D2382" s="159" t="s">
        <v>4779</v>
      </c>
      <c r="E2382" s="160" t="s">
        <v>4779</v>
      </c>
      <c r="F2382" s="161">
        <v>42354</v>
      </c>
      <c r="G2382" s="162">
        <v>2015</v>
      </c>
      <c r="H2382" s="37">
        <v>187000</v>
      </c>
      <c r="I2382" s="35">
        <v>198781</v>
      </c>
      <c r="J2382" s="35">
        <v>99391</v>
      </c>
      <c r="K2382" s="33"/>
    </row>
    <row r="2383" spans="1:11" s="38" customFormat="1" ht="18" customHeight="1">
      <c r="A2383" s="33">
        <f t="shared" si="37"/>
        <v>2378</v>
      </c>
      <c r="B2383" s="160" t="s">
        <v>4777</v>
      </c>
      <c r="C2383" s="160" t="s">
        <v>4814</v>
      </c>
      <c r="D2383" s="159" t="s">
        <v>4779</v>
      </c>
      <c r="E2383" s="160" t="s">
        <v>4779</v>
      </c>
      <c r="F2383" s="161">
        <v>42354</v>
      </c>
      <c r="G2383" s="162">
        <v>2015</v>
      </c>
      <c r="H2383" s="37">
        <v>187000</v>
      </c>
      <c r="I2383" s="35">
        <v>198781</v>
      </c>
      <c r="J2383" s="35">
        <v>99391</v>
      </c>
      <c r="K2383" s="33"/>
    </row>
    <row r="2384" spans="1:11" s="38" customFormat="1" ht="18" customHeight="1">
      <c r="A2384" s="33">
        <f t="shared" si="37"/>
        <v>2379</v>
      </c>
      <c r="B2384" s="160" t="s">
        <v>4777</v>
      </c>
      <c r="C2384" s="160" t="s">
        <v>4815</v>
      </c>
      <c r="D2384" s="159" t="s">
        <v>4779</v>
      </c>
      <c r="E2384" s="160" t="s">
        <v>4779</v>
      </c>
      <c r="F2384" s="161">
        <v>42354</v>
      </c>
      <c r="G2384" s="162">
        <v>2015</v>
      </c>
      <c r="H2384" s="37">
        <v>187000</v>
      </c>
      <c r="I2384" s="35">
        <v>198781</v>
      </c>
      <c r="J2384" s="35">
        <v>99391</v>
      </c>
      <c r="K2384" s="33"/>
    </row>
    <row r="2385" spans="1:11" s="38" customFormat="1" ht="18" customHeight="1">
      <c r="A2385" s="33">
        <f t="shared" si="37"/>
        <v>2380</v>
      </c>
      <c r="B2385" s="160" t="s">
        <v>4777</v>
      </c>
      <c r="C2385" s="160" t="s">
        <v>4816</v>
      </c>
      <c r="D2385" s="159" t="s">
        <v>4779</v>
      </c>
      <c r="E2385" s="160" t="s">
        <v>4779</v>
      </c>
      <c r="F2385" s="161">
        <v>42354</v>
      </c>
      <c r="G2385" s="162">
        <v>2015</v>
      </c>
      <c r="H2385" s="37">
        <v>187000</v>
      </c>
      <c r="I2385" s="35">
        <v>198781</v>
      </c>
      <c r="J2385" s="35">
        <v>99391</v>
      </c>
      <c r="K2385" s="33"/>
    </row>
    <row r="2386" spans="1:11" s="38" customFormat="1" ht="18" customHeight="1">
      <c r="A2386" s="33">
        <f t="shared" si="37"/>
        <v>2381</v>
      </c>
      <c r="B2386" s="160" t="s">
        <v>4777</v>
      </c>
      <c r="C2386" s="160" t="s">
        <v>4817</v>
      </c>
      <c r="D2386" s="159" t="s">
        <v>4779</v>
      </c>
      <c r="E2386" s="160" t="s">
        <v>4779</v>
      </c>
      <c r="F2386" s="161">
        <v>42354</v>
      </c>
      <c r="G2386" s="162">
        <v>2015</v>
      </c>
      <c r="H2386" s="37">
        <v>187000</v>
      </c>
      <c r="I2386" s="35">
        <v>198781</v>
      </c>
      <c r="J2386" s="35">
        <v>99391</v>
      </c>
      <c r="K2386" s="33"/>
    </row>
    <row r="2387" spans="1:11" s="38" customFormat="1" ht="18" customHeight="1">
      <c r="A2387" s="33">
        <f t="shared" si="37"/>
        <v>2382</v>
      </c>
      <c r="B2387" s="160" t="s">
        <v>4777</v>
      </c>
      <c r="C2387" s="160" t="s">
        <v>4818</v>
      </c>
      <c r="D2387" s="159" t="s">
        <v>4779</v>
      </c>
      <c r="E2387" s="160" t="s">
        <v>4779</v>
      </c>
      <c r="F2387" s="161">
        <v>42354</v>
      </c>
      <c r="G2387" s="162">
        <v>2015</v>
      </c>
      <c r="H2387" s="37">
        <v>187000</v>
      </c>
      <c r="I2387" s="35">
        <v>198781</v>
      </c>
      <c r="J2387" s="35">
        <v>99391</v>
      </c>
      <c r="K2387" s="33"/>
    </row>
    <row r="2388" spans="1:11" s="38" customFormat="1" ht="18" customHeight="1">
      <c r="A2388" s="33">
        <f t="shared" si="37"/>
        <v>2383</v>
      </c>
      <c r="B2388" s="160" t="s">
        <v>2422</v>
      </c>
      <c r="C2388" s="160" t="s">
        <v>4819</v>
      </c>
      <c r="D2388" s="159" t="s">
        <v>1522</v>
      </c>
      <c r="E2388" s="160" t="s">
        <v>1522</v>
      </c>
      <c r="F2388" s="161">
        <v>42353</v>
      </c>
      <c r="G2388" s="162">
        <v>2015</v>
      </c>
      <c r="H2388" s="37">
        <v>2000000</v>
      </c>
      <c r="I2388" s="35">
        <v>2126000</v>
      </c>
      <c r="J2388" s="35">
        <v>1063000</v>
      </c>
      <c r="K2388" s="33"/>
    </row>
    <row r="2389" spans="1:11" s="38" customFormat="1" ht="18" customHeight="1">
      <c r="A2389" s="33">
        <f t="shared" si="37"/>
        <v>2384</v>
      </c>
      <c r="B2389" s="160" t="s">
        <v>4080</v>
      </c>
      <c r="C2389" s="160" t="s">
        <v>4820</v>
      </c>
      <c r="D2389" s="159" t="s">
        <v>3105</v>
      </c>
      <c r="E2389" s="160" t="s">
        <v>3105</v>
      </c>
      <c r="F2389" s="161">
        <v>42352</v>
      </c>
      <c r="G2389" s="162">
        <v>2015</v>
      </c>
      <c r="H2389" s="37">
        <v>4910000</v>
      </c>
      <c r="I2389" s="35">
        <v>5219330</v>
      </c>
      <c r="J2389" s="35">
        <v>2609665</v>
      </c>
      <c r="K2389" s="33"/>
    </row>
    <row r="2390" spans="1:11" s="38" customFormat="1" ht="18" customHeight="1">
      <c r="A2390" s="33">
        <f t="shared" si="37"/>
        <v>2385</v>
      </c>
      <c r="B2390" s="160" t="s">
        <v>3177</v>
      </c>
      <c r="C2390" s="160" t="s">
        <v>4821</v>
      </c>
      <c r="D2390" s="159" t="s">
        <v>4822</v>
      </c>
      <c r="E2390" s="160" t="s">
        <v>4822</v>
      </c>
      <c r="F2390" s="161">
        <v>42352</v>
      </c>
      <c r="G2390" s="162">
        <v>2015</v>
      </c>
      <c r="H2390" s="37">
        <v>209000</v>
      </c>
      <c r="I2390" s="35">
        <v>222167</v>
      </c>
      <c r="J2390" s="35">
        <v>111084</v>
      </c>
      <c r="K2390" s="33"/>
    </row>
    <row r="2391" spans="1:11" s="38" customFormat="1" ht="18" customHeight="1">
      <c r="A2391" s="33">
        <f t="shared" si="37"/>
        <v>2386</v>
      </c>
      <c r="B2391" s="160" t="s">
        <v>3247</v>
      </c>
      <c r="C2391" s="160" t="s">
        <v>4823</v>
      </c>
      <c r="D2391" s="159" t="s">
        <v>4824</v>
      </c>
      <c r="E2391" s="160" t="s">
        <v>4352</v>
      </c>
      <c r="F2391" s="161">
        <v>42352</v>
      </c>
      <c r="G2391" s="162">
        <v>2015</v>
      </c>
      <c r="H2391" s="37">
        <v>1595000</v>
      </c>
      <c r="I2391" s="35">
        <v>1695485</v>
      </c>
      <c r="J2391" s="35">
        <v>847743</v>
      </c>
      <c r="K2391" s="33"/>
    </row>
    <row r="2392" spans="1:11" s="38" customFormat="1" ht="18" customHeight="1">
      <c r="A2392" s="33">
        <f t="shared" si="37"/>
        <v>2387</v>
      </c>
      <c r="B2392" s="160" t="s">
        <v>4256</v>
      </c>
      <c r="C2392" s="160" t="s">
        <v>4825</v>
      </c>
      <c r="D2392" s="159" t="s">
        <v>4826</v>
      </c>
      <c r="E2392" s="160" t="s">
        <v>4827</v>
      </c>
      <c r="F2392" s="161">
        <v>42349</v>
      </c>
      <c r="G2392" s="162">
        <v>2015</v>
      </c>
      <c r="H2392" s="37">
        <v>4000000</v>
      </c>
      <c r="I2392" s="35">
        <v>4252000</v>
      </c>
      <c r="J2392" s="35">
        <v>2126000</v>
      </c>
      <c r="K2392" s="33"/>
    </row>
    <row r="2393" spans="1:11" s="38" customFormat="1" ht="18" customHeight="1">
      <c r="A2393" s="33">
        <f t="shared" si="37"/>
        <v>2388</v>
      </c>
      <c r="B2393" s="160" t="s">
        <v>4256</v>
      </c>
      <c r="C2393" s="160" t="s">
        <v>4828</v>
      </c>
      <c r="D2393" s="159" t="s">
        <v>4829</v>
      </c>
      <c r="E2393" s="160" t="s">
        <v>4830</v>
      </c>
      <c r="F2393" s="161">
        <v>42349</v>
      </c>
      <c r="G2393" s="162">
        <v>2015</v>
      </c>
      <c r="H2393" s="37">
        <v>6467000</v>
      </c>
      <c r="I2393" s="35">
        <v>6874421</v>
      </c>
      <c r="J2393" s="35">
        <v>3437211</v>
      </c>
      <c r="K2393" s="33"/>
    </row>
    <row r="2394" spans="1:11" s="38" customFormat="1" ht="18" customHeight="1">
      <c r="A2394" s="33">
        <f t="shared" si="37"/>
        <v>2389</v>
      </c>
      <c r="B2394" s="160" t="s">
        <v>4254</v>
      </c>
      <c r="C2394" s="160" t="s">
        <v>4831</v>
      </c>
      <c r="D2394" s="159" t="s">
        <v>4832</v>
      </c>
      <c r="E2394" s="160" t="s">
        <v>4832</v>
      </c>
      <c r="F2394" s="161">
        <v>42349</v>
      </c>
      <c r="G2394" s="162">
        <v>2015</v>
      </c>
      <c r="H2394" s="37">
        <v>16700000</v>
      </c>
      <c r="I2394" s="35">
        <v>17752100</v>
      </c>
      <c r="J2394" s="35">
        <v>8876050</v>
      </c>
      <c r="K2394" s="33"/>
    </row>
    <row r="2395" spans="1:11" s="38" customFormat="1" ht="18" customHeight="1">
      <c r="A2395" s="33">
        <f t="shared" si="37"/>
        <v>2390</v>
      </c>
      <c r="B2395" s="160" t="s">
        <v>1979</v>
      </c>
      <c r="C2395" s="160" t="s">
        <v>4833</v>
      </c>
      <c r="D2395" s="159" t="s">
        <v>4834</v>
      </c>
      <c r="E2395" s="160" t="s">
        <v>4835</v>
      </c>
      <c r="F2395" s="161">
        <v>42348</v>
      </c>
      <c r="G2395" s="162">
        <v>2015</v>
      </c>
      <c r="H2395" s="37">
        <v>7117000</v>
      </c>
      <c r="I2395" s="35">
        <v>7565371</v>
      </c>
      <c r="J2395" s="35">
        <v>3782686</v>
      </c>
      <c r="K2395" s="33"/>
    </row>
    <row r="2396" spans="1:11" s="38" customFormat="1" ht="18" customHeight="1">
      <c r="A2396" s="33">
        <f t="shared" si="37"/>
        <v>2391</v>
      </c>
      <c r="B2396" s="160" t="s">
        <v>2483</v>
      </c>
      <c r="C2396" s="160" t="s">
        <v>4836</v>
      </c>
      <c r="D2396" s="159" t="s">
        <v>4837</v>
      </c>
      <c r="E2396" s="160" t="s">
        <v>4838</v>
      </c>
      <c r="F2396" s="161">
        <v>42348</v>
      </c>
      <c r="G2396" s="162">
        <v>2015</v>
      </c>
      <c r="H2396" s="37">
        <v>2025000</v>
      </c>
      <c r="I2396" s="35">
        <v>2152575</v>
      </c>
      <c r="J2396" s="35">
        <v>1076288</v>
      </c>
      <c r="K2396" s="33"/>
    </row>
    <row r="2397" spans="1:11" s="38" customFormat="1" ht="18" customHeight="1">
      <c r="A2397" s="33">
        <f t="shared" si="37"/>
        <v>2392</v>
      </c>
      <c r="B2397" s="160" t="s">
        <v>2483</v>
      </c>
      <c r="C2397" s="160" t="s">
        <v>4839</v>
      </c>
      <c r="D2397" s="159" t="s">
        <v>4837</v>
      </c>
      <c r="E2397" s="160" t="s">
        <v>4838</v>
      </c>
      <c r="F2397" s="161">
        <v>42348</v>
      </c>
      <c r="G2397" s="162">
        <v>2015</v>
      </c>
      <c r="H2397" s="37">
        <v>2025000</v>
      </c>
      <c r="I2397" s="35">
        <v>2152575</v>
      </c>
      <c r="J2397" s="35">
        <v>1076288</v>
      </c>
      <c r="K2397" s="33"/>
    </row>
    <row r="2398" spans="1:11" s="38" customFormat="1" ht="18" customHeight="1">
      <c r="A2398" s="33">
        <f t="shared" si="37"/>
        <v>2393</v>
      </c>
      <c r="B2398" s="160" t="s">
        <v>2483</v>
      </c>
      <c r="C2398" s="160" t="s">
        <v>4840</v>
      </c>
      <c r="D2398" s="159" t="s">
        <v>4841</v>
      </c>
      <c r="E2398" s="160" t="s">
        <v>4838</v>
      </c>
      <c r="F2398" s="161">
        <v>42348</v>
      </c>
      <c r="G2398" s="162">
        <v>2015</v>
      </c>
      <c r="H2398" s="37">
        <v>2025000</v>
      </c>
      <c r="I2398" s="35">
        <v>2152575</v>
      </c>
      <c r="J2398" s="35">
        <v>1076288</v>
      </c>
      <c r="K2398" s="33"/>
    </row>
    <row r="2399" spans="1:11" s="38" customFormat="1" ht="18" customHeight="1">
      <c r="A2399" s="33">
        <f t="shared" si="37"/>
        <v>2394</v>
      </c>
      <c r="B2399" s="160" t="s">
        <v>2483</v>
      </c>
      <c r="C2399" s="160" t="s">
        <v>4842</v>
      </c>
      <c r="D2399" s="159" t="s">
        <v>4841</v>
      </c>
      <c r="E2399" s="160" t="s">
        <v>4838</v>
      </c>
      <c r="F2399" s="161">
        <v>42348</v>
      </c>
      <c r="G2399" s="162">
        <v>2015</v>
      </c>
      <c r="H2399" s="37">
        <v>2025000</v>
      </c>
      <c r="I2399" s="35">
        <v>2152575</v>
      </c>
      <c r="J2399" s="35">
        <v>1076288</v>
      </c>
      <c r="K2399" s="33"/>
    </row>
    <row r="2400" spans="1:11" s="38" customFormat="1" ht="18" customHeight="1">
      <c r="A2400" s="33">
        <f t="shared" si="37"/>
        <v>2395</v>
      </c>
      <c r="B2400" s="160" t="s">
        <v>4843</v>
      </c>
      <c r="C2400" s="160" t="s">
        <v>4844</v>
      </c>
      <c r="D2400" s="159" t="s">
        <v>4845</v>
      </c>
      <c r="E2400" s="160" t="s">
        <v>4845</v>
      </c>
      <c r="F2400" s="161">
        <v>42347</v>
      </c>
      <c r="G2400" s="162">
        <v>2015</v>
      </c>
      <c r="H2400" s="37">
        <v>520000</v>
      </c>
      <c r="I2400" s="35">
        <v>552760</v>
      </c>
      <c r="J2400" s="35">
        <v>276380</v>
      </c>
      <c r="K2400" s="33"/>
    </row>
    <row r="2401" spans="1:11" s="38" customFormat="1" ht="18" customHeight="1">
      <c r="A2401" s="33">
        <f t="shared" si="37"/>
        <v>2396</v>
      </c>
      <c r="B2401" s="160" t="s">
        <v>4843</v>
      </c>
      <c r="C2401" s="160" t="s">
        <v>4846</v>
      </c>
      <c r="D2401" s="159" t="s">
        <v>4845</v>
      </c>
      <c r="E2401" s="160" t="s">
        <v>4845</v>
      </c>
      <c r="F2401" s="161">
        <v>42347</v>
      </c>
      <c r="G2401" s="162">
        <v>2015</v>
      </c>
      <c r="H2401" s="37">
        <v>520000</v>
      </c>
      <c r="I2401" s="35">
        <v>552760</v>
      </c>
      <c r="J2401" s="35">
        <v>276380</v>
      </c>
      <c r="K2401" s="33"/>
    </row>
    <row r="2402" spans="1:11" s="38" customFormat="1" ht="18" customHeight="1">
      <c r="A2402" s="33">
        <f t="shared" si="37"/>
        <v>2397</v>
      </c>
      <c r="B2402" s="160" t="s">
        <v>4843</v>
      </c>
      <c r="C2402" s="160" t="s">
        <v>4847</v>
      </c>
      <c r="D2402" s="159" t="s">
        <v>4845</v>
      </c>
      <c r="E2402" s="160" t="s">
        <v>4845</v>
      </c>
      <c r="F2402" s="161">
        <v>42347</v>
      </c>
      <c r="G2402" s="162">
        <v>2015</v>
      </c>
      <c r="H2402" s="37">
        <v>520000</v>
      </c>
      <c r="I2402" s="35">
        <v>552760</v>
      </c>
      <c r="J2402" s="35">
        <v>276380</v>
      </c>
      <c r="K2402" s="33"/>
    </row>
    <row r="2403" spans="1:11" s="38" customFormat="1" ht="18" customHeight="1">
      <c r="A2403" s="33">
        <f t="shared" si="37"/>
        <v>2398</v>
      </c>
      <c r="B2403" s="160" t="s">
        <v>4843</v>
      </c>
      <c r="C2403" s="160" t="s">
        <v>4848</v>
      </c>
      <c r="D2403" s="159" t="s">
        <v>4845</v>
      </c>
      <c r="E2403" s="160" t="s">
        <v>4845</v>
      </c>
      <c r="F2403" s="161">
        <v>42347</v>
      </c>
      <c r="G2403" s="162">
        <v>2015</v>
      </c>
      <c r="H2403" s="37">
        <v>520000</v>
      </c>
      <c r="I2403" s="35">
        <v>552760</v>
      </c>
      <c r="J2403" s="35">
        <v>276380</v>
      </c>
      <c r="K2403" s="33"/>
    </row>
    <row r="2404" spans="1:11" s="38" customFormat="1" ht="18" customHeight="1">
      <c r="A2404" s="33">
        <f t="shared" si="37"/>
        <v>2399</v>
      </c>
      <c r="B2404" s="160" t="s">
        <v>4843</v>
      </c>
      <c r="C2404" s="160" t="s">
        <v>4849</v>
      </c>
      <c r="D2404" s="159" t="s">
        <v>4845</v>
      </c>
      <c r="E2404" s="160" t="s">
        <v>4845</v>
      </c>
      <c r="F2404" s="161">
        <v>42347</v>
      </c>
      <c r="G2404" s="162">
        <v>2015</v>
      </c>
      <c r="H2404" s="37">
        <v>520000</v>
      </c>
      <c r="I2404" s="35">
        <v>552760</v>
      </c>
      <c r="J2404" s="35">
        <v>276380</v>
      </c>
      <c r="K2404" s="33"/>
    </row>
    <row r="2405" spans="1:11" s="38" customFormat="1" ht="18" customHeight="1">
      <c r="A2405" s="33">
        <f t="shared" si="37"/>
        <v>2400</v>
      </c>
      <c r="B2405" s="160" t="s">
        <v>4843</v>
      </c>
      <c r="C2405" s="160" t="s">
        <v>4850</v>
      </c>
      <c r="D2405" s="159" t="s">
        <v>4845</v>
      </c>
      <c r="E2405" s="160" t="s">
        <v>4845</v>
      </c>
      <c r="F2405" s="161">
        <v>42347</v>
      </c>
      <c r="G2405" s="162">
        <v>2015</v>
      </c>
      <c r="H2405" s="37">
        <v>520000</v>
      </c>
      <c r="I2405" s="35">
        <v>552760</v>
      </c>
      <c r="J2405" s="35">
        <v>276380</v>
      </c>
      <c r="K2405" s="33"/>
    </row>
    <row r="2406" spans="1:11" s="38" customFormat="1" ht="18" customHeight="1">
      <c r="A2406" s="33">
        <f t="shared" si="37"/>
        <v>2401</v>
      </c>
      <c r="B2406" s="160" t="s">
        <v>4843</v>
      </c>
      <c r="C2406" s="160" t="s">
        <v>4851</v>
      </c>
      <c r="D2406" s="159" t="s">
        <v>4845</v>
      </c>
      <c r="E2406" s="160" t="s">
        <v>4845</v>
      </c>
      <c r="F2406" s="161">
        <v>42347</v>
      </c>
      <c r="G2406" s="162">
        <v>2015</v>
      </c>
      <c r="H2406" s="37">
        <v>520000</v>
      </c>
      <c r="I2406" s="35">
        <v>552760</v>
      </c>
      <c r="J2406" s="35">
        <v>276380</v>
      </c>
      <c r="K2406" s="33"/>
    </row>
    <row r="2407" spans="1:11" s="38" customFormat="1" ht="18" customHeight="1">
      <c r="A2407" s="33">
        <f t="shared" si="37"/>
        <v>2402</v>
      </c>
      <c r="B2407" s="160" t="s">
        <v>4843</v>
      </c>
      <c r="C2407" s="160" t="s">
        <v>4852</v>
      </c>
      <c r="D2407" s="159" t="s">
        <v>4845</v>
      </c>
      <c r="E2407" s="160" t="s">
        <v>4845</v>
      </c>
      <c r="F2407" s="161">
        <v>42347</v>
      </c>
      <c r="G2407" s="162">
        <v>2015</v>
      </c>
      <c r="H2407" s="37">
        <v>520000</v>
      </c>
      <c r="I2407" s="35">
        <v>552760</v>
      </c>
      <c r="J2407" s="35">
        <v>276380</v>
      </c>
      <c r="K2407" s="33"/>
    </row>
    <row r="2408" spans="1:11" s="38" customFormat="1" ht="18" customHeight="1">
      <c r="A2408" s="33">
        <f t="shared" si="37"/>
        <v>2403</v>
      </c>
      <c r="B2408" s="160" t="s">
        <v>4730</v>
      </c>
      <c r="C2408" s="160" t="s">
        <v>4853</v>
      </c>
      <c r="D2408" s="159" t="s">
        <v>4854</v>
      </c>
      <c r="E2408" s="160" t="s">
        <v>4854</v>
      </c>
      <c r="F2408" s="161">
        <v>42346</v>
      </c>
      <c r="G2408" s="162">
        <v>2015</v>
      </c>
      <c r="H2408" s="37">
        <v>200000</v>
      </c>
      <c r="I2408" s="35">
        <v>212600</v>
      </c>
      <c r="J2408" s="35">
        <v>106300</v>
      </c>
      <c r="K2408" s="33"/>
    </row>
    <row r="2409" spans="1:11" s="38" customFormat="1" ht="18" customHeight="1">
      <c r="A2409" s="33">
        <f t="shared" si="37"/>
        <v>2404</v>
      </c>
      <c r="B2409" s="160" t="s">
        <v>4730</v>
      </c>
      <c r="C2409" s="160" t="s">
        <v>4855</v>
      </c>
      <c r="D2409" s="159" t="s">
        <v>4854</v>
      </c>
      <c r="E2409" s="160" t="s">
        <v>4854</v>
      </c>
      <c r="F2409" s="161">
        <v>42346</v>
      </c>
      <c r="G2409" s="162">
        <v>2015</v>
      </c>
      <c r="H2409" s="37">
        <v>200000</v>
      </c>
      <c r="I2409" s="35">
        <v>212600</v>
      </c>
      <c r="J2409" s="35">
        <v>106300</v>
      </c>
      <c r="K2409" s="33"/>
    </row>
    <row r="2410" spans="1:11" s="38" customFormat="1" ht="18" customHeight="1">
      <c r="A2410" s="33">
        <f t="shared" si="37"/>
        <v>2405</v>
      </c>
      <c r="B2410" s="160" t="s">
        <v>4730</v>
      </c>
      <c r="C2410" s="160" t="s">
        <v>4856</v>
      </c>
      <c r="D2410" s="159" t="s">
        <v>4854</v>
      </c>
      <c r="E2410" s="160" t="s">
        <v>4854</v>
      </c>
      <c r="F2410" s="161">
        <v>42346</v>
      </c>
      <c r="G2410" s="162">
        <v>2015</v>
      </c>
      <c r="H2410" s="37">
        <v>200000</v>
      </c>
      <c r="I2410" s="35">
        <v>212600</v>
      </c>
      <c r="J2410" s="35">
        <v>106300</v>
      </c>
      <c r="K2410" s="33"/>
    </row>
    <row r="2411" spans="1:11" s="38" customFormat="1" ht="18" customHeight="1">
      <c r="A2411" s="33">
        <f t="shared" si="37"/>
        <v>2406</v>
      </c>
      <c r="B2411" s="160" t="s">
        <v>4730</v>
      </c>
      <c r="C2411" s="160" t="s">
        <v>4857</v>
      </c>
      <c r="D2411" s="159" t="s">
        <v>4854</v>
      </c>
      <c r="E2411" s="160" t="s">
        <v>4854</v>
      </c>
      <c r="F2411" s="161">
        <v>42346</v>
      </c>
      <c r="G2411" s="162">
        <v>2015</v>
      </c>
      <c r="H2411" s="37">
        <v>200000</v>
      </c>
      <c r="I2411" s="35">
        <v>212600</v>
      </c>
      <c r="J2411" s="35">
        <v>106300</v>
      </c>
      <c r="K2411" s="33"/>
    </row>
    <row r="2412" spans="1:11" s="38" customFormat="1" ht="18" customHeight="1">
      <c r="A2412" s="33">
        <f t="shared" si="37"/>
        <v>2407</v>
      </c>
      <c r="B2412" s="160" t="s">
        <v>4730</v>
      </c>
      <c r="C2412" s="160" t="s">
        <v>4858</v>
      </c>
      <c r="D2412" s="159" t="s">
        <v>4854</v>
      </c>
      <c r="E2412" s="160" t="s">
        <v>4854</v>
      </c>
      <c r="F2412" s="161">
        <v>42346</v>
      </c>
      <c r="G2412" s="162">
        <v>2015</v>
      </c>
      <c r="H2412" s="37">
        <v>200000</v>
      </c>
      <c r="I2412" s="35">
        <v>212600</v>
      </c>
      <c r="J2412" s="35">
        <v>106300</v>
      </c>
      <c r="K2412" s="33"/>
    </row>
    <row r="2413" spans="1:11" s="38" customFormat="1" ht="18" customHeight="1">
      <c r="A2413" s="33">
        <f t="shared" si="37"/>
        <v>2408</v>
      </c>
      <c r="B2413" s="160" t="s">
        <v>4730</v>
      </c>
      <c r="C2413" s="160" t="s">
        <v>4859</v>
      </c>
      <c r="D2413" s="159" t="s">
        <v>4854</v>
      </c>
      <c r="E2413" s="160" t="s">
        <v>4854</v>
      </c>
      <c r="F2413" s="161">
        <v>42346</v>
      </c>
      <c r="G2413" s="162">
        <v>2015</v>
      </c>
      <c r="H2413" s="37">
        <v>200000</v>
      </c>
      <c r="I2413" s="35">
        <v>212600</v>
      </c>
      <c r="J2413" s="35">
        <v>106300</v>
      </c>
      <c r="K2413" s="33"/>
    </row>
    <row r="2414" spans="1:11" s="38" customFormat="1" ht="18" customHeight="1">
      <c r="A2414" s="33">
        <f t="shared" si="37"/>
        <v>2409</v>
      </c>
      <c r="B2414" s="160" t="s">
        <v>4730</v>
      </c>
      <c r="C2414" s="160" t="s">
        <v>4860</v>
      </c>
      <c r="D2414" s="159" t="s">
        <v>4854</v>
      </c>
      <c r="E2414" s="160" t="s">
        <v>4854</v>
      </c>
      <c r="F2414" s="161">
        <v>42346</v>
      </c>
      <c r="G2414" s="162">
        <v>2015</v>
      </c>
      <c r="H2414" s="37">
        <v>200000</v>
      </c>
      <c r="I2414" s="35">
        <v>212600</v>
      </c>
      <c r="J2414" s="35">
        <v>106300</v>
      </c>
      <c r="K2414" s="33"/>
    </row>
    <row r="2415" spans="1:11" s="38" customFormat="1" ht="18" customHeight="1">
      <c r="A2415" s="33">
        <f t="shared" si="37"/>
        <v>2410</v>
      </c>
      <c r="B2415" s="160" t="s">
        <v>4730</v>
      </c>
      <c r="C2415" s="160" t="s">
        <v>4861</v>
      </c>
      <c r="D2415" s="159" t="s">
        <v>4854</v>
      </c>
      <c r="E2415" s="160" t="s">
        <v>4854</v>
      </c>
      <c r="F2415" s="161">
        <v>42346</v>
      </c>
      <c r="G2415" s="162">
        <v>2015</v>
      </c>
      <c r="H2415" s="37">
        <v>200000</v>
      </c>
      <c r="I2415" s="35">
        <v>212600</v>
      </c>
      <c r="J2415" s="35">
        <v>106300</v>
      </c>
      <c r="K2415" s="33"/>
    </row>
    <row r="2416" spans="1:11" s="38" customFormat="1" ht="18" customHeight="1">
      <c r="A2416" s="33">
        <f t="shared" si="37"/>
        <v>2411</v>
      </c>
      <c r="B2416" s="160" t="s">
        <v>4730</v>
      </c>
      <c r="C2416" s="160" t="s">
        <v>4862</v>
      </c>
      <c r="D2416" s="159" t="s">
        <v>4854</v>
      </c>
      <c r="E2416" s="160" t="s">
        <v>4854</v>
      </c>
      <c r="F2416" s="161">
        <v>42346</v>
      </c>
      <c r="G2416" s="162">
        <v>2015</v>
      </c>
      <c r="H2416" s="37">
        <v>200000</v>
      </c>
      <c r="I2416" s="35">
        <v>212600</v>
      </c>
      <c r="J2416" s="35">
        <v>106300</v>
      </c>
      <c r="K2416" s="33"/>
    </row>
    <row r="2417" spans="1:11" s="38" customFormat="1" ht="18" customHeight="1">
      <c r="A2417" s="33">
        <f t="shared" si="37"/>
        <v>2412</v>
      </c>
      <c r="B2417" s="160" t="s">
        <v>4730</v>
      </c>
      <c r="C2417" s="160" t="s">
        <v>4863</v>
      </c>
      <c r="D2417" s="159" t="s">
        <v>4854</v>
      </c>
      <c r="E2417" s="160" t="s">
        <v>4854</v>
      </c>
      <c r="F2417" s="161">
        <v>42346</v>
      </c>
      <c r="G2417" s="162">
        <v>2015</v>
      </c>
      <c r="H2417" s="37">
        <v>200000</v>
      </c>
      <c r="I2417" s="35">
        <v>212600</v>
      </c>
      <c r="J2417" s="35">
        <v>106300</v>
      </c>
      <c r="K2417" s="33"/>
    </row>
    <row r="2418" spans="1:11" s="38" customFormat="1" ht="18" customHeight="1">
      <c r="A2418" s="33">
        <f t="shared" si="37"/>
        <v>2413</v>
      </c>
      <c r="B2418" s="160" t="s">
        <v>4730</v>
      </c>
      <c r="C2418" s="160" t="s">
        <v>4864</v>
      </c>
      <c r="D2418" s="159" t="s">
        <v>4854</v>
      </c>
      <c r="E2418" s="160" t="s">
        <v>4854</v>
      </c>
      <c r="F2418" s="161">
        <v>42346</v>
      </c>
      <c r="G2418" s="162">
        <v>2015</v>
      </c>
      <c r="H2418" s="37">
        <v>200000</v>
      </c>
      <c r="I2418" s="35">
        <v>212600</v>
      </c>
      <c r="J2418" s="35">
        <v>106300</v>
      </c>
      <c r="K2418" s="33"/>
    </row>
    <row r="2419" spans="1:11" s="38" customFormat="1" ht="18" customHeight="1">
      <c r="A2419" s="33">
        <f t="shared" si="37"/>
        <v>2414</v>
      </c>
      <c r="B2419" s="160" t="s">
        <v>4730</v>
      </c>
      <c r="C2419" s="160" t="s">
        <v>4865</v>
      </c>
      <c r="D2419" s="159" t="s">
        <v>4854</v>
      </c>
      <c r="E2419" s="160" t="s">
        <v>4854</v>
      </c>
      <c r="F2419" s="161">
        <v>42346</v>
      </c>
      <c r="G2419" s="162">
        <v>2015</v>
      </c>
      <c r="H2419" s="37">
        <v>200000</v>
      </c>
      <c r="I2419" s="35">
        <v>212600</v>
      </c>
      <c r="J2419" s="35">
        <v>106300</v>
      </c>
      <c r="K2419" s="33"/>
    </row>
    <row r="2420" spans="1:11" s="38" customFormat="1" ht="18" customHeight="1">
      <c r="A2420" s="33">
        <f t="shared" si="37"/>
        <v>2415</v>
      </c>
      <c r="B2420" s="160" t="s">
        <v>4730</v>
      </c>
      <c r="C2420" s="160" t="s">
        <v>4866</v>
      </c>
      <c r="D2420" s="159" t="s">
        <v>4854</v>
      </c>
      <c r="E2420" s="160" t="s">
        <v>4854</v>
      </c>
      <c r="F2420" s="161">
        <v>42346</v>
      </c>
      <c r="G2420" s="162">
        <v>2015</v>
      </c>
      <c r="H2420" s="37">
        <v>200000</v>
      </c>
      <c r="I2420" s="35">
        <v>212600</v>
      </c>
      <c r="J2420" s="35">
        <v>106300</v>
      </c>
      <c r="K2420" s="33"/>
    </row>
    <row r="2421" spans="1:11" s="38" customFormat="1" ht="18" customHeight="1">
      <c r="A2421" s="33">
        <f t="shared" si="37"/>
        <v>2416</v>
      </c>
      <c r="B2421" s="160" t="s">
        <v>4730</v>
      </c>
      <c r="C2421" s="160" t="s">
        <v>4867</v>
      </c>
      <c r="D2421" s="159" t="s">
        <v>4854</v>
      </c>
      <c r="E2421" s="160" t="s">
        <v>4854</v>
      </c>
      <c r="F2421" s="161">
        <v>42346</v>
      </c>
      <c r="G2421" s="162">
        <v>2015</v>
      </c>
      <c r="H2421" s="37">
        <v>200000</v>
      </c>
      <c r="I2421" s="35">
        <v>212600</v>
      </c>
      <c r="J2421" s="35">
        <v>106300</v>
      </c>
      <c r="K2421" s="33"/>
    </row>
    <row r="2422" spans="1:11" s="38" customFormat="1" ht="18" customHeight="1">
      <c r="A2422" s="33">
        <f t="shared" si="37"/>
        <v>2417</v>
      </c>
      <c r="B2422" s="160" t="s">
        <v>4730</v>
      </c>
      <c r="C2422" s="160" t="s">
        <v>4868</v>
      </c>
      <c r="D2422" s="159" t="s">
        <v>4854</v>
      </c>
      <c r="E2422" s="160" t="s">
        <v>4854</v>
      </c>
      <c r="F2422" s="161">
        <v>42346</v>
      </c>
      <c r="G2422" s="162">
        <v>2015</v>
      </c>
      <c r="H2422" s="37">
        <v>200000</v>
      </c>
      <c r="I2422" s="35">
        <v>212600</v>
      </c>
      <c r="J2422" s="35">
        <v>106300</v>
      </c>
      <c r="K2422" s="33"/>
    </row>
    <row r="2423" spans="1:11" s="38" customFormat="1" ht="18" customHeight="1">
      <c r="A2423" s="33">
        <f t="shared" si="37"/>
        <v>2418</v>
      </c>
      <c r="B2423" s="160" t="s">
        <v>4730</v>
      </c>
      <c r="C2423" s="160" t="s">
        <v>4869</v>
      </c>
      <c r="D2423" s="159" t="s">
        <v>4854</v>
      </c>
      <c r="E2423" s="160" t="s">
        <v>4854</v>
      </c>
      <c r="F2423" s="161">
        <v>42346</v>
      </c>
      <c r="G2423" s="162">
        <v>2015</v>
      </c>
      <c r="H2423" s="37">
        <v>200000</v>
      </c>
      <c r="I2423" s="35">
        <v>212600</v>
      </c>
      <c r="J2423" s="35">
        <v>106300</v>
      </c>
      <c r="K2423" s="33"/>
    </row>
    <row r="2424" spans="1:11" s="38" customFormat="1" ht="18" customHeight="1">
      <c r="A2424" s="33">
        <f t="shared" si="37"/>
        <v>2419</v>
      </c>
      <c r="B2424" s="160" t="s">
        <v>4730</v>
      </c>
      <c r="C2424" s="160" t="s">
        <v>4870</v>
      </c>
      <c r="D2424" s="159" t="s">
        <v>4854</v>
      </c>
      <c r="E2424" s="160" t="s">
        <v>4854</v>
      </c>
      <c r="F2424" s="161">
        <v>42346</v>
      </c>
      <c r="G2424" s="162">
        <v>2015</v>
      </c>
      <c r="H2424" s="37">
        <v>200000</v>
      </c>
      <c r="I2424" s="35">
        <v>212600</v>
      </c>
      <c r="J2424" s="35">
        <v>106300</v>
      </c>
      <c r="K2424" s="33"/>
    </row>
    <row r="2425" spans="1:11" s="38" customFormat="1" ht="18" customHeight="1">
      <c r="A2425" s="33">
        <f t="shared" si="37"/>
        <v>2420</v>
      </c>
      <c r="B2425" s="160" t="s">
        <v>4730</v>
      </c>
      <c r="C2425" s="160" t="s">
        <v>4871</v>
      </c>
      <c r="D2425" s="159" t="s">
        <v>4854</v>
      </c>
      <c r="E2425" s="160" t="s">
        <v>4854</v>
      </c>
      <c r="F2425" s="161">
        <v>42346</v>
      </c>
      <c r="G2425" s="162">
        <v>2015</v>
      </c>
      <c r="H2425" s="37">
        <v>200000</v>
      </c>
      <c r="I2425" s="35">
        <v>212600</v>
      </c>
      <c r="J2425" s="35">
        <v>106300</v>
      </c>
      <c r="K2425" s="33"/>
    </row>
    <row r="2426" spans="1:11" s="38" customFormat="1" ht="18" customHeight="1">
      <c r="A2426" s="33">
        <f t="shared" si="37"/>
        <v>2421</v>
      </c>
      <c r="B2426" s="160" t="s">
        <v>4730</v>
      </c>
      <c r="C2426" s="160" t="s">
        <v>4872</v>
      </c>
      <c r="D2426" s="159" t="s">
        <v>4854</v>
      </c>
      <c r="E2426" s="160" t="s">
        <v>4854</v>
      </c>
      <c r="F2426" s="161">
        <v>42346</v>
      </c>
      <c r="G2426" s="162">
        <v>2015</v>
      </c>
      <c r="H2426" s="37">
        <v>200000</v>
      </c>
      <c r="I2426" s="35">
        <v>212600</v>
      </c>
      <c r="J2426" s="35">
        <v>106300</v>
      </c>
      <c r="K2426" s="33"/>
    </row>
    <row r="2427" spans="1:11" s="38" customFormat="1" ht="18" customHeight="1">
      <c r="A2427" s="33">
        <f t="shared" si="37"/>
        <v>2422</v>
      </c>
      <c r="B2427" s="160" t="s">
        <v>4730</v>
      </c>
      <c r="C2427" s="160" t="s">
        <v>4873</v>
      </c>
      <c r="D2427" s="159" t="s">
        <v>4854</v>
      </c>
      <c r="E2427" s="160" t="s">
        <v>4854</v>
      </c>
      <c r="F2427" s="161">
        <v>42346</v>
      </c>
      <c r="G2427" s="162">
        <v>2015</v>
      </c>
      <c r="H2427" s="37">
        <v>200000</v>
      </c>
      <c r="I2427" s="35">
        <v>212600</v>
      </c>
      <c r="J2427" s="35">
        <v>106300</v>
      </c>
      <c r="K2427" s="33"/>
    </row>
    <row r="2428" spans="1:11" s="38" customFormat="1" ht="18" customHeight="1">
      <c r="A2428" s="33">
        <f t="shared" si="37"/>
        <v>2423</v>
      </c>
      <c r="B2428" s="160" t="s">
        <v>4730</v>
      </c>
      <c r="C2428" s="160" t="s">
        <v>4874</v>
      </c>
      <c r="D2428" s="159" t="s">
        <v>4854</v>
      </c>
      <c r="E2428" s="160" t="s">
        <v>4854</v>
      </c>
      <c r="F2428" s="161">
        <v>42346</v>
      </c>
      <c r="G2428" s="162">
        <v>2015</v>
      </c>
      <c r="H2428" s="37">
        <v>200000</v>
      </c>
      <c r="I2428" s="35">
        <v>212600</v>
      </c>
      <c r="J2428" s="35">
        <v>106300</v>
      </c>
      <c r="K2428" s="33"/>
    </row>
    <row r="2429" spans="1:11" s="38" customFormat="1" ht="18" customHeight="1">
      <c r="A2429" s="33">
        <f t="shared" si="37"/>
        <v>2424</v>
      </c>
      <c r="B2429" s="160" t="s">
        <v>4730</v>
      </c>
      <c r="C2429" s="160" t="s">
        <v>4875</v>
      </c>
      <c r="D2429" s="159" t="s">
        <v>4854</v>
      </c>
      <c r="E2429" s="160" t="s">
        <v>4854</v>
      </c>
      <c r="F2429" s="161">
        <v>42346</v>
      </c>
      <c r="G2429" s="162">
        <v>2015</v>
      </c>
      <c r="H2429" s="37">
        <v>200000</v>
      </c>
      <c r="I2429" s="35">
        <v>212600</v>
      </c>
      <c r="J2429" s="35">
        <v>106300</v>
      </c>
      <c r="K2429" s="33"/>
    </row>
    <row r="2430" spans="1:11" s="38" customFormat="1" ht="18" customHeight="1">
      <c r="A2430" s="33">
        <f t="shared" si="37"/>
        <v>2425</v>
      </c>
      <c r="B2430" s="160" t="s">
        <v>4730</v>
      </c>
      <c r="C2430" s="160" t="s">
        <v>4876</v>
      </c>
      <c r="D2430" s="159" t="s">
        <v>4854</v>
      </c>
      <c r="E2430" s="160" t="s">
        <v>4854</v>
      </c>
      <c r="F2430" s="161">
        <v>42346</v>
      </c>
      <c r="G2430" s="162">
        <v>2015</v>
      </c>
      <c r="H2430" s="37">
        <v>200000</v>
      </c>
      <c r="I2430" s="35">
        <v>212600</v>
      </c>
      <c r="J2430" s="35">
        <v>106300</v>
      </c>
      <c r="K2430" s="33"/>
    </row>
    <row r="2431" spans="1:11" s="38" customFormat="1" ht="18" customHeight="1">
      <c r="A2431" s="33">
        <f t="shared" si="37"/>
        <v>2426</v>
      </c>
      <c r="B2431" s="160" t="s">
        <v>4730</v>
      </c>
      <c r="C2431" s="160" t="s">
        <v>4877</v>
      </c>
      <c r="D2431" s="159" t="s">
        <v>4854</v>
      </c>
      <c r="E2431" s="160" t="s">
        <v>4854</v>
      </c>
      <c r="F2431" s="161">
        <v>42346</v>
      </c>
      <c r="G2431" s="162">
        <v>2015</v>
      </c>
      <c r="H2431" s="37">
        <v>200000</v>
      </c>
      <c r="I2431" s="35">
        <v>212600</v>
      </c>
      <c r="J2431" s="35">
        <v>106300</v>
      </c>
      <c r="K2431" s="33"/>
    </row>
    <row r="2432" spans="1:11" s="38" customFormat="1" ht="18" customHeight="1">
      <c r="A2432" s="33">
        <f t="shared" si="37"/>
        <v>2427</v>
      </c>
      <c r="B2432" s="160" t="s">
        <v>4730</v>
      </c>
      <c r="C2432" s="160" t="s">
        <v>4878</v>
      </c>
      <c r="D2432" s="159" t="s">
        <v>4854</v>
      </c>
      <c r="E2432" s="160" t="s">
        <v>4854</v>
      </c>
      <c r="F2432" s="161">
        <v>42346</v>
      </c>
      <c r="G2432" s="162">
        <v>2015</v>
      </c>
      <c r="H2432" s="37">
        <v>200000</v>
      </c>
      <c r="I2432" s="35">
        <v>212600</v>
      </c>
      <c r="J2432" s="35">
        <v>106300</v>
      </c>
      <c r="K2432" s="33"/>
    </row>
    <row r="2433" spans="1:11" s="38" customFormat="1" ht="18" customHeight="1">
      <c r="A2433" s="33">
        <f t="shared" si="37"/>
        <v>2428</v>
      </c>
      <c r="B2433" s="160" t="s">
        <v>4730</v>
      </c>
      <c r="C2433" s="160" t="s">
        <v>4879</v>
      </c>
      <c r="D2433" s="159" t="s">
        <v>4854</v>
      </c>
      <c r="E2433" s="160" t="s">
        <v>4854</v>
      </c>
      <c r="F2433" s="161">
        <v>42346</v>
      </c>
      <c r="G2433" s="162">
        <v>2015</v>
      </c>
      <c r="H2433" s="37">
        <v>200000</v>
      </c>
      <c r="I2433" s="35">
        <v>212600</v>
      </c>
      <c r="J2433" s="35">
        <v>106300</v>
      </c>
      <c r="K2433" s="33"/>
    </row>
    <row r="2434" spans="1:11" ht="18" customHeight="1">
      <c r="A2434" s="33">
        <f t="shared" si="37"/>
        <v>2429</v>
      </c>
      <c r="B2434" s="160" t="s">
        <v>4730</v>
      </c>
      <c r="C2434" s="160" t="s">
        <v>4880</v>
      </c>
      <c r="D2434" s="159" t="s">
        <v>4854</v>
      </c>
      <c r="E2434" s="160" t="s">
        <v>4854</v>
      </c>
      <c r="F2434" s="161">
        <v>42346</v>
      </c>
      <c r="G2434" s="162">
        <v>2015</v>
      </c>
      <c r="H2434" s="37">
        <v>200000</v>
      </c>
      <c r="I2434" s="35">
        <v>212600</v>
      </c>
      <c r="J2434" s="35">
        <v>106300</v>
      </c>
      <c r="K2434" s="33"/>
    </row>
    <row r="2435" spans="1:11" ht="18" customHeight="1">
      <c r="A2435" s="33">
        <f t="shared" si="37"/>
        <v>2430</v>
      </c>
      <c r="B2435" s="160" t="s">
        <v>4730</v>
      </c>
      <c r="C2435" s="160" t="s">
        <v>4881</v>
      </c>
      <c r="D2435" s="159" t="s">
        <v>4854</v>
      </c>
      <c r="E2435" s="160" t="s">
        <v>4854</v>
      </c>
      <c r="F2435" s="161">
        <v>42346</v>
      </c>
      <c r="G2435" s="162">
        <v>2015</v>
      </c>
      <c r="H2435" s="37">
        <v>200000</v>
      </c>
      <c r="I2435" s="35">
        <v>212600</v>
      </c>
      <c r="J2435" s="35">
        <v>106300</v>
      </c>
      <c r="K2435" s="33"/>
    </row>
    <row r="2436" spans="1:11" ht="18" customHeight="1">
      <c r="A2436" s="33">
        <f t="shared" si="37"/>
        <v>2431</v>
      </c>
      <c r="B2436" s="160" t="s">
        <v>4730</v>
      </c>
      <c r="C2436" s="160" t="s">
        <v>4882</v>
      </c>
      <c r="D2436" s="159" t="s">
        <v>4854</v>
      </c>
      <c r="E2436" s="160" t="s">
        <v>4854</v>
      </c>
      <c r="F2436" s="161">
        <v>42346</v>
      </c>
      <c r="G2436" s="162">
        <v>2015</v>
      </c>
      <c r="H2436" s="37">
        <v>200000</v>
      </c>
      <c r="I2436" s="35">
        <v>212600</v>
      </c>
      <c r="J2436" s="35">
        <v>106300</v>
      </c>
      <c r="K2436" s="33"/>
    </row>
    <row r="2437" spans="1:11" ht="18" customHeight="1">
      <c r="A2437" s="33">
        <f t="shared" si="37"/>
        <v>2432</v>
      </c>
      <c r="B2437" s="160" t="s">
        <v>4730</v>
      </c>
      <c r="C2437" s="160" t="s">
        <v>4883</v>
      </c>
      <c r="D2437" s="159" t="s">
        <v>4854</v>
      </c>
      <c r="E2437" s="160" t="s">
        <v>4854</v>
      </c>
      <c r="F2437" s="161">
        <v>42346</v>
      </c>
      <c r="G2437" s="162">
        <v>2015</v>
      </c>
      <c r="H2437" s="37">
        <v>200000</v>
      </c>
      <c r="I2437" s="35">
        <v>212600</v>
      </c>
      <c r="J2437" s="35">
        <v>106300</v>
      </c>
      <c r="K2437" s="33"/>
    </row>
    <row r="2438" spans="1:11" ht="18" customHeight="1">
      <c r="A2438" s="33">
        <f t="shared" si="37"/>
        <v>2433</v>
      </c>
      <c r="B2438" s="160" t="s">
        <v>4730</v>
      </c>
      <c r="C2438" s="160" t="s">
        <v>4884</v>
      </c>
      <c r="D2438" s="159" t="s">
        <v>4854</v>
      </c>
      <c r="E2438" s="160" t="s">
        <v>4854</v>
      </c>
      <c r="F2438" s="161">
        <v>42346</v>
      </c>
      <c r="G2438" s="162">
        <v>2015</v>
      </c>
      <c r="H2438" s="37">
        <v>200000</v>
      </c>
      <c r="I2438" s="35">
        <v>212600</v>
      </c>
      <c r="J2438" s="35">
        <v>106300</v>
      </c>
      <c r="K2438" s="33"/>
    </row>
    <row r="2439" spans="1:11" ht="18" customHeight="1">
      <c r="A2439" s="33">
        <f t="shared" ref="A2439:A2502" si="38">A2438+1</f>
        <v>2434</v>
      </c>
      <c r="B2439" s="160" t="s">
        <v>4730</v>
      </c>
      <c r="C2439" s="160" t="s">
        <v>4885</v>
      </c>
      <c r="D2439" s="159" t="s">
        <v>4854</v>
      </c>
      <c r="E2439" s="160" t="s">
        <v>4854</v>
      </c>
      <c r="F2439" s="161">
        <v>42346</v>
      </c>
      <c r="G2439" s="162">
        <v>2015</v>
      </c>
      <c r="H2439" s="37">
        <v>200000</v>
      </c>
      <c r="I2439" s="35">
        <v>212600</v>
      </c>
      <c r="J2439" s="35">
        <v>106300</v>
      </c>
      <c r="K2439" s="33"/>
    </row>
    <row r="2440" spans="1:11" ht="18" customHeight="1">
      <c r="A2440" s="33">
        <f t="shared" si="38"/>
        <v>2435</v>
      </c>
      <c r="B2440" s="160" t="s">
        <v>4730</v>
      </c>
      <c r="C2440" s="160" t="s">
        <v>4886</v>
      </c>
      <c r="D2440" s="159" t="s">
        <v>4854</v>
      </c>
      <c r="E2440" s="160" t="s">
        <v>4854</v>
      </c>
      <c r="F2440" s="161">
        <v>42346</v>
      </c>
      <c r="G2440" s="162">
        <v>2015</v>
      </c>
      <c r="H2440" s="37">
        <v>200000</v>
      </c>
      <c r="I2440" s="35">
        <v>212600</v>
      </c>
      <c r="J2440" s="35">
        <v>106300</v>
      </c>
      <c r="K2440" s="33"/>
    </row>
    <row r="2441" spans="1:11" ht="18" customHeight="1">
      <c r="A2441" s="33">
        <f t="shared" si="38"/>
        <v>2436</v>
      </c>
      <c r="B2441" s="160" t="s">
        <v>4730</v>
      </c>
      <c r="C2441" s="160" t="s">
        <v>4887</v>
      </c>
      <c r="D2441" s="159" t="s">
        <v>4854</v>
      </c>
      <c r="E2441" s="160" t="s">
        <v>4854</v>
      </c>
      <c r="F2441" s="161">
        <v>42346</v>
      </c>
      <c r="G2441" s="162">
        <v>2015</v>
      </c>
      <c r="H2441" s="37">
        <v>200000</v>
      </c>
      <c r="I2441" s="35">
        <v>212600</v>
      </c>
      <c r="J2441" s="35">
        <v>106300</v>
      </c>
      <c r="K2441" s="33"/>
    </row>
    <row r="2442" spans="1:11" ht="18" customHeight="1">
      <c r="A2442" s="33">
        <f t="shared" si="38"/>
        <v>2437</v>
      </c>
      <c r="B2442" s="160" t="s">
        <v>4730</v>
      </c>
      <c r="C2442" s="160" t="s">
        <v>4888</v>
      </c>
      <c r="D2442" s="159" t="s">
        <v>4854</v>
      </c>
      <c r="E2442" s="160" t="s">
        <v>4854</v>
      </c>
      <c r="F2442" s="161">
        <v>42346</v>
      </c>
      <c r="G2442" s="162">
        <v>2015</v>
      </c>
      <c r="H2442" s="37">
        <v>200000</v>
      </c>
      <c r="I2442" s="35">
        <v>212600</v>
      </c>
      <c r="J2442" s="35">
        <v>106300</v>
      </c>
      <c r="K2442" s="33"/>
    </row>
    <row r="2443" spans="1:11" ht="18" customHeight="1">
      <c r="A2443" s="33">
        <f t="shared" si="38"/>
        <v>2438</v>
      </c>
      <c r="B2443" s="160" t="s">
        <v>4730</v>
      </c>
      <c r="C2443" s="160" t="s">
        <v>4889</v>
      </c>
      <c r="D2443" s="159" t="s">
        <v>4854</v>
      </c>
      <c r="E2443" s="160" t="s">
        <v>4854</v>
      </c>
      <c r="F2443" s="161">
        <v>42346</v>
      </c>
      <c r="G2443" s="162">
        <v>2015</v>
      </c>
      <c r="H2443" s="37">
        <v>200000</v>
      </c>
      <c r="I2443" s="35">
        <v>212600</v>
      </c>
      <c r="J2443" s="35">
        <v>106300</v>
      </c>
      <c r="K2443" s="33"/>
    </row>
    <row r="2444" spans="1:11" ht="18" customHeight="1">
      <c r="A2444" s="33">
        <f t="shared" si="38"/>
        <v>2439</v>
      </c>
      <c r="B2444" s="160" t="s">
        <v>4730</v>
      </c>
      <c r="C2444" s="160" t="s">
        <v>4890</v>
      </c>
      <c r="D2444" s="159" t="s">
        <v>4854</v>
      </c>
      <c r="E2444" s="160" t="s">
        <v>4854</v>
      </c>
      <c r="F2444" s="161">
        <v>42346</v>
      </c>
      <c r="G2444" s="162">
        <v>2015</v>
      </c>
      <c r="H2444" s="37">
        <v>200000</v>
      </c>
      <c r="I2444" s="35">
        <v>212600</v>
      </c>
      <c r="J2444" s="35">
        <v>106300</v>
      </c>
      <c r="K2444" s="33"/>
    </row>
    <row r="2445" spans="1:11" ht="18" customHeight="1">
      <c r="A2445" s="33">
        <f t="shared" si="38"/>
        <v>2440</v>
      </c>
      <c r="B2445" s="160" t="s">
        <v>4730</v>
      </c>
      <c r="C2445" s="160" t="s">
        <v>4891</v>
      </c>
      <c r="D2445" s="159" t="s">
        <v>4854</v>
      </c>
      <c r="E2445" s="160" t="s">
        <v>4854</v>
      </c>
      <c r="F2445" s="161">
        <v>42346</v>
      </c>
      <c r="G2445" s="162">
        <v>2015</v>
      </c>
      <c r="H2445" s="37">
        <v>200000</v>
      </c>
      <c r="I2445" s="35">
        <v>212600</v>
      </c>
      <c r="J2445" s="35">
        <v>106300</v>
      </c>
      <c r="K2445" s="33"/>
    </row>
    <row r="2446" spans="1:11" ht="18" customHeight="1">
      <c r="A2446" s="33">
        <f t="shared" si="38"/>
        <v>2441</v>
      </c>
      <c r="B2446" s="160" t="s">
        <v>4892</v>
      </c>
      <c r="C2446" s="160" t="s">
        <v>4893</v>
      </c>
      <c r="D2446" s="159" t="s">
        <v>4854</v>
      </c>
      <c r="E2446" s="160" t="s">
        <v>4854</v>
      </c>
      <c r="F2446" s="161">
        <v>42346</v>
      </c>
      <c r="G2446" s="162">
        <v>2015</v>
      </c>
      <c r="H2446" s="37">
        <v>200000</v>
      </c>
      <c r="I2446" s="35">
        <v>212600</v>
      </c>
      <c r="J2446" s="35">
        <v>106300</v>
      </c>
      <c r="K2446" s="33"/>
    </row>
    <row r="2447" spans="1:11" ht="18" customHeight="1">
      <c r="A2447" s="33">
        <f t="shared" si="38"/>
        <v>2442</v>
      </c>
      <c r="B2447" s="160" t="s">
        <v>4892</v>
      </c>
      <c r="C2447" s="160" t="s">
        <v>4894</v>
      </c>
      <c r="D2447" s="159" t="s">
        <v>4854</v>
      </c>
      <c r="E2447" s="160" t="s">
        <v>4854</v>
      </c>
      <c r="F2447" s="161">
        <v>42346</v>
      </c>
      <c r="G2447" s="162">
        <v>2015</v>
      </c>
      <c r="H2447" s="37">
        <v>200000</v>
      </c>
      <c r="I2447" s="35">
        <v>212600</v>
      </c>
      <c r="J2447" s="35">
        <v>106300</v>
      </c>
      <c r="K2447" s="33"/>
    </row>
    <row r="2448" spans="1:11" ht="18" customHeight="1">
      <c r="A2448" s="33">
        <f t="shared" si="38"/>
        <v>2443</v>
      </c>
      <c r="B2448" s="160" t="s">
        <v>4895</v>
      </c>
      <c r="C2448" s="160" t="s">
        <v>4896</v>
      </c>
      <c r="D2448" s="159" t="s">
        <v>1298</v>
      </c>
      <c r="E2448" s="160" t="s">
        <v>1298</v>
      </c>
      <c r="F2448" s="161">
        <v>42346</v>
      </c>
      <c r="G2448" s="162">
        <v>2015</v>
      </c>
      <c r="H2448" s="37">
        <v>1150000</v>
      </c>
      <c r="I2448" s="35">
        <v>1086060</v>
      </c>
      <c r="J2448" s="35">
        <v>543030</v>
      </c>
      <c r="K2448" s="33"/>
    </row>
    <row r="2449" spans="1:11" s="38" customFormat="1" ht="18" customHeight="1">
      <c r="A2449" s="33">
        <f t="shared" si="38"/>
        <v>2444</v>
      </c>
      <c r="B2449" s="160" t="s">
        <v>4895</v>
      </c>
      <c r="C2449" s="160" t="s">
        <v>4897</v>
      </c>
      <c r="D2449" s="159" t="s">
        <v>1298</v>
      </c>
      <c r="E2449" s="160" t="s">
        <v>1298</v>
      </c>
      <c r="F2449" s="161">
        <v>42346</v>
      </c>
      <c r="G2449" s="162">
        <v>2015</v>
      </c>
      <c r="H2449" s="37">
        <v>1150000</v>
      </c>
      <c r="I2449" s="35">
        <v>1086060</v>
      </c>
      <c r="J2449" s="35">
        <v>543030</v>
      </c>
      <c r="K2449" s="33"/>
    </row>
    <row r="2450" spans="1:11" s="38" customFormat="1" ht="18" customHeight="1">
      <c r="A2450" s="33">
        <f t="shared" si="38"/>
        <v>2445</v>
      </c>
      <c r="B2450" s="160" t="s">
        <v>2452</v>
      </c>
      <c r="C2450" s="160" t="s">
        <v>4898</v>
      </c>
      <c r="D2450" s="159" t="s">
        <v>4899</v>
      </c>
      <c r="E2450" s="160" t="s">
        <v>4900</v>
      </c>
      <c r="F2450" s="161">
        <v>42346</v>
      </c>
      <c r="G2450" s="162">
        <v>2015</v>
      </c>
      <c r="H2450" s="37">
        <v>1265000</v>
      </c>
      <c r="I2450" s="35">
        <v>1344695</v>
      </c>
      <c r="J2450" s="35">
        <v>672348</v>
      </c>
      <c r="K2450" s="33"/>
    </row>
    <row r="2451" spans="1:11" s="38" customFormat="1" ht="18" customHeight="1">
      <c r="A2451" s="33">
        <f t="shared" si="38"/>
        <v>2446</v>
      </c>
      <c r="B2451" s="160" t="s">
        <v>4901</v>
      </c>
      <c r="C2451" s="160" t="s">
        <v>4902</v>
      </c>
      <c r="D2451" s="159" t="s">
        <v>4903</v>
      </c>
      <c r="E2451" s="160" t="s">
        <v>4903</v>
      </c>
      <c r="F2451" s="161">
        <v>42345</v>
      </c>
      <c r="G2451" s="162">
        <v>2015</v>
      </c>
      <c r="H2451" s="37">
        <v>198000</v>
      </c>
      <c r="I2451" s="35">
        <v>210474</v>
      </c>
      <c r="J2451" s="35">
        <v>105237</v>
      </c>
      <c r="K2451" s="33"/>
    </row>
    <row r="2452" spans="1:11" s="38" customFormat="1" ht="18" customHeight="1">
      <c r="A2452" s="33">
        <f t="shared" si="38"/>
        <v>2447</v>
      </c>
      <c r="B2452" s="160" t="s">
        <v>4904</v>
      </c>
      <c r="C2452" s="160" t="s">
        <v>4905</v>
      </c>
      <c r="D2452" s="159" t="s">
        <v>4903</v>
      </c>
      <c r="E2452" s="160" t="s">
        <v>4903</v>
      </c>
      <c r="F2452" s="161">
        <v>42345</v>
      </c>
      <c r="G2452" s="162">
        <v>2015</v>
      </c>
      <c r="H2452" s="37">
        <v>198000</v>
      </c>
      <c r="I2452" s="35">
        <v>210474</v>
      </c>
      <c r="J2452" s="35">
        <v>105237</v>
      </c>
      <c r="K2452" s="33"/>
    </row>
    <row r="2453" spans="1:11" s="38" customFormat="1" ht="18" customHeight="1">
      <c r="A2453" s="33">
        <f t="shared" si="38"/>
        <v>2448</v>
      </c>
      <c r="B2453" s="160" t="s">
        <v>4892</v>
      </c>
      <c r="C2453" s="160" t="s">
        <v>4906</v>
      </c>
      <c r="D2453" s="159" t="s">
        <v>4854</v>
      </c>
      <c r="E2453" s="160" t="s">
        <v>4854</v>
      </c>
      <c r="F2453" s="161">
        <v>42345</v>
      </c>
      <c r="G2453" s="162">
        <v>2015</v>
      </c>
      <c r="H2453" s="37">
        <v>200000</v>
      </c>
      <c r="I2453" s="35">
        <v>212600</v>
      </c>
      <c r="J2453" s="35">
        <v>106300</v>
      </c>
      <c r="K2453" s="33"/>
    </row>
    <row r="2454" spans="1:11" s="38" customFormat="1" ht="18" customHeight="1">
      <c r="A2454" s="33">
        <f t="shared" si="38"/>
        <v>2449</v>
      </c>
      <c r="B2454" s="160" t="s">
        <v>4892</v>
      </c>
      <c r="C2454" s="160" t="s">
        <v>4907</v>
      </c>
      <c r="D2454" s="159" t="s">
        <v>4854</v>
      </c>
      <c r="E2454" s="160" t="s">
        <v>4854</v>
      </c>
      <c r="F2454" s="161">
        <v>42345</v>
      </c>
      <c r="G2454" s="162">
        <v>2015</v>
      </c>
      <c r="H2454" s="37">
        <v>200000</v>
      </c>
      <c r="I2454" s="35">
        <v>212600</v>
      </c>
      <c r="J2454" s="35">
        <v>106300</v>
      </c>
      <c r="K2454" s="33"/>
    </row>
    <row r="2455" spans="1:11" s="38" customFormat="1" ht="18" customHeight="1">
      <c r="A2455" s="33">
        <f t="shared" si="38"/>
        <v>2450</v>
      </c>
      <c r="B2455" s="160" t="s">
        <v>4892</v>
      </c>
      <c r="C2455" s="160" t="s">
        <v>4908</v>
      </c>
      <c r="D2455" s="159" t="s">
        <v>4854</v>
      </c>
      <c r="E2455" s="160" t="s">
        <v>4854</v>
      </c>
      <c r="F2455" s="161">
        <v>42345</v>
      </c>
      <c r="G2455" s="162">
        <v>2015</v>
      </c>
      <c r="H2455" s="37">
        <v>200000</v>
      </c>
      <c r="I2455" s="35">
        <v>212600</v>
      </c>
      <c r="J2455" s="35">
        <v>106300</v>
      </c>
      <c r="K2455" s="33"/>
    </row>
    <row r="2456" spans="1:11" s="38" customFormat="1" ht="18" customHeight="1">
      <c r="A2456" s="33">
        <f t="shared" si="38"/>
        <v>2451</v>
      </c>
      <c r="B2456" s="160" t="s">
        <v>4892</v>
      </c>
      <c r="C2456" s="160" t="s">
        <v>4909</v>
      </c>
      <c r="D2456" s="159" t="s">
        <v>4854</v>
      </c>
      <c r="E2456" s="160" t="s">
        <v>4854</v>
      </c>
      <c r="F2456" s="161">
        <v>42345</v>
      </c>
      <c r="G2456" s="162">
        <v>2015</v>
      </c>
      <c r="H2456" s="37">
        <v>200000</v>
      </c>
      <c r="I2456" s="35">
        <v>212600</v>
      </c>
      <c r="J2456" s="35">
        <v>106300</v>
      </c>
      <c r="K2456" s="33"/>
    </row>
    <row r="2457" spans="1:11" s="38" customFormat="1" ht="18" customHeight="1">
      <c r="A2457" s="33">
        <f t="shared" si="38"/>
        <v>2452</v>
      </c>
      <c r="B2457" s="160" t="s">
        <v>4892</v>
      </c>
      <c r="C2457" s="160" t="s">
        <v>4910</v>
      </c>
      <c r="D2457" s="159" t="s">
        <v>4854</v>
      </c>
      <c r="E2457" s="160" t="s">
        <v>4854</v>
      </c>
      <c r="F2457" s="161">
        <v>42345</v>
      </c>
      <c r="G2457" s="162">
        <v>2015</v>
      </c>
      <c r="H2457" s="37">
        <v>200000</v>
      </c>
      <c r="I2457" s="35">
        <v>212600</v>
      </c>
      <c r="J2457" s="35">
        <v>106300</v>
      </c>
      <c r="K2457" s="33"/>
    </row>
    <row r="2458" spans="1:11" s="38" customFormat="1" ht="18" customHeight="1">
      <c r="A2458" s="33">
        <f t="shared" si="38"/>
        <v>2453</v>
      </c>
      <c r="B2458" s="160" t="s">
        <v>4892</v>
      </c>
      <c r="C2458" s="160" t="s">
        <v>4911</v>
      </c>
      <c r="D2458" s="159" t="s">
        <v>4854</v>
      </c>
      <c r="E2458" s="160" t="s">
        <v>4854</v>
      </c>
      <c r="F2458" s="161">
        <v>42345</v>
      </c>
      <c r="G2458" s="162">
        <v>2015</v>
      </c>
      <c r="H2458" s="37">
        <v>200000</v>
      </c>
      <c r="I2458" s="35">
        <v>212600</v>
      </c>
      <c r="J2458" s="35">
        <v>106300</v>
      </c>
      <c r="K2458" s="33"/>
    </row>
    <row r="2459" spans="1:11" s="38" customFormat="1" ht="18" customHeight="1">
      <c r="A2459" s="33">
        <f t="shared" si="38"/>
        <v>2454</v>
      </c>
      <c r="B2459" s="160" t="s">
        <v>4892</v>
      </c>
      <c r="C2459" s="160" t="s">
        <v>4912</v>
      </c>
      <c r="D2459" s="159" t="s">
        <v>4854</v>
      </c>
      <c r="E2459" s="160" t="s">
        <v>4854</v>
      </c>
      <c r="F2459" s="161">
        <v>42345</v>
      </c>
      <c r="G2459" s="162">
        <v>2015</v>
      </c>
      <c r="H2459" s="37">
        <v>200000</v>
      </c>
      <c r="I2459" s="35">
        <v>212600</v>
      </c>
      <c r="J2459" s="35">
        <v>106300</v>
      </c>
      <c r="K2459" s="33"/>
    </row>
    <row r="2460" spans="1:11" s="38" customFormat="1" ht="18" customHeight="1">
      <c r="A2460" s="33">
        <f t="shared" si="38"/>
        <v>2455</v>
      </c>
      <c r="B2460" s="160" t="s">
        <v>4892</v>
      </c>
      <c r="C2460" s="160" t="s">
        <v>4913</v>
      </c>
      <c r="D2460" s="159" t="s">
        <v>4854</v>
      </c>
      <c r="E2460" s="160" t="s">
        <v>4854</v>
      </c>
      <c r="F2460" s="161">
        <v>42345</v>
      </c>
      <c r="G2460" s="162">
        <v>2015</v>
      </c>
      <c r="H2460" s="37">
        <v>200000</v>
      </c>
      <c r="I2460" s="35">
        <v>212600</v>
      </c>
      <c r="J2460" s="35">
        <v>106300</v>
      </c>
      <c r="K2460" s="33"/>
    </row>
    <row r="2461" spans="1:11" s="38" customFormat="1" ht="18" customHeight="1">
      <c r="A2461" s="33">
        <f t="shared" si="38"/>
        <v>2456</v>
      </c>
      <c r="B2461" s="160" t="s">
        <v>4892</v>
      </c>
      <c r="C2461" s="160" t="s">
        <v>4914</v>
      </c>
      <c r="D2461" s="159" t="s">
        <v>4854</v>
      </c>
      <c r="E2461" s="160" t="s">
        <v>4854</v>
      </c>
      <c r="F2461" s="161">
        <v>42345</v>
      </c>
      <c r="G2461" s="162">
        <v>2015</v>
      </c>
      <c r="H2461" s="37">
        <v>200000</v>
      </c>
      <c r="I2461" s="35">
        <v>212600</v>
      </c>
      <c r="J2461" s="35">
        <v>106300</v>
      </c>
      <c r="K2461" s="33"/>
    </row>
    <row r="2462" spans="1:11" s="38" customFormat="1" ht="18" customHeight="1">
      <c r="A2462" s="33">
        <f t="shared" si="38"/>
        <v>2457</v>
      </c>
      <c r="B2462" s="160" t="s">
        <v>4892</v>
      </c>
      <c r="C2462" s="160" t="s">
        <v>4915</v>
      </c>
      <c r="D2462" s="159" t="s">
        <v>4854</v>
      </c>
      <c r="E2462" s="160" t="s">
        <v>4854</v>
      </c>
      <c r="F2462" s="161">
        <v>42345</v>
      </c>
      <c r="G2462" s="162">
        <v>2015</v>
      </c>
      <c r="H2462" s="37">
        <v>200000</v>
      </c>
      <c r="I2462" s="35">
        <v>212600</v>
      </c>
      <c r="J2462" s="35">
        <v>106300</v>
      </c>
      <c r="K2462" s="33"/>
    </row>
    <row r="2463" spans="1:11" s="38" customFormat="1" ht="18" customHeight="1">
      <c r="A2463" s="33">
        <f t="shared" si="38"/>
        <v>2458</v>
      </c>
      <c r="B2463" s="160" t="s">
        <v>4892</v>
      </c>
      <c r="C2463" s="160" t="s">
        <v>4916</v>
      </c>
      <c r="D2463" s="159" t="s">
        <v>4854</v>
      </c>
      <c r="E2463" s="160" t="s">
        <v>4854</v>
      </c>
      <c r="F2463" s="161">
        <v>42345</v>
      </c>
      <c r="G2463" s="162">
        <v>2015</v>
      </c>
      <c r="H2463" s="37">
        <v>200000</v>
      </c>
      <c r="I2463" s="35">
        <v>212600</v>
      </c>
      <c r="J2463" s="35">
        <v>106300</v>
      </c>
      <c r="K2463" s="33"/>
    </row>
    <row r="2464" spans="1:11" s="38" customFormat="1" ht="18" customHeight="1">
      <c r="A2464" s="33">
        <f t="shared" si="38"/>
        <v>2459</v>
      </c>
      <c r="B2464" s="160" t="s">
        <v>4892</v>
      </c>
      <c r="C2464" s="160" t="s">
        <v>4917</v>
      </c>
      <c r="D2464" s="159" t="s">
        <v>4854</v>
      </c>
      <c r="E2464" s="160" t="s">
        <v>4854</v>
      </c>
      <c r="F2464" s="161">
        <v>42345</v>
      </c>
      <c r="G2464" s="162">
        <v>2015</v>
      </c>
      <c r="H2464" s="37">
        <v>200000</v>
      </c>
      <c r="I2464" s="35">
        <v>212600</v>
      </c>
      <c r="J2464" s="35">
        <v>106300</v>
      </c>
      <c r="K2464" s="33"/>
    </row>
    <row r="2465" spans="1:11" s="38" customFormat="1" ht="18" customHeight="1">
      <c r="A2465" s="33">
        <f t="shared" si="38"/>
        <v>2460</v>
      </c>
      <c r="B2465" s="160" t="s">
        <v>4892</v>
      </c>
      <c r="C2465" s="160" t="s">
        <v>4918</v>
      </c>
      <c r="D2465" s="159" t="s">
        <v>4854</v>
      </c>
      <c r="E2465" s="160" t="s">
        <v>4854</v>
      </c>
      <c r="F2465" s="161">
        <v>42345</v>
      </c>
      <c r="G2465" s="162">
        <v>2015</v>
      </c>
      <c r="H2465" s="37">
        <v>200000</v>
      </c>
      <c r="I2465" s="35">
        <v>212600</v>
      </c>
      <c r="J2465" s="35">
        <v>106300</v>
      </c>
      <c r="K2465" s="33"/>
    </row>
    <row r="2466" spans="1:11" s="38" customFormat="1" ht="18" customHeight="1">
      <c r="A2466" s="33">
        <f t="shared" si="38"/>
        <v>2461</v>
      </c>
      <c r="B2466" s="160" t="s">
        <v>4892</v>
      </c>
      <c r="C2466" s="160" t="s">
        <v>4919</v>
      </c>
      <c r="D2466" s="159" t="s">
        <v>4854</v>
      </c>
      <c r="E2466" s="160" t="s">
        <v>4854</v>
      </c>
      <c r="F2466" s="161">
        <v>42345</v>
      </c>
      <c r="G2466" s="162">
        <v>2015</v>
      </c>
      <c r="H2466" s="37">
        <v>200000</v>
      </c>
      <c r="I2466" s="35">
        <v>212600</v>
      </c>
      <c r="J2466" s="35">
        <v>106300</v>
      </c>
      <c r="K2466" s="33"/>
    </row>
    <row r="2467" spans="1:11" s="38" customFormat="1" ht="18" customHeight="1">
      <c r="A2467" s="33">
        <f t="shared" si="38"/>
        <v>2462</v>
      </c>
      <c r="B2467" s="160" t="s">
        <v>4892</v>
      </c>
      <c r="C2467" s="160" t="s">
        <v>4920</v>
      </c>
      <c r="D2467" s="159" t="s">
        <v>4854</v>
      </c>
      <c r="E2467" s="160" t="s">
        <v>4854</v>
      </c>
      <c r="F2467" s="161">
        <v>42345</v>
      </c>
      <c r="G2467" s="162">
        <v>2015</v>
      </c>
      <c r="H2467" s="37">
        <v>200000</v>
      </c>
      <c r="I2467" s="35">
        <v>212600</v>
      </c>
      <c r="J2467" s="35">
        <v>106300</v>
      </c>
      <c r="K2467" s="33"/>
    </row>
    <row r="2468" spans="1:11" s="38" customFormat="1" ht="18" customHeight="1">
      <c r="A2468" s="33">
        <f t="shared" si="38"/>
        <v>2463</v>
      </c>
      <c r="B2468" s="160" t="s">
        <v>4892</v>
      </c>
      <c r="C2468" s="160" t="s">
        <v>4921</v>
      </c>
      <c r="D2468" s="159" t="s">
        <v>4854</v>
      </c>
      <c r="E2468" s="160" t="s">
        <v>4854</v>
      </c>
      <c r="F2468" s="161">
        <v>42345</v>
      </c>
      <c r="G2468" s="162">
        <v>2015</v>
      </c>
      <c r="H2468" s="37">
        <v>200000</v>
      </c>
      <c r="I2468" s="35">
        <v>212600</v>
      </c>
      <c r="J2468" s="35">
        <v>106300</v>
      </c>
      <c r="K2468" s="33"/>
    </row>
    <row r="2469" spans="1:11" s="38" customFormat="1" ht="18" customHeight="1">
      <c r="A2469" s="33">
        <f t="shared" si="38"/>
        <v>2464</v>
      </c>
      <c r="B2469" s="160" t="s">
        <v>4892</v>
      </c>
      <c r="C2469" s="160" t="s">
        <v>4922</v>
      </c>
      <c r="D2469" s="159" t="s">
        <v>4854</v>
      </c>
      <c r="E2469" s="160" t="s">
        <v>4854</v>
      </c>
      <c r="F2469" s="161">
        <v>42345</v>
      </c>
      <c r="G2469" s="162">
        <v>2015</v>
      </c>
      <c r="H2469" s="37">
        <v>200000</v>
      </c>
      <c r="I2469" s="35">
        <v>212600</v>
      </c>
      <c r="J2469" s="35">
        <v>106300</v>
      </c>
      <c r="K2469" s="33"/>
    </row>
    <row r="2470" spans="1:11" s="38" customFormat="1" ht="18" customHeight="1">
      <c r="A2470" s="33">
        <f t="shared" si="38"/>
        <v>2465</v>
      </c>
      <c r="B2470" s="160" t="s">
        <v>4892</v>
      </c>
      <c r="C2470" s="160" t="s">
        <v>4923</v>
      </c>
      <c r="D2470" s="159" t="s">
        <v>4854</v>
      </c>
      <c r="E2470" s="160" t="s">
        <v>4854</v>
      </c>
      <c r="F2470" s="161">
        <v>42345</v>
      </c>
      <c r="G2470" s="162">
        <v>2015</v>
      </c>
      <c r="H2470" s="37">
        <v>200000</v>
      </c>
      <c r="I2470" s="35">
        <v>212600</v>
      </c>
      <c r="J2470" s="35">
        <v>106300</v>
      </c>
      <c r="K2470" s="33"/>
    </row>
    <row r="2471" spans="1:11" s="38" customFormat="1" ht="18" customHeight="1">
      <c r="A2471" s="33">
        <f t="shared" si="38"/>
        <v>2466</v>
      </c>
      <c r="B2471" s="160" t="s">
        <v>4892</v>
      </c>
      <c r="C2471" s="160" t="s">
        <v>4924</v>
      </c>
      <c r="D2471" s="159" t="s">
        <v>4854</v>
      </c>
      <c r="E2471" s="160" t="s">
        <v>4854</v>
      </c>
      <c r="F2471" s="161">
        <v>42345</v>
      </c>
      <c r="G2471" s="162">
        <v>2015</v>
      </c>
      <c r="H2471" s="37">
        <v>200000</v>
      </c>
      <c r="I2471" s="35">
        <v>212600</v>
      </c>
      <c r="J2471" s="35">
        <v>106300</v>
      </c>
      <c r="K2471" s="33"/>
    </row>
    <row r="2472" spans="1:11" s="38" customFormat="1" ht="18" customHeight="1">
      <c r="A2472" s="33">
        <f t="shared" si="38"/>
        <v>2467</v>
      </c>
      <c r="B2472" s="160" t="s">
        <v>4892</v>
      </c>
      <c r="C2472" s="160" t="s">
        <v>4925</v>
      </c>
      <c r="D2472" s="159" t="s">
        <v>4854</v>
      </c>
      <c r="E2472" s="160" t="s">
        <v>4854</v>
      </c>
      <c r="F2472" s="161">
        <v>42345</v>
      </c>
      <c r="G2472" s="162">
        <v>2015</v>
      </c>
      <c r="H2472" s="37">
        <v>200000</v>
      </c>
      <c r="I2472" s="35">
        <v>212600</v>
      </c>
      <c r="J2472" s="35">
        <v>106300</v>
      </c>
      <c r="K2472" s="33"/>
    </row>
    <row r="2473" spans="1:11" s="38" customFormat="1" ht="18" customHeight="1">
      <c r="A2473" s="33">
        <f t="shared" si="38"/>
        <v>2468</v>
      </c>
      <c r="B2473" s="160" t="s">
        <v>4892</v>
      </c>
      <c r="C2473" s="160" t="s">
        <v>4926</v>
      </c>
      <c r="D2473" s="159" t="s">
        <v>4854</v>
      </c>
      <c r="E2473" s="160" t="s">
        <v>4854</v>
      </c>
      <c r="F2473" s="161">
        <v>42345</v>
      </c>
      <c r="G2473" s="162">
        <v>2015</v>
      </c>
      <c r="H2473" s="37">
        <v>200000</v>
      </c>
      <c r="I2473" s="35">
        <v>212600</v>
      </c>
      <c r="J2473" s="35">
        <v>106300</v>
      </c>
      <c r="K2473" s="33"/>
    </row>
    <row r="2474" spans="1:11" s="38" customFormat="1" ht="18" customHeight="1">
      <c r="A2474" s="33">
        <f t="shared" si="38"/>
        <v>2469</v>
      </c>
      <c r="B2474" s="160" t="s">
        <v>4892</v>
      </c>
      <c r="C2474" s="160" t="s">
        <v>4927</v>
      </c>
      <c r="D2474" s="159" t="s">
        <v>4854</v>
      </c>
      <c r="E2474" s="160" t="s">
        <v>4854</v>
      </c>
      <c r="F2474" s="161">
        <v>42345</v>
      </c>
      <c r="G2474" s="162">
        <v>2015</v>
      </c>
      <c r="H2474" s="37">
        <v>200000</v>
      </c>
      <c r="I2474" s="35">
        <v>212600</v>
      </c>
      <c r="J2474" s="35">
        <v>106300</v>
      </c>
      <c r="K2474" s="33"/>
    </row>
    <row r="2475" spans="1:11" s="38" customFormat="1" ht="18" customHeight="1">
      <c r="A2475" s="33">
        <f t="shared" si="38"/>
        <v>2470</v>
      </c>
      <c r="B2475" s="160" t="s">
        <v>4892</v>
      </c>
      <c r="C2475" s="160" t="s">
        <v>4928</v>
      </c>
      <c r="D2475" s="159" t="s">
        <v>4854</v>
      </c>
      <c r="E2475" s="160" t="s">
        <v>4854</v>
      </c>
      <c r="F2475" s="161">
        <v>42345</v>
      </c>
      <c r="G2475" s="162">
        <v>2015</v>
      </c>
      <c r="H2475" s="37">
        <v>200000</v>
      </c>
      <c r="I2475" s="35">
        <v>212600</v>
      </c>
      <c r="J2475" s="35">
        <v>106300</v>
      </c>
      <c r="K2475" s="33"/>
    </row>
    <row r="2476" spans="1:11" s="38" customFormat="1" ht="18" customHeight="1">
      <c r="A2476" s="33">
        <f t="shared" si="38"/>
        <v>2471</v>
      </c>
      <c r="B2476" s="160" t="s">
        <v>4892</v>
      </c>
      <c r="C2476" s="160" t="s">
        <v>4929</v>
      </c>
      <c r="D2476" s="159" t="s">
        <v>4854</v>
      </c>
      <c r="E2476" s="160" t="s">
        <v>4854</v>
      </c>
      <c r="F2476" s="161">
        <v>42345</v>
      </c>
      <c r="G2476" s="162">
        <v>2015</v>
      </c>
      <c r="H2476" s="37">
        <v>200000</v>
      </c>
      <c r="I2476" s="35">
        <v>212600</v>
      </c>
      <c r="J2476" s="35">
        <v>106300</v>
      </c>
      <c r="K2476" s="33"/>
    </row>
    <row r="2477" spans="1:11" s="38" customFormat="1" ht="18" customHeight="1">
      <c r="A2477" s="33">
        <f t="shared" si="38"/>
        <v>2472</v>
      </c>
      <c r="B2477" s="160" t="s">
        <v>4892</v>
      </c>
      <c r="C2477" s="160" t="s">
        <v>4930</v>
      </c>
      <c r="D2477" s="159" t="s">
        <v>4854</v>
      </c>
      <c r="E2477" s="160" t="s">
        <v>4854</v>
      </c>
      <c r="F2477" s="161">
        <v>42345</v>
      </c>
      <c r="G2477" s="162">
        <v>2015</v>
      </c>
      <c r="H2477" s="37">
        <v>200000</v>
      </c>
      <c r="I2477" s="35">
        <v>212600</v>
      </c>
      <c r="J2477" s="35">
        <v>106300</v>
      </c>
      <c r="K2477" s="33"/>
    </row>
    <row r="2478" spans="1:11" s="38" customFormat="1" ht="18" customHeight="1">
      <c r="A2478" s="33">
        <f t="shared" si="38"/>
        <v>2473</v>
      </c>
      <c r="B2478" s="160" t="s">
        <v>4892</v>
      </c>
      <c r="C2478" s="160" t="s">
        <v>4931</v>
      </c>
      <c r="D2478" s="159" t="s">
        <v>4854</v>
      </c>
      <c r="E2478" s="160" t="s">
        <v>4854</v>
      </c>
      <c r="F2478" s="161">
        <v>42345</v>
      </c>
      <c r="G2478" s="162">
        <v>2015</v>
      </c>
      <c r="H2478" s="37">
        <v>200000</v>
      </c>
      <c r="I2478" s="35">
        <v>212600</v>
      </c>
      <c r="J2478" s="35">
        <v>106300</v>
      </c>
      <c r="K2478" s="33"/>
    </row>
    <row r="2479" spans="1:11" s="38" customFormat="1" ht="18" customHeight="1">
      <c r="A2479" s="33">
        <f t="shared" si="38"/>
        <v>2474</v>
      </c>
      <c r="B2479" s="160" t="s">
        <v>4892</v>
      </c>
      <c r="C2479" s="160" t="s">
        <v>4932</v>
      </c>
      <c r="D2479" s="159" t="s">
        <v>4854</v>
      </c>
      <c r="E2479" s="160" t="s">
        <v>4854</v>
      </c>
      <c r="F2479" s="161">
        <v>42345</v>
      </c>
      <c r="G2479" s="162">
        <v>2015</v>
      </c>
      <c r="H2479" s="37">
        <v>200000</v>
      </c>
      <c r="I2479" s="35">
        <v>212600</v>
      </c>
      <c r="J2479" s="35">
        <v>106300</v>
      </c>
      <c r="K2479" s="33"/>
    </row>
    <row r="2480" spans="1:11" s="38" customFormat="1" ht="18" customHeight="1">
      <c r="A2480" s="33">
        <f t="shared" si="38"/>
        <v>2475</v>
      </c>
      <c r="B2480" s="160" t="s">
        <v>4892</v>
      </c>
      <c r="C2480" s="160" t="s">
        <v>4933</v>
      </c>
      <c r="D2480" s="159" t="s">
        <v>4854</v>
      </c>
      <c r="E2480" s="160" t="s">
        <v>4854</v>
      </c>
      <c r="F2480" s="161">
        <v>42345</v>
      </c>
      <c r="G2480" s="162">
        <v>2015</v>
      </c>
      <c r="H2480" s="37">
        <v>200000</v>
      </c>
      <c r="I2480" s="35">
        <v>212600</v>
      </c>
      <c r="J2480" s="35">
        <v>106300</v>
      </c>
      <c r="K2480" s="33"/>
    </row>
    <row r="2481" spans="1:11" s="38" customFormat="1" ht="18" customHeight="1">
      <c r="A2481" s="33">
        <f t="shared" si="38"/>
        <v>2476</v>
      </c>
      <c r="B2481" s="160" t="s">
        <v>4892</v>
      </c>
      <c r="C2481" s="160" t="s">
        <v>4934</v>
      </c>
      <c r="D2481" s="159" t="s">
        <v>4854</v>
      </c>
      <c r="E2481" s="160" t="s">
        <v>4854</v>
      </c>
      <c r="F2481" s="161">
        <v>42345</v>
      </c>
      <c r="G2481" s="162">
        <v>2015</v>
      </c>
      <c r="H2481" s="37">
        <v>200000</v>
      </c>
      <c r="I2481" s="35">
        <v>212600</v>
      </c>
      <c r="J2481" s="35">
        <v>106300</v>
      </c>
      <c r="K2481" s="33"/>
    </row>
    <row r="2482" spans="1:11" s="38" customFormat="1" ht="18" customHeight="1">
      <c r="A2482" s="33">
        <f t="shared" si="38"/>
        <v>2477</v>
      </c>
      <c r="B2482" s="160" t="s">
        <v>4892</v>
      </c>
      <c r="C2482" s="160" t="s">
        <v>4935</v>
      </c>
      <c r="D2482" s="159" t="s">
        <v>4854</v>
      </c>
      <c r="E2482" s="160" t="s">
        <v>4854</v>
      </c>
      <c r="F2482" s="161">
        <v>42345</v>
      </c>
      <c r="G2482" s="162">
        <v>2015</v>
      </c>
      <c r="H2482" s="37">
        <v>200000</v>
      </c>
      <c r="I2482" s="35">
        <v>212600</v>
      </c>
      <c r="J2482" s="35">
        <v>106300</v>
      </c>
      <c r="K2482" s="33"/>
    </row>
    <row r="2483" spans="1:11" s="38" customFormat="1" ht="18" customHeight="1">
      <c r="A2483" s="33">
        <f t="shared" si="38"/>
        <v>2478</v>
      </c>
      <c r="B2483" s="160" t="s">
        <v>4892</v>
      </c>
      <c r="C2483" s="160" t="s">
        <v>4936</v>
      </c>
      <c r="D2483" s="159" t="s">
        <v>4854</v>
      </c>
      <c r="E2483" s="160" t="s">
        <v>4854</v>
      </c>
      <c r="F2483" s="161">
        <v>42345</v>
      </c>
      <c r="G2483" s="162">
        <v>2015</v>
      </c>
      <c r="H2483" s="37">
        <v>200000</v>
      </c>
      <c r="I2483" s="35">
        <v>212600</v>
      </c>
      <c r="J2483" s="35">
        <v>106300</v>
      </c>
      <c r="K2483" s="33"/>
    </row>
    <row r="2484" spans="1:11" s="38" customFormat="1" ht="18" customHeight="1">
      <c r="A2484" s="33">
        <f t="shared" si="38"/>
        <v>2479</v>
      </c>
      <c r="B2484" s="160" t="s">
        <v>4892</v>
      </c>
      <c r="C2484" s="160" t="s">
        <v>4937</v>
      </c>
      <c r="D2484" s="159" t="s">
        <v>4854</v>
      </c>
      <c r="E2484" s="160" t="s">
        <v>4854</v>
      </c>
      <c r="F2484" s="161">
        <v>42345</v>
      </c>
      <c r="G2484" s="162">
        <v>2015</v>
      </c>
      <c r="H2484" s="37">
        <v>200000</v>
      </c>
      <c r="I2484" s="35">
        <v>212600</v>
      </c>
      <c r="J2484" s="35">
        <v>106300</v>
      </c>
      <c r="K2484" s="33"/>
    </row>
    <row r="2485" spans="1:11" s="38" customFormat="1" ht="18" customHeight="1">
      <c r="A2485" s="33">
        <f t="shared" si="38"/>
        <v>2480</v>
      </c>
      <c r="B2485" s="160" t="s">
        <v>4892</v>
      </c>
      <c r="C2485" s="160" t="s">
        <v>4938</v>
      </c>
      <c r="D2485" s="159" t="s">
        <v>4854</v>
      </c>
      <c r="E2485" s="160" t="s">
        <v>4854</v>
      </c>
      <c r="F2485" s="161">
        <v>42345</v>
      </c>
      <c r="G2485" s="162">
        <v>2015</v>
      </c>
      <c r="H2485" s="37">
        <v>200000</v>
      </c>
      <c r="I2485" s="35">
        <v>212600</v>
      </c>
      <c r="J2485" s="35">
        <v>106300</v>
      </c>
      <c r="K2485" s="33"/>
    </row>
    <row r="2486" spans="1:11" s="38" customFormat="1" ht="18" customHeight="1">
      <c r="A2486" s="33">
        <f t="shared" si="38"/>
        <v>2481</v>
      </c>
      <c r="B2486" s="160" t="s">
        <v>4892</v>
      </c>
      <c r="C2486" s="160" t="s">
        <v>4939</v>
      </c>
      <c r="D2486" s="159" t="s">
        <v>4854</v>
      </c>
      <c r="E2486" s="160" t="s">
        <v>4854</v>
      </c>
      <c r="F2486" s="161">
        <v>42345</v>
      </c>
      <c r="G2486" s="162">
        <v>2015</v>
      </c>
      <c r="H2486" s="37">
        <v>200000</v>
      </c>
      <c r="I2486" s="35">
        <v>212600</v>
      </c>
      <c r="J2486" s="35">
        <v>106300</v>
      </c>
      <c r="K2486" s="33"/>
    </row>
    <row r="2487" spans="1:11" s="38" customFormat="1" ht="18" customHeight="1">
      <c r="A2487" s="33">
        <f t="shared" si="38"/>
        <v>2482</v>
      </c>
      <c r="B2487" s="160" t="s">
        <v>4892</v>
      </c>
      <c r="C2487" s="160" t="s">
        <v>4940</v>
      </c>
      <c r="D2487" s="159" t="s">
        <v>4854</v>
      </c>
      <c r="E2487" s="160" t="s">
        <v>4854</v>
      </c>
      <c r="F2487" s="161">
        <v>42345</v>
      </c>
      <c r="G2487" s="162">
        <v>2015</v>
      </c>
      <c r="H2487" s="37">
        <v>200000</v>
      </c>
      <c r="I2487" s="35">
        <v>212600</v>
      </c>
      <c r="J2487" s="35">
        <v>106300</v>
      </c>
      <c r="K2487" s="33"/>
    </row>
    <row r="2488" spans="1:11" s="38" customFormat="1" ht="18" customHeight="1">
      <c r="A2488" s="33">
        <f t="shared" si="38"/>
        <v>2483</v>
      </c>
      <c r="B2488" s="160" t="s">
        <v>4892</v>
      </c>
      <c r="C2488" s="160" t="s">
        <v>4941</v>
      </c>
      <c r="D2488" s="159" t="s">
        <v>4854</v>
      </c>
      <c r="E2488" s="160" t="s">
        <v>4854</v>
      </c>
      <c r="F2488" s="161">
        <v>42345</v>
      </c>
      <c r="G2488" s="162">
        <v>2015</v>
      </c>
      <c r="H2488" s="37">
        <v>200000</v>
      </c>
      <c r="I2488" s="35">
        <v>212600</v>
      </c>
      <c r="J2488" s="35">
        <v>106300</v>
      </c>
      <c r="K2488" s="33"/>
    </row>
    <row r="2489" spans="1:11" s="38" customFormat="1" ht="18" customHeight="1">
      <c r="A2489" s="33">
        <f t="shared" si="38"/>
        <v>2484</v>
      </c>
      <c r="B2489" s="160" t="s">
        <v>4892</v>
      </c>
      <c r="C2489" s="160" t="s">
        <v>4942</v>
      </c>
      <c r="D2489" s="159" t="s">
        <v>4854</v>
      </c>
      <c r="E2489" s="160" t="s">
        <v>4854</v>
      </c>
      <c r="F2489" s="161">
        <v>42345</v>
      </c>
      <c r="G2489" s="162">
        <v>2015</v>
      </c>
      <c r="H2489" s="37">
        <v>200000</v>
      </c>
      <c r="I2489" s="35">
        <v>212600</v>
      </c>
      <c r="J2489" s="35">
        <v>106300</v>
      </c>
      <c r="K2489" s="33"/>
    </row>
    <row r="2490" spans="1:11" s="38" customFormat="1" ht="18" customHeight="1">
      <c r="A2490" s="33">
        <f t="shared" si="38"/>
        <v>2485</v>
      </c>
      <c r="B2490" s="160" t="s">
        <v>4892</v>
      </c>
      <c r="C2490" s="160" t="s">
        <v>4943</v>
      </c>
      <c r="D2490" s="159" t="s">
        <v>4854</v>
      </c>
      <c r="E2490" s="160" t="s">
        <v>4854</v>
      </c>
      <c r="F2490" s="161">
        <v>42345</v>
      </c>
      <c r="G2490" s="162">
        <v>2015</v>
      </c>
      <c r="H2490" s="37">
        <v>200000</v>
      </c>
      <c r="I2490" s="35">
        <v>212600</v>
      </c>
      <c r="J2490" s="35">
        <v>106300</v>
      </c>
      <c r="K2490" s="33"/>
    </row>
    <row r="2491" spans="1:11" s="38" customFormat="1" ht="18" customHeight="1">
      <c r="A2491" s="33">
        <f t="shared" si="38"/>
        <v>2486</v>
      </c>
      <c r="B2491" s="160" t="s">
        <v>4892</v>
      </c>
      <c r="C2491" s="160" t="s">
        <v>4944</v>
      </c>
      <c r="D2491" s="159" t="s">
        <v>4854</v>
      </c>
      <c r="E2491" s="160" t="s">
        <v>4854</v>
      </c>
      <c r="F2491" s="161">
        <v>42345</v>
      </c>
      <c r="G2491" s="162">
        <v>2015</v>
      </c>
      <c r="H2491" s="37">
        <v>200000</v>
      </c>
      <c r="I2491" s="35">
        <v>212600</v>
      </c>
      <c r="J2491" s="35">
        <v>106300</v>
      </c>
      <c r="K2491" s="33"/>
    </row>
    <row r="2492" spans="1:11" s="38" customFormat="1" ht="18" customHeight="1">
      <c r="A2492" s="33">
        <f t="shared" si="38"/>
        <v>2487</v>
      </c>
      <c r="B2492" s="160" t="s">
        <v>4892</v>
      </c>
      <c r="C2492" s="160" t="s">
        <v>4945</v>
      </c>
      <c r="D2492" s="159" t="s">
        <v>4854</v>
      </c>
      <c r="E2492" s="160" t="s">
        <v>4854</v>
      </c>
      <c r="F2492" s="161">
        <v>42345</v>
      </c>
      <c r="G2492" s="162">
        <v>2015</v>
      </c>
      <c r="H2492" s="37">
        <v>200000</v>
      </c>
      <c r="I2492" s="35">
        <v>212600</v>
      </c>
      <c r="J2492" s="35">
        <v>106300</v>
      </c>
      <c r="K2492" s="33"/>
    </row>
    <row r="2493" spans="1:11" s="38" customFormat="1" ht="18" customHeight="1">
      <c r="A2493" s="33">
        <f t="shared" si="38"/>
        <v>2488</v>
      </c>
      <c r="B2493" s="160" t="s">
        <v>2377</v>
      </c>
      <c r="C2493" s="160" t="s">
        <v>4946</v>
      </c>
      <c r="D2493" s="159" t="s">
        <v>1263</v>
      </c>
      <c r="E2493" s="160" t="s">
        <v>1263</v>
      </c>
      <c r="F2493" s="161">
        <v>42345</v>
      </c>
      <c r="G2493" s="162">
        <v>2015</v>
      </c>
      <c r="H2493" s="37">
        <v>220000</v>
      </c>
      <c r="I2493" s="35">
        <v>207768</v>
      </c>
      <c r="J2493" s="35">
        <v>103884</v>
      </c>
      <c r="K2493" s="33"/>
    </row>
    <row r="2494" spans="1:11" s="38" customFormat="1" ht="18" customHeight="1">
      <c r="A2494" s="33">
        <f t="shared" si="38"/>
        <v>2489</v>
      </c>
      <c r="B2494" s="160" t="s">
        <v>2217</v>
      </c>
      <c r="C2494" s="160" t="s">
        <v>4947</v>
      </c>
      <c r="D2494" s="159" t="s">
        <v>1263</v>
      </c>
      <c r="E2494" s="160" t="s">
        <v>1263</v>
      </c>
      <c r="F2494" s="161">
        <v>42345</v>
      </c>
      <c r="G2494" s="162">
        <v>2015</v>
      </c>
      <c r="H2494" s="37">
        <v>220000</v>
      </c>
      <c r="I2494" s="35">
        <v>207768</v>
      </c>
      <c r="J2494" s="35">
        <v>103884</v>
      </c>
      <c r="K2494" s="33"/>
    </row>
    <row r="2495" spans="1:11" s="38" customFormat="1" ht="18" customHeight="1">
      <c r="A2495" s="33">
        <f t="shared" si="38"/>
        <v>2490</v>
      </c>
      <c r="B2495" s="160" t="s">
        <v>1963</v>
      </c>
      <c r="C2495" s="160" t="s">
        <v>4948</v>
      </c>
      <c r="D2495" s="159" t="s">
        <v>1263</v>
      </c>
      <c r="E2495" s="160" t="s">
        <v>1263</v>
      </c>
      <c r="F2495" s="161">
        <v>42345</v>
      </c>
      <c r="G2495" s="162">
        <v>2015</v>
      </c>
      <c r="H2495" s="37">
        <v>220000</v>
      </c>
      <c r="I2495" s="35">
        <v>207768</v>
      </c>
      <c r="J2495" s="35">
        <v>103884</v>
      </c>
      <c r="K2495" s="33"/>
    </row>
    <row r="2496" spans="1:11" s="38" customFormat="1" ht="18" customHeight="1">
      <c r="A2496" s="33">
        <f t="shared" si="38"/>
        <v>2491</v>
      </c>
      <c r="B2496" s="160" t="s">
        <v>2392</v>
      </c>
      <c r="C2496" s="160" t="s">
        <v>4949</v>
      </c>
      <c r="D2496" s="159" t="s">
        <v>1263</v>
      </c>
      <c r="E2496" s="160" t="s">
        <v>1263</v>
      </c>
      <c r="F2496" s="161">
        <v>42345</v>
      </c>
      <c r="G2496" s="162">
        <v>2015</v>
      </c>
      <c r="H2496" s="37">
        <v>220000</v>
      </c>
      <c r="I2496" s="35">
        <v>207768</v>
      </c>
      <c r="J2496" s="35">
        <v>103884</v>
      </c>
      <c r="K2496" s="33"/>
    </row>
    <row r="2497" spans="1:11" s="38" customFormat="1" ht="18" customHeight="1">
      <c r="A2497" s="33">
        <f t="shared" si="38"/>
        <v>2492</v>
      </c>
      <c r="B2497" s="160" t="s">
        <v>2642</v>
      </c>
      <c r="C2497" s="160" t="s">
        <v>4950</v>
      </c>
      <c r="D2497" s="159" t="s">
        <v>1263</v>
      </c>
      <c r="E2497" s="160" t="s">
        <v>1263</v>
      </c>
      <c r="F2497" s="161">
        <v>42345</v>
      </c>
      <c r="G2497" s="162">
        <v>2015</v>
      </c>
      <c r="H2497" s="37">
        <v>220000</v>
      </c>
      <c r="I2497" s="35">
        <v>207768</v>
      </c>
      <c r="J2497" s="35">
        <v>103884</v>
      </c>
      <c r="K2497" s="33"/>
    </row>
    <row r="2498" spans="1:11" ht="18" customHeight="1">
      <c r="A2498" s="33">
        <f t="shared" si="38"/>
        <v>2493</v>
      </c>
      <c r="B2498" s="160" t="s">
        <v>2321</v>
      </c>
      <c r="C2498" s="160" t="s">
        <v>4951</v>
      </c>
      <c r="D2498" s="159" t="s">
        <v>1263</v>
      </c>
      <c r="E2498" s="160" t="s">
        <v>1263</v>
      </c>
      <c r="F2498" s="161">
        <v>42345</v>
      </c>
      <c r="G2498" s="162">
        <v>2015</v>
      </c>
      <c r="H2498" s="37">
        <v>220000</v>
      </c>
      <c r="I2498" s="35">
        <v>207768</v>
      </c>
      <c r="J2498" s="35">
        <v>103884</v>
      </c>
      <c r="K2498" s="33"/>
    </row>
    <row r="2499" spans="1:11" ht="18" customHeight="1">
      <c r="A2499" s="33">
        <f t="shared" si="38"/>
        <v>2494</v>
      </c>
      <c r="B2499" s="160" t="s">
        <v>2194</v>
      </c>
      <c r="C2499" s="160" t="s">
        <v>4952</v>
      </c>
      <c r="D2499" s="159" t="s">
        <v>1263</v>
      </c>
      <c r="E2499" s="160" t="s">
        <v>1263</v>
      </c>
      <c r="F2499" s="161">
        <v>42345</v>
      </c>
      <c r="G2499" s="162">
        <v>2015</v>
      </c>
      <c r="H2499" s="37">
        <v>220000</v>
      </c>
      <c r="I2499" s="35">
        <v>207768</v>
      </c>
      <c r="J2499" s="35">
        <v>103884</v>
      </c>
      <c r="K2499" s="33"/>
    </row>
    <row r="2500" spans="1:11" ht="18" customHeight="1">
      <c r="A2500" s="33">
        <f t="shared" si="38"/>
        <v>2495</v>
      </c>
      <c r="B2500" s="160" t="s">
        <v>4953</v>
      </c>
      <c r="C2500" s="160" t="s">
        <v>4954</v>
      </c>
      <c r="D2500" s="159" t="s">
        <v>4955</v>
      </c>
      <c r="E2500" s="160" t="s">
        <v>4955</v>
      </c>
      <c r="F2500" s="161">
        <v>42345</v>
      </c>
      <c r="G2500" s="162">
        <v>2015</v>
      </c>
      <c r="H2500" s="37">
        <v>1400000</v>
      </c>
      <c r="I2500" s="35">
        <v>1488200</v>
      </c>
      <c r="J2500" s="35">
        <v>744100</v>
      </c>
      <c r="K2500" s="33"/>
    </row>
    <row r="2501" spans="1:11" ht="18" customHeight="1">
      <c r="A2501" s="33">
        <f t="shared" si="38"/>
        <v>2496</v>
      </c>
      <c r="B2501" s="160" t="s">
        <v>3247</v>
      </c>
      <c r="C2501" s="160" t="s">
        <v>4956</v>
      </c>
      <c r="D2501" s="159" t="s">
        <v>4957</v>
      </c>
      <c r="E2501" s="160" t="s">
        <v>2035</v>
      </c>
      <c r="F2501" s="161">
        <v>42341</v>
      </c>
      <c r="G2501" s="162">
        <v>2015</v>
      </c>
      <c r="H2501" s="37">
        <v>446600</v>
      </c>
      <c r="I2501" s="35">
        <v>474736</v>
      </c>
      <c r="J2501" s="35">
        <v>237368</v>
      </c>
      <c r="K2501" s="33"/>
    </row>
    <row r="2502" spans="1:11" ht="18" customHeight="1">
      <c r="A2502" s="33">
        <f t="shared" si="38"/>
        <v>2497</v>
      </c>
      <c r="B2502" s="160" t="s">
        <v>3247</v>
      </c>
      <c r="C2502" s="160" t="s">
        <v>4958</v>
      </c>
      <c r="D2502" s="159" t="s">
        <v>4957</v>
      </c>
      <c r="E2502" s="160" t="s">
        <v>2035</v>
      </c>
      <c r="F2502" s="161">
        <v>42341</v>
      </c>
      <c r="G2502" s="162">
        <v>2015</v>
      </c>
      <c r="H2502" s="37">
        <v>446600</v>
      </c>
      <c r="I2502" s="35">
        <v>474736</v>
      </c>
      <c r="J2502" s="35">
        <v>237368</v>
      </c>
      <c r="K2502" s="33"/>
    </row>
    <row r="2503" spans="1:11" ht="18" customHeight="1">
      <c r="A2503" s="33">
        <f t="shared" ref="A2503:A2566" si="39">A2502+1</f>
        <v>2498</v>
      </c>
      <c r="B2503" s="160" t="s">
        <v>3247</v>
      </c>
      <c r="C2503" s="160" t="s">
        <v>4959</v>
      </c>
      <c r="D2503" s="159" t="s">
        <v>4957</v>
      </c>
      <c r="E2503" s="160" t="s">
        <v>2035</v>
      </c>
      <c r="F2503" s="161">
        <v>42341</v>
      </c>
      <c r="G2503" s="162">
        <v>2015</v>
      </c>
      <c r="H2503" s="37">
        <v>446600</v>
      </c>
      <c r="I2503" s="35">
        <v>474736</v>
      </c>
      <c r="J2503" s="35">
        <v>237368</v>
      </c>
      <c r="K2503" s="33"/>
    </row>
    <row r="2504" spans="1:11" ht="18" customHeight="1">
      <c r="A2504" s="33">
        <f t="shared" si="39"/>
        <v>2499</v>
      </c>
      <c r="B2504" s="160" t="s">
        <v>3247</v>
      </c>
      <c r="C2504" s="160" t="s">
        <v>4960</v>
      </c>
      <c r="D2504" s="159" t="s">
        <v>4957</v>
      </c>
      <c r="E2504" s="160" t="s">
        <v>2035</v>
      </c>
      <c r="F2504" s="161">
        <v>42341</v>
      </c>
      <c r="G2504" s="162">
        <v>2015</v>
      </c>
      <c r="H2504" s="37">
        <v>446600</v>
      </c>
      <c r="I2504" s="35">
        <v>474736</v>
      </c>
      <c r="J2504" s="35">
        <v>237368</v>
      </c>
      <c r="K2504" s="33"/>
    </row>
    <row r="2505" spans="1:11" ht="18" customHeight="1">
      <c r="A2505" s="33">
        <f t="shared" si="39"/>
        <v>2500</v>
      </c>
      <c r="B2505" s="160" t="s">
        <v>3247</v>
      </c>
      <c r="C2505" s="160" t="s">
        <v>4961</v>
      </c>
      <c r="D2505" s="159" t="s">
        <v>4957</v>
      </c>
      <c r="E2505" s="160" t="s">
        <v>2035</v>
      </c>
      <c r="F2505" s="161">
        <v>42341</v>
      </c>
      <c r="G2505" s="162">
        <v>2015</v>
      </c>
      <c r="H2505" s="37">
        <v>446600</v>
      </c>
      <c r="I2505" s="35">
        <v>474736</v>
      </c>
      <c r="J2505" s="35">
        <v>237368</v>
      </c>
      <c r="K2505" s="33"/>
    </row>
    <row r="2506" spans="1:11" ht="18" customHeight="1">
      <c r="A2506" s="33">
        <f t="shared" si="39"/>
        <v>2501</v>
      </c>
      <c r="B2506" s="160" t="s">
        <v>3802</v>
      </c>
      <c r="C2506" s="160" t="s">
        <v>4962</v>
      </c>
      <c r="D2506" s="159" t="s">
        <v>1370</v>
      </c>
      <c r="E2506" s="160" t="s">
        <v>1370</v>
      </c>
      <c r="F2506" s="161">
        <v>42341</v>
      </c>
      <c r="G2506" s="162">
        <v>2015</v>
      </c>
      <c r="H2506" s="37">
        <v>1070000</v>
      </c>
      <c r="I2506" s="35">
        <v>1137410</v>
      </c>
      <c r="J2506" s="35">
        <v>568705</v>
      </c>
      <c r="K2506" s="33"/>
    </row>
    <row r="2507" spans="1:11" ht="18" customHeight="1">
      <c r="A2507" s="33">
        <f t="shared" si="39"/>
        <v>2502</v>
      </c>
      <c r="B2507" s="160" t="s">
        <v>2599</v>
      </c>
      <c r="C2507" s="160" t="s">
        <v>4963</v>
      </c>
      <c r="D2507" s="159" t="s">
        <v>4964</v>
      </c>
      <c r="E2507" s="160" t="s">
        <v>1854</v>
      </c>
      <c r="F2507" s="161">
        <v>42341</v>
      </c>
      <c r="G2507" s="162">
        <v>2015</v>
      </c>
      <c r="H2507" s="37">
        <v>550000</v>
      </c>
      <c r="I2507" s="35">
        <v>584650</v>
      </c>
      <c r="J2507" s="35">
        <v>292325</v>
      </c>
      <c r="K2507" s="33"/>
    </row>
    <row r="2508" spans="1:11" ht="18" customHeight="1">
      <c r="A2508" s="33">
        <f t="shared" si="39"/>
        <v>2503</v>
      </c>
      <c r="B2508" s="160" t="s">
        <v>2388</v>
      </c>
      <c r="C2508" s="160" t="s">
        <v>4965</v>
      </c>
      <c r="D2508" s="159" t="s">
        <v>3502</v>
      </c>
      <c r="E2508" s="160" t="s">
        <v>3502</v>
      </c>
      <c r="F2508" s="161">
        <v>42340</v>
      </c>
      <c r="G2508" s="162">
        <v>2015</v>
      </c>
      <c r="H2508" s="37">
        <v>990000</v>
      </c>
      <c r="I2508" s="35">
        <v>1052370</v>
      </c>
      <c r="J2508" s="35">
        <v>526185</v>
      </c>
      <c r="K2508" s="33"/>
    </row>
    <row r="2509" spans="1:11" ht="18" customHeight="1">
      <c r="A2509" s="33">
        <f t="shared" si="39"/>
        <v>2504</v>
      </c>
      <c r="B2509" s="160" t="s">
        <v>2340</v>
      </c>
      <c r="C2509" s="160" t="s">
        <v>4966</v>
      </c>
      <c r="D2509" s="159" t="s">
        <v>1263</v>
      </c>
      <c r="E2509" s="160" t="s">
        <v>1263</v>
      </c>
      <c r="F2509" s="161">
        <v>42340</v>
      </c>
      <c r="G2509" s="162">
        <v>2015</v>
      </c>
      <c r="H2509" s="37">
        <v>220000</v>
      </c>
      <c r="I2509" s="35">
        <v>207768</v>
      </c>
      <c r="J2509" s="35">
        <v>103884</v>
      </c>
      <c r="K2509" s="33"/>
    </row>
    <row r="2510" spans="1:11" ht="18" customHeight="1">
      <c r="A2510" s="33">
        <f t="shared" si="39"/>
        <v>2505</v>
      </c>
      <c r="B2510" s="160" t="s">
        <v>2340</v>
      </c>
      <c r="C2510" s="160" t="s">
        <v>4967</v>
      </c>
      <c r="D2510" s="159" t="s">
        <v>1263</v>
      </c>
      <c r="E2510" s="160" t="s">
        <v>1263</v>
      </c>
      <c r="F2510" s="161">
        <v>42340</v>
      </c>
      <c r="G2510" s="162">
        <v>2015</v>
      </c>
      <c r="H2510" s="37">
        <v>220000</v>
      </c>
      <c r="I2510" s="35">
        <v>207768</v>
      </c>
      <c r="J2510" s="35">
        <v>103884</v>
      </c>
      <c r="K2510" s="33"/>
    </row>
    <row r="2511" spans="1:11" ht="18" customHeight="1">
      <c r="A2511" s="33">
        <f t="shared" si="39"/>
        <v>2506</v>
      </c>
      <c r="B2511" s="160" t="s">
        <v>2222</v>
      </c>
      <c r="C2511" s="160" t="s">
        <v>4968</v>
      </c>
      <c r="D2511" s="159" t="s">
        <v>1263</v>
      </c>
      <c r="E2511" s="160" t="s">
        <v>1263</v>
      </c>
      <c r="F2511" s="161">
        <v>42340</v>
      </c>
      <c r="G2511" s="162">
        <v>2015</v>
      </c>
      <c r="H2511" s="37">
        <v>220000</v>
      </c>
      <c r="I2511" s="35">
        <v>207768</v>
      </c>
      <c r="J2511" s="35">
        <v>103884</v>
      </c>
      <c r="K2511" s="33"/>
    </row>
    <row r="2512" spans="1:11" ht="18" customHeight="1">
      <c r="A2512" s="33">
        <f t="shared" si="39"/>
        <v>2507</v>
      </c>
      <c r="B2512" s="160" t="s">
        <v>1913</v>
      </c>
      <c r="C2512" s="160" t="s">
        <v>4969</v>
      </c>
      <c r="D2512" s="159" t="s">
        <v>1263</v>
      </c>
      <c r="E2512" s="160" t="s">
        <v>1263</v>
      </c>
      <c r="F2512" s="161">
        <v>42340</v>
      </c>
      <c r="G2512" s="162">
        <v>2015</v>
      </c>
      <c r="H2512" s="37">
        <v>220000</v>
      </c>
      <c r="I2512" s="35">
        <v>207768</v>
      </c>
      <c r="J2512" s="35">
        <v>103884</v>
      </c>
      <c r="K2512" s="33"/>
    </row>
    <row r="2513" spans="1:11" s="38" customFormat="1" ht="18" customHeight="1">
      <c r="A2513" s="33">
        <f t="shared" si="39"/>
        <v>2508</v>
      </c>
      <c r="B2513" s="160" t="s">
        <v>1913</v>
      </c>
      <c r="C2513" s="160" t="s">
        <v>4970</v>
      </c>
      <c r="D2513" s="159" t="s">
        <v>1263</v>
      </c>
      <c r="E2513" s="160" t="s">
        <v>1263</v>
      </c>
      <c r="F2513" s="161">
        <v>42340</v>
      </c>
      <c r="G2513" s="162">
        <v>2015</v>
      </c>
      <c r="H2513" s="37">
        <v>220000</v>
      </c>
      <c r="I2513" s="35">
        <v>207768</v>
      </c>
      <c r="J2513" s="35">
        <v>103884</v>
      </c>
      <c r="K2513" s="33"/>
    </row>
    <row r="2514" spans="1:11" s="38" customFormat="1" ht="18" customHeight="1">
      <c r="A2514" s="33">
        <f t="shared" si="39"/>
        <v>2509</v>
      </c>
      <c r="B2514" s="160" t="s">
        <v>2377</v>
      </c>
      <c r="C2514" s="160" t="s">
        <v>4971</v>
      </c>
      <c r="D2514" s="159" t="s">
        <v>1263</v>
      </c>
      <c r="E2514" s="160" t="s">
        <v>1263</v>
      </c>
      <c r="F2514" s="161">
        <v>42340</v>
      </c>
      <c r="G2514" s="162">
        <v>2015</v>
      </c>
      <c r="H2514" s="37">
        <v>220000</v>
      </c>
      <c r="I2514" s="35">
        <v>207768</v>
      </c>
      <c r="J2514" s="35">
        <v>103884</v>
      </c>
      <c r="K2514" s="33"/>
    </row>
    <row r="2515" spans="1:11" s="38" customFormat="1" ht="18" customHeight="1">
      <c r="A2515" s="33">
        <f t="shared" si="39"/>
        <v>2510</v>
      </c>
      <c r="B2515" s="160" t="s">
        <v>4554</v>
      </c>
      <c r="C2515" s="160" t="s">
        <v>4972</v>
      </c>
      <c r="D2515" s="159" t="s">
        <v>1263</v>
      </c>
      <c r="E2515" s="160" t="s">
        <v>1263</v>
      </c>
      <c r="F2515" s="161">
        <v>42340</v>
      </c>
      <c r="G2515" s="162">
        <v>2015</v>
      </c>
      <c r="H2515" s="37">
        <v>220000</v>
      </c>
      <c r="I2515" s="35">
        <v>207768</v>
      </c>
      <c r="J2515" s="35">
        <v>103884</v>
      </c>
      <c r="K2515" s="33"/>
    </row>
    <row r="2516" spans="1:11" s="38" customFormat="1" ht="18" customHeight="1">
      <c r="A2516" s="33">
        <f t="shared" si="39"/>
        <v>2511</v>
      </c>
      <c r="B2516" s="160" t="s">
        <v>4554</v>
      </c>
      <c r="C2516" s="160" t="s">
        <v>4973</v>
      </c>
      <c r="D2516" s="159" t="s">
        <v>1263</v>
      </c>
      <c r="E2516" s="160" t="s">
        <v>1263</v>
      </c>
      <c r="F2516" s="161">
        <v>42340</v>
      </c>
      <c r="G2516" s="162">
        <v>2015</v>
      </c>
      <c r="H2516" s="37">
        <v>220000</v>
      </c>
      <c r="I2516" s="35">
        <v>207768</v>
      </c>
      <c r="J2516" s="35">
        <v>103884</v>
      </c>
      <c r="K2516" s="33"/>
    </row>
    <row r="2517" spans="1:11" s="38" customFormat="1" ht="18" customHeight="1">
      <c r="A2517" s="33">
        <f t="shared" si="39"/>
        <v>2512</v>
      </c>
      <c r="B2517" s="160" t="s">
        <v>4554</v>
      </c>
      <c r="C2517" s="160" t="s">
        <v>4974</v>
      </c>
      <c r="D2517" s="159" t="s">
        <v>1263</v>
      </c>
      <c r="E2517" s="160" t="s">
        <v>1263</v>
      </c>
      <c r="F2517" s="161">
        <v>42340</v>
      </c>
      <c r="G2517" s="162">
        <v>2015</v>
      </c>
      <c r="H2517" s="37">
        <v>220000</v>
      </c>
      <c r="I2517" s="35">
        <v>207768</v>
      </c>
      <c r="J2517" s="35">
        <v>103884</v>
      </c>
      <c r="K2517" s="33"/>
    </row>
    <row r="2518" spans="1:11" s="38" customFormat="1" ht="18" customHeight="1">
      <c r="A2518" s="33">
        <f t="shared" si="39"/>
        <v>2513</v>
      </c>
      <c r="B2518" s="160" t="s">
        <v>4554</v>
      </c>
      <c r="C2518" s="160" t="s">
        <v>4975</v>
      </c>
      <c r="D2518" s="159" t="s">
        <v>1263</v>
      </c>
      <c r="E2518" s="160" t="s">
        <v>1263</v>
      </c>
      <c r="F2518" s="161">
        <v>42340</v>
      </c>
      <c r="G2518" s="162">
        <v>2015</v>
      </c>
      <c r="H2518" s="37">
        <v>220000</v>
      </c>
      <c r="I2518" s="35">
        <v>207768</v>
      </c>
      <c r="J2518" s="35">
        <v>103884</v>
      </c>
      <c r="K2518" s="33"/>
    </row>
    <row r="2519" spans="1:11" s="38" customFormat="1" ht="18" customHeight="1">
      <c r="A2519" s="33">
        <f t="shared" si="39"/>
        <v>2514</v>
      </c>
      <c r="B2519" s="160" t="s">
        <v>3139</v>
      </c>
      <c r="C2519" s="160" t="s">
        <v>4976</v>
      </c>
      <c r="D2519" s="159" t="s">
        <v>1263</v>
      </c>
      <c r="E2519" s="160" t="s">
        <v>1263</v>
      </c>
      <c r="F2519" s="161">
        <v>42340</v>
      </c>
      <c r="G2519" s="162">
        <v>2015</v>
      </c>
      <c r="H2519" s="37">
        <v>220000</v>
      </c>
      <c r="I2519" s="35">
        <v>207768</v>
      </c>
      <c r="J2519" s="35">
        <v>103884</v>
      </c>
      <c r="K2519" s="33"/>
    </row>
    <row r="2520" spans="1:11" s="38" customFormat="1" ht="18" customHeight="1">
      <c r="A2520" s="33">
        <f t="shared" si="39"/>
        <v>2515</v>
      </c>
      <c r="B2520" s="160" t="s">
        <v>2340</v>
      </c>
      <c r="C2520" s="160" t="s">
        <v>4977</v>
      </c>
      <c r="D2520" s="159" t="s">
        <v>1263</v>
      </c>
      <c r="E2520" s="160" t="s">
        <v>1263</v>
      </c>
      <c r="F2520" s="161">
        <v>42340</v>
      </c>
      <c r="G2520" s="162">
        <v>2015</v>
      </c>
      <c r="H2520" s="37">
        <v>220000</v>
      </c>
      <c r="I2520" s="35">
        <v>207768</v>
      </c>
      <c r="J2520" s="35">
        <v>103884</v>
      </c>
      <c r="K2520" s="33"/>
    </row>
    <row r="2521" spans="1:11" s="38" customFormat="1" ht="18" customHeight="1">
      <c r="A2521" s="33">
        <f t="shared" si="39"/>
        <v>2516</v>
      </c>
      <c r="B2521" s="160" t="s">
        <v>4605</v>
      </c>
      <c r="C2521" s="160" t="s">
        <v>4978</v>
      </c>
      <c r="D2521" s="159" t="s">
        <v>4979</v>
      </c>
      <c r="E2521" s="160" t="s">
        <v>1263</v>
      </c>
      <c r="F2521" s="161">
        <v>42340</v>
      </c>
      <c r="G2521" s="162">
        <v>2015</v>
      </c>
      <c r="H2521" s="37">
        <v>220000</v>
      </c>
      <c r="I2521" s="35">
        <v>207768</v>
      </c>
      <c r="J2521" s="35">
        <v>103884</v>
      </c>
      <c r="K2521" s="33"/>
    </row>
    <row r="2522" spans="1:11" s="38" customFormat="1" ht="18" customHeight="1">
      <c r="A2522" s="33">
        <f t="shared" si="39"/>
        <v>2517</v>
      </c>
      <c r="B2522" s="160" t="s">
        <v>1913</v>
      </c>
      <c r="C2522" s="160" t="s">
        <v>4980</v>
      </c>
      <c r="D2522" s="159" t="s">
        <v>1263</v>
      </c>
      <c r="E2522" s="160" t="s">
        <v>1263</v>
      </c>
      <c r="F2522" s="161">
        <v>42340</v>
      </c>
      <c r="G2522" s="162">
        <v>2015</v>
      </c>
      <c r="H2522" s="37">
        <v>220000</v>
      </c>
      <c r="I2522" s="35">
        <v>207768</v>
      </c>
      <c r="J2522" s="35">
        <v>103884</v>
      </c>
      <c r="K2522" s="33"/>
    </row>
    <row r="2523" spans="1:11" s="38" customFormat="1" ht="18" customHeight="1">
      <c r="A2523" s="33">
        <f t="shared" si="39"/>
        <v>2518</v>
      </c>
      <c r="B2523" s="160" t="s">
        <v>1913</v>
      </c>
      <c r="C2523" s="160" t="s">
        <v>4981</v>
      </c>
      <c r="D2523" s="159" t="s">
        <v>1263</v>
      </c>
      <c r="E2523" s="160" t="s">
        <v>1263</v>
      </c>
      <c r="F2523" s="161">
        <v>42340</v>
      </c>
      <c r="G2523" s="162">
        <v>2015</v>
      </c>
      <c r="H2523" s="37">
        <v>220000</v>
      </c>
      <c r="I2523" s="35">
        <v>207768</v>
      </c>
      <c r="J2523" s="35">
        <v>103884</v>
      </c>
      <c r="K2523" s="33"/>
    </row>
    <row r="2524" spans="1:11" s="38" customFormat="1" ht="18" customHeight="1">
      <c r="A2524" s="33">
        <f t="shared" si="39"/>
        <v>2519</v>
      </c>
      <c r="B2524" s="160" t="s">
        <v>1884</v>
      </c>
      <c r="C2524" s="160" t="s">
        <v>4982</v>
      </c>
      <c r="D2524" s="159" t="s">
        <v>4983</v>
      </c>
      <c r="E2524" s="160" t="s">
        <v>1263</v>
      </c>
      <c r="F2524" s="161">
        <v>42340</v>
      </c>
      <c r="G2524" s="162">
        <v>2015</v>
      </c>
      <c r="H2524" s="37">
        <v>220000</v>
      </c>
      <c r="I2524" s="35">
        <v>207768</v>
      </c>
      <c r="J2524" s="35">
        <v>103884</v>
      </c>
      <c r="K2524" s="33"/>
    </row>
    <row r="2525" spans="1:11" s="38" customFormat="1" ht="18" customHeight="1">
      <c r="A2525" s="33">
        <f t="shared" si="39"/>
        <v>2520</v>
      </c>
      <c r="B2525" s="160" t="s">
        <v>4984</v>
      </c>
      <c r="C2525" s="160" t="s">
        <v>4985</v>
      </c>
      <c r="D2525" s="159" t="s">
        <v>1263</v>
      </c>
      <c r="E2525" s="160" t="s">
        <v>1263</v>
      </c>
      <c r="F2525" s="161">
        <v>42340</v>
      </c>
      <c r="G2525" s="162">
        <v>2015</v>
      </c>
      <c r="H2525" s="37">
        <v>220000</v>
      </c>
      <c r="I2525" s="35">
        <v>207768</v>
      </c>
      <c r="J2525" s="35">
        <v>103884</v>
      </c>
      <c r="K2525" s="33"/>
    </row>
    <row r="2526" spans="1:11" s="38" customFormat="1" ht="18" customHeight="1">
      <c r="A2526" s="33">
        <f t="shared" si="39"/>
        <v>2521</v>
      </c>
      <c r="B2526" s="160" t="s">
        <v>2874</v>
      </c>
      <c r="C2526" s="160" t="s">
        <v>4986</v>
      </c>
      <c r="D2526" s="159" t="s">
        <v>2876</v>
      </c>
      <c r="E2526" s="160" t="s">
        <v>2421</v>
      </c>
      <c r="F2526" s="161">
        <v>42339</v>
      </c>
      <c r="G2526" s="162">
        <v>2015</v>
      </c>
      <c r="H2526" s="37">
        <v>275000</v>
      </c>
      <c r="I2526" s="35">
        <v>292325</v>
      </c>
      <c r="J2526" s="35">
        <v>146163</v>
      </c>
      <c r="K2526" s="33"/>
    </row>
    <row r="2527" spans="1:11" s="38" customFormat="1" ht="18" customHeight="1">
      <c r="A2527" s="33">
        <f t="shared" si="39"/>
        <v>2522</v>
      </c>
      <c r="B2527" s="160" t="s">
        <v>1913</v>
      </c>
      <c r="C2527" s="160" t="s">
        <v>4987</v>
      </c>
      <c r="D2527" s="159" t="s">
        <v>1422</v>
      </c>
      <c r="E2527" s="160" t="s">
        <v>1422</v>
      </c>
      <c r="F2527" s="161">
        <v>42339</v>
      </c>
      <c r="G2527" s="162">
        <v>2015</v>
      </c>
      <c r="H2527" s="37">
        <v>275000</v>
      </c>
      <c r="I2527" s="35">
        <v>292325</v>
      </c>
      <c r="J2527" s="35">
        <v>146163</v>
      </c>
      <c r="K2527" s="33"/>
    </row>
    <row r="2528" spans="1:11" s="38" customFormat="1" ht="18" customHeight="1">
      <c r="A2528" s="33">
        <f t="shared" si="39"/>
        <v>2523</v>
      </c>
      <c r="B2528" s="160" t="s">
        <v>1913</v>
      </c>
      <c r="C2528" s="160" t="s">
        <v>4988</v>
      </c>
      <c r="D2528" s="159" t="s">
        <v>1422</v>
      </c>
      <c r="E2528" s="160" t="s">
        <v>1422</v>
      </c>
      <c r="F2528" s="161">
        <v>42339</v>
      </c>
      <c r="G2528" s="162">
        <v>2015</v>
      </c>
      <c r="H2528" s="37">
        <v>275000</v>
      </c>
      <c r="I2528" s="35">
        <v>292325</v>
      </c>
      <c r="J2528" s="35">
        <v>146163</v>
      </c>
      <c r="K2528" s="33"/>
    </row>
    <row r="2529" spans="1:11" s="38" customFormat="1" ht="18" customHeight="1">
      <c r="A2529" s="33">
        <f t="shared" si="39"/>
        <v>2524</v>
      </c>
      <c r="B2529" s="160" t="s">
        <v>2146</v>
      </c>
      <c r="C2529" s="160" t="s">
        <v>4989</v>
      </c>
      <c r="D2529" s="159" t="s">
        <v>1422</v>
      </c>
      <c r="E2529" s="160" t="s">
        <v>1422</v>
      </c>
      <c r="F2529" s="161">
        <v>42339</v>
      </c>
      <c r="G2529" s="162">
        <v>2015</v>
      </c>
      <c r="H2529" s="37">
        <v>275000</v>
      </c>
      <c r="I2529" s="35">
        <v>292325</v>
      </c>
      <c r="J2529" s="35">
        <v>146163</v>
      </c>
      <c r="K2529" s="33"/>
    </row>
    <row r="2530" spans="1:11" s="38" customFormat="1" ht="18" customHeight="1">
      <c r="A2530" s="33">
        <f t="shared" si="39"/>
        <v>2525</v>
      </c>
      <c r="B2530" s="160" t="s">
        <v>1913</v>
      </c>
      <c r="C2530" s="160" t="s">
        <v>4990</v>
      </c>
      <c r="D2530" s="159" t="s">
        <v>1422</v>
      </c>
      <c r="E2530" s="160" t="s">
        <v>1422</v>
      </c>
      <c r="F2530" s="161">
        <v>42339</v>
      </c>
      <c r="G2530" s="162">
        <v>2015</v>
      </c>
      <c r="H2530" s="37">
        <v>275000</v>
      </c>
      <c r="I2530" s="35">
        <v>292325</v>
      </c>
      <c r="J2530" s="35">
        <v>146163</v>
      </c>
      <c r="K2530" s="33"/>
    </row>
    <row r="2531" spans="1:11" s="38" customFormat="1" ht="18" customHeight="1">
      <c r="A2531" s="33">
        <f t="shared" si="39"/>
        <v>2526</v>
      </c>
      <c r="B2531" s="160" t="s">
        <v>1913</v>
      </c>
      <c r="C2531" s="160" t="s">
        <v>4991</v>
      </c>
      <c r="D2531" s="159" t="s">
        <v>1422</v>
      </c>
      <c r="E2531" s="160" t="s">
        <v>1422</v>
      </c>
      <c r="F2531" s="161">
        <v>42339</v>
      </c>
      <c r="G2531" s="162">
        <v>2015</v>
      </c>
      <c r="H2531" s="37">
        <v>275000</v>
      </c>
      <c r="I2531" s="35">
        <v>292325</v>
      </c>
      <c r="J2531" s="35">
        <v>146163</v>
      </c>
      <c r="K2531" s="33"/>
    </row>
    <row r="2532" spans="1:11" s="38" customFormat="1" ht="18" customHeight="1">
      <c r="A2532" s="33">
        <f t="shared" si="39"/>
        <v>2527</v>
      </c>
      <c r="B2532" s="160" t="s">
        <v>1913</v>
      </c>
      <c r="C2532" s="160" t="s">
        <v>4992</v>
      </c>
      <c r="D2532" s="159" t="s">
        <v>1422</v>
      </c>
      <c r="E2532" s="160" t="s">
        <v>1422</v>
      </c>
      <c r="F2532" s="161">
        <v>42339</v>
      </c>
      <c r="G2532" s="162">
        <v>2015</v>
      </c>
      <c r="H2532" s="37">
        <v>275000</v>
      </c>
      <c r="I2532" s="35">
        <v>292325</v>
      </c>
      <c r="J2532" s="35">
        <v>146163</v>
      </c>
      <c r="K2532" s="33"/>
    </row>
    <row r="2533" spans="1:11" s="38" customFormat="1" ht="18" customHeight="1">
      <c r="A2533" s="33">
        <f t="shared" si="39"/>
        <v>2528</v>
      </c>
      <c r="B2533" s="160" t="s">
        <v>1913</v>
      </c>
      <c r="C2533" s="160" t="s">
        <v>4993</v>
      </c>
      <c r="D2533" s="159" t="s">
        <v>1422</v>
      </c>
      <c r="E2533" s="160" t="s">
        <v>1422</v>
      </c>
      <c r="F2533" s="161">
        <v>42339</v>
      </c>
      <c r="G2533" s="162">
        <v>2015</v>
      </c>
      <c r="H2533" s="37">
        <v>275000</v>
      </c>
      <c r="I2533" s="35">
        <v>292325</v>
      </c>
      <c r="J2533" s="35">
        <v>146163</v>
      </c>
      <c r="K2533" s="33"/>
    </row>
    <row r="2534" spans="1:11" s="38" customFormat="1" ht="18" customHeight="1">
      <c r="A2534" s="33">
        <f t="shared" si="39"/>
        <v>2529</v>
      </c>
      <c r="B2534" s="160" t="s">
        <v>4994</v>
      </c>
      <c r="C2534" s="160" t="s">
        <v>4995</v>
      </c>
      <c r="D2534" s="159" t="s">
        <v>1422</v>
      </c>
      <c r="E2534" s="160" t="s">
        <v>1422</v>
      </c>
      <c r="F2534" s="161">
        <v>42339</v>
      </c>
      <c r="G2534" s="162">
        <v>2015</v>
      </c>
      <c r="H2534" s="37">
        <v>275000</v>
      </c>
      <c r="I2534" s="35">
        <v>292325</v>
      </c>
      <c r="J2534" s="35">
        <v>146163</v>
      </c>
      <c r="K2534" s="33"/>
    </row>
    <row r="2535" spans="1:11" s="38" customFormat="1" ht="18" customHeight="1">
      <c r="A2535" s="33">
        <f t="shared" si="39"/>
        <v>2530</v>
      </c>
      <c r="B2535" s="160" t="s">
        <v>2146</v>
      </c>
      <c r="C2535" s="160" t="s">
        <v>4996</v>
      </c>
      <c r="D2535" s="159" t="s">
        <v>1422</v>
      </c>
      <c r="E2535" s="160" t="s">
        <v>1422</v>
      </c>
      <c r="F2535" s="161">
        <v>42339</v>
      </c>
      <c r="G2535" s="162">
        <v>2015</v>
      </c>
      <c r="H2535" s="37">
        <v>275000</v>
      </c>
      <c r="I2535" s="35">
        <v>292325</v>
      </c>
      <c r="J2535" s="35">
        <v>146163</v>
      </c>
      <c r="K2535" s="33"/>
    </row>
    <row r="2536" spans="1:11" s="38" customFormat="1" ht="18" customHeight="1">
      <c r="A2536" s="33">
        <f t="shared" si="39"/>
        <v>2531</v>
      </c>
      <c r="B2536" s="160" t="s">
        <v>1913</v>
      </c>
      <c r="C2536" s="160" t="s">
        <v>4997</v>
      </c>
      <c r="D2536" s="159" t="s">
        <v>1422</v>
      </c>
      <c r="E2536" s="160" t="s">
        <v>1422</v>
      </c>
      <c r="F2536" s="161">
        <v>42339</v>
      </c>
      <c r="G2536" s="162">
        <v>2015</v>
      </c>
      <c r="H2536" s="37">
        <v>275000</v>
      </c>
      <c r="I2536" s="35">
        <v>292325</v>
      </c>
      <c r="J2536" s="35">
        <v>146163</v>
      </c>
      <c r="K2536" s="33"/>
    </row>
    <row r="2537" spans="1:11" s="38" customFormat="1" ht="18" customHeight="1">
      <c r="A2537" s="33">
        <f t="shared" si="39"/>
        <v>2532</v>
      </c>
      <c r="B2537" s="160" t="s">
        <v>1913</v>
      </c>
      <c r="C2537" s="160" t="s">
        <v>4998</v>
      </c>
      <c r="D2537" s="159" t="s">
        <v>1422</v>
      </c>
      <c r="E2537" s="160" t="s">
        <v>1422</v>
      </c>
      <c r="F2537" s="161">
        <v>42339</v>
      </c>
      <c r="G2537" s="162">
        <v>2015</v>
      </c>
      <c r="H2537" s="37">
        <v>275000</v>
      </c>
      <c r="I2537" s="35">
        <v>292325</v>
      </c>
      <c r="J2537" s="35">
        <v>146163</v>
      </c>
      <c r="K2537" s="33"/>
    </row>
    <row r="2538" spans="1:11" s="38" customFormat="1" ht="18" customHeight="1">
      <c r="A2538" s="33">
        <f t="shared" si="39"/>
        <v>2533</v>
      </c>
      <c r="B2538" s="160" t="s">
        <v>4999</v>
      </c>
      <c r="C2538" s="160" t="s">
        <v>5000</v>
      </c>
      <c r="D2538" s="159" t="s">
        <v>1422</v>
      </c>
      <c r="E2538" s="160" t="s">
        <v>1422</v>
      </c>
      <c r="F2538" s="161">
        <v>42339</v>
      </c>
      <c r="G2538" s="162">
        <v>2015</v>
      </c>
      <c r="H2538" s="37">
        <v>275000</v>
      </c>
      <c r="I2538" s="35">
        <v>292325</v>
      </c>
      <c r="J2538" s="35">
        <v>146163</v>
      </c>
      <c r="K2538" s="33"/>
    </row>
    <row r="2539" spans="1:11" s="38" customFormat="1" ht="18" customHeight="1">
      <c r="A2539" s="33">
        <f t="shared" si="39"/>
        <v>2534</v>
      </c>
      <c r="B2539" s="160" t="s">
        <v>4999</v>
      </c>
      <c r="C2539" s="160" t="s">
        <v>5001</v>
      </c>
      <c r="D2539" s="159" t="s">
        <v>1422</v>
      </c>
      <c r="E2539" s="160" t="s">
        <v>1422</v>
      </c>
      <c r="F2539" s="161">
        <v>42339</v>
      </c>
      <c r="G2539" s="162">
        <v>2015</v>
      </c>
      <c r="H2539" s="37">
        <v>275000</v>
      </c>
      <c r="I2539" s="35">
        <v>292325</v>
      </c>
      <c r="J2539" s="35">
        <v>146163</v>
      </c>
      <c r="K2539" s="33"/>
    </row>
    <row r="2540" spans="1:11" s="38" customFormat="1" ht="18" customHeight="1">
      <c r="A2540" s="33">
        <f t="shared" si="39"/>
        <v>2535</v>
      </c>
      <c r="B2540" s="160" t="s">
        <v>2146</v>
      </c>
      <c r="C2540" s="160" t="s">
        <v>5002</v>
      </c>
      <c r="D2540" s="159" t="s">
        <v>1422</v>
      </c>
      <c r="E2540" s="160" t="s">
        <v>1422</v>
      </c>
      <c r="F2540" s="161">
        <v>42339</v>
      </c>
      <c r="G2540" s="162">
        <v>2015</v>
      </c>
      <c r="H2540" s="37">
        <v>275000</v>
      </c>
      <c r="I2540" s="35">
        <v>292325</v>
      </c>
      <c r="J2540" s="35">
        <v>146163</v>
      </c>
      <c r="K2540" s="33"/>
    </row>
    <row r="2541" spans="1:11" s="38" customFormat="1" ht="18" customHeight="1">
      <c r="A2541" s="33">
        <f t="shared" si="39"/>
        <v>2536</v>
      </c>
      <c r="B2541" s="160" t="s">
        <v>2084</v>
      </c>
      <c r="C2541" s="160" t="s">
        <v>5003</v>
      </c>
      <c r="D2541" s="159" t="s">
        <v>3311</v>
      </c>
      <c r="E2541" s="160" t="s">
        <v>3311</v>
      </c>
      <c r="F2541" s="161">
        <v>42339</v>
      </c>
      <c r="G2541" s="162">
        <v>2015</v>
      </c>
      <c r="H2541" s="37">
        <v>6250000</v>
      </c>
      <c r="I2541" s="35">
        <v>6643750</v>
      </c>
      <c r="J2541" s="35">
        <v>3321875</v>
      </c>
      <c r="K2541" s="33"/>
    </row>
    <row r="2542" spans="1:11" s="38" customFormat="1" ht="18" customHeight="1">
      <c r="A2542" s="33">
        <f t="shared" si="39"/>
        <v>2537</v>
      </c>
      <c r="B2542" s="160" t="s">
        <v>2084</v>
      </c>
      <c r="C2542" s="160" t="s">
        <v>5004</v>
      </c>
      <c r="D2542" s="159" t="s">
        <v>3311</v>
      </c>
      <c r="E2542" s="160" t="s">
        <v>3311</v>
      </c>
      <c r="F2542" s="161">
        <v>42339</v>
      </c>
      <c r="G2542" s="162">
        <v>2015</v>
      </c>
      <c r="H2542" s="37">
        <v>6250000</v>
      </c>
      <c r="I2542" s="35">
        <v>6643750</v>
      </c>
      <c r="J2542" s="35">
        <v>3321875</v>
      </c>
      <c r="K2542" s="33"/>
    </row>
    <row r="2543" spans="1:11" s="38" customFormat="1" ht="18" customHeight="1">
      <c r="A2543" s="33">
        <f t="shared" si="39"/>
        <v>2538</v>
      </c>
      <c r="B2543" s="160" t="s">
        <v>5005</v>
      </c>
      <c r="C2543" s="160" t="s">
        <v>5006</v>
      </c>
      <c r="D2543" s="159" t="s">
        <v>1323</v>
      </c>
      <c r="E2543" s="160" t="s">
        <v>1323</v>
      </c>
      <c r="F2543" s="161">
        <v>42338</v>
      </c>
      <c r="G2543" s="162">
        <v>2015</v>
      </c>
      <c r="H2543" s="37">
        <v>543000</v>
      </c>
      <c r="I2543" s="35">
        <v>577209</v>
      </c>
      <c r="J2543" s="35">
        <v>288605</v>
      </c>
      <c r="K2543" s="33"/>
    </row>
    <row r="2544" spans="1:11" s="38" customFormat="1" ht="18" customHeight="1">
      <c r="A2544" s="33">
        <f t="shared" si="39"/>
        <v>2539</v>
      </c>
      <c r="B2544" s="160" t="s">
        <v>1884</v>
      </c>
      <c r="C2544" s="160" t="s">
        <v>5007</v>
      </c>
      <c r="D2544" s="159" t="s">
        <v>5008</v>
      </c>
      <c r="E2544" s="160" t="s">
        <v>1675</v>
      </c>
      <c r="F2544" s="161">
        <v>42338</v>
      </c>
      <c r="G2544" s="162">
        <v>2015</v>
      </c>
      <c r="H2544" s="37">
        <v>693000</v>
      </c>
      <c r="I2544" s="35">
        <v>736659</v>
      </c>
      <c r="J2544" s="35">
        <v>368330</v>
      </c>
      <c r="K2544" s="33"/>
    </row>
    <row r="2545" spans="1:11" s="38" customFormat="1" ht="18" customHeight="1">
      <c r="A2545" s="33">
        <f t="shared" si="39"/>
        <v>2540</v>
      </c>
      <c r="B2545" s="160" t="s">
        <v>2675</v>
      </c>
      <c r="C2545" s="160" t="s">
        <v>5009</v>
      </c>
      <c r="D2545" s="159" t="s">
        <v>1506</v>
      </c>
      <c r="E2545" s="160" t="s">
        <v>1506</v>
      </c>
      <c r="F2545" s="161">
        <v>42338</v>
      </c>
      <c r="G2545" s="162">
        <v>2015</v>
      </c>
      <c r="H2545" s="37">
        <v>360000</v>
      </c>
      <c r="I2545" s="35">
        <v>382680</v>
      </c>
      <c r="J2545" s="35">
        <v>191340</v>
      </c>
      <c r="K2545" s="33"/>
    </row>
    <row r="2546" spans="1:11" s="38" customFormat="1" ht="18" customHeight="1">
      <c r="A2546" s="33">
        <f t="shared" si="39"/>
        <v>2541</v>
      </c>
      <c r="B2546" s="160" t="s">
        <v>2675</v>
      </c>
      <c r="C2546" s="160" t="s">
        <v>5010</v>
      </c>
      <c r="D2546" s="159" t="s">
        <v>1506</v>
      </c>
      <c r="E2546" s="160" t="s">
        <v>1506</v>
      </c>
      <c r="F2546" s="161">
        <v>42338</v>
      </c>
      <c r="G2546" s="162">
        <v>2015</v>
      </c>
      <c r="H2546" s="37">
        <v>360000</v>
      </c>
      <c r="I2546" s="35">
        <v>382680</v>
      </c>
      <c r="J2546" s="35">
        <v>191340</v>
      </c>
      <c r="K2546" s="33"/>
    </row>
    <row r="2547" spans="1:11" s="38" customFormat="1" ht="18" customHeight="1">
      <c r="A2547" s="33">
        <f t="shared" si="39"/>
        <v>2542</v>
      </c>
      <c r="B2547" s="160" t="s">
        <v>2675</v>
      </c>
      <c r="C2547" s="160" t="s">
        <v>5011</v>
      </c>
      <c r="D2547" s="159" t="s">
        <v>1506</v>
      </c>
      <c r="E2547" s="160" t="s">
        <v>1506</v>
      </c>
      <c r="F2547" s="161">
        <v>42338</v>
      </c>
      <c r="G2547" s="162">
        <v>2015</v>
      </c>
      <c r="H2547" s="37">
        <v>360000</v>
      </c>
      <c r="I2547" s="35">
        <v>382680</v>
      </c>
      <c r="J2547" s="35">
        <v>191340</v>
      </c>
      <c r="K2547" s="33"/>
    </row>
    <row r="2548" spans="1:11" s="38" customFormat="1" ht="18" customHeight="1">
      <c r="A2548" s="33">
        <f t="shared" si="39"/>
        <v>2543</v>
      </c>
      <c r="B2548" s="160" t="s">
        <v>2675</v>
      </c>
      <c r="C2548" s="160" t="s">
        <v>5012</v>
      </c>
      <c r="D2548" s="159" t="s">
        <v>1506</v>
      </c>
      <c r="E2548" s="160" t="s">
        <v>1506</v>
      </c>
      <c r="F2548" s="161">
        <v>42338</v>
      </c>
      <c r="G2548" s="162">
        <v>2015</v>
      </c>
      <c r="H2548" s="37">
        <v>360000</v>
      </c>
      <c r="I2548" s="35">
        <v>382680</v>
      </c>
      <c r="J2548" s="35">
        <v>191340</v>
      </c>
      <c r="K2548" s="33"/>
    </row>
    <row r="2549" spans="1:11" s="38" customFormat="1" ht="18" customHeight="1">
      <c r="A2549" s="33">
        <f t="shared" si="39"/>
        <v>2544</v>
      </c>
      <c r="B2549" s="160" t="s">
        <v>2675</v>
      </c>
      <c r="C2549" s="160" t="s">
        <v>5013</v>
      </c>
      <c r="D2549" s="159" t="s">
        <v>1506</v>
      </c>
      <c r="E2549" s="160" t="s">
        <v>1506</v>
      </c>
      <c r="F2549" s="161">
        <v>42338</v>
      </c>
      <c r="G2549" s="162">
        <v>2015</v>
      </c>
      <c r="H2549" s="37">
        <v>360000</v>
      </c>
      <c r="I2549" s="35">
        <v>382680</v>
      </c>
      <c r="J2549" s="35">
        <v>191340</v>
      </c>
      <c r="K2549" s="33"/>
    </row>
    <row r="2550" spans="1:11" s="38" customFormat="1" ht="18" customHeight="1">
      <c r="A2550" s="33">
        <f t="shared" si="39"/>
        <v>2545</v>
      </c>
      <c r="B2550" s="160" t="s">
        <v>2675</v>
      </c>
      <c r="C2550" s="160" t="s">
        <v>5014</v>
      </c>
      <c r="D2550" s="159" t="s">
        <v>1506</v>
      </c>
      <c r="E2550" s="160" t="s">
        <v>1506</v>
      </c>
      <c r="F2550" s="161">
        <v>42338</v>
      </c>
      <c r="G2550" s="162">
        <v>2015</v>
      </c>
      <c r="H2550" s="37">
        <v>360000</v>
      </c>
      <c r="I2550" s="35">
        <v>382680</v>
      </c>
      <c r="J2550" s="35">
        <v>191340</v>
      </c>
      <c r="K2550" s="33"/>
    </row>
    <row r="2551" spans="1:11" s="38" customFormat="1" ht="18" customHeight="1">
      <c r="A2551" s="33">
        <f t="shared" si="39"/>
        <v>2546</v>
      </c>
      <c r="B2551" s="160" t="s">
        <v>2675</v>
      </c>
      <c r="C2551" s="160" t="s">
        <v>5015</v>
      </c>
      <c r="D2551" s="159" t="s">
        <v>1506</v>
      </c>
      <c r="E2551" s="160" t="s">
        <v>1506</v>
      </c>
      <c r="F2551" s="161">
        <v>42338</v>
      </c>
      <c r="G2551" s="162">
        <v>2015</v>
      </c>
      <c r="H2551" s="37">
        <v>360000</v>
      </c>
      <c r="I2551" s="35">
        <v>382680</v>
      </c>
      <c r="J2551" s="35">
        <v>191340</v>
      </c>
      <c r="K2551" s="33"/>
    </row>
    <row r="2552" spans="1:11" s="38" customFormat="1" ht="18" customHeight="1">
      <c r="A2552" s="33">
        <f t="shared" si="39"/>
        <v>2547</v>
      </c>
      <c r="B2552" s="160" t="s">
        <v>2675</v>
      </c>
      <c r="C2552" s="160" t="s">
        <v>5016</v>
      </c>
      <c r="D2552" s="159" t="s">
        <v>1506</v>
      </c>
      <c r="E2552" s="160" t="s">
        <v>1506</v>
      </c>
      <c r="F2552" s="161">
        <v>42338</v>
      </c>
      <c r="G2552" s="162">
        <v>2015</v>
      </c>
      <c r="H2552" s="37">
        <v>360000</v>
      </c>
      <c r="I2552" s="35">
        <v>382680</v>
      </c>
      <c r="J2552" s="35">
        <v>191340</v>
      </c>
      <c r="K2552" s="33"/>
    </row>
    <row r="2553" spans="1:11" s="38" customFormat="1" ht="18" customHeight="1">
      <c r="A2553" s="33">
        <f t="shared" si="39"/>
        <v>2548</v>
      </c>
      <c r="B2553" s="160" t="s">
        <v>2675</v>
      </c>
      <c r="C2553" s="160" t="s">
        <v>5017</v>
      </c>
      <c r="D2553" s="159" t="s">
        <v>1506</v>
      </c>
      <c r="E2553" s="160" t="s">
        <v>1506</v>
      </c>
      <c r="F2553" s="161">
        <v>42338</v>
      </c>
      <c r="G2553" s="162">
        <v>2015</v>
      </c>
      <c r="H2553" s="37">
        <v>360000</v>
      </c>
      <c r="I2553" s="35">
        <v>382680</v>
      </c>
      <c r="J2553" s="35">
        <v>191340</v>
      </c>
      <c r="K2553" s="33"/>
    </row>
    <row r="2554" spans="1:11" s="38" customFormat="1" ht="18" customHeight="1">
      <c r="A2554" s="33">
        <f t="shared" si="39"/>
        <v>2549</v>
      </c>
      <c r="B2554" s="160" t="s">
        <v>2675</v>
      </c>
      <c r="C2554" s="160" t="s">
        <v>5018</v>
      </c>
      <c r="D2554" s="159" t="s">
        <v>1506</v>
      </c>
      <c r="E2554" s="160" t="s">
        <v>1506</v>
      </c>
      <c r="F2554" s="161">
        <v>42338</v>
      </c>
      <c r="G2554" s="162">
        <v>2015</v>
      </c>
      <c r="H2554" s="37">
        <v>360000</v>
      </c>
      <c r="I2554" s="35">
        <v>382680</v>
      </c>
      <c r="J2554" s="35">
        <v>191340</v>
      </c>
      <c r="K2554" s="33"/>
    </row>
    <row r="2555" spans="1:11" s="38" customFormat="1" ht="18" customHeight="1">
      <c r="A2555" s="33">
        <f t="shared" si="39"/>
        <v>2550</v>
      </c>
      <c r="B2555" s="160" t="s">
        <v>2801</v>
      </c>
      <c r="C2555" s="160" t="s">
        <v>5019</v>
      </c>
      <c r="D2555" s="159" t="s">
        <v>5020</v>
      </c>
      <c r="E2555" s="160" t="s">
        <v>1502</v>
      </c>
      <c r="F2555" s="161">
        <v>42335</v>
      </c>
      <c r="G2555" s="162">
        <v>2015</v>
      </c>
      <c r="H2555" s="37">
        <v>2916666</v>
      </c>
      <c r="I2555" s="35">
        <v>2754499</v>
      </c>
      <c r="J2555" s="35">
        <v>1377250</v>
      </c>
      <c r="K2555" s="33"/>
    </row>
    <row r="2556" spans="1:11" s="38" customFormat="1" ht="18" customHeight="1">
      <c r="A2556" s="33">
        <f t="shared" si="39"/>
        <v>2551</v>
      </c>
      <c r="B2556" s="160" t="s">
        <v>2801</v>
      </c>
      <c r="C2556" s="160" t="s">
        <v>5021</v>
      </c>
      <c r="D2556" s="159" t="s">
        <v>5020</v>
      </c>
      <c r="E2556" s="160" t="s">
        <v>1502</v>
      </c>
      <c r="F2556" s="161">
        <v>42335</v>
      </c>
      <c r="G2556" s="162">
        <v>2015</v>
      </c>
      <c r="H2556" s="37">
        <v>2916667</v>
      </c>
      <c r="I2556" s="35">
        <v>2754500</v>
      </c>
      <c r="J2556" s="35">
        <v>1377250</v>
      </c>
      <c r="K2556" s="33"/>
    </row>
    <row r="2557" spans="1:11" s="38" customFormat="1" ht="18" customHeight="1">
      <c r="A2557" s="33">
        <f t="shared" si="39"/>
        <v>2552</v>
      </c>
      <c r="B2557" s="160" t="s">
        <v>2801</v>
      </c>
      <c r="C2557" s="160" t="s">
        <v>5022</v>
      </c>
      <c r="D2557" s="159" t="s">
        <v>5020</v>
      </c>
      <c r="E2557" s="160" t="s">
        <v>1502</v>
      </c>
      <c r="F2557" s="161">
        <v>42335</v>
      </c>
      <c r="G2557" s="162">
        <v>2015</v>
      </c>
      <c r="H2557" s="37">
        <v>2916667</v>
      </c>
      <c r="I2557" s="35">
        <v>2754500</v>
      </c>
      <c r="J2557" s="35">
        <v>1377250</v>
      </c>
      <c r="K2557" s="33"/>
    </row>
    <row r="2558" spans="1:11" s="38" customFormat="1" ht="18" customHeight="1">
      <c r="A2558" s="33">
        <f t="shared" si="39"/>
        <v>2553</v>
      </c>
      <c r="B2558" s="160" t="s">
        <v>5023</v>
      </c>
      <c r="C2558" s="160" t="s">
        <v>5024</v>
      </c>
      <c r="D2558" s="159" t="s">
        <v>5025</v>
      </c>
      <c r="E2558" s="160" t="s">
        <v>5025</v>
      </c>
      <c r="F2558" s="161">
        <v>42335</v>
      </c>
      <c r="G2558" s="162">
        <v>2015</v>
      </c>
      <c r="H2558" s="37">
        <v>6600000</v>
      </c>
      <c r="I2558" s="35">
        <v>7015800</v>
      </c>
      <c r="J2558" s="35">
        <v>3507900</v>
      </c>
      <c r="K2558" s="33"/>
    </row>
    <row r="2559" spans="1:11" s="38" customFormat="1" ht="18" customHeight="1">
      <c r="A2559" s="33">
        <f t="shared" si="39"/>
        <v>2554</v>
      </c>
      <c r="B2559" s="160" t="s">
        <v>2146</v>
      </c>
      <c r="C2559" s="160" t="s">
        <v>5026</v>
      </c>
      <c r="D2559" s="159" t="s">
        <v>5027</v>
      </c>
      <c r="E2559" s="160" t="s">
        <v>5028</v>
      </c>
      <c r="F2559" s="161">
        <v>42333</v>
      </c>
      <c r="G2559" s="162">
        <v>2015</v>
      </c>
      <c r="H2559" s="37">
        <v>252000</v>
      </c>
      <c r="I2559" s="35">
        <v>267876</v>
      </c>
      <c r="J2559" s="35">
        <v>133938</v>
      </c>
      <c r="K2559" s="33"/>
    </row>
    <row r="2560" spans="1:11" s="38" customFormat="1" ht="18" customHeight="1">
      <c r="A2560" s="33">
        <f t="shared" si="39"/>
        <v>2555</v>
      </c>
      <c r="B2560" s="160" t="s">
        <v>2146</v>
      </c>
      <c r="C2560" s="160" t="s">
        <v>5029</v>
      </c>
      <c r="D2560" s="159" t="s">
        <v>5028</v>
      </c>
      <c r="E2560" s="160" t="s">
        <v>5028</v>
      </c>
      <c r="F2560" s="161">
        <v>42333</v>
      </c>
      <c r="G2560" s="162">
        <v>2015</v>
      </c>
      <c r="H2560" s="37">
        <v>252000</v>
      </c>
      <c r="I2560" s="35">
        <v>267876</v>
      </c>
      <c r="J2560" s="35">
        <v>133938</v>
      </c>
      <c r="K2560" s="33"/>
    </row>
    <row r="2561" spans="1:11" s="38" customFormat="1" ht="18" customHeight="1">
      <c r="A2561" s="131">
        <f t="shared" si="39"/>
        <v>2556</v>
      </c>
      <c r="B2561" s="168" t="s">
        <v>5030</v>
      </c>
      <c r="C2561" s="168" t="s">
        <v>5031</v>
      </c>
      <c r="D2561" s="167" t="s">
        <v>5032</v>
      </c>
      <c r="E2561" s="168" t="s">
        <v>5033</v>
      </c>
      <c r="F2561" s="169">
        <v>42333</v>
      </c>
      <c r="G2561" s="170">
        <v>2015</v>
      </c>
      <c r="H2561" s="150">
        <v>3366000</v>
      </c>
      <c r="I2561" s="134">
        <v>3366000</v>
      </c>
      <c r="J2561" s="134">
        <v>3366000</v>
      </c>
      <c r="K2561" s="152" t="s">
        <v>14793</v>
      </c>
    </row>
    <row r="2562" spans="1:11" s="38" customFormat="1" ht="18" customHeight="1">
      <c r="A2562" s="131">
        <f t="shared" si="39"/>
        <v>2557</v>
      </c>
      <c r="B2562" s="168" t="s">
        <v>5030</v>
      </c>
      <c r="C2562" s="168" t="s">
        <v>5034</v>
      </c>
      <c r="D2562" s="167" t="s">
        <v>5035</v>
      </c>
      <c r="E2562" s="168" t="s">
        <v>5033</v>
      </c>
      <c r="F2562" s="169">
        <v>42333</v>
      </c>
      <c r="G2562" s="170">
        <v>2015</v>
      </c>
      <c r="H2562" s="150">
        <v>1683000</v>
      </c>
      <c r="I2562" s="134">
        <v>1683000</v>
      </c>
      <c r="J2562" s="134">
        <v>1683000</v>
      </c>
      <c r="K2562" s="152" t="s">
        <v>14793</v>
      </c>
    </row>
    <row r="2563" spans="1:11" s="38" customFormat="1" ht="18" customHeight="1">
      <c r="A2563" s="131">
        <f t="shared" si="39"/>
        <v>2558</v>
      </c>
      <c r="B2563" s="168" t="s">
        <v>5030</v>
      </c>
      <c r="C2563" s="168" t="s">
        <v>5036</v>
      </c>
      <c r="D2563" s="167" t="s">
        <v>5037</v>
      </c>
      <c r="E2563" s="168" t="s">
        <v>5033</v>
      </c>
      <c r="F2563" s="169">
        <v>42333</v>
      </c>
      <c r="G2563" s="170">
        <v>2015</v>
      </c>
      <c r="H2563" s="150">
        <v>1059300</v>
      </c>
      <c r="I2563" s="134">
        <v>1059300</v>
      </c>
      <c r="J2563" s="134">
        <v>1059300</v>
      </c>
      <c r="K2563" s="152" t="s">
        <v>14793</v>
      </c>
    </row>
    <row r="2564" spans="1:11" s="38" customFormat="1" ht="18" customHeight="1">
      <c r="A2564" s="131">
        <f t="shared" si="39"/>
        <v>2559</v>
      </c>
      <c r="B2564" s="168" t="s">
        <v>5030</v>
      </c>
      <c r="C2564" s="168" t="s">
        <v>5038</v>
      </c>
      <c r="D2564" s="167" t="s">
        <v>5039</v>
      </c>
      <c r="E2564" s="168" t="s">
        <v>5033</v>
      </c>
      <c r="F2564" s="169">
        <v>42333</v>
      </c>
      <c r="G2564" s="170">
        <v>2015</v>
      </c>
      <c r="H2564" s="150">
        <v>2970000</v>
      </c>
      <c r="I2564" s="134">
        <v>2970000</v>
      </c>
      <c r="J2564" s="134">
        <v>2970000</v>
      </c>
      <c r="K2564" s="152" t="s">
        <v>14793</v>
      </c>
    </row>
    <row r="2565" spans="1:11" s="38" customFormat="1" ht="18" customHeight="1">
      <c r="A2565" s="131">
        <f t="shared" si="39"/>
        <v>2560</v>
      </c>
      <c r="B2565" s="168" t="s">
        <v>5030</v>
      </c>
      <c r="C2565" s="168" t="s">
        <v>5040</v>
      </c>
      <c r="D2565" s="167" t="s">
        <v>5039</v>
      </c>
      <c r="E2565" s="168" t="s">
        <v>5033</v>
      </c>
      <c r="F2565" s="169">
        <v>42333</v>
      </c>
      <c r="G2565" s="170">
        <v>2015</v>
      </c>
      <c r="H2565" s="150">
        <v>2970000</v>
      </c>
      <c r="I2565" s="134">
        <v>2970000</v>
      </c>
      <c r="J2565" s="134">
        <v>2970000</v>
      </c>
      <c r="K2565" s="152" t="s">
        <v>14793</v>
      </c>
    </row>
    <row r="2566" spans="1:11" s="38" customFormat="1" ht="18" customHeight="1">
      <c r="A2566" s="131">
        <f t="shared" si="39"/>
        <v>2561</v>
      </c>
      <c r="B2566" s="168" t="s">
        <v>5030</v>
      </c>
      <c r="C2566" s="168" t="s">
        <v>5041</v>
      </c>
      <c r="D2566" s="167" t="s">
        <v>5039</v>
      </c>
      <c r="E2566" s="168" t="s">
        <v>5033</v>
      </c>
      <c r="F2566" s="169">
        <v>42333</v>
      </c>
      <c r="G2566" s="170">
        <v>2015</v>
      </c>
      <c r="H2566" s="150">
        <v>2970000</v>
      </c>
      <c r="I2566" s="134">
        <v>2970000</v>
      </c>
      <c r="J2566" s="134">
        <v>2970000</v>
      </c>
      <c r="K2566" s="152" t="s">
        <v>14793</v>
      </c>
    </row>
    <row r="2567" spans="1:11" s="38" customFormat="1" ht="18" customHeight="1">
      <c r="A2567" s="131">
        <f t="shared" ref="A2567:A2630" si="40">A2566+1</f>
        <v>2562</v>
      </c>
      <c r="B2567" s="168" t="s">
        <v>5030</v>
      </c>
      <c r="C2567" s="168" t="s">
        <v>5042</v>
      </c>
      <c r="D2567" s="167" t="s">
        <v>5039</v>
      </c>
      <c r="E2567" s="168" t="s">
        <v>5033</v>
      </c>
      <c r="F2567" s="169">
        <v>42333</v>
      </c>
      <c r="G2567" s="170">
        <v>2015</v>
      </c>
      <c r="H2567" s="150">
        <v>2970000</v>
      </c>
      <c r="I2567" s="134">
        <v>2970000</v>
      </c>
      <c r="J2567" s="134">
        <v>2970000</v>
      </c>
      <c r="K2567" s="152" t="s">
        <v>14793</v>
      </c>
    </row>
    <row r="2568" spans="1:11" s="38" customFormat="1" ht="18" customHeight="1">
      <c r="A2568" s="131">
        <f t="shared" si="40"/>
        <v>2563</v>
      </c>
      <c r="B2568" s="168" t="s">
        <v>5030</v>
      </c>
      <c r="C2568" s="168" t="s">
        <v>5043</v>
      </c>
      <c r="D2568" s="167" t="s">
        <v>5039</v>
      </c>
      <c r="E2568" s="168" t="s">
        <v>5033</v>
      </c>
      <c r="F2568" s="169">
        <v>42333</v>
      </c>
      <c r="G2568" s="170">
        <v>2015</v>
      </c>
      <c r="H2568" s="150">
        <v>2970000</v>
      </c>
      <c r="I2568" s="134">
        <v>2970000</v>
      </c>
      <c r="J2568" s="134">
        <v>2970000</v>
      </c>
      <c r="K2568" s="152" t="s">
        <v>14793</v>
      </c>
    </row>
    <row r="2569" spans="1:11" s="38" customFormat="1" ht="18" customHeight="1">
      <c r="A2569" s="131">
        <f t="shared" si="40"/>
        <v>2564</v>
      </c>
      <c r="B2569" s="168" t="s">
        <v>5030</v>
      </c>
      <c r="C2569" s="168" t="s">
        <v>5044</v>
      </c>
      <c r="D2569" s="167" t="s">
        <v>5039</v>
      </c>
      <c r="E2569" s="168" t="s">
        <v>5033</v>
      </c>
      <c r="F2569" s="169">
        <v>42333</v>
      </c>
      <c r="G2569" s="170">
        <v>2015</v>
      </c>
      <c r="H2569" s="150">
        <v>2970000</v>
      </c>
      <c r="I2569" s="134">
        <v>2970000</v>
      </c>
      <c r="J2569" s="134">
        <v>2970000</v>
      </c>
      <c r="K2569" s="152" t="s">
        <v>14793</v>
      </c>
    </row>
    <row r="2570" spans="1:11" s="38" customFormat="1" ht="18" customHeight="1">
      <c r="A2570" s="131">
        <f t="shared" si="40"/>
        <v>2565</v>
      </c>
      <c r="B2570" s="168" t="s">
        <v>5030</v>
      </c>
      <c r="C2570" s="168" t="s">
        <v>5045</v>
      </c>
      <c r="D2570" s="167" t="s">
        <v>5039</v>
      </c>
      <c r="E2570" s="168" t="s">
        <v>5033</v>
      </c>
      <c r="F2570" s="169">
        <v>42333</v>
      </c>
      <c r="G2570" s="170">
        <v>2015</v>
      </c>
      <c r="H2570" s="150">
        <v>2970000</v>
      </c>
      <c r="I2570" s="134">
        <v>2970000</v>
      </c>
      <c r="J2570" s="134">
        <v>2970000</v>
      </c>
      <c r="K2570" s="152" t="s">
        <v>14793</v>
      </c>
    </row>
    <row r="2571" spans="1:11" s="38" customFormat="1" ht="18" customHeight="1">
      <c r="A2571" s="131">
        <f t="shared" si="40"/>
        <v>2566</v>
      </c>
      <c r="B2571" s="168" t="s">
        <v>5030</v>
      </c>
      <c r="C2571" s="168" t="s">
        <v>5046</v>
      </c>
      <c r="D2571" s="167" t="s">
        <v>5039</v>
      </c>
      <c r="E2571" s="168" t="s">
        <v>5033</v>
      </c>
      <c r="F2571" s="169">
        <v>42333</v>
      </c>
      <c r="G2571" s="170">
        <v>2015</v>
      </c>
      <c r="H2571" s="150">
        <v>2970000</v>
      </c>
      <c r="I2571" s="134">
        <v>2970000</v>
      </c>
      <c r="J2571" s="134">
        <v>2970000</v>
      </c>
      <c r="K2571" s="152" t="s">
        <v>14793</v>
      </c>
    </row>
    <row r="2572" spans="1:11" s="38" customFormat="1" ht="18" customHeight="1">
      <c r="A2572" s="131">
        <f t="shared" si="40"/>
        <v>2567</v>
      </c>
      <c r="B2572" s="168" t="s">
        <v>5030</v>
      </c>
      <c r="C2572" s="168" t="s">
        <v>5047</v>
      </c>
      <c r="D2572" s="167" t="s">
        <v>5048</v>
      </c>
      <c r="E2572" s="168" t="s">
        <v>5033</v>
      </c>
      <c r="F2572" s="169">
        <v>42333</v>
      </c>
      <c r="G2572" s="170">
        <v>2015</v>
      </c>
      <c r="H2572" s="150">
        <v>1683000</v>
      </c>
      <c r="I2572" s="134">
        <v>1683000</v>
      </c>
      <c r="J2572" s="134">
        <v>1683000</v>
      </c>
      <c r="K2572" s="152" t="s">
        <v>14793</v>
      </c>
    </row>
    <row r="2573" spans="1:11" s="38" customFormat="1" ht="18" customHeight="1">
      <c r="A2573" s="131">
        <f t="shared" si="40"/>
        <v>2568</v>
      </c>
      <c r="B2573" s="168" t="s">
        <v>5030</v>
      </c>
      <c r="C2573" s="168" t="s">
        <v>5049</v>
      </c>
      <c r="D2573" s="167" t="s">
        <v>5050</v>
      </c>
      <c r="E2573" s="168" t="s">
        <v>5033</v>
      </c>
      <c r="F2573" s="169">
        <v>42333</v>
      </c>
      <c r="G2573" s="170">
        <v>2015</v>
      </c>
      <c r="H2573" s="150">
        <v>4900500</v>
      </c>
      <c r="I2573" s="134">
        <v>4900500</v>
      </c>
      <c r="J2573" s="134">
        <v>4900500</v>
      </c>
      <c r="K2573" s="152" t="s">
        <v>14793</v>
      </c>
    </row>
    <row r="2574" spans="1:11" s="38" customFormat="1" ht="18" customHeight="1">
      <c r="A2574" s="131">
        <f t="shared" si="40"/>
        <v>2569</v>
      </c>
      <c r="B2574" s="168" t="s">
        <v>5030</v>
      </c>
      <c r="C2574" s="168" t="s">
        <v>5051</v>
      </c>
      <c r="D2574" s="167" t="s">
        <v>5052</v>
      </c>
      <c r="E2574" s="168" t="s">
        <v>5033</v>
      </c>
      <c r="F2574" s="169">
        <v>42333</v>
      </c>
      <c r="G2574" s="170">
        <v>2015</v>
      </c>
      <c r="H2574" s="150">
        <v>4950000</v>
      </c>
      <c r="I2574" s="134">
        <v>4950000</v>
      </c>
      <c r="J2574" s="134">
        <v>4950000</v>
      </c>
      <c r="K2574" s="152" t="s">
        <v>14793</v>
      </c>
    </row>
    <row r="2575" spans="1:11" s="38" customFormat="1" ht="18" customHeight="1">
      <c r="A2575" s="33">
        <f t="shared" si="40"/>
        <v>2570</v>
      </c>
      <c r="B2575" s="160" t="s">
        <v>2370</v>
      </c>
      <c r="C2575" s="160" t="s">
        <v>5053</v>
      </c>
      <c r="D2575" s="159" t="s">
        <v>1263</v>
      </c>
      <c r="E2575" s="160" t="s">
        <v>1263</v>
      </c>
      <c r="F2575" s="161">
        <v>42333</v>
      </c>
      <c r="G2575" s="162">
        <v>2015</v>
      </c>
      <c r="H2575" s="37">
        <v>220000</v>
      </c>
      <c r="I2575" s="35">
        <v>207768</v>
      </c>
      <c r="J2575" s="35">
        <v>103884</v>
      </c>
      <c r="K2575" s="33"/>
    </row>
    <row r="2576" spans="1:11" s="38" customFormat="1" ht="18" customHeight="1">
      <c r="A2576" s="33">
        <f t="shared" si="40"/>
        <v>2571</v>
      </c>
      <c r="B2576" s="160" t="s">
        <v>4895</v>
      </c>
      <c r="C2576" s="160" t="s">
        <v>5054</v>
      </c>
      <c r="D2576" s="159" t="s">
        <v>1298</v>
      </c>
      <c r="E2576" s="160" t="s">
        <v>1298</v>
      </c>
      <c r="F2576" s="161">
        <v>42333</v>
      </c>
      <c r="G2576" s="162">
        <v>2015</v>
      </c>
      <c r="H2576" s="37">
        <v>1150000</v>
      </c>
      <c r="I2576" s="35">
        <v>1086060</v>
      </c>
      <c r="J2576" s="35">
        <v>543030</v>
      </c>
      <c r="K2576" s="33"/>
    </row>
    <row r="2577" spans="1:11" s="38" customFormat="1" ht="18" customHeight="1">
      <c r="A2577" s="33">
        <f t="shared" si="40"/>
        <v>2572</v>
      </c>
      <c r="B2577" s="160" t="s">
        <v>4895</v>
      </c>
      <c r="C2577" s="160" t="s">
        <v>5055</v>
      </c>
      <c r="D2577" s="159" t="s">
        <v>1298</v>
      </c>
      <c r="E2577" s="160" t="s">
        <v>1298</v>
      </c>
      <c r="F2577" s="161">
        <v>42333</v>
      </c>
      <c r="G2577" s="162">
        <v>2015</v>
      </c>
      <c r="H2577" s="37">
        <v>1150000</v>
      </c>
      <c r="I2577" s="35">
        <v>1086060</v>
      </c>
      <c r="J2577" s="35">
        <v>543030</v>
      </c>
      <c r="K2577" s="33"/>
    </row>
    <row r="2578" spans="1:11" s="38" customFormat="1" ht="18" customHeight="1">
      <c r="A2578" s="33">
        <f t="shared" si="40"/>
        <v>2573</v>
      </c>
      <c r="B2578" s="160" t="s">
        <v>2363</v>
      </c>
      <c r="C2578" s="160" t="s">
        <v>5056</v>
      </c>
      <c r="D2578" s="159" t="s">
        <v>1298</v>
      </c>
      <c r="E2578" s="160" t="s">
        <v>1298</v>
      </c>
      <c r="F2578" s="161">
        <v>42333</v>
      </c>
      <c r="G2578" s="162">
        <v>2015</v>
      </c>
      <c r="H2578" s="37">
        <v>1150000</v>
      </c>
      <c r="I2578" s="35">
        <v>1086060</v>
      </c>
      <c r="J2578" s="35">
        <v>543030</v>
      </c>
      <c r="K2578" s="33"/>
    </row>
    <row r="2579" spans="1:11" s="38" customFormat="1" ht="18" customHeight="1">
      <c r="A2579" s="33">
        <f t="shared" si="40"/>
        <v>2574</v>
      </c>
      <c r="B2579" s="160" t="s">
        <v>2363</v>
      </c>
      <c r="C2579" s="160" t="s">
        <v>5057</v>
      </c>
      <c r="D2579" s="159" t="s">
        <v>1298</v>
      </c>
      <c r="E2579" s="160" t="s">
        <v>1298</v>
      </c>
      <c r="F2579" s="161">
        <v>42333</v>
      </c>
      <c r="G2579" s="162">
        <v>2015</v>
      </c>
      <c r="H2579" s="37">
        <v>1150000</v>
      </c>
      <c r="I2579" s="35">
        <v>1086060</v>
      </c>
      <c r="J2579" s="35">
        <v>543030</v>
      </c>
      <c r="K2579" s="33"/>
    </row>
    <row r="2580" spans="1:11" ht="18" customHeight="1">
      <c r="A2580" s="33">
        <f t="shared" si="40"/>
        <v>2575</v>
      </c>
      <c r="B2580" s="160" t="s">
        <v>1937</v>
      </c>
      <c r="C2580" s="160" t="s">
        <v>5058</v>
      </c>
      <c r="D2580" s="159" t="s">
        <v>5059</v>
      </c>
      <c r="E2580" s="160" t="s">
        <v>5059</v>
      </c>
      <c r="F2580" s="161">
        <v>42332</v>
      </c>
      <c r="G2580" s="162">
        <v>2015</v>
      </c>
      <c r="H2580" s="37">
        <v>1562000</v>
      </c>
      <c r="I2580" s="35">
        <v>1475153</v>
      </c>
      <c r="J2580" s="35">
        <v>737577</v>
      </c>
      <c r="K2580" s="33"/>
    </row>
    <row r="2581" spans="1:11" ht="18" customHeight="1">
      <c r="A2581" s="33">
        <f t="shared" si="40"/>
        <v>2576</v>
      </c>
      <c r="B2581" s="160" t="s">
        <v>1932</v>
      </c>
      <c r="C2581" s="160" t="s">
        <v>5060</v>
      </c>
      <c r="D2581" s="159" t="s">
        <v>5059</v>
      </c>
      <c r="E2581" s="160" t="s">
        <v>5059</v>
      </c>
      <c r="F2581" s="161">
        <v>42332</v>
      </c>
      <c r="G2581" s="162">
        <v>2015</v>
      </c>
      <c r="H2581" s="37">
        <v>1562000</v>
      </c>
      <c r="I2581" s="35">
        <v>1475153</v>
      </c>
      <c r="J2581" s="35">
        <v>737577</v>
      </c>
      <c r="K2581" s="33"/>
    </row>
    <row r="2582" spans="1:11" ht="18" customHeight="1">
      <c r="A2582" s="33">
        <f t="shared" si="40"/>
        <v>2577</v>
      </c>
      <c r="B2582" s="160" t="s">
        <v>5061</v>
      </c>
      <c r="C2582" s="160" t="s">
        <v>5062</v>
      </c>
      <c r="D2582" s="159" t="s">
        <v>5063</v>
      </c>
      <c r="E2582" s="160" t="s">
        <v>5064</v>
      </c>
      <c r="F2582" s="161">
        <v>42331</v>
      </c>
      <c r="G2582" s="162">
        <v>2015</v>
      </c>
      <c r="H2582" s="37">
        <v>222500</v>
      </c>
      <c r="I2582" s="35">
        <v>236518</v>
      </c>
      <c r="J2582" s="35">
        <v>118259</v>
      </c>
      <c r="K2582" s="33"/>
    </row>
    <row r="2583" spans="1:11" ht="18" customHeight="1">
      <c r="A2583" s="33">
        <f t="shared" si="40"/>
        <v>2578</v>
      </c>
      <c r="B2583" s="160" t="s">
        <v>5061</v>
      </c>
      <c r="C2583" s="160" t="s">
        <v>5065</v>
      </c>
      <c r="D2583" s="159" t="s">
        <v>5063</v>
      </c>
      <c r="E2583" s="160" t="s">
        <v>5064</v>
      </c>
      <c r="F2583" s="161">
        <v>42331</v>
      </c>
      <c r="G2583" s="162">
        <v>2015</v>
      </c>
      <c r="H2583" s="37">
        <v>222500</v>
      </c>
      <c r="I2583" s="35">
        <v>236518</v>
      </c>
      <c r="J2583" s="35">
        <v>118259</v>
      </c>
      <c r="K2583" s="33"/>
    </row>
    <row r="2584" spans="1:11" ht="18" customHeight="1">
      <c r="A2584" s="33">
        <f t="shared" si="40"/>
        <v>2579</v>
      </c>
      <c r="B2584" s="160" t="s">
        <v>5061</v>
      </c>
      <c r="C2584" s="160" t="s">
        <v>5066</v>
      </c>
      <c r="D2584" s="159" t="s">
        <v>5063</v>
      </c>
      <c r="E2584" s="160" t="s">
        <v>5064</v>
      </c>
      <c r="F2584" s="161">
        <v>42331</v>
      </c>
      <c r="G2584" s="162">
        <v>2015</v>
      </c>
      <c r="H2584" s="37">
        <v>222500</v>
      </c>
      <c r="I2584" s="35">
        <v>236518</v>
      </c>
      <c r="J2584" s="35">
        <v>118259</v>
      </c>
      <c r="K2584" s="33"/>
    </row>
    <row r="2585" spans="1:11" ht="18" customHeight="1">
      <c r="A2585" s="33">
        <f t="shared" si="40"/>
        <v>2580</v>
      </c>
      <c r="B2585" s="160" t="s">
        <v>5061</v>
      </c>
      <c r="C2585" s="160" t="s">
        <v>5067</v>
      </c>
      <c r="D2585" s="159" t="s">
        <v>5063</v>
      </c>
      <c r="E2585" s="160" t="s">
        <v>5064</v>
      </c>
      <c r="F2585" s="161">
        <v>42331</v>
      </c>
      <c r="G2585" s="162">
        <v>2015</v>
      </c>
      <c r="H2585" s="37">
        <v>222500</v>
      </c>
      <c r="I2585" s="35">
        <v>236518</v>
      </c>
      <c r="J2585" s="35">
        <v>118259</v>
      </c>
      <c r="K2585" s="33"/>
    </row>
    <row r="2586" spans="1:11" ht="18" customHeight="1">
      <c r="A2586" s="33">
        <f t="shared" si="40"/>
        <v>2581</v>
      </c>
      <c r="B2586" s="160" t="s">
        <v>5061</v>
      </c>
      <c r="C2586" s="160" t="s">
        <v>5068</v>
      </c>
      <c r="D2586" s="159" t="s">
        <v>5063</v>
      </c>
      <c r="E2586" s="160" t="s">
        <v>5064</v>
      </c>
      <c r="F2586" s="161">
        <v>42331</v>
      </c>
      <c r="G2586" s="162">
        <v>2015</v>
      </c>
      <c r="H2586" s="37">
        <v>222500</v>
      </c>
      <c r="I2586" s="35">
        <v>236518</v>
      </c>
      <c r="J2586" s="35">
        <v>118259</v>
      </c>
      <c r="K2586" s="33"/>
    </row>
    <row r="2587" spans="1:11" ht="18" customHeight="1">
      <c r="A2587" s="33">
        <f t="shared" si="40"/>
        <v>2582</v>
      </c>
      <c r="B2587" s="160" t="s">
        <v>5061</v>
      </c>
      <c r="C2587" s="160" t="s">
        <v>5069</v>
      </c>
      <c r="D2587" s="159" t="s">
        <v>5063</v>
      </c>
      <c r="E2587" s="160" t="s">
        <v>5064</v>
      </c>
      <c r="F2587" s="161">
        <v>42331</v>
      </c>
      <c r="G2587" s="162">
        <v>2015</v>
      </c>
      <c r="H2587" s="37">
        <v>222500</v>
      </c>
      <c r="I2587" s="35">
        <v>236518</v>
      </c>
      <c r="J2587" s="35">
        <v>118259</v>
      </c>
      <c r="K2587" s="33"/>
    </row>
    <row r="2588" spans="1:11" ht="18" customHeight="1">
      <c r="A2588" s="33">
        <f t="shared" si="40"/>
        <v>2583</v>
      </c>
      <c r="B2588" s="160" t="s">
        <v>5061</v>
      </c>
      <c r="C2588" s="160" t="s">
        <v>5070</v>
      </c>
      <c r="D2588" s="159" t="s">
        <v>5063</v>
      </c>
      <c r="E2588" s="160" t="s">
        <v>5064</v>
      </c>
      <c r="F2588" s="161">
        <v>42331</v>
      </c>
      <c r="G2588" s="162">
        <v>2015</v>
      </c>
      <c r="H2588" s="37">
        <v>222500</v>
      </c>
      <c r="I2588" s="35">
        <v>236518</v>
      </c>
      <c r="J2588" s="35">
        <v>118259</v>
      </c>
      <c r="K2588" s="33"/>
    </row>
    <row r="2589" spans="1:11" ht="18" customHeight="1">
      <c r="A2589" s="33">
        <f t="shared" si="40"/>
        <v>2584</v>
      </c>
      <c r="B2589" s="160" t="s">
        <v>5061</v>
      </c>
      <c r="C2589" s="160" t="s">
        <v>5071</v>
      </c>
      <c r="D2589" s="159" t="s">
        <v>5063</v>
      </c>
      <c r="E2589" s="160" t="s">
        <v>5064</v>
      </c>
      <c r="F2589" s="161">
        <v>42331</v>
      </c>
      <c r="G2589" s="162">
        <v>2015</v>
      </c>
      <c r="H2589" s="37">
        <v>222500</v>
      </c>
      <c r="I2589" s="35">
        <v>236518</v>
      </c>
      <c r="J2589" s="35">
        <v>118259</v>
      </c>
      <c r="K2589" s="33"/>
    </row>
    <row r="2590" spans="1:11" ht="18" customHeight="1">
      <c r="A2590" s="33">
        <f t="shared" si="40"/>
        <v>2585</v>
      </c>
      <c r="B2590" s="160" t="s">
        <v>5061</v>
      </c>
      <c r="C2590" s="160" t="s">
        <v>5072</v>
      </c>
      <c r="D2590" s="159" t="s">
        <v>5063</v>
      </c>
      <c r="E2590" s="160" t="s">
        <v>5064</v>
      </c>
      <c r="F2590" s="161">
        <v>42331</v>
      </c>
      <c r="G2590" s="162">
        <v>2015</v>
      </c>
      <c r="H2590" s="37">
        <v>222500</v>
      </c>
      <c r="I2590" s="35">
        <v>236518</v>
      </c>
      <c r="J2590" s="35">
        <v>118259</v>
      </c>
      <c r="K2590" s="33"/>
    </row>
    <row r="2591" spans="1:11" ht="18" customHeight="1">
      <c r="A2591" s="33">
        <f t="shared" si="40"/>
        <v>2586</v>
      </c>
      <c r="B2591" s="160" t="s">
        <v>5061</v>
      </c>
      <c r="C2591" s="160" t="s">
        <v>5073</v>
      </c>
      <c r="D2591" s="159" t="s">
        <v>5063</v>
      </c>
      <c r="E2591" s="160" t="s">
        <v>5064</v>
      </c>
      <c r="F2591" s="161">
        <v>42331</v>
      </c>
      <c r="G2591" s="162">
        <v>2015</v>
      </c>
      <c r="H2591" s="37">
        <v>222500</v>
      </c>
      <c r="I2591" s="35">
        <v>236518</v>
      </c>
      <c r="J2591" s="35">
        <v>118259</v>
      </c>
      <c r="K2591" s="33"/>
    </row>
    <row r="2592" spans="1:11" ht="18" customHeight="1">
      <c r="A2592" s="33">
        <f t="shared" si="40"/>
        <v>2587</v>
      </c>
      <c r="B2592" s="160" t="s">
        <v>5061</v>
      </c>
      <c r="C2592" s="160" t="s">
        <v>5074</v>
      </c>
      <c r="D2592" s="159" t="s">
        <v>5063</v>
      </c>
      <c r="E2592" s="160" t="s">
        <v>5064</v>
      </c>
      <c r="F2592" s="161">
        <v>42331</v>
      </c>
      <c r="G2592" s="162">
        <v>2015</v>
      </c>
      <c r="H2592" s="37">
        <v>222500</v>
      </c>
      <c r="I2592" s="35">
        <v>236518</v>
      </c>
      <c r="J2592" s="35">
        <v>118259</v>
      </c>
      <c r="K2592" s="33"/>
    </row>
    <row r="2593" spans="1:11" ht="18" customHeight="1">
      <c r="A2593" s="33">
        <f t="shared" si="40"/>
        <v>2588</v>
      </c>
      <c r="B2593" s="160" t="s">
        <v>5061</v>
      </c>
      <c r="C2593" s="160" t="s">
        <v>5075</v>
      </c>
      <c r="D2593" s="159" t="s">
        <v>5063</v>
      </c>
      <c r="E2593" s="160" t="s">
        <v>5064</v>
      </c>
      <c r="F2593" s="161">
        <v>42331</v>
      </c>
      <c r="G2593" s="162">
        <v>2015</v>
      </c>
      <c r="H2593" s="37">
        <v>222500</v>
      </c>
      <c r="I2593" s="35">
        <v>236518</v>
      </c>
      <c r="J2593" s="35">
        <v>118259</v>
      </c>
      <c r="K2593" s="33"/>
    </row>
    <row r="2594" spans="1:11" ht="18" customHeight="1">
      <c r="A2594" s="33">
        <f t="shared" si="40"/>
        <v>2589</v>
      </c>
      <c r="B2594" s="160" t="s">
        <v>2002</v>
      </c>
      <c r="C2594" s="160" t="s">
        <v>5076</v>
      </c>
      <c r="D2594" s="159" t="s">
        <v>2601</v>
      </c>
      <c r="E2594" s="160" t="s">
        <v>2601</v>
      </c>
      <c r="F2594" s="161">
        <v>42331</v>
      </c>
      <c r="G2594" s="162">
        <v>2015</v>
      </c>
      <c r="H2594" s="37">
        <v>139997</v>
      </c>
      <c r="I2594" s="35">
        <v>148817</v>
      </c>
      <c r="J2594" s="35">
        <v>74409</v>
      </c>
      <c r="K2594" s="33"/>
    </row>
    <row r="2595" spans="1:11" s="38" customFormat="1" ht="18" customHeight="1">
      <c r="A2595" s="33">
        <f t="shared" si="40"/>
        <v>2590</v>
      </c>
      <c r="B2595" s="160" t="s">
        <v>2002</v>
      </c>
      <c r="C2595" s="160" t="s">
        <v>5077</v>
      </c>
      <c r="D2595" s="159" t="s">
        <v>2601</v>
      </c>
      <c r="E2595" s="160" t="s">
        <v>2601</v>
      </c>
      <c r="F2595" s="161">
        <v>42331</v>
      </c>
      <c r="G2595" s="162">
        <v>2015</v>
      </c>
      <c r="H2595" s="37">
        <v>139997</v>
      </c>
      <c r="I2595" s="35">
        <v>148817</v>
      </c>
      <c r="J2595" s="35">
        <v>74409</v>
      </c>
      <c r="K2595" s="33"/>
    </row>
    <row r="2596" spans="1:11" s="38" customFormat="1" ht="18" customHeight="1">
      <c r="A2596" s="33">
        <f t="shared" si="40"/>
        <v>2591</v>
      </c>
      <c r="B2596" s="160" t="s">
        <v>2002</v>
      </c>
      <c r="C2596" s="160" t="s">
        <v>5078</v>
      </c>
      <c r="D2596" s="159" t="s">
        <v>2601</v>
      </c>
      <c r="E2596" s="160" t="s">
        <v>2601</v>
      </c>
      <c r="F2596" s="161">
        <v>42331</v>
      </c>
      <c r="G2596" s="162">
        <v>2015</v>
      </c>
      <c r="H2596" s="37">
        <v>139997</v>
      </c>
      <c r="I2596" s="35">
        <v>148817</v>
      </c>
      <c r="J2596" s="35">
        <v>74409</v>
      </c>
      <c r="K2596" s="33"/>
    </row>
    <row r="2597" spans="1:11" s="38" customFormat="1" ht="18" customHeight="1">
      <c r="A2597" s="33">
        <f t="shared" si="40"/>
        <v>2592</v>
      </c>
      <c r="B2597" s="160" t="s">
        <v>2002</v>
      </c>
      <c r="C2597" s="160" t="s">
        <v>5079</v>
      </c>
      <c r="D2597" s="159" t="s">
        <v>2601</v>
      </c>
      <c r="E2597" s="160" t="s">
        <v>2601</v>
      </c>
      <c r="F2597" s="161">
        <v>42331</v>
      </c>
      <c r="G2597" s="162">
        <v>2015</v>
      </c>
      <c r="H2597" s="37">
        <v>139997</v>
      </c>
      <c r="I2597" s="35">
        <v>148817</v>
      </c>
      <c r="J2597" s="35">
        <v>74409</v>
      </c>
      <c r="K2597" s="33"/>
    </row>
    <row r="2598" spans="1:11" s="38" customFormat="1" ht="18" customHeight="1">
      <c r="A2598" s="33">
        <f t="shared" si="40"/>
        <v>2593</v>
      </c>
      <c r="B2598" s="160" t="s">
        <v>2002</v>
      </c>
      <c r="C2598" s="160" t="s">
        <v>5080</v>
      </c>
      <c r="D2598" s="159" t="s">
        <v>2601</v>
      </c>
      <c r="E2598" s="160" t="s">
        <v>2601</v>
      </c>
      <c r="F2598" s="161">
        <v>42331</v>
      </c>
      <c r="G2598" s="162">
        <v>2015</v>
      </c>
      <c r="H2598" s="37">
        <v>139997</v>
      </c>
      <c r="I2598" s="35">
        <v>148817</v>
      </c>
      <c r="J2598" s="35">
        <v>74409</v>
      </c>
      <c r="K2598" s="33"/>
    </row>
    <row r="2599" spans="1:11" s="38" customFormat="1" ht="18" customHeight="1">
      <c r="A2599" s="33">
        <f t="shared" si="40"/>
        <v>2594</v>
      </c>
      <c r="B2599" s="160" t="s">
        <v>2002</v>
      </c>
      <c r="C2599" s="160" t="s">
        <v>5081</v>
      </c>
      <c r="D2599" s="159" t="s">
        <v>2601</v>
      </c>
      <c r="E2599" s="160" t="s">
        <v>2601</v>
      </c>
      <c r="F2599" s="161">
        <v>42331</v>
      </c>
      <c r="G2599" s="162">
        <v>2015</v>
      </c>
      <c r="H2599" s="37">
        <v>139997</v>
      </c>
      <c r="I2599" s="35">
        <v>148817</v>
      </c>
      <c r="J2599" s="35">
        <v>74409</v>
      </c>
      <c r="K2599" s="33"/>
    </row>
    <row r="2600" spans="1:11" s="38" customFormat="1" ht="18" customHeight="1">
      <c r="A2600" s="33">
        <f t="shared" si="40"/>
        <v>2595</v>
      </c>
      <c r="B2600" s="160" t="s">
        <v>2002</v>
      </c>
      <c r="C2600" s="160" t="s">
        <v>5082</v>
      </c>
      <c r="D2600" s="159" t="s">
        <v>2601</v>
      </c>
      <c r="E2600" s="160" t="s">
        <v>2601</v>
      </c>
      <c r="F2600" s="161">
        <v>42331</v>
      </c>
      <c r="G2600" s="162">
        <v>2015</v>
      </c>
      <c r="H2600" s="37">
        <v>139997</v>
      </c>
      <c r="I2600" s="35">
        <v>148817</v>
      </c>
      <c r="J2600" s="35">
        <v>74409</v>
      </c>
      <c r="K2600" s="33"/>
    </row>
    <row r="2601" spans="1:11" s="38" customFormat="1" ht="18" customHeight="1">
      <c r="A2601" s="33">
        <f t="shared" si="40"/>
        <v>2596</v>
      </c>
      <c r="B2601" s="160" t="s">
        <v>2377</v>
      </c>
      <c r="C2601" s="160" t="s">
        <v>5083</v>
      </c>
      <c r="D2601" s="159" t="s">
        <v>2601</v>
      </c>
      <c r="E2601" s="160" t="s">
        <v>2601</v>
      </c>
      <c r="F2601" s="161">
        <v>42331</v>
      </c>
      <c r="G2601" s="162">
        <v>2015</v>
      </c>
      <c r="H2601" s="37">
        <v>139997</v>
      </c>
      <c r="I2601" s="35">
        <v>148817</v>
      </c>
      <c r="J2601" s="35">
        <v>74409</v>
      </c>
      <c r="K2601" s="33"/>
    </row>
    <row r="2602" spans="1:11" s="38" customFormat="1" ht="18" customHeight="1">
      <c r="A2602" s="33">
        <f t="shared" si="40"/>
        <v>2597</v>
      </c>
      <c r="B2602" s="160" t="s">
        <v>2021</v>
      </c>
      <c r="C2602" s="160" t="s">
        <v>5084</v>
      </c>
      <c r="D2602" s="159" t="s">
        <v>2601</v>
      </c>
      <c r="E2602" s="160" t="s">
        <v>2601</v>
      </c>
      <c r="F2602" s="161">
        <v>42331</v>
      </c>
      <c r="G2602" s="162">
        <v>2015</v>
      </c>
      <c r="H2602" s="37">
        <v>139997</v>
      </c>
      <c r="I2602" s="35">
        <v>148817</v>
      </c>
      <c r="J2602" s="35">
        <v>74409</v>
      </c>
      <c r="K2602" s="33"/>
    </row>
    <row r="2603" spans="1:11" s="38" customFormat="1" ht="18" customHeight="1">
      <c r="A2603" s="33">
        <f t="shared" si="40"/>
        <v>2598</v>
      </c>
      <c r="B2603" s="160" t="s">
        <v>3142</v>
      </c>
      <c r="C2603" s="160" t="s">
        <v>5085</v>
      </c>
      <c r="D2603" s="159" t="s">
        <v>2601</v>
      </c>
      <c r="E2603" s="160" t="s">
        <v>2601</v>
      </c>
      <c r="F2603" s="161">
        <v>42331</v>
      </c>
      <c r="G2603" s="162">
        <v>2015</v>
      </c>
      <c r="H2603" s="37">
        <v>139997</v>
      </c>
      <c r="I2603" s="35">
        <v>148817</v>
      </c>
      <c r="J2603" s="35">
        <v>74409</v>
      </c>
      <c r="K2603" s="33"/>
    </row>
    <row r="2604" spans="1:11" s="38" customFormat="1" ht="18" customHeight="1">
      <c r="A2604" s="33">
        <f t="shared" si="40"/>
        <v>2599</v>
      </c>
      <c r="B2604" s="160" t="s">
        <v>2741</v>
      </c>
      <c r="C2604" s="160" t="s">
        <v>5086</v>
      </c>
      <c r="D2604" s="159" t="s">
        <v>1263</v>
      </c>
      <c r="E2604" s="160" t="s">
        <v>1263</v>
      </c>
      <c r="F2604" s="161">
        <v>42331</v>
      </c>
      <c r="G2604" s="162">
        <v>2015</v>
      </c>
      <c r="H2604" s="37">
        <v>220000</v>
      </c>
      <c r="I2604" s="35">
        <v>207768</v>
      </c>
      <c r="J2604" s="35">
        <v>103884</v>
      </c>
      <c r="K2604" s="33"/>
    </row>
    <row r="2605" spans="1:11" s="38" customFormat="1" ht="18" customHeight="1">
      <c r="A2605" s="33">
        <f t="shared" si="40"/>
        <v>2600</v>
      </c>
      <c r="B2605" s="160" t="s">
        <v>2406</v>
      </c>
      <c r="C2605" s="160" t="s">
        <v>5087</v>
      </c>
      <c r="D2605" s="159" t="s">
        <v>1263</v>
      </c>
      <c r="E2605" s="160" t="s">
        <v>1263</v>
      </c>
      <c r="F2605" s="161">
        <v>42331</v>
      </c>
      <c r="G2605" s="162">
        <v>2015</v>
      </c>
      <c r="H2605" s="37">
        <v>220000</v>
      </c>
      <c r="I2605" s="35">
        <v>207768</v>
      </c>
      <c r="J2605" s="35">
        <v>103884</v>
      </c>
      <c r="K2605" s="33"/>
    </row>
    <row r="2606" spans="1:11" s="38" customFormat="1" ht="18" customHeight="1">
      <c r="A2606" s="33">
        <f t="shared" si="40"/>
        <v>2601</v>
      </c>
      <c r="B2606" s="160" t="s">
        <v>4068</v>
      </c>
      <c r="C2606" s="160" t="s">
        <v>5088</v>
      </c>
      <c r="D2606" s="159" t="s">
        <v>1263</v>
      </c>
      <c r="E2606" s="160" t="s">
        <v>1263</v>
      </c>
      <c r="F2606" s="161">
        <v>42331</v>
      </c>
      <c r="G2606" s="162">
        <v>2015</v>
      </c>
      <c r="H2606" s="37">
        <v>220000</v>
      </c>
      <c r="I2606" s="35">
        <v>207768</v>
      </c>
      <c r="J2606" s="35">
        <v>103884</v>
      </c>
      <c r="K2606" s="33"/>
    </row>
    <row r="2607" spans="1:11" s="38" customFormat="1" ht="18" customHeight="1">
      <c r="A2607" s="33">
        <f t="shared" si="40"/>
        <v>2602</v>
      </c>
      <c r="B2607" s="160" t="s">
        <v>1913</v>
      </c>
      <c r="C2607" s="160" t="s">
        <v>5089</v>
      </c>
      <c r="D2607" s="159" t="s">
        <v>1263</v>
      </c>
      <c r="E2607" s="160" t="s">
        <v>1263</v>
      </c>
      <c r="F2607" s="161">
        <v>42331</v>
      </c>
      <c r="G2607" s="162">
        <v>2015</v>
      </c>
      <c r="H2607" s="37">
        <v>220000</v>
      </c>
      <c r="I2607" s="35">
        <v>207768</v>
      </c>
      <c r="J2607" s="35">
        <v>103884</v>
      </c>
      <c r="K2607" s="33"/>
    </row>
    <row r="2608" spans="1:11" s="38" customFormat="1" ht="18" customHeight="1">
      <c r="A2608" s="33">
        <f t="shared" si="40"/>
        <v>2603</v>
      </c>
      <c r="B2608" s="160" t="s">
        <v>1913</v>
      </c>
      <c r="C2608" s="160" t="s">
        <v>5090</v>
      </c>
      <c r="D2608" s="159" t="s">
        <v>1263</v>
      </c>
      <c r="E2608" s="160" t="s">
        <v>1263</v>
      </c>
      <c r="F2608" s="161">
        <v>42331</v>
      </c>
      <c r="G2608" s="162">
        <v>2015</v>
      </c>
      <c r="H2608" s="37">
        <v>220000</v>
      </c>
      <c r="I2608" s="35">
        <v>207768</v>
      </c>
      <c r="J2608" s="35">
        <v>103884</v>
      </c>
      <c r="K2608" s="33"/>
    </row>
    <row r="2609" spans="1:11" s="38" customFormat="1" ht="18" customHeight="1">
      <c r="A2609" s="33">
        <f t="shared" si="40"/>
        <v>2604</v>
      </c>
      <c r="B2609" s="160" t="s">
        <v>5091</v>
      </c>
      <c r="C2609" s="160" t="s">
        <v>5092</v>
      </c>
      <c r="D2609" s="159" t="s">
        <v>1263</v>
      </c>
      <c r="E2609" s="160" t="s">
        <v>1263</v>
      </c>
      <c r="F2609" s="161">
        <v>42331</v>
      </c>
      <c r="G2609" s="162">
        <v>2015</v>
      </c>
      <c r="H2609" s="37">
        <v>220000</v>
      </c>
      <c r="I2609" s="35">
        <v>207768</v>
      </c>
      <c r="J2609" s="35">
        <v>103884</v>
      </c>
      <c r="K2609" s="33"/>
    </row>
    <row r="2610" spans="1:11" s="38" customFormat="1" ht="18" customHeight="1">
      <c r="A2610" s="33">
        <f t="shared" si="40"/>
        <v>2605</v>
      </c>
      <c r="B2610" s="160" t="s">
        <v>2392</v>
      </c>
      <c r="C2610" s="160" t="s">
        <v>5093</v>
      </c>
      <c r="D2610" s="159" t="s">
        <v>1263</v>
      </c>
      <c r="E2610" s="160" t="s">
        <v>1263</v>
      </c>
      <c r="F2610" s="161">
        <v>42331</v>
      </c>
      <c r="G2610" s="162">
        <v>2015</v>
      </c>
      <c r="H2610" s="37">
        <v>220000</v>
      </c>
      <c r="I2610" s="35">
        <v>207768</v>
      </c>
      <c r="J2610" s="35">
        <v>103884</v>
      </c>
      <c r="K2610" s="33"/>
    </row>
    <row r="2611" spans="1:11" s="38" customFormat="1" ht="18" customHeight="1">
      <c r="A2611" s="33">
        <f t="shared" si="40"/>
        <v>2606</v>
      </c>
      <c r="B2611" s="160" t="s">
        <v>2516</v>
      </c>
      <c r="C2611" s="160" t="s">
        <v>5094</v>
      </c>
      <c r="D2611" s="159" t="s">
        <v>1263</v>
      </c>
      <c r="E2611" s="160" t="s">
        <v>1263</v>
      </c>
      <c r="F2611" s="161">
        <v>42331</v>
      </c>
      <c r="G2611" s="162">
        <v>2015</v>
      </c>
      <c r="H2611" s="37">
        <v>220000</v>
      </c>
      <c r="I2611" s="35">
        <v>207768</v>
      </c>
      <c r="J2611" s="35">
        <v>103884</v>
      </c>
      <c r="K2611" s="33"/>
    </row>
    <row r="2612" spans="1:11" s="38" customFormat="1" ht="18" customHeight="1">
      <c r="A2612" s="33">
        <f t="shared" si="40"/>
        <v>2607</v>
      </c>
      <c r="B2612" s="160" t="s">
        <v>2392</v>
      </c>
      <c r="C2612" s="160" t="s">
        <v>5095</v>
      </c>
      <c r="D2612" s="159" t="s">
        <v>1263</v>
      </c>
      <c r="E2612" s="160" t="s">
        <v>1263</v>
      </c>
      <c r="F2612" s="161">
        <v>42331</v>
      </c>
      <c r="G2612" s="162">
        <v>2015</v>
      </c>
      <c r="H2612" s="37">
        <v>220000</v>
      </c>
      <c r="I2612" s="35">
        <v>207768</v>
      </c>
      <c r="J2612" s="35">
        <v>103884</v>
      </c>
      <c r="K2612" s="33"/>
    </row>
    <row r="2613" spans="1:11" s="38" customFormat="1" ht="18" customHeight="1">
      <c r="A2613" s="33">
        <f t="shared" si="40"/>
        <v>2608</v>
      </c>
      <c r="B2613" s="160" t="s">
        <v>2836</v>
      </c>
      <c r="C2613" s="160" t="s">
        <v>5096</v>
      </c>
      <c r="D2613" s="159" t="s">
        <v>1263</v>
      </c>
      <c r="E2613" s="160" t="s">
        <v>1263</v>
      </c>
      <c r="F2613" s="161">
        <v>42331</v>
      </c>
      <c r="G2613" s="162">
        <v>2015</v>
      </c>
      <c r="H2613" s="37">
        <v>220000</v>
      </c>
      <c r="I2613" s="35">
        <v>207768</v>
      </c>
      <c r="J2613" s="35">
        <v>103884</v>
      </c>
      <c r="K2613" s="33"/>
    </row>
    <row r="2614" spans="1:11" s="38" customFormat="1" ht="18" customHeight="1">
      <c r="A2614" s="33">
        <f t="shared" si="40"/>
        <v>2609</v>
      </c>
      <c r="B2614" s="160" t="s">
        <v>3139</v>
      </c>
      <c r="C2614" s="160" t="s">
        <v>5097</v>
      </c>
      <c r="D2614" s="159" t="s">
        <v>1298</v>
      </c>
      <c r="E2614" s="160" t="s">
        <v>1298</v>
      </c>
      <c r="F2614" s="161">
        <v>42331</v>
      </c>
      <c r="G2614" s="162">
        <v>2015</v>
      </c>
      <c r="H2614" s="37">
        <v>1150000</v>
      </c>
      <c r="I2614" s="35">
        <v>1086060</v>
      </c>
      <c r="J2614" s="35">
        <v>543030</v>
      </c>
      <c r="K2614" s="33"/>
    </row>
    <row r="2615" spans="1:11" s="38" customFormat="1" ht="18" customHeight="1">
      <c r="A2615" s="33">
        <f t="shared" si="40"/>
        <v>2610</v>
      </c>
      <c r="B2615" s="160" t="s">
        <v>2182</v>
      </c>
      <c r="C2615" s="160" t="s">
        <v>5098</v>
      </c>
      <c r="D2615" s="159" t="s">
        <v>1298</v>
      </c>
      <c r="E2615" s="160" t="s">
        <v>1298</v>
      </c>
      <c r="F2615" s="161">
        <v>42331</v>
      </c>
      <c r="G2615" s="162">
        <v>2015</v>
      </c>
      <c r="H2615" s="37">
        <v>1150000</v>
      </c>
      <c r="I2615" s="35">
        <v>1086060</v>
      </c>
      <c r="J2615" s="35">
        <v>543030</v>
      </c>
      <c r="K2615" s="33"/>
    </row>
    <row r="2616" spans="1:11" s="38" customFormat="1" ht="18" customHeight="1">
      <c r="A2616" s="33">
        <f t="shared" si="40"/>
        <v>2611</v>
      </c>
      <c r="B2616" s="160" t="s">
        <v>4090</v>
      </c>
      <c r="C2616" s="160" t="s">
        <v>5099</v>
      </c>
      <c r="D2616" s="159" t="s">
        <v>5100</v>
      </c>
      <c r="E2616" s="160" t="s">
        <v>1298</v>
      </c>
      <c r="F2616" s="161">
        <v>42331</v>
      </c>
      <c r="G2616" s="162">
        <v>2015</v>
      </c>
      <c r="H2616" s="37">
        <v>1150000</v>
      </c>
      <c r="I2616" s="35">
        <v>1086060</v>
      </c>
      <c r="J2616" s="35">
        <v>543030</v>
      </c>
      <c r="K2616" s="33"/>
    </row>
    <row r="2617" spans="1:11" s="38" customFormat="1" ht="18" customHeight="1">
      <c r="A2617" s="33">
        <f t="shared" si="40"/>
        <v>2612</v>
      </c>
      <c r="B2617" s="160" t="s">
        <v>2675</v>
      </c>
      <c r="C2617" s="160" t="s">
        <v>5101</v>
      </c>
      <c r="D2617" s="159" t="s">
        <v>1298</v>
      </c>
      <c r="E2617" s="160" t="s">
        <v>1298</v>
      </c>
      <c r="F2617" s="161">
        <v>42331</v>
      </c>
      <c r="G2617" s="162">
        <v>2015</v>
      </c>
      <c r="H2617" s="37">
        <v>1090000</v>
      </c>
      <c r="I2617" s="35">
        <v>1029396</v>
      </c>
      <c r="J2617" s="35">
        <v>514698</v>
      </c>
      <c r="K2617" s="33"/>
    </row>
    <row r="2618" spans="1:11" s="38" customFormat="1" ht="18" customHeight="1">
      <c r="A2618" s="33">
        <f t="shared" si="40"/>
        <v>2613</v>
      </c>
      <c r="B2618" s="160" t="s">
        <v>2462</v>
      </c>
      <c r="C2618" s="160" t="s">
        <v>5102</v>
      </c>
      <c r="D2618" s="159" t="s">
        <v>1298</v>
      </c>
      <c r="E2618" s="160" t="s">
        <v>1298</v>
      </c>
      <c r="F2618" s="161">
        <v>42331</v>
      </c>
      <c r="G2618" s="162">
        <v>2015</v>
      </c>
      <c r="H2618" s="37">
        <v>1090000</v>
      </c>
      <c r="I2618" s="35">
        <v>1029396</v>
      </c>
      <c r="J2618" s="35">
        <v>514698</v>
      </c>
      <c r="K2618" s="33"/>
    </row>
    <row r="2619" spans="1:11" s="38" customFormat="1" ht="18" customHeight="1">
      <c r="A2619" s="33">
        <f t="shared" si="40"/>
        <v>2614</v>
      </c>
      <c r="B2619" s="160" t="s">
        <v>2675</v>
      </c>
      <c r="C2619" s="160" t="s">
        <v>5103</v>
      </c>
      <c r="D2619" s="159" t="s">
        <v>1298</v>
      </c>
      <c r="E2619" s="160" t="s">
        <v>1298</v>
      </c>
      <c r="F2619" s="161">
        <v>42331</v>
      </c>
      <c r="G2619" s="162">
        <v>2015</v>
      </c>
      <c r="H2619" s="37">
        <v>1090000</v>
      </c>
      <c r="I2619" s="35">
        <v>1029396</v>
      </c>
      <c r="J2619" s="35">
        <v>514698</v>
      </c>
      <c r="K2619" s="33"/>
    </row>
    <row r="2620" spans="1:11" s="38" customFormat="1" ht="18" customHeight="1">
      <c r="A2620" s="33">
        <f t="shared" si="40"/>
        <v>2615</v>
      </c>
      <c r="B2620" s="160" t="s">
        <v>1963</v>
      </c>
      <c r="C2620" s="160" t="s">
        <v>5104</v>
      </c>
      <c r="D2620" s="159" t="s">
        <v>1298</v>
      </c>
      <c r="E2620" s="160" t="s">
        <v>1298</v>
      </c>
      <c r="F2620" s="161">
        <v>42331</v>
      </c>
      <c r="G2620" s="162">
        <v>2015</v>
      </c>
      <c r="H2620" s="37">
        <v>1090000</v>
      </c>
      <c r="I2620" s="35">
        <v>1029396</v>
      </c>
      <c r="J2620" s="35">
        <v>514698</v>
      </c>
      <c r="K2620" s="33"/>
    </row>
    <row r="2621" spans="1:11" s="38" customFormat="1" ht="18" customHeight="1">
      <c r="A2621" s="33">
        <f t="shared" si="40"/>
        <v>2616</v>
      </c>
      <c r="B2621" s="160" t="s">
        <v>4156</v>
      </c>
      <c r="C2621" s="160" t="s">
        <v>5105</v>
      </c>
      <c r="D2621" s="159" t="s">
        <v>1298</v>
      </c>
      <c r="E2621" s="160" t="s">
        <v>1298</v>
      </c>
      <c r="F2621" s="161">
        <v>42331</v>
      </c>
      <c r="G2621" s="162">
        <v>2015</v>
      </c>
      <c r="H2621" s="37">
        <v>1090000</v>
      </c>
      <c r="I2621" s="35">
        <v>1029396</v>
      </c>
      <c r="J2621" s="35">
        <v>514698</v>
      </c>
      <c r="K2621" s="33"/>
    </row>
    <row r="2622" spans="1:11" s="38" customFormat="1" ht="18" customHeight="1">
      <c r="A2622" s="33">
        <f t="shared" si="40"/>
        <v>2617</v>
      </c>
      <c r="B2622" s="160" t="s">
        <v>2599</v>
      </c>
      <c r="C2622" s="160" t="s">
        <v>5106</v>
      </c>
      <c r="D2622" s="159" t="s">
        <v>5107</v>
      </c>
      <c r="E2622" s="160" t="s">
        <v>1298</v>
      </c>
      <c r="F2622" s="161">
        <v>42331</v>
      </c>
      <c r="G2622" s="162">
        <v>2015</v>
      </c>
      <c r="H2622" s="37">
        <v>1090000</v>
      </c>
      <c r="I2622" s="35">
        <v>1029396</v>
      </c>
      <c r="J2622" s="35">
        <v>514698</v>
      </c>
      <c r="K2622" s="33"/>
    </row>
    <row r="2623" spans="1:11" s="38" customFormat="1" ht="18" customHeight="1">
      <c r="A2623" s="33">
        <f t="shared" si="40"/>
        <v>2618</v>
      </c>
      <c r="B2623" s="160" t="s">
        <v>4178</v>
      </c>
      <c r="C2623" s="160" t="s">
        <v>5108</v>
      </c>
      <c r="D2623" s="159" t="s">
        <v>5109</v>
      </c>
      <c r="E2623" s="160" t="s">
        <v>1298</v>
      </c>
      <c r="F2623" s="161">
        <v>42331</v>
      </c>
      <c r="G2623" s="162">
        <v>2015</v>
      </c>
      <c r="H2623" s="37">
        <v>1090000</v>
      </c>
      <c r="I2623" s="35">
        <v>1029396</v>
      </c>
      <c r="J2623" s="35">
        <v>514698</v>
      </c>
      <c r="K2623" s="33"/>
    </row>
    <row r="2624" spans="1:11" s="38" customFormat="1" ht="18" customHeight="1">
      <c r="A2624" s="33">
        <f t="shared" si="40"/>
        <v>2619</v>
      </c>
      <c r="B2624" s="160" t="s">
        <v>4895</v>
      </c>
      <c r="C2624" s="160" t="s">
        <v>5110</v>
      </c>
      <c r="D2624" s="159" t="s">
        <v>1298</v>
      </c>
      <c r="E2624" s="160" t="s">
        <v>1298</v>
      </c>
      <c r="F2624" s="161">
        <v>42331</v>
      </c>
      <c r="G2624" s="162">
        <v>2015</v>
      </c>
      <c r="H2624" s="37">
        <v>1090000</v>
      </c>
      <c r="I2624" s="35">
        <v>1029396</v>
      </c>
      <c r="J2624" s="35">
        <v>514698</v>
      </c>
      <c r="K2624" s="33"/>
    </row>
    <row r="2625" spans="1:11" s="38" customFormat="1" ht="18" customHeight="1">
      <c r="A2625" s="33">
        <f t="shared" si="40"/>
        <v>2620</v>
      </c>
      <c r="B2625" s="160" t="s">
        <v>1873</v>
      </c>
      <c r="C2625" s="160" t="s">
        <v>5111</v>
      </c>
      <c r="D2625" s="159" t="s">
        <v>1298</v>
      </c>
      <c r="E2625" s="160" t="s">
        <v>1298</v>
      </c>
      <c r="F2625" s="161">
        <v>42331</v>
      </c>
      <c r="G2625" s="162">
        <v>2015</v>
      </c>
      <c r="H2625" s="37">
        <v>1090000</v>
      </c>
      <c r="I2625" s="35">
        <v>1029396</v>
      </c>
      <c r="J2625" s="35">
        <v>514698</v>
      </c>
      <c r="K2625" s="33"/>
    </row>
    <row r="2626" spans="1:11" s="38" customFormat="1" ht="18" customHeight="1">
      <c r="A2626" s="33">
        <f t="shared" si="40"/>
        <v>2621</v>
      </c>
      <c r="B2626" s="160" t="s">
        <v>2084</v>
      </c>
      <c r="C2626" s="160" t="s">
        <v>5112</v>
      </c>
      <c r="D2626" s="159" t="s">
        <v>2086</v>
      </c>
      <c r="E2626" s="160" t="s">
        <v>2086</v>
      </c>
      <c r="F2626" s="161">
        <v>42328</v>
      </c>
      <c r="G2626" s="162">
        <v>2015</v>
      </c>
      <c r="H2626" s="37">
        <v>428000</v>
      </c>
      <c r="I2626" s="35">
        <v>404203</v>
      </c>
      <c r="J2626" s="35">
        <v>202102</v>
      </c>
      <c r="K2626" s="33"/>
    </row>
    <row r="2627" spans="1:11" s="38" customFormat="1" ht="18" customHeight="1">
      <c r="A2627" s="33">
        <f t="shared" si="40"/>
        <v>2622</v>
      </c>
      <c r="B2627" s="160" t="s">
        <v>2084</v>
      </c>
      <c r="C2627" s="160" t="s">
        <v>5113</v>
      </c>
      <c r="D2627" s="159" t="s">
        <v>2086</v>
      </c>
      <c r="E2627" s="160" t="s">
        <v>2086</v>
      </c>
      <c r="F2627" s="161">
        <v>42328</v>
      </c>
      <c r="G2627" s="162">
        <v>2015</v>
      </c>
      <c r="H2627" s="37">
        <v>428000</v>
      </c>
      <c r="I2627" s="35">
        <v>404203</v>
      </c>
      <c r="J2627" s="35">
        <v>202102</v>
      </c>
      <c r="K2627" s="33"/>
    </row>
    <row r="2628" spans="1:11" s="38" customFormat="1" ht="18" customHeight="1">
      <c r="A2628" s="33">
        <f t="shared" si="40"/>
        <v>2623</v>
      </c>
      <c r="B2628" s="160" t="s">
        <v>2084</v>
      </c>
      <c r="C2628" s="160" t="s">
        <v>5114</v>
      </c>
      <c r="D2628" s="159" t="s">
        <v>2086</v>
      </c>
      <c r="E2628" s="160" t="s">
        <v>2086</v>
      </c>
      <c r="F2628" s="161">
        <v>42328</v>
      </c>
      <c r="G2628" s="162">
        <v>2015</v>
      </c>
      <c r="H2628" s="37">
        <v>428000</v>
      </c>
      <c r="I2628" s="35">
        <v>404203</v>
      </c>
      <c r="J2628" s="35">
        <v>202102</v>
      </c>
      <c r="K2628" s="33"/>
    </row>
    <row r="2629" spans="1:11" s="38" customFormat="1" ht="18" customHeight="1">
      <c r="A2629" s="33">
        <f t="shared" si="40"/>
        <v>2624</v>
      </c>
      <c r="B2629" s="160" t="s">
        <v>2084</v>
      </c>
      <c r="C2629" s="160" t="s">
        <v>5115</v>
      </c>
      <c r="D2629" s="159" t="s">
        <v>2086</v>
      </c>
      <c r="E2629" s="160" t="s">
        <v>2086</v>
      </c>
      <c r="F2629" s="161">
        <v>42328</v>
      </c>
      <c r="G2629" s="162">
        <v>2015</v>
      </c>
      <c r="H2629" s="37">
        <v>428000</v>
      </c>
      <c r="I2629" s="35">
        <v>404203</v>
      </c>
      <c r="J2629" s="35">
        <v>202102</v>
      </c>
      <c r="K2629" s="33"/>
    </row>
    <row r="2630" spans="1:11" s="38" customFormat="1" ht="18" customHeight="1">
      <c r="A2630" s="33">
        <f t="shared" si="40"/>
        <v>2625</v>
      </c>
      <c r="B2630" s="160" t="s">
        <v>2084</v>
      </c>
      <c r="C2630" s="160" t="s">
        <v>5116</v>
      </c>
      <c r="D2630" s="159" t="s">
        <v>2086</v>
      </c>
      <c r="E2630" s="160" t="s">
        <v>2086</v>
      </c>
      <c r="F2630" s="161">
        <v>42328</v>
      </c>
      <c r="G2630" s="162">
        <v>2015</v>
      </c>
      <c r="H2630" s="37">
        <v>428000</v>
      </c>
      <c r="I2630" s="35">
        <v>404203</v>
      </c>
      <c r="J2630" s="35">
        <v>202102</v>
      </c>
      <c r="K2630" s="33"/>
    </row>
    <row r="2631" spans="1:11" s="38" customFormat="1" ht="18" customHeight="1">
      <c r="A2631" s="33">
        <f t="shared" ref="A2631:A2694" si="41">A2630+1</f>
        <v>2626</v>
      </c>
      <c r="B2631" s="160" t="s">
        <v>2084</v>
      </c>
      <c r="C2631" s="160" t="s">
        <v>5117</v>
      </c>
      <c r="D2631" s="159" t="s">
        <v>2086</v>
      </c>
      <c r="E2631" s="160" t="s">
        <v>2086</v>
      </c>
      <c r="F2631" s="161">
        <v>42328</v>
      </c>
      <c r="G2631" s="162">
        <v>2015</v>
      </c>
      <c r="H2631" s="37">
        <v>428000</v>
      </c>
      <c r="I2631" s="35">
        <v>404203</v>
      </c>
      <c r="J2631" s="35">
        <v>202102</v>
      </c>
      <c r="K2631" s="33"/>
    </row>
    <row r="2632" spans="1:11" s="38" customFormat="1" ht="18" customHeight="1">
      <c r="A2632" s="33">
        <f t="shared" si="41"/>
        <v>2627</v>
      </c>
      <c r="B2632" s="160" t="s">
        <v>2084</v>
      </c>
      <c r="C2632" s="160" t="s">
        <v>5118</v>
      </c>
      <c r="D2632" s="159" t="s">
        <v>2086</v>
      </c>
      <c r="E2632" s="160" t="s">
        <v>2086</v>
      </c>
      <c r="F2632" s="161">
        <v>42328</v>
      </c>
      <c r="G2632" s="162">
        <v>2015</v>
      </c>
      <c r="H2632" s="37">
        <v>428000</v>
      </c>
      <c r="I2632" s="35">
        <v>404203</v>
      </c>
      <c r="J2632" s="35">
        <v>202102</v>
      </c>
      <c r="K2632" s="33"/>
    </row>
    <row r="2633" spans="1:11" s="38" customFormat="1" ht="18" customHeight="1">
      <c r="A2633" s="33">
        <f t="shared" si="41"/>
        <v>2628</v>
      </c>
      <c r="B2633" s="160" t="s">
        <v>2084</v>
      </c>
      <c r="C2633" s="160" t="s">
        <v>5119</v>
      </c>
      <c r="D2633" s="159" t="s">
        <v>2086</v>
      </c>
      <c r="E2633" s="160" t="s">
        <v>2086</v>
      </c>
      <c r="F2633" s="161">
        <v>42328</v>
      </c>
      <c r="G2633" s="162">
        <v>2015</v>
      </c>
      <c r="H2633" s="37">
        <v>428000</v>
      </c>
      <c r="I2633" s="35">
        <v>404203</v>
      </c>
      <c r="J2633" s="35">
        <v>202102</v>
      </c>
      <c r="K2633" s="33"/>
    </row>
    <row r="2634" spans="1:11" s="38" customFormat="1" ht="18" customHeight="1">
      <c r="A2634" s="33">
        <f t="shared" si="41"/>
        <v>2629</v>
      </c>
      <c r="B2634" s="160" t="s">
        <v>2084</v>
      </c>
      <c r="C2634" s="160" t="s">
        <v>5120</v>
      </c>
      <c r="D2634" s="159" t="s">
        <v>2086</v>
      </c>
      <c r="E2634" s="160" t="s">
        <v>2086</v>
      </c>
      <c r="F2634" s="161">
        <v>42328</v>
      </c>
      <c r="G2634" s="162">
        <v>2015</v>
      </c>
      <c r="H2634" s="37">
        <v>428000</v>
      </c>
      <c r="I2634" s="35">
        <v>404203</v>
      </c>
      <c r="J2634" s="35">
        <v>202102</v>
      </c>
      <c r="K2634" s="33"/>
    </row>
    <row r="2635" spans="1:11" s="38" customFormat="1" ht="18" customHeight="1">
      <c r="A2635" s="33">
        <f t="shared" si="41"/>
        <v>2630</v>
      </c>
      <c r="B2635" s="160" t="s">
        <v>2084</v>
      </c>
      <c r="C2635" s="160" t="s">
        <v>5121</v>
      </c>
      <c r="D2635" s="159" t="s">
        <v>2086</v>
      </c>
      <c r="E2635" s="160" t="s">
        <v>2086</v>
      </c>
      <c r="F2635" s="161">
        <v>42328</v>
      </c>
      <c r="G2635" s="162">
        <v>2015</v>
      </c>
      <c r="H2635" s="37">
        <v>428000</v>
      </c>
      <c r="I2635" s="35">
        <v>404203</v>
      </c>
      <c r="J2635" s="35">
        <v>202102</v>
      </c>
      <c r="K2635" s="33"/>
    </row>
    <row r="2636" spans="1:11" s="38" customFormat="1" ht="18" customHeight="1">
      <c r="A2636" s="33">
        <f t="shared" si="41"/>
        <v>2631</v>
      </c>
      <c r="B2636" s="160" t="s">
        <v>2084</v>
      </c>
      <c r="C2636" s="160" t="s">
        <v>5122</v>
      </c>
      <c r="D2636" s="159" t="s">
        <v>2086</v>
      </c>
      <c r="E2636" s="160" t="s">
        <v>2086</v>
      </c>
      <c r="F2636" s="161">
        <v>42328</v>
      </c>
      <c r="G2636" s="162">
        <v>2015</v>
      </c>
      <c r="H2636" s="37">
        <v>428000</v>
      </c>
      <c r="I2636" s="35">
        <v>404203</v>
      </c>
      <c r="J2636" s="35">
        <v>202102</v>
      </c>
      <c r="K2636" s="33"/>
    </row>
    <row r="2637" spans="1:11" s="38" customFormat="1" ht="18" customHeight="1">
      <c r="A2637" s="33">
        <f t="shared" si="41"/>
        <v>2632</v>
      </c>
      <c r="B2637" s="160" t="s">
        <v>2084</v>
      </c>
      <c r="C2637" s="160" t="s">
        <v>5123</v>
      </c>
      <c r="D2637" s="159" t="s">
        <v>2086</v>
      </c>
      <c r="E2637" s="160" t="s">
        <v>2086</v>
      </c>
      <c r="F2637" s="161">
        <v>42328</v>
      </c>
      <c r="G2637" s="162">
        <v>2015</v>
      </c>
      <c r="H2637" s="37">
        <v>428000</v>
      </c>
      <c r="I2637" s="35">
        <v>404203</v>
      </c>
      <c r="J2637" s="35">
        <v>202102</v>
      </c>
      <c r="K2637" s="33"/>
    </row>
    <row r="2638" spans="1:11" s="38" customFormat="1" ht="18" customHeight="1">
      <c r="A2638" s="33">
        <f t="shared" si="41"/>
        <v>2633</v>
      </c>
      <c r="B2638" s="160" t="s">
        <v>2084</v>
      </c>
      <c r="C2638" s="160" t="s">
        <v>5124</v>
      </c>
      <c r="D2638" s="159" t="s">
        <v>2086</v>
      </c>
      <c r="E2638" s="160" t="s">
        <v>2086</v>
      </c>
      <c r="F2638" s="161">
        <v>42328</v>
      </c>
      <c r="G2638" s="162">
        <v>2015</v>
      </c>
      <c r="H2638" s="37">
        <v>428000</v>
      </c>
      <c r="I2638" s="35">
        <v>404203</v>
      </c>
      <c r="J2638" s="35">
        <v>202102</v>
      </c>
      <c r="K2638" s="33"/>
    </row>
    <row r="2639" spans="1:11" s="38" customFormat="1" ht="18" customHeight="1">
      <c r="A2639" s="33">
        <f t="shared" si="41"/>
        <v>2634</v>
      </c>
      <c r="B2639" s="160" t="s">
        <v>2084</v>
      </c>
      <c r="C2639" s="160" t="s">
        <v>5125</v>
      </c>
      <c r="D2639" s="159" t="s">
        <v>2086</v>
      </c>
      <c r="E2639" s="160" t="s">
        <v>2086</v>
      </c>
      <c r="F2639" s="161">
        <v>42328</v>
      </c>
      <c r="G2639" s="162">
        <v>2015</v>
      </c>
      <c r="H2639" s="37">
        <v>428000</v>
      </c>
      <c r="I2639" s="35">
        <v>404203</v>
      </c>
      <c r="J2639" s="35">
        <v>202102</v>
      </c>
      <c r="K2639" s="33"/>
    </row>
    <row r="2640" spans="1:11" s="38" customFormat="1" ht="18" customHeight="1">
      <c r="A2640" s="33">
        <f t="shared" si="41"/>
        <v>2635</v>
      </c>
      <c r="B2640" s="160" t="s">
        <v>2084</v>
      </c>
      <c r="C2640" s="160" t="s">
        <v>5126</v>
      </c>
      <c r="D2640" s="159" t="s">
        <v>2086</v>
      </c>
      <c r="E2640" s="160" t="s">
        <v>2086</v>
      </c>
      <c r="F2640" s="161">
        <v>42328</v>
      </c>
      <c r="G2640" s="162">
        <v>2015</v>
      </c>
      <c r="H2640" s="37">
        <v>428000</v>
      </c>
      <c r="I2640" s="35">
        <v>404203</v>
      </c>
      <c r="J2640" s="35">
        <v>202102</v>
      </c>
      <c r="K2640" s="33"/>
    </row>
    <row r="2641" spans="1:11" s="38" customFormat="1" ht="18" customHeight="1">
      <c r="A2641" s="33">
        <f t="shared" si="41"/>
        <v>2636</v>
      </c>
      <c r="B2641" s="160" t="s">
        <v>2084</v>
      </c>
      <c r="C2641" s="160" t="s">
        <v>5127</v>
      </c>
      <c r="D2641" s="159" t="s">
        <v>2086</v>
      </c>
      <c r="E2641" s="160" t="s">
        <v>2086</v>
      </c>
      <c r="F2641" s="161">
        <v>42328</v>
      </c>
      <c r="G2641" s="162">
        <v>2015</v>
      </c>
      <c r="H2641" s="37">
        <v>428000</v>
      </c>
      <c r="I2641" s="35">
        <v>404203</v>
      </c>
      <c r="J2641" s="35">
        <v>202102</v>
      </c>
      <c r="K2641" s="33"/>
    </row>
    <row r="2642" spans="1:11" s="38" customFormat="1" ht="18" customHeight="1">
      <c r="A2642" s="33">
        <f t="shared" si="41"/>
        <v>2637</v>
      </c>
      <c r="B2642" s="160" t="s">
        <v>2084</v>
      </c>
      <c r="C2642" s="160" t="s">
        <v>5128</v>
      </c>
      <c r="D2642" s="159" t="s">
        <v>2086</v>
      </c>
      <c r="E2642" s="160" t="s">
        <v>2086</v>
      </c>
      <c r="F2642" s="161">
        <v>42328</v>
      </c>
      <c r="G2642" s="162">
        <v>2015</v>
      </c>
      <c r="H2642" s="37">
        <v>428000</v>
      </c>
      <c r="I2642" s="35">
        <v>404203</v>
      </c>
      <c r="J2642" s="35">
        <v>202102</v>
      </c>
      <c r="K2642" s="33"/>
    </row>
    <row r="2643" spans="1:11" s="38" customFormat="1" ht="18" customHeight="1">
      <c r="A2643" s="33">
        <f t="shared" si="41"/>
        <v>2638</v>
      </c>
      <c r="B2643" s="160" t="s">
        <v>2084</v>
      </c>
      <c r="C2643" s="160" t="s">
        <v>5129</v>
      </c>
      <c r="D2643" s="159" t="s">
        <v>2086</v>
      </c>
      <c r="E2643" s="160" t="s">
        <v>2086</v>
      </c>
      <c r="F2643" s="161">
        <v>42328</v>
      </c>
      <c r="G2643" s="162">
        <v>2015</v>
      </c>
      <c r="H2643" s="37">
        <v>428000</v>
      </c>
      <c r="I2643" s="35">
        <v>404203</v>
      </c>
      <c r="J2643" s="35">
        <v>202102</v>
      </c>
      <c r="K2643" s="33"/>
    </row>
    <row r="2644" spans="1:11" s="38" customFormat="1" ht="18" customHeight="1">
      <c r="A2644" s="33">
        <f t="shared" si="41"/>
        <v>2639</v>
      </c>
      <c r="B2644" s="160" t="s">
        <v>2084</v>
      </c>
      <c r="C2644" s="160" t="s">
        <v>5130</v>
      </c>
      <c r="D2644" s="159" t="s">
        <v>2086</v>
      </c>
      <c r="E2644" s="160" t="s">
        <v>2086</v>
      </c>
      <c r="F2644" s="161">
        <v>42328</v>
      </c>
      <c r="G2644" s="162">
        <v>2015</v>
      </c>
      <c r="H2644" s="37">
        <v>428000</v>
      </c>
      <c r="I2644" s="35">
        <v>404203</v>
      </c>
      <c r="J2644" s="35">
        <v>202102</v>
      </c>
      <c r="K2644" s="33"/>
    </row>
    <row r="2645" spans="1:11" s="38" customFormat="1" ht="18" customHeight="1">
      <c r="A2645" s="33">
        <f t="shared" si="41"/>
        <v>2640</v>
      </c>
      <c r="B2645" s="160" t="s">
        <v>1963</v>
      </c>
      <c r="C2645" s="160" t="s">
        <v>5131</v>
      </c>
      <c r="D2645" s="159" t="s">
        <v>2086</v>
      </c>
      <c r="E2645" s="160" t="s">
        <v>2086</v>
      </c>
      <c r="F2645" s="161">
        <v>42328</v>
      </c>
      <c r="G2645" s="162">
        <v>2015</v>
      </c>
      <c r="H2645" s="37">
        <v>428000</v>
      </c>
      <c r="I2645" s="35">
        <v>404203</v>
      </c>
      <c r="J2645" s="35">
        <v>202102</v>
      </c>
      <c r="K2645" s="33"/>
    </row>
    <row r="2646" spans="1:11" s="38" customFormat="1" ht="18" customHeight="1">
      <c r="A2646" s="33">
        <f t="shared" si="41"/>
        <v>2641</v>
      </c>
      <c r="B2646" s="160" t="s">
        <v>2452</v>
      </c>
      <c r="C2646" s="160" t="s">
        <v>5132</v>
      </c>
      <c r="D2646" s="159" t="s">
        <v>2480</v>
      </c>
      <c r="E2646" s="160" t="s">
        <v>2480</v>
      </c>
      <c r="F2646" s="161">
        <v>42326</v>
      </c>
      <c r="G2646" s="162">
        <v>2015</v>
      </c>
      <c r="H2646" s="37">
        <v>19586600</v>
      </c>
      <c r="I2646" s="35">
        <v>20820556</v>
      </c>
      <c r="J2646" s="35">
        <v>10410278</v>
      </c>
      <c r="K2646" s="33"/>
    </row>
    <row r="2647" spans="1:11" s="38" customFormat="1" ht="18" customHeight="1">
      <c r="A2647" s="33">
        <f t="shared" si="41"/>
        <v>2642</v>
      </c>
      <c r="B2647" s="160" t="s">
        <v>2452</v>
      </c>
      <c r="C2647" s="160" t="s">
        <v>5133</v>
      </c>
      <c r="D2647" s="159" t="s">
        <v>5134</v>
      </c>
      <c r="E2647" s="160" t="s">
        <v>5134</v>
      </c>
      <c r="F2647" s="161">
        <v>42326</v>
      </c>
      <c r="G2647" s="162">
        <v>2015</v>
      </c>
      <c r="H2647" s="37">
        <v>6900000</v>
      </c>
      <c r="I2647" s="35">
        <v>7334700</v>
      </c>
      <c r="J2647" s="35">
        <v>3667350</v>
      </c>
      <c r="K2647" s="33"/>
    </row>
    <row r="2648" spans="1:11" s="38" customFormat="1" ht="18" customHeight="1">
      <c r="A2648" s="33">
        <f t="shared" si="41"/>
        <v>2643</v>
      </c>
      <c r="B2648" s="160" t="s">
        <v>5135</v>
      </c>
      <c r="C2648" s="160" t="s">
        <v>5136</v>
      </c>
      <c r="D2648" s="159" t="s">
        <v>2830</v>
      </c>
      <c r="E2648" s="160" t="s">
        <v>2830</v>
      </c>
      <c r="F2648" s="161">
        <v>42325</v>
      </c>
      <c r="G2648" s="162">
        <v>2015</v>
      </c>
      <c r="H2648" s="37">
        <v>1200000</v>
      </c>
      <c r="I2648" s="35">
        <v>1275600</v>
      </c>
      <c r="J2648" s="35">
        <v>637800</v>
      </c>
      <c r="K2648" s="33"/>
    </row>
    <row r="2649" spans="1:11" s="38" customFormat="1" ht="18" customHeight="1">
      <c r="A2649" s="33">
        <f t="shared" si="41"/>
        <v>2644</v>
      </c>
      <c r="B2649" s="160" t="s">
        <v>5137</v>
      </c>
      <c r="C2649" s="160" t="s">
        <v>5138</v>
      </c>
      <c r="D2649" s="159" t="s">
        <v>1370</v>
      </c>
      <c r="E2649" s="160" t="s">
        <v>1854</v>
      </c>
      <c r="F2649" s="161">
        <v>42325</v>
      </c>
      <c r="G2649" s="162">
        <v>2015</v>
      </c>
      <c r="H2649" s="37">
        <v>1750000</v>
      </c>
      <c r="I2649" s="35">
        <v>1860250</v>
      </c>
      <c r="J2649" s="35">
        <v>930125</v>
      </c>
      <c r="K2649" s="33"/>
    </row>
    <row r="2650" spans="1:11" s="38" customFormat="1" ht="18" customHeight="1">
      <c r="A2650" s="131">
        <f t="shared" si="41"/>
        <v>2645</v>
      </c>
      <c r="B2650" s="168" t="s">
        <v>2340</v>
      </c>
      <c r="C2650" s="168" t="s">
        <v>5139</v>
      </c>
      <c r="D2650" s="167" t="s">
        <v>5033</v>
      </c>
      <c r="E2650" s="168" t="s">
        <v>5033</v>
      </c>
      <c r="F2650" s="169">
        <v>42325</v>
      </c>
      <c r="G2650" s="170">
        <v>2015</v>
      </c>
      <c r="H2650" s="150">
        <v>41401800</v>
      </c>
      <c r="I2650" s="134">
        <v>41401800</v>
      </c>
      <c r="J2650" s="134">
        <v>41401800</v>
      </c>
      <c r="K2650" s="152" t="s">
        <v>14793</v>
      </c>
    </row>
    <row r="2651" spans="1:11" s="38" customFormat="1" ht="18" customHeight="1">
      <c r="A2651" s="33">
        <f t="shared" si="41"/>
        <v>2646</v>
      </c>
      <c r="B2651" s="160" t="s">
        <v>4068</v>
      </c>
      <c r="C2651" s="160" t="s">
        <v>5140</v>
      </c>
      <c r="D2651" s="159" t="s">
        <v>5141</v>
      </c>
      <c r="E2651" s="160" t="s">
        <v>5142</v>
      </c>
      <c r="F2651" s="161">
        <v>42324</v>
      </c>
      <c r="G2651" s="162">
        <v>2015</v>
      </c>
      <c r="H2651" s="37">
        <v>2000000</v>
      </c>
      <c r="I2651" s="35">
        <v>2126000</v>
      </c>
      <c r="J2651" s="35">
        <v>1063000</v>
      </c>
      <c r="K2651" s="33"/>
    </row>
    <row r="2652" spans="1:11" s="38" customFormat="1" ht="18" customHeight="1">
      <c r="A2652" s="33">
        <f t="shared" si="41"/>
        <v>2647</v>
      </c>
      <c r="B2652" s="160" t="s">
        <v>2146</v>
      </c>
      <c r="C2652" s="160" t="s">
        <v>5143</v>
      </c>
      <c r="D2652" s="159" t="s">
        <v>5141</v>
      </c>
      <c r="E2652" s="160" t="s">
        <v>5142</v>
      </c>
      <c r="F2652" s="161">
        <v>42324</v>
      </c>
      <c r="G2652" s="162">
        <v>2015</v>
      </c>
      <c r="H2652" s="37">
        <v>2000000</v>
      </c>
      <c r="I2652" s="35">
        <v>2126000</v>
      </c>
      <c r="J2652" s="35">
        <v>1063000</v>
      </c>
      <c r="K2652" s="33"/>
    </row>
    <row r="2653" spans="1:11" s="38" customFormat="1" ht="18" customHeight="1">
      <c r="A2653" s="33">
        <f t="shared" si="41"/>
        <v>2648</v>
      </c>
      <c r="B2653" s="160" t="s">
        <v>4059</v>
      </c>
      <c r="C2653" s="160" t="s">
        <v>5144</v>
      </c>
      <c r="D2653" s="159" t="s">
        <v>5141</v>
      </c>
      <c r="E2653" s="160" t="s">
        <v>5142</v>
      </c>
      <c r="F2653" s="161">
        <v>42324</v>
      </c>
      <c r="G2653" s="162">
        <v>2015</v>
      </c>
      <c r="H2653" s="37">
        <v>2000000</v>
      </c>
      <c r="I2653" s="35">
        <v>2126000</v>
      </c>
      <c r="J2653" s="35">
        <v>1063000</v>
      </c>
      <c r="K2653" s="33"/>
    </row>
    <row r="2654" spans="1:11" s="38" customFormat="1" ht="18" customHeight="1">
      <c r="A2654" s="33">
        <f t="shared" si="41"/>
        <v>2649</v>
      </c>
      <c r="B2654" s="160" t="s">
        <v>5145</v>
      </c>
      <c r="C2654" s="160" t="s">
        <v>5146</v>
      </c>
      <c r="D2654" s="159" t="s">
        <v>5141</v>
      </c>
      <c r="E2654" s="160" t="s">
        <v>5142</v>
      </c>
      <c r="F2654" s="161">
        <v>42324</v>
      </c>
      <c r="G2654" s="162">
        <v>2015</v>
      </c>
      <c r="H2654" s="37">
        <v>198000</v>
      </c>
      <c r="I2654" s="35">
        <v>210474</v>
      </c>
      <c r="J2654" s="35">
        <v>105237</v>
      </c>
      <c r="K2654" s="33"/>
    </row>
    <row r="2655" spans="1:11" s="38" customFormat="1" ht="18" customHeight="1">
      <c r="A2655" s="33">
        <f t="shared" si="41"/>
        <v>2650</v>
      </c>
      <c r="B2655" s="160" t="s">
        <v>5147</v>
      </c>
      <c r="C2655" s="160" t="s">
        <v>5148</v>
      </c>
      <c r="D2655" s="159" t="s">
        <v>5141</v>
      </c>
      <c r="E2655" s="160" t="s">
        <v>5142</v>
      </c>
      <c r="F2655" s="161">
        <v>42324</v>
      </c>
      <c r="G2655" s="162">
        <v>2015</v>
      </c>
      <c r="H2655" s="37">
        <v>198000</v>
      </c>
      <c r="I2655" s="35">
        <v>210474</v>
      </c>
      <c r="J2655" s="35">
        <v>105237</v>
      </c>
      <c r="K2655" s="33"/>
    </row>
    <row r="2656" spans="1:11" s="38" customFormat="1" ht="18" customHeight="1">
      <c r="A2656" s="33">
        <f t="shared" si="41"/>
        <v>2651</v>
      </c>
      <c r="B2656" s="160" t="s">
        <v>2377</v>
      </c>
      <c r="C2656" s="160" t="s">
        <v>5149</v>
      </c>
      <c r="D2656" s="159" t="s">
        <v>2601</v>
      </c>
      <c r="E2656" s="160" t="s">
        <v>2601</v>
      </c>
      <c r="F2656" s="161">
        <v>42323</v>
      </c>
      <c r="G2656" s="162">
        <v>2015</v>
      </c>
      <c r="H2656" s="37">
        <v>145200</v>
      </c>
      <c r="I2656" s="35">
        <v>154348</v>
      </c>
      <c r="J2656" s="35">
        <v>77174</v>
      </c>
      <c r="K2656" s="33"/>
    </row>
    <row r="2657" spans="1:11" s="38" customFormat="1" ht="18" customHeight="1">
      <c r="A2657" s="33">
        <f t="shared" si="41"/>
        <v>2652</v>
      </c>
      <c r="B2657" s="160" t="s">
        <v>4702</v>
      </c>
      <c r="C2657" s="160" t="s">
        <v>5150</v>
      </c>
      <c r="D2657" s="159" t="s">
        <v>2601</v>
      </c>
      <c r="E2657" s="160" t="s">
        <v>2601</v>
      </c>
      <c r="F2657" s="161">
        <v>42323</v>
      </c>
      <c r="G2657" s="162">
        <v>2015</v>
      </c>
      <c r="H2657" s="37">
        <v>145200</v>
      </c>
      <c r="I2657" s="35">
        <v>154348</v>
      </c>
      <c r="J2657" s="35">
        <v>77174</v>
      </c>
      <c r="K2657" s="33"/>
    </row>
    <row r="2658" spans="1:11" s="38" customFormat="1" ht="18" customHeight="1">
      <c r="A2658" s="33">
        <f t="shared" si="41"/>
        <v>2653</v>
      </c>
      <c r="B2658" s="160" t="s">
        <v>2081</v>
      </c>
      <c r="C2658" s="160" t="s">
        <v>5151</v>
      </c>
      <c r="D2658" s="159" t="s">
        <v>2601</v>
      </c>
      <c r="E2658" s="160" t="s">
        <v>2601</v>
      </c>
      <c r="F2658" s="161">
        <v>42323</v>
      </c>
      <c r="G2658" s="162">
        <v>2015</v>
      </c>
      <c r="H2658" s="37">
        <v>145200</v>
      </c>
      <c r="I2658" s="35">
        <v>154348</v>
      </c>
      <c r="J2658" s="35">
        <v>77174</v>
      </c>
      <c r="K2658" s="33"/>
    </row>
    <row r="2659" spans="1:11" s="38" customFormat="1" ht="18" customHeight="1">
      <c r="A2659" s="33">
        <f t="shared" si="41"/>
        <v>2654</v>
      </c>
      <c r="B2659" s="160" t="s">
        <v>2340</v>
      </c>
      <c r="C2659" s="160" t="s">
        <v>5152</v>
      </c>
      <c r="D2659" s="159" t="s">
        <v>2601</v>
      </c>
      <c r="E2659" s="160" t="s">
        <v>2601</v>
      </c>
      <c r="F2659" s="161">
        <v>42323</v>
      </c>
      <c r="G2659" s="162">
        <v>2015</v>
      </c>
      <c r="H2659" s="37">
        <v>145200</v>
      </c>
      <c r="I2659" s="35">
        <v>154348</v>
      </c>
      <c r="J2659" s="35">
        <v>77174</v>
      </c>
      <c r="K2659" s="33"/>
    </row>
    <row r="2660" spans="1:11" s="38" customFormat="1" ht="18" customHeight="1">
      <c r="A2660" s="33">
        <f t="shared" si="41"/>
        <v>2655</v>
      </c>
      <c r="B2660" s="160" t="s">
        <v>1884</v>
      </c>
      <c r="C2660" s="160" t="s">
        <v>5153</v>
      </c>
      <c r="D2660" s="159" t="s">
        <v>2601</v>
      </c>
      <c r="E2660" s="160" t="s">
        <v>2601</v>
      </c>
      <c r="F2660" s="161">
        <v>42323</v>
      </c>
      <c r="G2660" s="162">
        <v>2015</v>
      </c>
      <c r="H2660" s="37">
        <v>145200</v>
      </c>
      <c r="I2660" s="35">
        <v>154348</v>
      </c>
      <c r="J2660" s="35">
        <v>77174</v>
      </c>
      <c r="K2660" s="33"/>
    </row>
    <row r="2661" spans="1:11" s="38" customFormat="1" ht="18" customHeight="1">
      <c r="A2661" s="33">
        <f t="shared" si="41"/>
        <v>2656</v>
      </c>
      <c r="B2661" s="160" t="s">
        <v>3749</v>
      </c>
      <c r="C2661" s="160" t="s">
        <v>5154</v>
      </c>
      <c r="D2661" s="159" t="s">
        <v>2601</v>
      </c>
      <c r="E2661" s="160" t="s">
        <v>2601</v>
      </c>
      <c r="F2661" s="161">
        <v>42323</v>
      </c>
      <c r="G2661" s="162">
        <v>2015</v>
      </c>
      <c r="H2661" s="37">
        <v>145200</v>
      </c>
      <c r="I2661" s="35">
        <v>154348</v>
      </c>
      <c r="J2661" s="35">
        <v>77174</v>
      </c>
      <c r="K2661" s="33"/>
    </row>
    <row r="2662" spans="1:11" s="38" customFormat="1" ht="18" customHeight="1">
      <c r="A2662" s="33">
        <f t="shared" si="41"/>
        <v>2657</v>
      </c>
      <c r="B2662" s="160" t="s">
        <v>3749</v>
      </c>
      <c r="C2662" s="160" t="s">
        <v>5155</v>
      </c>
      <c r="D2662" s="159" t="s">
        <v>2601</v>
      </c>
      <c r="E2662" s="160" t="s">
        <v>2601</v>
      </c>
      <c r="F2662" s="161">
        <v>42323</v>
      </c>
      <c r="G2662" s="162">
        <v>2015</v>
      </c>
      <c r="H2662" s="37">
        <v>145200</v>
      </c>
      <c r="I2662" s="35">
        <v>154348</v>
      </c>
      <c r="J2662" s="35">
        <v>77174</v>
      </c>
      <c r="K2662" s="33"/>
    </row>
    <row r="2663" spans="1:11" s="38" customFormat="1" ht="18" customHeight="1">
      <c r="A2663" s="33">
        <f t="shared" si="41"/>
        <v>2658</v>
      </c>
      <c r="B2663" s="160" t="s">
        <v>3749</v>
      </c>
      <c r="C2663" s="160" t="s">
        <v>5156</v>
      </c>
      <c r="D2663" s="159" t="s">
        <v>2601</v>
      </c>
      <c r="E2663" s="160" t="s">
        <v>2601</v>
      </c>
      <c r="F2663" s="161">
        <v>42323</v>
      </c>
      <c r="G2663" s="162">
        <v>2015</v>
      </c>
      <c r="H2663" s="37">
        <v>145200</v>
      </c>
      <c r="I2663" s="35">
        <v>154348</v>
      </c>
      <c r="J2663" s="35">
        <v>77174</v>
      </c>
      <c r="K2663" s="33"/>
    </row>
    <row r="2664" spans="1:11" s="38" customFormat="1" ht="18" customHeight="1">
      <c r="A2664" s="33">
        <f t="shared" si="41"/>
        <v>2659</v>
      </c>
      <c r="B2664" s="160" t="s">
        <v>2675</v>
      </c>
      <c r="C2664" s="160" t="s">
        <v>5157</v>
      </c>
      <c r="D2664" s="159" t="s">
        <v>2601</v>
      </c>
      <c r="E2664" s="160" t="s">
        <v>2601</v>
      </c>
      <c r="F2664" s="161">
        <v>42323</v>
      </c>
      <c r="G2664" s="162">
        <v>2015</v>
      </c>
      <c r="H2664" s="37">
        <v>145200</v>
      </c>
      <c r="I2664" s="35">
        <v>154348</v>
      </c>
      <c r="J2664" s="35">
        <v>77174</v>
      </c>
      <c r="K2664" s="33"/>
    </row>
    <row r="2665" spans="1:11" s="38" customFormat="1" ht="18" customHeight="1">
      <c r="A2665" s="33">
        <f t="shared" si="41"/>
        <v>2660</v>
      </c>
      <c r="B2665" s="160" t="s">
        <v>2340</v>
      </c>
      <c r="C2665" s="160" t="s">
        <v>5158</v>
      </c>
      <c r="D2665" s="159" t="s">
        <v>2601</v>
      </c>
      <c r="E2665" s="160" t="s">
        <v>2601</v>
      </c>
      <c r="F2665" s="161">
        <v>42323</v>
      </c>
      <c r="G2665" s="162">
        <v>2015</v>
      </c>
      <c r="H2665" s="37">
        <v>145200</v>
      </c>
      <c r="I2665" s="35">
        <v>154348</v>
      </c>
      <c r="J2665" s="35">
        <v>77174</v>
      </c>
      <c r="K2665" s="33"/>
    </row>
    <row r="2666" spans="1:11" s="38" customFormat="1" ht="18" customHeight="1">
      <c r="A2666" s="33">
        <f t="shared" si="41"/>
        <v>2661</v>
      </c>
      <c r="B2666" s="160" t="s">
        <v>3593</v>
      </c>
      <c r="C2666" s="160" t="s">
        <v>5159</v>
      </c>
      <c r="D2666" s="159" t="s">
        <v>1263</v>
      </c>
      <c r="E2666" s="160" t="s">
        <v>1263</v>
      </c>
      <c r="F2666" s="161">
        <v>42323</v>
      </c>
      <c r="G2666" s="162">
        <v>2015</v>
      </c>
      <c r="H2666" s="37">
        <v>220000</v>
      </c>
      <c r="I2666" s="35">
        <v>207768</v>
      </c>
      <c r="J2666" s="35">
        <v>103884</v>
      </c>
      <c r="K2666" s="33"/>
    </row>
    <row r="2667" spans="1:11" s="38" customFormat="1" ht="18" customHeight="1">
      <c r="A2667" s="33">
        <f t="shared" si="41"/>
        <v>2662</v>
      </c>
      <c r="B2667" s="160" t="s">
        <v>2836</v>
      </c>
      <c r="C2667" s="160" t="s">
        <v>5160</v>
      </c>
      <c r="D2667" s="159" t="s">
        <v>1263</v>
      </c>
      <c r="E2667" s="160" t="s">
        <v>1263</v>
      </c>
      <c r="F2667" s="161">
        <v>42323</v>
      </c>
      <c r="G2667" s="162">
        <v>2015</v>
      </c>
      <c r="H2667" s="37">
        <v>220000</v>
      </c>
      <c r="I2667" s="35">
        <v>207768</v>
      </c>
      <c r="J2667" s="35">
        <v>103884</v>
      </c>
      <c r="K2667" s="33"/>
    </row>
    <row r="2668" spans="1:11" ht="18" customHeight="1">
      <c r="A2668" s="33">
        <f t="shared" si="41"/>
        <v>2663</v>
      </c>
      <c r="B2668" s="160" t="s">
        <v>2340</v>
      </c>
      <c r="C2668" s="160" t="s">
        <v>5161</v>
      </c>
      <c r="D2668" s="159" t="s">
        <v>1263</v>
      </c>
      <c r="E2668" s="160" t="s">
        <v>1263</v>
      </c>
      <c r="F2668" s="161">
        <v>42323</v>
      </c>
      <c r="G2668" s="162">
        <v>2015</v>
      </c>
      <c r="H2668" s="37">
        <v>220000</v>
      </c>
      <c r="I2668" s="35">
        <v>207768</v>
      </c>
      <c r="J2668" s="35">
        <v>103884</v>
      </c>
      <c r="K2668" s="33"/>
    </row>
    <row r="2669" spans="1:11" ht="18" customHeight="1">
      <c r="A2669" s="33">
        <f t="shared" si="41"/>
        <v>2664</v>
      </c>
      <c r="B2669" s="160" t="s">
        <v>5162</v>
      </c>
      <c r="C2669" s="160" t="s">
        <v>5163</v>
      </c>
      <c r="D2669" s="159" t="s">
        <v>1263</v>
      </c>
      <c r="E2669" s="160" t="s">
        <v>1263</v>
      </c>
      <c r="F2669" s="161">
        <v>42323</v>
      </c>
      <c r="G2669" s="162">
        <v>2015</v>
      </c>
      <c r="H2669" s="37">
        <v>220000</v>
      </c>
      <c r="I2669" s="35">
        <v>207768</v>
      </c>
      <c r="J2669" s="35">
        <v>103884</v>
      </c>
      <c r="K2669" s="33"/>
    </row>
    <row r="2670" spans="1:11" ht="18" customHeight="1">
      <c r="A2670" s="33">
        <f t="shared" si="41"/>
        <v>2665</v>
      </c>
      <c r="B2670" s="160" t="s">
        <v>2631</v>
      </c>
      <c r="C2670" s="160" t="s">
        <v>5164</v>
      </c>
      <c r="D2670" s="159" t="s">
        <v>1263</v>
      </c>
      <c r="E2670" s="160" t="s">
        <v>1263</v>
      </c>
      <c r="F2670" s="161">
        <v>42323</v>
      </c>
      <c r="G2670" s="162">
        <v>2015</v>
      </c>
      <c r="H2670" s="37">
        <v>220000</v>
      </c>
      <c r="I2670" s="35">
        <v>207768</v>
      </c>
      <c r="J2670" s="35">
        <v>103884</v>
      </c>
      <c r="K2670" s="33"/>
    </row>
    <row r="2671" spans="1:11" ht="18" customHeight="1">
      <c r="A2671" s="33">
        <f t="shared" si="41"/>
        <v>2666</v>
      </c>
      <c r="B2671" s="160" t="s">
        <v>2081</v>
      </c>
      <c r="C2671" s="160" t="s">
        <v>5165</v>
      </c>
      <c r="D2671" s="159" t="s">
        <v>1263</v>
      </c>
      <c r="E2671" s="160" t="s">
        <v>1263</v>
      </c>
      <c r="F2671" s="161">
        <v>42323</v>
      </c>
      <c r="G2671" s="162">
        <v>2015</v>
      </c>
      <c r="H2671" s="37">
        <v>220000</v>
      </c>
      <c r="I2671" s="35">
        <v>207768</v>
      </c>
      <c r="J2671" s="35">
        <v>103884</v>
      </c>
      <c r="K2671" s="33"/>
    </row>
    <row r="2672" spans="1:11" ht="18" customHeight="1">
      <c r="A2672" s="33">
        <f t="shared" si="41"/>
        <v>2667</v>
      </c>
      <c r="B2672" s="160" t="s">
        <v>1913</v>
      </c>
      <c r="C2672" s="160" t="s">
        <v>5166</v>
      </c>
      <c r="D2672" s="159" t="s">
        <v>1263</v>
      </c>
      <c r="E2672" s="160" t="s">
        <v>1263</v>
      </c>
      <c r="F2672" s="161">
        <v>42323</v>
      </c>
      <c r="G2672" s="162">
        <v>2015</v>
      </c>
      <c r="H2672" s="37">
        <v>220000</v>
      </c>
      <c r="I2672" s="35">
        <v>207768</v>
      </c>
      <c r="J2672" s="35">
        <v>103884</v>
      </c>
      <c r="K2672" s="33"/>
    </row>
    <row r="2673" spans="1:11" ht="18" customHeight="1">
      <c r="A2673" s="33">
        <f t="shared" si="41"/>
        <v>2668</v>
      </c>
      <c r="B2673" s="160" t="s">
        <v>3417</v>
      </c>
      <c r="C2673" s="160" t="s">
        <v>5167</v>
      </c>
      <c r="D2673" s="159" t="s">
        <v>1263</v>
      </c>
      <c r="E2673" s="160" t="s">
        <v>1263</v>
      </c>
      <c r="F2673" s="161">
        <v>42323</v>
      </c>
      <c r="G2673" s="162">
        <v>2015</v>
      </c>
      <c r="H2673" s="37">
        <v>220000</v>
      </c>
      <c r="I2673" s="35">
        <v>207768</v>
      </c>
      <c r="J2673" s="35">
        <v>103884</v>
      </c>
      <c r="K2673" s="33"/>
    </row>
    <row r="2674" spans="1:11" ht="18" customHeight="1">
      <c r="A2674" s="33">
        <f t="shared" si="41"/>
        <v>2669</v>
      </c>
      <c r="B2674" s="160" t="s">
        <v>1873</v>
      </c>
      <c r="C2674" s="160" t="s">
        <v>5168</v>
      </c>
      <c r="D2674" s="159" t="s">
        <v>1263</v>
      </c>
      <c r="E2674" s="160" t="s">
        <v>1263</v>
      </c>
      <c r="F2674" s="161">
        <v>42323</v>
      </c>
      <c r="G2674" s="162">
        <v>2015</v>
      </c>
      <c r="H2674" s="37">
        <v>220000</v>
      </c>
      <c r="I2674" s="35">
        <v>207768</v>
      </c>
      <c r="J2674" s="35">
        <v>103884</v>
      </c>
      <c r="K2674" s="33"/>
    </row>
    <row r="2675" spans="1:11" ht="18" customHeight="1">
      <c r="A2675" s="33">
        <f t="shared" si="41"/>
        <v>2670</v>
      </c>
      <c r="B2675" s="160" t="s">
        <v>4312</v>
      </c>
      <c r="C2675" s="160" t="s">
        <v>5169</v>
      </c>
      <c r="D2675" s="159" t="s">
        <v>5170</v>
      </c>
      <c r="E2675" s="160" t="s">
        <v>1298</v>
      </c>
      <c r="F2675" s="161">
        <v>42323</v>
      </c>
      <c r="G2675" s="162">
        <v>2015</v>
      </c>
      <c r="H2675" s="37">
        <v>1090000</v>
      </c>
      <c r="I2675" s="35">
        <v>1029396</v>
      </c>
      <c r="J2675" s="35">
        <v>514698</v>
      </c>
      <c r="K2675" s="33"/>
    </row>
    <row r="2676" spans="1:11" ht="18" customHeight="1">
      <c r="A2676" s="33">
        <f t="shared" si="41"/>
        <v>2671</v>
      </c>
      <c r="B2676" s="160" t="s">
        <v>2081</v>
      </c>
      <c r="C2676" s="160" t="s">
        <v>5171</v>
      </c>
      <c r="D2676" s="159" t="s">
        <v>1298</v>
      </c>
      <c r="E2676" s="160" t="s">
        <v>1298</v>
      </c>
      <c r="F2676" s="161">
        <v>42323</v>
      </c>
      <c r="G2676" s="162">
        <v>2015</v>
      </c>
      <c r="H2676" s="37">
        <v>1090000</v>
      </c>
      <c r="I2676" s="35">
        <v>1029396</v>
      </c>
      <c r="J2676" s="35">
        <v>514698</v>
      </c>
      <c r="K2676" s="33"/>
    </row>
    <row r="2677" spans="1:11" ht="18" customHeight="1">
      <c r="A2677" s="33">
        <f t="shared" si="41"/>
        <v>2672</v>
      </c>
      <c r="B2677" s="160" t="s">
        <v>2338</v>
      </c>
      <c r="C2677" s="160" t="s">
        <v>5172</v>
      </c>
      <c r="D2677" s="159" t="s">
        <v>1298</v>
      </c>
      <c r="E2677" s="160" t="s">
        <v>1298</v>
      </c>
      <c r="F2677" s="161">
        <v>42323</v>
      </c>
      <c r="G2677" s="162">
        <v>2015</v>
      </c>
      <c r="H2677" s="37">
        <v>1090000</v>
      </c>
      <c r="I2677" s="35">
        <v>1029396</v>
      </c>
      <c r="J2677" s="35">
        <v>514698</v>
      </c>
      <c r="K2677" s="33"/>
    </row>
    <row r="2678" spans="1:11" ht="18" customHeight="1">
      <c r="A2678" s="33">
        <f t="shared" si="41"/>
        <v>2673</v>
      </c>
      <c r="B2678" s="160" t="s">
        <v>2340</v>
      </c>
      <c r="C2678" s="160" t="s">
        <v>5173</v>
      </c>
      <c r="D2678" s="159" t="s">
        <v>1298</v>
      </c>
      <c r="E2678" s="160" t="s">
        <v>1298</v>
      </c>
      <c r="F2678" s="161">
        <v>42323</v>
      </c>
      <c r="G2678" s="162">
        <v>2015</v>
      </c>
      <c r="H2678" s="37">
        <v>1090000</v>
      </c>
      <c r="I2678" s="35">
        <v>1029396</v>
      </c>
      <c r="J2678" s="35">
        <v>514698</v>
      </c>
      <c r="K2678" s="33"/>
    </row>
    <row r="2679" spans="1:11" ht="18" customHeight="1">
      <c r="A2679" s="33">
        <f t="shared" si="41"/>
        <v>2674</v>
      </c>
      <c r="B2679" s="160" t="s">
        <v>2392</v>
      </c>
      <c r="C2679" s="160" t="s">
        <v>5174</v>
      </c>
      <c r="D2679" s="159" t="s">
        <v>1298</v>
      </c>
      <c r="E2679" s="160" t="s">
        <v>1298</v>
      </c>
      <c r="F2679" s="161">
        <v>42323</v>
      </c>
      <c r="G2679" s="162">
        <v>2015</v>
      </c>
      <c r="H2679" s="37">
        <v>1090000</v>
      </c>
      <c r="I2679" s="35">
        <v>1029396</v>
      </c>
      <c r="J2679" s="35">
        <v>514698</v>
      </c>
      <c r="K2679" s="33"/>
    </row>
    <row r="2680" spans="1:11" ht="18" customHeight="1">
      <c r="A2680" s="33">
        <f t="shared" si="41"/>
        <v>2675</v>
      </c>
      <c r="B2680" s="160" t="s">
        <v>5162</v>
      </c>
      <c r="C2680" s="160" t="s">
        <v>5175</v>
      </c>
      <c r="D2680" s="159" t="s">
        <v>1298</v>
      </c>
      <c r="E2680" s="160" t="s">
        <v>1298</v>
      </c>
      <c r="F2680" s="161">
        <v>42323</v>
      </c>
      <c r="G2680" s="162">
        <v>2015</v>
      </c>
      <c r="H2680" s="37">
        <v>1090000</v>
      </c>
      <c r="I2680" s="35">
        <v>1029396</v>
      </c>
      <c r="J2680" s="35">
        <v>514698</v>
      </c>
      <c r="K2680" s="33"/>
    </row>
    <row r="2681" spans="1:11" ht="18" customHeight="1">
      <c r="A2681" s="33">
        <f t="shared" si="41"/>
        <v>2676</v>
      </c>
      <c r="B2681" s="160" t="s">
        <v>2642</v>
      </c>
      <c r="C2681" s="160" t="s">
        <v>5176</v>
      </c>
      <c r="D2681" s="159" t="s">
        <v>1298</v>
      </c>
      <c r="E2681" s="160" t="s">
        <v>1298</v>
      </c>
      <c r="F2681" s="161">
        <v>42323</v>
      </c>
      <c r="G2681" s="162">
        <v>2015</v>
      </c>
      <c r="H2681" s="37">
        <v>1090000</v>
      </c>
      <c r="I2681" s="35">
        <v>1029396</v>
      </c>
      <c r="J2681" s="35">
        <v>514698</v>
      </c>
      <c r="K2681" s="33"/>
    </row>
    <row r="2682" spans="1:11" ht="18" customHeight="1">
      <c r="A2682" s="33">
        <f t="shared" si="41"/>
        <v>2677</v>
      </c>
      <c r="B2682" s="160" t="s">
        <v>4312</v>
      </c>
      <c r="C2682" s="160" t="s">
        <v>5177</v>
      </c>
      <c r="D2682" s="159" t="s">
        <v>1298</v>
      </c>
      <c r="E2682" s="160" t="s">
        <v>1298</v>
      </c>
      <c r="F2682" s="161">
        <v>42323</v>
      </c>
      <c r="G2682" s="162">
        <v>2015</v>
      </c>
      <c r="H2682" s="37">
        <v>1090000</v>
      </c>
      <c r="I2682" s="35">
        <v>1029396</v>
      </c>
      <c r="J2682" s="35">
        <v>514698</v>
      </c>
      <c r="K2682" s="33"/>
    </row>
    <row r="2683" spans="1:11" s="38" customFormat="1" ht="18" customHeight="1">
      <c r="A2683" s="33">
        <f t="shared" si="41"/>
        <v>2678</v>
      </c>
      <c r="B2683" s="160" t="s">
        <v>4312</v>
      </c>
      <c r="C2683" s="160" t="s">
        <v>5178</v>
      </c>
      <c r="D2683" s="159" t="s">
        <v>1298</v>
      </c>
      <c r="E2683" s="160" t="s">
        <v>1298</v>
      </c>
      <c r="F2683" s="161">
        <v>42323</v>
      </c>
      <c r="G2683" s="162">
        <v>2015</v>
      </c>
      <c r="H2683" s="37">
        <v>1090000</v>
      </c>
      <c r="I2683" s="35">
        <v>1029396</v>
      </c>
      <c r="J2683" s="35">
        <v>514698</v>
      </c>
      <c r="K2683" s="33"/>
    </row>
    <row r="2684" spans="1:11" s="38" customFormat="1" ht="18" customHeight="1">
      <c r="A2684" s="33">
        <f t="shared" si="41"/>
        <v>2679</v>
      </c>
      <c r="B2684" s="160" t="s">
        <v>4312</v>
      </c>
      <c r="C2684" s="160" t="s">
        <v>5179</v>
      </c>
      <c r="D2684" s="159" t="s">
        <v>1298</v>
      </c>
      <c r="E2684" s="160" t="s">
        <v>1298</v>
      </c>
      <c r="F2684" s="161">
        <v>42323</v>
      </c>
      <c r="G2684" s="162">
        <v>2015</v>
      </c>
      <c r="H2684" s="37">
        <v>1090000</v>
      </c>
      <c r="I2684" s="35">
        <v>1029396</v>
      </c>
      <c r="J2684" s="35">
        <v>514698</v>
      </c>
      <c r="K2684" s="33"/>
    </row>
    <row r="2685" spans="1:11" s="38" customFormat="1" ht="18" customHeight="1">
      <c r="A2685" s="33">
        <f t="shared" si="41"/>
        <v>2680</v>
      </c>
      <c r="B2685" s="160" t="s">
        <v>4312</v>
      </c>
      <c r="C2685" s="160" t="s">
        <v>5180</v>
      </c>
      <c r="D2685" s="159" t="s">
        <v>1298</v>
      </c>
      <c r="E2685" s="160" t="s">
        <v>1298</v>
      </c>
      <c r="F2685" s="161">
        <v>42323</v>
      </c>
      <c r="G2685" s="162">
        <v>2015</v>
      </c>
      <c r="H2685" s="37">
        <v>1090000</v>
      </c>
      <c r="I2685" s="35">
        <v>1029396</v>
      </c>
      <c r="J2685" s="35">
        <v>514698</v>
      </c>
      <c r="K2685" s="33"/>
    </row>
    <row r="2686" spans="1:11" s="38" customFormat="1" ht="18" customHeight="1">
      <c r="A2686" s="33">
        <f t="shared" si="41"/>
        <v>2681</v>
      </c>
      <c r="B2686" s="160" t="s">
        <v>4312</v>
      </c>
      <c r="C2686" s="160" t="s">
        <v>5181</v>
      </c>
      <c r="D2686" s="159" t="s">
        <v>1298</v>
      </c>
      <c r="E2686" s="160" t="s">
        <v>1298</v>
      </c>
      <c r="F2686" s="161">
        <v>42323</v>
      </c>
      <c r="G2686" s="162">
        <v>2015</v>
      </c>
      <c r="H2686" s="37">
        <v>1090000</v>
      </c>
      <c r="I2686" s="35">
        <v>1029396</v>
      </c>
      <c r="J2686" s="35">
        <v>514698</v>
      </c>
      <c r="K2686" s="33"/>
    </row>
    <row r="2687" spans="1:11" s="38" customFormat="1" ht="18" customHeight="1">
      <c r="A2687" s="33">
        <f t="shared" si="41"/>
        <v>2682</v>
      </c>
      <c r="B2687" s="160" t="s">
        <v>4312</v>
      </c>
      <c r="C2687" s="160" t="s">
        <v>5182</v>
      </c>
      <c r="D2687" s="159" t="s">
        <v>1298</v>
      </c>
      <c r="E2687" s="160" t="s">
        <v>1298</v>
      </c>
      <c r="F2687" s="161">
        <v>42323</v>
      </c>
      <c r="G2687" s="162">
        <v>2015</v>
      </c>
      <c r="H2687" s="37">
        <v>1090000</v>
      </c>
      <c r="I2687" s="35">
        <v>1029396</v>
      </c>
      <c r="J2687" s="35">
        <v>514698</v>
      </c>
      <c r="K2687" s="33"/>
    </row>
    <row r="2688" spans="1:11" s="38" customFormat="1" ht="18" customHeight="1">
      <c r="A2688" s="33">
        <f t="shared" si="41"/>
        <v>2683</v>
      </c>
      <c r="B2688" s="160" t="s">
        <v>4312</v>
      </c>
      <c r="C2688" s="160" t="s">
        <v>5183</v>
      </c>
      <c r="D2688" s="159" t="s">
        <v>1298</v>
      </c>
      <c r="E2688" s="160" t="s">
        <v>1298</v>
      </c>
      <c r="F2688" s="161">
        <v>42323</v>
      </c>
      <c r="G2688" s="162">
        <v>2015</v>
      </c>
      <c r="H2688" s="37">
        <v>1090000</v>
      </c>
      <c r="I2688" s="35">
        <v>1029396</v>
      </c>
      <c r="J2688" s="35">
        <v>514698</v>
      </c>
      <c r="K2688" s="33"/>
    </row>
    <row r="2689" spans="1:11" s="38" customFormat="1" ht="18" customHeight="1">
      <c r="A2689" s="33">
        <f t="shared" si="41"/>
        <v>2684</v>
      </c>
      <c r="B2689" s="160" t="s">
        <v>4312</v>
      </c>
      <c r="C2689" s="160" t="s">
        <v>5184</v>
      </c>
      <c r="D2689" s="159" t="s">
        <v>1298</v>
      </c>
      <c r="E2689" s="160" t="s">
        <v>1298</v>
      </c>
      <c r="F2689" s="161">
        <v>42323</v>
      </c>
      <c r="G2689" s="162">
        <v>2015</v>
      </c>
      <c r="H2689" s="37">
        <v>1090000</v>
      </c>
      <c r="I2689" s="35">
        <v>1029396</v>
      </c>
      <c r="J2689" s="35">
        <v>514698</v>
      </c>
      <c r="K2689" s="33"/>
    </row>
    <row r="2690" spans="1:11" s="38" customFormat="1" ht="18" customHeight="1">
      <c r="A2690" s="33">
        <f t="shared" si="41"/>
        <v>2685</v>
      </c>
      <c r="B2690" s="160" t="s">
        <v>2675</v>
      </c>
      <c r="C2690" s="160" t="s">
        <v>5185</v>
      </c>
      <c r="D2690" s="159" t="s">
        <v>1298</v>
      </c>
      <c r="E2690" s="160" t="s">
        <v>1298</v>
      </c>
      <c r="F2690" s="161">
        <v>42323</v>
      </c>
      <c r="G2690" s="162">
        <v>2015</v>
      </c>
      <c r="H2690" s="37">
        <v>1150000</v>
      </c>
      <c r="I2690" s="35">
        <v>1086060</v>
      </c>
      <c r="J2690" s="35">
        <v>543030</v>
      </c>
      <c r="K2690" s="33"/>
    </row>
    <row r="2691" spans="1:11" s="38" customFormat="1" ht="18" customHeight="1">
      <c r="A2691" s="33">
        <f t="shared" si="41"/>
        <v>2686</v>
      </c>
      <c r="B2691" s="160" t="s">
        <v>2146</v>
      </c>
      <c r="C2691" s="160" t="s">
        <v>5186</v>
      </c>
      <c r="D2691" s="159" t="s">
        <v>1298</v>
      </c>
      <c r="E2691" s="160" t="s">
        <v>1298</v>
      </c>
      <c r="F2691" s="161">
        <v>42323</v>
      </c>
      <c r="G2691" s="162">
        <v>2015</v>
      </c>
      <c r="H2691" s="37">
        <v>1150000</v>
      </c>
      <c r="I2691" s="35">
        <v>1086060</v>
      </c>
      <c r="J2691" s="35">
        <v>543030</v>
      </c>
      <c r="K2691" s="33"/>
    </row>
    <row r="2692" spans="1:11" s="38" customFormat="1" ht="18" customHeight="1">
      <c r="A2692" s="33">
        <f t="shared" si="41"/>
        <v>2687</v>
      </c>
      <c r="B2692" s="160" t="s">
        <v>2675</v>
      </c>
      <c r="C2692" s="160" t="s">
        <v>5187</v>
      </c>
      <c r="D2692" s="159" t="s">
        <v>1298</v>
      </c>
      <c r="E2692" s="160" t="s">
        <v>1298</v>
      </c>
      <c r="F2692" s="161">
        <v>42323</v>
      </c>
      <c r="G2692" s="162">
        <v>2015</v>
      </c>
      <c r="H2692" s="37">
        <v>1150000</v>
      </c>
      <c r="I2692" s="35">
        <v>1086060</v>
      </c>
      <c r="J2692" s="35">
        <v>543030</v>
      </c>
      <c r="K2692" s="33"/>
    </row>
    <row r="2693" spans="1:11" s="38" customFormat="1" ht="18" customHeight="1">
      <c r="A2693" s="33">
        <f t="shared" si="41"/>
        <v>2688</v>
      </c>
      <c r="B2693" s="160" t="s">
        <v>4312</v>
      </c>
      <c r="C2693" s="160" t="s">
        <v>5188</v>
      </c>
      <c r="D2693" s="159" t="s">
        <v>5170</v>
      </c>
      <c r="E2693" s="160" t="s">
        <v>1298</v>
      </c>
      <c r="F2693" s="161">
        <v>42323</v>
      </c>
      <c r="G2693" s="162">
        <v>2015</v>
      </c>
      <c r="H2693" s="37">
        <v>1150000</v>
      </c>
      <c r="I2693" s="35">
        <v>1086060</v>
      </c>
      <c r="J2693" s="35">
        <v>543030</v>
      </c>
      <c r="K2693" s="33"/>
    </row>
    <row r="2694" spans="1:11" s="38" customFormat="1" ht="18" customHeight="1">
      <c r="A2694" s="33">
        <f t="shared" si="41"/>
        <v>2689</v>
      </c>
      <c r="B2694" s="160" t="s">
        <v>2642</v>
      </c>
      <c r="C2694" s="160" t="s">
        <v>5189</v>
      </c>
      <c r="D2694" s="159" t="s">
        <v>5190</v>
      </c>
      <c r="E2694" s="160" t="s">
        <v>5190</v>
      </c>
      <c r="F2694" s="161">
        <v>42321</v>
      </c>
      <c r="G2694" s="162">
        <v>2015</v>
      </c>
      <c r="H2694" s="37">
        <v>690000</v>
      </c>
      <c r="I2694" s="35">
        <v>733470</v>
      </c>
      <c r="J2694" s="35">
        <v>366735</v>
      </c>
      <c r="K2694" s="33"/>
    </row>
    <row r="2695" spans="1:11" s="38" customFormat="1" ht="18" customHeight="1">
      <c r="A2695" s="33">
        <f t="shared" ref="A2695:A2758" si="42">A2694+1</f>
        <v>2690</v>
      </c>
      <c r="B2695" s="160" t="s">
        <v>2642</v>
      </c>
      <c r="C2695" s="160" t="s">
        <v>5191</v>
      </c>
      <c r="D2695" s="159" t="s">
        <v>5190</v>
      </c>
      <c r="E2695" s="160" t="s">
        <v>5190</v>
      </c>
      <c r="F2695" s="161">
        <v>42321</v>
      </c>
      <c r="G2695" s="162">
        <v>2015</v>
      </c>
      <c r="H2695" s="37">
        <v>690000</v>
      </c>
      <c r="I2695" s="35">
        <v>733470</v>
      </c>
      <c r="J2695" s="35">
        <v>366735</v>
      </c>
      <c r="K2695" s="33"/>
    </row>
    <row r="2696" spans="1:11" s="38" customFormat="1" ht="18" customHeight="1">
      <c r="A2696" s="33">
        <f t="shared" si="42"/>
        <v>2691</v>
      </c>
      <c r="B2696" s="160" t="s">
        <v>2642</v>
      </c>
      <c r="C2696" s="160" t="s">
        <v>5192</v>
      </c>
      <c r="D2696" s="159" t="s">
        <v>5190</v>
      </c>
      <c r="E2696" s="160" t="s">
        <v>5190</v>
      </c>
      <c r="F2696" s="161">
        <v>42321</v>
      </c>
      <c r="G2696" s="162">
        <v>2015</v>
      </c>
      <c r="H2696" s="37">
        <v>690000</v>
      </c>
      <c r="I2696" s="35">
        <v>733470</v>
      </c>
      <c r="J2696" s="35">
        <v>366735</v>
      </c>
      <c r="K2696" s="33"/>
    </row>
    <row r="2697" spans="1:11" s="38" customFormat="1" ht="18" customHeight="1">
      <c r="A2697" s="33">
        <f t="shared" si="42"/>
        <v>2692</v>
      </c>
      <c r="B2697" s="160" t="s">
        <v>2642</v>
      </c>
      <c r="C2697" s="160" t="s">
        <v>5193</v>
      </c>
      <c r="D2697" s="159" t="s">
        <v>5190</v>
      </c>
      <c r="E2697" s="160" t="s">
        <v>5190</v>
      </c>
      <c r="F2697" s="161">
        <v>42321</v>
      </c>
      <c r="G2697" s="162">
        <v>2015</v>
      </c>
      <c r="H2697" s="37">
        <v>690000</v>
      </c>
      <c r="I2697" s="35">
        <v>733470</v>
      </c>
      <c r="J2697" s="35">
        <v>366735</v>
      </c>
      <c r="K2697" s="33"/>
    </row>
    <row r="2698" spans="1:11" s="38" customFormat="1" ht="18" customHeight="1">
      <c r="A2698" s="33">
        <f t="shared" si="42"/>
        <v>2693</v>
      </c>
      <c r="B2698" s="160" t="s">
        <v>2642</v>
      </c>
      <c r="C2698" s="160" t="s">
        <v>5194</v>
      </c>
      <c r="D2698" s="159" t="s">
        <v>5190</v>
      </c>
      <c r="E2698" s="160" t="s">
        <v>5190</v>
      </c>
      <c r="F2698" s="161">
        <v>42321</v>
      </c>
      <c r="G2698" s="162">
        <v>2015</v>
      </c>
      <c r="H2698" s="37">
        <v>690000</v>
      </c>
      <c r="I2698" s="35">
        <v>733470</v>
      </c>
      <c r="J2698" s="35">
        <v>366735</v>
      </c>
      <c r="K2698" s="33"/>
    </row>
    <row r="2699" spans="1:11" s="38" customFormat="1" ht="18" customHeight="1">
      <c r="A2699" s="144">
        <f t="shared" si="42"/>
        <v>2694</v>
      </c>
      <c r="B2699" s="164" t="s">
        <v>2452</v>
      </c>
      <c r="C2699" s="164" t="s">
        <v>5195</v>
      </c>
      <c r="D2699" s="163" t="s">
        <v>5196</v>
      </c>
      <c r="E2699" s="164" t="s">
        <v>5196</v>
      </c>
      <c r="F2699" s="165">
        <v>42321</v>
      </c>
      <c r="G2699" s="166">
        <v>2015</v>
      </c>
      <c r="H2699" s="145">
        <v>176700</v>
      </c>
      <c r="I2699" s="146"/>
      <c r="J2699" s="146"/>
      <c r="K2699" s="149" t="s">
        <v>1245</v>
      </c>
    </row>
    <row r="2700" spans="1:11" s="38" customFormat="1" ht="18" customHeight="1">
      <c r="A2700" s="144">
        <f t="shared" si="42"/>
        <v>2695</v>
      </c>
      <c r="B2700" s="164" t="s">
        <v>2452</v>
      </c>
      <c r="C2700" s="164" t="s">
        <v>5197</v>
      </c>
      <c r="D2700" s="163" t="s">
        <v>5196</v>
      </c>
      <c r="E2700" s="164" t="s">
        <v>5196</v>
      </c>
      <c r="F2700" s="165">
        <v>42321</v>
      </c>
      <c r="G2700" s="166">
        <v>2015</v>
      </c>
      <c r="H2700" s="145">
        <v>176700</v>
      </c>
      <c r="I2700" s="146"/>
      <c r="J2700" s="146"/>
      <c r="K2700" s="149" t="s">
        <v>1245</v>
      </c>
    </row>
    <row r="2701" spans="1:11" s="38" customFormat="1" ht="18" customHeight="1">
      <c r="A2701" s="144">
        <f t="shared" si="42"/>
        <v>2696</v>
      </c>
      <c r="B2701" s="164" t="s">
        <v>2452</v>
      </c>
      <c r="C2701" s="164" t="s">
        <v>5198</v>
      </c>
      <c r="D2701" s="163" t="s">
        <v>5196</v>
      </c>
      <c r="E2701" s="164" t="s">
        <v>5196</v>
      </c>
      <c r="F2701" s="165">
        <v>42321</v>
      </c>
      <c r="G2701" s="166">
        <v>2015</v>
      </c>
      <c r="H2701" s="145">
        <v>176700</v>
      </c>
      <c r="I2701" s="146"/>
      <c r="J2701" s="146"/>
      <c r="K2701" s="149" t="s">
        <v>1245</v>
      </c>
    </row>
    <row r="2702" spans="1:11" s="38" customFormat="1" ht="18" customHeight="1">
      <c r="A2702" s="144">
        <f t="shared" si="42"/>
        <v>2697</v>
      </c>
      <c r="B2702" s="164" t="s">
        <v>2452</v>
      </c>
      <c r="C2702" s="164" t="s">
        <v>5199</v>
      </c>
      <c r="D2702" s="163" t="s">
        <v>5196</v>
      </c>
      <c r="E2702" s="164" t="s">
        <v>5196</v>
      </c>
      <c r="F2702" s="165">
        <v>42321</v>
      </c>
      <c r="G2702" s="166">
        <v>2015</v>
      </c>
      <c r="H2702" s="145">
        <v>176700</v>
      </c>
      <c r="I2702" s="146"/>
      <c r="J2702" s="146"/>
      <c r="K2702" s="149" t="s">
        <v>1245</v>
      </c>
    </row>
    <row r="2703" spans="1:11" s="38" customFormat="1" ht="18" customHeight="1">
      <c r="A2703" s="144">
        <f t="shared" si="42"/>
        <v>2698</v>
      </c>
      <c r="B2703" s="164" t="s">
        <v>2452</v>
      </c>
      <c r="C2703" s="164" t="s">
        <v>5200</v>
      </c>
      <c r="D2703" s="163" t="s">
        <v>5196</v>
      </c>
      <c r="E2703" s="164" t="s">
        <v>5196</v>
      </c>
      <c r="F2703" s="165">
        <v>42321</v>
      </c>
      <c r="G2703" s="166">
        <v>2015</v>
      </c>
      <c r="H2703" s="145">
        <v>176700</v>
      </c>
      <c r="I2703" s="146"/>
      <c r="J2703" s="146"/>
      <c r="K2703" s="149" t="s">
        <v>1245</v>
      </c>
    </row>
    <row r="2704" spans="1:11" s="38" customFormat="1" ht="18" customHeight="1">
      <c r="A2704" s="33">
        <f t="shared" si="42"/>
        <v>2699</v>
      </c>
      <c r="B2704" s="160" t="s">
        <v>5201</v>
      </c>
      <c r="C2704" s="160" t="s">
        <v>5202</v>
      </c>
      <c r="D2704" s="159" t="s">
        <v>5203</v>
      </c>
      <c r="E2704" s="160" t="s">
        <v>5190</v>
      </c>
      <c r="F2704" s="161">
        <v>42321</v>
      </c>
      <c r="G2704" s="162">
        <v>2015</v>
      </c>
      <c r="H2704" s="37">
        <v>690000</v>
      </c>
      <c r="I2704" s="35">
        <v>733470</v>
      </c>
      <c r="J2704" s="35">
        <v>366735</v>
      </c>
      <c r="K2704" s="33"/>
    </row>
    <row r="2705" spans="1:11" s="38" customFormat="1" ht="18" customHeight="1">
      <c r="A2705" s="33">
        <f t="shared" si="42"/>
        <v>2700</v>
      </c>
      <c r="B2705" s="160" t="s">
        <v>5201</v>
      </c>
      <c r="C2705" s="160" t="s">
        <v>5204</v>
      </c>
      <c r="D2705" s="159" t="s">
        <v>5203</v>
      </c>
      <c r="E2705" s="160" t="s">
        <v>5190</v>
      </c>
      <c r="F2705" s="161">
        <v>42321</v>
      </c>
      <c r="G2705" s="162">
        <v>2015</v>
      </c>
      <c r="H2705" s="37">
        <v>690000</v>
      </c>
      <c r="I2705" s="35">
        <v>733470</v>
      </c>
      <c r="J2705" s="35">
        <v>366735</v>
      </c>
      <c r="K2705" s="33"/>
    </row>
    <row r="2706" spans="1:11" s="38" customFormat="1" ht="18" customHeight="1">
      <c r="A2706" s="33">
        <f t="shared" si="42"/>
        <v>2701</v>
      </c>
      <c r="B2706" s="160" t="s">
        <v>5201</v>
      </c>
      <c r="C2706" s="160" t="s">
        <v>5205</v>
      </c>
      <c r="D2706" s="159" t="s">
        <v>5203</v>
      </c>
      <c r="E2706" s="160" t="s">
        <v>5190</v>
      </c>
      <c r="F2706" s="161">
        <v>42321</v>
      </c>
      <c r="G2706" s="162">
        <v>2015</v>
      </c>
      <c r="H2706" s="37">
        <v>690000</v>
      </c>
      <c r="I2706" s="35">
        <v>733470</v>
      </c>
      <c r="J2706" s="35">
        <v>366735</v>
      </c>
      <c r="K2706" s="33"/>
    </row>
    <row r="2707" spans="1:11" s="38" customFormat="1" ht="18" customHeight="1">
      <c r="A2707" s="33">
        <f t="shared" si="42"/>
        <v>2702</v>
      </c>
      <c r="B2707" s="160" t="s">
        <v>5201</v>
      </c>
      <c r="C2707" s="160" t="s">
        <v>5206</v>
      </c>
      <c r="D2707" s="159" t="s">
        <v>5203</v>
      </c>
      <c r="E2707" s="160" t="s">
        <v>5190</v>
      </c>
      <c r="F2707" s="161">
        <v>42321</v>
      </c>
      <c r="G2707" s="162">
        <v>2015</v>
      </c>
      <c r="H2707" s="37">
        <v>690000</v>
      </c>
      <c r="I2707" s="35">
        <v>733470</v>
      </c>
      <c r="J2707" s="35">
        <v>366735</v>
      </c>
      <c r="K2707" s="33"/>
    </row>
    <row r="2708" spans="1:11" s="38" customFormat="1" ht="18" customHeight="1">
      <c r="A2708" s="33">
        <f t="shared" si="42"/>
        <v>2703</v>
      </c>
      <c r="B2708" s="160" t="s">
        <v>5201</v>
      </c>
      <c r="C2708" s="160" t="s">
        <v>5207</v>
      </c>
      <c r="D2708" s="159" t="s">
        <v>5203</v>
      </c>
      <c r="E2708" s="160" t="s">
        <v>5190</v>
      </c>
      <c r="F2708" s="161">
        <v>42321</v>
      </c>
      <c r="G2708" s="162">
        <v>2015</v>
      </c>
      <c r="H2708" s="37">
        <v>690000</v>
      </c>
      <c r="I2708" s="35">
        <v>733470</v>
      </c>
      <c r="J2708" s="35">
        <v>366735</v>
      </c>
      <c r="K2708" s="33"/>
    </row>
    <row r="2709" spans="1:11" s="38" customFormat="1" ht="18" customHeight="1">
      <c r="A2709" s="33">
        <f t="shared" si="42"/>
        <v>2704</v>
      </c>
      <c r="B2709" s="160" t="s">
        <v>2146</v>
      </c>
      <c r="C2709" s="160" t="s">
        <v>5208</v>
      </c>
      <c r="D2709" s="159" t="s">
        <v>5209</v>
      </c>
      <c r="E2709" s="160" t="s">
        <v>5209</v>
      </c>
      <c r="F2709" s="161">
        <v>42320</v>
      </c>
      <c r="G2709" s="162">
        <v>2015</v>
      </c>
      <c r="H2709" s="37">
        <v>795000</v>
      </c>
      <c r="I2709" s="35">
        <v>845085</v>
      </c>
      <c r="J2709" s="35">
        <v>422543</v>
      </c>
      <c r="K2709" s="33"/>
    </row>
    <row r="2710" spans="1:11" s="38" customFormat="1" ht="18" customHeight="1">
      <c r="A2710" s="33">
        <f t="shared" si="42"/>
        <v>2705</v>
      </c>
      <c r="B2710" s="160" t="s">
        <v>4074</v>
      </c>
      <c r="C2710" s="160" t="s">
        <v>5210</v>
      </c>
      <c r="D2710" s="159" t="s">
        <v>1353</v>
      </c>
      <c r="E2710" s="160" t="s">
        <v>1353</v>
      </c>
      <c r="F2710" s="161">
        <v>42320</v>
      </c>
      <c r="G2710" s="162">
        <v>2015</v>
      </c>
      <c r="H2710" s="37">
        <v>3550000</v>
      </c>
      <c r="I2710" s="35">
        <v>3773650</v>
      </c>
      <c r="J2710" s="35">
        <v>1886825</v>
      </c>
      <c r="K2710" s="33"/>
    </row>
    <row r="2711" spans="1:11" s="38" customFormat="1" ht="18" customHeight="1">
      <c r="A2711" s="33">
        <f t="shared" si="42"/>
        <v>2706</v>
      </c>
      <c r="B2711" s="160" t="s">
        <v>4172</v>
      </c>
      <c r="C2711" s="160" t="s">
        <v>5211</v>
      </c>
      <c r="D2711" s="159" t="s">
        <v>1353</v>
      </c>
      <c r="E2711" s="160" t="s">
        <v>1353</v>
      </c>
      <c r="F2711" s="161">
        <v>42320</v>
      </c>
      <c r="G2711" s="162">
        <v>2015</v>
      </c>
      <c r="H2711" s="37">
        <v>3550000</v>
      </c>
      <c r="I2711" s="35">
        <v>3773650</v>
      </c>
      <c r="J2711" s="35">
        <v>1886825</v>
      </c>
      <c r="K2711" s="33"/>
    </row>
    <row r="2712" spans="1:11" s="38" customFormat="1" ht="18" customHeight="1">
      <c r="A2712" s="33">
        <f t="shared" si="42"/>
        <v>2707</v>
      </c>
      <c r="B2712" s="160" t="s">
        <v>5212</v>
      </c>
      <c r="C2712" s="160" t="s">
        <v>5213</v>
      </c>
      <c r="D2712" s="159" t="s">
        <v>2258</v>
      </c>
      <c r="E2712" s="160" t="s">
        <v>2258</v>
      </c>
      <c r="F2712" s="161">
        <v>42320</v>
      </c>
      <c r="G2712" s="162">
        <v>2015</v>
      </c>
      <c r="H2712" s="37">
        <v>1107000</v>
      </c>
      <c r="I2712" s="35">
        <v>1176741</v>
      </c>
      <c r="J2712" s="35">
        <v>588371</v>
      </c>
      <c r="K2712" s="33"/>
    </row>
    <row r="2713" spans="1:11" s="38" customFormat="1" ht="18" customHeight="1">
      <c r="A2713" s="33">
        <f t="shared" si="42"/>
        <v>2708</v>
      </c>
      <c r="B2713" s="160" t="s">
        <v>5214</v>
      </c>
      <c r="C2713" s="160" t="s">
        <v>5215</v>
      </c>
      <c r="D2713" s="159" t="s">
        <v>5216</v>
      </c>
      <c r="E2713" s="160" t="s">
        <v>5216</v>
      </c>
      <c r="F2713" s="161">
        <v>42320</v>
      </c>
      <c r="G2713" s="162">
        <v>2015</v>
      </c>
      <c r="H2713" s="37">
        <v>8445748</v>
      </c>
      <c r="I2713" s="35">
        <v>8977830</v>
      </c>
      <c r="J2713" s="35">
        <v>4488915</v>
      </c>
      <c r="K2713" s="33"/>
    </row>
    <row r="2714" spans="1:11" s="38" customFormat="1" ht="18" customHeight="1">
      <c r="A2714" s="33">
        <f t="shared" si="42"/>
        <v>2709</v>
      </c>
      <c r="B2714" s="160" t="s">
        <v>5217</v>
      </c>
      <c r="C2714" s="160" t="s">
        <v>5218</v>
      </c>
      <c r="D2714" s="159" t="s">
        <v>5216</v>
      </c>
      <c r="E2714" s="160" t="s">
        <v>5216</v>
      </c>
      <c r="F2714" s="161">
        <v>42320</v>
      </c>
      <c r="G2714" s="162">
        <v>2015</v>
      </c>
      <c r="H2714" s="37">
        <v>9554252</v>
      </c>
      <c r="I2714" s="35">
        <v>10156170</v>
      </c>
      <c r="J2714" s="35">
        <v>5078085</v>
      </c>
      <c r="K2714" s="33"/>
    </row>
    <row r="2715" spans="1:11" s="38" customFormat="1" ht="18" customHeight="1">
      <c r="A2715" s="33">
        <f t="shared" si="42"/>
        <v>2710</v>
      </c>
      <c r="B2715" s="160" t="s">
        <v>2363</v>
      </c>
      <c r="C2715" s="160" t="s">
        <v>5219</v>
      </c>
      <c r="D2715" s="159" t="s">
        <v>5220</v>
      </c>
      <c r="E2715" s="160" t="s">
        <v>1854</v>
      </c>
      <c r="F2715" s="161">
        <v>42319</v>
      </c>
      <c r="G2715" s="162">
        <v>2015</v>
      </c>
      <c r="H2715" s="37">
        <v>880000</v>
      </c>
      <c r="I2715" s="35">
        <v>935440</v>
      </c>
      <c r="J2715" s="35">
        <v>467720</v>
      </c>
      <c r="K2715" s="33"/>
    </row>
    <row r="2716" spans="1:11" s="38" customFormat="1" ht="18" customHeight="1">
      <c r="A2716" s="33">
        <f t="shared" si="42"/>
        <v>2711</v>
      </c>
      <c r="B2716" s="160" t="s">
        <v>2186</v>
      </c>
      <c r="C2716" s="160" t="s">
        <v>5221</v>
      </c>
      <c r="D2716" s="159" t="s">
        <v>5220</v>
      </c>
      <c r="E2716" s="160" t="s">
        <v>1854</v>
      </c>
      <c r="F2716" s="161">
        <v>42319</v>
      </c>
      <c r="G2716" s="162">
        <v>2015</v>
      </c>
      <c r="H2716" s="37">
        <v>880000</v>
      </c>
      <c r="I2716" s="35">
        <v>935440</v>
      </c>
      <c r="J2716" s="35">
        <v>467720</v>
      </c>
      <c r="K2716" s="33"/>
    </row>
    <row r="2717" spans="1:11" s="38" customFormat="1" ht="18" customHeight="1">
      <c r="A2717" s="33">
        <f t="shared" si="42"/>
        <v>2712</v>
      </c>
      <c r="B2717" s="160" t="s">
        <v>2186</v>
      </c>
      <c r="C2717" s="160" t="s">
        <v>5222</v>
      </c>
      <c r="D2717" s="159" t="s">
        <v>5220</v>
      </c>
      <c r="E2717" s="160" t="s">
        <v>1854</v>
      </c>
      <c r="F2717" s="161">
        <v>42319</v>
      </c>
      <c r="G2717" s="162">
        <v>2015</v>
      </c>
      <c r="H2717" s="37">
        <v>880000</v>
      </c>
      <c r="I2717" s="35">
        <v>935440</v>
      </c>
      <c r="J2717" s="35">
        <v>467720</v>
      </c>
      <c r="K2717" s="33"/>
    </row>
    <row r="2718" spans="1:11" s="38" customFormat="1" ht="18" customHeight="1">
      <c r="A2718" s="33">
        <f t="shared" si="42"/>
        <v>2713</v>
      </c>
      <c r="B2718" s="160" t="s">
        <v>2186</v>
      </c>
      <c r="C2718" s="160" t="s">
        <v>5223</v>
      </c>
      <c r="D2718" s="159" t="s">
        <v>5220</v>
      </c>
      <c r="E2718" s="160" t="s">
        <v>1854</v>
      </c>
      <c r="F2718" s="161">
        <v>42319</v>
      </c>
      <c r="G2718" s="162">
        <v>2015</v>
      </c>
      <c r="H2718" s="37">
        <v>880000</v>
      </c>
      <c r="I2718" s="35">
        <v>935440</v>
      </c>
      <c r="J2718" s="35">
        <v>467720</v>
      </c>
      <c r="K2718" s="33"/>
    </row>
    <row r="2719" spans="1:11" s="38" customFormat="1" ht="18" customHeight="1">
      <c r="A2719" s="33">
        <f t="shared" si="42"/>
        <v>2714</v>
      </c>
      <c r="B2719" s="160" t="s">
        <v>2692</v>
      </c>
      <c r="C2719" s="160" t="s">
        <v>5224</v>
      </c>
      <c r="D2719" s="159" t="s">
        <v>5225</v>
      </c>
      <c r="E2719" s="160" t="s">
        <v>1353</v>
      </c>
      <c r="F2719" s="161">
        <v>42314</v>
      </c>
      <c r="G2719" s="162">
        <v>2015</v>
      </c>
      <c r="H2719" s="37">
        <v>1567000</v>
      </c>
      <c r="I2719" s="35">
        <v>1665721</v>
      </c>
      <c r="J2719" s="35">
        <v>832861</v>
      </c>
      <c r="K2719" s="33"/>
    </row>
    <row r="2720" spans="1:11" s="38" customFormat="1" ht="18" customHeight="1">
      <c r="A2720" s="33">
        <f t="shared" si="42"/>
        <v>2715</v>
      </c>
      <c r="B2720" s="160" t="s">
        <v>2452</v>
      </c>
      <c r="C2720" s="160" t="s">
        <v>5226</v>
      </c>
      <c r="D2720" s="159" t="s">
        <v>1931</v>
      </c>
      <c r="E2720" s="160" t="s">
        <v>1931</v>
      </c>
      <c r="F2720" s="161">
        <v>42313</v>
      </c>
      <c r="G2720" s="162">
        <v>2015</v>
      </c>
      <c r="H2720" s="37">
        <v>8000000</v>
      </c>
      <c r="I2720" s="35">
        <v>8504000</v>
      </c>
      <c r="J2720" s="35">
        <v>4252000</v>
      </c>
      <c r="K2720" s="33"/>
    </row>
    <row r="2721" spans="1:11" s="38" customFormat="1" ht="18" customHeight="1">
      <c r="A2721" s="33">
        <f t="shared" si="42"/>
        <v>2716</v>
      </c>
      <c r="B2721" s="160" t="s">
        <v>5227</v>
      </c>
      <c r="C2721" s="160" t="s">
        <v>5228</v>
      </c>
      <c r="D2721" s="159" t="s">
        <v>1902</v>
      </c>
      <c r="E2721" s="160" t="s">
        <v>1902</v>
      </c>
      <c r="F2721" s="161">
        <v>42312</v>
      </c>
      <c r="G2721" s="162">
        <v>2015</v>
      </c>
      <c r="H2721" s="37">
        <v>203000</v>
      </c>
      <c r="I2721" s="35">
        <v>215789</v>
      </c>
      <c r="J2721" s="35">
        <v>107895</v>
      </c>
      <c r="K2721" s="33"/>
    </row>
    <row r="2722" spans="1:11" s="38" customFormat="1" ht="18" customHeight="1">
      <c r="A2722" s="33">
        <f t="shared" si="42"/>
        <v>2717</v>
      </c>
      <c r="B2722" s="160" t="s">
        <v>5227</v>
      </c>
      <c r="C2722" s="160" t="s">
        <v>5229</v>
      </c>
      <c r="D2722" s="159" t="s">
        <v>1902</v>
      </c>
      <c r="E2722" s="160" t="s">
        <v>1902</v>
      </c>
      <c r="F2722" s="161">
        <v>42312</v>
      </c>
      <c r="G2722" s="162">
        <v>2015</v>
      </c>
      <c r="H2722" s="37">
        <v>203000</v>
      </c>
      <c r="I2722" s="35">
        <v>215789</v>
      </c>
      <c r="J2722" s="35">
        <v>107895</v>
      </c>
      <c r="K2722" s="33"/>
    </row>
    <row r="2723" spans="1:11" s="38" customFormat="1" ht="18" customHeight="1">
      <c r="A2723" s="33">
        <f t="shared" si="42"/>
        <v>2718</v>
      </c>
      <c r="B2723" s="160" t="s">
        <v>5227</v>
      </c>
      <c r="C2723" s="160" t="s">
        <v>5230</v>
      </c>
      <c r="D2723" s="159" t="s">
        <v>1902</v>
      </c>
      <c r="E2723" s="160" t="s">
        <v>1902</v>
      </c>
      <c r="F2723" s="161">
        <v>42312</v>
      </c>
      <c r="G2723" s="162">
        <v>2015</v>
      </c>
      <c r="H2723" s="37">
        <v>203000</v>
      </c>
      <c r="I2723" s="35">
        <v>215789</v>
      </c>
      <c r="J2723" s="35">
        <v>107895</v>
      </c>
      <c r="K2723" s="33"/>
    </row>
    <row r="2724" spans="1:11" s="38" customFormat="1" ht="18" customHeight="1">
      <c r="A2724" s="33">
        <f t="shared" si="42"/>
        <v>2719</v>
      </c>
      <c r="B2724" s="160" t="s">
        <v>5227</v>
      </c>
      <c r="C2724" s="160" t="s">
        <v>5231</v>
      </c>
      <c r="D2724" s="159" t="s">
        <v>1902</v>
      </c>
      <c r="E2724" s="160" t="s">
        <v>1902</v>
      </c>
      <c r="F2724" s="161">
        <v>42312</v>
      </c>
      <c r="G2724" s="162">
        <v>2015</v>
      </c>
      <c r="H2724" s="37">
        <v>203000</v>
      </c>
      <c r="I2724" s="35">
        <v>215789</v>
      </c>
      <c r="J2724" s="35">
        <v>107895</v>
      </c>
      <c r="K2724" s="33"/>
    </row>
    <row r="2725" spans="1:11" s="38" customFormat="1" ht="18" customHeight="1">
      <c r="A2725" s="33">
        <f t="shared" si="42"/>
        <v>2720</v>
      </c>
      <c r="B2725" s="160" t="s">
        <v>5227</v>
      </c>
      <c r="C2725" s="160" t="s">
        <v>5232</v>
      </c>
      <c r="D2725" s="159" t="s">
        <v>1902</v>
      </c>
      <c r="E2725" s="160" t="s">
        <v>1902</v>
      </c>
      <c r="F2725" s="161">
        <v>42312</v>
      </c>
      <c r="G2725" s="162">
        <v>2015</v>
      </c>
      <c r="H2725" s="37">
        <v>203000</v>
      </c>
      <c r="I2725" s="35">
        <v>215789</v>
      </c>
      <c r="J2725" s="35">
        <v>107895</v>
      </c>
      <c r="K2725" s="33"/>
    </row>
    <row r="2726" spans="1:11" s="38" customFormat="1" ht="18" customHeight="1">
      <c r="A2726" s="33">
        <f t="shared" si="42"/>
        <v>2721</v>
      </c>
      <c r="B2726" s="160" t="s">
        <v>5227</v>
      </c>
      <c r="C2726" s="160" t="s">
        <v>5233</v>
      </c>
      <c r="D2726" s="159" t="s">
        <v>1902</v>
      </c>
      <c r="E2726" s="160" t="s">
        <v>1902</v>
      </c>
      <c r="F2726" s="161">
        <v>42312</v>
      </c>
      <c r="G2726" s="162">
        <v>2015</v>
      </c>
      <c r="H2726" s="37">
        <v>203000</v>
      </c>
      <c r="I2726" s="35">
        <v>215789</v>
      </c>
      <c r="J2726" s="35">
        <v>107895</v>
      </c>
      <c r="K2726" s="33"/>
    </row>
    <row r="2727" spans="1:11" s="38" customFormat="1" ht="18" customHeight="1">
      <c r="A2727" s="33">
        <f t="shared" si="42"/>
        <v>2722</v>
      </c>
      <c r="B2727" s="160" t="s">
        <v>5234</v>
      </c>
      <c r="C2727" s="160" t="s">
        <v>5235</v>
      </c>
      <c r="D2727" s="159" t="s">
        <v>1902</v>
      </c>
      <c r="E2727" s="160" t="s">
        <v>1902</v>
      </c>
      <c r="F2727" s="161">
        <v>42312</v>
      </c>
      <c r="G2727" s="162">
        <v>2015</v>
      </c>
      <c r="H2727" s="37">
        <v>203000</v>
      </c>
      <c r="I2727" s="35">
        <v>215789</v>
      </c>
      <c r="J2727" s="35">
        <v>107895</v>
      </c>
      <c r="K2727" s="33"/>
    </row>
    <row r="2728" spans="1:11" s="38" customFormat="1" ht="18" customHeight="1">
      <c r="A2728" s="33">
        <f t="shared" si="42"/>
        <v>2723</v>
      </c>
      <c r="B2728" s="160" t="s">
        <v>5234</v>
      </c>
      <c r="C2728" s="160" t="s">
        <v>5236</v>
      </c>
      <c r="D2728" s="159" t="s">
        <v>1902</v>
      </c>
      <c r="E2728" s="160" t="s">
        <v>1902</v>
      </c>
      <c r="F2728" s="161">
        <v>42312</v>
      </c>
      <c r="G2728" s="162">
        <v>2015</v>
      </c>
      <c r="H2728" s="37">
        <v>203000</v>
      </c>
      <c r="I2728" s="35">
        <v>215789</v>
      </c>
      <c r="J2728" s="35">
        <v>107895</v>
      </c>
      <c r="K2728" s="33"/>
    </row>
    <row r="2729" spans="1:11" s="38" customFormat="1" ht="18" customHeight="1">
      <c r="A2729" s="33">
        <f t="shared" si="42"/>
        <v>2724</v>
      </c>
      <c r="B2729" s="160" t="s">
        <v>5237</v>
      </c>
      <c r="C2729" s="160" t="s">
        <v>5238</v>
      </c>
      <c r="D2729" s="159" t="s">
        <v>1902</v>
      </c>
      <c r="E2729" s="160" t="s">
        <v>1902</v>
      </c>
      <c r="F2729" s="161">
        <v>42312</v>
      </c>
      <c r="G2729" s="162">
        <v>2015</v>
      </c>
      <c r="H2729" s="37">
        <v>203000</v>
      </c>
      <c r="I2729" s="35">
        <v>215789</v>
      </c>
      <c r="J2729" s="35">
        <v>107895</v>
      </c>
      <c r="K2729" s="33"/>
    </row>
    <row r="2730" spans="1:11" s="38" customFormat="1" ht="18" customHeight="1">
      <c r="A2730" s="33">
        <f t="shared" si="42"/>
        <v>2725</v>
      </c>
      <c r="B2730" s="160" t="s">
        <v>5237</v>
      </c>
      <c r="C2730" s="160" t="s">
        <v>5239</v>
      </c>
      <c r="D2730" s="159" t="s">
        <v>1902</v>
      </c>
      <c r="E2730" s="160" t="s">
        <v>1902</v>
      </c>
      <c r="F2730" s="161">
        <v>42312</v>
      </c>
      <c r="G2730" s="162">
        <v>2015</v>
      </c>
      <c r="H2730" s="37">
        <v>203000</v>
      </c>
      <c r="I2730" s="35">
        <v>215789</v>
      </c>
      <c r="J2730" s="35">
        <v>107895</v>
      </c>
      <c r="K2730" s="33"/>
    </row>
    <row r="2731" spans="1:11" s="38" customFormat="1" ht="18" customHeight="1">
      <c r="A2731" s="33">
        <f t="shared" si="42"/>
        <v>2726</v>
      </c>
      <c r="B2731" s="160" t="s">
        <v>2914</v>
      </c>
      <c r="C2731" s="160" t="s">
        <v>5240</v>
      </c>
      <c r="D2731" s="159" t="s">
        <v>1902</v>
      </c>
      <c r="E2731" s="160" t="s">
        <v>1902</v>
      </c>
      <c r="F2731" s="161">
        <v>42312</v>
      </c>
      <c r="G2731" s="162">
        <v>2015</v>
      </c>
      <c r="H2731" s="37">
        <v>203000</v>
      </c>
      <c r="I2731" s="35">
        <v>215789</v>
      </c>
      <c r="J2731" s="35">
        <v>107895</v>
      </c>
      <c r="K2731" s="33"/>
    </row>
    <row r="2732" spans="1:11" s="38" customFormat="1" ht="18" customHeight="1">
      <c r="A2732" s="33">
        <f t="shared" si="42"/>
        <v>2727</v>
      </c>
      <c r="B2732" s="160" t="s">
        <v>1979</v>
      </c>
      <c r="C2732" s="160" t="s">
        <v>5241</v>
      </c>
      <c r="D2732" s="159" t="s">
        <v>1586</v>
      </c>
      <c r="E2732" s="160" t="s">
        <v>1902</v>
      </c>
      <c r="F2732" s="161">
        <v>42312</v>
      </c>
      <c r="G2732" s="162">
        <v>2015</v>
      </c>
      <c r="H2732" s="37">
        <v>203000</v>
      </c>
      <c r="I2732" s="35">
        <v>215789</v>
      </c>
      <c r="J2732" s="35">
        <v>107895</v>
      </c>
      <c r="K2732" s="33"/>
    </row>
    <row r="2733" spans="1:11" s="38" customFormat="1" ht="18" customHeight="1">
      <c r="A2733" s="33">
        <f t="shared" si="42"/>
        <v>2728</v>
      </c>
      <c r="B2733" s="160" t="s">
        <v>1979</v>
      </c>
      <c r="C2733" s="160" t="s">
        <v>5242</v>
      </c>
      <c r="D2733" s="159" t="s">
        <v>1902</v>
      </c>
      <c r="E2733" s="160" t="s">
        <v>1902</v>
      </c>
      <c r="F2733" s="161">
        <v>42312</v>
      </c>
      <c r="G2733" s="162">
        <v>2015</v>
      </c>
      <c r="H2733" s="37">
        <v>203000</v>
      </c>
      <c r="I2733" s="35">
        <v>215789</v>
      </c>
      <c r="J2733" s="35">
        <v>107895</v>
      </c>
      <c r="K2733" s="33"/>
    </row>
    <row r="2734" spans="1:11" s="38" customFormat="1" ht="18" customHeight="1">
      <c r="A2734" s="33">
        <f t="shared" si="42"/>
        <v>2729</v>
      </c>
      <c r="B2734" s="160" t="s">
        <v>1979</v>
      </c>
      <c r="C2734" s="160" t="s">
        <v>5243</v>
      </c>
      <c r="D2734" s="159" t="s">
        <v>1902</v>
      </c>
      <c r="E2734" s="160" t="s">
        <v>1902</v>
      </c>
      <c r="F2734" s="161">
        <v>42312</v>
      </c>
      <c r="G2734" s="162">
        <v>2015</v>
      </c>
      <c r="H2734" s="37">
        <v>203000</v>
      </c>
      <c r="I2734" s="35">
        <v>215789</v>
      </c>
      <c r="J2734" s="35">
        <v>107895</v>
      </c>
      <c r="K2734" s="33"/>
    </row>
    <row r="2735" spans="1:11" s="38" customFormat="1" ht="18" customHeight="1">
      <c r="A2735" s="33">
        <f t="shared" si="42"/>
        <v>2730</v>
      </c>
      <c r="B2735" s="160" t="s">
        <v>5244</v>
      </c>
      <c r="C2735" s="160" t="s">
        <v>5245</v>
      </c>
      <c r="D2735" s="159" t="s">
        <v>1902</v>
      </c>
      <c r="E2735" s="160" t="s">
        <v>1902</v>
      </c>
      <c r="F2735" s="161">
        <v>42312</v>
      </c>
      <c r="G2735" s="162">
        <v>2015</v>
      </c>
      <c r="H2735" s="37">
        <v>203000</v>
      </c>
      <c r="I2735" s="35">
        <v>215789</v>
      </c>
      <c r="J2735" s="35">
        <v>107895</v>
      </c>
      <c r="K2735" s="33"/>
    </row>
    <row r="2736" spans="1:11" s="38" customFormat="1" ht="18" customHeight="1">
      <c r="A2736" s="33">
        <f t="shared" si="42"/>
        <v>2731</v>
      </c>
      <c r="B2736" s="160" t="s">
        <v>5244</v>
      </c>
      <c r="C2736" s="160" t="s">
        <v>5246</v>
      </c>
      <c r="D2736" s="159" t="s">
        <v>1902</v>
      </c>
      <c r="E2736" s="160" t="s">
        <v>1902</v>
      </c>
      <c r="F2736" s="161">
        <v>42312</v>
      </c>
      <c r="G2736" s="162">
        <v>2015</v>
      </c>
      <c r="H2736" s="37">
        <v>203000</v>
      </c>
      <c r="I2736" s="35">
        <v>215789</v>
      </c>
      <c r="J2736" s="35">
        <v>107895</v>
      </c>
      <c r="K2736" s="33"/>
    </row>
    <row r="2737" spans="1:11" s="38" customFormat="1" ht="18" customHeight="1">
      <c r="A2737" s="33">
        <f t="shared" si="42"/>
        <v>2732</v>
      </c>
      <c r="B2737" s="160" t="s">
        <v>5244</v>
      </c>
      <c r="C2737" s="160" t="s">
        <v>5247</v>
      </c>
      <c r="D2737" s="159" t="s">
        <v>1902</v>
      </c>
      <c r="E2737" s="160" t="s">
        <v>1902</v>
      </c>
      <c r="F2737" s="161">
        <v>42312</v>
      </c>
      <c r="G2737" s="162">
        <v>2015</v>
      </c>
      <c r="H2737" s="37">
        <v>203000</v>
      </c>
      <c r="I2737" s="35">
        <v>215789</v>
      </c>
      <c r="J2737" s="35">
        <v>107895</v>
      </c>
      <c r="K2737" s="33"/>
    </row>
    <row r="2738" spans="1:11" s="38" customFormat="1" ht="18" customHeight="1">
      <c r="A2738" s="33">
        <f t="shared" si="42"/>
        <v>2733</v>
      </c>
      <c r="B2738" s="160" t="s">
        <v>5244</v>
      </c>
      <c r="C2738" s="160" t="s">
        <v>5248</v>
      </c>
      <c r="D2738" s="159" t="s">
        <v>1902</v>
      </c>
      <c r="E2738" s="160" t="s">
        <v>1902</v>
      </c>
      <c r="F2738" s="161">
        <v>42312</v>
      </c>
      <c r="G2738" s="162">
        <v>2015</v>
      </c>
      <c r="H2738" s="37">
        <v>203000</v>
      </c>
      <c r="I2738" s="35">
        <v>215789</v>
      </c>
      <c r="J2738" s="35">
        <v>107895</v>
      </c>
      <c r="K2738" s="33"/>
    </row>
    <row r="2739" spans="1:11" s="38" customFormat="1" ht="18" customHeight="1">
      <c r="A2739" s="33">
        <f t="shared" si="42"/>
        <v>2734</v>
      </c>
      <c r="B2739" s="160" t="s">
        <v>5244</v>
      </c>
      <c r="C2739" s="160" t="s">
        <v>5249</v>
      </c>
      <c r="D2739" s="159" t="s">
        <v>1902</v>
      </c>
      <c r="E2739" s="160" t="s">
        <v>1902</v>
      </c>
      <c r="F2739" s="161">
        <v>42312</v>
      </c>
      <c r="G2739" s="162">
        <v>2015</v>
      </c>
      <c r="H2739" s="37">
        <v>203000</v>
      </c>
      <c r="I2739" s="35">
        <v>215789</v>
      </c>
      <c r="J2739" s="35">
        <v>107895</v>
      </c>
      <c r="K2739" s="33"/>
    </row>
    <row r="2740" spans="1:11" s="38" customFormat="1" ht="18" customHeight="1">
      <c r="A2740" s="33">
        <f t="shared" si="42"/>
        <v>2735</v>
      </c>
      <c r="B2740" s="160" t="s">
        <v>2513</v>
      </c>
      <c r="C2740" s="160" t="s">
        <v>5250</v>
      </c>
      <c r="D2740" s="159" t="s">
        <v>1902</v>
      </c>
      <c r="E2740" s="160" t="s">
        <v>1902</v>
      </c>
      <c r="F2740" s="161">
        <v>42312</v>
      </c>
      <c r="G2740" s="162">
        <v>2015</v>
      </c>
      <c r="H2740" s="37">
        <v>203000</v>
      </c>
      <c r="I2740" s="35">
        <v>215789</v>
      </c>
      <c r="J2740" s="35">
        <v>107895</v>
      </c>
      <c r="K2740" s="33"/>
    </row>
    <row r="2741" spans="1:11" s="38" customFormat="1" ht="18" customHeight="1">
      <c r="A2741" s="33">
        <f t="shared" si="42"/>
        <v>2736</v>
      </c>
      <c r="B2741" s="160" t="s">
        <v>2513</v>
      </c>
      <c r="C2741" s="160" t="s">
        <v>5251</v>
      </c>
      <c r="D2741" s="159" t="s">
        <v>1902</v>
      </c>
      <c r="E2741" s="160" t="s">
        <v>1902</v>
      </c>
      <c r="F2741" s="161">
        <v>42312</v>
      </c>
      <c r="G2741" s="162">
        <v>2015</v>
      </c>
      <c r="H2741" s="37">
        <v>203000</v>
      </c>
      <c r="I2741" s="35">
        <v>215789</v>
      </c>
      <c r="J2741" s="35">
        <v>107895</v>
      </c>
      <c r="K2741" s="33"/>
    </row>
    <row r="2742" spans="1:11" s="38" customFormat="1" ht="18" customHeight="1">
      <c r="A2742" s="33">
        <f t="shared" si="42"/>
        <v>2737</v>
      </c>
      <c r="B2742" s="160" t="s">
        <v>5244</v>
      </c>
      <c r="C2742" s="160" t="s">
        <v>5252</v>
      </c>
      <c r="D2742" s="159" t="s">
        <v>1902</v>
      </c>
      <c r="E2742" s="160" t="s">
        <v>1902</v>
      </c>
      <c r="F2742" s="161">
        <v>42312</v>
      </c>
      <c r="G2742" s="162">
        <v>2015</v>
      </c>
      <c r="H2742" s="37">
        <v>203000</v>
      </c>
      <c r="I2742" s="35">
        <v>215789</v>
      </c>
      <c r="J2742" s="35">
        <v>107895</v>
      </c>
      <c r="K2742" s="33"/>
    </row>
    <row r="2743" spans="1:11" s="38" customFormat="1" ht="18" customHeight="1">
      <c r="A2743" s="33">
        <f t="shared" si="42"/>
        <v>2738</v>
      </c>
      <c r="B2743" s="160" t="s">
        <v>2513</v>
      </c>
      <c r="C2743" s="160" t="s">
        <v>5253</v>
      </c>
      <c r="D2743" s="159" t="s">
        <v>1902</v>
      </c>
      <c r="E2743" s="160" t="s">
        <v>1902</v>
      </c>
      <c r="F2743" s="161">
        <v>42312</v>
      </c>
      <c r="G2743" s="162">
        <v>2015</v>
      </c>
      <c r="H2743" s="37">
        <v>203000</v>
      </c>
      <c r="I2743" s="35">
        <v>215789</v>
      </c>
      <c r="J2743" s="35">
        <v>107895</v>
      </c>
      <c r="K2743" s="33"/>
    </row>
    <row r="2744" spans="1:11" s="38" customFormat="1" ht="18" customHeight="1">
      <c r="A2744" s="33">
        <f t="shared" si="42"/>
        <v>2739</v>
      </c>
      <c r="B2744" s="160" t="s">
        <v>2513</v>
      </c>
      <c r="C2744" s="160" t="s">
        <v>5254</v>
      </c>
      <c r="D2744" s="159" t="s">
        <v>1902</v>
      </c>
      <c r="E2744" s="160" t="s">
        <v>1902</v>
      </c>
      <c r="F2744" s="161">
        <v>42312</v>
      </c>
      <c r="G2744" s="162">
        <v>2015</v>
      </c>
      <c r="H2744" s="37">
        <v>203000</v>
      </c>
      <c r="I2744" s="35">
        <v>215789</v>
      </c>
      <c r="J2744" s="35">
        <v>107895</v>
      </c>
      <c r="K2744" s="33"/>
    </row>
    <row r="2745" spans="1:11" s="38" customFormat="1" ht="18" customHeight="1">
      <c r="A2745" s="33">
        <f t="shared" si="42"/>
        <v>2740</v>
      </c>
      <c r="B2745" s="160" t="s">
        <v>2513</v>
      </c>
      <c r="C2745" s="160" t="s">
        <v>5255</v>
      </c>
      <c r="D2745" s="159" t="s">
        <v>1902</v>
      </c>
      <c r="E2745" s="160" t="s">
        <v>1902</v>
      </c>
      <c r="F2745" s="161">
        <v>42312</v>
      </c>
      <c r="G2745" s="162">
        <v>2015</v>
      </c>
      <c r="H2745" s="37">
        <v>203000</v>
      </c>
      <c r="I2745" s="35">
        <v>215789</v>
      </c>
      <c r="J2745" s="35">
        <v>107895</v>
      </c>
      <c r="K2745" s="33"/>
    </row>
    <row r="2746" spans="1:11" s="38" customFormat="1" ht="18" customHeight="1">
      <c r="A2746" s="33">
        <f t="shared" si="42"/>
        <v>2741</v>
      </c>
      <c r="B2746" s="160" t="s">
        <v>2513</v>
      </c>
      <c r="C2746" s="160" t="s">
        <v>5256</v>
      </c>
      <c r="D2746" s="159" t="s">
        <v>1902</v>
      </c>
      <c r="E2746" s="160" t="s">
        <v>1902</v>
      </c>
      <c r="F2746" s="161">
        <v>42312</v>
      </c>
      <c r="G2746" s="162">
        <v>2015</v>
      </c>
      <c r="H2746" s="37">
        <v>203000</v>
      </c>
      <c r="I2746" s="35">
        <v>215789</v>
      </c>
      <c r="J2746" s="35">
        <v>107895</v>
      </c>
      <c r="K2746" s="33"/>
    </row>
    <row r="2747" spans="1:11" s="38" customFormat="1" ht="18" customHeight="1">
      <c r="A2747" s="33">
        <f t="shared" si="42"/>
        <v>2742</v>
      </c>
      <c r="B2747" s="160" t="s">
        <v>5257</v>
      </c>
      <c r="C2747" s="160" t="s">
        <v>5258</v>
      </c>
      <c r="D2747" s="159" t="s">
        <v>1902</v>
      </c>
      <c r="E2747" s="160" t="s">
        <v>1902</v>
      </c>
      <c r="F2747" s="161">
        <v>42312</v>
      </c>
      <c r="G2747" s="162">
        <v>2015</v>
      </c>
      <c r="H2747" s="37">
        <v>203000</v>
      </c>
      <c r="I2747" s="35">
        <v>215789</v>
      </c>
      <c r="J2747" s="35">
        <v>107895</v>
      </c>
      <c r="K2747" s="33"/>
    </row>
    <row r="2748" spans="1:11" s="38" customFormat="1" ht="18" customHeight="1">
      <c r="A2748" s="33">
        <f t="shared" si="42"/>
        <v>2743</v>
      </c>
      <c r="B2748" s="160" t="s">
        <v>2513</v>
      </c>
      <c r="C2748" s="160" t="s">
        <v>5259</v>
      </c>
      <c r="D2748" s="159" t="s">
        <v>1902</v>
      </c>
      <c r="E2748" s="160" t="s">
        <v>1902</v>
      </c>
      <c r="F2748" s="161">
        <v>42312</v>
      </c>
      <c r="G2748" s="162">
        <v>2015</v>
      </c>
      <c r="H2748" s="37">
        <v>203000</v>
      </c>
      <c r="I2748" s="35">
        <v>215789</v>
      </c>
      <c r="J2748" s="35">
        <v>107895</v>
      </c>
      <c r="K2748" s="33"/>
    </row>
    <row r="2749" spans="1:11" s="38" customFormat="1" ht="18" customHeight="1">
      <c r="A2749" s="33">
        <f t="shared" si="42"/>
        <v>2744</v>
      </c>
      <c r="B2749" s="160" t="s">
        <v>5260</v>
      </c>
      <c r="C2749" s="160" t="s">
        <v>5261</v>
      </c>
      <c r="D2749" s="159" t="s">
        <v>1902</v>
      </c>
      <c r="E2749" s="160" t="s">
        <v>1902</v>
      </c>
      <c r="F2749" s="161">
        <v>42312</v>
      </c>
      <c r="G2749" s="162">
        <v>2015</v>
      </c>
      <c r="H2749" s="37">
        <v>203000</v>
      </c>
      <c r="I2749" s="35">
        <v>215789</v>
      </c>
      <c r="J2749" s="35">
        <v>107895</v>
      </c>
      <c r="K2749" s="33"/>
    </row>
    <row r="2750" spans="1:11" s="38" customFormat="1" ht="18" customHeight="1">
      <c r="A2750" s="33">
        <f t="shared" si="42"/>
        <v>2745</v>
      </c>
      <c r="B2750" s="160" t="s">
        <v>5262</v>
      </c>
      <c r="C2750" s="160" t="s">
        <v>5263</v>
      </c>
      <c r="D2750" s="159" t="s">
        <v>5264</v>
      </c>
      <c r="E2750" s="160" t="s">
        <v>5264</v>
      </c>
      <c r="F2750" s="161">
        <v>42311</v>
      </c>
      <c r="G2750" s="162">
        <v>2015</v>
      </c>
      <c r="H2750" s="37">
        <v>1210000</v>
      </c>
      <c r="I2750" s="35">
        <v>1286230</v>
      </c>
      <c r="J2750" s="35">
        <v>643115</v>
      </c>
      <c r="K2750" s="33"/>
    </row>
    <row r="2751" spans="1:11" s="38" customFormat="1" ht="18" customHeight="1">
      <c r="A2751" s="33">
        <f t="shared" si="42"/>
        <v>2746</v>
      </c>
      <c r="B2751" s="160" t="s">
        <v>4074</v>
      </c>
      <c r="C2751" s="160" t="s">
        <v>5265</v>
      </c>
      <c r="D2751" s="159" t="s">
        <v>4076</v>
      </c>
      <c r="E2751" s="160" t="s">
        <v>4076</v>
      </c>
      <c r="F2751" s="161">
        <v>42307</v>
      </c>
      <c r="G2751" s="162">
        <v>2015</v>
      </c>
      <c r="H2751" s="37">
        <v>1500000</v>
      </c>
      <c r="I2751" s="35">
        <v>1594500</v>
      </c>
      <c r="J2751" s="35">
        <v>797250</v>
      </c>
      <c r="K2751" s="33"/>
    </row>
    <row r="2752" spans="1:11" s="38" customFormat="1" ht="18" customHeight="1">
      <c r="A2752" s="33">
        <f t="shared" si="42"/>
        <v>2747</v>
      </c>
      <c r="B2752" s="160" t="s">
        <v>5266</v>
      </c>
      <c r="C2752" s="160" t="s">
        <v>5267</v>
      </c>
      <c r="D2752" s="159" t="s">
        <v>5268</v>
      </c>
      <c r="E2752" s="160" t="s">
        <v>1562</v>
      </c>
      <c r="F2752" s="161">
        <v>42307</v>
      </c>
      <c r="G2752" s="162">
        <v>2015</v>
      </c>
      <c r="H2752" s="37">
        <v>650000</v>
      </c>
      <c r="I2752" s="35">
        <v>690950</v>
      </c>
      <c r="J2752" s="35">
        <v>345475</v>
      </c>
      <c r="K2752" s="33"/>
    </row>
    <row r="2753" spans="1:11" s="38" customFormat="1" ht="18" customHeight="1">
      <c r="A2753" s="33">
        <f t="shared" si="42"/>
        <v>2748</v>
      </c>
      <c r="B2753" s="160" t="s">
        <v>2836</v>
      </c>
      <c r="C2753" s="160" t="s">
        <v>5269</v>
      </c>
      <c r="D2753" s="159" t="s">
        <v>1462</v>
      </c>
      <c r="E2753" s="160" t="s">
        <v>1462</v>
      </c>
      <c r="F2753" s="161">
        <v>42307</v>
      </c>
      <c r="G2753" s="162">
        <v>2015</v>
      </c>
      <c r="H2753" s="37">
        <v>650000</v>
      </c>
      <c r="I2753" s="35">
        <v>690950</v>
      </c>
      <c r="J2753" s="35">
        <v>345475</v>
      </c>
      <c r="K2753" s="33"/>
    </row>
    <row r="2754" spans="1:11" s="38" customFormat="1" ht="18" customHeight="1">
      <c r="A2754" s="33">
        <f t="shared" si="42"/>
        <v>2749</v>
      </c>
      <c r="B2754" s="160" t="s">
        <v>5270</v>
      </c>
      <c r="C2754" s="160" t="s">
        <v>5271</v>
      </c>
      <c r="D2754" s="159" t="s">
        <v>1586</v>
      </c>
      <c r="E2754" s="160" t="s">
        <v>1586</v>
      </c>
      <c r="F2754" s="161">
        <v>42307</v>
      </c>
      <c r="G2754" s="162">
        <v>2015</v>
      </c>
      <c r="H2754" s="37">
        <v>650000</v>
      </c>
      <c r="I2754" s="35">
        <v>690950</v>
      </c>
      <c r="J2754" s="35">
        <v>345475</v>
      </c>
      <c r="K2754" s="33"/>
    </row>
    <row r="2755" spans="1:11" s="38" customFormat="1" ht="18" customHeight="1">
      <c r="A2755" s="33">
        <f t="shared" si="42"/>
        <v>2750</v>
      </c>
      <c r="B2755" s="160" t="s">
        <v>2675</v>
      </c>
      <c r="C2755" s="160" t="s">
        <v>5272</v>
      </c>
      <c r="D2755" s="159" t="s">
        <v>5273</v>
      </c>
      <c r="E2755" s="160" t="s">
        <v>5274</v>
      </c>
      <c r="F2755" s="161">
        <v>42307</v>
      </c>
      <c r="G2755" s="162">
        <v>2015</v>
      </c>
      <c r="H2755" s="37">
        <v>250000</v>
      </c>
      <c r="I2755" s="35">
        <v>265750</v>
      </c>
      <c r="J2755" s="35">
        <v>132875</v>
      </c>
      <c r="K2755" s="33"/>
    </row>
    <row r="2756" spans="1:11" ht="18" customHeight="1">
      <c r="A2756" s="33">
        <f t="shared" si="42"/>
        <v>2751</v>
      </c>
      <c r="B2756" s="160" t="s">
        <v>2340</v>
      </c>
      <c r="C2756" s="160" t="s">
        <v>5275</v>
      </c>
      <c r="D2756" s="159" t="s">
        <v>5276</v>
      </c>
      <c r="E2756" s="160" t="s">
        <v>5277</v>
      </c>
      <c r="F2756" s="161">
        <v>42306</v>
      </c>
      <c r="G2756" s="162">
        <v>2015</v>
      </c>
      <c r="H2756" s="37">
        <v>2530000</v>
      </c>
      <c r="I2756" s="35">
        <v>2689390</v>
      </c>
      <c r="J2756" s="35">
        <v>1344695</v>
      </c>
      <c r="K2756" s="33"/>
    </row>
    <row r="2757" spans="1:11" ht="18" customHeight="1">
      <c r="A2757" s="33">
        <f t="shared" si="42"/>
        <v>2752</v>
      </c>
      <c r="B2757" s="160" t="s">
        <v>5278</v>
      </c>
      <c r="C2757" s="160" t="s">
        <v>5279</v>
      </c>
      <c r="D2757" s="159" t="s">
        <v>5141</v>
      </c>
      <c r="E2757" s="160" t="s">
        <v>5142</v>
      </c>
      <c r="F2757" s="161">
        <v>42306</v>
      </c>
      <c r="G2757" s="162">
        <v>2015</v>
      </c>
      <c r="H2757" s="37">
        <v>2680000</v>
      </c>
      <c r="I2757" s="35">
        <v>2848840</v>
      </c>
      <c r="J2757" s="35">
        <v>1424420</v>
      </c>
      <c r="K2757" s="33"/>
    </row>
    <row r="2758" spans="1:11" ht="18" customHeight="1">
      <c r="A2758" s="33">
        <f t="shared" si="42"/>
        <v>2753</v>
      </c>
      <c r="B2758" s="160" t="s">
        <v>2576</v>
      </c>
      <c r="C2758" s="160" t="s">
        <v>5280</v>
      </c>
      <c r="D2758" s="159" t="s">
        <v>5141</v>
      </c>
      <c r="E2758" s="160" t="s">
        <v>5142</v>
      </c>
      <c r="F2758" s="161">
        <v>42306</v>
      </c>
      <c r="G2758" s="162">
        <v>2015</v>
      </c>
      <c r="H2758" s="37">
        <v>2680000</v>
      </c>
      <c r="I2758" s="35">
        <v>2848840</v>
      </c>
      <c r="J2758" s="35">
        <v>1424420</v>
      </c>
      <c r="K2758" s="33"/>
    </row>
    <row r="2759" spans="1:11" ht="18" customHeight="1">
      <c r="A2759" s="33">
        <f t="shared" ref="A2759:A2822" si="43">A2758+1</f>
        <v>2754</v>
      </c>
      <c r="B2759" s="160" t="s">
        <v>5281</v>
      </c>
      <c r="C2759" s="160" t="s">
        <v>5282</v>
      </c>
      <c r="D2759" s="159" t="s">
        <v>5141</v>
      </c>
      <c r="E2759" s="160" t="s">
        <v>5142</v>
      </c>
      <c r="F2759" s="161">
        <v>42306</v>
      </c>
      <c r="G2759" s="162">
        <v>2015</v>
      </c>
      <c r="H2759" s="37">
        <v>2680000</v>
      </c>
      <c r="I2759" s="35">
        <v>2848840</v>
      </c>
      <c r="J2759" s="35">
        <v>1424420</v>
      </c>
      <c r="K2759" s="33"/>
    </row>
    <row r="2760" spans="1:11" ht="18" customHeight="1">
      <c r="A2760" s="33">
        <f t="shared" si="43"/>
        <v>2755</v>
      </c>
      <c r="B2760" s="160" t="s">
        <v>2452</v>
      </c>
      <c r="C2760" s="160" t="s">
        <v>5283</v>
      </c>
      <c r="D2760" s="159" t="s">
        <v>1931</v>
      </c>
      <c r="E2760" s="160" t="s">
        <v>1931</v>
      </c>
      <c r="F2760" s="161">
        <v>42297</v>
      </c>
      <c r="G2760" s="162">
        <v>2015</v>
      </c>
      <c r="H2760" s="37">
        <v>8200000</v>
      </c>
      <c r="I2760" s="35">
        <v>8716600</v>
      </c>
      <c r="J2760" s="35">
        <v>4358300</v>
      </c>
      <c r="K2760" s="33"/>
    </row>
    <row r="2761" spans="1:11" ht="18" customHeight="1">
      <c r="A2761" s="33">
        <f t="shared" si="43"/>
        <v>2756</v>
      </c>
      <c r="B2761" s="160" t="s">
        <v>2452</v>
      </c>
      <c r="C2761" s="160" t="s">
        <v>5284</v>
      </c>
      <c r="D2761" s="159" t="s">
        <v>1931</v>
      </c>
      <c r="E2761" s="160" t="s">
        <v>1931</v>
      </c>
      <c r="F2761" s="161">
        <v>42297</v>
      </c>
      <c r="G2761" s="162">
        <v>2015</v>
      </c>
      <c r="H2761" s="37">
        <v>8200000</v>
      </c>
      <c r="I2761" s="35">
        <v>8716600</v>
      </c>
      <c r="J2761" s="35">
        <v>4358300</v>
      </c>
      <c r="K2761" s="33"/>
    </row>
    <row r="2762" spans="1:11" ht="18" customHeight="1">
      <c r="A2762" s="33">
        <f t="shared" si="43"/>
        <v>2757</v>
      </c>
      <c r="B2762" s="160" t="s">
        <v>2340</v>
      </c>
      <c r="C2762" s="160" t="s">
        <v>5285</v>
      </c>
      <c r="D2762" s="159" t="s">
        <v>5286</v>
      </c>
      <c r="E2762" s="160" t="s">
        <v>5287</v>
      </c>
      <c r="F2762" s="161">
        <v>42296</v>
      </c>
      <c r="G2762" s="162">
        <v>2015</v>
      </c>
      <c r="H2762" s="37">
        <v>770000</v>
      </c>
      <c r="I2762" s="35">
        <v>818510</v>
      </c>
      <c r="J2762" s="35">
        <v>409255</v>
      </c>
      <c r="K2762" s="33"/>
    </row>
    <row r="2763" spans="1:11" ht="18" customHeight="1">
      <c r="A2763" s="33">
        <f t="shared" si="43"/>
        <v>2758</v>
      </c>
      <c r="B2763" s="160" t="s">
        <v>3142</v>
      </c>
      <c r="C2763" s="160" t="s">
        <v>5288</v>
      </c>
      <c r="D2763" s="159" t="s">
        <v>1409</v>
      </c>
      <c r="E2763" s="160" t="s">
        <v>1409</v>
      </c>
      <c r="F2763" s="161">
        <v>42292</v>
      </c>
      <c r="G2763" s="162">
        <v>2015</v>
      </c>
      <c r="H2763" s="37">
        <v>510000</v>
      </c>
      <c r="I2763" s="35">
        <v>542130</v>
      </c>
      <c r="J2763" s="35">
        <v>271065</v>
      </c>
      <c r="K2763" s="33"/>
    </row>
    <row r="2764" spans="1:11" ht="18" customHeight="1">
      <c r="A2764" s="33">
        <f t="shared" si="43"/>
        <v>2759</v>
      </c>
      <c r="B2764" s="160" t="s">
        <v>3142</v>
      </c>
      <c r="C2764" s="160" t="s">
        <v>5289</v>
      </c>
      <c r="D2764" s="159" t="s">
        <v>1409</v>
      </c>
      <c r="E2764" s="160" t="s">
        <v>1409</v>
      </c>
      <c r="F2764" s="161">
        <v>42292</v>
      </c>
      <c r="G2764" s="162">
        <v>2015</v>
      </c>
      <c r="H2764" s="37">
        <v>510000</v>
      </c>
      <c r="I2764" s="35">
        <v>542130</v>
      </c>
      <c r="J2764" s="35">
        <v>271065</v>
      </c>
      <c r="K2764" s="33"/>
    </row>
    <row r="2765" spans="1:11" ht="18" customHeight="1">
      <c r="A2765" s="33">
        <f t="shared" si="43"/>
        <v>2760</v>
      </c>
      <c r="B2765" s="160" t="s">
        <v>3139</v>
      </c>
      <c r="C2765" s="160" t="s">
        <v>5290</v>
      </c>
      <c r="D2765" s="159" t="s">
        <v>1409</v>
      </c>
      <c r="E2765" s="160" t="s">
        <v>1409</v>
      </c>
      <c r="F2765" s="161">
        <v>42292</v>
      </c>
      <c r="G2765" s="162">
        <v>2015</v>
      </c>
      <c r="H2765" s="37">
        <v>510000</v>
      </c>
      <c r="I2765" s="35">
        <v>542130</v>
      </c>
      <c r="J2765" s="35">
        <v>271065</v>
      </c>
      <c r="K2765" s="33"/>
    </row>
    <row r="2766" spans="1:11" ht="18" customHeight="1">
      <c r="A2766" s="33">
        <f t="shared" si="43"/>
        <v>2761</v>
      </c>
      <c r="B2766" s="160" t="s">
        <v>1913</v>
      </c>
      <c r="C2766" s="160" t="s">
        <v>5291</v>
      </c>
      <c r="D2766" s="159" t="s">
        <v>1409</v>
      </c>
      <c r="E2766" s="160" t="s">
        <v>1409</v>
      </c>
      <c r="F2766" s="161">
        <v>42292</v>
      </c>
      <c r="G2766" s="162">
        <v>2015</v>
      </c>
      <c r="H2766" s="37">
        <v>510000</v>
      </c>
      <c r="I2766" s="35">
        <v>542130</v>
      </c>
      <c r="J2766" s="35">
        <v>271065</v>
      </c>
      <c r="K2766" s="33"/>
    </row>
    <row r="2767" spans="1:11" ht="18" customHeight="1">
      <c r="A2767" s="33">
        <f t="shared" si="43"/>
        <v>2762</v>
      </c>
      <c r="B2767" s="160" t="s">
        <v>5292</v>
      </c>
      <c r="C2767" s="160" t="s">
        <v>5293</v>
      </c>
      <c r="D2767" s="159" t="s">
        <v>5294</v>
      </c>
      <c r="E2767" s="160" t="s">
        <v>1490</v>
      </c>
      <c r="F2767" s="161">
        <v>42292</v>
      </c>
      <c r="G2767" s="162">
        <v>2015</v>
      </c>
      <c r="H2767" s="37">
        <v>970000</v>
      </c>
      <c r="I2767" s="35">
        <v>1031110</v>
      </c>
      <c r="J2767" s="35">
        <v>515555</v>
      </c>
      <c r="K2767" s="33"/>
    </row>
    <row r="2768" spans="1:11" ht="18" customHeight="1">
      <c r="A2768" s="33">
        <f t="shared" si="43"/>
        <v>2763</v>
      </c>
      <c r="B2768" s="160" t="s">
        <v>5292</v>
      </c>
      <c r="C2768" s="160" t="s">
        <v>5295</v>
      </c>
      <c r="D2768" s="159" t="s">
        <v>5294</v>
      </c>
      <c r="E2768" s="160" t="s">
        <v>1490</v>
      </c>
      <c r="F2768" s="161">
        <v>42292</v>
      </c>
      <c r="G2768" s="162">
        <v>2015</v>
      </c>
      <c r="H2768" s="37">
        <v>970000</v>
      </c>
      <c r="I2768" s="35">
        <v>1031110</v>
      </c>
      <c r="J2768" s="35">
        <v>515555</v>
      </c>
      <c r="K2768" s="33"/>
    </row>
    <row r="2769" spans="1:11" ht="18" customHeight="1">
      <c r="A2769" s="33">
        <f t="shared" si="43"/>
        <v>2764</v>
      </c>
      <c r="B2769" s="160" t="s">
        <v>5292</v>
      </c>
      <c r="C2769" s="160" t="s">
        <v>5296</v>
      </c>
      <c r="D2769" s="159" t="s">
        <v>5294</v>
      </c>
      <c r="E2769" s="160" t="s">
        <v>1490</v>
      </c>
      <c r="F2769" s="161">
        <v>42292</v>
      </c>
      <c r="G2769" s="162">
        <v>2015</v>
      </c>
      <c r="H2769" s="37">
        <v>970000</v>
      </c>
      <c r="I2769" s="35">
        <v>1031110</v>
      </c>
      <c r="J2769" s="35">
        <v>515555</v>
      </c>
      <c r="K2769" s="33"/>
    </row>
    <row r="2770" spans="1:11" ht="18" customHeight="1">
      <c r="A2770" s="33">
        <f t="shared" si="43"/>
        <v>2765</v>
      </c>
      <c r="B2770" s="160" t="s">
        <v>5292</v>
      </c>
      <c r="C2770" s="160" t="s">
        <v>5297</v>
      </c>
      <c r="D2770" s="159" t="s">
        <v>5294</v>
      </c>
      <c r="E2770" s="160" t="s">
        <v>1490</v>
      </c>
      <c r="F2770" s="161">
        <v>42292</v>
      </c>
      <c r="G2770" s="162">
        <v>2015</v>
      </c>
      <c r="H2770" s="37">
        <v>970000</v>
      </c>
      <c r="I2770" s="35">
        <v>1031110</v>
      </c>
      <c r="J2770" s="35">
        <v>515555</v>
      </c>
      <c r="K2770" s="33"/>
    </row>
    <row r="2771" spans="1:11" s="38" customFormat="1" ht="18" customHeight="1">
      <c r="A2771" s="33">
        <f t="shared" si="43"/>
        <v>2766</v>
      </c>
      <c r="B2771" s="160" t="s">
        <v>5292</v>
      </c>
      <c r="C2771" s="160" t="s">
        <v>5298</v>
      </c>
      <c r="D2771" s="159" t="s">
        <v>5294</v>
      </c>
      <c r="E2771" s="160" t="s">
        <v>1490</v>
      </c>
      <c r="F2771" s="161">
        <v>42292</v>
      </c>
      <c r="G2771" s="162">
        <v>2015</v>
      </c>
      <c r="H2771" s="37">
        <v>970000</v>
      </c>
      <c r="I2771" s="35">
        <v>1031110</v>
      </c>
      <c r="J2771" s="35">
        <v>515555</v>
      </c>
      <c r="K2771" s="33"/>
    </row>
    <row r="2772" spans="1:11" s="38" customFormat="1" ht="18" customHeight="1">
      <c r="A2772" s="33">
        <f t="shared" si="43"/>
        <v>2767</v>
      </c>
      <c r="B2772" s="160" t="s">
        <v>5292</v>
      </c>
      <c r="C2772" s="160" t="s">
        <v>5299</v>
      </c>
      <c r="D2772" s="159" t="s">
        <v>5294</v>
      </c>
      <c r="E2772" s="160" t="s">
        <v>1490</v>
      </c>
      <c r="F2772" s="161">
        <v>42292</v>
      </c>
      <c r="G2772" s="162">
        <v>2015</v>
      </c>
      <c r="H2772" s="37">
        <v>970000</v>
      </c>
      <c r="I2772" s="35">
        <v>1031110</v>
      </c>
      <c r="J2772" s="35">
        <v>515555</v>
      </c>
      <c r="K2772" s="33"/>
    </row>
    <row r="2773" spans="1:11" s="38" customFormat="1" ht="18" customHeight="1">
      <c r="A2773" s="33">
        <f t="shared" si="43"/>
        <v>2768</v>
      </c>
      <c r="B2773" s="160" t="s">
        <v>2084</v>
      </c>
      <c r="C2773" s="160" t="s">
        <v>5300</v>
      </c>
      <c r="D2773" s="159" t="s">
        <v>5301</v>
      </c>
      <c r="E2773" s="160" t="s">
        <v>5301</v>
      </c>
      <c r="F2773" s="161">
        <v>42291</v>
      </c>
      <c r="G2773" s="162">
        <v>2015</v>
      </c>
      <c r="H2773" s="37">
        <v>35046000</v>
      </c>
      <c r="I2773" s="35">
        <v>37253898</v>
      </c>
      <c r="J2773" s="35">
        <v>18626949</v>
      </c>
      <c r="K2773" s="33"/>
    </row>
    <row r="2774" spans="1:11" s="38" customFormat="1" ht="18" customHeight="1">
      <c r="A2774" s="144">
        <f t="shared" si="43"/>
        <v>2769</v>
      </c>
      <c r="B2774" s="164" t="s">
        <v>3453</v>
      </c>
      <c r="C2774" s="164" t="s">
        <v>5302</v>
      </c>
      <c r="D2774" s="163" t="s">
        <v>2400</v>
      </c>
      <c r="E2774" s="164" t="s">
        <v>2400</v>
      </c>
      <c r="F2774" s="165">
        <v>42290</v>
      </c>
      <c r="G2774" s="166">
        <v>2015</v>
      </c>
      <c r="H2774" s="145">
        <v>572000</v>
      </c>
      <c r="I2774" s="146"/>
      <c r="J2774" s="146"/>
      <c r="K2774" s="149" t="s">
        <v>1245</v>
      </c>
    </row>
    <row r="2775" spans="1:11" s="38" customFormat="1" ht="18" customHeight="1">
      <c r="A2775" s="33">
        <f t="shared" si="43"/>
        <v>2770</v>
      </c>
      <c r="B2775" s="160" t="s">
        <v>5303</v>
      </c>
      <c r="C2775" s="160" t="s">
        <v>5304</v>
      </c>
      <c r="D2775" s="159" t="s">
        <v>1444</v>
      </c>
      <c r="E2775" s="160" t="s">
        <v>1444</v>
      </c>
      <c r="F2775" s="161">
        <v>42290</v>
      </c>
      <c r="G2775" s="162">
        <v>2015</v>
      </c>
      <c r="H2775" s="37">
        <v>2580000</v>
      </c>
      <c r="I2775" s="35">
        <v>2742540</v>
      </c>
      <c r="J2775" s="35">
        <v>1371270</v>
      </c>
      <c r="K2775" s="33"/>
    </row>
    <row r="2776" spans="1:11" s="38" customFormat="1" ht="18" customHeight="1">
      <c r="A2776" s="33">
        <f t="shared" si="43"/>
        <v>2771</v>
      </c>
      <c r="B2776" s="160" t="s">
        <v>5305</v>
      </c>
      <c r="C2776" s="160" t="s">
        <v>5306</v>
      </c>
      <c r="D2776" s="159" t="s">
        <v>5307</v>
      </c>
      <c r="E2776" s="160" t="s">
        <v>5307</v>
      </c>
      <c r="F2776" s="161">
        <v>42289</v>
      </c>
      <c r="G2776" s="162">
        <v>2015</v>
      </c>
      <c r="H2776" s="37">
        <v>660000</v>
      </c>
      <c r="I2776" s="35">
        <v>701580</v>
      </c>
      <c r="J2776" s="35">
        <v>350790</v>
      </c>
      <c r="K2776" s="33"/>
    </row>
    <row r="2777" spans="1:11" s="38" customFormat="1" ht="18" customHeight="1">
      <c r="A2777" s="33">
        <f t="shared" si="43"/>
        <v>2772</v>
      </c>
      <c r="B2777" s="160" t="s">
        <v>3243</v>
      </c>
      <c r="C2777" s="160" t="s">
        <v>5308</v>
      </c>
      <c r="D2777" s="159" t="s">
        <v>5309</v>
      </c>
      <c r="E2777" s="160" t="s">
        <v>5309</v>
      </c>
      <c r="F2777" s="161">
        <v>42289</v>
      </c>
      <c r="G2777" s="162">
        <v>2015</v>
      </c>
      <c r="H2777" s="37">
        <v>550000</v>
      </c>
      <c r="I2777" s="35">
        <v>584650</v>
      </c>
      <c r="J2777" s="35">
        <v>292325</v>
      </c>
      <c r="K2777" s="33"/>
    </row>
    <row r="2778" spans="1:11" s="38" customFormat="1" ht="18" customHeight="1">
      <c r="A2778" s="33">
        <f t="shared" si="43"/>
        <v>2773</v>
      </c>
      <c r="B2778" s="160" t="s">
        <v>2624</v>
      </c>
      <c r="C2778" s="160" t="s">
        <v>5310</v>
      </c>
      <c r="D2778" s="159" t="s">
        <v>5311</v>
      </c>
      <c r="E2778" s="160" t="s">
        <v>5311</v>
      </c>
      <c r="F2778" s="161">
        <v>42289</v>
      </c>
      <c r="G2778" s="162">
        <v>2015</v>
      </c>
      <c r="H2778" s="37">
        <v>462000</v>
      </c>
      <c r="I2778" s="35">
        <v>491106</v>
      </c>
      <c r="J2778" s="35">
        <v>245553</v>
      </c>
      <c r="K2778" s="33"/>
    </row>
    <row r="2779" spans="1:11" s="38" customFormat="1" ht="18" customHeight="1">
      <c r="A2779" s="33">
        <f t="shared" si="43"/>
        <v>2774</v>
      </c>
      <c r="B2779" s="160" t="s">
        <v>5305</v>
      </c>
      <c r="C2779" s="160" t="s">
        <v>5312</v>
      </c>
      <c r="D2779" s="159" t="s">
        <v>5313</v>
      </c>
      <c r="E2779" s="160" t="s">
        <v>5313</v>
      </c>
      <c r="F2779" s="161">
        <v>42289</v>
      </c>
      <c r="G2779" s="162">
        <v>2015</v>
      </c>
      <c r="H2779" s="37">
        <v>132000</v>
      </c>
      <c r="I2779" s="35">
        <v>140316</v>
      </c>
      <c r="J2779" s="35">
        <v>70158</v>
      </c>
      <c r="K2779" s="33"/>
    </row>
    <row r="2780" spans="1:11" s="38" customFormat="1" ht="18" customHeight="1">
      <c r="A2780" s="33">
        <f t="shared" si="43"/>
        <v>2775</v>
      </c>
      <c r="B2780" s="160" t="s">
        <v>5305</v>
      </c>
      <c r="C2780" s="160" t="s">
        <v>5314</v>
      </c>
      <c r="D2780" s="159" t="s">
        <v>5313</v>
      </c>
      <c r="E2780" s="160" t="s">
        <v>5313</v>
      </c>
      <c r="F2780" s="161">
        <v>42289</v>
      </c>
      <c r="G2780" s="162">
        <v>2015</v>
      </c>
      <c r="H2780" s="37">
        <v>132000</v>
      </c>
      <c r="I2780" s="35">
        <v>140316</v>
      </c>
      <c r="J2780" s="35">
        <v>70158</v>
      </c>
      <c r="K2780" s="33"/>
    </row>
    <row r="2781" spans="1:11" s="38" customFormat="1" ht="18" customHeight="1">
      <c r="A2781" s="33">
        <f t="shared" si="43"/>
        <v>2776</v>
      </c>
      <c r="B2781" s="160" t="s">
        <v>2624</v>
      </c>
      <c r="C2781" s="160" t="s">
        <v>5315</v>
      </c>
      <c r="D2781" s="159" t="s">
        <v>5311</v>
      </c>
      <c r="E2781" s="160" t="s">
        <v>5311</v>
      </c>
      <c r="F2781" s="161">
        <v>42289</v>
      </c>
      <c r="G2781" s="162">
        <v>2015</v>
      </c>
      <c r="H2781" s="37">
        <v>165000</v>
      </c>
      <c r="I2781" s="35">
        <v>175395</v>
      </c>
      <c r="J2781" s="35">
        <v>87698</v>
      </c>
      <c r="K2781" s="33"/>
    </row>
    <row r="2782" spans="1:11" s="38" customFormat="1" ht="18" customHeight="1">
      <c r="A2782" s="33">
        <f t="shared" si="43"/>
        <v>2777</v>
      </c>
      <c r="B2782" s="160" t="s">
        <v>2624</v>
      </c>
      <c r="C2782" s="160" t="s">
        <v>5316</v>
      </c>
      <c r="D2782" s="159" t="s">
        <v>5311</v>
      </c>
      <c r="E2782" s="160" t="s">
        <v>5311</v>
      </c>
      <c r="F2782" s="161">
        <v>42289</v>
      </c>
      <c r="G2782" s="162">
        <v>2015</v>
      </c>
      <c r="H2782" s="37">
        <v>165000</v>
      </c>
      <c r="I2782" s="35">
        <v>175395</v>
      </c>
      <c r="J2782" s="35">
        <v>87698</v>
      </c>
      <c r="K2782" s="33"/>
    </row>
    <row r="2783" spans="1:11" s="38" customFormat="1" ht="18" customHeight="1">
      <c r="A2783" s="33">
        <f t="shared" si="43"/>
        <v>2778</v>
      </c>
      <c r="B2783" s="160" t="s">
        <v>3243</v>
      </c>
      <c r="C2783" s="160" t="s">
        <v>5317</v>
      </c>
      <c r="D2783" s="159" t="s">
        <v>5318</v>
      </c>
      <c r="E2783" s="160" t="s">
        <v>5318</v>
      </c>
      <c r="F2783" s="161">
        <v>42289</v>
      </c>
      <c r="G2783" s="162">
        <v>2015</v>
      </c>
      <c r="H2783" s="37">
        <v>605000</v>
      </c>
      <c r="I2783" s="35">
        <v>643115</v>
      </c>
      <c r="J2783" s="35">
        <v>321558</v>
      </c>
      <c r="K2783" s="33"/>
    </row>
    <row r="2784" spans="1:11" s="38" customFormat="1" ht="18" customHeight="1">
      <c r="A2784" s="33">
        <f t="shared" si="43"/>
        <v>2779</v>
      </c>
      <c r="B2784" s="160" t="s">
        <v>3243</v>
      </c>
      <c r="C2784" s="160" t="s">
        <v>5319</v>
      </c>
      <c r="D2784" s="159" t="s">
        <v>5318</v>
      </c>
      <c r="E2784" s="160" t="s">
        <v>5318</v>
      </c>
      <c r="F2784" s="161">
        <v>42289</v>
      </c>
      <c r="G2784" s="162">
        <v>2015</v>
      </c>
      <c r="H2784" s="37">
        <v>2310000</v>
      </c>
      <c r="I2784" s="35">
        <v>2455530</v>
      </c>
      <c r="J2784" s="35">
        <v>1227765</v>
      </c>
      <c r="K2784" s="33"/>
    </row>
    <row r="2785" spans="1:11" s="38" customFormat="1" ht="18" customHeight="1">
      <c r="A2785" s="33">
        <f t="shared" si="43"/>
        <v>2780</v>
      </c>
      <c r="B2785" s="160" t="s">
        <v>3243</v>
      </c>
      <c r="C2785" s="160" t="s">
        <v>5320</v>
      </c>
      <c r="D2785" s="159" t="s">
        <v>5318</v>
      </c>
      <c r="E2785" s="160" t="s">
        <v>5318</v>
      </c>
      <c r="F2785" s="161">
        <v>42289</v>
      </c>
      <c r="G2785" s="162">
        <v>2015</v>
      </c>
      <c r="H2785" s="37">
        <v>880000</v>
      </c>
      <c r="I2785" s="35">
        <v>935440</v>
      </c>
      <c r="J2785" s="35">
        <v>467720</v>
      </c>
      <c r="K2785" s="33"/>
    </row>
    <row r="2786" spans="1:11" s="38" customFormat="1" ht="18" customHeight="1">
      <c r="A2786" s="33">
        <f t="shared" si="43"/>
        <v>2781</v>
      </c>
      <c r="B2786" s="160" t="s">
        <v>3243</v>
      </c>
      <c r="C2786" s="160" t="s">
        <v>5321</v>
      </c>
      <c r="D2786" s="159" t="s">
        <v>5318</v>
      </c>
      <c r="E2786" s="160" t="s">
        <v>5318</v>
      </c>
      <c r="F2786" s="161">
        <v>42289</v>
      </c>
      <c r="G2786" s="162">
        <v>2015</v>
      </c>
      <c r="H2786" s="37">
        <v>2420000</v>
      </c>
      <c r="I2786" s="35">
        <v>2572460</v>
      </c>
      <c r="J2786" s="35">
        <v>1286230</v>
      </c>
      <c r="K2786" s="33"/>
    </row>
    <row r="2787" spans="1:11" s="38" customFormat="1" ht="18" customHeight="1">
      <c r="A2787" s="144">
        <f t="shared" si="43"/>
        <v>2782</v>
      </c>
      <c r="B2787" s="164" t="s">
        <v>3453</v>
      </c>
      <c r="C2787" s="164" t="s">
        <v>14797</v>
      </c>
      <c r="D2787" s="163" t="s">
        <v>5322</v>
      </c>
      <c r="E2787" s="164" t="s">
        <v>1386</v>
      </c>
      <c r="F2787" s="165">
        <v>42285</v>
      </c>
      <c r="G2787" s="166">
        <v>2015</v>
      </c>
      <c r="H2787" s="145">
        <v>1366200</v>
      </c>
      <c r="I2787" s="146"/>
      <c r="J2787" s="146"/>
      <c r="K2787" s="149" t="s">
        <v>1245</v>
      </c>
    </row>
    <row r="2788" spans="1:11" s="38" customFormat="1" ht="18" customHeight="1">
      <c r="A2788" s="33">
        <f t="shared" si="43"/>
        <v>2783</v>
      </c>
      <c r="B2788" s="160" t="s">
        <v>2608</v>
      </c>
      <c r="C2788" s="160" t="s">
        <v>5323</v>
      </c>
      <c r="D2788" s="159" t="s">
        <v>1593</v>
      </c>
      <c r="E2788" s="160" t="s">
        <v>1593</v>
      </c>
      <c r="F2788" s="161">
        <v>42285</v>
      </c>
      <c r="G2788" s="162">
        <v>2015</v>
      </c>
      <c r="H2788" s="37">
        <v>109000</v>
      </c>
      <c r="I2788" s="35">
        <v>115867</v>
      </c>
      <c r="J2788" s="35">
        <v>57934</v>
      </c>
      <c r="K2788" s="33"/>
    </row>
    <row r="2789" spans="1:11" s="38" customFormat="1" ht="18" customHeight="1">
      <c r="A2789" s="33">
        <f t="shared" si="43"/>
        <v>2784</v>
      </c>
      <c r="B2789" s="160" t="s">
        <v>2392</v>
      </c>
      <c r="C2789" s="160" t="s">
        <v>5324</v>
      </c>
      <c r="D2789" s="159" t="s">
        <v>1593</v>
      </c>
      <c r="E2789" s="160" t="s">
        <v>1593</v>
      </c>
      <c r="F2789" s="161">
        <v>42285</v>
      </c>
      <c r="G2789" s="162">
        <v>2015</v>
      </c>
      <c r="H2789" s="37">
        <v>109000</v>
      </c>
      <c r="I2789" s="35">
        <v>115867</v>
      </c>
      <c r="J2789" s="35">
        <v>57934</v>
      </c>
      <c r="K2789" s="33"/>
    </row>
    <row r="2790" spans="1:11" s="38" customFormat="1" ht="18" customHeight="1">
      <c r="A2790" s="33">
        <f t="shared" si="43"/>
        <v>2785</v>
      </c>
      <c r="B2790" s="160" t="s">
        <v>1913</v>
      </c>
      <c r="C2790" s="160" t="s">
        <v>5325</v>
      </c>
      <c r="D2790" s="159" t="s">
        <v>5326</v>
      </c>
      <c r="E2790" s="160" t="s">
        <v>5326</v>
      </c>
      <c r="F2790" s="161">
        <v>42283</v>
      </c>
      <c r="G2790" s="162">
        <v>2015</v>
      </c>
      <c r="H2790" s="37">
        <v>4279000</v>
      </c>
      <c r="I2790" s="35">
        <v>4548577</v>
      </c>
      <c r="J2790" s="35">
        <v>2274289</v>
      </c>
      <c r="K2790" s="33"/>
    </row>
    <row r="2791" spans="1:11" s="38" customFormat="1" ht="18" customHeight="1">
      <c r="A2791" s="33">
        <f t="shared" si="43"/>
        <v>2786</v>
      </c>
      <c r="B2791" s="160" t="s">
        <v>1913</v>
      </c>
      <c r="C2791" s="160" t="s">
        <v>5327</v>
      </c>
      <c r="D2791" s="159" t="s">
        <v>5326</v>
      </c>
      <c r="E2791" s="160" t="s">
        <v>5326</v>
      </c>
      <c r="F2791" s="161">
        <v>42283</v>
      </c>
      <c r="G2791" s="162">
        <v>2015</v>
      </c>
      <c r="H2791" s="37">
        <v>1903000</v>
      </c>
      <c r="I2791" s="35">
        <v>2022889</v>
      </c>
      <c r="J2791" s="35">
        <v>1011445</v>
      </c>
      <c r="K2791" s="33"/>
    </row>
    <row r="2792" spans="1:11" s="38" customFormat="1" ht="18" customHeight="1">
      <c r="A2792" s="33">
        <f t="shared" si="43"/>
        <v>2787</v>
      </c>
      <c r="B2792" s="160" t="s">
        <v>1913</v>
      </c>
      <c r="C2792" s="160" t="s">
        <v>5328</v>
      </c>
      <c r="D2792" s="159" t="s">
        <v>5326</v>
      </c>
      <c r="E2792" s="160" t="s">
        <v>5326</v>
      </c>
      <c r="F2792" s="161">
        <v>42283</v>
      </c>
      <c r="G2792" s="162">
        <v>2015</v>
      </c>
      <c r="H2792" s="37">
        <v>1903000</v>
      </c>
      <c r="I2792" s="35">
        <v>2022889</v>
      </c>
      <c r="J2792" s="35">
        <v>1011445</v>
      </c>
      <c r="K2792" s="33"/>
    </row>
    <row r="2793" spans="1:11" s="38" customFormat="1" ht="18" customHeight="1">
      <c r="A2793" s="33">
        <f t="shared" si="43"/>
        <v>2788</v>
      </c>
      <c r="B2793" s="160" t="s">
        <v>4256</v>
      </c>
      <c r="C2793" s="160" t="s">
        <v>5329</v>
      </c>
      <c r="D2793" s="159" t="s">
        <v>5330</v>
      </c>
      <c r="E2793" s="160" t="s">
        <v>5331</v>
      </c>
      <c r="F2793" s="161">
        <v>42282</v>
      </c>
      <c r="G2793" s="162">
        <v>2015</v>
      </c>
      <c r="H2793" s="37">
        <v>1600000</v>
      </c>
      <c r="I2793" s="35">
        <v>1700800</v>
      </c>
      <c r="J2793" s="35">
        <v>850400</v>
      </c>
      <c r="K2793" s="33"/>
    </row>
    <row r="2794" spans="1:11" s="38" customFormat="1" ht="18" customHeight="1">
      <c r="A2794" s="33">
        <f t="shared" si="43"/>
        <v>2789</v>
      </c>
      <c r="B2794" s="160" t="s">
        <v>4730</v>
      </c>
      <c r="C2794" s="160" t="s">
        <v>5332</v>
      </c>
      <c r="D2794" s="159" t="s">
        <v>5333</v>
      </c>
      <c r="E2794" s="160" t="s">
        <v>5333</v>
      </c>
      <c r="F2794" s="161">
        <v>42281</v>
      </c>
      <c r="G2794" s="162">
        <v>2015</v>
      </c>
      <c r="H2794" s="37">
        <v>247000</v>
      </c>
      <c r="I2794" s="35">
        <v>262561</v>
      </c>
      <c r="J2794" s="35">
        <v>131281</v>
      </c>
      <c r="K2794" s="33"/>
    </row>
    <row r="2795" spans="1:11" s="38" customFormat="1" ht="18" customHeight="1">
      <c r="A2795" s="33">
        <f t="shared" si="43"/>
        <v>2790</v>
      </c>
      <c r="B2795" s="160" t="s">
        <v>4730</v>
      </c>
      <c r="C2795" s="160" t="s">
        <v>5334</v>
      </c>
      <c r="D2795" s="159" t="s">
        <v>5333</v>
      </c>
      <c r="E2795" s="160" t="s">
        <v>5333</v>
      </c>
      <c r="F2795" s="161">
        <v>42281</v>
      </c>
      <c r="G2795" s="162">
        <v>2015</v>
      </c>
      <c r="H2795" s="37">
        <v>247000</v>
      </c>
      <c r="I2795" s="35">
        <v>262561</v>
      </c>
      <c r="J2795" s="35">
        <v>131281</v>
      </c>
      <c r="K2795" s="33"/>
    </row>
    <row r="2796" spans="1:11" s="38" customFormat="1" ht="18" customHeight="1">
      <c r="A2796" s="33">
        <f t="shared" si="43"/>
        <v>2791</v>
      </c>
      <c r="B2796" s="160" t="s">
        <v>4730</v>
      </c>
      <c r="C2796" s="160" t="s">
        <v>5335</v>
      </c>
      <c r="D2796" s="159" t="s">
        <v>5333</v>
      </c>
      <c r="E2796" s="160" t="s">
        <v>5333</v>
      </c>
      <c r="F2796" s="161">
        <v>42281</v>
      </c>
      <c r="G2796" s="162">
        <v>2015</v>
      </c>
      <c r="H2796" s="37">
        <v>247000</v>
      </c>
      <c r="I2796" s="35">
        <v>262561</v>
      </c>
      <c r="J2796" s="35">
        <v>131281</v>
      </c>
      <c r="K2796" s="33"/>
    </row>
    <row r="2797" spans="1:11" s="38" customFormat="1" ht="18" customHeight="1">
      <c r="A2797" s="33">
        <f t="shared" si="43"/>
        <v>2792</v>
      </c>
      <c r="B2797" s="160" t="s">
        <v>4730</v>
      </c>
      <c r="C2797" s="160" t="s">
        <v>5336</v>
      </c>
      <c r="D2797" s="159" t="s">
        <v>5333</v>
      </c>
      <c r="E2797" s="160" t="s">
        <v>5333</v>
      </c>
      <c r="F2797" s="161">
        <v>42281</v>
      </c>
      <c r="G2797" s="162">
        <v>2015</v>
      </c>
      <c r="H2797" s="37">
        <v>247000</v>
      </c>
      <c r="I2797" s="35">
        <v>262561</v>
      </c>
      <c r="J2797" s="35">
        <v>131281</v>
      </c>
      <c r="K2797" s="33"/>
    </row>
    <row r="2798" spans="1:11" s="38" customFormat="1" ht="18" customHeight="1">
      <c r="A2798" s="33">
        <f t="shared" si="43"/>
        <v>2793</v>
      </c>
      <c r="B2798" s="160" t="s">
        <v>4730</v>
      </c>
      <c r="C2798" s="160" t="s">
        <v>5337</v>
      </c>
      <c r="D2798" s="159" t="s">
        <v>5333</v>
      </c>
      <c r="E2798" s="160" t="s">
        <v>5333</v>
      </c>
      <c r="F2798" s="161">
        <v>42281</v>
      </c>
      <c r="G2798" s="162">
        <v>2015</v>
      </c>
      <c r="H2798" s="37">
        <v>247000</v>
      </c>
      <c r="I2798" s="35">
        <v>262561</v>
      </c>
      <c r="J2798" s="35">
        <v>131281</v>
      </c>
      <c r="K2798" s="33"/>
    </row>
    <row r="2799" spans="1:11" s="38" customFormat="1" ht="18" customHeight="1">
      <c r="A2799" s="33">
        <f t="shared" si="43"/>
        <v>2794</v>
      </c>
      <c r="B2799" s="160" t="s">
        <v>4730</v>
      </c>
      <c r="C2799" s="160" t="s">
        <v>5338</v>
      </c>
      <c r="D2799" s="159" t="s">
        <v>5333</v>
      </c>
      <c r="E2799" s="160" t="s">
        <v>5333</v>
      </c>
      <c r="F2799" s="161">
        <v>42281</v>
      </c>
      <c r="G2799" s="162">
        <v>2015</v>
      </c>
      <c r="H2799" s="37">
        <v>247000</v>
      </c>
      <c r="I2799" s="35">
        <v>262561</v>
      </c>
      <c r="J2799" s="35">
        <v>131281</v>
      </c>
      <c r="K2799" s="33"/>
    </row>
    <row r="2800" spans="1:11" s="38" customFormat="1" ht="18" customHeight="1">
      <c r="A2800" s="33">
        <f t="shared" si="43"/>
        <v>2795</v>
      </c>
      <c r="B2800" s="160" t="s">
        <v>4730</v>
      </c>
      <c r="C2800" s="160" t="s">
        <v>5339</v>
      </c>
      <c r="D2800" s="159" t="s">
        <v>5333</v>
      </c>
      <c r="E2800" s="160" t="s">
        <v>5333</v>
      </c>
      <c r="F2800" s="161">
        <v>42281</v>
      </c>
      <c r="G2800" s="162">
        <v>2015</v>
      </c>
      <c r="H2800" s="37">
        <v>247000</v>
      </c>
      <c r="I2800" s="35">
        <v>262561</v>
      </c>
      <c r="J2800" s="35">
        <v>131281</v>
      </c>
      <c r="K2800" s="33"/>
    </row>
    <row r="2801" spans="1:11" s="38" customFormat="1" ht="18" customHeight="1">
      <c r="A2801" s="33">
        <f t="shared" si="43"/>
        <v>2796</v>
      </c>
      <c r="B2801" s="160" t="s">
        <v>4730</v>
      </c>
      <c r="C2801" s="160" t="s">
        <v>5340</v>
      </c>
      <c r="D2801" s="159" t="s">
        <v>5333</v>
      </c>
      <c r="E2801" s="160" t="s">
        <v>5333</v>
      </c>
      <c r="F2801" s="161">
        <v>42281</v>
      </c>
      <c r="G2801" s="162">
        <v>2015</v>
      </c>
      <c r="H2801" s="37">
        <v>247000</v>
      </c>
      <c r="I2801" s="35">
        <v>262561</v>
      </c>
      <c r="J2801" s="35">
        <v>131281</v>
      </c>
      <c r="K2801" s="33"/>
    </row>
    <row r="2802" spans="1:11" s="38" customFormat="1" ht="18" customHeight="1">
      <c r="A2802" s="33">
        <f t="shared" si="43"/>
        <v>2797</v>
      </c>
      <c r="B2802" s="160" t="s">
        <v>4730</v>
      </c>
      <c r="C2802" s="160" t="s">
        <v>5341</v>
      </c>
      <c r="D2802" s="159" t="s">
        <v>5333</v>
      </c>
      <c r="E2802" s="160" t="s">
        <v>5333</v>
      </c>
      <c r="F2802" s="161">
        <v>42281</v>
      </c>
      <c r="G2802" s="162">
        <v>2015</v>
      </c>
      <c r="H2802" s="37">
        <v>247000</v>
      </c>
      <c r="I2802" s="35">
        <v>262561</v>
      </c>
      <c r="J2802" s="35">
        <v>131281</v>
      </c>
      <c r="K2802" s="33"/>
    </row>
    <row r="2803" spans="1:11" s="38" customFormat="1" ht="18" customHeight="1">
      <c r="A2803" s="33">
        <f t="shared" si="43"/>
        <v>2798</v>
      </c>
      <c r="B2803" s="160" t="s">
        <v>4730</v>
      </c>
      <c r="C2803" s="160" t="s">
        <v>5342</v>
      </c>
      <c r="D2803" s="159" t="s">
        <v>5333</v>
      </c>
      <c r="E2803" s="160" t="s">
        <v>5333</v>
      </c>
      <c r="F2803" s="161">
        <v>42281</v>
      </c>
      <c r="G2803" s="162">
        <v>2015</v>
      </c>
      <c r="H2803" s="37">
        <v>247000</v>
      </c>
      <c r="I2803" s="35">
        <v>262561</v>
      </c>
      <c r="J2803" s="35">
        <v>131281</v>
      </c>
      <c r="K2803" s="33"/>
    </row>
    <row r="2804" spans="1:11" s="38" customFormat="1" ht="18" customHeight="1">
      <c r="A2804" s="33">
        <f t="shared" si="43"/>
        <v>2799</v>
      </c>
      <c r="B2804" s="160" t="s">
        <v>4730</v>
      </c>
      <c r="C2804" s="160" t="s">
        <v>5343</v>
      </c>
      <c r="D2804" s="159" t="s">
        <v>5333</v>
      </c>
      <c r="E2804" s="160" t="s">
        <v>5333</v>
      </c>
      <c r="F2804" s="161">
        <v>42281</v>
      </c>
      <c r="G2804" s="162">
        <v>2015</v>
      </c>
      <c r="H2804" s="37">
        <v>247000</v>
      </c>
      <c r="I2804" s="35">
        <v>262561</v>
      </c>
      <c r="J2804" s="35">
        <v>131281</v>
      </c>
      <c r="K2804" s="33"/>
    </row>
    <row r="2805" spans="1:11" s="38" customFormat="1" ht="18" customHeight="1">
      <c r="A2805" s="33">
        <f t="shared" si="43"/>
        <v>2800</v>
      </c>
      <c r="B2805" s="160" t="s">
        <v>4892</v>
      </c>
      <c r="C2805" s="160" t="s">
        <v>5344</v>
      </c>
      <c r="D2805" s="159" t="s">
        <v>5333</v>
      </c>
      <c r="E2805" s="160" t="s">
        <v>5333</v>
      </c>
      <c r="F2805" s="161">
        <v>42281</v>
      </c>
      <c r="G2805" s="162">
        <v>2015</v>
      </c>
      <c r="H2805" s="37">
        <v>247000</v>
      </c>
      <c r="I2805" s="35">
        <v>262561</v>
      </c>
      <c r="J2805" s="35">
        <v>131281</v>
      </c>
      <c r="K2805" s="33"/>
    </row>
    <row r="2806" spans="1:11" s="38" customFormat="1" ht="18" customHeight="1">
      <c r="A2806" s="33">
        <f t="shared" si="43"/>
        <v>2801</v>
      </c>
      <c r="B2806" s="160" t="s">
        <v>4892</v>
      </c>
      <c r="C2806" s="160" t="s">
        <v>5345</v>
      </c>
      <c r="D2806" s="159" t="s">
        <v>5333</v>
      </c>
      <c r="E2806" s="160" t="s">
        <v>5333</v>
      </c>
      <c r="F2806" s="161">
        <v>42281</v>
      </c>
      <c r="G2806" s="162">
        <v>2015</v>
      </c>
      <c r="H2806" s="37">
        <v>247000</v>
      </c>
      <c r="I2806" s="35">
        <v>262561</v>
      </c>
      <c r="J2806" s="35">
        <v>131281</v>
      </c>
      <c r="K2806" s="33"/>
    </row>
    <row r="2807" spans="1:11" s="38" customFormat="1" ht="18" customHeight="1">
      <c r="A2807" s="33">
        <f t="shared" si="43"/>
        <v>2802</v>
      </c>
      <c r="B2807" s="160" t="s">
        <v>4892</v>
      </c>
      <c r="C2807" s="160" t="s">
        <v>5346</v>
      </c>
      <c r="D2807" s="159" t="s">
        <v>5333</v>
      </c>
      <c r="E2807" s="160" t="s">
        <v>5333</v>
      </c>
      <c r="F2807" s="161">
        <v>42281</v>
      </c>
      <c r="G2807" s="162">
        <v>2015</v>
      </c>
      <c r="H2807" s="37">
        <v>247000</v>
      </c>
      <c r="I2807" s="35">
        <v>262561</v>
      </c>
      <c r="J2807" s="35">
        <v>131281</v>
      </c>
      <c r="K2807" s="33"/>
    </row>
    <row r="2808" spans="1:11" s="38" customFormat="1" ht="18" customHeight="1">
      <c r="A2808" s="33">
        <f t="shared" si="43"/>
        <v>2803</v>
      </c>
      <c r="B2808" s="160" t="s">
        <v>4892</v>
      </c>
      <c r="C2808" s="160" t="s">
        <v>5347</v>
      </c>
      <c r="D2808" s="159" t="s">
        <v>5333</v>
      </c>
      <c r="E2808" s="160" t="s">
        <v>5333</v>
      </c>
      <c r="F2808" s="161">
        <v>42281</v>
      </c>
      <c r="G2808" s="162">
        <v>2015</v>
      </c>
      <c r="H2808" s="37">
        <v>247000</v>
      </c>
      <c r="I2808" s="35">
        <v>262561</v>
      </c>
      <c r="J2808" s="35">
        <v>131281</v>
      </c>
      <c r="K2808" s="33"/>
    </row>
    <row r="2809" spans="1:11" s="38" customFormat="1" ht="18" customHeight="1">
      <c r="A2809" s="33">
        <f t="shared" si="43"/>
        <v>2804</v>
      </c>
      <c r="B2809" s="160" t="s">
        <v>4892</v>
      </c>
      <c r="C2809" s="160" t="s">
        <v>5348</v>
      </c>
      <c r="D2809" s="159" t="s">
        <v>5333</v>
      </c>
      <c r="E2809" s="160" t="s">
        <v>5333</v>
      </c>
      <c r="F2809" s="161">
        <v>42281</v>
      </c>
      <c r="G2809" s="162">
        <v>2015</v>
      </c>
      <c r="H2809" s="37">
        <v>247000</v>
      </c>
      <c r="I2809" s="35">
        <v>262561</v>
      </c>
      <c r="J2809" s="35">
        <v>131281</v>
      </c>
      <c r="K2809" s="33"/>
    </row>
    <row r="2810" spans="1:11" s="38" customFormat="1" ht="18" customHeight="1">
      <c r="A2810" s="33">
        <f t="shared" si="43"/>
        <v>2805</v>
      </c>
      <c r="B2810" s="160" t="s">
        <v>4892</v>
      </c>
      <c r="C2810" s="160" t="s">
        <v>5349</v>
      </c>
      <c r="D2810" s="159" t="s">
        <v>5333</v>
      </c>
      <c r="E2810" s="160" t="s">
        <v>5333</v>
      </c>
      <c r="F2810" s="161">
        <v>42281</v>
      </c>
      <c r="G2810" s="162">
        <v>2015</v>
      </c>
      <c r="H2810" s="37">
        <v>247000</v>
      </c>
      <c r="I2810" s="35">
        <v>262561</v>
      </c>
      <c r="J2810" s="35">
        <v>131281</v>
      </c>
      <c r="K2810" s="33"/>
    </row>
    <row r="2811" spans="1:11" s="38" customFormat="1" ht="18" customHeight="1">
      <c r="A2811" s="33">
        <f t="shared" si="43"/>
        <v>2806</v>
      </c>
      <c r="B2811" s="160" t="s">
        <v>4892</v>
      </c>
      <c r="C2811" s="160" t="s">
        <v>5350</v>
      </c>
      <c r="D2811" s="159" t="s">
        <v>5333</v>
      </c>
      <c r="E2811" s="160" t="s">
        <v>5333</v>
      </c>
      <c r="F2811" s="161">
        <v>42281</v>
      </c>
      <c r="G2811" s="162">
        <v>2015</v>
      </c>
      <c r="H2811" s="37">
        <v>247000</v>
      </c>
      <c r="I2811" s="35">
        <v>262561</v>
      </c>
      <c r="J2811" s="35">
        <v>131281</v>
      </c>
      <c r="K2811" s="33"/>
    </row>
    <row r="2812" spans="1:11" s="38" customFormat="1" ht="18" customHeight="1">
      <c r="A2812" s="33">
        <f t="shared" si="43"/>
        <v>2807</v>
      </c>
      <c r="B2812" s="160" t="s">
        <v>4892</v>
      </c>
      <c r="C2812" s="160" t="s">
        <v>5351</v>
      </c>
      <c r="D2812" s="159" t="s">
        <v>5333</v>
      </c>
      <c r="E2812" s="160" t="s">
        <v>5333</v>
      </c>
      <c r="F2812" s="161">
        <v>42281</v>
      </c>
      <c r="G2812" s="162">
        <v>2015</v>
      </c>
      <c r="H2812" s="37">
        <v>247000</v>
      </c>
      <c r="I2812" s="35">
        <v>262561</v>
      </c>
      <c r="J2812" s="35">
        <v>131281</v>
      </c>
      <c r="K2812" s="33"/>
    </row>
    <row r="2813" spans="1:11" s="38" customFormat="1" ht="18" customHeight="1">
      <c r="A2813" s="33">
        <f t="shared" si="43"/>
        <v>2808</v>
      </c>
      <c r="B2813" s="160" t="s">
        <v>4892</v>
      </c>
      <c r="C2813" s="160" t="s">
        <v>5352</v>
      </c>
      <c r="D2813" s="159" t="s">
        <v>5333</v>
      </c>
      <c r="E2813" s="160" t="s">
        <v>5333</v>
      </c>
      <c r="F2813" s="161">
        <v>42281</v>
      </c>
      <c r="G2813" s="162">
        <v>2015</v>
      </c>
      <c r="H2813" s="37">
        <v>247000</v>
      </c>
      <c r="I2813" s="35">
        <v>262561</v>
      </c>
      <c r="J2813" s="35">
        <v>131281</v>
      </c>
      <c r="K2813" s="33"/>
    </row>
    <row r="2814" spans="1:11" s="38" customFormat="1" ht="18" customHeight="1">
      <c r="A2814" s="33">
        <f t="shared" si="43"/>
        <v>2809</v>
      </c>
      <c r="B2814" s="160" t="s">
        <v>4892</v>
      </c>
      <c r="C2814" s="160" t="s">
        <v>5353</v>
      </c>
      <c r="D2814" s="159" t="s">
        <v>5333</v>
      </c>
      <c r="E2814" s="160" t="s">
        <v>5333</v>
      </c>
      <c r="F2814" s="161">
        <v>42281</v>
      </c>
      <c r="G2814" s="162">
        <v>2015</v>
      </c>
      <c r="H2814" s="37">
        <v>247000</v>
      </c>
      <c r="I2814" s="35">
        <v>262561</v>
      </c>
      <c r="J2814" s="35">
        <v>131281</v>
      </c>
      <c r="K2814" s="33"/>
    </row>
    <row r="2815" spans="1:11" s="38" customFormat="1" ht="18" customHeight="1">
      <c r="A2815" s="33">
        <f t="shared" si="43"/>
        <v>2810</v>
      </c>
      <c r="B2815" s="160" t="s">
        <v>4892</v>
      </c>
      <c r="C2815" s="160" t="s">
        <v>5354</v>
      </c>
      <c r="D2815" s="159" t="s">
        <v>5333</v>
      </c>
      <c r="E2815" s="160" t="s">
        <v>5333</v>
      </c>
      <c r="F2815" s="161">
        <v>42281</v>
      </c>
      <c r="G2815" s="162">
        <v>2015</v>
      </c>
      <c r="H2815" s="37">
        <v>247000</v>
      </c>
      <c r="I2815" s="35">
        <v>262561</v>
      </c>
      <c r="J2815" s="35">
        <v>131281</v>
      </c>
      <c r="K2815" s="33"/>
    </row>
    <row r="2816" spans="1:11" s="38" customFormat="1" ht="18" customHeight="1">
      <c r="A2816" s="33">
        <f t="shared" si="43"/>
        <v>2811</v>
      </c>
      <c r="B2816" s="160" t="s">
        <v>4892</v>
      </c>
      <c r="C2816" s="160" t="s">
        <v>5355</v>
      </c>
      <c r="D2816" s="159" t="s">
        <v>5333</v>
      </c>
      <c r="E2816" s="160" t="s">
        <v>5333</v>
      </c>
      <c r="F2816" s="161">
        <v>42281</v>
      </c>
      <c r="G2816" s="162">
        <v>2015</v>
      </c>
      <c r="H2816" s="37">
        <v>247000</v>
      </c>
      <c r="I2816" s="35">
        <v>262561</v>
      </c>
      <c r="J2816" s="35">
        <v>131281</v>
      </c>
      <c r="K2816" s="33"/>
    </row>
    <row r="2817" spans="1:11" s="38" customFormat="1" ht="18" customHeight="1">
      <c r="A2817" s="33">
        <f t="shared" si="43"/>
        <v>2812</v>
      </c>
      <c r="B2817" s="160" t="s">
        <v>4892</v>
      </c>
      <c r="C2817" s="160" t="s">
        <v>5356</v>
      </c>
      <c r="D2817" s="159" t="s">
        <v>5333</v>
      </c>
      <c r="E2817" s="160" t="s">
        <v>5333</v>
      </c>
      <c r="F2817" s="161">
        <v>42281</v>
      </c>
      <c r="G2817" s="162">
        <v>2015</v>
      </c>
      <c r="H2817" s="37">
        <v>247000</v>
      </c>
      <c r="I2817" s="35">
        <v>262561</v>
      </c>
      <c r="J2817" s="35">
        <v>131281</v>
      </c>
      <c r="K2817" s="33"/>
    </row>
    <row r="2818" spans="1:11" s="38" customFormat="1" ht="18" customHeight="1">
      <c r="A2818" s="33">
        <f t="shared" si="43"/>
        <v>2813</v>
      </c>
      <c r="B2818" s="160" t="s">
        <v>4892</v>
      </c>
      <c r="C2818" s="160" t="s">
        <v>5357</v>
      </c>
      <c r="D2818" s="159" t="s">
        <v>5333</v>
      </c>
      <c r="E2818" s="160" t="s">
        <v>5333</v>
      </c>
      <c r="F2818" s="161">
        <v>42281</v>
      </c>
      <c r="G2818" s="162">
        <v>2015</v>
      </c>
      <c r="H2818" s="37">
        <v>247000</v>
      </c>
      <c r="I2818" s="35">
        <v>262561</v>
      </c>
      <c r="J2818" s="35">
        <v>131281</v>
      </c>
      <c r="K2818" s="33"/>
    </row>
    <row r="2819" spans="1:11" s="38" customFormat="1" ht="18" customHeight="1">
      <c r="A2819" s="33">
        <f t="shared" si="43"/>
        <v>2814</v>
      </c>
      <c r="B2819" s="160" t="s">
        <v>4892</v>
      </c>
      <c r="C2819" s="160" t="s">
        <v>5358</v>
      </c>
      <c r="D2819" s="159" t="s">
        <v>5333</v>
      </c>
      <c r="E2819" s="160" t="s">
        <v>5333</v>
      </c>
      <c r="F2819" s="161">
        <v>42281</v>
      </c>
      <c r="G2819" s="162">
        <v>2015</v>
      </c>
      <c r="H2819" s="37">
        <v>247000</v>
      </c>
      <c r="I2819" s="35">
        <v>262561</v>
      </c>
      <c r="J2819" s="35">
        <v>131281</v>
      </c>
      <c r="K2819" s="33"/>
    </row>
    <row r="2820" spans="1:11" s="38" customFormat="1" ht="18" customHeight="1">
      <c r="A2820" s="33">
        <f t="shared" si="43"/>
        <v>2815</v>
      </c>
      <c r="B2820" s="160" t="s">
        <v>1937</v>
      </c>
      <c r="C2820" s="160" t="s">
        <v>5359</v>
      </c>
      <c r="D2820" s="159" t="s">
        <v>5333</v>
      </c>
      <c r="E2820" s="160" t="s">
        <v>5333</v>
      </c>
      <c r="F2820" s="161">
        <v>42281</v>
      </c>
      <c r="G2820" s="162">
        <v>2015</v>
      </c>
      <c r="H2820" s="37">
        <v>247000</v>
      </c>
      <c r="I2820" s="35">
        <v>262561</v>
      </c>
      <c r="J2820" s="35">
        <v>131281</v>
      </c>
      <c r="K2820" s="33"/>
    </row>
    <row r="2821" spans="1:11" s="38" customFormat="1" ht="18" customHeight="1">
      <c r="A2821" s="33">
        <f t="shared" si="43"/>
        <v>2816</v>
      </c>
      <c r="B2821" s="160" t="s">
        <v>4892</v>
      </c>
      <c r="C2821" s="160" t="s">
        <v>5360</v>
      </c>
      <c r="D2821" s="159" t="s">
        <v>5333</v>
      </c>
      <c r="E2821" s="160" t="s">
        <v>5333</v>
      </c>
      <c r="F2821" s="161">
        <v>42281</v>
      </c>
      <c r="G2821" s="162">
        <v>2015</v>
      </c>
      <c r="H2821" s="37">
        <v>247000</v>
      </c>
      <c r="I2821" s="35">
        <v>262561</v>
      </c>
      <c r="J2821" s="35">
        <v>131281</v>
      </c>
      <c r="K2821" s="33"/>
    </row>
    <row r="2822" spans="1:11" s="38" customFormat="1" ht="18" customHeight="1">
      <c r="A2822" s="33">
        <f t="shared" si="43"/>
        <v>2817</v>
      </c>
      <c r="B2822" s="160" t="s">
        <v>1937</v>
      </c>
      <c r="C2822" s="160" t="s">
        <v>5361</v>
      </c>
      <c r="D2822" s="159" t="s">
        <v>5333</v>
      </c>
      <c r="E2822" s="160" t="s">
        <v>5333</v>
      </c>
      <c r="F2822" s="161">
        <v>42281</v>
      </c>
      <c r="G2822" s="162">
        <v>2015</v>
      </c>
      <c r="H2822" s="37">
        <v>247000</v>
      </c>
      <c r="I2822" s="35">
        <v>262561</v>
      </c>
      <c r="J2822" s="35">
        <v>131281</v>
      </c>
      <c r="K2822" s="33"/>
    </row>
    <row r="2823" spans="1:11" s="38" customFormat="1" ht="18" customHeight="1">
      <c r="A2823" s="33">
        <f t="shared" ref="A2823:A2886" si="44">A2822+1</f>
        <v>2818</v>
      </c>
      <c r="B2823" s="160" t="s">
        <v>4892</v>
      </c>
      <c r="C2823" s="160" t="s">
        <v>5362</v>
      </c>
      <c r="D2823" s="159" t="s">
        <v>5333</v>
      </c>
      <c r="E2823" s="160" t="s">
        <v>5333</v>
      </c>
      <c r="F2823" s="161">
        <v>42281</v>
      </c>
      <c r="G2823" s="162">
        <v>2015</v>
      </c>
      <c r="H2823" s="37">
        <v>247000</v>
      </c>
      <c r="I2823" s="35">
        <v>262561</v>
      </c>
      <c r="J2823" s="35">
        <v>131281</v>
      </c>
      <c r="K2823" s="33"/>
    </row>
    <row r="2824" spans="1:11" s="38" customFormat="1" ht="18" customHeight="1">
      <c r="A2824" s="33">
        <f t="shared" si="44"/>
        <v>2819</v>
      </c>
      <c r="B2824" s="160" t="s">
        <v>4892</v>
      </c>
      <c r="C2824" s="160" t="s">
        <v>5363</v>
      </c>
      <c r="D2824" s="159" t="s">
        <v>5333</v>
      </c>
      <c r="E2824" s="160" t="s">
        <v>5333</v>
      </c>
      <c r="F2824" s="161">
        <v>42281</v>
      </c>
      <c r="G2824" s="162">
        <v>2015</v>
      </c>
      <c r="H2824" s="37">
        <v>247000</v>
      </c>
      <c r="I2824" s="35">
        <v>262561</v>
      </c>
      <c r="J2824" s="35">
        <v>131281</v>
      </c>
      <c r="K2824" s="33"/>
    </row>
    <row r="2825" spans="1:11" s="38" customFormat="1" ht="18" customHeight="1">
      <c r="A2825" s="33">
        <f t="shared" si="44"/>
        <v>2820</v>
      </c>
      <c r="B2825" s="160" t="s">
        <v>4892</v>
      </c>
      <c r="C2825" s="160" t="s">
        <v>5364</v>
      </c>
      <c r="D2825" s="159" t="s">
        <v>5333</v>
      </c>
      <c r="E2825" s="160" t="s">
        <v>5333</v>
      </c>
      <c r="F2825" s="161">
        <v>42281</v>
      </c>
      <c r="G2825" s="162">
        <v>2015</v>
      </c>
      <c r="H2825" s="37">
        <v>247000</v>
      </c>
      <c r="I2825" s="35">
        <v>262561</v>
      </c>
      <c r="J2825" s="35">
        <v>131281</v>
      </c>
      <c r="K2825" s="33"/>
    </row>
    <row r="2826" spans="1:11" s="38" customFormat="1" ht="18" customHeight="1">
      <c r="A2826" s="33">
        <f t="shared" si="44"/>
        <v>2821</v>
      </c>
      <c r="B2826" s="160" t="s">
        <v>2572</v>
      </c>
      <c r="C2826" s="160" t="s">
        <v>5365</v>
      </c>
      <c r="D2826" s="159" t="s">
        <v>5333</v>
      </c>
      <c r="E2826" s="160" t="s">
        <v>5333</v>
      </c>
      <c r="F2826" s="161">
        <v>42281</v>
      </c>
      <c r="G2826" s="162">
        <v>2015</v>
      </c>
      <c r="H2826" s="37">
        <v>247000</v>
      </c>
      <c r="I2826" s="35">
        <v>262561</v>
      </c>
      <c r="J2826" s="35">
        <v>131281</v>
      </c>
      <c r="K2826" s="33"/>
    </row>
    <row r="2827" spans="1:11" s="38" customFormat="1" ht="18" customHeight="1">
      <c r="A2827" s="33">
        <f t="shared" si="44"/>
        <v>2822</v>
      </c>
      <c r="B2827" s="160" t="s">
        <v>5366</v>
      </c>
      <c r="C2827" s="160" t="s">
        <v>5367</v>
      </c>
      <c r="D2827" s="159" t="s">
        <v>5333</v>
      </c>
      <c r="E2827" s="160" t="s">
        <v>5333</v>
      </c>
      <c r="F2827" s="161">
        <v>42281</v>
      </c>
      <c r="G2827" s="162">
        <v>2015</v>
      </c>
      <c r="H2827" s="37">
        <v>247000</v>
      </c>
      <c r="I2827" s="35">
        <v>262561</v>
      </c>
      <c r="J2827" s="35">
        <v>131281</v>
      </c>
      <c r="K2827" s="33"/>
    </row>
    <row r="2828" spans="1:11" s="38" customFormat="1" ht="18" customHeight="1">
      <c r="A2828" s="33">
        <f t="shared" si="44"/>
        <v>2823</v>
      </c>
      <c r="B2828" s="160" t="s">
        <v>5366</v>
      </c>
      <c r="C2828" s="160" t="s">
        <v>5368</v>
      </c>
      <c r="D2828" s="159" t="s">
        <v>5333</v>
      </c>
      <c r="E2828" s="160" t="s">
        <v>5333</v>
      </c>
      <c r="F2828" s="161">
        <v>42281</v>
      </c>
      <c r="G2828" s="162">
        <v>2015</v>
      </c>
      <c r="H2828" s="37">
        <v>247000</v>
      </c>
      <c r="I2828" s="35">
        <v>262561</v>
      </c>
      <c r="J2828" s="35">
        <v>131281</v>
      </c>
      <c r="K2828" s="33"/>
    </row>
    <row r="2829" spans="1:11" s="38" customFormat="1" ht="18" customHeight="1">
      <c r="A2829" s="33">
        <f t="shared" si="44"/>
        <v>2824</v>
      </c>
      <c r="B2829" s="160" t="s">
        <v>5366</v>
      </c>
      <c r="C2829" s="160" t="s">
        <v>5369</v>
      </c>
      <c r="D2829" s="159" t="s">
        <v>5333</v>
      </c>
      <c r="E2829" s="160" t="s">
        <v>5333</v>
      </c>
      <c r="F2829" s="161">
        <v>42281</v>
      </c>
      <c r="G2829" s="162">
        <v>2015</v>
      </c>
      <c r="H2829" s="37">
        <v>247000</v>
      </c>
      <c r="I2829" s="35">
        <v>262561</v>
      </c>
      <c r="J2829" s="35">
        <v>131281</v>
      </c>
      <c r="K2829" s="33"/>
    </row>
    <row r="2830" spans="1:11" s="38" customFormat="1" ht="18" customHeight="1">
      <c r="A2830" s="33">
        <f t="shared" si="44"/>
        <v>2825</v>
      </c>
      <c r="B2830" s="160" t="s">
        <v>5366</v>
      </c>
      <c r="C2830" s="160" t="s">
        <v>5370</v>
      </c>
      <c r="D2830" s="159" t="s">
        <v>5333</v>
      </c>
      <c r="E2830" s="160" t="s">
        <v>5333</v>
      </c>
      <c r="F2830" s="161">
        <v>42281</v>
      </c>
      <c r="G2830" s="162">
        <v>2015</v>
      </c>
      <c r="H2830" s="37">
        <v>247000</v>
      </c>
      <c r="I2830" s="35">
        <v>262561</v>
      </c>
      <c r="J2830" s="35">
        <v>131281</v>
      </c>
      <c r="K2830" s="33"/>
    </row>
    <row r="2831" spans="1:11" s="38" customFormat="1" ht="18" customHeight="1">
      <c r="A2831" s="33">
        <f t="shared" si="44"/>
        <v>2826</v>
      </c>
      <c r="B2831" s="160" t="s">
        <v>5366</v>
      </c>
      <c r="C2831" s="160" t="s">
        <v>5371</v>
      </c>
      <c r="D2831" s="159" t="s">
        <v>5333</v>
      </c>
      <c r="E2831" s="160" t="s">
        <v>5333</v>
      </c>
      <c r="F2831" s="161">
        <v>42281</v>
      </c>
      <c r="G2831" s="162">
        <v>2015</v>
      </c>
      <c r="H2831" s="37">
        <v>247000</v>
      </c>
      <c r="I2831" s="35">
        <v>262561</v>
      </c>
      <c r="J2831" s="35">
        <v>131281</v>
      </c>
      <c r="K2831" s="33"/>
    </row>
    <row r="2832" spans="1:11" s="38" customFormat="1" ht="18" customHeight="1">
      <c r="A2832" s="33">
        <f t="shared" si="44"/>
        <v>2827</v>
      </c>
      <c r="B2832" s="160" t="s">
        <v>5366</v>
      </c>
      <c r="C2832" s="160" t="s">
        <v>5372</v>
      </c>
      <c r="D2832" s="159" t="s">
        <v>5333</v>
      </c>
      <c r="E2832" s="160" t="s">
        <v>5333</v>
      </c>
      <c r="F2832" s="161">
        <v>42281</v>
      </c>
      <c r="G2832" s="162">
        <v>2015</v>
      </c>
      <c r="H2832" s="37">
        <v>247000</v>
      </c>
      <c r="I2832" s="35">
        <v>262561</v>
      </c>
      <c r="J2832" s="35">
        <v>131281</v>
      </c>
      <c r="K2832" s="33"/>
    </row>
    <row r="2833" spans="1:11" s="38" customFormat="1" ht="18" customHeight="1">
      <c r="A2833" s="33">
        <f t="shared" si="44"/>
        <v>2828</v>
      </c>
      <c r="B2833" s="160" t="s">
        <v>1937</v>
      </c>
      <c r="C2833" s="160" t="s">
        <v>5373</v>
      </c>
      <c r="D2833" s="159" t="s">
        <v>5333</v>
      </c>
      <c r="E2833" s="160" t="s">
        <v>5333</v>
      </c>
      <c r="F2833" s="161">
        <v>42281</v>
      </c>
      <c r="G2833" s="162">
        <v>2015</v>
      </c>
      <c r="H2833" s="37">
        <v>247000</v>
      </c>
      <c r="I2833" s="35">
        <v>262561</v>
      </c>
      <c r="J2833" s="35">
        <v>131281</v>
      </c>
      <c r="K2833" s="33"/>
    </row>
    <row r="2834" spans="1:11" s="38" customFormat="1" ht="18" customHeight="1">
      <c r="A2834" s="33">
        <f t="shared" si="44"/>
        <v>2829</v>
      </c>
      <c r="B2834" s="160" t="s">
        <v>2321</v>
      </c>
      <c r="C2834" s="160" t="s">
        <v>5374</v>
      </c>
      <c r="D2834" s="159" t="s">
        <v>1263</v>
      </c>
      <c r="E2834" s="160" t="s">
        <v>1263</v>
      </c>
      <c r="F2834" s="161">
        <v>42277</v>
      </c>
      <c r="G2834" s="162">
        <v>2015</v>
      </c>
      <c r="H2834" s="37">
        <v>602500</v>
      </c>
      <c r="I2834" s="35">
        <v>569001</v>
      </c>
      <c r="J2834" s="35">
        <v>284501</v>
      </c>
      <c r="K2834" s="33"/>
    </row>
    <row r="2835" spans="1:11" s="38" customFormat="1" ht="18" customHeight="1">
      <c r="A2835" s="33">
        <f t="shared" si="44"/>
        <v>2830</v>
      </c>
      <c r="B2835" s="160" t="s">
        <v>3177</v>
      </c>
      <c r="C2835" s="160" t="s">
        <v>5375</v>
      </c>
      <c r="D2835" s="159" t="s">
        <v>1263</v>
      </c>
      <c r="E2835" s="160" t="s">
        <v>1263</v>
      </c>
      <c r="F2835" s="161">
        <v>42277</v>
      </c>
      <c r="G2835" s="162">
        <v>2015</v>
      </c>
      <c r="H2835" s="37">
        <v>960000</v>
      </c>
      <c r="I2835" s="35">
        <v>906624</v>
      </c>
      <c r="J2835" s="35">
        <v>453312</v>
      </c>
      <c r="K2835" s="33"/>
    </row>
    <row r="2836" spans="1:11" s="38" customFormat="1" ht="18" customHeight="1">
      <c r="A2836" s="33">
        <f t="shared" si="44"/>
        <v>2831</v>
      </c>
      <c r="B2836" s="160" t="s">
        <v>2338</v>
      </c>
      <c r="C2836" s="160" t="s">
        <v>5376</v>
      </c>
      <c r="D2836" s="159" t="s">
        <v>1532</v>
      </c>
      <c r="E2836" s="160" t="s">
        <v>1263</v>
      </c>
      <c r="F2836" s="161">
        <v>42277</v>
      </c>
      <c r="G2836" s="162">
        <v>2015</v>
      </c>
      <c r="H2836" s="37">
        <v>960000</v>
      </c>
      <c r="I2836" s="35">
        <v>906624</v>
      </c>
      <c r="J2836" s="35">
        <v>453312</v>
      </c>
      <c r="K2836" s="33"/>
    </row>
    <row r="2837" spans="1:11" s="38" customFormat="1" ht="18" customHeight="1">
      <c r="A2837" s="33">
        <f t="shared" si="44"/>
        <v>2832</v>
      </c>
      <c r="B2837" s="160" t="s">
        <v>2388</v>
      </c>
      <c r="C2837" s="160" t="s">
        <v>5377</v>
      </c>
      <c r="D2837" s="159" t="s">
        <v>2694</v>
      </c>
      <c r="E2837" s="160" t="s">
        <v>2694</v>
      </c>
      <c r="F2837" s="161">
        <v>42277</v>
      </c>
      <c r="G2837" s="162">
        <v>2015</v>
      </c>
      <c r="H2837" s="37">
        <v>208000</v>
      </c>
      <c r="I2837" s="35">
        <v>221104</v>
      </c>
      <c r="J2837" s="35">
        <v>110552</v>
      </c>
      <c r="K2837" s="33"/>
    </row>
    <row r="2838" spans="1:11" s="38" customFormat="1" ht="18" customHeight="1">
      <c r="A2838" s="33">
        <f t="shared" si="44"/>
        <v>2833</v>
      </c>
      <c r="B2838" s="160" t="s">
        <v>2388</v>
      </c>
      <c r="C2838" s="160" t="s">
        <v>5378</v>
      </c>
      <c r="D2838" s="159" t="s">
        <v>2694</v>
      </c>
      <c r="E2838" s="160" t="s">
        <v>2694</v>
      </c>
      <c r="F2838" s="161">
        <v>42277</v>
      </c>
      <c r="G2838" s="162">
        <v>2015</v>
      </c>
      <c r="H2838" s="37">
        <v>208000</v>
      </c>
      <c r="I2838" s="35">
        <v>221104</v>
      </c>
      <c r="J2838" s="35">
        <v>110552</v>
      </c>
      <c r="K2838" s="33"/>
    </row>
    <row r="2839" spans="1:11" s="38" customFormat="1" ht="18" customHeight="1">
      <c r="A2839" s="33">
        <f t="shared" si="44"/>
        <v>2834</v>
      </c>
      <c r="B2839" s="160" t="s">
        <v>2388</v>
      </c>
      <c r="C2839" s="160" t="s">
        <v>5379</v>
      </c>
      <c r="D2839" s="159" t="s">
        <v>2694</v>
      </c>
      <c r="E2839" s="160" t="s">
        <v>2694</v>
      </c>
      <c r="F2839" s="161">
        <v>42277</v>
      </c>
      <c r="G2839" s="162">
        <v>2015</v>
      </c>
      <c r="H2839" s="37">
        <v>208000</v>
      </c>
      <c r="I2839" s="35">
        <v>221104</v>
      </c>
      <c r="J2839" s="35">
        <v>110552</v>
      </c>
      <c r="K2839" s="33"/>
    </row>
    <row r="2840" spans="1:11" s="38" customFormat="1" ht="18" customHeight="1">
      <c r="A2840" s="33">
        <f t="shared" si="44"/>
        <v>2835</v>
      </c>
      <c r="B2840" s="160" t="s">
        <v>2194</v>
      </c>
      <c r="C2840" s="160" t="s">
        <v>5380</v>
      </c>
      <c r="D2840" s="159" t="s">
        <v>5381</v>
      </c>
      <c r="E2840" s="160" t="s">
        <v>1535</v>
      </c>
      <c r="F2840" s="161">
        <v>42277</v>
      </c>
      <c r="G2840" s="162">
        <v>2015</v>
      </c>
      <c r="H2840" s="37">
        <v>763000</v>
      </c>
      <c r="I2840" s="35">
        <v>811069</v>
      </c>
      <c r="J2840" s="35">
        <v>405535</v>
      </c>
      <c r="K2840" s="33"/>
    </row>
    <row r="2841" spans="1:11" s="38" customFormat="1" ht="18" customHeight="1">
      <c r="A2841" s="33">
        <f t="shared" si="44"/>
        <v>2836</v>
      </c>
      <c r="B2841" s="160" t="s">
        <v>2836</v>
      </c>
      <c r="C2841" s="160" t="s">
        <v>5382</v>
      </c>
      <c r="D2841" s="159" t="s">
        <v>1535</v>
      </c>
      <c r="E2841" s="160" t="s">
        <v>1535</v>
      </c>
      <c r="F2841" s="161">
        <v>42277</v>
      </c>
      <c r="G2841" s="162">
        <v>2015</v>
      </c>
      <c r="H2841" s="37">
        <v>763000</v>
      </c>
      <c r="I2841" s="35">
        <v>811069</v>
      </c>
      <c r="J2841" s="35">
        <v>405535</v>
      </c>
      <c r="K2841" s="33"/>
    </row>
    <row r="2842" spans="1:11" s="38" customFormat="1" ht="18" customHeight="1">
      <c r="A2842" s="33">
        <f t="shared" si="44"/>
        <v>2837</v>
      </c>
      <c r="B2842" s="160" t="s">
        <v>2321</v>
      </c>
      <c r="C2842" s="160" t="s">
        <v>5383</v>
      </c>
      <c r="D2842" s="159" t="s">
        <v>1263</v>
      </c>
      <c r="E2842" s="160" t="s">
        <v>1263</v>
      </c>
      <c r="F2842" s="161">
        <v>42277</v>
      </c>
      <c r="G2842" s="162">
        <v>2015</v>
      </c>
      <c r="H2842" s="37">
        <v>602500</v>
      </c>
      <c r="I2842" s="35">
        <v>569001</v>
      </c>
      <c r="J2842" s="35">
        <v>284501</v>
      </c>
      <c r="K2842" s="33"/>
    </row>
    <row r="2843" spans="1:11" s="38" customFormat="1" ht="18" customHeight="1">
      <c r="A2843" s="33">
        <f t="shared" si="44"/>
        <v>2838</v>
      </c>
      <c r="B2843" s="160" t="s">
        <v>2624</v>
      </c>
      <c r="C2843" s="160" t="s">
        <v>5384</v>
      </c>
      <c r="D2843" s="159" t="s">
        <v>1263</v>
      </c>
      <c r="E2843" s="160" t="s">
        <v>1263</v>
      </c>
      <c r="F2843" s="161">
        <v>42277</v>
      </c>
      <c r="G2843" s="162">
        <v>2015</v>
      </c>
      <c r="H2843" s="37">
        <v>245000</v>
      </c>
      <c r="I2843" s="35">
        <v>231378</v>
      </c>
      <c r="J2843" s="35">
        <v>115689</v>
      </c>
      <c r="K2843" s="33"/>
    </row>
    <row r="2844" spans="1:11" ht="18" customHeight="1">
      <c r="A2844" s="33">
        <f t="shared" si="44"/>
        <v>2839</v>
      </c>
      <c r="B2844" s="160" t="s">
        <v>2220</v>
      </c>
      <c r="C2844" s="160" t="s">
        <v>5385</v>
      </c>
      <c r="D2844" s="159" t="s">
        <v>1263</v>
      </c>
      <c r="E2844" s="160" t="s">
        <v>1263</v>
      </c>
      <c r="F2844" s="161">
        <v>42277</v>
      </c>
      <c r="G2844" s="162">
        <v>2015</v>
      </c>
      <c r="H2844" s="37">
        <v>245000</v>
      </c>
      <c r="I2844" s="35">
        <v>231378</v>
      </c>
      <c r="J2844" s="35">
        <v>115689</v>
      </c>
      <c r="K2844" s="33"/>
    </row>
    <row r="2845" spans="1:11" ht="18" customHeight="1">
      <c r="A2845" s="33">
        <f t="shared" si="44"/>
        <v>2840</v>
      </c>
      <c r="B2845" s="160" t="s">
        <v>2624</v>
      </c>
      <c r="C2845" s="160" t="s">
        <v>5386</v>
      </c>
      <c r="D2845" s="159" t="s">
        <v>1263</v>
      </c>
      <c r="E2845" s="160" t="s">
        <v>1263</v>
      </c>
      <c r="F2845" s="161">
        <v>42277</v>
      </c>
      <c r="G2845" s="162">
        <v>2015</v>
      </c>
      <c r="H2845" s="37">
        <v>245000</v>
      </c>
      <c r="I2845" s="35">
        <v>231378</v>
      </c>
      <c r="J2845" s="35">
        <v>115689</v>
      </c>
      <c r="K2845" s="33"/>
    </row>
    <row r="2846" spans="1:11" ht="18" customHeight="1">
      <c r="A2846" s="33">
        <f t="shared" si="44"/>
        <v>2841</v>
      </c>
      <c r="B2846" s="160" t="s">
        <v>2182</v>
      </c>
      <c r="C2846" s="160" t="s">
        <v>5387</v>
      </c>
      <c r="D2846" s="159" t="s">
        <v>1263</v>
      </c>
      <c r="E2846" s="160" t="s">
        <v>1263</v>
      </c>
      <c r="F2846" s="161">
        <v>42277</v>
      </c>
      <c r="G2846" s="162">
        <v>2015</v>
      </c>
      <c r="H2846" s="37">
        <v>255000</v>
      </c>
      <c r="I2846" s="35">
        <v>240822</v>
      </c>
      <c r="J2846" s="35">
        <v>120411</v>
      </c>
      <c r="K2846" s="33"/>
    </row>
    <row r="2847" spans="1:11" ht="18" customHeight="1">
      <c r="A2847" s="33">
        <f t="shared" si="44"/>
        <v>2842</v>
      </c>
      <c r="B2847" s="160" t="s">
        <v>2679</v>
      </c>
      <c r="C2847" s="160" t="s">
        <v>5388</v>
      </c>
      <c r="D2847" s="159" t="s">
        <v>5389</v>
      </c>
      <c r="E2847" s="160" t="s">
        <v>5390</v>
      </c>
      <c r="F2847" s="161">
        <v>42270</v>
      </c>
      <c r="G2847" s="162">
        <v>2015</v>
      </c>
      <c r="H2847" s="37">
        <v>1270000</v>
      </c>
      <c r="I2847" s="35">
        <v>1350010</v>
      </c>
      <c r="J2847" s="35">
        <v>675005</v>
      </c>
      <c r="K2847" s="33"/>
    </row>
    <row r="2848" spans="1:11" ht="18" customHeight="1">
      <c r="A2848" s="144">
        <f t="shared" si="44"/>
        <v>2843</v>
      </c>
      <c r="B2848" s="164" t="s">
        <v>2452</v>
      </c>
      <c r="C2848" s="164" t="s">
        <v>5391</v>
      </c>
      <c r="D2848" s="163" t="s">
        <v>1386</v>
      </c>
      <c r="E2848" s="164" t="s">
        <v>1386</v>
      </c>
      <c r="F2848" s="165">
        <v>42270</v>
      </c>
      <c r="G2848" s="166">
        <v>2015</v>
      </c>
      <c r="H2848" s="145">
        <v>2200000</v>
      </c>
      <c r="I2848" s="146"/>
      <c r="J2848" s="146"/>
      <c r="K2848" s="149" t="s">
        <v>1245</v>
      </c>
    </row>
    <row r="2849" spans="1:11" ht="18" customHeight="1">
      <c r="A2849" s="144">
        <f t="shared" si="44"/>
        <v>2844</v>
      </c>
      <c r="B2849" s="164" t="s">
        <v>2452</v>
      </c>
      <c r="C2849" s="164" t="s">
        <v>5392</v>
      </c>
      <c r="D2849" s="163" t="s">
        <v>1386</v>
      </c>
      <c r="E2849" s="164" t="s">
        <v>1386</v>
      </c>
      <c r="F2849" s="165">
        <v>42270</v>
      </c>
      <c r="G2849" s="166">
        <v>2015</v>
      </c>
      <c r="H2849" s="145">
        <v>4620000</v>
      </c>
      <c r="I2849" s="146"/>
      <c r="J2849" s="146"/>
      <c r="K2849" s="149" t="s">
        <v>1245</v>
      </c>
    </row>
    <row r="2850" spans="1:11" ht="18" customHeight="1">
      <c r="A2850" s="33">
        <f t="shared" si="44"/>
        <v>2845</v>
      </c>
      <c r="B2850" s="160" t="s">
        <v>1949</v>
      </c>
      <c r="C2850" s="160" t="s">
        <v>5393</v>
      </c>
      <c r="D2850" s="159" t="s">
        <v>5394</v>
      </c>
      <c r="E2850" s="160" t="s">
        <v>5394</v>
      </c>
      <c r="F2850" s="161">
        <v>42270</v>
      </c>
      <c r="G2850" s="162">
        <v>2015</v>
      </c>
      <c r="H2850" s="37">
        <v>15910600</v>
      </c>
      <c r="I2850" s="35">
        <v>16912968</v>
      </c>
      <c r="J2850" s="35">
        <v>8456484</v>
      </c>
      <c r="K2850" s="33"/>
    </row>
    <row r="2851" spans="1:11" ht="18" customHeight="1">
      <c r="A2851" s="33">
        <f t="shared" si="44"/>
        <v>2846</v>
      </c>
      <c r="B2851" s="160" t="s">
        <v>1949</v>
      </c>
      <c r="C2851" s="160" t="s">
        <v>5395</v>
      </c>
      <c r="D2851" s="159" t="s">
        <v>5394</v>
      </c>
      <c r="E2851" s="160" t="s">
        <v>5394</v>
      </c>
      <c r="F2851" s="161">
        <v>42270</v>
      </c>
      <c r="G2851" s="162">
        <v>2015</v>
      </c>
      <c r="H2851" s="37">
        <v>15910600</v>
      </c>
      <c r="I2851" s="35">
        <v>16912968</v>
      </c>
      <c r="J2851" s="35">
        <v>8456484</v>
      </c>
      <c r="K2851" s="33"/>
    </row>
    <row r="2852" spans="1:11" ht="18" customHeight="1">
      <c r="A2852" s="33">
        <f t="shared" si="44"/>
        <v>2847</v>
      </c>
      <c r="B2852" s="160" t="s">
        <v>5262</v>
      </c>
      <c r="C2852" s="160" t="s">
        <v>5396</v>
      </c>
      <c r="D2852" s="159" t="s">
        <v>5397</v>
      </c>
      <c r="E2852" s="160" t="s">
        <v>5398</v>
      </c>
      <c r="F2852" s="161">
        <v>42269</v>
      </c>
      <c r="G2852" s="162">
        <v>2015</v>
      </c>
      <c r="H2852" s="37">
        <v>1540000</v>
      </c>
      <c r="I2852" s="35">
        <v>1637020</v>
      </c>
      <c r="J2852" s="35">
        <v>818510</v>
      </c>
      <c r="K2852" s="33"/>
    </row>
    <row r="2853" spans="1:11" ht="18" customHeight="1">
      <c r="A2853" s="33">
        <f t="shared" si="44"/>
        <v>2848</v>
      </c>
      <c r="B2853" s="160" t="s">
        <v>5399</v>
      </c>
      <c r="C2853" s="160" t="s">
        <v>5400</v>
      </c>
      <c r="D2853" s="159" t="s">
        <v>4239</v>
      </c>
      <c r="E2853" s="160" t="s">
        <v>4239</v>
      </c>
      <c r="F2853" s="161">
        <v>42268</v>
      </c>
      <c r="G2853" s="162">
        <v>2015</v>
      </c>
      <c r="H2853" s="37">
        <v>215000</v>
      </c>
      <c r="I2853" s="35">
        <v>228545</v>
      </c>
      <c r="J2853" s="35">
        <v>114273</v>
      </c>
      <c r="K2853" s="33"/>
    </row>
    <row r="2854" spans="1:11" ht="18" customHeight="1">
      <c r="A2854" s="33">
        <f t="shared" si="44"/>
        <v>2849</v>
      </c>
      <c r="B2854" s="160" t="s">
        <v>5399</v>
      </c>
      <c r="C2854" s="160" t="s">
        <v>5401</v>
      </c>
      <c r="D2854" s="159" t="s">
        <v>4239</v>
      </c>
      <c r="E2854" s="160" t="s">
        <v>4239</v>
      </c>
      <c r="F2854" s="161">
        <v>42268</v>
      </c>
      <c r="G2854" s="162">
        <v>2015</v>
      </c>
      <c r="H2854" s="37">
        <v>215000</v>
      </c>
      <c r="I2854" s="35">
        <v>228545</v>
      </c>
      <c r="J2854" s="35">
        <v>114273</v>
      </c>
      <c r="K2854" s="33"/>
    </row>
    <row r="2855" spans="1:11" ht="18" customHeight="1">
      <c r="A2855" s="33">
        <f t="shared" si="44"/>
        <v>2850</v>
      </c>
      <c r="B2855" s="160" t="s">
        <v>5399</v>
      </c>
      <c r="C2855" s="160" t="s">
        <v>5402</v>
      </c>
      <c r="D2855" s="159" t="s">
        <v>4239</v>
      </c>
      <c r="E2855" s="160" t="s">
        <v>4239</v>
      </c>
      <c r="F2855" s="161">
        <v>42268</v>
      </c>
      <c r="G2855" s="162">
        <v>2015</v>
      </c>
      <c r="H2855" s="37">
        <v>250000</v>
      </c>
      <c r="I2855" s="35">
        <v>265750</v>
      </c>
      <c r="J2855" s="35">
        <v>132875</v>
      </c>
      <c r="K2855" s="33"/>
    </row>
    <row r="2856" spans="1:11" ht="18" customHeight="1">
      <c r="A2856" s="33">
        <f t="shared" si="44"/>
        <v>2851</v>
      </c>
      <c r="B2856" s="160" t="s">
        <v>5399</v>
      </c>
      <c r="C2856" s="160" t="s">
        <v>5403</v>
      </c>
      <c r="D2856" s="159" t="s">
        <v>4239</v>
      </c>
      <c r="E2856" s="160" t="s">
        <v>4239</v>
      </c>
      <c r="F2856" s="161">
        <v>42268</v>
      </c>
      <c r="G2856" s="162">
        <v>2015</v>
      </c>
      <c r="H2856" s="37">
        <v>250000</v>
      </c>
      <c r="I2856" s="35">
        <v>265750</v>
      </c>
      <c r="J2856" s="35">
        <v>132875</v>
      </c>
      <c r="K2856" s="33"/>
    </row>
    <row r="2857" spans="1:11" ht="18" customHeight="1">
      <c r="A2857" s="33">
        <f t="shared" si="44"/>
        <v>2852</v>
      </c>
      <c r="B2857" s="160" t="s">
        <v>2340</v>
      </c>
      <c r="C2857" s="160" t="s">
        <v>5404</v>
      </c>
      <c r="D2857" s="159" t="s">
        <v>5405</v>
      </c>
      <c r="E2857" s="160" t="s">
        <v>5406</v>
      </c>
      <c r="F2857" s="161">
        <v>42265</v>
      </c>
      <c r="G2857" s="162">
        <v>2015</v>
      </c>
      <c r="H2857" s="37">
        <v>429000</v>
      </c>
      <c r="I2857" s="35">
        <v>456027</v>
      </c>
      <c r="J2857" s="35">
        <v>228014</v>
      </c>
      <c r="K2857" s="33"/>
    </row>
    <row r="2858" spans="1:11" ht="18" customHeight="1">
      <c r="A2858" s="33">
        <f t="shared" si="44"/>
        <v>2853</v>
      </c>
      <c r="B2858" s="160" t="s">
        <v>5407</v>
      </c>
      <c r="C2858" s="160" t="s">
        <v>5408</v>
      </c>
      <c r="D2858" s="159" t="s">
        <v>5409</v>
      </c>
      <c r="E2858" s="160" t="s">
        <v>5410</v>
      </c>
      <c r="F2858" s="161">
        <v>42265</v>
      </c>
      <c r="G2858" s="162">
        <v>2015</v>
      </c>
      <c r="H2858" s="37">
        <v>143000</v>
      </c>
      <c r="I2858" s="35">
        <v>152009</v>
      </c>
      <c r="J2858" s="35">
        <v>76005</v>
      </c>
      <c r="K2858" s="33"/>
    </row>
    <row r="2859" spans="1:11" s="38" customFormat="1" ht="18" customHeight="1">
      <c r="A2859" s="33">
        <f t="shared" si="44"/>
        <v>2854</v>
      </c>
      <c r="B2859" s="160" t="s">
        <v>2340</v>
      </c>
      <c r="C2859" s="160" t="s">
        <v>5411</v>
      </c>
      <c r="D2859" s="159" t="s">
        <v>5409</v>
      </c>
      <c r="E2859" s="160" t="s">
        <v>5410</v>
      </c>
      <c r="F2859" s="161">
        <v>42265</v>
      </c>
      <c r="G2859" s="162">
        <v>2015</v>
      </c>
      <c r="H2859" s="37">
        <v>143000</v>
      </c>
      <c r="I2859" s="35">
        <v>152009</v>
      </c>
      <c r="J2859" s="35">
        <v>76005</v>
      </c>
      <c r="K2859" s="33"/>
    </row>
    <row r="2860" spans="1:11" s="38" customFormat="1" ht="18" customHeight="1">
      <c r="A2860" s="33">
        <f t="shared" si="44"/>
        <v>2855</v>
      </c>
      <c r="B2860" s="160" t="s">
        <v>1979</v>
      </c>
      <c r="C2860" s="160" t="s">
        <v>5412</v>
      </c>
      <c r="D2860" s="159" t="s">
        <v>3057</v>
      </c>
      <c r="E2860" s="160" t="s">
        <v>3057</v>
      </c>
      <c r="F2860" s="161">
        <v>42265</v>
      </c>
      <c r="G2860" s="162">
        <v>2015</v>
      </c>
      <c r="H2860" s="37">
        <v>120000</v>
      </c>
      <c r="I2860" s="35">
        <v>127560</v>
      </c>
      <c r="J2860" s="35">
        <v>63780</v>
      </c>
      <c r="K2860" s="33"/>
    </row>
    <row r="2861" spans="1:11" s="38" customFormat="1" ht="18" customHeight="1">
      <c r="A2861" s="33">
        <f t="shared" si="44"/>
        <v>2856</v>
      </c>
      <c r="B2861" s="160" t="s">
        <v>2767</v>
      </c>
      <c r="C2861" s="160" t="s">
        <v>5413</v>
      </c>
      <c r="D2861" s="159" t="s">
        <v>3057</v>
      </c>
      <c r="E2861" s="160" t="s">
        <v>3057</v>
      </c>
      <c r="F2861" s="161">
        <v>42265</v>
      </c>
      <c r="G2861" s="162">
        <v>2015</v>
      </c>
      <c r="H2861" s="37">
        <v>120000</v>
      </c>
      <c r="I2861" s="35">
        <v>127560</v>
      </c>
      <c r="J2861" s="35">
        <v>63780</v>
      </c>
      <c r="K2861" s="33"/>
    </row>
    <row r="2862" spans="1:11" s="38" customFormat="1" ht="18" customHeight="1">
      <c r="A2862" s="33">
        <f t="shared" si="44"/>
        <v>2857</v>
      </c>
      <c r="B2862" s="160" t="s">
        <v>5414</v>
      </c>
      <c r="C2862" s="160" t="s">
        <v>5415</v>
      </c>
      <c r="D2862" s="159" t="s">
        <v>5416</v>
      </c>
      <c r="E2862" s="160" t="s">
        <v>5416</v>
      </c>
      <c r="F2862" s="161">
        <v>42264</v>
      </c>
      <c r="G2862" s="162">
        <v>2015</v>
      </c>
      <c r="H2862" s="37">
        <v>220000</v>
      </c>
      <c r="I2862" s="35">
        <v>233860</v>
      </c>
      <c r="J2862" s="35">
        <v>116930</v>
      </c>
      <c r="K2862" s="33"/>
    </row>
    <row r="2863" spans="1:11" s="38" customFormat="1" ht="18" customHeight="1">
      <c r="A2863" s="33">
        <f t="shared" si="44"/>
        <v>2858</v>
      </c>
      <c r="B2863" s="160" t="s">
        <v>5414</v>
      </c>
      <c r="C2863" s="160" t="s">
        <v>5417</v>
      </c>
      <c r="D2863" s="159" t="s">
        <v>5416</v>
      </c>
      <c r="E2863" s="160" t="s">
        <v>5416</v>
      </c>
      <c r="F2863" s="161">
        <v>42264</v>
      </c>
      <c r="G2863" s="162">
        <v>2015</v>
      </c>
      <c r="H2863" s="37">
        <v>220000</v>
      </c>
      <c r="I2863" s="35">
        <v>233860</v>
      </c>
      <c r="J2863" s="35">
        <v>116930</v>
      </c>
      <c r="K2863" s="33"/>
    </row>
    <row r="2864" spans="1:11" s="38" customFormat="1" ht="18" customHeight="1">
      <c r="A2864" s="33">
        <f t="shared" si="44"/>
        <v>2859</v>
      </c>
      <c r="B2864" s="160" t="s">
        <v>5414</v>
      </c>
      <c r="C2864" s="160" t="s">
        <v>5418</v>
      </c>
      <c r="D2864" s="159" t="s">
        <v>5416</v>
      </c>
      <c r="E2864" s="160" t="s">
        <v>5416</v>
      </c>
      <c r="F2864" s="161">
        <v>42264</v>
      </c>
      <c r="G2864" s="162">
        <v>2015</v>
      </c>
      <c r="H2864" s="37">
        <v>220000</v>
      </c>
      <c r="I2864" s="35">
        <v>233860</v>
      </c>
      <c r="J2864" s="35">
        <v>116930</v>
      </c>
      <c r="K2864" s="33"/>
    </row>
    <row r="2865" spans="1:11" s="38" customFormat="1" ht="18" customHeight="1">
      <c r="A2865" s="33">
        <f t="shared" si="44"/>
        <v>2860</v>
      </c>
      <c r="B2865" s="160" t="s">
        <v>5414</v>
      </c>
      <c r="C2865" s="160" t="s">
        <v>5419</v>
      </c>
      <c r="D2865" s="159" t="s">
        <v>5416</v>
      </c>
      <c r="E2865" s="160" t="s">
        <v>5416</v>
      </c>
      <c r="F2865" s="161">
        <v>42264</v>
      </c>
      <c r="G2865" s="162">
        <v>2015</v>
      </c>
      <c r="H2865" s="37">
        <v>220000</v>
      </c>
      <c r="I2865" s="35">
        <v>233860</v>
      </c>
      <c r="J2865" s="35">
        <v>116930</v>
      </c>
      <c r="K2865" s="33"/>
    </row>
    <row r="2866" spans="1:11" s="38" customFormat="1" ht="18" customHeight="1">
      <c r="A2866" s="33">
        <f t="shared" si="44"/>
        <v>2861</v>
      </c>
      <c r="B2866" s="160" t="s">
        <v>2631</v>
      </c>
      <c r="C2866" s="160" t="s">
        <v>5420</v>
      </c>
      <c r="D2866" s="159" t="s">
        <v>2349</v>
      </c>
      <c r="E2866" s="160" t="s">
        <v>2349</v>
      </c>
      <c r="F2866" s="161">
        <v>42264</v>
      </c>
      <c r="G2866" s="162">
        <v>2015</v>
      </c>
      <c r="H2866" s="37">
        <v>383000</v>
      </c>
      <c r="I2866" s="35">
        <v>407129</v>
      </c>
      <c r="J2866" s="35">
        <v>203565</v>
      </c>
      <c r="K2866" s="33"/>
    </row>
    <row r="2867" spans="1:11" s="38" customFormat="1" ht="18" customHeight="1">
      <c r="A2867" s="33">
        <f t="shared" si="44"/>
        <v>2862</v>
      </c>
      <c r="B2867" s="160" t="s">
        <v>2850</v>
      </c>
      <c r="C2867" s="160" t="s">
        <v>5421</v>
      </c>
      <c r="D2867" s="159" t="s">
        <v>2349</v>
      </c>
      <c r="E2867" s="160" t="s">
        <v>2349</v>
      </c>
      <c r="F2867" s="161">
        <v>42264</v>
      </c>
      <c r="G2867" s="162">
        <v>2015</v>
      </c>
      <c r="H2867" s="37">
        <v>383000</v>
      </c>
      <c r="I2867" s="35">
        <v>407129</v>
      </c>
      <c r="J2867" s="35">
        <v>203565</v>
      </c>
      <c r="K2867" s="33"/>
    </row>
    <row r="2868" spans="1:11" s="38" customFormat="1" ht="18" customHeight="1">
      <c r="A2868" s="33">
        <f t="shared" si="44"/>
        <v>2863</v>
      </c>
      <c r="B2868" s="160" t="s">
        <v>2675</v>
      </c>
      <c r="C2868" s="160" t="s">
        <v>5422</v>
      </c>
      <c r="D2868" s="159" t="s">
        <v>2349</v>
      </c>
      <c r="E2868" s="160" t="s">
        <v>2349</v>
      </c>
      <c r="F2868" s="161">
        <v>42264</v>
      </c>
      <c r="G2868" s="162">
        <v>2015</v>
      </c>
      <c r="H2868" s="37">
        <v>383000</v>
      </c>
      <c r="I2868" s="35">
        <v>407129</v>
      </c>
      <c r="J2868" s="35">
        <v>203565</v>
      </c>
      <c r="K2868" s="33"/>
    </row>
    <row r="2869" spans="1:11" s="38" customFormat="1" ht="18" customHeight="1">
      <c r="A2869" s="33">
        <f t="shared" si="44"/>
        <v>2864</v>
      </c>
      <c r="B2869" s="160" t="s">
        <v>2675</v>
      </c>
      <c r="C2869" s="160" t="s">
        <v>5423</v>
      </c>
      <c r="D2869" s="159" t="s">
        <v>2349</v>
      </c>
      <c r="E2869" s="160" t="s">
        <v>2349</v>
      </c>
      <c r="F2869" s="161">
        <v>42264</v>
      </c>
      <c r="G2869" s="162">
        <v>2015</v>
      </c>
      <c r="H2869" s="37">
        <v>383000</v>
      </c>
      <c r="I2869" s="35">
        <v>407129</v>
      </c>
      <c r="J2869" s="35">
        <v>203565</v>
      </c>
      <c r="K2869" s="33"/>
    </row>
    <row r="2870" spans="1:11" s="38" customFormat="1" ht="18" customHeight="1">
      <c r="A2870" s="33">
        <f t="shared" si="44"/>
        <v>2865</v>
      </c>
      <c r="B2870" s="160" t="s">
        <v>5424</v>
      </c>
      <c r="C2870" s="160" t="s">
        <v>5425</v>
      </c>
      <c r="D2870" s="159" t="s">
        <v>2911</v>
      </c>
      <c r="E2870" s="160" t="s">
        <v>2911</v>
      </c>
      <c r="F2870" s="161">
        <v>42264</v>
      </c>
      <c r="G2870" s="162">
        <v>2015</v>
      </c>
      <c r="H2870" s="37">
        <v>1399000</v>
      </c>
      <c r="I2870" s="35">
        <v>1487137</v>
      </c>
      <c r="J2870" s="35">
        <v>743569</v>
      </c>
      <c r="K2870" s="33"/>
    </row>
    <row r="2871" spans="1:11" s="38" customFormat="1" ht="18" customHeight="1">
      <c r="A2871" s="33">
        <f t="shared" si="44"/>
        <v>2866</v>
      </c>
      <c r="B2871" s="160" t="s">
        <v>4080</v>
      </c>
      <c r="C2871" s="160" t="s">
        <v>5426</v>
      </c>
      <c r="D2871" s="159" t="s">
        <v>2911</v>
      </c>
      <c r="E2871" s="160" t="s">
        <v>2911</v>
      </c>
      <c r="F2871" s="161">
        <v>42264</v>
      </c>
      <c r="G2871" s="162">
        <v>2015</v>
      </c>
      <c r="H2871" s="37">
        <v>1399000</v>
      </c>
      <c r="I2871" s="35">
        <v>1487137</v>
      </c>
      <c r="J2871" s="35">
        <v>743569</v>
      </c>
      <c r="K2871" s="33"/>
    </row>
    <row r="2872" spans="1:11" s="38" customFormat="1" ht="18" customHeight="1">
      <c r="A2872" s="33">
        <f t="shared" si="44"/>
        <v>2867</v>
      </c>
      <c r="B2872" s="160" t="s">
        <v>4080</v>
      </c>
      <c r="C2872" s="160" t="s">
        <v>5427</v>
      </c>
      <c r="D2872" s="159" t="s">
        <v>2911</v>
      </c>
      <c r="E2872" s="160" t="s">
        <v>2911</v>
      </c>
      <c r="F2872" s="161">
        <v>42264</v>
      </c>
      <c r="G2872" s="162">
        <v>2015</v>
      </c>
      <c r="H2872" s="37">
        <v>1399000</v>
      </c>
      <c r="I2872" s="35">
        <v>1487137</v>
      </c>
      <c r="J2872" s="35">
        <v>743569</v>
      </c>
      <c r="K2872" s="33"/>
    </row>
    <row r="2873" spans="1:11" s="38" customFormat="1" ht="18" customHeight="1">
      <c r="A2873" s="33">
        <f t="shared" si="44"/>
        <v>2868</v>
      </c>
      <c r="B2873" s="160" t="s">
        <v>4904</v>
      </c>
      <c r="C2873" s="160" t="s">
        <v>5428</v>
      </c>
      <c r="D2873" s="159" t="s">
        <v>2911</v>
      </c>
      <c r="E2873" s="160" t="s">
        <v>2911</v>
      </c>
      <c r="F2873" s="161">
        <v>42264</v>
      </c>
      <c r="G2873" s="162">
        <v>2015</v>
      </c>
      <c r="H2873" s="37">
        <v>1399000</v>
      </c>
      <c r="I2873" s="35">
        <v>1487137</v>
      </c>
      <c r="J2873" s="35">
        <v>743569</v>
      </c>
      <c r="K2873" s="33"/>
    </row>
    <row r="2874" spans="1:11" s="38" customFormat="1" ht="18" customHeight="1">
      <c r="A2874" s="33">
        <f t="shared" si="44"/>
        <v>2869</v>
      </c>
      <c r="B2874" s="160" t="s">
        <v>2624</v>
      </c>
      <c r="C2874" s="160" t="s">
        <v>5429</v>
      </c>
      <c r="D2874" s="159" t="s">
        <v>5430</v>
      </c>
      <c r="E2874" s="160" t="s">
        <v>5431</v>
      </c>
      <c r="F2874" s="161">
        <v>42263</v>
      </c>
      <c r="G2874" s="162">
        <v>2015</v>
      </c>
      <c r="H2874" s="37">
        <v>2300000</v>
      </c>
      <c r="I2874" s="35">
        <v>2444900</v>
      </c>
      <c r="J2874" s="35">
        <v>1222450</v>
      </c>
      <c r="K2874" s="33"/>
    </row>
    <row r="2875" spans="1:11" s="38" customFormat="1" ht="18" customHeight="1">
      <c r="A2875" s="33">
        <f t="shared" si="44"/>
        <v>2870</v>
      </c>
      <c r="B2875" s="160" t="s">
        <v>2146</v>
      </c>
      <c r="C2875" s="160" t="s">
        <v>5432</v>
      </c>
      <c r="D2875" s="159" t="s">
        <v>5433</v>
      </c>
      <c r="E2875" s="160" t="s">
        <v>5433</v>
      </c>
      <c r="F2875" s="161">
        <v>42263</v>
      </c>
      <c r="G2875" s="162">
        <v>2015</v>
      </c>
      <c r="H2875" s="37">
        <v>179300</v>
      </c>
      <c r="I2875" s="35">
        <v>190596</v>
      </c>
      <c r="J2875" s="35">
        <v>95298</v>
      </c>
      <c r="K2875" s="33"/>
    </row>
    <row r="2876" spans="1:11" s="38" customFormat="1" ht="18" customHeight="1">
      <c r="A2876" s="33">
        <f t="shared" si="44"/>
        <v>2871</v>
      </c>
      <c r="B2876" s="160" t="s">
        <v>2146</v>
      </c>
      <c r="C2876" s="160" t="s">
        <v>5434</v>
      </c>
      <c r="D2876" s="159" t="s">
        <v>5433</v>
      </c>
      <c r="E2876" s="160" t="s">
        <v>5433</v>
      </c>
      <c r="F2876" s="161">
        <v>42263</v>
      </c>
      <c r="G2876" s="162">
        <v>2015</v>
      </c>
      <c r="H2876" s="37">
        <v>179300</v>
      </c>
      <c r="I2876" s="35">
        <v>190596</v>
      </c>
      <c r="J2876" s="35">
        <v>95298</v>
      </c>
      <c r="K2876" s="33"/>
    </row>
    <row r="2877" spans="1:11" s="38" customFormat="1" ht="18" customHeight="1">
      <c r="A2877" s="144">
        <f t="shared" si="44"/>
        <v>2872</v>
      </c>
      <c r="B2877" s="164" t="s">
        <v>2452</v>
      </c>
      <c r="C2877" s="164" t="s">
        <v>5435</v>
      </c>
      <c r="D2877" s="163" t="s">
        <v>2400</v>
      </c>
      <c r="E2877" s="164" t="s">
        <v>2400</v>
      </c>
      <c r="F2877" s="165">
        <v>42263</v>
      </c>
      <c r="G2877" s="166">
        <v>2015</v>
      </c>
      <c r="H2877" s="145">
        <v>121000</v>
      </c>
      <c r="I2877" s="146"/>
      <c r="J2877" s="146"/>
      <c r="K2877" s="149" t="s">
        <v>1245</v>
      </c>
    </row>
    <row r="2878" spans="1:11" s="38" customFormat="1" ht="18" customHeight="1">
      <c r="A2878" s="33">
        <f t="shared" si="44"/>
        <v>2873</v>
      </c>
      <c r="B2878" s="160" t="s">
        <v>2675</v>
      </c>
      <c r="C2878" s="160" t="s">
        <v>5436</v>
      </c>
      <c r="D2878" s="159" t="s">
        <v>1890</v>
      </c>
      <c r="E2878" s="160" t="s">
        <v>1890</v>
      </c>
      <c r="F2878" s="161">
        <v>42261</v>
      </c>
      <c r="G2878" s="162">
        <v>2015</v>
      </c>
      <c r="H2878" s="37">
        <v>247500</v>
      </c>
      <c r="I2878" s="35">
        <v>263093</v>
      </c>
      <c r="J2878" s="35">
        <v>131547</v>
      </c>
      <c r="K2878" s="33"/>
    </row>
    <row r="2879" spans="1:11" s="38" customFormat="1" ht="18" customHeight="1">
      <c r="A2879" s="33">
        <f t="shared" si="44"/>
        <v>2874</v>
      </c>
      <c r="B2879" s="160" t="s">
        <v>2675</v>
      </c>
      <c r="C2879" s="160" t="s">
        <v>5437</v>
      </c>
      <c r="D2879" s="159" t="s">
        <v>1890</v>
      </c>
      <c r="E2879" s="160" t="s">
        <v>1890</v>
      </c>
      <c r="F2879" s="161">
        <v>42261</v>
      </c>
      <c r="G2879" s="162">
        <v>2015</v>
      </c>
      <c r="H2879" s="37">
        <v>247500</v>
      </c>
      <c r="I2879" s="35">
        <v>263093</v>
      </c>
      <c r="J2879" s="35">
        <v>131547</v>
      </c>
      <c r="K2879" s="33"/>
    </row>
    <row r="2880" spans="1:11" s="38" customFormat="1" ht="18" customHeight="1">
      <c r="A2880" s="144">
        <f t="shared" si="44"/>
        <v>2875</v>
      </c>
      <c r="B2880" s="164" t="s">
        <v>2452</v>
      </c>
      <c r="C2880" s="164" t="s">
        <v>5438</v>
      </c>
      <c r="D2880" s="163" t="s">
        <v>1783</v>
      </c>
      <c r="E2880" s="164" t="s">
        <v>1783</v>
      </c>
      <c r="F2880" s="165">
        <v>42256</v>
      </c>
      <c r="G2880" s="166">
        <v>2015</v>
      </c>
      <c r="H2880" s="145">
        <v>97460000</v>
      </c>
      <c r="I2880" s="146"/>
      <c r="J2880" s="146"/>
      <c r="K2880" s="149" t="s">
        <v>1245</v>
      </c>
    </row>
    <row r="2881" spans="1:11" s="38" customFormat="1" ht="18" customHeight="1">
      <c r="A2881" s="33">
        <f t="shared" si="44"/>
        <v>2876</v>
      </c>
      <c r="B2881" s="160" t="s">
        <v>5439</v>
      </c>
      <c r="C2881" s="160" t="s">
        <v>5440</v>
      </c>
      <c r="D2881" s="159" t="s">
        <v>2258</v>
      </c>
      <c r="E2881" s="160" t="s">
        <v>2258</v>
      </c>
      <c r="F2881" s="161">
        <v>42254</v>
      </c>
      <c r="G2881" s="162">
        <v>2015</v>
      </c>
      <c r="H2881" s="37">
        <v>4700000</v>
      </c>
      <c r="I2881" s="35">
        <v>4996100</v>
      </c>
      <c r="J2881" s="35">
        <v>2498050</v>
      </c>
      <c r="K2881" s="33"/>
    </row>
    <row r="2882" spans="1:11" s="38" customFormat="1" ht="18" customHeight="1">
      <c r="A2882" s="33">
        <f t="shared" si="44"/>
        <v>2877</v>
      </c>
      <c r="B2882" s="160" t="s">
        <v>5439</v>
      </c>
      <c r="C2882" s="160" t="s">
        <v>5441</v>
      </c>
      <c r="D2882" s="159" t="s">
        <v>2258</v>
      </c>
      <c r="E2882" s="160" t="s">
        <v>2258</v>
      </c>
      <c r="F2882" s="161">
        <v>42254</v>
      </c>
      <c r="G2882" s="162">
        <v>2015</v>
      </c>
      <c r="H2882" s="37">
        <v>4700000</v>
      </c>
      <c r="I2882" s="35">
        <v>4996100</v>
      </c>
      <c r="J2882" s="35">
        <v>2498050</v>
      </c>
      <c r="K2882" s="33"/>
    </row>
    <row r="2883" spans="1:11" s="38" customFormat="1" ht="18" customHeight="1">
      <c r="A2883" s="33">
        <f t="shared" si="44"/>
        <v>2878</v>
      </c>
      <c r="B2883" s="160" t="s">
        <v>2340</v>
      </c>
      <c r="C2883" s="160" t="s">
        <v>5442</v>
      </c>
      <c r="D2883" s="159" t="s">
        <v>5443</v>
      </c>
      <c r="E2883" s="160" t="s">
        <v>2775</v>
      </c>
      <c r="F2883" s="161">
        <v>42251</v>
      </c>
      <c r="G2883" s="162">
        <v>2015</v>
      </c>
      <c r="H2883" s="37">
        <v>1519000</v>
      </c>
      <c r="I2883" s="35">
        <v>1614697</v>
      </c>
      <c r="J2883" s="35">
        <v>807349</v>
      </c>
      <c r="K2883" s="33"/>
    </row>
    <row r="2884" spans="1:11" s="38" customFormat="1" ht="18" customHeight="1">
      <c r="A2884" s="33">
        <f t="shared" si="44"/>
        <v>2879</v>
      </c>
      <c r="B2884" s="160" t="s">
        <v>2340</v>
      </c>
      <c r="C2884" s="160" t="s">
        <v>5444</v>
      </c>
      <c r="D2884" s="159" t="s">
        <v>5445</v>
      </c>
      <c r="E2884" s="160" t="s">
        <v>5445</v>
      </c>
      <c r="F2884" s="161">
        <v>42251</v>
      </c>
      <c r="G2884" s="162">
        <v>2015</v>
      </c>
      <c r="H2884" s="37">
        <v>230000</v>
      </c>
      <c r="I2884" s="35">
        <v>244490</v>
      </c>
      <c r="J2884" s="35">
        <v>122245</v>
      </c>
      <c r="K2884" s="33"/>
    </row>
    <row r="2885" spans="1:11" s="38" customFormat="1" ht="18" customHeight="1">
      <c r="A2885" s="33">
        <f t="shared" si="44"/>
        <v>2880</v>
      </c>
      <c r="B2885" s="160" t="s">
        <v>2340</v>
      </c>
      <c r="C2885" s="160" t="s">
        <v>5446</v>
      </c>
      <c r="D2885" s="159" t="s">
        <v>5447</v>
      </c>
      <c r="E2885" s="160" t="s">
        <v>5447</v>
      </c>
      <c r="F2885" s="161">
        <v>42251</v>
      </c>
      <c r="G2885" s="162">
        <v>2015</v>
      </c>
      <c r="H2885" s="37">
        <v>150000</v>
      </c>
      <c r="I2885" s="35">
        <v>159450</v>
      </c>
      <c r="J2885" s="35">
        <v>79725</v>
      </c>
      <c r="K2885" s="33"/>
    </row>
    <row r="2886" spans="1:11" s="38" customFormat="1" ht="18" customHeight="1">
      <c r="A2886" s="33">
        <f t="shared" si="44"/>
        <v>2881</v>
      </c>
      <c r="B2886" s="160" t="s">
        <v>2340</v>
      </c>
      <c r="C2886" s="160" t="s">
        <v>5448</v>
      </c>
      <c r="D2886" s="159" t="s">
        <v>5449</v>
      </c>
      <c r="E2886" s="160" t="s">
        <v>5450</v>
      </c>
      <c r="F2886" s="161">
        <v>42251</v>
      </c>
      <c r="G2886" s="162">
        <v>2015</v>
      </c>
      <c r="H2886" s="37">
        <v>250000</v>
      </c>
      <c r="I2886" s="35">
        <v>265750</v>
      </c>
      <c r="J2886" s="35">
        <v>132875</v>
      </c>
      <c r="K2886" s="33"/>
    </row>
    <row r="2887" spans="1:11" s="38" customFormat="1" ht="18" customHeight="1">
      <c r="A2887" s="33">
        <f t="shared" ref="A2887:A2950" si="45">A2886+1</f>
        <v>2882</v>
      </c>
      <c r="B2887" s="160" t="s">
        <v>2340</v>
      </c>
      <c r="C2887" s="160" t="s">
        <v>5451</v>
      </c>
      <c r="D2887" s="159" t="s">
        <v>1649</v>
      </c>
      <c r="E2887" s="160" t="s">
        <v>1649</v>
      </c>
      <c r="F2887" s="161">
        <v>42251</v>
      </c>
      <c r="G2887" s="162">
        <v>2015</v>
      </c>
      <c r="H2887" s="37">
        <v>153000</v>
      </c>
      <c r="I2887" s="35">
        <v>162639</v>
      </c>
      <c r="J2887" s="35">
        <v>81320</v>
      </c>
      <c r="K2887" s="33"/>
    </row>
    <row r="2888" spans="1:11" s="38" customFormat="1" ht="18" customHeight="1">
      <c r="A2888" s="33">
        <f t="shared" si="45"/>
        <v>2883</v>
      </c>
      <c r="B2888" s="160" t="s">
        <v>2340</v>
      </c>
      <c r="C2888" s="160" t="s">
        <v>5452</v>
      </c>
      <c r="D2888" s="159" t="s">
        <v>5453</v>
      </c>
      <c r="E2888" s="160" t="s">
        <v>1649</v>
      </c>
      <c r="F2888" s="161">
        <v>42251</v>
      </c>
      <c r="G2888" s="162">
        <v>2015</v>
      </c>
      <c r="H2888" s="37">
        <v>1270000</v>
      </c>
      <c r="I2888" s="35">
        <v>1350010</v>
      </c>
      <c r="J2888" s="35">
        <v>675005</v>
      </c>
      <c r="K2888" s="33"/>
    </row>
    <row r="2889" spans="1:11" s="38" customFormat="1" ht="18" customHeight="1">
      <c r="A2889" s="33">
        <f t="shared" si="45"/>
        <v>2884</v>
      </c>
      <c r="B2889" s="160" t="s">
        <v>2340</v>
      </c>
      <c r="C2889" s="160" t="s">
        <v>5454</v>
      </c>
      <c r="D2889" s="159" t="s">
        <v>5455</v>
      </c>
      <c r="E2889" s="160" t="s">
        <v>1649</v>
      </c>
      <c r="F2889" s="161">
        <v>42251</v>
      </c>
      <c r="G2889" s="162">
        <v>2015</v>
      </c>
      <c r="H2889" s="37">
        <v>2330000</v>
      </c>
      <c r="I2889" s="35">
        <v>2476790</v>
      </c>
      <c r="J2889" s="35">
        <v>1238395</v>
      </c>
      <c r="K2889" s="33"/>
    </row>
    <row r="2890" spans="1:11" s="38" customFormat="1" ht="18" customHeight="1">
      <c r="A2890" s="33">
        <f t="shared" si="45"/>
        <v>2885</v>
      </c>
      <c r="B2890" s="160" t="s">
        <v>2340</v>
      </c>
      <c r="C2890" s="160" t="s">
        <v>5456</v>
      </c>
      <c r="D2890" s="159" t="s">
        <v>5457</v>
      </c>
      <c r="E2890" s="160" t="s">
        <v>1649</v>
      </c>
      <c r="F2890" s="161">
        <v>42251</v>
      </c>
      <c r="G2890" s="162">
        <v>2015</v>
      </c>
      <c r="H2890" s="37">
        <v>2310000</v>
      </c>
      <c r="I2890" s="35">
        <v>2455530</v>
      </c>
      <c r="J2890" s="35">
        <v>1227765</v>
      </c>
      <c r="K2890" s="33"/>
    </row>
    <row r="2891" spans="1:11" s="38" customFormat="1" ht="18" customHeight="1">
      <c r="A2891" s="33">
        <f t="shared" si="45"/>
        <v>2886</v>
      </c>
      <c r="B2891" s="160" t="s">
        <v>2340</v>
      </c>
      <c r="C2891" s="160" t="s">
        <v>5458</v>
      </c>
      <c r="D2891" s="159" t="s">
        <v>1652</v>
      </c>
      <c r="E2891" s="160" t="s">
        <v>1652</v>
      </c>
      <c r="F2891" s="161">
        <v>42251</v>
      </c>
      <c r="G2891" s="162">
        <v>2015</v>
      </c>
      <c r="H2891" s="37">
        <v>4700000</v>
      </c>
      <c r="I2891" s="35">
        <v>4996100</v>
      </c>
      <c r="J2891" s="35">
        <v>2498050</v>
      </c>
      <c r="K2891" s="33"/>
    </row>
    <row r="2892" spans="1:11" s="38" customFormat="1" ht="18" customHeight="1">
      <c r="A2892" s="144">
        <f t="shared" si="45"/>
        <v>2887</v>
      </c>
      <c r="B2892" s="164" t="s">
        <v>2452</v>
      </c>
      <c r="C2892" s="164" t="s">
        <v>5459</v>
      </c>
      <c r="D2892" s="163" t="s">
        <v>2400</v>
      </c>
      <c r="E2892" s="164" t="s">
        <v>2400</v>
      </c>
      <c r="F2892" s="165">
        <v>42247</v>
      </c>
      <c r="G2892" s="166">
        <v>2015</v>
      </c>
      <c r="H2892" s="145">
        <v>2349000</v>
      </c>
      <c r="I2892" s="146"/>
      <c r="J2892" s="146"/>
      <c r="K2892" s="149" t="s">
        <v>1245</v>
      </c>
    </row>
    <row r="2893" spans="1:11" s="38" customFormat="1" ht="18" customHeight="1">
      <c r="A2893" s="144">
        <f t="shared" si="45"/>
        <v>2888</v>
      </c>
      <c r="B2893" s="164" t="s">
        <v>2452</v>
      </c>
      <c r="C2893" s="164" t="s">
        <v>5460</v>
      </c>
      <c r="D2893" s="163" t="s">
        <v>1386</v>
      </c>
      <c r="E2893" s="164" t="s">
        <v>1386</v>
      </c>
      <c r="F2893" s="165">
        <v>42247</v>
      </c>
      <c r="G2893" s="166">
        <v>2015</v>
      </c>
      <c r="H2893" s="145">
        <v>2700000</v>
      </c>
      <c r="I2893" s="146"/>
      <c r="J2893" s="146"/>
      <c r="K2893" s="149" t="s">
        <v>1245</v>
      </c>
    </row>
    <row r="2894" spans="1:11" s="38" customFormat="1" ht="18" customHeight="1">
      <c r="A2894" s="144">
        <f t="shared" si="45"/>
        <v>2889</v>
      </c>
      <c r="B2894" s="164" t="s">
        <v>2452</v>
      </c>
      <c r="C2894" s="164" t="s">
        <v>5461</v>
      </c>
      <c r="D2894" s="163" t="s">
        <v>2532</v>
      </c>
      <c r="E2894" s="164" t="s">
        <v>2532</v>
      </c>
      <c r="F2894" s="165">
        <v>42247</v>
      </c>
      <c r="G2894" s="166">
        <v>2015</v>
      </c>
      <c r="H2894" s="145">
        <v>3476000</v>
      </c>
      <c r="I2894" s="146"/>
      <c r="J2894" s="146"/>
      <c r="K2894" s="149" t="s">
        <v>1245</v>
      </c>
    </row>
    <row r="2895" spans="1:11" s="38" customFormat="1" ht="18" customHeight="1">
      <c r="A2895" s="144">
        <f t="shared" si="45"/>
        <v>2890</v>
      </c>
      <c r="B2895" s="164" t="s">
        <v>2452</v>
      </c>
      <c r="C2895" s="164" t="s">
        <v>5462</v>
      </c>
      <c r="D2895" s="163" t="s">
        <v>2400</v>
      </c>
      <c r="E2895" s="164" t="s">
        <v>2400</v>
      </c>
      <c r="F2895" s="165">
        <v>42247</v>
      </c>
      <c r="G2895" s="166">
        <v>2015</v>
      </c>
      <c r="H2895" s="145">
        <v>1045000</v>
      </c>
      <c r="I2895" s="146"/>
      <c r="J2895" s="146"/>
      <c r="K2895" s="149" t="s">
        <v>1245</v>
      </c>
    </row>
    <row r="2896" spans="1:11" s="38" customFormat="1" ht="18" customHeight="1">
      <c r="A2896" s="33">
        <f t="shared" si="45"/>
        <v>2891</v>
      </c>
      <c r="B2896" s="160" t="s">
        <v>2996</v>
      </c>
      <c r="C2896" s="160" t="s">
        <v>5463</v>
      </c>
      <c r="D2896" s="159" t="s">
        <v>5464</v>
      </c>
      <c r="E2896" s="160" t="s">
        <v>5465</v>
      </c>
      <c r="F2896" s="161">
        <v>42247</v>
      </c>
      <c r="G2896" s="162">
        <v>2015</v>
      </c>
      <c r="H2896" s="37">
        <v>145200</v>
      </c>
      <c r="I2896" s="35">
        <v>154348</v>
      </c>
      <c r="J2896" s="35">
        <v>77174</v>
      </c>
      <c r="K2896" s="33"/>
    </row>
    <row r="2897" spans="1:11" s="38" customFormat="1" ht="18" customHeight="1">
      <c r="A2897" s="144">
        <f t="shared" si="45"/>
        <v>2892</v>
      </c>
      <c r="B2897" s="164" t="s">
        <v>2452</v>
      </c>
      <c r="C2897" s="164" t="s">
        <v>5466</v>
      </c>
      <c r="D2897" s="163" t="s">
        <v>1386</v>
      </c>
      <c r="E2897" s="164" t="s">
        <v>1386</v>
      </c>
      <c r="F2897" s="165">
        <v>42247</v>
      </c>
      <c r="G2897" s="166">
        <v>2015</v>
      </c>
      <c r="H2897" s="145">
        <v>892000</v>
      </c>
      <c r="I2897" s="146"/>
      <c r="J2897" s="146"/>
      <c r="K2897" s="149" t="s">
        <v>1245</v>
      </c>
    </row>
    <row r="2898" spans="1:11" s="38" customFormat="1" ht="18" customHeight="1">
      <c r="A2898" s="33">
        <f t="shared" si="45"/>
        <v>2893</v>
      </c>
      <c r="B2898" s="160" t="s">
        <v>5467</v>
      </c>
      <c r="C2898" s="160" t="s">
        <v>5468</v>
      </c>
      <c r="D2898" s="159" t="s">
        <v>5469</v>
      </c>
      <c r="E2898" s="160" t="s">
        <v>2601</v>
      </c>
      <c r="F2898" s="161">
        <v>42240</v>
      </c>
      <c r="G2898" s="162">
        <v>2015</v>
      </c>
      <c r="H2898" s="37">
        <v>145200</v>
      </c>
      <c r="I2898" s="35">
        <v>154348</v>
      </c>
      <c r="J2898" s="35">
        <v>77174</v>
      </c>
      <c r="K2898" s="33"/>
    </row>
    <row r="2899" spans="1:11" s="38" customFormat="1" ht="18" customHeight="1">
      <c r="A2899" s="33">
        <f t="shared" si="45"/>
        <v>2894</v>
      </c>
      <c r="B2899" s="160" t="s">
        <v>5470</v>
      </c>
      <c r="C2899" s="160" t="s">
        <v>5471</v>
      </c>
      <c r="D2899" s="159" t="s">
        <v>2908</v>
      </c>
      <c r="E2899" s="160" t="s">
        <v>2908</v>
      </c>
      <c r="F2899" s="161">
        <v>42240</v>
      </c>
      <c r="G2899" s="162">
        <v>2015</v>
      </c>
      <c r="H2899" s="37">
        <v>307580</v>
      </c>
      <c r="I2899" s="35">
        <v>326958</v>
      </c>
      <c r="J2899" s="35">
        <v>163479</v>
      </c>
      <c r="K2899" s="33"/>
    </row>
    <row r="2900" spans="1:11" s="38" customFormat="1" ht="18" customHeight="1">
      <c r="A2900" s="33">
        <f t="shared" si="45"/>
        <v>2895</v>
      </c>
      <c r="B2900" s="160" t="s">
        <v>5414</v>
      </c>
      <c r="C2900" s="160" t="s">
        <v>5472</v>
      </c>
      <c r="D2900" s="159" t="s">
        <v>2908</v>
      </c>
      <c r="E2900" s="160" t="s">
        <v>2908</v>
      </c>
      <c r="F2900" s="161">
        <v>42240</v>
      </c>
      <c r="G2900" s="162">
        <v>2015</v>
      </c>
      <c r="H2900" s="37">
        <v>307580</v>
      </c>
      <c r="I2900" s="35">
        <v>326958</v>
      </c>
      <c r="J2900" s="35">
        <v>163479</v>
      </c>
      <c r="K2900" s="33"/>
    </row>
    <row r="2901" spans="1:11" s="38" customFormat="1" ht="18" customHeight="1">
      <c r="A2901" s="33">
        <f t="shared" si="45"/>
        <v>2896</v>
      </c>
      <c r="B2901" s="160" t="s">
        <v>5414</v>
      </c>
      <c r="C2901" s="160" t="s">
        <v>5473</v>
      </c>
      <c r="D2901" s="159" t="s">
        <v>2908</v>
      </c>
      <c r="E2901" s="160" t="s">
        <v>2908</v>
      </c>
      <c r="F2901" s="161">
        <v>42240</v>
      </c>
      <c r="G2901" s="162">
        <v>2015</v>
      </c>
      <c r="H2901" s="37">
        <v>307580</v>
      </c>
      <c r="I2901" s="35">
        <v>326958</v>
      </c>
      <c r="J2901" s="35">
        <v>163479</v>
      </c>
      <c r="K2901" s="33"/>
    </row>
    <row r="2902" spans="1:11" s="38" customFormat="1" ht="18" customHeight="1">
      <c r="A2902" s="33">
        <f t="shared" si="45"/>
        <v>2897</v>
      </c>
      <c r="B2902" s="160" t="s">
        <v>2689</v>
      </c>
      <c r="C2902" s="160" t="s">
        <v>5474</v>
      </c>
      <c r="D2902" s="159" t="s">
        <v>5475</v>
      </c>
      <c r="E2902" s="160" t="s">
        <v>5475</v>
      </c>
      <c r="F2902" s="161">
        <v>42230</v>
      </c>
      <c r="G2902" s="162">
        <v>2015</v>
      </c>
      <c r="H2902" s="37">
        <v>275000</v>
      </c>
      <c r="I2902" s="35">
        <v>292325</v>
      </c>
      <c r="J2902" s="35">
        <v>146163</v>
      </c>
      <c r="K2902" s="33"/>
    </row>
    <row r="2903" spans="1:11" s="38" customFormat="1" ht="18" customHeight="1">
      <c r="A2903" s="33">
        <f t="shared" si="45"/>
        <v>2898</v>
      </c>
      <c r="B2903" s="160" t="s">
        <v>5476</v>
      </c>
      <c r="C2903" s="160" t="s">
        <v>5477</v>
      </c>
      <c r="D2903" s="159" t="s">
        <v>2355</v>
      </c>
      <c r="E2903" s="160" t="s">
        <v>2355</v>
      </c>
      <c r="F2903" s="161">
        <v>42230</v>
      </c>
      <c r="G2903" s="162">
        <v>2015</v>
      </c>
      <c r="H2903" s="37">
        <v>265000</v>
      </c>
      <c r="I2903" s="35">
        <v>281695</v>
      </c>
      <c r="J2903" s="35">
        <v>140848</v>
      </c>
      <c r="K2903" s="33"/>
    </row>
    <row r="2904" spans="1:11" s="38" customFormat="1" ht="18" customHeight="1">
      <c r="A2904" s="33">
        <f t="shared" si="45"/>
        <v>2899</v>
      </c>
      <c r="B2904" s="160" t="s">
        <v>4080</v>
      </c>
      <c r="C2904" s="160" t="s">
        <v>5478</v>
      </c>
      <c r="D2904" s="159" t="s">
        <v>1462</v>
      </c>
      <c r="E2904" s="160" t="s">
        <v>1462</v>
      </c>
      <c r="F2904" s="161">
        <v>42230</v>
      </c>
      <c r="G2904" s="162">
        <v>2015</v>
      </c>
      <c r="H2904" s="37">
        <v>338300</v>
      </c>
      <c r="I2904" s="35">
        <v>359613</v>
      </c>
      <c r="J2904" s="35">
        <v>179807</v>
      </c>
      <c r="K2904" s="33"/>
    </row>
    <row r="2905" spans="1:11" s="38" customFormat="1" ht="18" customHeight="1">
      <c r="A2905" s="33">
        <f t="shared" si="45"/>
        <v>2900</v>
      </c>
      <c r="B2905" s="160" t="s">
        <v>2146</v>
      </c>
      <c r="C2905" s="160" t="s">
        <v>5479</v>
      </c>
      <c r="D2905" s="159" t="s">
        <v>5480</v>
      </c>
      <c r="E2905" s="160" t="s">
        <v>1462</v>
      </c>
      <c r="F2905" s="161">
        <v>42230</v>
      </c>
      <c r="G2905" s="162">
        <v>2015</v>
      </c>
      <c r="H2905" s="37">
        <v>338300</v>
      </c>
      <c r="I2905" s="35">
        <v>359613</v>
      </c>
      <c r="J2905" s="35">
        <v>179807</v>
      </c>
      <c r="K2905" s="33"/>
    </row>
    <row r="2906" spans="1:11" s="38" customFormat="1" ht="18" customHeight="1">
      <c r="A2906" s="33">
        <f t="shared" si="45"/>
        <v>2901</v>
      </c>
      <c r="B2906" s="160" t="s">
        <v>5481</v>
      </c>
      <c r="C2906" s="160" t="s">
        <v>5482</v>
      </c>
      <c r="D2906" s="159" t="s">
        <v>1462</v>
      </c>
      <c r="E2906" s="160" t="s">
        <v>1462</v>
      </c>
      <c r="F2906" s="161">
        <v>42230</v>
      </c>
      <c r="G2906" s="162">
        <v>2015</v>
      </c>
      <c r="H2906" s="37">
        <v>338300</v>
      </c>
      <c r="I2906" s="35">
        <v>359613</v>
      </c>
      <c r="J2906" s="35">
        <v>179807</v>
      </c>
      <c r="K2906" s="33"/>
    </row>
    <row r="2907" spans="1:11" s="38" customFormat="1" ht="18" customHeight="1">
      <c r="A2907" s="33">
        <f t="shared" si="45"/>
        <v>2902</v>
      </c>
      <c r="B2907" s="160" t="s">
        <v>5481</v>
      </c>
      <c r="C2907" s="160" t="s">
        <v>5483</v>
      </c>
      <c r="D2907" s="159" t="s">
        <v>1462</v>
      </c>
      <c r="E2907" s="160" t="s">
        <v>1462</v>
      </c>
      <c r="F2907" s="161">
        <v>42230</v>
      </c>
      <c r="G2907" s="162">
        <v>2015</v>
      </c>
      <c r="H2907" s="37">
        <v>338300</v>
      </c>
      <c r="I2907" s="35">
        <v>359613</v>
      </c>
      <c r="J2907" s="35">
        <v>179807</v>
      </c>
      <c r="K2907" s="33"/>
    </row>
    <row r="2908" spans="1:11" s="38" customFormat="1" ht="18" customHeight="1">
      <c r="A2908" s="33">
        <f t="shared" si="45"/>
        <v>2903</v>
      </c>
      <c r="B2908" s="160" t="s">
        <v>2388</v>
      </c>
      <c r="C2908" s="160" t="s">
        <v>5484</v>
      </c>
      <c r="D2908" s="159" t="s">
        <v>5485</v>
      </c>
      <c r="E2908" s="160" t="s">
        <v>1490</v>
      </c>
      <c r="F2908" s="161">
        <v>42229</v>
      </c>
      <c r="G2908" s="162">
        <v>2015</v>
      </c>
      <c r="H2908" s="37">
        <v>1450000</v>
      </c>
      <c r="I2908" s="35">
        <v>1541350</v>
      </c>
      <c r="J2908" s="35">
        <v>770675</v>
      </c>
      <c r="K2908" s="33"/>
    </row>
    <row r="2909" spans="1:11" s="38" customFormat="1" ht="18" customHeight="1">
      <c r="A2909" s="33">
        <f t="shared" si="45"/>
        <v>2904</v>
      </c>
      <c r="B2909" s="160" t="s">
        <v>2388</v>
      </c>
      <c r="C2909" s="160" t="s">
        <v>5486</v>
      </c>
      <c r="D2909" s="159" t="s">
        <v>1652</v>
      </c>
      <c r="E2909" s="160" t="s">
        <v>1652</v>
      </c>
      <c r="F2909" s="161">
        <v>42229</v>
      </c>
      <c r="G2909" s="162">
        <v>2015</v>
      </c>
      <c r="H2909" s="37">
        <v>310000</v>
      </c>
      <c r="I2909" s="35">
        <v>329530</v>
      </c>
      <c r="J2909" s="35">
        <v>164765</v>
      </c>
      <c r="K2909" s="33"/>
    </row>
    <row r="2910" spans="1:11" s="38" customFormat="1" ht="18" customHeight="1">
      <c r="A2910" s="33">
        <f t="shared" si="45"/>
        <v>2905</v>
      </c>
      <c r="B2910" s="160" t="s">
        <v>2388</v>
      </c>
      <c r="C2910" s="160" t="s">
        <v>5487</v>
      </c>
      <c r="D2910" s="159" t="s">
        <v>1652</v>
      </c>
      <c r="E2910" s="160" t="s">
        <v>1652</v>
      </c>
      <c r="F2910" s="161">
        <v>42229</v>
      </c>
      <c r="G2910" s="162">
        <v>2015</v>
      </c>
      <c r="H2910" s="37">
        <v>310000</v>
      </c>
      <c r="I2910" s="35">
        <v>329530</v>
      </c>
      <c r="J2910" s="35">
        <v>164765</v>
      </c>
      <c r="K2910" s="33"/>
    </row>
    <row r="2911" spans="1:11" s="38" customFormat="1" ht="18" customHeight="1">
      <c r="A2911" s="33">
        <f t="shared" si="45"/>
        <v>2906</v>
      </c>
      <c r="B2911" s="160" t="s">
        <v>2388</v>
      </c>
      <c r="C2911" s="160" t="s">
        <v>5488</v>
      </c>
      <c r="D2911" s="159" t="s">
        <v>1652</v>
      </c>
      <c r="E2911" s="160" t="s">
        <v>1652</v>
      </c>
      <c r="F2911" s="161">
        <v>42229</v>
      </c>
      <c r="G2911" s="162">
        <v>2015</v>
      </c>
      <c r="H2911" s="37">
        <v>310000</v>
      </c>
      <c r="I2911" s="35">
        <v>329530</v>
      </c>
      <c r="J2911" s="35">
        <v>164765</v>
      </c>
      <c r="K2911" s="33"/>
    </row>
    <row r="2912" spans="1:11" s="38" customFormat="1" ht="18" customHeight="1">
      <c r="A2912" s="33">
        <f t="shared" si="45"/>
        <v>2907</v>
      </c>
      <c r="B2912" s="160" t="s">
        <v>2388</v>
      </c>
      <c r="C2912" s="160" t="s">
        <v>5489</v>
      </c>
      <c r="D2912" s="159" t="s">
        <v>5490</v>
      </c>
      <c r="E2912" s="160" t="s">
        <v>1649</v>
      </c>
      <c r="F2912" s="161">
        <v>42229</v>
      </c>
      <c r="G2912" s="162">
        <v>2015</v>
      </c>
      <c r="H2912" s="37">
        <v>1750000</v>
      </c>
      <c r="I2912" s="35">
        <v>1860250</v>
      </c>
      <c r="J2912" s="35">
        <v>930125</v>
      </c>
      <c r="K2912" s="33"/>
    </row>
    <row r="2913" spans="1:11" s="38" customFormat="1" ht="18" customHeight="1">
      <c r="A2913" s="33">
        <f t="shared" si="45"/>
        <v>2908</v>
      </c>
      <c r="B2913" s="160" t="s">
        <v>2084</v>
      </c>
      <c r="C2913" s="160" t="s">
        <v>5491</v>
      </c>
      <c r="D2913" s="159" t="s">
        <v>1649</v>
      </c>
      <c r="E2913" s="160" t="s">
        <v>1649</v>
      </c>
      <c r="F2913" s="161">
        <v>42229</v>
      </c>
      <c r="G2913" s="162">
        <v>2015</v>
      </c>
      <c r="H2913" s="37">
        <v>1000000</v>
      </c>
      <c r="I2913" s="35">
        <v>1063000</v>
      </c>
      <c r="J2913" s="35">
        <v>531500</v>
      </c>
      <c r="K2913" s="33"/>
    </row>
    <row r="2914" spans="1:11" s="38" customFormat="1" ht="18" customHeight="1">
      <c r="A2914" s="33">
        <f t="shared" si="45"/>
        <v>2909</v>
      </c>
      <c r="B2914" s="160" t="s">
        <v>5492</v>
      </c>
      <c r="C2914" s="160" t="s">
        <v>5493</v>
      </c>
      <c r="D2914" s="159" t="s">
        <v>1395</v>
      </c>
      <c r="E2914" s="160" t="s">
        <v>1395</v>
      </c>
      <c r="F2914" s="161">
        <v>42228</v>
      </c>
      <c r="G2914" s="162">
        <v>2015</v>
      </c>
      <c r="H2914" s="37">
        <v>18920000</v>
      </c>
      <c r="I2914" s="35">
        <v>20111960</v>
      </c>
      <c r="J2914" s="35">
        <v>10055980</v>
      </c>
      <c r="K2914" s="33"/>
    </row>
    <row r="2915" spans="1:11" s="38" customFormat="1" ht="18" customHeight="1">
      <c r="A2915" s="33">
        <f t="shared" si="45"/>
        <v>2910</v>
      </c>
      <c r="B2915" s="160" t="s">
        <v>5399</v>
      </c>
      <c r="C2915" s="160" t="s">
        <v>5494</v>
      </c>
      <c r="D2915" s="159" t="s">
        <v>4239</v>
      </c>
      <c r="E2915" s="160" t="s">
        <v>4239</v>
      </c>
      <c r="F2915" s="161">
        <v>42226</v>
      </c>
      <c r="G2915" s="162">
        <v>2015</v>
      </c>
      <c r="H2915" s="37">
        <v>270000</v>
      </c>
      <c r="I2915" s="35">
        <v>287010</v>
      </c>
      <c r="J2915" s="35">
        <v>143505</v>
      </c>
      <c r="K2915" s="33"/>
    </row>
    <row r="2916" spans="1:11" s="38" customFormat="1" ht="18" customHeight="1">
      <c r="A2916" s="33">
        <f t="shared" si="45"/>
        <v>2911</v>
      </c>
      <c r="B2916" s="160" t="s">
        <v>5399</v>
      </c>
      <c r="C2916" s="160" t="s">
        <v>5495</v>
      </c>
      <c r="D2916" s="159" t="s">
        <v>4239</v>
      </c>
      <c r="E2916" s="160" t="s">
        <v>4239</v>
      </c>
      <c r="F2916" s="161">
        <v>42226</v>
      </c>
      <c r="G2916" s="162">
        <v>2015</v>
      </c>
      <c r="H2916" s="37">
        <v>250000</v>
      </c>
      <c r="I2916" s="35">
        <v>265750</v>
      </c>
      <c r="J2916" s="35">
        <v>132875</v>
      </c>
      <c r="K2916" s="33"/>
    </row>
    <row r="2917" spans="1:11" s="38" customFormat="1" ht="18" customHeight="1">
      <c r="A2917" s="33">
        <f t="shared" si="45"/>
        <v>2912</v>
      </c>
      <c r="B2917" s="160" t="s">
        <v>2340</v>
      </c>
      <c r="C2917" s="160" t="s">
        <v>5496</v>
      </c>
      <c r="D2917" s="159" t="s">
        <v>5497</v>
      </c>
      <c r="E2917" s="160" t="s">
        <v>5498</v>
      </c>
      <c r="F2917" s="161">
        <v>42226</v>
      </c>
      <c r="G2917" s="162">
        <v>2015</v>
      </c>
      <c r="H2917" s="37">
        <v>950000</v>
      </c>
      <c r="I2917" s="35">
        <v>1009850</v>
      </c>
      <c r="J2917" s="35">
        <v>504925</v>
      </c>
      <c r="K2917" s="33"/>
    </row>
    <row r="2918" spans="1:11" s="38" customFormat="1" ht="18" customHeight="1">
      <c r="A2918" s="33">
        <f t="shared" si="45"/>
        <v>2913</v>
      </c>
      <c r="B2918" s="160" t="s">
        <v>5481</v>
      </c>
      <c r="C2918" s="160" t="s">
        <v>5499</v>
      </c>
      <c r="D2918" s="159" t="s">
        <v>1370</v>
      </c>
      <c r="E2918" s="160" t="s">
        <v>1370</v>
      </c>
      <c r="F2918" s="161">
        <v>42215</v>
      </c>
      <c r="G2918" s="162">
        <v>2015</v>
      </c>
      <c r="H2918" s="37">
        <v>711500</v>
      </c>
      <c r="I2918" s="35">
        <v>756325</v>
      </c>
      <c r="J2918" s="35">
        <v>378163</v>
      </c>
      <c r="K2918" s="33"/>
    </row>
    <row r="2919" spans="1:11" s="38" customFormat="1" ht="18" customHeight="1">
      <c r="A2919" s="33">
        <f t="shared" si="45"/>
        <v>2914</v>
      </c>
      <c r="B2919" s="160" t="s">
        <v>2692</v>
      </c>
      <c r="C2919" s="160" t="s">
        <v>5500</v>
      </c>
      <c r="D2919" s="159" t="s">
        <v>5501</v>
      </c>
      <c r="E2919" s="160" t="s">
        <v>1298</v>
      </c>
      <c r="F2919" s="161">
        <v>42213</v>
      </c>
      <c r="G2919" s="162">
        <v>2015</v>
      </c>
      <c r="H2919" s="37">
        <v>5192000</v>
      </c>
      <c r="I2919" s="35">
        <v>4903325</v>
      </c>
      <c r="J2919" s="35">
        <v>2451663</v>
      </c>
      <c r="K2919" s="33"/>
    </row>
    <row r="2920" spans="1:11" s="38" customFormat="1" ht="18" customHeight="1">
      <c r="A2920" s="33">
        <f t="shared" si="45"/>
        <v>2915</v>
      </c>
      <c r="B2920" s="160" t="s">
        <v>1979</v>
      </c>
      <c r="C2920" s="160" t="s">
        <v>5502</v>
      </c>
      <c r="D2920" s="159" t="s">
        <v>5503</v>
      </c>
      <c r="E2920" s="160" t="s">
        <v>1625</v>
      </c>
      <c r="F2920" s="161">
        <v>42207</v>
      </c>
      <c r="G2920" s="162">
        <v>2015</v>
      </c>
      <c r="H2920" s="37">
        <v>7365600</v>
      </c>
      <c r="I2920" s="35">
        <v>7829633</v>
      </c>
      <c r="J2920" s="35">
        <v>3914817</v>
      </c>
      <c r="K2920" s="33"/>
    </row>
    <row r="2921" spans="1:11" s="38" customFormat="1" ht="18" customHeight="1">
      <c r="A2921" s="33">
        <f t="shared" si="45"/>
        <v>2916</v>
      </c>
      <c r="B2921" s="160" t="s">
        <v>2836</v>
      </c>
      <c r="C2921" s="160" t="s">
        <v>5504</v>
      </c>
      <c r="D2921" s="159" t="s">
        <v>2086</v>
      </c>
      <c r="E2921" s="160" t="s">
        <v>2086</v>
      </c>
      <c r="F2921" s="161">
        <v>42206</v>
      </c>
      <c r="G2921" s="162">
        <v>2015</v>
      </c>
      <c r="H2921" s="37">
        <v>560000</v>
      </c>
      <c r="I2921" s="35">
        <v>528864</v>
      </c>
      <c r="J2921" s="35">
        <v>264432</v>
      </c>
      <c r="K2921" s="33"/>
    </row>
    <row r="2922" spans="1:11" s="38" customFormat="1" ht="18" customHeight="1">
      <c r="A2922" s="33">
        <f t="shared" si="45"/>
        <v>2917</v>
      </c>
      <c r="B2922" s="160" t="s">
        <v>2836</v>
      </c>
      <c r="C2922" s="160" t="s">
        <v>5505</v>
      </c>
      <c r="D2922" s="159" t="s">
        <v>2086</v>
      </c>
      <c r="E2922" s="160" t="s">
        <v>2086</v>
      </c>
      <c r="F2922" s="161">
        <v>42206</v>
      </c>
      <c r="G2922" s="162">
        <v>2015</v>
      </c>
      <c r="H2922" s="37">
        <v>560000</v>
      </c>
      <c r="I2922" s="35">
        <v>528864</v>
      </c>
      <c r="J2922" s="35">
        <v>264432</v>
      </c>
      <c r="K2922" s="33"/>
    </row>
    <row r="2923" spans="1:11" s="38" customFormat="1" ht="18" customHeight="1">
      <c r="A2923" s="33">
        <f t="shared" si="45"/>
        <v>2918</v>
      </c>
      <c r="B2923" s="160" t="s">
        <v>2836</v>
      </c>
      <c r="C2923" s="160" t="s">
        <v>5506</v>
      </c>
      <c r="D2923" s="159" t="s">
        <v>2086</v>
      </c>
      <c r="E2923" s="160" t="s">
        <v>2086</v>
      </c>
      <c r="F2923" s="161">
        <v>42206</v>
      </c>
      <c r="G2923" s="162">
        <v>2015</v>
      </c>
      <c r="H2923" s="37">
        <v>560000</v>
      </c>
      <c r="I2923" s="35">
        <v>528864</v>
      </c>
      <c r="J2923" s="35">
        <v>264432</v>
      </c>
      <c r="K2923" s="33"/>
    </row>
    <row r="2924" spans="1:11" s="38" customFormat="1" ht="18" customHeight="1">
      <c r="A2924" s="33">
        <f t="shared" si="45"/>
        <v>2919</v>
      </c>
      <c r="B2924" s="160" t="s">
        <v>1873</v>
      </c>
      <c r="C2924" s="160" t="s">
        <v>5507</v>
      </c>
      <c r="D2924" s="159" t="s">
        <v>2086</v>
      </c>
      <c r="E2924" s="160" t="s">
        <v>2086</v>
      </c>
      <c r="F2924" s="161">
        <v>42206</v>
      </c>
      <c r="G2924" s="162">
        <v>2015</v>
      </c>
      <c r="H2924" s="37">
        <v>560000</v>
      </c>
      <c r="I2924" s="35">
        <v>528864</v>
      </c>
      <c r="J2924" s="35">
        <v>264432</v>
      </c>
      <c r="K2924" s="33"/>
    </row>
    <row r="2925" spans="1:11" s="38" customFormat="1" ht="18" customHeight="1">
      <c r="A2925" s="33">
        <f t="shared" si="45"/>
        <v>2920</v>
      </c>
      <c r="B2925" s="160" t="s">
        <v>2836</v>
      </c>
      <c r="C2925" s="160" t="s">
        <v>5508</v>
      </c>
      <c r="D2925" s="159" t="s">
        <v>2086</v>
      </c>
      <c r="E2925" s="160" t="s">
        <v>2086</v>
      </c>
      <c r="F2925" s="161">
        <v>42206</v>
      </c>
      <c r="G2925" s="162">
        <v>2015</v>
      </c>
      <c r="H2925" s="37">
        <v>560000</v>
      </c>
      <c r="I2925" s="35">
        <v>528864</v>
      </c>
      <c r="J2925" s="35">
        <v>264432</v>
      </c>
      <c r="K2925" s="33"/>
    </row>
    <row r="2926" spans="1:11" s="38" customFormat="1" ht="18" customHeight="1">
      <c r="A2926" s="33">
        <f t="shared" si="45"/>
        <v>2921</v>
      </c>
      <c r="B2926" s="160" t="s">
        <v>2836</v>
      </c>
      <c r="C2926" s="160" t="s">
        <v>5509</v>
      </c>
      <c r="D2926" s="159" t="s">
        <v>2086</v>
      </c>
      <c r="E2926" s="160" t="s">
        <v>2086</v>
      </c>
      <c r="F2926" s="161">
        <v>42206</v>
      </c>
      <c r="G2926" s="162">
        <v>2015</v>
      </c>
      <c r="H2926" s="37">
        <v>560000</v>
      </c>
      <c r="I2926" s="35">
        <v>528864</v>
      </c>
      <c r="J2926" s="35">
        <v>264432</v>
      </c>
      <c r="K2926" s="33"/>
    </row>
    <row r="2927" spans="1:11" s="38" customFormat="1" ht="18" customHeight="1">
      <c r="A2927" s="33">
        <f t="shared" si="45"/>
        <v>2922</v>
      </c>
      <c r="B2927" s="160" t="s">
        <v>2836</v>
      </c>
      <c r="C2927" s="160" t="s">
        <v>5510</v>
      </c>
      <c r="D2927" s="159" t="s">
        <v>2086</v>
      </c>
      <c r="E2927" s="160" t="s">
        <v>2086</v>
      </c>
      <c r="F2927" s="161">
        <v>42206</v>
      </c>
      <c r="G2927" s="162">
        <v>2015</v>
      </c>
      <c r="H2927" s="37">
        <v>560000</v>
      </c>
      <c r="I2927" s="35">
        <v>528864</v>
      </c>
      <c r="J2927" s="35">
        <v>264432</v>
      </c>
      <c r="K2927" s="33"/>
    </row>
    <row r="2928" spans="1:11" s="38" customFormat="1" ht="18" customHeight="1">
      <c r="A2928" s="33">
        <f t="shared" si="45"/>
        <v>2923</v>
      </c>
      <c r="B2928" s="160" t="s">
        <v>2836</v>
      </c>
      <c r="C2928" s="160" t="s">
        <v>5511</v>
      </c>
      <c r="D2928" s="159" t="s">
        <v>2086</v>
      </c>
      <c r="E2928" s="160" t="s">
        <v>2086</v>
      </c>
      <c r="F2928" s="161">
        <v>42206</v>
      </c>
      <c r="G2928" s="162">
        <v>2015</v>
      </c>
      <c r="H2928" s="37">
        <v>560000</v>
      </c>
      <c r="I2928" s="35">
        <v>528864</v>
      </c>
      <c r="J2928" s="35">
        <v>264432</v>
      </c>
      <c r="K2928" s="33"/>
    </row>
    <row r="2929" spans="1:11" s="38" customFormat="1" ht="18" customHeight="1">
      <c r="A2929" s="33">
        <f t="shared" si="45"/>
        <v>2924</v>
      </c>
      <c r="B2929" s="160" t="s">
        <v>2675</v>
      </c>
      <c r="C2929" s="160" t="s">
        <v>5512</v>
      </c>
      <c r="D2929" s="159" t="s">
        <v>2717</v>
      </c>
      <c r="E2929" s="160" t="s">
        <v>2717</v>
      </c>
      <c r="F2929" s="161">
        <v>42205</v>
      </c>
      <c r="G2929" s="162">
        <v>2015</v>
      </c>
      <c r="H2929" s="37">
        <v>110000</v>
      </c>
      <c r="I2929" s="35">
        <v>116930</v>
      </c>
      <c r="J2929" s="35">
        <v>58465</v>
      </c>
      <c r="K2929" s="33"/>
    </row>
    <row r="2930" spans="1:11" s="38" customFormat="1" ht="18" customHeight="1">
      <c r="A2930" s="33">
        <f t="shared" si="45"/>
        <v>2925</v>
      </c>
      <c r="B2930" s="160" t="s">
        <v>2675</v>
      </c>
      <c r="C2930" s="160" t="s">
        <v>5513</v>
      </c>
      <c r="D2930" s="159" t="s">
        <v>2717</v>
      </c>
      <c r="E2930" s="160" t="s">
        <v>2717</v>
      </c>
      <c r="F2930" s="161">
        <v>42205</v>
      </c>
      <c r="G2930" s="162">
        <v>2015</v>
      </c>
      <c r="H2930" s="37">
        <v>110000</v>
      </c>
      <c r="I2930" s="35">
        <v>116930</v>
      </c>
      <c r="J2930" s="35">
        <v>58465</v>
      </c>
      <c r="K2930" s="33"/>
    </row>
    <row r="2931" spans="1:11" s="38" customFormat="1" ht="18" customHeight="1">
      <c r="A2931" s="33">
        <f t="shared" si="45"/>
        <v>2926</v>
      </c>
      <c r="B2931" s="160" t="s">
        <v>2675</v>
      </c>
      <c r="C2931" s="160" t="s">
        <v>5514</v>
      </c>
      <c r="D2931" s="159" t="s">
        <v>2717</v>
      </c>
      <c r="E2931" s="160" t="s">
        <v>2717</v>
      </c>
      <c r="F2931" s="161">
        <v>42205</v>
      </c>
      <c r="G2931" s="162">
        <v>2015</v>
      </c>
      <c r="H2931" s="37">
        <v>110000</v>
      </c>
      <c r="I2931" s="35">
        <v>116930</v>
      </c>
      <c r="J2931" s="35">
        <v>58465</v>
      </c>
      <c r="K2931" s="33"/>
    </row>
    <row r="2932" spans="1:11" ht="18" customHeight="1">
      <c r="A2932" s="33">
        <f t="shared" si="45"/>
        <v>2927</v>
      </c>
      <c r="B2932" s="160" t="s">
        <v>2675</v>
      </c>
      <c r="C2932" s="160" t="s">
        <v>5515</v>
      </c>
      <c r="D2932" s="159" t="s">
        <v>2717</v>
      </c>
      <c r="E2932" s="160" t="s">
        <v>2717</v>
      </c>
      <c r="F2932" s="161">
        <v>42205</v>
      </c>
      <c r="G2932" s="162">
        <v>2015</v>
      </c>
      <c r="H2932" s="37">
        <v>110000</v>
      </c>
      <c r="I2932" s="35">
        <v>116930</v>
      </c>
      <c r="J2932" s="35">
        <v>58465</v>
      </c>
      <c r="K2932" s="33"/>
    </row>
    <row r="2933" spans="1:11" ht="18" customHeight="1">
      <c r="A2933" s="33">
        <f t="shared" si="45"/>
        <v>2928</v>
      </c>
      <c r="B2933" s="160" t="s">
        <v>2675</v>
      </c>
      <c r="C2933" s="160" t="s">
        <v>5516</v>
      </c>
      <c r="D2933" s="159" t="s">
        <v>2717</v>
      </c>
      <c r="E2933" s="160" t="s">
        <v>2717</v>
      </c>
      <c r="F2933" s="161">
        <v>42205</v>
      </c>
      <c r="G2933" s="162">
        <v>2015</v>
      </c>
      <c r="H2933" s="37">
        <v>110000</v>
      </c>
      <c r="I2933" s="35">
        <v>116930</v>
      </c>
      <c r="J2933" s="35">
        <v>58465</v>
      </c>
      <c r="K2933" s="33"/>
    </row>
    <row r="2934" spans="1:11" ht="18" customHeight="1">
      <c r="A2934" s="33">
        <f t="shared" si="45"/>
        <v>2929</v>
      </c>
      <c r="B2934" s="160" t="s">
        <v>2675</v>
      </c>
      <c r="C2934" s="160" t="s">
        <v>5517</v>
      </c>
      <c r="D2934" s="159" t="s">
        <v>2717</v>
      </c>
      <c r="E2934" s="160" t="s">
        <v>2717</v>
      </c>
      <c r="F2934" s="161">
        <v>42205</v>
      </c>
      <c r="G2934" s="162">
        <v>2015</v>
      </c>
      <c r="H2934" s="37">
        <v>110000</v>
      </c>
      <c r="I2934" s="35">
        <v>116930</v>
      </c>
      <c r="J2934" s="35">
        <v>58465</v>
      </c>
      <c r="K2934" s="33"/>
    </row>
    <row r="2935" spans="1:11" ht="18" customHeight="1">
      <c r="A2935" s="33">
        <f t="shared" si="45"/>
        <v>2930</v>
      </c>
      <c r="B2935" s="160" t="s">
        <v>2675</v>
      </c>
      <c r="C2935" s="160" t="s">
        <v>5518</v>
      </c>
      <c r="D2935" s="159" t="s">
        <v>2717</v>
      </c>
      <c r="E2935" s="160" t="s">
        <v>2717</v>
      </c>
      <c r="F2935" s="161">
        <v>42205</v>
      </c>
      <c r="G2935" s="162">
        <v>2015</v>
      </c>
      <c r="H2935" s="37">
        <v>110000</v>
      </c>
      <c r="I2935" s="35">
        <v>116930</v>
      </c>
      <c r="J2935" s="35">
        <v>58465</v>
      </c>
      <c r="K2935" s="33"/>
    </row>
    <row r="2936" spans="1:11" ht="18" customHeight="1">
      <c r="A2936" s="33">
        <f t="shared" si="45"/>
        <v>2931</v>
      </c>
      <c r="B2936" s="160" t="s">
        <v>2675</v>
      </c>
      <c r="C2936" s="160" t="s">
        <v>5519</v>
      </c>
      <c r="D2936" s="159" t="s">
        <v>2717</v>
      </c>
      <c r="E2936" s="160" t="s">
        <v>2717</v>
      </c>
      <c r="F2936" s="161">
        <v>42205</v>
      </c>
      <c r="G2936" s="162">
        <v>2015</v>
      </c>
      <c r="H2936" s="37">
        <v>110000</v>
      </c>
      <c r="I2936" s="35">
        <v>116930</v>
      </c>
      <c r="J2936" s="35">
        <v>58465</v>
      </c>
      <c r="K2936" s="33"/>
    </row>
    <row r="2937" spans="1:11" ht="18" customHeight="1">
      <c r="A2937" s="33">
        <f t="shared" si="45"/>
        <v>2932</v>
      </c>
      <c r="B2937" s="160" t="s">
        <v>2675</v>
      </c>
      <c r="C2937" s="160" t="s">
        <v>5520</v>
      </c>
      <c r="D2937" s="159" t="s">
        <v>2717</v>
      </c>
      <c r="E2937" s="160" t="s">
        <v>2717</v>
      </c>
      <c r="F2937" s="161">
        <v>42205</v>
      </c>
      <c r="G2937" s="162">
        <v>2015</v>
      </c>
      <c r="H2937" s="37">
        <v>110000</v>
      </c>
      <c r="I2937" s="35">
        <v>116930</v>
      </c>
      <c r="J2937" s="35">
        <v>58465</v>
      </c>
      <c r="K2937" s="33"/>
    </row>
    <row r="2938" spans="1:11" ht="18" customHeight="1">
      <c r="A2938" s="33">
        <f t="shared" si="45"/>
        <v>2933</v>
      </c>
      <c r="B2938" s="160" t="s">
        <v>2675</v>
      </c>
      <c r="C2938" s="160" t="s">
        <v>5521</v>
      </c>
      <c r="D2938" s="159" t="s">
        <v>2717</v>
      </c>
      <c r="E2938" s="160" t="s">
        <v>2717</v>
      </c>
      <c r="F2938" s="161">
        <v>42205</v>
      </c>
      <c r="G2938" s="162">
        <v>2015</v>
      </c>
      <c r="H2938" s="37">
        <v>110000</v>
      </c>
      <c r="I2938" s="35">
        <v>116930</v>
      </c>
      <c r="J2938" s="35">
        <v>58465</v>
      </c>
      <c r="K2938" s="33"/>
    </row>
    <row r="2939" spans="1:11" ht="18" customHeight="1">
      <c r="A2939" s="33">
        <f t="shared" si="45"/>
        <v>2934</v>
      </c>
      <c r="B2939" s="160" t="s">
        <v>2675</v>
      </c>
      <c r="C2939" s="160" t="s">
        <v>5522</v>
      </c>
      <c r="D2939" s="159" t="s">
        <v>5523</v>
      </c>
      <c r="E2939" s="160" t="s">
        <v>5523</v>
      </c>
      <c r="F2939" s="161">
        <v>42205</v>
      </c>
      <c r="G2939" s="162">
        <v>2015</v>
      </c>
      <c r="H2939" s="37">
        <v>561000</v>
      </c>
      <c r="I2939" s="35">
        <v>596343</v>
      </c>
      <c r="J2939" s="35">
        <v>298172</v>
      </c>
      <c r="K2939" s="33"/>
    </row>
    <row r="2940" spans="1:11" ht="18" customHeight="1">
      <c r="A2940" s="33">
        <f t="shared" si="45"/>
        <v>2935</v>
      </c>
      <c r="B2940" s="160" t="s">
        <v>2675</v>
      </c>
      <c r="C2940" s="160" t="s">
        <v>5524</v>
      </c>
      <c r="D2940" s="159" t="s">
        <v>5523</v>
      </c>
      <c r="E2940" s="160" t="s">
        <v>5523</v>
      </c>
      <c r="F2940" s="161">
        <v>42205</v>
      </c>
      <c r="G2940" s="162">
        <v>2015</v>
      </c>
      <c r="H2940" s="37">
        <v>561000</v>
      </c>
      <c r="I2940" s="35">
        <v>596343</v>
      </c>
      <c r="J2940" s="35">
        <v>298172</v>
      </c>
      <c r="K2940" s="33"/>
    </row>
    <row r="2941" spans="1:11" ht="18" customHeight="1">
      <c r="A2941" s="33">
        <f t="shared" si="45"/>
        <v>2936</v>
      </c>
      <c r="B2941" s="160" t="s">
        <v>2675</v>
      </c>
      <c r="C2941" s="160" t="s">
        <v>5525</v>
      </c>
      <c r="D2941" s="159" t="s">
        <v>5523</v>
      </c>
      <c r="E2941" s="160" t="s">
        <v>5523</v>
      </c>
      <c r="F2941" s="161">
        <v>42205</v>
      </c>
      <c r="G2941" s="162">
        <v>2015</v>
      </c>
      <c r="H2941" s="37">
        <v>561000</v>
      </c>
      <c r="I2941" s="35">
        <v>596343</v>
      </c>
      <c r="J2941" s="35">
        <v>298172</v>
      </c>
      <c r="K2941" s="33"/>
    </row>
    <row r="2942" spans="1:11" ht="18" customHeight="1">
      <c r="A2942" s="33">
        <f t="shared" si="45"/>
        <v>2937</v>
      </c>
      <c r="B2942" s="160" t="s">
        <v>2675</v>
      </c>
      <c r="C2942" s="160" t="s">
        <v>5526</v>
      </c>
      <c r="D2942" s="159" t="s">
        <v>5523</v>
      </c>
      <c r="E2942" s="160" t="s">
        <v>5523</v>
      </c>
      <c r="F2942" s="161">
        <v>42205</v>
      </c>
      <c r="G2942" s="162">
        <v>2015</v>
      </c>
      <c r="H2942" s="37">
        <v>561000</v>
      </c>
      <c r="I2942" s="35">
        <v>596343</v>
      </c>
      <c r="J2942" s="35">
        <v>298172</v>
      </c>
      <c r="K2942" s="33"/>
    </row>
    <row r="2943" spans="1:11" ht="18" customHeight="1">
      <c r="A2943" s="33">
        <f t="shared" si="45"/>
        <v>2938</v>
      </c>
      <c r="B2943" s="160" t="s">
        <v>2675</v>
      </c>
      <c r="C2943" s="160" t="s">
        <v>5527</v>
      </c>
      <c r="D2943" s="159" t="s">
        <v>5523</v>
      </c>
      <c r="E2943" s="160" t="s">
        <v>5523</v>
      </c>
      <c r="F2943" s="161">
        <v>42205</v>
      </c>
      <c r="G2943" s="162">
        <v>2015</v>
      </c>
      <c r="H2943" s="37">
        <v>561000</v>
      </c>
      <c r="I2943" s="35">
        <v>596343</v>
      </c>
      <c r="J2943" s="35">
        <v>298172</v>
      </c>
      <c r="K2943" s="33"/>
    </row>
    <row r="2944" spans="1:11" ht="18" customHeight="1">
      <c r="A2944" s="33">
        <f t="shared" si="45"/>
        <v>2939</v>
      </c>
      <c r="B2944" s="160" t="s">
        <v>2675</v>
      </c>
      <c r="C2944" s="160" t="s">
        <v>5528</v>
      </c>
      <c r="D2944" s="159" t="s">
        <v>5523</v>
      </c>
      <c r="E2944" s="160" t="s">
        <v>5523</v>
      </c>
      <c r="F2944" s="161">
        <v>42205</v>
      </c>
      <c r="G2944" s="162">
        <v>2015</v>
      </c>
      <c r="H2944" s="37">
        <v>561000</v>
      </c>
      <c r="I2944" s="35">
        <v>596343</v>
      </c>
      <c r="J2944" s="35">
        <v>298172</v>
      </c>
      <c r="K2944" s="33"/>
    </row>
    <row r="2945" spans="1:11" ht="18" customHeight="1">
      <c r="A2945" s="33">
        <f t="shared" si="45"/>
        <v>2940</v>
      </c>
      <c r="B2945" s="160" t="s">
        <v>2675</v>
      </c>
      <c r="C2945" s="160" t="s">
        <v>5529</v>
      </c>
      <c r="D2945" s="159" t="s">
        <v>5523</v>
      </c>
      <c r="E2945" s="160" t="s">
        <v>5523</v>
      </c>
      <c r="F2945" s="161">
        <v>42205</v>
      </c>
      <c r="G2945" s="162">
        <v>2015</v>
      </c>
      <c r="H2945" s="37">
        <v>561000</v>
      </c>
      <c r="I2945" s="35">
        <v>596343</v>
      </c>
      <c r="J2945" s="35">
        <v>298172</v>
      </c>
      <c r="K2945" s="33"/>
    </row>
    <row r="2946" spans="1:11" ht="18" customHeight="1">
      <c r="A2946" s="33">
        <f t="shared" si="45"/>
        <v>2941</v>
      </c>
      <c r="B2946" s="160" t="s">
        <v>2675</v>
      </c>
      <c r="C2946" s="160" t="s">
        <v>5530</v>
      </c>
      <c r="D2946" s="159" t="s">
        <v>5523</v>
      </c>
      <c r="E2946" s="160" t="s">
        <v>5523</v>
      </c>
      <c r="F2946" s="161">
        <v>42205</v>
      </c>
      <c r="G2946" s="162">
        <v>2015</v>
      </c>
      <c r="H2946" s="37">
        <v>561000</v>
      </c>
      <c r="I2946" s="35">
        <v>596343</v>
      </c>
      <c r="J2946" s="35">
        <v>298172</v>
      </c>
      <c r="K2946" s="33"/>
    </row>
    <row r="2947" spans="1:11" s="38" customFormat="1" ht="18" customHeight="1">
      <c r="A2947" s="33">
        <f t="shared" si="45"/>
        <v>2942</v>
      </c>
      <c r="B2947" s="160" t="s">
        <v>2675</v>
      </c>
      <c r="C2947" s="160" t="s">
        <v>5531</v>
      </c>
      <c r="D2947" s="159" t="s">
        <v>5523</v>
      </c>
      <c r="E2947" s="160" t="s">
        <v>5523</v>
      </c>
      <c r="F2947" s="161">
        <v>42205</v>
      </c>
      <c r="G2947" s="162">
        <v>2015</v>
      </c>
      <c r="H2947" s="37">
        <v>561000</v>
      </c>
      <c r="I2947" s="35">
        <v>596343</v>
      </c>
      <c r="J2947" s="35">
        <v>298172</v>
      </c>
      <c r="K2947" s="33"/>
    </row>
    <row r="2948" spans="1:11" s="38" customFormat="1" ht="18" customHeight="1">
      <c r="A2948" s="33">
        <f t="shared" si="45"/>
        <v>2943</v>
      </c>
      <c r="B2948" s="160" t="s">
        <v>2675</v>
      </c>
      <c r="C2948" s="160" t="s">
        <v>5532</v>
      </c>
      <c r="D2948" s="159" t="s">
        <v>5523</v>
      </c>
      <c r="E2948" s="160" t="s">
        <v>5523</v>
      </c>
      <c r="F2948" s="161">
        <v>42205</v>
      </c>
      <c r="G2948" s="162">
        <v>2015</v>
      </c>
      <c r="H2948" s="37">
        <v>561000</v>
      </c>
      <c r="I2948" s="35">
        <v>596343</v>
      </c>
      <c r="J2948" s="35">
        <v>298172</v>
      </c>
      <c r="K2948" s="33"/>
    </row>
    <row r="2949" spans="1:11" s="38" customFormat="1" ht="18" customHeight="1">
      <c r="A2949" s="33">
        <f t="shared" si="45"/>
        <v>2944</v>
      </c>
      <c r="B2949" s="160" t="s">
        <v>5533</v>
      </c>
      <c r="C2949" s="160" t="s">
        <v>5534</v>
      </c>
      <c r="D2949" s="159" t="s">
        <v>5535</v>
      </c>
      <c r="E2949" s="160" t="s">
        <v>5535</v>
      </c>
      <c r="F2949" s="161">
        <v>42205</v>
      </c>
      <c r="G2949" s="162">
        <v>2015</v>
      </c>
      <c r="H2949" s="37">
        <v>176000</v>
      </c>
      <c r="I2949" s="35">
        <v>187088</v>
      </c>
      <c r="J2949" s="35">
        <v>93544</v>
      </c>
      <c r="K2949" s="33"/>
    </row>
    <row r="2950" spans="1:11" s="38" customFormat="1" ht="18" customHeight="1">
      <c r="A2950" s="33">
        <f t="shared" si="45"/>
        <v>2945</v>
      </c>
      <c r="B2950" s="160" t="s">
        <v>5533</v>
      </c>
      <c r="C2950" s="160" t="s">
        <v>5536</v>
      </c>
      <c r="D2950" s="159" t="s">
        <v>5535</v>
      </c>
      <c r="E2950" s="160" t="s">
        <v>5535</v>
      </c>
      <c r="F2950" s="161">
        <v>42205</v>
      </c>
      <c r="G2950" s="162">
        <v>2015</v>
      </c>
      <c r="H2950" s="37">
        <v>176000</v>
      </c>
      <c r="I2950" s="35">
        <v>187088</v>
      </c>
      <c r="J2950" s="35">
        <v>93544</v>
      </c>
      <c r="K2950" s="33"/>
    </row>
    <row r="2951" spans="1:11" s="38" customFormat="1" ht="18" customHeight="1">
      <c r="A2951" s="33">
        <f t="shared" ref="A2951:A3014" si="46">A2950+1</f>
        <v>2946</v>
      </c>
      <c r="B2951" s="160" t="s">
        <v>5533</v>
      </c>
      <c r="C2951" s="160" t="s">
        <v>5537</v>
      </c>
      <c r="D2951" s="159" t="s">
        <v>5535</v>
      </c>
      <c r="E2951" s="160" t="s">
        <v>5535</v>
      </c>
      <c r="F2951" s="161">
        <v>42205</v>
      </c>
      <c r="G2951" s="162">
        <v>2015</v>
      </c>
      <c r="H2951" s="37">
        <v>176000</v>
      </c>
      <c r="I2951" s="35">
        <v>187088</v>
      </c>
      <c r="J2951" s="35">
        <v>93544</v>
      </c>
      <c r="K2951" s="33"/>
    </row>
    <row r="2952" spans="1:11" s="38" customFormat="1" ht="18" customHeight="1">
      <c r="A2952" s="33">
        <f t="shared" si="46"/>
        <v>2947</v>
      </c>
      <c r="B2952" s="160" t="s">
        <v>5533</v>
      </c>
      <c r="C2952" s="160" t="s">
        <v>5538</v>
      </c>
      <c r="D2952" s="159" t="s">
        <v>5535</v>
      </c>
      <c r="E2952" s="160" t="s">
        <v>5535</v>
      </c>
      <c r="F2952" s="161">
        <v>42205</v>
      </c>
      <c r="G2952" s="162">
        <v>2015</v>
      </c>
      <c r="H2952" s="37">
        <v>176000</v>
      </c>
      <c r="I2952" s="35">
        <v>187088</v>
      </c>
      <c r="J2952" s="35">
        <v>93544</v>
      </c>
      <c r="K2952" s="33"/>
    </row>
    <row r="2953" spans="1:11" s="38" customFormat="1" ht="18" customHeight="1">
      <c r="A2953" s="33">
        <f t="shared" si="46"/>
        <v>2948</v>
      </c>
      <c r="B2953" s="160" t="s">
        <v>5533</v>
      </c>
      <c r="C2953" s="160" t="s">
        <v>5539</v>
      </c>
      <c r="D2953" s="159" t="s">
        <v>5535</v>
      </c>
      <c r="E2953" s="160" t="s">
        <v>5535</v>
      </c>
      <c r="F2953" s="161">
        <v>42205</v>
      </c>
      <c r="G2953" s="162">
        <v>2015</v>
      </c>
      <c r="H2953" s="37">
        <v>176000</v>
      </c>
      <c r="I2953" s="35">
        <v>187088</v>
      </c>
      <c r="J2953" s="35">
        <v>93544</v>
      </c>
      <c r="K2953" s="33"/>
    </row>
    <row r="2954" spans="1:11" s="38" customFormat="1" ht="18" customHeight="1">
      <c r="A2954" s="33">
        <f t="shared" si="46"/>
        <v>2949</v>
      </c>
      <c r="B2954" s="160" t="s">
        <v>5533</v>
      </c>
      <c r="C2954" s="160" t="s">
        <v>5540</v>
      </c>
      <c r="D2954" s="159" t="s">
        <v>5541</v>
      </c>
      <c r="E2954" s="160" t="s">
        <v>5541</v>
      </c>
      <c r="F2954" s="161">
        <v>42205</v>
      </c>
      <c r="G2954" s="162">
        <v>2015</v>
      </c>
      <c r="H2954" s="37">
        <v>330000</v>
      </c>
      <c r="I2954" s="35">
        <v>350790</v>
      </c>
      <c r="J2954" s="35">
        <v>175395</v>
      </c>
      <c r="K2954" s="33"/>
    </row>
    <row r="2955" spans="1:11" s="38" customFormat="1" ht="18" customHeight="1">
      <c r="A2955" s="33">
        <f t="shared" si="46"/>
        <v>2950</v>
      </c>
      <c r="B2955" s="160" t="s">
        <v>5533</v>
      </c>
      <c r="C2955" s="160" t="s">
        <v>5542</v>
      </c>
      <c r="D2955" s="159" t="s">
        <v>5541</v>
      </c>
      <c r="E2955" s="160" t="s">
        <v>5541</v>
      </c>
      <c r="F2955" s="161">
        <v>42205</v>
      </c>
      <c r="G2955" s="162">
        <v>2015</v>
      </c>
      <c r="H2955" s="37">
        <v>330000</v>
      </c>
      <c r="I2955" s="35">
        <v>350790</v>
      </c>
      <c r="J2955" s="35">
        <v>175395</v>
      </c>
      <c r="K2955" s="33"/>
    </row>
    <row r="2956" spans="1:11" s="38" customFormat="1" ht="18" customHeight="1">
      <c r="A2956" s="33">
        <f t="shared" si="46"/>
        <v>2951</v>
      </c>
      <c r="B2956" s="160" t="s">
        <v>5533</v>
      </c>
      <c r="C2956" s="160" t="s">
        <v>5543</v>
      </c>
      <c r="D2956" s="159" t="s">
        <v>5541</v>
      </c>
      <c r="E2956" s="160" t="s">
        <v>5541</v>
      </c>
      <c r="F2956" s="161">
        <v>42205</v>
      </c>
      <c r="G2956" s="162">
        <v>2015</v>
      </c>
      <c r="H2956" s="37">
        <v>330000</v>
      </c>
      <c r="I2956" s="35">
        <v>350790</v>
      </c>
      <c r="J2956" s="35">
        <v>175395</v>
      </c>
      <c r="K2956" s="33"/>
    </row>
    <row r="2957" spans="1:11" s="38" customFormat="1" ht="18" customHeight="1">
      <c r="A2957" s="33">
        <f t="shared" si="46"/>
        <v>2952</v>
      </c>
      <c r="B2957" s="160" t="s">
        <v>5533</v>
      </c>
      <c r="C2957" s="160" t="s">
        <v>5544</v>
      </c>
      <c r="D2957" s="159" t="s">
        <v>5541</v>
      </c>
      <c r="E2957" s="160" t="s">
        <v>5541</v>
      </c>
      <c r="F2957" s="161">
        <v>42205</v>
      </c>
      <c r="G2957" s="162">
        <v>2015</v>
      </c>
      <c r="H2957" s="37">
        <v>330000</v>
      </c>
      <c r="I2957" s="35">
        <v>350790</v>
      </c>
      <c r="J2957" s="35">
        <v>175395</v>
      </c>
      <c r="K2957" s="33"/>
    </row>
    <row r="2958" spans="1:11" s="38" customFormat="1" ht="18" customHeight="1">
      <c r="A2958" s="33">
        <f t="shared" si="46"/>
        <v>2953</v>
      </c>
      <c r="B2958" s="160" t="s">
        <v>5533</v>
      </c>
      <c r="C2958" s="160" t="s">
        <v>5545</v>
      </c>
      <c r="D2958" s="159" t="s">
        <v>5541</v>
      </c>
      <c r="E2958" s="160" t="s">
        <v>5541</v>
      </c>
      <c r="F2958" s="161">
        <v>42205</v>
      </c>
      <c r="G2958" s="162">
        <v>2015</v>
      </c>
      <c r="H2958" s="37">
        <v>330000</v>
      </c>
      <c r="I2958" s="35">
        <v>350790</v>
      </c>
      <c r="J2958" s="35">
        <v>175395</v>
      </c>
      <c r="K2958" s="33"/>
    </row>
    <row r="2959" spans="1:11" s="38" customFormat="1" ht="18" customHeight="1">
      <c r="A2959" s="33">
        <f t="shared" si="46"/>
        <v>2954</v>
      </c>
      <c r="B2959" s="160" t="s">
        <v>2675</v>
      </c>
      <c r="C2959" s="160" t="s">
        <v>5546</v>
      </c>
      <c r="D2959" s="159" t="s">
        <v>2775</v>
      </c>
      <c r="E2959" s="160" t="s">
        <v>2775</v>
      </c>
      <c r="F2959" s="161">
        <v>42205</v>
      </c>
      <c r="G2959" s="162">
        <v>2015</v>
      </c>
      <c r="H2959" s="37">
        <v>1309000</v>
      </c>
      <c r="I2959" s="35">
        <v>1391467</v>
      </c>
      <c r="J2959" s="35">
        <v>695734</v>
      </c>
      <c r="K2959" s="33"/>
    </row>
    <row r="2960" spans="1:11" s="38" customFormat="1" ht="18" customHeight="1">
      <c r="A2960" s="33">
        <f t="shared" si="46"/>
        <v>2955</v>
      </c>
      <c r="B2960" s="160" t="s">
        <v>2675</v>
      </c>
      <c r="C2960" s="160" t="s">
        <v>5547</v>
      </c>
      <c r="D2960" s="159" t="s">
        <v>2775</v>
      </c>
      <c r="E2960" s="160" t="s">
        <v>2775</v>
      </c>
      <c r="F2960" s="161">
        <v>42205</v>
      </c>
      <c r="G2960" s="162">
        <v>2015</v>
      </c>
      <c r="H2960" s="37">
        <v>1309000</v>
      </c>
      <c r="I2960" s="35">
        <v>1391467</v>
      </c>
      <c r="J2960" s="35">
        <v>695734</v>
      </c>
      <c r="K2960" s="33"/>
    </row>
    <row r="2961" spans="1:11" s="38" customFormat="1" ht="18" customHeight="1">
      <c r="A2961" s="33">
        <f t="shared" si="46"/>
        <v>2956</v>
      </c>
      <c r="B2961" s="160" t="s">
        <v>2675</v>
      </c>
      <c r="C2961" s="160" t="s">
        <v>5548</v>
      </c>
      <c r="D2961" s="159" t="s">
        <v>2775</v>
      </c>
      <c r="E2961" s="160" t="s">
        <v>2775</v>
      </c>
      <c r="F2961" s="161">
        <v>42205</v>
      </c>
      <c r="G2961" s="162">
        <v>2015</v>
      </c>
      <c r="H2961" s="37">
        <v>1309000</v>
      </c>
      <c r="I2961" s="35">
        <v>1391467</v>
      </c>
      <c r="J2961" s="35">
        <v>695734</v>
      </c>
      <c r="K2961" s="33"/>
    </row>
    <row r="2962" spans="1:11" s="38" customFormat="1" ht="18" customHeight="1">
      <c r="A2962" s="33">
        <f t="shared" si="46"/>
        <v>2957</v>
      </c>
      <c r="B2962" s="160" t="s">
        <v>2675</v>
      </c>
      <c r="C2962" s="160" t="s">
        <v>5549</v>
      </c>
      <c r="D2962" s="159" t="s">
        <v>2775</v>
      </c>
      <c r="E2962" s="160" t="s">
        <v>2775</v>
      </c>
      <c r="F2962" s="161">
        <v>42205</v>
      </c>
      <c r="G2962" s="162">
        <v>2015</v>
      </c>
      <c r="H2962" s="37">
        <v>1309000</v>
      </c>
      <c r="I2962" s="35">
        <v>1391467</v>
      </c>
      <c r="J2962" s="35">
        <v>695734</v>
      </c>
      <c r="K2962" s="33"/>
    </row>
    <row r="2963" spans="1:11" s="38" customFormat="1" ht="18" customHeight="1">
      <c r="A2963" s="33">
        <f t="shared" si="46"/>
        <v>2958</v>
      </c>
      <c r="B2963" s="160" t="s">
        <v>2675</v>
      </c>
      <c r="C2963" s="160" t="s">
        <v>5550</v>
      </c>
      <c r="D2963" s="159" t="s">
        <v>2775</v>
      </c>
      <c r="E2963" s="160" t="s">
        <v>2775</v>
      </c>
      <c r="F2963" s="161">
        <v>42205</v>
      </c>
      <c r="G2963" s="162">
        <v>2015</v>
      </c>
      <c r="H2963" s="37">
        <v>1309000</v>
      </c>
      <c r="I2963" s="35">
        <v>1391467</v>
      </c>
      <c r="J2963" s="35">
        <v>695734</v>
      </c>
      <c r="K2963" s="33"/>
    </row>
    <row r="2964" spans="1:11" s="38" customFormat="1" ht="18" customHeight="1">
      <c r="A2964" s="33">
        <f t="shared" si="46"/>
        <v>2959</v>
      </c>
      <c r="B2964" s="160" t="s">
        <v>2675</v>
      </c>
      <c r="C2964" s="160" t="s">
        <v>5551</v>
      </c>
      <c r="D2964" s="159" t="s">
        <v>2202</v>
      </c>
      <c r="E2964" s="160" t="s">
        <v>2202</v>
      </c>
      <c r="F2964" s="161">
        <v>42205</v>
      </c>
      <c r="G2964" s="162">
        <v>2015</v>
      </c>
      <c r="H2964" s="37">
        <v>792000</v>
      </c>
      <c r="I2964" s="35">
        <v>841896</v>
      </c>
      <c r="J2964" s="35">
        <v>420948</v>
      </c>
      <c r="K2964" s="33"/>
    </row>
    <row r="2965" spans="1:11" s="38" customFormat="1" ht="18" customHeight="1">
      <c r="A2965" s="33">
        <f t="shared" si="46"/>
        <v>2960</v>
      </c>
      <c r="B2965" s="160" t="s">
        <v>2675</v>
      </c>
      <c r="C2965" s="160" t="s">
        <v>5552</v>
      </c>
      <c r="D2965" s="159" t="s">
        <v>2202</v>
      </c>
      <c r="E2965" s="160" t="s">
        <v>2202</v>
      </c>
      <c r="F2965" s="161">
        <v>42205</v>
      </c>
      <c r="G2965" s="162">
        <v>2015</v>
      </c>
      <c r="H2965" s="37">
        <v>792000</v>
      </c>
      <c r="I2965" s="35">
        <v>841896</v>
      </c>
      <c r="J2965" s="35">
        <v>420948</v>
      </c>
      <c r="K2965" s="33"/>
    </row>
    <row r="2966" spans="1:11" s="38" customFormat="1" ht="18" customHeight="1">
      <c r="A2966" s="33">
        <f t="shared" si="46"/>
        <v>2961</v>
      </c>
      <c r="B2966" s="160" t="s">
        <v>2675</v>
      </c>
      <c r="C2966" s="160" t="s">
        <v>5553</v>
      </c>
      <c r="D2966" s="159" t="s">
        <v>2202</v>
      </c>
      <c r="E2966" s="160" t="s">
        <v>2202</v>
      </c>
      <c r="F2966" s="161">
        <v>42205</v>
      </c>
      <c r="G2966" s="162">
        <v>2015</v>
      </c>
      <c r="H2966" s="37">
        <v>792000</v>
      </c>
      <c r="I2966" s="35">
        <v>841896</v>
      </c>
      <c r="J2966" s="35">
        <v>420948</v>
      </c>
      <c r="K2966" s="33"/>
    </row>
    <row r="2967" spans="1:11" s="38" customFormat="1" ht="18" customHeight="1">
      <c r="A2967" s="33">
        <f t="shared" si="46"/>
        <v>2962</v>
      </c>
      <c r="B2967" s="160" t="s">
        <v>2679</v>
      </c>
      <c r="C2967" s="160" t="s">
        <v>5554</v>
      </c>
      <c r="D2967" s="159" t="s">
        <v>2202</v>
      </c>
      <c r="E2967" s="160" t="s">
        <v>2202</v>
      </c>
      <c r="F2967" s="161">
        <v>42205</v>
      </c>
      <c r="G2967" s="162">
        <v>2015</v>
      </c>
      <c r="H2967" s="37">
        <v>792000</v>
      </c>
      <c r="I2967" s="35">
        <v>841896</v>
      </c>
      <c r="J2967" s="35">
        <v>420948</v>
      </c>
      <c r="K2967" s="33"/>
    </row>
    <row r="2968" spans="1:11" s="38" customFormat="1" ht="18" customHeight="1">
      <c r="A2968" s="33">
        <f t="shared" si="46"/>
        <v>2963</v>
      </c>
      <c r="B2968" s="160" t="s">
        <v>2675</v>
      </c>
      <c r="C2968" s="160" t="s">
        <v>5555</v>
      </c>
      <c r="D2968" s="159" t="s">
        <v>2202</v>
      </c>
      <c r="E2968" s="160" t="s">
        <v>2202</v>
      </c>
      <c r="F2968" s="161">
        <v>42205</v>
      </c>
      <c r="G2968" s="162">
        <v>2015</v>
      </c>
      <c r="H2968" s="37">
        <v>792000</v>
      </c>
      <c r="I2968" s="35">
        <v>841896</v>
      </c>
      <c r="J2968" s="35">
        <v>420948</v>
      </c>
      <c r="K2968" s="33"/>
    </row>
    <row r="2969" spans="1:11" s="38" customFormat="1" ht="18" customHeight="1">
      <c r="A2969" s="33">
        <f t="shared" si="46"/>
        <v>2964</v>
      </c>
      <c r="B2969" s="160" t="s">
        <v>2675</v>
      </c>
      <c r="C2969" s="160" t="s">
        <v>5556</v>
      </c>
      <c r="D2969" s="159" t="s">
        <v>2779</v>
      </c>
      <c r="E2969" s="160" t="s">
        <v>2779</v>
      </c>
      <c r="F2969" s="161">
        <v>42205</v>
      </c>
      <c r="G2969" s="162">
        <v>2015</v>
      </c>
      <c r="H2969" s="37">
        <v>2805000</v>
      </c>
      <c r="I2969" s="35">
        <v>2981715</v>
      </c>
      <c r="J2969" s="35">
        <v>1490858</v>
      </c>
      <c r="K2969" s="33"/>
    </row>
    <row r="2970" spans="1:11" s="38" customFormat="1" ht="18" customHeight="1">
      <c r="A2970" s="33">
        <f t="shared" si="46"/>
        <v>2965</v>
      </c>
      <c r="B2970" s="160" t="s">
        <v>2675</v>
      </c>
      <c r="C2970" s="160" t="s">
        <v>5557</v>
      </c>
      <c r="D2970" s="159" t="s">
        <v>2779</v>
      </c>
      <c r="E2970" s="160" t="s">
        <v>2779</v>
      </c>
      <c r="F2970" s="161">
        <v>42205</v>
      </c>
      <c r="G2970" s="162">
        <v>2015</v>
      </c>
      <c r="H2970" s="37">
        <v>2805000</v>
      </c>
      <c r="I2970" s="35">
        <v>2981715</v>
      </c>
      <c r="J2970" s="35">
        <v>1490858</v>
      </c>
      <c r="K2970" s="33"/>
    </row>
    <row r="2971" spans="1:11" s="38" customFormat="1" ht="18" customHeight="1">
      <c r="A2971" s="33">
        <f t="shared" si="46"/>
        <v>2966</v>
      </c>
      <c r="B2971" s="160" t="s">
        <v>2675</v>
      </c>
      <c r="C2971" s="160" t="s">
        <v>5558</v>
      </c>
      <c r="D2971" s="159" t="s">
        <v>2779</v>
      </c>
      <c r="E2971" s="160" t="s">
        <v>2779</v>
      </c>
      <c r="F2971" s="161">
        <v>42205</v>
      </c>
      <c r="G2971" s="162">
        <v>2015</v>
      </c>
      <c r="H2971" s="37">
        <v>2805000</v>
      </c>
      <c r="I2971" s="35">
        <v>2981715</v>
      </c>
      <c r="J2971" s="35">
        <v>1490858</v>
      </c>
      <c r="K2971" s="33"/>
    </row>
    <row r="2972" spans="1:11" s="38" customFormat="1" ht="18" customHeight="1">
      <c r="A2972" s="33">
        <f t="shared" si="46"/>
        <v>2967</v>
      </c>
      <c r="B2972" s="160" t="s">
        <v>2675</v>
      </c>
      <c r="C2972" s="160" t="s">
        <v>5559</v>
      </c>
      <c r="D2972" s="159" t="s">
        <v>2779</v>
      </c>
      <c r="E2972" s="160" t="s">
        <v>2779</v>
      </c>
      <c r="F2972" s="161">
        <v>42205</v>
      </c>
      <c r="G2972" s="162">
        <v>2015</v>
      </c>
      <c r="H2972" s="37">
        <v>2805000</v>
      </c>
      <c r="I2972" s="35">
        <v>2981715</v>
      </c>
      <c r="J2972" s="35">
        <v>1490858</v>
      </c>
      <c r="K2972" s="33"/>
    </row>
    <row r="2973" spans="1:11" s="38" customFormat="1" ht="18" customHeight="1">
      <c r="A2973" s="33">
        <f t="shared" si="46"/>
        <v>2968</v>
      </c>
      <c r="B2973" s="160" t="s">
        <v>2675</v>
      </c>
      <c r="C2973" s="160" t="s">
        <v>5560</v>
      </c>
      <c r="D2973" s="159" t="s">
        <v>2779</v>
      </c>
      <c r="E2973" s="160" t="s">
        <v>2779</v>
      </c>
      <c r="F2973" s="161">
        <v>42205</v>
      </c>
      <c r="G2973" s="162">
        <v>2015</v>
      </c>
      <c r="H2973" s="37">
        <v>2805000</v>
      </c>
      <c r="I2973" s="35">
        <v>2981715</v>
      </c>
      <c r="J2973" s="35">
        <v>1490858</v>
      </c>
      <c r="K2973" s="33"/>
    </row>
    <row r="2974" spans="1:11" s="38" customFormat="1" ht="18" customHeight="1">
      <c r="A2974" s="33">
        <f t="shared" si="46"/>
        <v>2969</v>
      </c>
      <c r="B2974" s="160" t="s">
        <v>2340</v>
      </c>
      <c r="C2974" s="160" t="s">
        <v>5561</v>
      </c>
      <c r="D2974" s="159" t="s">
        <v>5562</v>
      </c>
      <c r="E2974" s="160" t="s">
        <v>3921</v>
      </c>
      <c r="F2974" s="161">
        <v>42204</v>
      </c>
      <c r="G2974" s="162">
        <v>2015</v>
      </c>
      <c r="H2974" s="37">
        <v>229900</v>
      </c>
      <c r="I2974" s="35">
        <v>244384</v>
      </c>
      <c r="J2974" s="35">
        <v>122192</v>
      </c>
      <c r="K2974" s="33"/>
    </row>
    <row r="2975" spans="1:11" s="38" customFormat="1" ht="18" customHeight="1">
      <c r="A2975" s="33">
        <f t="shared" si="46"/>
        <v>2970</v>
      </c>
      <c r="B2975" s="160" t="s">
        <v>3866</v>
      </c>
      <c r="C2975" s="160" t="s">
        <v>5563</v>
      </c>
      <c r="D2975" s="159" t="s">
        <v>5564</v>
      </c>
      <c r="E2975" s="160" t="s">
        <v>1656</v>
      </c>
      <c r="F2975" s="161">
        <v>42204</v>
      </c>
      <c r="G2975" s="162">
        <v>2015</v>
      </c>
      <c r="H2975" s="37">
        <v>395000</v>
      </c>
      <c r="I2975" s="35">
        <v>419885</v>
      </c>
      <c r="J2975" s="35">
        <v>209943</v>
      </c>
      <c r="K2975" s="33"/>
    </row>
    <row r="2976" spans="1:11" s="38" customFormat="1" ht="18" customHeight="1">
      <c r="A2976" s="33">
        <f t="shared" si="46"/>
        <v>2971</v>
      </c>
      <c r="B2976" s="160" t="s">
        <v>3866</v>
      </c>
      <c r="C2976" s="160" t="s">
        <v>5565</v>
      </c>
      <c r="D2976" s="159" t="s">
        <v>5566</v>
      </c>
      <c r="E2976" s="160" t="s">
        <v>1656</v>
      </c>
      <c r="F2976" s="161">
        <v>42204</v>
      </c>
      <c r="G2976" s="162">
        <v>2015</v>
      </c>
      <c r="H2976" s="37">
        <v>269000</v>
      </c>
      <c r="I2976" s="35">
        <v>285947</v>
      </c>
      <c r="J2976" s="35">
        <v>142974</v>
      </c>
      <c r="K2976" s="33"/>
    </row>
    <row r="2977" spans="1:11" s="38" customFormat="1" ht="18" customHeight="1">
      <c r="A2977" s="33">
        <f t="shared" si="46"/>
        <v>2972</v>
      </c>
      <c r="B2977" s="160" t="s">
        <v>5567</v>
      </c>
      <c r="C2977" s="160" t="s">
        <v>5568</v>
      </c>
      <c r="D2977" s="159" t="s">
        <v>2232</v>
      </c>
      <c r="E2977" s="160" t="s">
        <v>2232</v>
      </c>
      <c r="F2977" s="161">
        <v>42202</v>
      </c>
      <c r="G2977" s="162">
        <v>2015</v>
      </c>
      <c r="H2977" s="37">
        <v>275000</v>
      </c>
      <c r="I2977" s="35">
        <v>292325</v>
      </c>
      <c r="J2977" s="35">
        <v>146163</v>
      </c>
      <c r="K2977" s="33"/>
    </row>
    <row r="2978" spans="1:11" s="38" customFormat="1" ht="18" customHeight="1">
      <c r="A2978" s="33">
        <f t="shared" si="46"/>
        <v>2973</v>
      </c>
      <c r="B2978" s="160" t="s">
        <v>5569</v>
      </c>
      <c r="C2978" s="160" t="s">
        <v>5570</v>
      </c>
      <c r="D2978" s="159" t="s">
        <v>2232</v>
      </c>
      <c r="E2978" s="160" t="s">
        <v>2232</v>
      </c>
      <c r="F2978" s="161">
        <v>42202</v>
      </c>
      <c r="G2978" s="162">
        <v>2015</v>
      </c>
      <c r="H2978" s="37">
        <v>275000</v>
      </c>
      <c r="I2978" s="35">
        <v>292325</v>
      </c>
      <c r="J2978" s="35">
        <v>146163</v>
      </c>
      <c r="K2978" s="33"/>
    </row>
    <row r="2979" spans="1:11" s="38" customFormat="1" ht="18" customHeight="1">
      <c r="A2979" s="33">
        <f t="shared" si="46"/>
        <v>2974</v>
      </c>
      <c r="B2979" s="160" t="s">
        <v>5569</v>
      </c>
      <c r="C2979" s="160" t="s">
        <v>5571</v>
      </c>
      <c r="D2979" s="159" t="s">
        <v>2232</v>
      </c>
      <c r="E2979" s="160" t="s">
        <v>2232</v>
      </c>
      <c r="F2979" s="161">
        <v>42202</v>
      </c>
      <c r="G2979" s="162">
        <v>2015</v>
      </c>
      <c r="H2979" s="37">
        <v>275000</v>
      </c>
      <c r="I2979" s="35">
        <v>292325</v>
      </c>
      <c r="J2979" s="35">
        <v>146163</v>
      </c>
      <c r="K2979" s="33"/>
    </row>
    <row r="2980" spans="1:11" s="38" customFormat="1" ht="18" customHeight="1">
      <c r="A2980" s="33">
        <f t="shared" si="46"/>
        <v>2975</v>
      </c>
      <c r="B2980" s="160" t="s">
        <v>2190</v>
      </c>
      <c r="C2980" s="160" t="s">
        <v>5572</v>
      </c>
      <c r="D2980" s="159" t="s">
        <v>2232</v>
      </c>
      <c r="E2980" s="160" t="s">
        <v>2232</v>
      </c>
      <c r="F2980" s="161">
        <v>42202</v>
      </c>
      <c r="G2980" s="162">
        <v>2015</v>
      </c>
      <c r="H2980" s="37">
        <v>275000</v>
      </c>
      <c r="I2980" s="35">
        <v>292325</v>
      </c>
      <c r="J2980" s="35">
        <v>146163</v>
      </c>
      <c r="K2980" s="33"/>
    </row>
    <row r="2981" spans="1:11" s="38" customFormat="1" ht="18" customHeight="1">
      <c r="A2981" s="33">
        <f t="shared" si="46"/>
        <v>2976</v>
      </c>
      <c r="B2981" s="160" t="s">
        <v>5573</v>
      </c>
      <c r="C2981" s="160" t="s">
        <v>5574</v>
      </c>
      <c r="D2981" s="159" t="s">
        <v>2232</v>
      </c>
      <c r="E2981" s="160" t="s">
        <v>2232</v>
      </c>
      <c r="F2981" s="161">
        <v>42202</v>
      </c>
      <c r="G2981" s="162">
        <v>2015</v>
      </c>
      <c r="H2981" s="37">
        <v>275000</v>
      </c>
      <c r="I2981" s="35">
        <v>292325</v>
      </c>
      <c r="J2981" s="35">
        <v>146163</v>
      </c>
      <c r="K2981" s="33"/>
    </row>
    <row r="2982" spans="1:11" s="38" customFormat="1" ht="18" customHeight="1">
      <c r="A2982" s="33">
        <f t="shared" si="46"/>
        <v>2977</v>
      </c>
      <c r="B2982" s="160" t="s">
        <v>1873</v>
      </c>
      <c r="C2982" s="160" t="s">
        <v>5575</v>
      </c>
      <c r="D2982" s="159" t="s">
        <v>1652</v>
      </c>
      <c r="E2982" s="160" t="s">
        <v>1652</v>
      </c>
      <c r="F2982" s="161">
        <v>42202</v>
      </c>
      <c r="G2982" s="162">
        <v>2015</v>
      </c>
      <c r="H2982" s="37">
        <v>10200000</v>
      </c>
      <c r="I2982" s="35">
        <v>10842600</v>
      </c>
      <c r="J2982" s="35">
        <v>5421300</v>
      </c>
      <c r="K2982" s="33"/>
    </row>
    <row r="2983" spans="1:11" s="38" customFormat="1" ht="18" customHeight="1">
      <c r="A2983" s="33">
        <f t="shared" si="46"/>
        <v>2978</v>
      </c>
      <c r="B2983" s="160" t="s">
        <v>4193</v>
      </c>
      <c r="C2983" s="160" t="s">
        <v>5576</v>
      </c>
      <c r="D2983" s="159" t="s">
        <v>5577</v>
      </c>
      <c r="E2983" s="160" t="s">
        <v>2342</v>
      </c>
      <c r="F2983" s="161">
        <v>42202</v>
      </c>
      <c r="G2983" s="162">
        <v>2015</v>
      </c>
      <c r="H2983" s="37">
        <v>1932700</v>
      </c>
      <c r="I2983" s="35">
        <v>2054460</v>
      </c>
      <c r="J2983" s="35">
        <v>1027230</v>
      </c>
      <c r="K2983" s="33"/>
    </row>
    <row r="2984" spans="1:11" s="38" customFormat="1" ht="18" customHeight="1">
      <c r="A2984" s="33">
        <f t="shared" si="46"/>
        <v>2979</v>
      </c>
      <c r="B2984" s="160" t="s">
        <v>1979</v>
      </c>
      <c r="C2984" s="160" t="s">
        <v>5578</v>
      </c>
      <c r="D2984" s="159" t="s">
        <v>2775</v>
      </c>
      <c r="E2984" s="160" t="s">
        <v>2775</v>
      </c>
      <c r="F2984" s="161">
        <v>42201</v>
      </c>
      <c r="G2984" s="162">
        <v>2015</v>
      </c>
      <c r="H2984" s="37">
        <v>118500</v>
      </c>
      <c r="I2984" s="35">
        <v>125966</v>
      </c>
      <c r="J2984" s="35">
        <v>62983</v>
      </c>
      <c r="K2984" s="33"/>
    </row>
    <row r="2985" spans="1:11" s="38" customFormat="1" ht="18" customHeight="1">
      <c r="A2985" s="33">
        <f t="shared" si="46"/>
        <v>2980</v>
      </c>
      <c r="B2985" s="160" t="s">
        <v>2186</v>
      </c>
      <c r="C2985" s="160" t="s">
        <v>5579</v>
      </c>
      <c r="D2985" s="159" t="s">
        <v>5580</v>
      </c>
      <c r="E2985" s="160" t="s">
        <v>1327</v>
      </c>
      <c r="F2985" s="161">
        <v>42201</v>
      </c>
      <c r="G2985" s="162">
        <v>2015</v>
      </c>
      <c r="H2985" s="37">
        <v>1186000</v>
      </c>
      <c r="I2985" s="35">
        <v>1260718</v>
      </c>
      <c r="J2985" s="35">
        <v>630359</v>
      </c>
      <c r="K2985" s="33"/>
    </row>
    <row r="2986" spans="1:11" s="38" customFormat="1" ht="18" customHeight="1">
      <c r="A2986" s="33">
        <f t="shared" si="46"/>
        <v>2981</v>
      </c>
      <c r="B2986" s="160" t="s">
        <v>2186</v>
      </c>
      <c r="C2986" s="160" t="s">
        <v>5581</v>
      </c>
      <c r="D2986" s="159" t="s">
        <v>5580</v>
      </c>
      <c r="E2986" s="160" t="s">
        <v>1327</v>
      </c>
      <c r="F2986" s="161">
        <v>42201</v>
      </c>
      <c r="G2986" s="162">
        <v>2015</v>
      </c>
      <c r="H2986" s="37">
        <v>1186000</v>
      </c>
      <c r="I2986" s="35">
        <v>1260718</v>
      </c>
      <c r="J2986" s="35">
        <v>630359</v>
      </c>
      <c r="K2986" s="33"/>
    </row>
    <row r="2987" spans="1:11" s="38" customFormat="1" ht="18" customHeight="1">
      <c r="A2987" s="144">
        <f t="shared" si="46"/>
        <v>2982</v>
      </c>
      <c r="B2987" s="164" t="s">
        <v>2452</v>
      </c>
      <c r="C2987" s="164" t="s">
        <v>5582</v>
      </c>
      <c r="D2987" s="163" t="s">
        <v>5583</v>
      </c>
      <c r="E2987" s="164" t="s">
        <v>5583</v>
      </c>
      <c r="F2987" s="165">
        <v>42200</v>
      </c>
      <c r="G2987" s="166">
        <v>2015</v>
      </c>
      <c r="H2987" s="145">
        <v>19800000</v>
      </c>
      <c r="I2987" s="146"/>
      <c r="J2987" s="146"/>
      <c r="K2987" s="149" t="s">
        <v>1245</v>
      </c>
    </row>
    <row r="2988" spans="1:11" s="38" customFormat="1" ht="18" customHeight="1">
      <c r="A2988" s="33">
        <f t="shared" si="46"/>
        <v>2983</v>
      </c>
      <c r="B2988" s="160" t="s">
        <v>2737</v>
      </c>
      <c r="C2988" s="160" t="s">
        <v>5584</v>
      </c>
      <c r="D2988" s="159" t="s">
        <v>1298</v>
      </c>
      <c r="E2988" s="160" t="s">
        <v>1298</v>
      </c>
      <c r="F2988" s="161">
        <v>42193</v>
      </c>
      <c r="G2988" s="162">
        <v>2015</v>
      </c>
      <c r="H2988" s="37">
        <v>3764800</v>
      </c>
      <c r="I2988" s="35">
        <v>3555477</v>
      </c>
      <c r="J2988" s="35">
        <v>1777739</v>
      </c>
      <c r="K2988" s="33"/>
    </row>
    <row r="2989" spans="1:11" s="38" customFormat="1" ht="18" customHeight="1">
      <c r="A2989" s="33">
        <f t="shared" si="46"/>
        <v>2984</v>
      </c>
      <c r="B2989" s="160" t="s">
        <v>4626</v>
      </c>
      <c r="C2989" s="160" t="s">
        <v>5585</v>
      </c>
      <c r="D2989" s="159" t="s">
        <v>5586</v>
      </c>
      <c r="E2989" s="160" t="s">
        <v>5587</v>
      </c>
      <c r="F2989" s="161">
        <v>42187</v>
      </c>
      <c r="G2989" s="162">
        <v>2015</v>
      </c>
      <c r="H2989" s="37">
        <v>4070000</v>
      </c>
      <c r="I2989" s="35">
        <v>4326410</v>
      </c>
      <c r="J2989" s="35">
        <v>2163205</v>
      </c>
      <c r="K2989" s="33"/>
    </row>
    <row r="2990" spans="1:11" s="38" customFormat="1" ht="18" customHeight="1">
      <c r="A2990" s="33">
        <f t="shared" si="46"/>
        <v>2985</v>
      </c>
      <c r="B2990" s="160" t="s">
        <v>5588</v>
      </c>
      <c r="C2990" s="160" t="s">
        <v>5589</v>
      </c>
      <c r="D2990" s="159" t="s">
        <v>5590</v>
      </c>
      <c r="E2990" s="160" t="s">
        <v>5591</v>
      </c>
      <c r="F2990" s="161">
        <v>42186</v>
      </c>
      <c r="G2990" s="162">
        <v>2015</v>
      </c>
      <c r="H2990" s="37">
        <v>66000000</v>
      </c>
      <c r="I2990" s="35">
        <v>70158000</v>
      </c>
      <c r="J2990" s="35">
        <v>35079000</v>
      </c>
      <c r="K2990" s="33"/>
    </row>
    <row r="2991" spans="1:11" s="38" customFormat="1" ht="18" customHeight="1">
      <c r="A2991" s="33">
        <f t="shared" si="46"/>
        <v>2986</v>
      </c>
      <c r="B2991" s="160" t="s">
        <v>2388</v>
      </c>
      <c r="C2991" s="160" t="s">
        <v>5592</v>
      </c>
      <c r="D2991" s="159" t="s">
        <v>5593</v>
      </c>
      <c r="E2991" s="160" t="s">
        <v>5591</v>
      </c>
      <c r="F2991" s="161">
        <v>42186</v>
      </c>
      <c r="G2991" s="162">
        <v>2015</v>
      </c>
      <c r="H2991" s="37">
        <v>66000000</v>
      </c>
      <c r="I2991" s="35">
        <v>70158000</v>
      </c>
      <c r="J2991" s="35">
        <v>35079000</v>
      </c>
      <c r="K2991" s="33"/>
    </row>
    <row r="2992" spans="1:11" s="38" customFormat="1" ht="18" customHeight="1">
      <c r="A2992" s="33">
        <f t="shared" si="46"/>
        <v>2987</v>
      </c>
      <c r="B2992" s="160" t="s">
        <v>4256</v>
      </c>
      <c r="C2992" s="160" t="s">
        <v>5594</v>
      </c>
      <c r="D2992" s="159" t="s">
        <v>5595</v>
      </c>
      <c r="E2992" s="160" t="s">
        <v>5596</v>
      </c>
      <c r="F2992" s="161">
        <v>42186</v>
      </c>
      <c r="G2992" s="162">
        <v>2015</v>
      </c>
      <c r="H2992" s="37">
        <v>8000000</v>
      </c>
      <c r="I2992" s="35">
        <v>8504000</v>
      </c>
      <c r="J2992" s="35">
        <v>4252000</v>
      </c>
      <c r="K2992" s="33"/>
    </row>
    <row r="2993" spans="1:11" s="38" customFormat="1" ht="18" customHeight="1">
      <c r="A2993" s="33">
        <f t="shared" si="46"/>
        <v>2988</v>
      </c>
      <c r="B2993" s="160" t="s">
        <v>4178</v>
      </c>
      <c r="C2993" s="160" t="s">
        <v>5597</v>
      </c>
      <c r="D2993" s="159" t="s">
        <v>5598</v>
      </c>
      <c r="E2993" s="160" t="s">
        <v>5598</v>
      </c>
      <c r="F2993" s="161">
        <v>42179</v>
      </c>
      <c r="G2993" s="162">
        <v>2015</v>
      </c>
      <c r="H2993" s="37">
        <v>21500000</v>
      </c>
      <c r="I2993" s="35">
        <v>22854500</v>
      </c>
      <c r="J2993" s="35">
        <v>11427250</v>
      </c>
      <c r="K2993" s="33"/>
    </row>
    <row r="2994" spans="1:11" s="38" customFormat="1" ht="18" customHeight="1">
      <c r="A2994" s="33">
        <f t="shared" si="46"/>
        <v>2989</v>
      </c>
      <c r="B2994" s="160" t="s">
        <v>2321</v>
      </c>
      <c r="C2994" s="160" t="s">
        <v>5599</v>
      </c>
      <c r="D2994" s="159" t="s">
        <v>1263</v>
      </c>
      <c r="E2994" s="160" t="s">
        <v>1263</v>
      </c>
      <c r="F2994" s="161">
        <v>42178</v>
      </c>
      <c r="G2994" s="162">
        <v>2015</v>
      </c>
      <c r="H2994" s="37">
        <v>245000</v>
      </c>
      <c r="I2994" s="35">
        <v>231378</v>
      </c>
      <c r="J2994" s="35">
        <v>115689</v>
      </c>
      <c r="K2994" s="33"/>
    </row>
    <row r="2995" spans="1:11" s="38" customFormat="1" ht="18" customHeight="1">
      <c r="A2995" s="33">
        <f t="shared" si="46"/>
        <v>2990</v>
      </c>
      <c r="B2995" s="160" t="s">
        <v>2737</v>
      </c>
      <c r="C2995" s="160" t="s">
        <v>5600</v>
      </c>
      <c r="D2995" s="159" t="s">
        <v>5601</v>
      </c>
      <c r="E2995" s="160" t="s">
        <v>2536</v>
      </c>
      <c r="F2995" s="161">
        <v>42178</v>
      </c>
      <c r="G2995" s="162">
        <v>2015</v>
      </c>
      <c r="H2995" s="37">
        <v>11044900</v>
      </c>
      <c r="I2995" s="35">
        <v>11740729</v>
      </c>
      <c r="J2995" s="35">
        <v>5870365</v>
      </c>
      <c r="K2995" s="33"/>
    </row>
    <row r="2996" spans="1:11" ht="18" customHeight="1">
      <c r="A2996" s="33">
        <f t="shared" si="46"/>
        <v>2991</v>
      </c>
      <c r="B2996" s="160" t="s">
        <v>2737</v>
      </c>
      <c r="C2996" s="160" t="s">
        <v>5602</v>
      </c>
      <c r="D2996" s="159" t="s">
        <v>5603</v>
      </c>
      <c r="E2996" s="160" t="s">
        <v>2536</v>
      </c>
      <c r="F2996" s="161">
        <v>42178</v>
      </c>
      <c r="G2996" s="162">
        <v>2015</v>
      </c>
      <c r="H2996" s="37">
        <v>2250000</v>
      </c>
      <c r="I2996" s="35">
        <v>2391750</v>
      </c>
      <c r="J2996" s="35">
        <v>1195875</v>
      </c>
      <c r="K2996" s="33"/>
    </row>
    <row r="2997" spans="1:11" ht="18" customHeight="1">
      <c r="A2997" s="33">
        <f t="shared" si="46"/>
        <v>2992</v>
      </c>
      <c r="B2997" s="160" t="s">
        <v>2737</v>
      </c>
      <c r="C2997" s="160" t="s">
        <v>5604</v>
      </c>
      <c r="D2997" s="159" t="s">
        <v>5605</v>
      </c>
      <c r="E2997" s="160" t="s">
        <v>2536</v>
      </c>
      <c r="F2997" s="161">
        <v>42178</v>
      </c>
      <c r="G2997" s="162">
        <v>2015</v>
      </c>
      <c r="H2997" s="37">
        <v>2200000</v>
      </c>
      <c r="I2997" s="35">
        <v>2338600</v>
      </c>
      <c r="J2997" s="35">
        <v>1169300</v>
      </c>
      <c r="K2997" s="33"/>
    </row>
    <row r="2998" spans="1:11" ht="18" customHeight="1">
      <c r="A2998" s="33">
        <f t="shared" si="46"/>
        <v>2993</v>
      </c>
      <c r="B2998" s="160" t="s">
        <v>2737</v>
      </c>
      <c r="C2998" s="160" t="s">
        <v>5606</v>
      </c>
      <c r="D2998" s="159" t="s">
        <v>5607</v>
      </c>
      <c r="E2998" s="160" t="s">
        <v>1645</v>
      </c>
      <c r="F2998" s="161">
        <v>42178</v>
      </c>
      <c r="G2998" s="162">
        <v>2015</v>
      </c>
      <c r="H2998" s="37">
        <v>2900000</v>
      </c>
      <c r="I2998" s="35">
        <v>3082700</v>
      </c>
      <c r="J2998" s="35">
        <v>1541350</v>
      </c>
      <c r="K2998" s="33"/>
    </row>
    <row r="2999" spans="1:11" ht="18" customHeight="1">
      <c r="A2999" s="33">
        <f t="shared" si="46"/>
        <v>2994</v>
      </c>
      <c r="B2999" s="160" t="s">
        <v>2836</v>
      </c>
      <c r="C2999" s="160" t="s">
        <v>5608</v>
      </c>
      <c r="D2999" s="159" t="s">
        <v>5609</v>
      </c>
      <c r="E2999" s="160" t="s">
        <v>4420</v>
      </c>
      <c r="F2999" s="161">
        <v>42177</v>
      </c>
      <c r="G2999" s="162">
        <v>2015</v>
      </c>
      <c r="H2999" s="37">
        <v>995000</v>
      </c>
      <c r="I2999" s="35">
        <v>939678</v>
      </c>
      <c r="J2999" s="35">
        <v>469839</v>
      </c>
      <c r="K2999" s="33"/>
    </row>
    <row r="3000" spans="1:11" ht="18" customHeight="1">
      <c r="A3000" s="33">
        <f t="shared" si="46"/>
        <v>2995</v>
      </c>
      <c r="B3000" s="160" t="s">
        <v>2388</v>
      </c>
      <c r="C3000" s="160" t="s">
        <v>5610</v>
      </c>
      <c r="D3000" s="159" t="s">
        <v>1931</v>
      </c>
      <c r="E3000" s="160" t="s">
        <v>1931</v>
      </c>
      <c r="F3000" s="161">
        <v>42177</v>
      </c>
      <c r="G3000" s="162">
        <v>2015</v>
      </c>
      <c r="H3000" s="37">
        <v>360000</v>
      </c>
      <c r="I3000" s="35">
        <v>382680</v>
      </c>
      <c r="J3000" s="35">
        <v>191340</v>
      </c>
      <c r="K3000" s="33"/>
    </row>
    <row r="3001" spans="1:11" ht="18" customHeight="1">
      <c r="A3001" s="33">
        <f t="shared" si="46"/>
        <v>2996</v>
      </c>
      <c r="B3001" s="160" t="s">
        <v>2377</v>
      </c>
      <c r="C3001" s="160" t="s">
        <v>5611</v>
      </c>
      <c r="D3001" s="159" t="s">
        <v>2086</v>
      </c>
      <c r="E3001" s="160" t="s">
        <v>2086</v>
      </c>
      <c r="F3001" s="161">
        <v>42177</v>
      </c>
      <c r="G3001" s="162">
        <v>2015</v>
      </c>
      <c r="H3001" s="37">
        <v>540000</v>
      </c>
      <c r="I3001" s="35">
        <v>509976</v>
      </c>
      <c r="J3001" s="35">
        <v>254988</v>
      </c>
      <c r="K3001" s="33"/>
    </row>
    <row r="3002" spans="1:11" ht="18" customHeight="1">
      <c r="A3002" s="33">
        <f t="shared" si="46"/>
        <v>2997</v>
      </c>
      <c r="B3002" s="160" t="s">
        <v>2377</v>
      </c>
      <c r="C3002" s="160" t="s">
        <v>5612</v>
      </c>
      <c r="D3002" s="159" t="s">
        <v>2086</v>
      </c>
      <c r="E3002" s="160" t="s">
        <v>2086</v>
      </c>
      <c r="F3002" s="161">
        <v>42177</v>
      </c>
      <c r="G3002" s="162">
        <v>2015</v>
      </c>
      <c r="H3002" s="37">
        <v>540000</v>
      </c>
      <c r="I3002" s="35">
        <v>509976</v>
      </c>
      <c r="J3002" s="35">
        <v>254988</v>
      </c>
      <c r="K3002" s="33"/>
    </row>
    <row r="3003" spans="1:11" ht="18" customHeight="1">
      <c r="A3003" s="33">
        <f t="shared" si="46"/>
        <v>2998</v>
      </c>
      <c r="B3003" s="160" t="s">
        <v>2377</v>
      </c>
      <c r="C3003" s="160" t="s">
        <v>5613</v>
      </c>
      <c r="D3003" s="159" t="s">
        <v>2086</v>
      </c>
      <c r="E3003" s="160" t="s">
        <v>2086</v>
      </c>
      <c r="F3003" s="161">
        <v>42177</v>
      </c>
      <c r="G3003" s="162">
        <v>2015</v>
      </c>
      <c r="H3003" s="37">
        <v>540000</v>
      </c>
      <c r="I3003" s="35">
        <v>509976</v>
      </c>
      <c r="J3003" s="35">
        <v>254988</v>
      </c>
      <c r="K3003" s="33"/>
    </row>
    <row r="3004" spans="1:11" ht="18" customHeight="1">
      <c r="A3004" s="33">
        <f t="shared" si="46"/>
        <v>2999</v>
      </c>
      <c r="B3004" s="160" t="s">
        <v>2388</v>
      </c>
      <c r="C3004" s="160" t="s">
        <v>5614</v>
      </c>
      <c r="D3004" s="159" t="s">
        <v>5615</v>
      </c>
      <c r="E3004" s="160" t="s">
        <v>5616</v>
      </c>
      <c r="F3004" s="161">
        <v>42177</v>
      </c>
      <c r="G3004" s="162">
        <v>2015</v>
      </c>
      <c r="H3004" s="37">
        <v>920000</v>
      </c>
      <c r="I3004" s="35">
        <v>977960</v>
      </c>
      <c r="J3004" s="35">
        <v>488980</v>
      </c>
      <c r="K3004" s="33"/>
    </row>
    <row r="3005" spans="1:11" ht="18" customHeight="1">
      <c r="A3005" s="33">
        <f t="shared" si="46"/>
        <v>3000</v>
      </c>
      <c r="B3005" s="160" t="s">
        <v>2388</v>
      </c>
      <c r="C3005" s="160" t="s">
        <v>5617</v>
      </c>
      <c r="D3005" s="159" t="s">
        <v>4107</v>
      </c>
      <c r="E3005" s="160" t="s">
        <v>4107</v>
      </c>
      <c r="F3005" s="161">
        <v>42177</v>
      </c>
      <c r="G3005" s="162">
        <v>2015</v>
      </c>
      <c r="H3005" s="37">
        <v>10000000</v>
      </c>
      <c r="I3005" s="35">
        <v>10630000</v>
      </c>
      <c r="J3005" s="35">
        <v>5315000</v>
      </c>
      <c r="K3005" s="33"/>
    </row>
    <row r="3006" spans="1:11" ht="18" customHeight="1">
      <c r="A3006" s="33">
        <f t="shared" si="46"/>
        <v>3001</v>
      </c>
      <c r="B3006" s="160" t="s">
        <v>2720</v>
      </c>
      <c r="C3006" s="160" t="s">
        <v>5618</v>
      </c>
      <c r="D3006" s="159" t="s">
        <v>5598</v>
      </c>
      <c r="E3006" s="160" t="s">
        <v>5598</v>
      </c>
      <c r="F3006" s="161">
        <v>42177</v>
      </c>
      <c r="G3006" s="162">
        <v>2015</v>
      </c>
      <c r="H3006" s="37">
        <v>9000000</v>
      </c>
      <c r="I3006" s="35">
        <v>9567000</v>
      </c>
      <c r="J3006" s="35">
        <v>4783500</v>
      </c>
      <c r="K3006" s="33"/>
    </row>
    <row r="3007" spans="1:11" ht="18" customHeight="1">
      <c r="A3007" s="144">
        <f t="shared" si="46"/>
        <v>3002</v>
      </c>
      <c r="B3007" s="164" t="s">
        <v>2452</v>
      </c>
      <c r="C3007" s="164" t="s">
        <v>5619</v>
      </c>
      <c r="D3007" s="163" t="s">
        <v>5620</v>
      </c>
      <c r="E3007" s="164" t="s">
        <v>5620</v>
      </c>
      <c r="F3007" s="165">
        <v>42174</v>
      </c>
      <c r="G3007" s="166">
        <v>2015</v>
      </c>
      <c r="H3007" s="145">
        <v>3900000</v>
      </c>
      <c r="I3007" s="146"/>
      <c r="J3007" s="146"/>
      <c r="K3007" s="149" t="s">
        <v>1245</v>
      </c>
    </row>
    <row r="3008" spans="1:11" ht="18" customHeight="1">
      <c r="A3008" s="144">
        <f t="shared" si="46"/>
        <v>3003</v>
      </c>
      <c r="B3008" s="164" t="s">
        <v>2452</v>
      </c>
      <c r="C3008" s="164" t="s">
        <v>5621</v>
      </c>
      <c r="D3008" s="163" t="s">
        <v>5620</v>
      </c>
      <c r="E3008" s="164" t="s">
        <v>5620</v>
      </c>
      <c r="F3008" s="165">
        <v>42174</v>
      </c>
      <c r="G3008" s="166">
        <v>2015</v>
      </c>
      <c r="H3008" s="145">
        <v>1100000</v>
      </c>
      <c r="I3008" s="146"/>
      <c r="J3008" s="146"/>
      <c r="K3008" s="149" t="s">
        <v>1245</v>
      </c>
    </row>
    <row r="3009" spans="1:11" ht="18" customHeight="1">
      <c r="A3009" s="144">
        <f t="shared" si="46"/>
        <v>3004</v>
      </c>
      <c r="B3009" s="164" t="s">
        <v>2452</v>
      </c>
      <c r="C3009" s="164" t="s">
        <v>5622</v>
      </c>
      <c r="D3009" s="163" t="s">
        <v>5196</v>
      </c>
      <c r="E3009" s="164" t="s">
        <v>5196</v>
      </c>
      <c r="F3009" s="165">
        <v>42174</v>
      </c>
      <c r="G3009" s="166">
        <v>2015</v>
      </c>
      <c r="H3009" s="145">
        <v>11500000</v>
      </c>
      <c r="I3009" s="146"/>
      <c r="J3009" s="146"/>
      <c r="K3009" s="149" t="s">
        <v>1245</v>
      </c>
    </row>
    <row r="3010" spans="1:11" ht="18" customHeight="1">
      <c r="A3010" s="33">
        <f t="shared" si="46"/>
        <v>3005</v>
      </c>
      <c r="B3010" s="160" t="s">
        <v>2321</v>
      </c>
      <c r="C3010" s="160" t="s">
        <v>5623</v>
      </c>
      <c r="D3010" s="159" t="s">
        <v>2326</v>
      </c>
      <c r="E3010" s="160" t="s">
        <v>1422</v>
      </c>
      <c r="F3010" s="161">
        <v>42170</v>
      </c>
      <c r="G3010" s="162">
        <v>2015</v>
      </c>
      <c r="H3010" s="37">
        <v>173000</v>
      </c>
      <c r="I3010" s="35">
        <v>183899</v>
      </c>
      <c r="J3010" s="35">
        <v>91950</v>
      </c>
      <c r="K3010" s="33"/>
    </row>
    <row r="3011" spans="1:11" s="38" customFormat="1" ht="18" customHeight="1">
      <c r="A3011" s="33">
        <f t="shared" si="46"/>
        <v>3006</v>
      </c>
      <c r="B3011" s="160" t="s">
        <v>2321</v>
      </c>
      <c r="C3011" s="160" t="s">
        <v>5624</v>
      </c>
      <c r="D3011" s="159" t="s">
        <v>2326</v>
      </c>
      <c r="E3011" s="160" t="s">
        <v>1422</v>
      </c>
      <c r="F3011" s="161">
        <v>42170</v>
      </c>
      <c r="G3011" s="162">
        <v>2015</v>
      </c>
      <c r="H3011" s="37">
        <v>173000</v>
      </c>
      <c r="I3011" s="35">
        <v>183899</v>
      </c>
      <c r="J3011" s="35">
        <v>91950</v>
      </c>
      <c r="K3011" s="33"/>
    </row>
    <row r="3012" spans="1:11" s="38" customFormat="1" ht="18" customHeight="1">
      <c r="A3012" s="33">
        <f t="shared" si="46"/>
        <v>3007</v>
      </c>
      <c r="B3012" s="160" t="s">
        <v>4526</v>
      </c>
      <c r="C3012" s="160" t="s">
        <v>5625</v>
      </c>
      <c r="D3012" s="159" t="s">
        <v>1422</v>
      </c>
      <c r="E3012" s="160" t="s">
        <v>1422</v>
      </c>
      <c r="F3012" s="161">
        <v>42170</v>
      </c>
      <c r="G3012" s="162">
        <v>2015</v>
      </c>
      <c r="H3012" s="37">
        <v>173000</v>
      </c>
      <c r="I3012" s="35">
        <v>183899</v>
      </c>
      <c r="J3012" s="35">
        <v>91950</v>
      </c>
      <c r="K3012" s="33"/>
    </row>
    <row r="3013" spans="1:11" s="38" customFormat="1" ht="18" customHeight="1">
      <c r="A3013" s="33">
        <f t="shared" si="46"/>
        <v>3008</v>
      </c>
      <c r="B3013" s="160" t="s">
        <v>5626</v>
      </c>
      <c r="C3013" s="160" t="s">
        <v>5627</v>
      </c>
      <c r="D3013" s="159" t="s">
        <v>1422</v>
      </c>
      <c r="E3013" s="160" t="s">
        <v>1422</v>
      </c>
      <c r="F3013" s="161">
        <v>42170</v>
      </c>
      <c r="G3013" s="162">
        <v>2015</v>
      </c>
      <c r="H3013" s="37">
        <v>173000</v>
      </c>
      <c r="I3013" s="35">
        <v>183899</v>
      </c>
      <c r="J3013" s="35">
        <v>91950</v>
      </c>
      <c r="K3013" s="33"/>
    </row>
    <row r="3014" spans="1:11" s="38" customFormat="1" ht="18" customHeight="1">
      <c r="A3014" s="33">
        <f t="shared" si="46"/>
        <v>3009</v>
      </c>
      <c r="B3014" s="160" t="s">
        <v>5626</v>
      </c>
      <c r="C3014" s="160" t="s">
        <v>5628</v>
      </c>
      <c r="D3014" s="159" t="s">
        <v>1422</v>
      </c>
      <c r="E3014" s="160" t="s">
        <v>1422</v>
      </c>
      <c r="F3014" s="161">
        <v>42170</v>
      </c>
      <c r="G3014" s="162">
        <v>2015</v>
      </c>
      <c r="H3014" s="37">
        <v>173000</v>
      </c>
      <c r="I3014" s="35">
        <v>183899</v>
      </c>
      <c r="J3014" s="35">
        <v>91950</v>
      </c>
      <c r="K3014" s="33"/>
    </row>
    <row r="3015" spans="1:11" s="38" customFormat="1" ht="18" customHeight="1">
      <c r="A3015" s="33">
        <f t="shared" ref="A3015:A3078" si="47">A3014+1</f>
        <v>3010</v>
      </c>
      <c r="B3015" s="160" t="s">
        <v>5626</v>
      </c>
      <c r="C3015" s="160" t="s">
        <v>5629</v>
      </c>
      <c r="D3015" s="159" t="s">
        <v>1422</v>
      </c>
      <c r="E3015" s="160" t="s">
        <v>1422</v>
      </c>
      <c r="F3015" s="161">
        <v>42170</v>
      </c>
      <c r="G3015" s="162">
        <v>2015</v>
      </c>
      <c r="H3015" s="37">
        <v>173000</v>
      </c>
      <c r="I3015" s="35">
        <v>183899</v>
      </c>
      <c r="J3015" s="35">
        <v>91950</v>
      </c>
      <c r="K3015" s="33"/>
    </row>
    <row r="3016" spans="1:11" s="38" customFormat="1" ht="18" customHeight="1">
      <c r="A3016" s="33">
        <f t="shared" si="47"/>
        <v>3011</v>
      </c>
      <c r="B3016" s="160" t="s">
        <v>5630</v>
      </c>
      <c r="C3016" s="160" t="s">
        <v>5631</v>
      </c>
      <c r="D3016" s="159" t="s">
        <v>5632</v>
      </c>
      <c r="E3016" s="160" t="s">
        <v>5632</v>
      </c>
      <c r="F3016" s="161">
        <v>42170</v>
      </c>
      <c r="G3016" s="162">
        <v>2015</v>
      </c>
      <c r="H3016" s="37">
        <v>250000</v>
      </c>
      <c r="I3016" s="35">
        <v>265750</v>
      </c>
      <c r="J3016" s="35">
        <v>132875</v>
      </c>
      <c r="K3016" s="33"/>
    </row>
    <row r="3017" spans="1:11" s="38" customFormat="1" ht="18" customHeight="1">
      <c r="A3017" s="33">
        <f t="shared" si="47"/>
        <v>3012</v>
      </c>
      <c r="B3017" s="160" t="s">
        <v>5630</v>
      </c>
      <c r="C3017" s="160" t="s">
        <v>5633</v>
      </c>
      <c r="D3017" s="159" t="s">
        <v>5632</v>
      </c>
      <c r="E3017" s="160" t="s">
        <v>5632</v>
      </c>
      <c r="F3017" s="161">
        <v>42170</v>
      </c>
      <c r="G3017" s="162">
        <v>2015</v>
      </c>
      <c r="H3017" s="37">
        <v>250000</v>
      </c>
      <c r="I3017" s="35">
        <v>265750</v>
      </c>
      <c r="J3017" s="35">
        <v>132875</v>
      </c>
      <c r="K3017" s="33"/>
    </row>
    <row r="3018" spans="1:11" s="38" customFormat="1" ht="18" customHeight="1">
      <c r="A3018" s="33">
        <f t="shared" si="47"/>
        <v>3013</v>
      </c>
      <c r="B3018" s="160" t="s">
        <v>5630</v>
      </c>
      <c r="C3018" s="160" t="s">
        <v>5634</v>
      </c>
      <c r="D3018" s="159" t="s">
        <v>5632</v>
      </c>
      <c r="E3018" s="160" t="s">
        <v>5632</v>
      </c>
      <c r="F3018" s="161">
        <v>42170</v>
      </c>
      <c r="G3018" s="162">
        <v>2015</v>
      </c>
      <c r="H3018" s="37">
        <v>250000</v>
      </c>
      <c r="I3018" s="35">
        <v>265750</v>
      </c>
      <c r="J3018" s="35">
        <v>132875</v>
      </c>
      <c r="K3018" s="33"/>
    </row>
    <row r="3019" spans="1:11" s="38" customFormat="1" ht="18" customHeight="1">
      <c r="A3019" s="33">
        <f t="shared" si="47"/>
        <v>3014</v>
      </c>
      <c r="B3019" s="160" t="s">
        <v>5630</v>
      </c>
      <c r="C3019" s="160" t="s">
        <v>5635</v>
      </c>
      <c r="D3019" s="159" t="s">
        <v>5632</v>
      </c>
      <c r="E3019" s="160" t="s">
        <v>5632</v>
      </c>
      <c r="F3019" s="161">
        <v>42170</v>
      </c>
      <c r="G3019" s="162">
        <v>2015</v>
      </c>
      <c r="H3019" s="37">
        <v>250000</v>
      </c>
      <c r="I3019" s="35">
        <v>265750</v>
      </c>
      <c r="J3019" s="35">
        <v>132875</v>
      </c>
      <c r="K3019" s="33"/>
    </row>
    <row r="3020" spans="1:11" s="38" customFormat="1" ht="18" customHeight="1">
      <c r="A3020" s="33">
        <f t="shared" si="47"/>
        <v>3015</v>
      </c>
      <c r="B3020" s="160" t="s">
        <v>5278</v>
      </c>
      <c r="C3020" s="160" t="s">
        <v>5636</v>
      </c>
      <c r="D3020" s="159" t="s">
        <v>5637</v>
      </c>
      <c r="E3020" s="160" t="s">
        <v>5637</v>
      </c>
      <c r="F3020" s="161">
        <v>42170</v>
      </c>
      <c r="G3020" s="162">
        <v>2015</v>
      </c>
      <c r="H3020" s="37">
        <v>104000</v>
      </c>
      <c r="I3020" s="35">
        <v>110552</v>
      </c>
      <c r="J3020" s="35">
        <v>55276</v>
      </c>
      <c r="K3020" s="33"/>
    </row>
    <row r="3021" spans="1:11" s="38" customFormat="1" ht="18" customHeight="1">
      <c r="A3021" s="33">
        <f t="shared" si="47"/>
        <v>3016</v>
      </c>
      <c r="B3021" s="160" t="s">
        <v>2692</v>
      </c>
      <c r="C3021" s="160" t="s">
        <v>5638</v>
      </c>
      <c r="D3021" s="159" t="s">
        <v>1838</v>
      </c>
      <c r="E3021" s="160" t="s">
        <v>1838</v>
      </c>
      <c r="F3021" s="161">
        <v>42170</v>
      </c>
      <c r="G3021" s="162">
        <v>2015</v>
      </c>
      <c r="H3021" s="37">
        <v>288000</v>
      </c>
      <c r="I3021" s="35">
        <v>306144</v>
      </c>
      <c r="J3021" s="35">
        <v>153072</v>
      </c>
      <c r="K3021" s="33"/>
    </row>
    <row r="3022" spans="1:11" s="38" customFormat="1" ht="18" customHeight="1">
      <c r="A3022" s="33">
        <f t="shared" si="47"/>
        <v>3017</v>
      </c>
      <c r="B3022" s="160" t="s">
        <v>2485</v>
      </c>
      <c r="C3022" s="160" t="s">
        <v>5639</v>
      </c>
      <c r="D3022" s="159" t="s">
        <v>5640</v>
      </c>
      <c r="E3022" s="160" t="s">
        <v>1838</v>
      </c>
      <c r="F3022" s="161">
        <v>42170</v>
      </c>
      <c r="G3022" s="162">
        <v>2015</v>
      </c>
      <c r="H3022" s="37">
        <v>288000</v>
      </c>
      <c r="I3022" s="35">
        <v>306144</v>
      </c>
      <c r="J3022" s="35">
        <v>153072</v>
      </c>
      <c r="K3022" s="33"/>
    </row>
    <row r="3023" spans="1:11" s="38" customFormat="1" ht="18" customHeight="1">
      <c r="A3023" s="33">
        <f t="shared" si="47"/>
        <v>3018</v>
      </c>
      <c r="B3023" s="160" t="s">
        <v>2692</v>
      </c>
      <c r="C3023" s="160" t="s">
        <v>5641</v>
      </c>
      <c r="D3023" s="159" t="s">
        <v>5642</v>
      </c>
      <c r="E3023" s="160" t="s">
        <v>1838</v>
      </c>
      <c r="F3023" s="161">
        <v>42170</v>
      </c>
      <c r="G3023" s="162">
        <v>2015</v>
      </c>
      <c r="H3023" s="37">
        <v>803000</v>
      </c>
      <c r="I3023" s="35">
        <v>853589</v>
      </c>
      <c r="J3023" s="35">
        <v>426795</v>
      </c>
      <c r="K3023" s="33"/>
    </row>
    <row r="3024" spans="1:11" s="38" customFormat="1" ht="18" customHeight="1">
      <c r="A3024" s="33">
        <f t="shared" si="47"/>
        <v>3019</v>
      </c>
      <c r="B3024" s="160" t="s">
        <v>4751</v>
      </c>
      <c r="C3024" s="160" t="s">
        <v>5643</v>
      </c>
      <c r="D3024" s="159" t="s">
        <v>1838</v>
      </c>
      <c r="E3024" s="160" t="s">
        <v>1838</v>
      </c>
      <c r="F3024" s="161">
        <v>42170</v>
      </c>
      <c r="G3024" s="162">
        <v>2015</v>
      </c>
      <c r="H3024" s="37">
        <v>534000</v>
      </c>
      <c r="I3024" s="35">
        <v>567642</v>
      </c>
      <c r="J3024" s="35">
        <v>283821</v>
      </c>
      <c r="K3024" s="33"/>
    </row>
    <row r="3025" spans="1:11" s="38" customFormat="1" ht="18" customHeight="1">
      <c r="A3025" s="33">
        <f t="shared" si="47"/>
        <v>3020</v>
      </c>
      <c r="B3025" s="160" t="s">
        <v>5644</v>
      </c>
      <c r="C3025" s="160" t="s">
        <v>5645</v>
      </c>
      <c r="D3025" s="159" t="s">
        <v>1838</v>
      </c>
      <c r="E3025" s="160" t="s">
        <v>1838</v>
      </c>
      <c r="F3025" s="161">
        <v>42170</v>
      </c>
      <c r="G3025" s="162">
        <v>2015</v>
      </c>
      <c r="H3025" s="37">
        <v>534000</v>
      </c>
      <c r="I3025" s="35">
        <v>567642</v>
      </c>
      <c r="J3025" s="35">
        <v>283821</v>
      </c>
      <c r="K3025" s="33"/>
    </row>
    <row r="3026" spans="1:11" s="38" customFormat="1" ht="18" customHeight="1">
      <c r="A3026" s="33">
        <f t="shared" si="47"/>
        <v>3021</v>
      </c>
      <c r="B3026" s="160" t="s">
        <v>5646</v>
      </c>
      <c r="C3026" s="160" t="s">
        <v>5647</v>
      </c>
      <c r="D3026" s="159" t="s">
        <v>1838</v>
      </c>
      <c r="E3026" s="160" t="s">
        <v>1838</v>
      </c>
      <c r="F3026" s="161">
        <v>42170</v>
      </c>
      <c r="G3026" s="162">
        <v>2015</v>
      </c>
      <c r="H3026" s="37">
        <v>534000</v>
      </c>
      <c r="I3026" s="35">
        <v>567642</v>
      </c>
      <c r="J3026" s="35">
        <v>283821</v>
      </c>
      <c r="K3026" s="33"/>
    </row>
    <row r="3027" spans="1:11" s="38" customFormat="1" ht="18" customHeight="1">
      <c r="A3027" s="33">
        <f t="shared" si="47"/>
        <v>3022</v>
      </c>
      <c r="B3027" s="160" t="s">
        <v>5648</v>
      </c>
      <c r="C3027" s="160" t="s">
        <v>5649</v>
      </c>
      <c r="D3027" s="159" t="s">
        <v>1838</v>
      </c>
      <c r="E3027" s="160" t="s">
        <v>1838</v>
      </c>
      <c r="F3027" s="161">
        <v>42170</v>
      </c>
      <c r="G3027" s="162">
        <v>2015</v>
      </c>
      <c r="H3027" s="37">
        <v>534000</v>
      </c>
      <c r="I3027" s="35">
        <v>567642</v>
      </c>
      <c r="J3027" s="35">
        <v>283821</v>
      </c>
      <c r="K3027" s="33"/>
    </row>
    <row r="3028" spans="1:11" s="38" customFormat="1" ht="18" customHeight="1">
      <c r="A3028" s="33">
        <f t="shared" si="47"/>
        <v>3023</v>
      </c>
      <c r="B3028" s="160" t="s">
        <v>5648</v>
      </c>
      <c r="C3028" s="160" t="s">
        <v>5650</v>
      </c>
      <c r="D3028" s="159" t="s">
        <v>1838</v>
      </c>
      <c r="E3028" s="160" t="s">
        <v>1838</v>
      </c>
      <c r="F3028" s="161">
        <v>42170</v>
      </c>
      <c r="G3028" s="162">
        <v>2015</v>
      </c>
      <c r="H3028" s="37">
        <v>534000</v>
      </c>
      <c r="I3028" s="35">
        <v>567642</v>
      </c>
      <c r="J3028" s="35">
        <v>283821</v>
      </c>
      <c r="K3028" s="33"/>
    </row>
    <row r="3029" spans="1:11" s="38" customFormat="1" ht="18" customHeight="1">
      <c r="A3029" s="33">
        <f t="shared" si="47"/>
        <v>3024</v>
      </c>
      <c r="B3029" s="160" t="s">
        <v>2689</v>
      </c>
      <c r="C3029" s="160" t="s">
        <v>5651</v>
      </c>
      <c r="D3029" s="159" t="s">
        <v>5652</v>
      </c>
      <c r="E3029" s="160" t="s">
        <v>1812</v>
      </c>
      <c r="F3029" s="161">
        <v>42166</v>
      </c>
      <c r="G3029" s="162">
        <v>2015</v>
      </c>
      <c r="H3029" s="37">
        <v>439000</v>
      </c>
      <c r="I3029" s="35">
        <v>466657</v>
      </c>
      <c r="J3029" s="35">
        <v>233329</v>
      </c>
      <c r="K3029" s="33"/>
    </row>
    <row r="3030" spans="1:11" s="38" customFormat="1" ht="18" customHeight="1">
      <c r="A3030" s="33">
        <f t="shared" si="47"/>
        <v>3025</v>
      </c>
      <c r="B3030" s="160" t="s">
        <v>2689</v>
      </c>
      <c r="C3030" s="160" t="s">
        <v>5653</v>
      </c>
      <c r="D3030" s="159" t="s">
        <v>5654</v>
      </c>
      <c r="E3030" s="160" t="s">
        <v>1812</v>
      </c>
      <c r="F3030" s="161">
        <v>42166</v>
      </c>
      <c r="G3030" s="162">
        <v>2015</v>
      </c>
      <c r="H3030" s="37">
        <v>1450000</v>
      </c>
      <c r="I3030" s="35">
        <v>1541350</v>
      </c>
      <c r="J3030" s="35">
        <v>770675</v>
      </c>
      <c r="K3030" s="33"/>
    </row>
    <row r="3031" spans="1:11" s="38" customFormat="1" ht="18" customHeight="1">
      <c r="A3031" s="144">
        <f t="shared" si="47"/>
        <v>3026</v>
      </c>
      <c r="B3031" s="164" t="s">
        <v>2452</v>
      </c>
      <c r="C3031" s="164" t="s">
        <v>5655</v>
      </c>
      <c r="D3031" s="163" t="s">
        <v>3646</v>
      </c>
      <c r="E3031" s="164" t="s">
        <v>3646</v>
      </c>
      <c r="F3031" s="165">
        <v>42166</v>
      </c>
      <c r="G3031" s="166">
        <v>2015</v>
      </c>
      <c r="H3031" s="145">
        <v>3388000</v>
      </c>
      <c r="I3031" s="146"/>
      <c r="J3031" s="146"/>
      <c r="K3031" s="149" t="s">
        <v>1245</v>
      </c>
    </row>
    <row r="3032" spans="1:11" s="38" customFormat="1" ht="18" customHeight="1">
      <c r="A3032" s="33">
        <f t="shared" si="47"/>
        <v>3027</v>
      </c>
      <c r="B3032" s="160" t="s">
        <v>3247</v>
      </c>
      <c r="C3032" s="160" t="s">
        <v>5656</v>
      </c>
      <c r="D3032" s="159" t="s">
        <v>5657</v>
      </c>
      <c r="E3032" s="160" t="s">
        <v>5025</v>
      </c>
      <c r="F3032" s="161">
        <v>42165</v>
      </c>
      <c r="G3032" s="162">
        <v>2015</v>
      </c>
      <c r="H3032" s="37">
        <v>519200</v>
      </c>
      <c r="I3032" s="35">
        <v>551910</v>
      </c>
      <c r="J3032" s="35">
        <v>275955</v>
      </c>
      <c r="K3032" s="33"/>
    </row>
    <row r="3033" spans="1:11" s="38" customFormat="1" ht="18" customHeight="1">
      <c r="A3033" s="33">
        <f t="shared" si="47"/>
        <v>3028</v>
      </c>
      <c r="B3033" s="160" t="s">
        <v>3247</v>
      </c>
      <c r="C3033" s="160" t="s">
        <v>5658</v>
      </c>
      <c r="D3033" s="159" t="s">
        <v>5657</v>
      </c>
      <c r="E3033" s="160" t="s">
        <v>5025</v>
      </c>
      <c r="F3033" s="161">
        <v>42165</v>
      </c>
      <c r="G3033" s="162">
        <v>2015</v>
      </c>
      <c r="H3033" s="37">
        <v>519200</v>
      </c>
      <c r="I3033" s="35">
        <v>551910</v>
      </c>
      <c r="J3033" s="35">
        <v>275955</v>
      </c>
      <c r="K3033" s="33"/>
    </row>
    <row r="3034" spans="1:11" s="38" customFormat="1" ht="18" customHeight="1">
      <c r="A3034" s="33">
        <f t="shared" si="47"/>
        <v>3029</v>
      </c>
      <c r="B3034" s="160" t="s">
        <v>1873</v>
      </c>
      <c r="C3034" s="160" t="s">
        <v>5659</v>
      </c>
      <c r="D3034" s="159" t="s">
        <v>5660</v>
      </c>
      <c r="E3034" s="160" t="s">
        <v>5660</v>
      </c>
      <c r="F3034" s="161">
        <v>42163</v>
      </c>
      <c r="G3034" s="162">
        <v>2015</v>
      </c>
      <c r="H3034" s="37">
        <v>349000</v>
      </c>
      <c r="I3034" s="35">
        <v>370987</v>
      </c>
      <c r="J3034" s="35">
        <v>185494</v>
      </c>
      <c r="K3034" s="33"/>
    </row>
    <row r="3035" spans="1:11" s="38" customFormat="1" ht="18" customHeight="1">
      <c r="A3035" s="33">
        <f t="shared" si="47"/>
        <v>3030</v>
      </c>
      <c r="B3035" s="160" t="s">
        <v>5661</v>
      </c>
      <c r="C3035" s="160" t="s">
        <v>5662</v>
      </c>
      <c r="D3035" s="159" t="s">
        <v>5660</v>
      </c>
      <c r="E3035" s="160" t="s">
        <v>5660</v>
      </c>
      <c r="F3035" s="161">
        <v>42163</v>
      </c>
      <c r="G3035" s="162">
        <v>2015</v>
      </c>
      <c r="H3035" s="37">
        <v>349000</v>
      </c>
      <c r="I3035" s="35">
        <v>370987</v>
      </c>
      <c r="J3035" s="35">
        <v>185494</v>
      </c>
      <c r="K3035" s="33"/>
    </row>
    <row r="3036" spans="1:11" s="38" customFormat="1" ht="18" customHeight="1">
      <c r="A3036" s="33">
        <f t="shared" si="47"/>
        <v>3031</v>
      </c>
      <c r="B3036" s="160" t="s">
        <v>5663</v>
      </c>
      <c r="C3036" s="160" t="s">
        <v>5664</v>
      </c>
      <c r="D3036" s="159" t="s">
        <v>5665</v>
      </c>
      <c r="E3036" s="160" t="s">
        <v>2717</v>
      </c>
      <c r="F3036" s="161">
        <v>42160</v>
      </c>
      <c r="G3036" s="162">
        <v>2015</v>
      </c>
      <c r="H3036" s="37">
        <v>220000</v>
      </c>
      <c r="I3036" s="35">
        <v>233860</v>
      </c>
      <c r="J3036" s="35">
        <v>116930</v>
      </c>
      <c r="K3036" s="33"/>
    </row>
    <row r="3037" spans="1:11" s="38" customFormat="1" ht="18" customHeight="1">
      <c r="A3037" s="33">
        <f t="shared" si="47"/>
        <v>3032</v>
      </c>
      <c r="B3037" s="160" t="s">
        <v>2836</v>
      </c>
      <c r="C3037" s="160" t="s">
        <v>5666</v>
      </c>
      <c r="D3037" s="159" t="s">
        <v>2717</v>
      </c>
      <c r="E3037" s="160" t="s">
        <v>2717</v>
      </c>
      <c r="F3037" s="161">
        <v>42160</v>
      </c>
      <c r="G3037" s="162">
        <v>2015</v>
      </c>
      <c r="H3037" s="37">
        <v>220000</v>
      </c>
      <c r="I3037" s="35">
        <v>233860</v>
      </c>
      <c r="J3037" s="35">
        <v>116930</v>
      </c>
      <c r="K3037" s="33"/>
    </row>
    <row r="3038" spans="1:11" s="38" customFormat="1" ht="18" customHeight="1">
      <c r="A3038" s="144">
        <f t="shared" si="47"/>
        <v>3033</v>
      </c>
      <c r="B3038" s="164" t="s">
        <v>2452</v>
      </c>
      <c r="C3038" s="164" t="s">
        <v>5667</v>
      </c>
      <c r="D3038" s="163" t="s">
        <v>2400</v>
      </c>
      <c r="E3038" s="164" t="s">
        <v>2400</v>
      </c>
      <c r="F3038" s="165">
        <v>42160</v>
      </c>
      <c r="G3038" s="166">
        <v>2015</v>
      </c>
      <c r="H3038" s="145">
        <v>4070000</v>
      </c>
      <c r="I3038" s="146"/>
      <c r="J3038" s="146"/>
      <c r="K3038" s="149" t="s">
        <v>1245</v>
      </c>
    </row>
    <row r="3039" spans="1:11" s="38" customFormat="1" ht="18" customHeight="1">
      <c r="A3039" s="144">
        <f t="shared" si="47"/>
        <v>3034</v>
      </c>
      <c r="B3039" s="164" t="s">
        <v>2452</v>
      </c>
      <c r="C3039" s="164" t="s">
        <v>5668</v>
      </c>
      <c r="D3039" s="163" t="s">
        <v>1783</v>
      </c>
      <c r="E3039" s="164" t="s">
        <v>1783</v>
      </c>
      <c r="F3039" s="165">
        <v>42160</v>
      </c>
      <c r="G3039" s="166">
        <v>2015</v>
      </c>
      <c r="H3039" s="145">
        <v>594000</v>
      </c>
      <c r="I3039" s="146"/>
      <c r="J3039" s="146"/>
      <c r="K3039" s="149" t="s">
        <v>1245</v>
      </c>
    </row>
    <row r="3040" spans="1:11" s="38" customFormat="1" ht="18" customHeight="1">
      <c r="A3040" s="33">
        <f t="shared" si="47"/>
        <v>3035</v>
      </c>
      <c r="B3040" s="160" t="s">
        <v>2619</v>
      </c>
      <c r="C3040" s="160" t="s">
        <v>5669</v>
      </c>
      <c r="D3040" s="159" t="s">
        <v>1427</v>
      </c>
      <c r="E3040" s="160" t="s">
        <v>1427</v>
      </c>
      <c r="F3040" s="161">
        <v>42160</v>
      </c>
      <c r="G3040" s="162">
        <v>2015</v>
      </c>
      <c r="H3040" s="37">
        <v>219000</v>
      </c>
      <c r="I3040" s="35">
        <v>232797</v>
      </c>
      <c r="J3040" s="35">
        <v>116399</v>
      </c>
      <c r="K3040" s="33"/>
    </row>
    <row r="3041" spans="1:11" s="38" customFormat="1" ht="18" customHeight="1">
      <c r="A3041" s="33">
        <f t="shared" si="47"/>
        <v>3036</v>
      </c>
      <c r="B3041" s="160" t="s">
        <v>2737</v>
      </c>
      <c r="C3041" s="160" t="s">
        <v>5670</v>
      </c>
      <c r="D3041" s="159" t="s">
        <v>5591</v>
      </c>
      <c r="E3041" s="160" t="s">
        <v>5671</v>
      </c>
      <c r="F3041" s="161">
        <v>42159</v>
      </c>
      <c r="G3041" s="162">
        <v>2015</v>
      </c>
      <c r="H3041" s="37">
        <v>6875000</v>
      </c>
      <c r="I3041" s="35">
        <v>7308125</v>
      </c>
      <c r="J3041" s="35">
        <v>3654063</v>
      </c>
      <c r="K3041" s="33"/>
    </row>
    <row r="3042" spans="1:11" s="38" customFormat="1" ht="18" customHeight="1">
      <c r="A3042" s="33">
        <f t="shared" si="47"/>
        <v>3037</v>
      </c>
      <c r="B3042" s="160" t="s">
        <v>2737</v>
      </c>
      <c r="C3042" s="160" t="s">
        <v>5672</v>
      </c>
      <c r="D3042" s="159" t="s">
        <v>5591</v>
      </c>
      <c r="E3042" s="160" t="s">
        <v>5671</v>
      </c>
      <c r="F3042" s="161">
        <v>42159</v>
      </c>
      <c r="G3042" s="162">
        <v>2015</v>
      </c>
      <c r="H3042" s="37">
        <v>6545000</v>
      </c>
      <c r="I3042" s="35">
        <v>6957335</v>
      </c>
      <c r="J3042" s="35">
        <v>3478668</v>
      </c>
      <c r="K3042" s="33"/>
    </row>
    <row r="3043" spans="1:11" s="38" customFormat="1" ht="18" customHeight="1">
      <c r="A3043" s="33">
        <f t="shared" si="47"/>
        <v>3038</v>
      </c>
      <c r="B3043" s="160" t="s">
        <v>2822</v>
      </c>
      <c r="C3043" s="160" t="s">
        <v>5673</v>
      </c>
      <c r="D3043" s="159" t="s">
        <v>2421</v>
      </c>
      <c r="E3043" s="160" t="s">
        <v>2421</v>
      </c>
      <c r="F3043" s="161">
        <v>42157</v>
      </c>
      <c r="G3043" s="162">
        <v>2015</v>
      </c>
      <c r="H3043" s="37">
        <v>155000</v>
      </c>
      <c r="I3043" s="35">
        <v>164765</v>
      </c>
      <c r="J3043" s="35">
        <v>82383</v>
      </c>
      <c r="K3043" s="33"/>
    </row>
    <row r="3044" spans="1:11" s="38" customFormat="1" ht="18" customHeight="1">
      <c r="A3044" s="33">
        <f t="shared" si="47"/>
        <v>3039</v>
      </c>
      <c r="B3044" s="160" t="s">
        <v>4280</v>
      </c>
      <c r="C3044" s="160" t="s">
        <v>5674</v>
      </c>
      <c r="D3044" s="159" t="s">
        <v>1422</v>
      </c>
      <c r="E3044" s="160" t="s">
        <v>1422</v>
      </c>
      <c r="F3044" s="161">
        <v>42157</v>
      </c>
      <c r="G3044" s="162">
        <v>2015</v>
      </c>
      <c r="H3044" s="37">
        <v>155000</v>
      </c>
      <c r="I3044" s="35">
        <v>164765</v>
      </c>
      <c r="J3044" s="35">
        <v>82383</v>
      </c>
      <c r="K3044" s="33"/>
    </row>
    <row r="3045" spans="1:11" s="38" customFormat="1" ht="18" customHeight="1">
      <c r="A3045" s="33">
        <f t="shared" si="47"/>
        <v>3040</v>
      </c>
      <c r="B3045" s="160" t="s">
        <v>4280</v>
      </c>
      <c r="C3045" s="160" t="s">
        <v>5675</v>
      </c>
      <c r="D3045" s="159" t="s">
        <v>1422</v>
      </c>
      <c r="E3045" s="160" t="s">
        <v>1422</v>
      </c>
      <c r="F3045" s="161">
        <v>42157</v>
      </c>
      <c r="G3045" s="162">
        <v>2015</v>
      </c>
      <c r="H3045" s="37">
        <v>155000</v>
      </c>
      <c r="I3045" s="35">
        <v>164765</v>
      </c>
      <c r="J3045" s="35">
        <v>82383</v>
      </c>
      <c r="K3045" s="33"/>
    </row>
    <row r="3046" spans="1:11" s="38" customFormat="1" ht="18" customHeight="1">
      <c r="A3046" s="33">
        <f t="shared" si="47"/>
        <v>3041</v>
      </c>
      <c r="B3046" s="160" t="s">
        <v>2377</v>
      </c>
      <c r="C3046" s="160" t="s">
        <v>5676</v>
      </c>
      <c r="D3046" s="159" t="s">
        <v>1422</v>
      </c>
      <c r="E3046" s="160" t="s">
        <v>1422</v>
      </c>
      <c r="F3046" s="161">
        <v>42157</v>
      </c>
      <c r="G3046" s="162">
        <v>2015</v>
      </c>
      <c r="H3046" s="37">
        <v>289000</v>
      </c>
      <c r="I3046" s="35">
        <v>307207</v>
      </c>
      <c r="J3046" s="35">
        <v>153604</v>
      </c>
      <c r="K3046" s="33"/>
    </row>
    <row r="3047" spans="1:11" s="38" customFormat="1" ht="18" customHeight="1">
      <c r="A3047" s="33">
        <f t="shared" si="47"/>
        <v>3042</v>
      </c>
      <c r="B3047" s="160" t="s">
        <v>2822</v>
      </c>
      <c r="C3047" s="160" t="s">
        <v>5677</v>
      </c>
      <c r="D3047" s="159" t="s">
        <v>2421</v>
      </c>
      <c r="E3047" s="160" t="s">
        <v>2421</v>
      </c>
      <c r="F3047" s="161">
        <v>42157</v>
      </c>
      <c r="G3047" s="162">
        <v>2015</v>
      </c>
      <c r="H3047" s="37">
        <v>155000</v>
      </c>
      <c r="I3047" s="35">
        <v>164765</v>
      </c>
      <c r="J3047" s="35">
        <v>82383</v>
      </c>
      <c r="K3047" s="33"/>
    </row>
    <row r="3048" spans="1:11" s="38" customFormat="1" ht="18" customHeight="1">
      <c r="A3048" s="33">
        <f t="shared" si="47"/>
        <v>3043</v>
      </c>
      <c r="B3048" s="160" t="s">
        <v>2822</v>
      </c>
      <c r="C3048" s="160" t="s">
        <v>5678</v>
      </c>
      <c r="D3048" s="159" t="s">
        <v>2421</v>
      </c>
      <c r="E3048" s="160" t="s">
        <v>2421</v>
      </c>
      <c r="F3048" s="161">
        <v>42157</v>
      </c>
      <c r="G3048" s="162">
        <v>2015</v>
      </c>
      <c r="H3048" s="37">
        <v>155000</v>
      </c>
      <c r="I3048" s="35">
        <v>164765</v>
      </c>
      <c r="J3048" s="35">
        <v>82383</v>
      </c>
      <c r="K3048" s="33"/>
    </row>
    <row r="3049" spans="1:11" s="38" customFormat="1" ht="18" customHeight="1">
      <c r="A3049" s="33">
        <f t="shared" si="47"/>
        <v>3044</v>
      </c>
      <c r="B3049" s="160" t="s">
        <v>5679</v>
      </c>
      <c r="C3049" s="160" t="s">
        <v>5680</v>
      </c>
      <c r="D3049" s="159" t="s">
        <v>2421</v>
      </c>
      <c r="E3049" s="160" t="s">
        <v>2421</v>
      </c>
      <c r="F3049" s="161">
        <v>42157</v>
      </c>
      <c r="G3049" s="162">
        <v>2015</v>
      </c>
      <c r="H3049" s="37">
        <v>155000</v>
      </c>
      <c r="I3049" s="35">
        <v>164765</v>
      </c>
      <c r="J3049" s="35">
        <v>82383</v>
      </c>
      <c r="K3049" s="33"/>
    </row>
    <row r="3050" spans="1:11" s="38" customFormat="1" ht="18" customHeight="1">
      <c r="A3050" s="33">
        <f t="shared" si="47"/>
        <v>3045</v>
      </c>
      <c r="B3050" s="160" t="s">
        <v>2392</v>
      </c>
      <c r="C3050" s="160" t="s">
        <v>5681</v>
      </c>
      <c r="D3050" s="159" t="s">
        <v>1422</v>
      </c>
      <c r="E3050" s="160" t="s">
        <v>1422</v>
      </c>
      <c r="F3050" s="161">
        <v>42157</v>
      </c>
      <c r="G3050" s="162">
        <v>2015</v>
      </c>
      <c r="H3050" s="37">
        <v>289000</v>
      </c>
      <c r="I3050" s="35">
        <v>307207</v>
      </c>
      <c r="J3050" s="35">
        <v>153604</v>
      </c>
      <c r="K3050" s="33"/>
    </row>
    <row r="3051" spans="1:11" s="38" customFormat="1" ht="18" customHeight="1">
      <c r="A3051" s="33">
        <f t="shared" si="47"/>
        <v>3046</v>
      </c>
      <c r="B3051" s="160" t="s">
        <v>2021</v>
      </c>
      <c r="C3051" s="160" t="s">
        <v>5682</v>
      </c>
      <c r="D3051" s="159" t="s">
        <v>5683</v>
      </c>
      <c r="E3051" s="160" t="s">
        <v>1649</v>
      </c>
      <c r="F3051" s="161">
        <v>42157</v>
      </c>
      <c r="G3051" s="162">
        <v>2015</v>
      </c>
      <c r="H3051" s="37">
        <v>300000</v>
      </c>
      <c r="I3051" s="35">
        <v>318900</v>
      </c>
      <c r="J3051" s="35">
        <v>159450</v>
      </c>
      <c r="K3051" s="33"/>
    </row>
    <row r="3052" spans="1:11" s="38" customFormat="1" ht="18" customHeight="1">
      <c r="A3052" s="33">
        <f t="shared" si="47"/>
        <v>3047</v>
      </c>
      <c r="B3052" s="160" t="s">
        <v>4015</v>
      </c>
      <c r="C3052" s="160" t="s">
        <v>5684</v>
      </c>
      <c r="D3052" s="159" t="s">
        <v>2202</v>
      </c>
      <c r="E3052" s="160" t="s">
        <v>2202</v>
      </c>
      <c r="F3052" s="161">
        <v>42157</v>
      </c>
      <c r="G3052" s="162">
        <v>2015</v>
      </c>
      <c r="H3052" s="37">
        <v>660000</v>
      </c>
      <c r="I3052" s="35">
        <v>701580</v>
      </c>
      <c r="J3052" s="35">
        <v>350790</v>
      </c>
      <c r="K3052" s="33"/>
    </row>
    <row r="3053" spans="1:11" s="38" customFormat="1" ht="18" customHeight="1">
      <c r="A3053" s="33">
        <f t="shared" si="47"/>
        <v>3048</v>
      </c>
      <c r="B3053" s="160" t="s">
        <v>5685</v>
      </c>
      <c r="C3053" s="160" t="s">
        <v>5686</v>
      </c>
      <c r="D3053" s="159" t="s">
        <v>2779</v>
      </c>
      <c r="E3053" s="160" t="s">
        <v>2779</v>
      </c>
      <c r="F3053" s="161">
        <v>42157</v>
      </c>
      <c r="G3053" s="162">
        <v>2015</v>
      </c>
      <c r="H3053" s="37">
        <v>900000</v>
      </c>
      <c r="I3053" s="35">
        <v>956700</v>
      </c>
      <c r="J3053" s="35">
        <v>478350</v>
      </c>
      <c r="K3053" s="33"/>
    </row>
    <row r="3054" spans="1:11" s="38" customFormat="1" ht="18" customHeight="1">
      <c r="A3054" s="33">
        <f t="shared" si="47"/>
        <v>3049</v>
      </c>
      <c r="B3054" s="160" t="s">
        <v>2021</v>
      </c>
      <c r="C3054" s="160" t="s">
        <v>5687</v>
      </c>
      <c r="D3054" s="159" t="s">
        <v>2779</v>
      </c>
      <c r="E3054" s="160" t="s">
        <v>2779</v>
      </c>
      <c r="F3054" s="161">
        <v>42157</v>
      </c>
      <c r="G3054" s="162">
        <v>2015</v>
      </c>
      <c r="H3054" s="37">
        <v>850000</v>
      </c>
      <c r="I3054" s="35">
        <v>903550</v>
      </c>
      <c r="J3054" s="35">
        <v>451775</v>
      </c>
      <c r="K3054" s="33"/>
    </row>
    <row r="3055" spans="1:11" s="38" customFormat="1" ht="18" customHeight="1">
      <c r="A3055" s="33">
        <f t="shared" si="47"/>
        <v>3050</v>
      </c>
      <c r="B3055" s="160" t="s">
        <v>4015</v>
      </c>
      <c r="C3055" s="160" t="s">
        <v>5688</v>
      </c>
      <c r="D3055" s="159" t="s">
        <v>5689</v>
      </c>
      <c r="E3055" s="160" t="s">
        <v>5690</v>
      </c>
      <c r="F3055" s="161">
        <v>42157</v>
      </c>
      <c r="G3055" s="162">
        <v>2015</v>
      </c>
      <c r="H3055" s="37">
        <v>200000</v>
      </c>
      <c r="I3055" s="35">
        <v>212600</v>
      </c>
      <c r="J3055" s="35">
        <v>106300</v>
      </c>
      <c r="K3055" s="33"/>
    </row>
    <row r="3056" spans="1:11" s="38" customFormat="1" ht="18" customHeight="1">
      <c r="A3056" s="33">
        <f t="shared" si="47"/>
        <v>3051</v>
      </c>
      <c r="B3056" s="160" t="s">
        <v>5685</v>
      </c>
      <c r="C3056" s="160" t="s">
        <v>5691</v>
      </c>
      <c r="D3056" s="159" t="s">
        <v>2779</v>
      </c>
      <c r="E3056" s="160" t="s">
        <v>2779</v>
      </c>
      <c r="F3056" s="161">
        <v>42157</v>
      </c>
      <c r="G3056" s="162">
        <v>2015</v>
      </c>
      <c r="H3056" s="37">
        <v>1091000</v>
      </c>
      <c r="I3056" s="35">
        <v>1159733</v>
      </c>
      <c r="J3056" s="35">
        <v>579867</v>
      </c>
      <c r="K3056" s="33"/>
    </row>
    <row r="3057" spans="1:11" s="38" customFormat="1" ht="18" customHeight="1">
      <c r="A3057" s="33">
        <f t="shared" si="47"/>
        <v>3052</v>
      </c>
      <c r="B3057" s="160" t="s">
        <v>1913</v>
      </c>
      <c r="C3057" s="160" t="s">
        <v>5692</v>
      </c>
      <c r="D3057" s="159" t="s">
        <v>5693</v>
      </c>
      <c r="E3057" s="160" t="s">
        <v>2202</v>
      </c>
      <c r="F3057" s="161">
        <v>42157</v>
      </c>
      <c r="G3057" s="162">
        <v>2015</v>
      </c>
      <c r="H3057" s="37">
        <v>760000</v>
      </c>
      <c r="I3057" s="35">
        <v>807880</v>
      </c>
      <c r="J3057" s="35">
        <v>403940</v>
      </c>
      <c r="K3057" s="33"/>
    </row>
    <row r="3058" spans="1:11" s="38" customFormat="1" ht="18" customHeight="1">
      <c r="A3058" s="33">
        <f t="shared" si="47"/>
        <v>3053</v>
      </c>
      <c r="B3058" s="160" t="s">
        <v>5694</v>
      </c>
      <c r="C3058" s="160" t="s">
        <v>5695</v>
      </c>
      <c r="D3058" s="159" t="s">
        <v>5696</v>
      </c>
      <c r="E3058" s="160" t="s">
        <v>1649</v>
      </c>
      <c r="F3058" s="161">
        <v>42157</v>
      </c>
      <c r="G3058" s="162">
        <v>2015</v>
      </c>
      <c r="H3058" s="37">
        <v>3840000</v>
      </c>
      <c r="I3058" s="35">
        <v>4081920</v>
      </c>
      <c r="J3058" s="35">
        <v>2040960</v>
      </c>
      <c r="K3058" s="33"/>
    </row>
    <row r="3059" spans="1:11" s="38" customFormat="1" ht="18" customHeight="1">
      <c r="A3059" s="33">
        <f t="shared" si="47"/>
        <v>3054</v>
      </c>
      <c r="B3059" s="160" t="s">
        <v>2084</v>
      </c>
      <c r="C3059" s="160" t="s">
        <v>5697</v>
      </c>
      <c r="D3059" s="159" t="s">
        <v>2536</v>
      </c>
      <c r="E3059" s="160" t="s">
        <v>2536</v>
      </c>
      <c r="F3059" s="161">
        <v>42156</v>
      </c>
      <c r="G3059" s="162">
        <v>2015</v>
      </c>
      <c r="H3059" s="37">
        <v>1683000</v>
      </c>
      <c r="I3059" s="35">
        <v>1789029</v>
      </c>
      <c r="J3059" s="35">
        <v>894515</v>
      </c>
      <c r="K3059" s="33"/>
    </row>
    <row r="3060" spans="1:11" s="38" customFormat="1" ht="18" customHeight="1">
      <c r="A3060" s="33">
        <f t="shared" si="47"/>
        <v>3055</v>
      </c>
      <c r="B3060" s="160" t="s">
        <v>3366</v>
      </c>
      <c r="C3060" s="160" t="s">
        <v>5698</v>
      </c>
      <c r="D3060" s="159" t="s">
        <v>5699</v>
      </c>
      <c r="E3060" s="160" t="s">
        <v>4832</v>
      </c>
      <c r="F3060" s="161">
        <v>42156</v>
      </c>
      <c r="G3060" s="162">
        <v>2015</v>
      </c>
      <c r="H3060" s="37">
        <v>2431000</v>
      </c>
      <c r="I3060" s="35">
        <v>2584153</v>
      </c>
      <c r="J3060" s="35">
        <v>1292077</v>
      </c>
      <c r="K3060" s="33"/>
    </row>
    <row r="3061" spans="1:11" s="38" customFormat="1" ht="18" customHeight="1">
      <c r="A3061" s="144">
        <f t="shared" si="47"/>
        <v>3056</v>
      </c>
      <c r="B3061" s="164" t="s">
        <v>2452</v>
      </c>
      <c r="C3061" s="164" t="s">
        <v>5700</v>
      </c>
      <c r="D3061" s="163" t="s">
        <v>1386</v>
      </c>
      <c r="E3061" s="164" t="s">
        <v>1386</v>
      </c>
      <c r="F3061" s="165">
        <v>42151</v>
      </c>
      <c r="G3061" s="166">
        <v>2015</v>
      </c>
      <c r="H3061" s="145">
        <v>3718000</v>
      </c>
      <c r="I3061" s="146"/>
      <c r="J3061" s="146"/>
      <c r="K3061" s="149" t="s">
        <v>1245</v>
      </c>
    </row>
    <row r="3062" spans="1:11" s="38" customFormat="1" ht="18" customHeight="1">
      <c r="A3062" s="144">
        <f t="shared" si="47"/>
        <v>3057</v>
      </c>
      <c r="B3062" s="164" t="s">
        <v>2452</v>
      </c>
      <c r="C3062" s="164" t="s">
        <v>5701</v>
      </c>
      <c r="D3062" s="163" t="s">
        <v>1386</v>
      </c>
      <c r="E3062" s="164" t="s">
        <v>1386</v>
      </c>
      <c r="F3062" s="165">
        <v>42151</v>
      </c>
      <c r="G3062" s="166">
        <v>2015</v>
      </c>
      <c r="H3062" s="145">
        <v>1435500</v>
      </c>
      <c r="I3062" s="146"/>
      <c r="J3062" s="146"/>
      <c r="K3062" s="149" t="s">
        <v>1245</v>
      </c>
    </row>
    <row r="3063" spans="1:11" s="38" customFormat="1" ht="18" customHeight="1">
      <c r="A3063" s="144">
        <f t="shared" si="47"/>
        <v>3058</v>
      </c>
      <c r="B3063" s="164" t="s">
        <v>2452</v>
      </c>
      <c r="C3063" s="164" t="s">
        <v>5702</v>
      </c>
      <c r="D3063" s="163" t="s">
        <v>1386</v>
      </c>
      <c r="E3063" s="164" t="s">
        <v>1386</v>
      </c>
      <c r="F3063" s="165">
        <v>42151</v>
      </c>
      <c r="G3063" s="166">
        <v>2015</v>
      </c>
      <c r="H3063" s="145">
        <v>2920500</v>
      </c>
      <c r="I3063" s="146"/>
      <c r="J3063" s="146"/>
      <c r="K3063" s="149" t="s">
        <v>1245</v>
      </c>
    </row>
    <row r="3064" spans="1:11" s="38" customFormat="1" ht="18" customHeight="1">
      <c r="A3064" s="144">
        <f t="shared" si="47"/>
        <v>3059</v>
      </c>
      <c r="B3064" s="164" t="s">
        <v>2452</v>
      </c>
      <c r="C3064" s="164" t="s">
        <v>5703</v>
      </c>
      <c r="D3064" s="163" t="s">
        <v>1386</v>
      </c>
      <c r="E3064" s="164" t="s">
        <v>1386</v>
      </c>
      <c r="F3064" s="165">
        <v>42151</v>
      </c>
      <c r="G3064" s="166">
        <v>2015</v>
      </c>
      <c r="H3064" s="145">
        <v>2893000</v>
      </c>
      <c r="I3064" s="146"/>
      <c r="J3064" s="146"/>
      <c r="K3064" s="149" t="s">
        <v>1245</v>
      </c>
    </row>
    <row r="3065" spans="1:11" s="38" customFormat="1" ht="18" customHeight="1">
      <c r="A3065" s="144">
        <f t="shared" si="47"/>
        <v>3060</v>
      </c>
      <c r="B3065" s="164" t="s">
        <v>2452</v>
      </c>
      <c r="C3065" s="164" t="s">
        <v>5704</v>
      </c>
      <c r="D3065" s="163" t="s">
        <v>4537</v>
      </c>
      <c r="E3065" s="164" t="s">
        <v>4537</v>
      </c>
      <c r="F3065" s="165">
        <v>42151</v>
      </c>
      <c r="G3065" s="166">
        <v>2015</v>
      </c>
      <c r="H3065" s="145">
        <v>1435500</v>
      </c>
      <c r="I3065" s="146"/>
      <c r="J3065" s="146"/>
      <c r="K3065" s="149" t="s">
        <v>1245</v>
      </c>
    </row>
    <row r="3066" spans="1:11" s="38" customFormat="1" ht="18" customHeight="1">
      <c r="A3066" s="144">
        <f t="shared" si="47"/>
        <v>3061</v>
      </c>
      <c r="B3066" s="164" t="s">
        <v>2452</v>
      </c>
      <c r="C3066" s="164" t="s">
        <v>5705</v>
      </c>
      <c r="D3066" s="163" t="s">
        <v>4537</v>
      </c>
      <c r="E3066" s="164" t="s">
        <v>4537</v>
      </c>
      <c r="F3066" s="165">
        <v>42151</v>
      </c>
      <c r="G3066" s="166">
        <v>2015</v>
      </c>
      <c r="H3066" s="145">
        <v>2920500</v>
      </c>
      <c r="I3066" s="146"/>
      <c r="J3066" s="146"/>
      <c r="K3066" s="149" t="s">
        <v>1245</v>
      </c>
    </row>
    <row r="3067" spans="1:11" s="38" customFormat="1" ht="18" customHeight="1">
      <c r="A3067" s="144">
        <f t="shared" si="47"/>
        <v>3062</v>
      </c>
      <c r="B3067" s="164" t="s">
        <v>2452</v>
      </c>
      <c r="C3067" s="164" t="s">
        <v>5706</v>
      </c>
      <c r="D3067" s="163" t="s">
        <v>1386</v>
      </c>
      <c r="E3067" s="164" t="s">
        <v>1386</v>
      </c>
      <c r="F3067" s="165">
        <v>42151</v>
      </c>
      <c r="G3067" s="166">
        <v>2015</v>
      </c>
      <c r="H3067" s="145">
        <v>2893000</v>
      </c>
      <c r="I3067" s="146"/>
      <c r="J3067" s="146"/>
      <c r="K3067" s="149" t="s">
        <v>1245</v>
      </c>
    </row>
    <row r="3068" spans="1:11" s="38" customFormat="1" ht="18" customHeight="1">
      <c r="A3068" s="33">
        <f t="shared" si="47"/>
        <v>3063</v>
      </c>
      <c r="B3068" s="160" t="s">
        <v>3177</v>
      </c>
      <c r="C3068" s="160" t="s">
        <v>5707</v>
      </c>
      <c r="D3068" s="159" t="s">
        <v>5708</v>
      </c>
      <c r="E3068" s="160" t="s">
        <v>5708</v>
      </c>
      <c r="F3068" s="161">
        <v>42150</v>
      </c>
      <c r="G3068" s="162">
        <v>2015</v>
      </c>
      <c r="H3068" s="37">
        <v>20580000</v>
      </c>
      <c r="I3068" s="35">
        <v>21876540</v>
      </c>
      <c r="J3068" s="35">
        <v>10938270</v>
      </c>
      <c r="K3068" s="33"/>
    </row>
    <row r="3069" spans="1:11" s="38" customFormat="1" ht="18" customHeight="1">
      <c r="A3069" s="33">
        <f t="shared" si="47"/>
        <v>3064</v>
      </c>
      <c r="B3069" s="160" t="s">
        <v>3139</v>
      </c>
      <c r="C3069" s="160" t="s">
        <v>5709</v>
      </c>
      <c r="D3069" s="159" t="s">
        <v>1370</v>
      </c>
      <c r="E3069" s="160" t="s">
        <v>1370</v>
      </c>
      <c r="F3069" s="161">
        <v>42147</v>
      </c>
      <c r="G3069" s="162">
        <v>2015</v>
      </c>
      <c r="H3069" s="37">
        <v>1240000</v>
      </c>
      <c r="I3069" s="35">
        <v>1318120</v>
      </c>
      <c r="J3069" s="35">
        <v>659060</v>
      </c>
      <c r="K3069" s="33"/>
    </row>
    <row r="3070" spans="1:11" s="38" customFormat="1" ht="18" customHeight="1">
      <c r="A3070" s="33">
        <f t="shared" si="47"/>
        <v>3065</v>
      </c>
      <c r="B3070" s="160" t="s">
        <v>4090</v>
      </c>
      <c r="C3070" s="160" t="s">
        <v>5710</v>
      </c>
      <c r="D3070" s="159" t="s">
        <v>1600</v>
      </c>
      <c r="E3070" s="160" t="s">
        <v>1600</v>
      </c>
      <c r="F3070" s="161">
        <v>42144</v>
      </c>
      <c r="G3070" s="162">
        <v>2015</v>
      </c>
      <c r="H3070" s="37">
        <v>1368000</v>
      </c>
      <c r="I3070" s="35">
        <v>1454184</v>
      </c>
      <c r="J3070" s="35">
        <v>727092</v>
      </c>
      <c r="K3070" s="33"/>
    </row>
    <row r="3071" spans="1:11" s="38" customFormat="1" ht="18" customHeight="1">
      <c r="A3071" s="33">
        <f t="shared" si="47"/>
        <v>3066</v>
      </c>
      <c r="B3071" s="160" t="s">
        <v>4090</v>
      </c>
      <c r="C3071" s="160" t="s">
        <v>5711</v>
      </c>
      <c r="D3071" s="159" t="s">
        <v>1600</v>
      </c>
      <c r="E3071" s="160" t="s">
        <v>1600</v>
      </c>
      <c r="F3071" s="161">
        <v>42144</v>
      </c>
      <c r="G3071" s="162">
        <v>2015</v>
      </c>
      <c r="H3071" s="37">
        <v>3450000</v>
      </c>
      <c r="I3071" s="35">
        <v>3667350</v>
      </c>
      <c r="J3071" s="35">
        <v>1833675</v>
      </c>
      <c r="K3071" s="33"/>
    </row>
    <row r="3072" spans="1:11" s="38" customFormat="1" ht="18" customHeight="1">
      <c r="A3072" s="144">
        <f t="shared" si="47"/>
        <v>3067</v>
      </c>
      <c r="B3072" s="164" t="s">
        <v>2452</v>
      </c>
      <c r="C3072" s="164" t="s">
        <v>5712</v>
      </c>
      <c r="D3072" s="163" t="s">
        <v>3285</v>
      </c>
      <c r="E3072" s="164" t="s">
        <v>3285</v>
      </c>
      <c r="F3072" s="165">
        <v>42143</v>
      </c>
      <c r="G3072" s="166">
        <v>2015</v>
      </c>
      <c r="H3072" s="145">
        <v>11935000</v>
      </c>
      <c r="I3072" s="146"/>
      <c r="J3072" s="146"/>
      <c r="K3072" s="149" t="s">
        <v>1245</v>
      </c>
    </row>
    <row r="3073" spans="1:11" s="38" customFormat="1" ht="18" customHeight="1">
      <c r="A3073" s="144">
        <f t="shared" si="47"/>
        <v>3068</v>
      </c>
      <c r="B3073" s="164" t="s">
        <v>2452</v>
      </c>
      <c r="C3073" s="164" t="s">
        <v>5713</v>
      </c>
      <c r="D3073" s="163" t="s">
        <v>5620</v>
      </c>
      <c r="E3073" s="164" t="s">
        <v>5620</v>
      </c>
      <c r="F3073" s="165">
        <v>42143</v>
      </c>
      <c r="G3073" s="166">
        <v>2015</v>
      </c>
      <c r="H3073" s="145">
        <v>2310000</v>
      </c>
      <c r="I3073" s="146"/>
      <c r="J3073" s="146"/>
      <c r="K3073" s="149" t="s">
        <v>1245</v>
      </c>
    </row>
    <row r="3074" spans="1:11" s="38" customFormat="1" ht="18" customHeight="1">
      <c r="A3074" s="33">
        <f t="shared" si="47"/>
        <v>3069</v>
      </c>
      <c r="B3074" s="160" t="s">
        <v>3343</v>
      </c>
      <c r="C3074" s="160" t="s">
        <v>5714</v>
      </c>
      <c r="D3074" s="159" t="s">
        <v>1462</v>
      </c>
      <c r="E3074" s="160" t="s">
        <v>1462</v>
      </c>
      <c r="F3074" s="161">
        <v>42142</v>
      </c>
      <c r="G3074" s="162">
        <v>2015</v>
      </c>
      <c r="H3074" s="37">
        <v>308000</v>
      </c>
      <c r="I3074" s="35">
        <v>327404</v>
      </c>
      <c r="J3074" s="35">
        <v>163702</v>
      </c>
      <c r="K3074" s="33"/>
    </row>
    <row r="3075" spans="1:11" s="38" customFormat="1" ht="18" customHeight="1">
      <c r="A3075" s="33">
        <f t="shared" si="47"/>
        <v>3070</v>
      </c>
      <c r="B3075" s="160" t="s">
        <v>2452</v>
      </c>
      <c r="C3075" s="160" t="s">
        <v>5715</v>
      </c>
      <c r="D3075" s="159" t="s">
        <v>5716</v>
      </c>
      <c r="E3075" s="160" t="s">
        <v>5716</v>
      </c>
      <c r="F3075" s="161">
        <v>42139</v>
      </c>
      <c r="G3075" s="162">
        <v>2015</v>
      </c>
      <c r="H3075" s="37">
        <v>533500</v>
      </c>
      <c r="I3075" s="35">
        <v>567111</v>
      </c>
      <c r="J3075" s="35">
        <v>283556</v>
      </c>
      <c r="K3075" s="33"/>
    </row>
    <row r="3076" spans="1:11" s="38" customFormat="1" ht="18" customHeight="1">
      <c r="A3076" s="33">
        <f t="shared" si="47"/>
        <v>3071</v>
      </c>
      <c r="B3076" s="160" t="s">
        <v>2452</v>
      </c>
      <c r="C3076" s="160" t="s">
        <v>5717</v>
      </c>
      <c r="D3076" s="159" t="s">
        <v>5716</v>
      </c>
      <c r="E3076" s="160" t="s">
        <v>5716</v>
      </c>
      <c r="F3076" s="161">
        <v>42139</v>
      </c>
      <c r="G3076" s="162">
        <v>2015</v>
      </c>
      <c r="H3076" s="37">
        <v>533500</v>
      </c>
      <c r="I3076" s="35">
        <v>567111</v>
      </c>
      <c r="J3076" s="35">
        <v>283556</v>
      </c>
      <c r="K3076" s="33"/>
    </row>
    <row r="3077" spans="1:11" s="38" customFormat="1" ht="18" customHeight="1">
      <c r="A3077" s="144">
        <f t="shared" si="47"/>
        <v>3072</v>
      </c>
      <c r="B3077" s="164" t="s">
        <v>2452</v>
      </c>
      <c r="C3077" s="164" t="s">
        <v>5718</v>
      </c>
      <c r="D3077" s="163" t="s">
        <v>2400</v>
      </c>
      <c r="E3077" s="164" t="s">
        <v>2400</v>
      </c>
      <c r="F3077" s="165">
        <v>42138</v>
      </c>
      <c r="G3077" s="166">
        <v>2015</v>
      </c>
      <c r="H3077" s="145">
        <v>847000</v>
      </c>
      <c r="I3077" s="146"/>
      <c r="J3077" s="146"/>
      <c r="K3077" s="149" t="s">
        <v>1245</v>
      </c>
    </row>
    <row r="3078" spans="1:11" ht="18" customHeight="1">
      <c r="A3078" s="33">
        <f t="shared" si="47"/>
        <v>3073</v>
      </c>
      <c r="B3078" s="160" t="s">
        <v>5719</v>
      </c>
      <c r="C3078" s="160" t="s">
        <v>5720</v>
      </c>
      <c r="D3078" s="159" t="s">
        <v>5721</v>
      </c>
      <c r="E3078" s="160" t="s">
        <v>5721</v>
      </c>
      <c r="F3078" s="161">
        <v>42138</v>
      </c>
      <c r="G3078" s="162">
        <v>2015</v>
      </c>
      <c r="H3078" s="37">
        <v>15386000</v>
      </c>
      <c r="I3078" s="35">
        <v>16355318</v>
      </c>
      <c r="J3078" s="35">
        <v>8177659</v>
      </c>
      <c r="K3078" s="33"/>
    </row>
    <row r="3079" spans="1:11" ht="18" customHeight="1">
      <c r="A3079" s="33">
        <f t="shared" ref="A3079:A3142" si="48">A3078+1</f>
        <v>3074</v>
      </c>
      <c r="B3079" s="160" t="s">
        <v>5722</v>
      </c>
      <c r="C3079" s="160" t="s">
        <v>5723</v>
      </c>
      <c r="D3079" s="159" t="s">
        <v>5721</v>
      </c>
      <c r="E3079" s="160" t="s">
        <v>5721</v>
      </c>
      <c r="F3079" s="161">
        <v>42138</v>
      </c>
      <c r="G3079" s="162">
        <v>2015</v>
      </c>
      <c r="H3079" s="37">
        <v>3090000</v>
      </c>
      <c r="I3079" s="35">
        <v>3284670</v>
      </c>
      <c r="J3079" s="35">
        <v>1642335</v>
      </c>
      <c r="K3079" s="33"/>
    </row>
    <row r="3080" spans="1:11" ht="18" customHeight="1">
      <c r="A3080" s="33">
        <f t="shared" si="48"/>
        <v>3075</v>
      </c>
      <c r="B3080" s="160" t="s">
        <v>5722</v>
      </c>
      <c r="C3080" s="160" t="s">
        <v>5724</v>
      </c>
      <c r="D3080" s="159" t="s">
        <v>5721</v>
      </c>
      <c r="E3080" s="160" t="s">
        <v>5721</v>
      </c>
      <c r="F3080" s="161">
        <v>42138</v>
      </c>
      <c r="G3080" s="162">
        <v>2015</v>
      </c>
      <c r="H3080" s="37">
        <v>3090000</v>
      </c>
      <c r="I3080" s="35">
        <v>3284670</v>
      </c>
      <c r="J3080" s="35">
        <v>1642335</v>
      </c>
      <c r="K3080" s="33"/>
    </row>
    <row r="3081" spans="1:11" ht="18" customHeight="1">
      <c r="A3081" s="33">
        <f t="shared" si="48"/>
        <v>3076</v>
      </c>
      <c r="B3081" s="160" t="s">
        <v>5725</v>
      </c>
      <c r="C3081" s="160" t="s">
        <v>5726</v>
      </c>
      <c r="D3081" s="159" t="s">
        <v>1502</v>
      </c>
      <c r="E3081" s="160" t="s">
        <v>1502</v>
      </c>
      <c r="F3081" s="161">
        <v>42138</v>
      </c>
      <c r="G3081" s="162">
        <v>2015</v>
      </c>
      <c r="H3081" s="37">
        <v>1500000</v>
      </c>
      <c r="I3081" s="35">
        <v>1416600</v>
      </c>
      <c r="J3081" s="35">
        <v>708300</v>
      </c>
      <c r="K3081" s="33"/>
    </row>
    <row r="3082" spans="1:11" ht="18" customHeight="1">
      <c r="A3082" s="33">
        <f t="shared" si="48"/>
        <v>3077</v>
      </c>
      <c r="B3082" s="160" t="s">
        <v>2836</v>
      </c>
      <c r="C3082" s="160" t="s">
        <v>5727</v>
      </c>
      <c r="D3082" s="159" t="s">
        <v>1263</v>
      </c>
      <c r="E3082" s="160" t="s">
        <v>1263</v>
      </c>
      <c r="F3082" s="161">
        <v>42138</v>
      </c>
      <c r="G3082" s="162">
        <v>2015</v>
      </c>
      <c r="H3082" s="37">
        <v>290000</v>
      </c>
      <c r="I3082" s="35">
        <v>273876</v>
      </c>
      <c r="J3082" s="35">
        <v>136938</v>
      </c>
      <c r="K3082" s="33"/>
    </row>
    <row r="3083" spans="1:11" ht="18" customHeight="1">
      <c r="A3083" s="33">
        <f t="shared" si="48"/>
        <v>3078</v>
      </c>
      <c r="B3083" s="160" t="s">
        <v>2675</v>
      </c>
      <c r="C3083" s="160" t="s">
        <v>5728</v>
      </c>
      <c r="D3083" s="159" t="s">
        <v>2372</v>
      </c>
      <c r="E3083" s="160" t="s">
        <v>1298</v>
      </c>
      <c r="F3083" s="161">
        <v>42138</v>
      </c>
      <c r="G3083" s="162">
        <v>2015</v>
      </c>
      <c r="H3083" s="37">
        <v>2240000</v>
      </c>
      <c r="I3083" s="35">
        <v>2115456</v>
      </c>
      <c r="J3083" s="35">
        <v>1057728</v>
      </c>
      <c r="K3083" s="33"/>
    </row>
    <row r="3084" spans="1:11" ht="18" customHeight="1">
      <c r="A3084" s="33">
        <f t="shared" si="48"/>
        <v>3079</v>
      </c>
      <c r="B3084" s="160" t="s">
        <v>1979</v>
      </c>
      <c r="C3084" s="160" t="s">
        <v>5729</v>
      </c>
      <c r="D3084" s="159" t="s">
        <v>1919</v>
      </c>
      <c r="E3084" s="160" t="s">
        <v>1919</v>
      </c>
      <c r="F3084" s="161">
        <v>42138</v>
      </c>
      <c r="G3084" s="162">
        <v>2015</v>
      </c>
      <c r="H3084" s="37">
        <v>3130000</v>
      </c>
      <c r="I3084" s="35">
        <v>3327190</v>
      </c>
      <c r="J3084" s="35">
        <v>1663595</v>
      </c>
      <c r="K3084" s="33"/>
    </row>
    <row r="3085" spans="1:11" ht="18" customHeight="1">
      <c r="A3085" s="33">
        <f t="shared" si="48"/>
        <v>3080</v>
      </c>
      <c r="B3085" s="160" t="s">
        <v>5730</v>
      </c>
      <c r="C3085" s="160" t="s">
        <v>5731</v>
      </c>
      <c r="D3085" s="159" t="s">
        <v>5732</v>
      </c>
      <c r="E3085" s="160" t="s">
        <v>5732</v>
      </c>
      <c r="F3085" s="161">
        <v>42137</v>
      </c>
      <c r="G3085" s="162">
        <v>2015</v>
      </c>
      <c r="H3085" s="37">
        <v>14600000</v>
      </c>
      <c r="I3085" s="35">
        <v>15519800</v>
      </c>
      <c r="J3085" s="35">
        <v>7759900</v>
      </c>
      <c r="K3085" s="33"/>
    </row>
    <row r="3086" spans="1:11" ht="18" customHeight="1">
      <c r="A3086" s="33">
        <f t="shared" si="48"/>
        <v>3081</v>
      </c>
      <c r="B3086" s="160" t="s">
        <v>5733</v>
      </c>
      <c r="C3086" s="160" t="s">
        <v>5734</v>
      </c>
      <c r="D3086" s="159" t="s">
        <v>1639</v>
      </c>
      <c r="E3086" s="160" t="s">
        <v>1639</v>
      </c>
      <c r="F3086" s="161">
        <v>42136</v>
      </c>
      <c r="G3086" s="162">
        <v>2015</v>
      </c>
      <c r="H3086" s="37">
        <v>640000</v>
      </c>
      <c r="I3086" s="35">
        <v>680320</v>
      </c>
      <c r="J3086" s="35">
        <v>340160</v>
      </c>
      <c r="K3086" s="33"/>
    </row>
    <row r="3087" spans="1:11" ht="18" customHeight="1">
      <c r="A3087" s="33">
        <f t="shared" si="48"/>
        <v>3082</v>
      </c>
      <c r="B3087" s="160" t="s">
        <v>2631</v>
      </c>
      <c r="C3087" s="160" t="s">
        <v>5735</v>
      </c>
      <c r="D3087" s="159" t="s">
        <v>1323</v>
      </c>
      <c r="E3087" s="160" t="s">
        <v>1323</v>
      </c>
      <c r="F3087" s="161">
        <v>42136</v>
      </c>
      <c r="G3087" s="162">
        <v>2015</v>
      </c>
      <c r="H3087" s="37">
        <v>720000</v>
      </c>
      <c r="I3087" s="35">
        <v>765360</v>
      </c>
      <c r="J3087" s="35">
        <v>382680</v>
      </c>
      <c r="K3087" s="33"/>
    </row>
    <row r="3088" spans="1:11" ht="18" customHeight="1">
      <c r="A3088" s="33">
        <f t="shared" si="48"/>
        <v>3083</v>
      </c>
      <c r="B3088" s="160" t="s">
        <v>2084</v>
      </c>
      <c r="C3088" s="160" t="s">
        <v>5736</v>
      </c>
      <c r="D3088" s="159" t="s">
        <v>2712</v>
      </c>
      <c r="E3088" s="160" t="s">
        <v>2712</v>
      </c>
      <c r="F3088" s="161">
        <v>42124</v>
      </c>
      <c r="G3088" s="162">
        <v>2015</v>
      </c>
      <c r="H3088" s="37">
        <v>12156000</v>
      </c>
      <c r="I3088" s="35">
        <v>12921828</v>
      </c>
      <c r="J3088" s="35">
        <v>6460914</v>
      </c>
      <c r="K3088" s="33"/>
    </row>
    <row r="3089" spans="1:11" ht="18" customHeight="1">
      <c r="A3089" s="33">
        <f t="shared" si="48"/>
        <v>3084</v>
      </c>
      <c r="B3089" s="160" t="s">
        <v>2084</v>
      </c>
      <c r="C3089" s="160" t="s">
        <v>5737</v>
      </c>
      <c r="D3089" s="159" t="s">
        <v>2712</v>
      </c>
      <c r="E3089" s="160" t="s">
        <v>2712</v>
      </c>
      <c r="F3089" s="161">
        <v>42124</v>
      </c>
      <c r="G3089" s="162">
        <v>2015</v>
      </c>
      <c r="H3089" s="37">
        <v>7430400</v>
      </c>
      <c r="I3089" s="35">
        <v>7898515</v>
      </c>
      <c r="J3089" s="35">
        <v>3949258</v>
      </c>
      <c r="K3089" s="33"/>
    </row>
    <row r="3090" spans="1:11" ht="18" customHeight="1">
      <c r="A3090" s="33">
        <f t="shared" si="48"/>
        <v>3085</v>
      </c>
      <c r="B3090" s="160" t="s">
        <v>2452</v>
      </c>
      <c r="C3090" s="160" t="s">
        <v>5738</v>
      </c>
      <c r="D3090" s="159" t="s">
        <v>5739</v>
      </c>
      <c r="E3090" s="160" t="s">
        <v>5739</v>
      </c>
      <c r="F3090" s="161">
        <v>42124</v>
      </c>
      <c r="G3090" s="162">
        <v>2015</v>
      </c>
      <c r="H3090" s="37">
        <v>731500</v>
      </c>
      <c r="I3090" s="35">
        <v>777585</v>
      </c>
      <c r="J3090" s="35">
        <v>388793</v>
      </c>
      <c r="K3090" s="33"/>
    </row>
    <row r="3091" spans="1:11" ht="18" customHeight="1">
      <c r="A3091" s="33">
        <f t="shared" si="48"/>
        <v>3086</v>
      </c>
      <c r="B3091" s="160" t="s">
        <v>2452</v>
      </c>
      <c r="C3091" s="160" t="s">
        <v>5740</v>
      </c>
      <c r="D3091" s="159" t="s">
        <v>5739</v>
      </c>
      <c r="E3091" s="160" t="s">
        <v>5739</v>
      </c>
      <c r="F3091" s="161">
        <v>42124</v>
      </c>
      <c r="G3091" s="162">
        <v>2015</v>
      </c>
      <c r="H3091" s="37">
        <v>731500</v>
      </c>
      <c r="I3091" s="35">
        <v>777585</v>
      </c>
      <c r="J3091" s="35">
        <v>388793</v>
      </c>
      <c r="K3091" s="33"/>
    </row>
    <row r="3092" spans="1:11" ht="18" customHeight="1">
      <c r="A3092" s="33">
        <f t="shared" si="48"/>
        <v>3087</v>
      </c>
      <c r="B3092" s="160" t="s">
        <v>2452</v>
      </c>
      <c r="C3092" s="160" t="s">
        <v>5741</v>
      </c>
      <c r="D3092" s="159" t="s">
        <v>5739</v>
      </c>
      <c r="E3092" s="160" t="s">
        <v>5739</v>
      </c>
      <c r="F3092" s="161">
        <v>42124</v>
      </c>
      <c r="G3092" s="162">
        <v>2015</v>
      </c>
      <c r="H3092" s="37">
        <v>731500</v>
      </c>
      <c r="I3092" s="35">
        <v>777585</v>
      </c>
      <c r="J3092" s="35">
        <v>388793</v>
      </c>
      <c r="K3092" s="33"/>
    </row>
    <row r="3093" spans="1:11" s="38" customFormat="1" ht="18" customHeight="1">
      <c r="A3093" s="33">
        <f t="shared" si="48"/>
        <v>3088</v>
      </c>
      <c r="B3093" s="160" t="s">
        <v>2452</v>
      </c>
      <c r="C3093" s="160" t="s">
        <v>5742</v>
      </c>
      <c r="D3093" s="159" t="s">
        <v>5739</v>
      </c>
      <c r="E3093" s="160" t="s">
        <v>5739</v>
      </c>
      <c r="F3093" s="161">
        <v>42124</v>
      </c>
      <c r="G3093" s="162">
        <v>2015</v>
      </c>
      <c r="H3093" s="37">
        <v>731500</v>
      </c>
      <c r="I3093" s="35">
        <v>777585</v>
      </c>
      <c r="J3093" s="35">
        <v>388793</v>
      </c>
      <c r="K3093" s="33"/>
    </row>
    <row r="3094" spans="1:11" s="38" customFormat="1" ht="18" customHeight="1">
      <c r="A3094" s="33">
        <f t="shared" si="48"/>
        <v>3089</v>
      </c>
      <c r="B3094" s="160" t="s">
        <v>2452</v>
      </c>
      <c r="C3094" s="160" t="s">
        <v>5743</v>
      </c>
      <c r="D3094" s="159" t="s">
        <v>5739</v>
      </c>
      <c r="E3094" s="160" t="s">
        <v>5739</v>
      </c>
      <c r="F3094" s="161">
        <v>42124</v>
      </c>
      <c r="G3094" s="162">
        <v>2015</v>
      </c>
      <c r="H3094" s="37">
        <v>731500</v>
      </c>
      <c r="I3094" s="35">
        <v>777585</v>
      </c>
      <c r="J3094" s="35">
        <v>388793</v>
      </c>
      <c r="K3094" s="33"/>
    </row>
    <row r="3095" spans="1:11" s="38" customFormat="1" ht="18" customHeight="1">
      <c r="A3095" s="33">
        <f t="shared" si="48"/>
        <v>3090</v>
      </c>
      <c r="B3095" s="160" t="s">
        <v>2452</v>
      </c>
      <c r="C3095" s="160" t="s">
        <v>5744</v>
      </c>
      <c r="D3095" s="159" t="s">
        <v>5739</v>
      </c>
      <c r="E3095" s="160" t="s">
        <v>5739</v>
      </c>
      <c r="F3095" s="161">
        <v>42124</v>
      </c>
      <c r="G3095" s="162">
        <v>2015</v>
      </c>
      <c r="H3095" s="37">
        <v>731500</v>
      </c>
      <c r="I3095" s="35">
        <v>777585</v>
      </c>
      <c r="J3095" s="35">
        <v>388793</v>
      </c>
      <c r="K3095" s="33"/>
    </row>
    <row r="3096" spans="1:11" s="38" customFormat="1" ht="18" customHeight="1">
      <c r="A3096" s="33">
        <f t="shared" si="48"/>
        <v>3091</v>
      </c>
      <c r="B3096" s="160" t="s">
        <v>2452</v>
      </c>
      <c r="C3096" s="160" t="s">
        <v>5745</v>
      </c>
      <c r="D3096" s="159" t="s">
        <v>5739</v>
      </c>
      <c r="E3096" s="160" t="s">
        <v>5739</v>
      </c>
      <c r="F3096" s="161">
        <v>42124</v>
      </c>
      <c r="G3096" s="162">
        <v>2015</v>
      </c>
      <c r="H3096" s="37">
        <v>731500</v>
      </c>
      <c r="I3096" s="35">
        <v>777585</v>
      </c>
      <c r="J3096" s="35">
        <v>388793</v>
      </c>
      <c r="K3096" s="33"/>
    </row>
    <row r="3097" spans="1:11" s="38" customFormat="1" ht="18" customHeight="1">
      <c r="A3097" s="33">
        <f t="shared" si="48"/>
        <v>3092</v>
      </c>
      <c r="B3097" s="160" t="s">
        <v>2452</v>
      </c>
      <c r="C3097" s="160" t="s">
        <v>5746</v>
      </c>
      <c r="D3097" s="159" t="s">
        <v>5739</v>
      </c>
      <c r="E3097" s="160" t="s">
        <v>5739</v>
      </c>
      <c r="F3097" s="161">
        <v>42124</v>
      </c>
      <c r="G3097" s="162">
        <v>2015</v>
      </c>
      <c r="H3097" s="37">
        <v>731500</v>
      </c>
      <c r="I3097" s="35">
        <v>777585</v>
      </c>
      <c r="J3097" s="35">
        <v>388793</v>
      </c>
      <c r="K3097" s="33"/>
    </row>
    <row r="3098" spans="1:11" s="38" customFormat="1" ht="18" customHeight="1">
      <c r="A3098" s="33">
        <f t="shared" si="48"/>
        <v>3093</v>
      </c>
      <c r="B3098" s="160" t="s">
        <v>2452</v>
      </c>
      <c r="C3098" s="160" t="s">
        <v>5747</v>
      </c>
      <c r="D3098" s="159" t="s">
        <v>5739</v>
      </c>
      <c r="E3098" s="160" t="s">
        <v>5739</v>
      </c>
      <c r="F3098" s="161">
        <v>42124</v>
      </c>
      <c r="G3098" s="162">
        <v>2015</v>
      </c>
      <c r="H3098" s="37">
        <v>731500</v>
      </c>
      <c r="I3098" s="35">
        <v>777585</v>
      </c>
      <c r="J3098" s="35">
        <v>388793</v>
      </c>
      <c r="K3098" s="33"/>
    </row>
    <row r="3099" spans="1:11" s="38" customFormat="1" ht="18" customHeight="1">
      <c r="A3099" s="33">
        <f t="shared" si="48"/>
        <v>3094</v>
      </c>
      <c r="B3099" s="160" t="s">
        <v>2452</v>
      </c>
      <c r="C3099" s="160" t="s">
        <v>5748</v>
      </c>
      <c r="D3099" s="159" t="s">
        <v>5739</v>
      </c>
      <c r="E3099" s="160" t="s">
        <v>5739</v>
      </c>
      <c r="F3099" s="161">
        <v>42124</v>
      </c>
      <c r="G3099" s="162">
        <v>2015</v>
      </c>
      <c r="H3099" s="37">
        <v>731500</v>
      </c>
      <c r="I3099" s="35">
        <v>777585</v>
      </c>
      <c r="J3099" s="35">
        <v>388793</v>
      </c>
      <c r="K3099" s="33"/>
    </row>
    <row r="3100" spans="1:11" s="38" customFormat="1" ht="18" customHeight="1">
      <c r="A3100" s="33">
        <f t="shared" si="48"/>
        <v>3095</v>
      </c>
      <c r="B3100" s="160" t="s">
        <v>2452</v>
      </c>
      <c r="C3100" s="160" t="s">
        <v>5749</v>
      </c>
      <c r="D3100" s="159" t="s">
        <v>5739</v>
      </c>
      <c r="E3100" s="160" t="s">
        <v>5739</v>
      </c>
      <c r="F3100" s="161">
        <v>42124</v>
      </c>
      <c r="G3100" s="162">
        <v>2015</v>
      </c>
      <c r="H3100" s="37">
        <v>731500</v>
      </c>
      <c r="I3100" s="35">
        <v>777585</v>
      </c>
      <c r="J3100" s="35">
        <v>388793</v>
      </c>
      <c r="K3100" s="33"/>
    </row>
    <row r="3101" spans="1:11" s="38" customFormat="1" ht="18" customHeight="1">
      <c r="A3101" s="33">
        <f t="shared" si="48"/>
        <v>3096</v>
      </c>
      <c r="B3101" s="160" t="s">
        <v>2452</v>
      </c>
      <c r="C3101" s="160" t="s">
        <v>5750</v>
      </c>
      <c r="D3101" s="159" t="s">
        <v>5739</v>
      </c>
      <c r="E3101" s="160" t="s">
        <v>5739</v>
      </c>
      <c r="F3101" s="161">
        <v>42124</v>
      </c>
      <c r="G3101" s="162">
        <v>2015</v>
      </c>
      <c r="H3101" s="37">
        <v>731500</v>
      </c>
      <c r="I3101" s="35">
        <v>777585</v>
      </c>
      <c r="J3101" s="35">
        <v>388793</v>
      </c>
      <c r="K3101" s="33"/>
    </row>
    <row r="3102" spans="1:11" s="38" customFormat="1" ht="18" customHeight="1">
      <c r="A3102" s="33">
        <f t="shared" si="48"/>
        <v>3097</v>
      </c>
      <c r="B3102" s="160" t="s">
        <v>2452</v>
      </c>
      <c r="C3102" s="160" t="s">
        <v>5751</v>
      </c>
      <c r="D3102" s="159" t="s">
        <v>5739</v>
      </c>
      <c r="E3102" s="160" t="s">
        <v>5739</v>
      </c>
      <c r="F3102" s="161">
        <v>42124</v>
      </c>
      <c r="G3102" s="162">
        <v>2015</v>
      </c>
      <c r="H3102" s="37">
        <v>731500</v>
      </c>
      <c r="I3102" s="35">
        <v>777585</v>
      </c>
      <c r="J3102" s="35">
        <v>388793</v>
      </c>
      <c r="K3102" s="33"/>
    </row>
    <row r="3103" spans="1:11" s="38" customFormat="1" ht="18" customHeight="1">
      <c r="A3103" s="33">
        <f t="shared" si="48"/>
        <v>3098</v>
      </c>
      <c r="B3103" s="160" t="s">
        <v>2452</v>
      </c>
      <c r="C3103" s="160" t="s">
        <v>5752</v>
      </c>
      <c r="D3103" s="159" t="s">
        <v>5739</v>
      </c>
      <c r="E3103" s="160" t="s">
        <v>5739</v>
      </c>
      <c r="F3103" s="161">
        <v>42124</v>
      </c>
      <c r="G3103" s="162">
        <v>2015</v>
      </c>
      <c r="H3103" s="37">
        <v>731500</v>
      </c>
      <c r="I3103" s="35">
        <v>777585</v>
      </c>
      <c r="J3103" s="35">
        <v>388793</v>
      </c>
      <c r="K3103" s="33"/>
    </row>
    <row r="3104" spans="1:11" s="38" customFormat="1" ht="18" customHeight="1">
      <c r="A3104" s="33">
        <f t="shared" si="48"/>
        <v>3099</v>
      </c>
      <c r="B3104" s="160" t="s">
        <v>2452</v>
      </c>
      <c r="C3104" s="160" t="s">
        <v>5753</v>
      </c>
      <c r="D3104" s="159" t="s">
        <v>5739</v>
      </c>
      <c r="E3104" s="160" t="s">
        <v>5739</v>
      </c>
      <c r="F3104" s="161">
        <v>42124</v>
      </c>
      <c r="G3104" s="162">
        <v>2015</v>
      </c>
      <c r="H3104" s="37">
        <v>731500</v>
      </c>
      <c r="I3104" s="35">
        <v>777585</v>
      </c>
      <c r="J3104" s="35">
        <v>388793</v>
      </c>
      <c r="K3104" s="33"/>
    </row>
    <row r="3105" spans="1:11" s="38" customFormat="1" ht="18" customHeight="1">
      <c r="A3105" s="33">
        <f t="shared" si="48"/>
        <v>3100</v>
      </c>
      <c r="B3105" s="160" t="s">
        <v>2452</v>
      </c>
      <c r="C3105" s="160" t="s">
        <v>5754</v>
      </c>
      <c r="D3105" s="159" t="s">
        <v>5739</v>
      </c>
      <c r="E3105" s="160" t="s">
        <v>5739</v>
      </c>
      <c r="F3105" s="161">
        <v>42124</v>
      </c>
      <c r="G3105" s="162">
        <v>2015</v>
      </c>
      <c r="H3105" s="37">
        <v>731500</v>
      </c>
      <c r="I3105" s="35">
        <v>777585</v>
      </c>
      <c r="J3105" s="35">
        <v>388793</v>
      </c>
      <c r="K3105" s="33"/>
    </row>
    <row r="3106" spans="1:11" s="38" customFormat="1" ht="18" customHeight="1">
      <c r="A3106" s="33">
        <f t="shared" si="48"/>
        <v>3101</v>
      </c>
      <c r="B3106" s="160" t="s">
        <v>2452</v>
      </c>
      <c r="C3106" s="160" t="s">
        <v>5755</v>
      </c>
      <c r="D3106" s="159" t="s">
        <v>5739</v>
      </c>
      <c r="E3106" s="160" t="s">
        <v>5739</v>
      </c>
      <c r="F3106" s="161">
        <v>42124</v>
      </c>
      <c r="G3106" s="162">
        <v>2015</v>
      </c>
      <c r="H3106" s="37">
        <v>731500</v>
      </c>
      <c r="I3106" s="35">
        <v>777585</v>
      </c>
      <c r="J3106" s="35">
        <v>388793</v>
      </c>
      <c r="K3106" s="33"/>
    </row>
    <row r="3107" spans="1:11" s="38" customFormat="1" ht="18" customHeight="1">
      <c r="A3107" s="33">
        <f t="shared" si="48"/>
        <v>3102</v>
      </c>
      <c r="B3107" s="160" t="s">
        <v>2452</v>
      </c>
      <c r="C3107" s="160" t="s">
        <v>5756</v>
      </c>
      <c r="D3107" s="159" t="s">
        <v>5739</v>
      </c>
      <c r="E3107" s="160" t="s">
        <v>5739</v>
      </c>
      <c r="F3107" s="161">
        <v>42124</v>
      </c>
      <c r="G3107" s="162">
        <v>2015</v>
      </c>
      <c r="H3107" s="37">
        <v>731500</v>
      </c>
      <c r="I3107" s="35">
        <v>777585</v>
      </c>
      <c r="J3107" s="35">
        <v>388793</v>
      </c>
      <c r="K3107" s="33"/>
    </row>
    <row r="3108" spans="1:11" s="38" customFormat="1" ht="18" customHeight="1">
      <c r="A3108" s="33">
        <f t="shared" si="48"/>
        <v>3103</v>
      </c>
      <c r="B3108" s="160" t="s">
        <v>2452</v>
      </c>
      <c r="C3108" s="160" t="s">
        <v>5757</v>
      </c>
      <c r="D3108" s="159" t="s">
        <v>5739</v>
      </c>
      <c r="E3108" s="160" t="s">
        <v>5739</v>
      </c>
      <c r="F3108" s="161">
        <v>42124</v>
      </c>
      <c r="G3108" s="162">
        <v>2015</v>
      </c>
      <c r="H3108" s="37">
        <v>731500</v>
      </c>
      <c r="I3108" s="35">
        <v>777585</v>
      </c>
      <c r="J3108" s="35">
        <v>388793</v>
      </c>
      <c r="K3108" s="33"/>
    </row>
    <row r="3109" spans="1:11" s="38" customFormat="1" ht="18" customHeight="1">
      <c r="A3109" s="33">
        <f t="shared" si="48"/>
        <v>3104</v>
      </c>
      <c r="B3109" s="160" t="s">
        <v>2452</v>
      </c>
      <c r="C3109" s="160" t="s">
        <v>5758</v>
      </c>
      <c r="D3109" s="159" t="s">
        <v>5739</v>
      </c>
      <c r="E3109" s="160" t="s">
        <v>5739</v>
      </c>
      <c r="F3109" s="161">
        <v>42124</v>
      </c>
      <c r="G3109" s="162">
        <v>2015</v>
      </c>
      <c r="H3109" s="37">
        <v>731500</v>
      </c>
      <c r="I3109" s="35">
        <v>777585</v>
      </c>
      <c r="J3109" s="35">
        <v>388793</v>
      </c>
      <c r="K3109" s="33"/>
    </row>
    <row r="3110" spans="1:11" s="38" customFormat="1" ht="18" customHeight="1">
      <c r="A3110" s="33">
        <f t="shared" si="48"/>
        <v>3105</v>
      </c>
      <c r="B3110" s="160" t="s">
        <v>3247</v>
      </c>
      <c r="C3110" s="160" t="s">
        <v>5759</v>
      </c>
      <c r="D3110" s="159" t="s">
        <v>5760</v>
      </c>
      <c r="E3110" s="160" t="s">
        <v>5760</v>
      </c>
      <c r="F3110" s="161">
        <v>42124</v>
      </c>
      <c r="G3110" s="162">
        <v>2015</v>
      </c>
      <c r="H3110" s="37">
        <v>1802900</v>
      </c>
      <c r="I3110" s="35">
        <v>1916483</v>
      </c>
      <c r="J3110" s="35">
        <v>958242</v>
      </c>
      <c r="K3110" s="33"/>
    </row>
    <row r="3111" spans="1:11" s="38" customFormat="1" ht="18" customHeight="1">
      <c r="A3111" s="33">
        <f t="shared" si="48"/>
        <v>3106</v>
      </c>
      <c r="B3111" s="160" t="s">
        <v>1913</v>
      </c>
      <c r="C3111" s="160" t="s">
        <v>5761</v>
      </c>
      <c r="D3111" s="159" t="s">
        <v>5762</v>
      </c>
      <c r="E3111" s="160" t="s">
        <v>5762</v>
      </c>
      <c r="F3111" s="161">
        <v>42124</v>
      </c>
      <c r="G3111" s="162">
        <v>2015</v>
      </c>
      <c r="H3111" s="37">
        <v>710930</v>
      </c>
      <c r="I3111" s="35">
        <v>755719</v>
      </c>
      <c r="J3111" s="35">
        <v>377860</v>
      </c>
      <c r="K3111" s="33"/>
    </row>
    <row r="3112" spans="1:11" s="38" customFormat="1" ht="18" customHeight="1">
      <c r="A3112" s="33">
        <f t="shared" si="48"/>
        <v>3107</v>
      </c>
      <c r="B3112" s="160" t="s">
        <v>1913</v>
      </c>
      <c r="C3112" s="160" t="s">
        <v>5763</v>
      </c>
      <c r="D3112" s="159" t="s">
        <v>5762</v>
      </c>
      <c r="E3112" s="160" t="s">
        <v>5762</v>
      </c>
      <c r="F3112" s="161">
        <v>42124</v>
      </c>
      <c r="G3112" s="162">
        <v>2015</v>
      </c>
      <c r="H3112" s="37">
        <v>710930</v>
      </c>
      <c r="I3112" s="35">
        <v>755719</v>
      </c>
      <c r="J3112" s="35">
        <v>377860</v>
      </c>
      <c r="K3112" s="33"/>
    </row>
    <row r="3113" spans="1:11" s="38" customFormat="1" ht="18" customHeight="1">
      <c r="A3113" s="33">
        <f t="shared" si="48"/>
        <v>3108</v>
      </c>
      <c r="B3113" s="160" t="s">
        <v>1913</v>
      </c>
      <c r="C3113" s="160" t="s">
        <v>5764</v>
      </c>
      <c r="D3113" s="159" t="s">
        <v>5762</v>
      </c>
      <c r="E3113" s="160" t="s">
        <v>5762</v>
      </c>
      <c r="F3113" s="161">
        <v>42124</v>
      </c>
      <c r="G3113" s="162">
        <v>2015</v>
      </c>
      <c r="H3113" s="37">
        <v>469920</v>
      </c>
      <c r="I3113" s="35">
        <v>499525</v>
      </c>
      <c r="J3113" s="35">
        <v>249763</v>
      </c>
      <c r="K3113" s="33"/>
    </row>
    <row r="3114" spans="1:11" s="38" customFormat="1" ht="18" customHeight="1">
      <c r="A3114" s="33">
        <f t="shared" si="48"/>
        <v>3109</v>
      </c>
      <c r="B3114" s="160" t="s">
        <v>1913</v>
      </c>
      <c r="C3114" s="160" t="s">
        <v>5765</v>
      </c>
      <c r="D3114" s="159" t="s">
        <v>5762</v>
      </c>
      <c r="E3114" s="160" t="s">
        <v>5762</v>
      </c>
      <c r="F3114" s="161">
        <v>42124</v>
      </c>
      <c r="G3114" s="162">
        <v>2015</v>
      </c>
      <c r="H3114" s="37">
        <v>469920</v>
      </c>
      <c r="I3114" s="35">
        <v>499525</v>
      </c>
      <c r="J3114" s="35">
        <v>249763</v>
      </c>
      <c r="K3114" s="33"/>
    </row>
    <row r="3115" spans="1:11" s="38" customFormat="1" ht="18" customHeight="1">
      <c r="A3115" s="33">
        <f t="shared" si="48"/>
        <v>3110</v>
      </c>
      <c r="B3115" s="160" t="s">
        <v>1979</v>
      </c>
      <c r="C3115" s="160" t="s">
        <v>5766</v>
      </c>
      <c r="D3115" s="159" t="s">
        <v>5767</v>
      </c>
      <c r="E3115" s="160" t="s">
        <v>1535</v>
      </c>
      <c r="F3115" s="161">
        <v>42124</v>
      </c>
      <c r="G3115" s="162">
        <v>2015</v>
      </c>
      <c r="H3115" s="37">
        <v>577500</v>
      </c>
      <c r="I3115" s="35">
        <v>613883</v>
      </c>
      <c r="J3115" s="35">
        <v>306942</v>
      </c>
      <c r="K3115" s="33"/>
    </row>
    <row r="3116" spans="1:11" s="38" customFormat="1" ht="18" customHeight="1">
      <c r="A3116" s="33">
        <f t="shared" si="48"/>
        <v>3111</v>
      </c>
      <c r="B3116" s="160" t="s">
        <v>1979</v>
      </c>
      <c r="C3116" s="160" t="s">
        <v>5768</v>
      </c>
      <c r="D3116" s="159" t="s">
        <v>5767</v>
      </c>
      <c r="E3116" s="160" t="s">
        <v>1535</v>
      </c>
      <c r="F3116" s="161">
        <v>42124</v>
      </c>
      <c r="G3116" s="162">
        <v>2015</v>
      </c>
      <c r="H3116" s="37">
        <v>577500</v>
      </c>
      <c r="I3116" s="35">
        <v>613883</v>
      </c>
      <c r="J3116" s="35">
        <v>306942</v>
      </c>
      <c r="K3116" s="33"/>
    </row>
    <row r="3117" spans="1:11" s="38" customFormat="1" ht="18" customHeight="1">
      <c r="A3117" s="33">
        <f t="shared" si="48"/>
        <v>3112</v>
      </c>
      <c r="B3117" s="160" t="s">
        <v>1979</v>
      </c>
      <c r="C3117" s="160" t="s">
        <v>5769</v>
      </c>
      <c r="D3117" s="159" t="s">
        <v>5767</v>
      </c>
      <c r="E3117" s="160" t="s">
        <v>1535</v>
      </c>
      <c r="F3117" s="161">
        <v>42124</v>
      </c>
      <c r="G3117" s="162">
        <v>2015</v>
      </c>
      <c r="H3117" s="37">
        <v>577500</v>
      </c>
      <c r="I3117" s="35">
        <v>613883</v>
      </c>
      <c r="J3117" s="35">
        <v>306942</v>
      </c>
      <c r="K3117" s="33"/>
    </row>
    <row r="3118" spans="1:11" s="38" customFormat="1" ht="18" customHeight="1">
      <c r="A3118" s="33">
        <f t="shared" si="48"/>
        <v>3113</v>
      </c>
      <c r="B3118" s="160" t="s">
        <v>2194</v>
      </c>
      <c r="C3118" s="160" t="s">
        <v>5770</v>
      </c>
      <c r="D3118" s="159" t="s">
        <v>5771</v>
      </c>
      <c r="E3118" s="160" t="s">
        <v>1535</v>
      </c>
      <c r="F3118" s="161">
        <v>42124</v>
      </c>
      <c r="G3118" s="162">
        <v>2015</v>
      </c>
      <c r="H3118" s="37">
        <v>577500</v>
      </c>
      <c r="I3118" s="35">
        <v>613883</v>
      </c>
      <c r="J3118" s="35">
        <v>306942</v>
      </c>
      <c r="K3118" s="33"/>
    </row>
    <row r="3119" spans="1:11" s="38" customFormat="1" ht="18" customHeight="1">
      <c r="A3119" s="33">
        <f t="shared" si="48"/>
        <v>3114</v>
      </c>
      <c r="B3119" s="160" t="s">
        <v>2194</v>
      </c>
      <c r="C3119" s="160" t="s">
        <v>5772</v>
      </c>
      <c r="D3119" s="159" t="s">
        <v>5771</v>
      </c>
      <c r="E3119" s="160" t="s">
        <v>1535</v>
      </c>
      <c r="F3119" s="161">
        <v>42124</v>
      </c>
      <c r="G3119" s="162">
        <v>2015</v>
      </c>
      <c r="H3119" s="37">
        <v>577500</v>
      </c>
      <c r="I3119" s="35">
        <v>613883</v>
      </c>
      <c r="J3119" s="35">
        <v>306942</v>
      </c>
      <c r="K3119" s="33"/>
    </row>
    <row r="3120" spans="1:11" s="38" customFormat="1" ht="18" customHeight="1">
      <c r="A3120" s="33">
        <f t="shared" si="48"/>
        <v>3115</v>
      </c>
      <c r="B3120" s="160" t="s">
        <v>2194</v>
      </c>
      <c r="C3120" s="160" t="s">
        <v>5773</v>
      </c>
      <c r="D3120" s="159" t="s">
        <v>5767</v>
      </c>
      <c r="E3120" s="160" t="s">
        <v>1535</v>
      </c>
      <c r="F3120" s="161">
        <v>42124</v>
      </c>
      <c r="G3120" s="162">
        <v>2015</v>
      </c>
      <c r="H3120" s="37">
        <v>577500</v>
      </c>
      <c r="I3120" s="35">
        <v>613883</v>
      </c>
      <c r="J3120" s="35">
        <v>306942</v>
      </c>
      <c r="K3120" s="33"/>
    </row>
    <row r="3121" spans="1:11" s="38" customFormat="1" ht="18" customHeight="1">
      <c r="A3121" s="33">
        <f t="shared" si="48"/>
        <v>3116</v>
      </c>
      <c r="B3121" s="160" t="s">
        <v>2388</v>
      </c>
      <c r="C3121" s="160" t="s">
        <v>5774</v>
      </c>
      <c r="D3121" s="159" t="s">
        <v>5767</v>
      </c>
      <c r="E3121" s="160" t="s">
        <v>1535</v>
      </c>
      <c r="F3121" s="161">
        <v>42124</v>
      </c>
      <c r="G3121" s="162">
        <v>2015</v>
      </c>
      <c r="H3121" s="37">
        <v>577500</v>
      </c>
      <c r="I3121" s="35">
        <v>613883</v>
      </c>
      <c r="J3121" s="35">
        <v>306942</v>
      </c>
      <c r="K3121" s="33"/>
    </row>
    <row r="3122" spans="1:11" s="38" customFormat="1" ht="18" customHeight="1">
      <c r="A3122" s="33">
        <f t="shared" si="48"/>
        <v>3117</v>
      </c>
      <c r="B3122" s="160" t="s">
        <v>2388</v>
      </c>
      <c r="C3122" s="160" t="s">
        <v>5775</v>
      </c>
      <c r="D3122" s="159" t="s">
        <v>5767</v>
      </c>
      <c r="E3122" s="160" t="s">
        <v>1535</v>
      </c>
      <c r="F3122" s="161">
        <v>42124</v>
      </c>
      <c r="G3122" s="162">
        <v>2015</v>
      </c>
      <c r="H3122" s="37">
        <v>577500</v>
      </c>
      <c r="I3122" s="35">
        <v>613883</v>
      </c>
      <c r="J3122" s="35">
        <v>306942</v>
      </c>
      <c r="K3122" s="33"/>
    </row>
    <row r="3123" spans="1:11" s="38" customFormat="1" ht="18" customHeight="1">
      <c r="A3123" s="33">
        <f t="shared" si="48"/>
        <v>3118</v>
      </c>
      <c r="B3123" s="160" t="s">
        <v>2388</v>
      </c>
      <c r="C3123" s="160" t="s">
        <v>5776</v>
      </c>
      <c r="D3123" s="159" t="s">
        <v>5767</v>
      </c>
      <c r="E3123" s="160" t="s">
        <v>1535</v>
      </c>
      <c r="F3123" s="161">
        <v>42124</v>
      </c>
      <c r="G3123" s="162">
        <v>2015</v>
      </c>
      <c r="H3123" s="37">
        <v>577500</v>
      </c>
      <c r="I3123" s="35">
        <v>613883</v>
      </c>
      <c r="J3123" s="35">
        <v>306942</v>
      </c>
      <c r="K3123" s="33"/>
    </row>
    <row r="3124" spans="1:11" s="38" customFormat="1" ht="18" customHeight="1">
      <c r="A3124" s="33">
        <f t="shared" si="48"/>
        <v>3119</v>
      </c>
      <c r="B3124" s="160" t="s">
        <v>2377</v>
      </c>
      <c r="C3124" s="160" t="s">
        <v>5777</v>
      </c>
      <c r="D3124" s="159" t="s">
        <v>1535</v>
      </c>
      <c r="E3124" s="160" t="s">
        <v>1535</v>
      </c>
      <c r="F3124" s="161">
        <v>42124</v>
      </c>
      <c r="G3124" s="162">
        <v>2015</v>
      </c>
      <c r="H3124" s="37">
        <v>577500</v>
      </c>
      <c r="I3124" s="35">
        <v>613883</v>
      </c>
      <c r="J3124" s="35">
        <v>306942</v>
      </c>
      <c r="K3124" s="33"/>
    </row>
    <row r="3125" spans="1:11" s="38" customFormat="1" ht="18" customHeight="1">
      <c r="A3125" s="33">
        <f t="shared" si="48"/>
        <v>3120</v>
      </c>
      <c r="B3125" s="160" t="s">
        <v>2388</v>
      </c>
      <c r="C3125" s="160" t="s">
        <v>5778</v>
      </c>
      <c r="D3125" s="159" t="s">
        <v>5779</v>
      </c>
      <c r="E3125" s="160" t="s">
        <v>1535</v>
      </c>
      <c r="F3125" s="161">
        <v>42124</v>
      </c>
      <c r="G3125" s="162">
        <v>2015</v>
      </c>
      <c r="H3125" s="37">
        <v>1100000</v>
      </c>
      <c r="I3125" s="35">
        <v>1169300</v>
      </c>
      <c r="J3125" s="35">
        <v>584650</v>
      </c>
      <c r="K3125" s="33"/>
    </row>
    <row r="3126" spans="1:11" s="38" customFormat="1" ht="18" customHeight="1">
      <c r="A3126" s="33">
        <f t="shared" si="48"/>
        <v>3121</v>
      </c>
      <c r="B3126" s="160" t="s">
        <v>2388</v>
      </c>
      <c r="C3126" s="160" t="s">
        <v>5780</v>
      </c>
      <c r="D3126" s="159" t="s">
        <v>5781</v>
      </c>
      <c r="E3126" s="160" t="s">
        <v>1535</v>
      </c>
      <c r="F3126" s="161">
        <v>42124</v>
      </c>
      <c r="G3126" s="162">
        <v>2015</v>
      </c>
      <c r="H3126" s="37">
        <v>1100000</v>
      </c>
      <c r="I3126" s="35">
        <v>1169300</v>
      </c>
      <c r="J3126" s="35">
        <v>584650</v>
      </c>
      <c r="K3126" s="33"/>
    </row>
    <row r="3127" spans="1:11" s="38" customFormat="1" ht="18" customHeight="1">
      <c r="A3127" s="33">
        <f t="shared" si="48"/>
        <v>3122</v>
      </c>
      <c r="B3127" s="160" t="s">
        <v>3388</v>
      </c>
      <c r="C3127" s="160" t="s">
        <v>5782</v>
      </c>
      <c r="D3127" s="159" t="s">
        <v>1427</v>
      </c>
      <c r="E3127" s="160" t="s">
        <v>1427</v>
      </c>
      <c r="F3127" s="161">
        <v>42124</v>
      </c>
      <c r="G3127" s="162">
        <v>2015</v>
      </c>
      <c r="H3127" s="37">
        <v>188200</v>
      </c>
      <c r="I3127" s="35">
        <v>200057</v>
      </c>
      <c r="J3127" s="35">
        <v>100029</v>
      </c>
      <c r="K3127" s="33"/>
    </row>
    <row r="3128" spans="1:11" s="38" customFormat="1" ht="18" customHeight="1">
      <c r="A3128" s="33">
        <f t="shared" si="48"/>
        <v>3123</v>
      </c>
      <c r="B3128" s="160" t="s">
        <v>2619</v>
      </c>
      <c r="C3128" s="160" t="s">
        <v>5783</v>
      </c>
      <c r="D3128" s="159" t="s">
        <v>1427</v>
      </c>
      <c r="E3128" s="160" t="s">
        <v>1427</v>
      </c>
      <c r="F3128" s="161">
        <v>42124</v>
      </c>
      <c r="G3128" s="162">
        <v>2015</v>
      </c>
      <c r="H3128" s="37">
        <v>188200</v>
      </c>
      <c r="I3128" s="35">
        <v>200057</v>
      </c>
      <c r="J3128" s="35">
        <v>100029</v>
      </c>
      <c r="K3128" s="33"/>
    </row>
    <row r="3129" spans="1:11" s="38" customFormat="1" ht="18" customHeight="1">
      <c r="A3129" s="33">
        <f t="shared" si="48"/>
        <v>3124</v>
      </c>
      <c r="B3129" s="160" t="s">
        <v>2631</v>
      </c>
      <c r="C3129" s="160" t="s">
        <v>5784</v>
      </c>
      <c r="D3129" s="159" t="s">
        <v>1432</v>
      </c>
      <c r="E3129" s="160" t="s">
        <v>1432</v>
      </c>
      <c r="F3129" s="161">
        <v>42124</v>
      </c>
      <c r="G3129" s="162">
        <v>2015</v>
      </c>
      <c r="H3129" s="37">
        <v>380000</v>
      </c>
      <c r="I3129" s="35">
        <v>403940</v>
      </c>
      <c r="J3129" s="35">
        <v>201970</v>
      </c>
      <c r="K3129" s="33"/>
    </row>
    <row r="3130" spans="1:11" s="38" customFormat="1" ht="18" customHeight="1">
      <c r="A3130" s="33">
        <f t="shared" si="48"/>
        <v>3125</v>
      </c>
      <c r="B3130" s="160" t="s">
        <v>2016</v>
      </c>
      <c r="C3130" s="160" t="s">
        <v>5785</v>
      </c>
      <c r="D3130" s="159" t="s">
        <v>1432</v>
      </c>
      <c r="E3130" s="160" t="s">
        <v>1432</v>
      </c>
      <c r="F3130" s="161">
        <v>42124</v>
      </c>
      <c r="G3130" s="162">
        <v>2015</v>
      </c>
      <c r="H3130" s="37">
        <v>380000</v>
      </c>
      <c r="I3130" s="35">
        <v>403940</v>
      </c>
      <c r="J3130" s="35">
        <v>201970</v>
      </c>
      <c r="K3130" s="33"/>
    </row>
    <row r="3131" spans="1:11" s="38" customFormat="1" ht="18" customHeight="1">
      <c r="A3131" s="33">
        <f t="shared" si="48"/>
        <v>3126</v>
      </c>
      <c r="B3131" s="160" t="s">
        <v>5730</v>
      </c>
      <c r="C3131" s="160" t="s">
        <v>5786</v>
      </c>
      <c r="D3131" s="159" t="s">
        <v>5787</v>
      </c>
      <c r="E3131" s="160" t="s">
        <v>5788</v>
      </c>
      <c r="F3131" s="161">
        <v>42124</v>
      </c>
      <c r="G3131" s="162">
        <v>2015</v>
      </c>
      <c r="H3131" s="37">
        <v>250000</v>
      </c>
      <c r="I3131" s="35">
        <v>236100</v>
      </c>
      <c r="J3131" s="35">
        <v>118050</v>
      </c>
      <c r="K3131" s="33"/>
    </row>
    <row r="3132" spans="1:11" s="38" customFormat="1" ht="18" customHeight="1">
      <c r="A3132" s="33">
        <f t="shared" si="48"/>
        <v>3127</v>
      </c>
      <c r="B3132" s="160" t="s">
        <v>2194</v>
      </c>
      <c r="C3132" s="160" t="s">
        <v>5789</v>
      </c>
      <c r="D3132" s="159" t="s">
        <v>1263</v>
      </c>
      <c r="E3132" s="160" t="s">
        <v>1263</v>
      </c>
      <c r="F3132" s="161">
        <v>42124</v>
      </c>
      <c r="G3132" s="162">
        <v>2015</v>
      </c>
      <c r="H3132" s="37">
        <v>250000</v>
      </c>
      <c r="I3132" s="35">
        <v>236100</v>
      </c>
      <c r="J3132" s="35">
        <v>118050</v>
      </c>
      <c r="K3132" s="33"/>
    </row>
    <row r="3133" spans="1:11" s="38" customFormat="1" ht="18" customHeight="1">
      <c r="A3133" s="33">
        <f t="shared" si="48"/>
        <v>3128</v>
      </c>
      <c r="B3133" s="160" t="s">
        <v>1913</v>
      </c>
      <c r="C3133" s="160" t="s">
        <v>5790</v>
      </c>
      <c r="D3133" s="159" t="s">
        <v>1618</v>
      </c>
      <c r="E3133" s="160" t="s">
        <v>1618</v>
      </c>
      <c r="F3133" s="161">
        <v>42124</v>
      </c>
      <c r="G3133" s="162">
        <v>2015</v>
      </c>
      <c r="H3133" s="37">
        <v>800000</v>
      </c>
      <c r="I3133" s="35">
        <v>850400</v>
      </c>
      <c r="J3133" s="35">
        <v>425200</v>
      </c>
      <c r="K3133" s="33"/>
    </row>
    <row r="3134" spans="1:11" s="38" customFormat="1" ht="18" customHeight="1">
      <c r="A3134" s="33">
        <f t="shared" si="48"/>
        <v>3129</v>
      </c>
      <c r="B3134" s="160" t="s">
        <v>1913</v>
      </c>
      <c r="C3134" s="160" t="s">
        <v>5791</v>
      </c>
      <c r="D3134" s="159" t="s">
        <v>1618</v>
      </c>
      <c r="E3134" s="160" t="s">
        <v>1618</v>
      </c>
      <c r="F3134" s="161">
        <v>42124</v>
      </c>
      <c r="G3134" s="162">
        <v>2015</v>
      </c>
      <c r="H3134" s="37">
        <v>800000</v>
      </c>
      <c r="I3134" s="35">
        <v>850400</v>
      </c>
      <c r="J3134" s="35">
        <v>425200</v>
      </c>
      <c r="K3134" s="33"/>
    </row>
    <row r="3135" spans="1:11" s="38" customFormat="1" ht="18" customHeight="1">
      <c r="A3135" s="33">
        <f t="shared" si="48"/>
        <v>3130</v>
      </c>
      <c r="B3135" s="160" t="s">
        <v>1913</v>
      </c>
      <c r="C3135" s="160" t="s">
        <v>5792</v>
      </c>
      <c r="D3135" s="159" t="s">
        <v>1618</v>
      </c>
      <c r="E3135" s="160" t="s">
        <v>1618</v>
      </c>
      <c r="F3135" s="161">
        <v>42124</v>
      </c>
      <c r="G3135" s="162">
        <v>2015</v>
      </c>
      <c r="H3135" s="37">
        <v>800000</v>
      </c>
      <c r="I3135" s="35">
        <v>850400</v>
      </c>
      <c r="J3135" s="35">
        <v>425200</v>
      </c>
      <c r="K3135" s="33"/>
    </row>
    <row r="3136" spans="1:11" s="38" customFormat="1" ht="18" customHeight="1">
      <c r="A3136" s="33">
        <f t="shared" si="48"/>
        <v>3131</v>
      </c>
      <c r="B3136" s="160" t="s">
        <v>5793</v>
      </c>
      <c r="C3136" s="160" t="s">
        <v>5794</v>
      </c>
      <c r="D3136" s="159" t="s">
        <v>1615</v>
      </c>
      <c r="E3136" s="160" t="s">
        <v>1615</v>
      </c>
      <c r="F3136" s="161">
        <v>42124</v>
      </c>
      <c r="G3136" s="162">
        <v>2015</v>
      </c>
      <c r="H3136" s="37">
        <v>1290000</v>
      </c>
      <c r="I3136" s="35">
        <v>1371270</v>
      </c>
      <c r="J3136" s="35">
        <v>685635</v>
      </c>
      <c r="K3136" s="33"/>
    </row>
    <row r="3137" spans="1:11" s="38" customFormat="1" ht="18" customHeight="1">
      <c r="A3137" s="33">
        <f t="shared" si="48"/>
        <v>3132</v>
      </c>
      <c r="B3137" s="160" t="s">
        <v>4122</v>
      </c>
      <c r="C3137" s="160" t="s">
        <v>5795</v>
      </c>
      <c r="D3137" s="159" t="s">
        <v>1615</v>
      </c>
      <c r="E3137" s="160" t="s">
        <v>1615</v>
      </c>
      <c r="F3137" s="161">
        <v>42124</v>
      </c>
      <c r="G3137" s="162">
        <v>2015</v>
      </c>
      <c r="H3137" s="37">
        <v>1290000</v>
      </c>
      <c r="I3137" s="35">
        <v>1371270</v>
      </c>
      <c r="J3137" s="35">
        <v>685635</v>
      </c>
      <c r="K3137" s="33"/>
    </row>
    <row r="3138" spans="1:11" s="38" customFormat="1" ht="18" customHeight="1">
      <c r="A3138" s="33">
        <f t="shared" si="48"/>
        <v>3133</v>
      </c>
      <c r="B3138" s="160" t="s">
        <v>5796</v>
      </c>
      <c r="C3138" s="160" t="s">
        <v>5797</v>
      </c>
      <c r="D3138" s="159" t="s">
        <v>1353</v>
      </c>
      <c r="E3138" s="160" t="s">
        <v>1353</v>
      </c>
      <c r="F3138" s="161">
        <v>42124</v>
      </c>
      <c r="G3138" s="162">
        <v>2015</v>
      </c>
      <c r="H3138" s="37">
        <v>618500</v>
      </c>
      <c r="I3138" s="35">
        <v>657466</v>
      </c>
      <c r="J3138" s="35">
        <v>328733</v>
      </c>
      <c r="K3138" s="33"/>
    </row>
    <row r="3139" spans="1:11" s="38" customFormat="1" ht="18" customHeight="1">
      <c r="A3139" s="33">
        <f t="shared" si="48"/>
        <v>3134</v>
      </c>
      <c r="B3139" s="160" t="s">
        <v>5798</v>
      </c>
      <c r="C3139" s="160" t="s">
        <v>5799</v>
      </c>
      <c r="D3139" s="159" t="s">
        <v>1353</v>
      </c>
      <c r="E3139" s="160" t="s">
        <v>1353</v>
      </c>
      <c r="F3139" s="161">
        <v>42124</v>
      </c>
      <c r="G3139" s="162">
        <v>2015</v>
      </c>
      <c r="H3139" s="37">
        <v>618500</v>
      </c>
      <c r="I3139" s="35">
        <v>657466</v>
      </c>
      <c r="J3139" s="35">
        <v>328733</v>
      </c>
      <c r="K3139" s="33"/>
    </row>
    <row r="3140" spans="1:11" s="38" customFormat="1" ht="18" customHeight="1">
      <c r="A3140" s="33">
        <f t="shared" si="48"/>
        <v>3135</v>
      </c>
      <c r="B3140" s="160" t="s">
        <v>2084</v>
      </c>
      <c r="C3140" s="160" t="s">
        <v>5800</v>
      </c>
      <c r="D3140" s="159" t="s">
        <v>1535</v>
      </c>
      <c r="E3140" s="160" t="s">
        <v>1535</v>
      </c>
      <c r="F3140" s="161">
        <v>42123</v>
      </c>
      <c r="G3140" s="162">
        <v>2015</v>
      </c>
      <c r="H3140" s="37">
        <v>23100000</v>
      </c>
      <c r="I3140" s="35">
        <v>24555300</v>
      </c>
      <c r="J3140" s="35">
        <v>12277650</v>
      </c>
      <c r="K3140" s="33"/>
    </row>
    <row r="3141" spans="1:11" s="38" customFormat="1" ht="18" customHeight="1">
      <c r="A3141" s="33">
        <f t="shared" si="48"/>
        <v>3136</v>
      </c>
      <c r="B3141" s="160" t="s">
        <v>5801</v>
      </c>
      <c r="C3141" s="160" t="s">
        <v>5802</v>
      </c>
      <c r="D3141" s="159" t="s">
        <v>5803</v>
      </c>
      <c r="E3141" s="160" t="s">
        <v>1902</v>
      </c>
      <c r="F3141" s="161">
        <v>42121</v>
      </c>
      <c r="G3141" s="162">
        <v>2015</v>
      </c>
      <c r="H3141" s="37">
        <v>275367</v>
      </c>
      <c r="I3141" s="35">
        <v>292715</v>
      </c>
      <c r="J3141" s="35">
        <v>146358</v>
      </c>
      <c r="K3141" s="33"/>
    </row>
    <row r="3142" spans="1:11" s="38" customFormat="1" ht="18" customHeight="1">
      <c r="A3142" s="33">
        <f t="shared" si="48"/>
        <v>3137</v>
      </c>
      <c r="B3142" s="160" t="s">
        <v>5801</v>
      </c>
      <c r="C3142" s="160" t="s">
        <v>5804</v>
      </c>
      <c r="D3142" s="159" t="s">
        <v>5803</v>
      </c>
      <c r="E3142" s="160" t="s">
        <v>1902</v>
      </c>
      <c r="F3142" s="161">
        <v>42121</v>
      </c>
      <c r="G3142" s="162">
        <v>2015</v>
      </c>
      <c r="H3142" s="37">
        <v>275367</v>
      </c>
      <c r="I3142" s="35">
        <v>292715</v>
      </c>
      <c r="J3142" s="35">
        <v>146358</v>
      </c>
      <c r="K3142" s="33"/>
    </row>
    <row r="3143" spans="1:11" s="38" customFormat="1" ht="18" customHeight="1">
      <c r="A3143" s="33">
        <f t="shared" ref="A3143:A3206" si="49">A3142+1</f>
        <v>3138</v>
      </c>
      <c r="B3143" s="160" t="s">
        <v>3247</v>
      </c>
      <c r="C3143" s="160" t="s">
        <v>5805</v>
      </c>
      <c r="D3143" s="159" t="s">
        <v>5803</v>
      </c>
      <c r="E3143" s="160" t="s">
        <v>1902</v>
      </c>
      <c r="F3143" s="161">
        <v>42121</v>
      </c>
      <c r="G3143" s="162">
        <v>2015</v>
      </c>
      <c r="H3143" s="37">
        <v>275367</v>
      </c>
      <c r="I3143" s="35">
        <v>292715</v>
      </c>
      <c r="J3143" s="35">
        <v>146358</v>
      </c>
      <c r="K3143" s="33"/>
    </row>
    <row r="3144" spans="1:11" s="38" customFormat="1" ht="18" customHeight="1">
      <c r="A3144" s="33">
        <f t="shared" si="49"/>
        <v>3139</v>
      </c>
      <c r="B3144" s="160" t="s">
        <v>5801</v>
      </c>
      <c r="C3144" s="160" t="s">
        <v>5806</v>
      </c>
      <c r="D3144" s="159" t="s">
        <v>5803</v>
      </c>
      <c r="E3144" s="160" t="s">
        <v>1902</v>
      </c>
      <c r="F3144" s="161">
        <v>42121</v>
      </c>
      <c r="G3144" s="162">
        <v>2015</v>
      </c>
      <c r="H3144" s="37">
        <v>275367</v>
      </c>
      <c r="I3144" s="35">
        <v>292715</v>
      </c>
      <c r="J3144" s="35">
        <v>146358</v>
      </c>
      <c r="K3144" s="33"/>
    </row>
    <row r="3145" spans="1:11" s="38" customFormat="1" ht="18" customHeight="1">
      <c r="A3145" s="33">
        <f t="shared" si="49"/>
        <v>3140</v>
      </c>
      <c r="B3145" s="160" t="s">
        <v>3247</v>
      </c>
      <c r="C3145" s="160" t="s">
        <v>5807</v>
      </c>
      <c r="D3145" s="159" t="s">
        <v>5803</v>
      </c>
      <c r="E3145" s="160" t="s">
        <v>1902</v>
      </c>
      <c r="F3145" s="161">
        <v>42121</v>
      </c>
      <c r="G3145" s="162">
        <v>2015</v>
      </c>
      <c r="H3145" s="37">
        <v>275367</v>
      </c>
      <c r="I3145" s="35">
        <v>292715</v>
      </c>
      <c r="J3145" s="35">
        <v>146358</v>
      </c>
      <c r="K3145" s="33"/>
    </row>
    <row r="3146" spans="1:11" s="38" customFormat="1" ht="18" customHeight="1">
      <c r="A3146" s="33">
        <f t="shared" si="49"/>
        <v>3141</v>
      </c>
      <c r="B3146" s="160" t="s">
        <v>5801</v>
      </c>
      <c r="C3146" s="160" t="s">
        <v>5808</v>
      </c>
      <c r="D3146" s="159" t="s">
        <v>5803</v>
      </c>
      <c r="E3146" s="160" t="s">
        <v>1902</v>
      </c>
      <c r="F3146" s="161">
        <v>42121</v>
      </c>
      <c r="G3146" s="162">
        <v>2015</v>
      </c>
      <c r="H3146" s="37">
        <v>275367</v>
      </c>
      <c r="I3146" s="35">
        <v>292715</v>
      </c>
      <c r="J3146" s="35">
        <v>146358</v>
      </c>
      <c r="K3146" s="33"/>
    </row>
    <row r="3147" spans="1:11" s="38" customFormat="1" ht="18" customHeight="1">
      <c r="A3147" s="33">
        <f t="shared" si="49"/>
        <v>3142</v>
      </c>
      <c r="B3147" s="160" t="s">
        <v>5801</v>
      </c>
      <c r="C3147" s="160" t="s">
        <v>5809</v>
      </c>
      <c r="D3147" s="159" t="s">
        <v>5803</v>
      </c>
      <c r="E3147" s="160" t="s">
        <v>1902</v>
      </c>
      <c r="F3147" s="161">
        <v>42121</v>
      </c>
      <c r="G3147" s="162">
        <v>2015</v>
      </c>
      <c r="H3147" s="37">
        <v>275367</v>
      </c>
      <c r="I3147" s="35">
        <v>292715</v>
      </c>
      <c r="J3147" s="35">
        <v>146358</v>
      </c>
      <c r="K3147" s="33"/>
    </row>
    <row r="3148" spans="1:11" s="38" customFormat="1" ht="18" customHeight="1">
      <c r="A3148" s="33">
        <f t="shared" si="49"/>
        <v>3143</v>
      </c>
      <c r="B3148" s="160" t="s">
        <v>3247</v>
      </c>
      <c r="C3148" s="160" t="s">
        <v>5810</v>
      </c>
      <c r="D3148" s="159" t="s">
        <v>5803</v>
      </c>
      <c r="E3148" s="160" t="s">
        <v>1902</v>
      </c>
      <c r="F3148" s="161">
        <v>42121</v>
      </c>
      <c r="G3148" s="162">
        <v>2015</v>
      </c>
      <c r="H3148" s="37">
        <v>275367</v>
      </c>
      <c r="I3148" s="35">
        <v>292715</v>
      </c>
      <c r="J3148" s="35">
        <v>146358</v>
      </c>
      <c r="K3148" s="33"/>
    </row>
    <row r="3149" spans="1:11" s="38" customFormat="1" ht="18" customHeight="1">
      <c r="A3149" s="33">
        <f t="shared" si="49"/>
        <v>3144</v>
      </c>
      <c r="B3149" s="160" t="s">
        <v>5811</v>
      </c>
      <c r="C3149" s="160" t="s">
        <v>5812</v>
      </c>
      <c r="D3149" s="159" t="s">
        <v>5803</v>
      </c>
      <c r="E3149" s="160" t="s">
        <v>1902</v>
      </c>
      <c r="F3149" s="161">
        <v>42121</v>
      </c>
      <c r="G3149" s="162">
        <v>2015</v>
      </c>
      <c r="H3149" s="37">
        <v>275367</v>
      </c>
      <c r="I3149" s="35">
        <v>292715</v>
      </c>
      <c r="J3149" s="35">
        <v>146358</v>
      </c>
      <c r="K3149" s="33"/>
    </row>
    <row r="3150" spans="1:11" s="38" customFormat="1" ht="18" customHeight="1">
      <c r="A3150" s="33">
        <f t="shared" si="49"/>
        <v>3145</v>
      </c>
      <c r="B3150" s="160" t="s">
        <v>5801</v>
      </c>
      <c r="C3150" s="160" t="s">
        <v>5813</v>
      </c>
      <c r="D3150" s="159" t="s">
        <v>5803</v>
      </c>
      <c r="E3150" s="160" t="s">
        <v>1902</v>
      </c>
      <c r="F3150" s="161">
        <v>42121</v>
      </c>
      <c r="G3150" s="162">
        <v>2015</v>
      </c>
      <c r="H3150" s="37">
        <v>275367</v>
      </c>
      <c r="I3150" s="35">
        <v>292715</v>
      </c>
      <c r="J3150" s="35">
        <v>146358</v>
      </c>
      <c r="K3150" s="33"/>
    </row>
    <row r="3151" spans="1:11" s="38" customFormat="1" ht="18" customHeight="1">
      <c r="A3151" s="33">
        <f t="shared" si="49"/>
        <v>3146</v>
      </c>
      <c r="B3151" s="160" t="s">
        <v>5801</v>
      </c>
      <c r="C3151" s="160" t="s">
        <v>5814</v>
      </c>
      <c r="D3151" s="159" t="s">
        <v>5803</v>
      </c>
      <c r="E3151" s="160" t="s">
        <v>1902</v>
      </c>
      <c r="F3151" s="161">
        <v>42121</v>
      </c>
      <c r="G3151" s="162">
        <v>2015</v>
      </c>
      <c r="H3151" s="37">
        <v>275367</v>
      </c>
      <c r="I3151" s="35">
        <v>292715</v>
      </c>
      <c r="J3151" s="35">
        <v>146358</v>
      </c>
      <c r="K3151" s="33"/>
    </row>
    <row r="3152" spans="1:11" s="38" customFormat="1" ht="18" customHeight="1">
      <c r="A3152" s="33">
        <f t="shared" si="49"/>
        <v>3147</v>
      </c>
      <c r="B3152" s="160" t="s">
        <v>5815</v>
      </c>
      <c r="C3152" s="160" t="s">
        <v>5816</v>
      </c>
      <c r="D3152" s="159" t="s">
        <v>5803</v>
      </c>
      <c r="E3152" s="160" t="s">
        <v>1902</v>
      </c>
      <c r="F3152" s="161">
        <v>42121</v>
      </c>
      <c r="G3152" s="162">
        <v>2015</v>
      </c>
      <c r="H3152" s="37">
        <v>275367</v>
      </c>
      <c r="I3152" s="35">
        <v>292715</v>
      </c>
      <c r="J3152" s="35">
        <v>146358</v>
      </c>
      <c r="K3152" s="33"/>
    </row>
    <row r="3153" spans="1:11" s="38" customFormat="1" ht="18" customHeight="1">
      <c r="A3153" s="33">
        <f t="shared" si="49"/>
        <v>3148</v>
      </c>
      <c r="B3153" s="160" t="s">
        <v>3247</v>
      </c>
      <c r="C3153" s="160" t="s">
        <v>5817</v>
      </c>
      <c r="D3153" s="159" t="s">
        <v>5818</v>
      </c>
      <c r="E3153" s="160" t="s">
        <v>1902</v>
      </c>
      <c r="F3153" s="161">
        <v>42121</v>
      </c>
      <c r="G3153" s="162">
        <v>2015</v>
      </c>
      <c r="H3153" s="37">
        <v>306167</v>
      </c>
      <c r="I3153" s="35">
        <v>325456</v>
      </c>
      <c r="J3153" s="35">
        <v>162728</v>
      </c>
      <c r="K3153" s="33"/>
    </row>
    <row r="3154" spans="1:11" s="38" customFormat="1" ht="18" customHeight="1">
      <c r="A3154" s="33">
        <f t="shared" si="49"/>
        <v>3149</v>
      </c>
      <c r="B3154" s="160" t="s">
        <v>3247</v>
      </c>
      <c r="C3154" s="160" t="s">
        <v>5819</v>
      </c>
      <c r="D3154" s="159" t="s">
        <v>5818</v>
      </c>
      <c r="E3154" s="160" t="s">
        <v>1902</v>
      </c>
      <c r="F3154" s="161">
        <v>42121</v>
      </c>
      <c r="G3154" s="162">
        <v>2015</v>
      </c>
      <c r="H3154" s="37">
        <v>306167</v>
      </c>
      <c r="I3154" s="35">
        <v>325456</v>
      </c>
      <c r="J3154" s="35">
        <v>162728</v>
      </c>
      <c r="K3154" s="33"/>
    </row>
    <row r="3155" spans="1:11" s="38" customFormat="1" ht="18" customHeight="1">
      <c r="A3155" s="33">
        <f t="shared" si="49"/>
        <v>3150</v>
      </c>
      <c r="B3155" s="160" t="s">
        <v>3247</v>
      </c>
      <c r="C3155" s="160" t="s">
        <v>5820</v>
      </c>
      <c r="D3155" s="159" t="s">
        <v>5818</v>
      </c>
      <c r="E3155" s="160" t="s">
        <v>1902</v>
      </c>
      <c r="F3155" s="161">
        <v>42121</v>
      </c>
      <c r="G3155" s="162">
        <v>2015</v>
      </c>
      <c r="H3155" s="37">
        <v>306167</v>
      </c>
      <c r="I3155" s="35">
        <v>325456</v>
      </c>
      <c r="J3155" s="35">
        <v>162728</v>
      </c>
      <c r="K3155" s="33"/>
    </row>
    <row r="3156" spans="1:11" s="38" customFormat="1" ht="18" customHeight="1">
      <c r="A3156" s="33">
        <f t="shared" si="49"/>
        <v>3151</v>
      </c>
      <c r="B3156" s="160" t="s">
        <v>3247</v>
      </c>
      <c r="C3156" s="160" t="s">
        <v>5821</v>
      </c>
      <c r="D3156" s="159" t="s">
        <v>5818</v>
      </c>
      <c r="E3156" s="160" t="s">
        <v>1902</v>
      </c>
      <c r="F3156" s="161">
        <v>42121</v>
      </c>
      <c r="G3156" s="162">
        <v>2015</v>
      </c>
      <c r="H3156" s="37">
        <v>306167</v>
      </c>
      <c r="I3156" s="35">
        <v>325456</v>
      </c>
      <c r="J3156" s="35">
        <v>162728</v>
      </c>
      <c r="K3156" s="33"/>
    </row>
    <row r="3157" spans="1:11" s="38" customFormat="1" ht="18" customHeight="1">
      <c r="A3157" s="33">
        <f t="shared" si="49"/>
        <v>3152</v>
      </c>
      <c r="B3157" s="160" t="s">
        <v>3247</v>
      </c>
      <c r="C3157" s="160" t="s">
        <v>5822</v>
      </c>
      <c r="D3157" s="159" t="s">
        <v>5818</v>
      </c>
      <c r="E3157" s="160" t="s">
        <v>1902</v>
      </c>
      <c r="F3157" s="161">
        <v>42121</v>
      </c>
      <c r="G3157" s="162">
        <v>2015</v>
      </c>
      <c r="H3157" s="37">
        <v>306167</v>
      </c>
      <c r="I3157" s="35">
        <v>325456</v>
      </c>
      <c r="J3157" s="35">
        <v>162728</v>
      </c>
      <c r="K3157" s="33"/>
    </row>
    <row r="3158" spans="1:11" s="38" customFormat="1" ht="18" customHeight="1">
      <c r="A3158" s="33">
        <f t="shared" si="49"/>
        <v>3153</v>
      </c>
      <c r="B3158" s="160" t="s">
        <v>3247</v>
      </c>
      <c r="C3158" s="160" t="s">
        <v>5823</v>
      </c>
      <c r="D3158" s="159" t="s">
        <v>5818</v>
      </c>
      <c r="E3158" s="160" t="s">
        <v>1902</v>
      </c>
      <c r="F3158" s="161">
        <v>42121</v>
      </c>
      <c r="G3158" s="162">
        <v>2015</v>
      </c>
      <c r="H3158" s="37">
        <v>306167</v>
      </c>
      <c r="I3158" s="35">
        <v>325456</v>
      </c>
      <c r="J3158" s="35">
        <v>162728</v>
      </c>
      <c r="K3158" s="33"/>
    </row>
    <row r="3159" spans="1:11" s="38" customFormat="1" ht="18" customHeight="1">
      <c r="A3159" s="33">
        <f t="shared" si="49"/>
        <v>3154</v>
      </c>
      <c r="B3159" s="160" t="s">
        <v>3247</v>
      </c>
      <c r="C3159" s="160" t="s">
        <v>5824</v>
      </c>
      <c r="D3159" s="159" t="s">
        <v>5818</v>
      </c>
      <c r="E3159" s="160" t="s">
        <v>1902</v>
      </c>
      <c r="F3159" s="161">
        <v>42121</v>
      </c>
      <c r="G3159" s="162">
        <v>2015</v>
      </c>
      <c r="H3159" s="37">
        <v>306167</v>
      </c>
      <c r="I3159" s="35">
        <v>325456</v>
      </c>
      <c r="J3159" s="35">
        <v>162728</v>
      </c>
      <c r="K3159" s="33"/>
    </row>
    <row r="3160" spans="1:11" s="38" customFormat="1" ht="18" customHeight="1">
      <c r="A3160" s="33">
        <f t="shared" si="49"/>
        <v>3155</v>
      </c>
      <c r="B3160" s="160" t="s">
        <v>3247</v>
      </c>
      <c r="C3160" s="160" t="s">
        <v>5825</v>
      </c>
      <c r="D3160" s="159" t="s">
        <v>5818</v>
      </c>
      <c r="E3160" s="160" t="s">
        <v>1902</v>
      </c>
      <c r="F3160" s="161">
        <v>42121</v>
      </c>
      <c r="G3160" s="162">
        <v>2015</v>
      </c>
      <c r="H3160" s="37">
        <v>306167</v>
      </c>
      <c r="I3160" s="35">
        <v>325456</v>
      </c>
      <c r="J3160" s="35">
        <v>162728</v>
      </c>
      <c r="K3160" s="33"/>
    </row>
    <row r="3161" spans="1:11" s="38" customFormat="1" ht="18" customHeight="1">
      <c r="A3161" s="33">
        <f t="shared" si="49"/>
        <v>3156</v>
      </c>
      <c r="B3161" s="160" t="s">
        <v>5826</v>
      </c>
      <c r="C3161" s="160" t="s">
        <v>5827</v>
      </c>
      <c r="D3161" s="159" t="s">
        <v>5818</v>
      </c>
      <c r="E3161" s="160" t="s">
        <v>1902</v>
      </c>
      <c r="F3161" s="161">
        <v>42121</v>
      </c>
      <c r="G3161" s="162">
        <v>2015</v>
      </c>
      <c r="H3161" s="37">
        <v>306167</v>
      </c>
      <c r="I3161" s="35">
        <v>325456</v>
      </c>
      <c r="J3161" s="35">
        <v>162728</v>
      </c>
      <c r="K3161" s="33"/>
    </row>
    <row r="3162" spans="1:11" s="38" customFormat="1" ht="18" customHeight="1">
      <c r="A3162" s="33">
        <f t="shared" si="49"/>
        <v>3157</v>
      </c>
      <c r="B3162" s="160" t="s">
        <v>5227</v>
      </c>
      <c r="C3162" s="160" t="s">
        <v>5828</v>
      </c>
      <c r="D3162" s="159" t="s">
        <v>5818</v>
      </c>
      <c r="E3162" s="160" t="s">
        <v>1902</v>
      </c>
      <c r="F3162" s="161">
        <v>42121</v>
      </c>
      <c r="G3162" s="162">
        <v>2015</v>
      </c>
      <c r="H3162" s="37">
        <v>306167</v>
      </c>
      <c r="I3162" s="35">
        <v>325456</v>
      </c>
      <c r="J3162" s="35">
        <v>162728</v>
      </c>
      <c r="K3162" s="33"/>
    </row>
    <row r="3163" spans="1:11" s="38" customFormat="1" ht="18" customHeight="1">
      <c r="A3163" s="33">
        <f t="shared" si="49"/>
        <v>3158</v>
      </c>
      <c r="B3163" s="160" t="s">
        <v>3247</v>
      </c>
      <c r="C3163" s="160" t="s">
        <v>5829</v>
      </c>
      <c r="D3163" s="159" t="s">
        <v>5818</v>
      </c>
      <c r="E3163" s="160" t="s">
        <v>1902</v>
      </c>
      <c r="F3163" s="161">
        <v>42121</v>
      </c>
      <c r="G3163" s="162">
        <v>2015</v>
      </c>
      <c r="H3163" s="37">
        <v>306167</v>
      </c>
      <c r="I3163" s="35">
        <v>325456</v>
      </c>
      <c r="J3163" s="35">
        <v>162728</v>
      </c>
      <c r="K3163" s="33"/>
    </row>
    <row r="3164" spans="1:11" s="38" customFormat="1" ht="18" customHeight="1">
      <c r="A3164" s="33">
        <f t="shared" si="49"/>
        <v>3159</v>
      </c>
      <c r="B3164" s="160" t="s">
        <v>5227</v>
      </c>
      <c r="C3164" s="160" t="s">
        <v>5830</v>
      </c>
      <c r="D3164" s="159" t="s">
        <v>5818</v>
      </c>
      <c r="E3164" s="160" t="s">
        <v>1902</v>
      </c>
      <c r="F3164" s="161">
        <v>42121</v>
      </c>
      <c r="G3164" s="162">
        <v>2015</v>
      </c>
      <c r="H3164" s="37">
        <v>306167</v>
      </c>
      <c r="I3164" s="35">
        <v>325456</v>
      </c>
      <c r="J3164" s="35">
        <v>162728</v>
      </c>
      <c r="K3164" s="33"/>
    </row>
    <row r="3165" spans="1:11" s="38" customFormat="1" ht="18" customHeight="1">
      <c r="A3165" s="33">
        <f t="shared" si="49"/>
        <v>3160</v>
      </c>
      <c r="B3165" s="160" t="s">
        <v>3776</v>
      </c>
      <c r="C3165" s="160" t="s">
        <v>5831</v>
      </c>
      <c r="D3165" s="159" t="s">
        <v>5832</v>
      </c>
      <c r="E3165" s="160" t="s">
        <v>1902</v>
      </c>
      <c r="F3165" s="161">
        <v>42121</v>
      </c>
      <c r="G3165" s="162">
        <v>2015</v>
      </c>
      <c r="H3165" s="37">
        <v>350900</v>
      </c>
      <c r="I3165" s="35">
        <v>373007</v>
      </c>
      <c r="J3165" s="35">
        <v>186504</v>
      </c>
      <c r="K3165" s="33"/>
    </row>
    <row r="3166" spans="1:11" ht="18" customHeight="1">
      <c r="A3166" s="33">
        <f t="shared" si="49"/>
        <v>3161</v>
      </c>
      <c r="B3166" s="160" t="s">
        <v>3776</v>
      </c>
      <c r="C3166" s="160" t="s">
        <v>5833</v>
      </c>
      <c r="D3166" s="159" t="s">
        <v>5832</v>
      </c>
      <c r="E3166" s="160" t="s">
        <v>1902</v>
      </c>
      <c r="F3166" s="161">
        <v>42121</v>
      </c>
      <c r="G3166" s="162">
        <v>2015</v>
      </c>
      <c r="H3166" s="37">
        <v>350900</v>
      </c>
      <c r="I3166" s="35">
        <v>373007</v>
      </c>
      <c r="J3166" s="35">
        <v>186504</v>
      </c>
      <c r="K3166" s="33"/>
    </row>
    <row r="3167" spans="1:11" ht="18" customHeight="1">
      <c r="A3167" s="33">
        <f t="shared" si="49"/>
        <v>3162</v>
      </c>
      <c r="B3167" s="160" t="s">
        <v>3776</v>
      </c>
      <c r="C3167" s="160" t="s">
        <v>5834</v>
      </c>
      <c r="D3167" s="159" t="s">
        <v>5832</v>
      </c>
      <c r="E3167" s="160" t="s">
        <v>1902</v>
      </c>
      <c r="F3167" s="161">
        <v>42121</v>
      </c>
      <c r="G3167" s="162">
        <v>2015</v>
      </c>
      <c r="H3167" s="37">
        <v>350900</v>
      </c>
      <c r="I3167" s="35">
        <v>373007</v>
      </c>
      <c r="J3167" s="35">
        <v>186504</v>
      </c>
      <c r="K3167" s="33"/>
    </row>
    <row r="3168" spans="1:11" ht="18" customHeight="1">
      <c r="A3168" s="33">
        <f t="shared" si="49"/>
        <v>3163</v>
      </c>
      <c r="B3168" s="160" t="s">
        <v>3776</v>
      </c>
      <c r="C3168" s="160" t="s">
        <v>5835</v>
      </c>
      <c r="D3168" s="159" t="s">
        <v>5832</v>
      </c>
      <c r="E3168" s="160" t="s">
        <v>1902</v>
      </c>
      <c r="F3168" s="161">
        <v>42121</v>
      </c>
      <c r="G3168" s="162">
        <v>2015</v>
      </c>
      <c r="H3168" s="37">
        <v>350900</v>
      </c>
      <c r="I3168" s="35">
        <v>373007</v>
      </c>
      <c r="J3168" s="35">
        <v>186504</v>
      </c>
      <c r="K3168" s="33"/>
    </row>
    <row r="3169" spans="1:11" ht="18" customHeight="1">
      <c r="A3169" s="33">
        <f t="shared" si="49"/>
        <v>3164</v>
      </c>
      <c r="B3169" s="160" t="s">
        <v>2689</v>
      </c>
      <c r="C3169" s="160" t="s">
        <v>5836</v>
      </c>
      <c r="D3169" s="159" t="s">
        <v>5832</v>
      </c>
      <c r="E3169" s="160" t="s">
        <v>1902</v>
      </c>
      <c r="F3169" s="161">
        <v>42121</v>
      </c>
      <c r="G3169" s="162">
        <v>2015</v>
      </c>
      <c r="H3169" s="37">
        <v>350900</v>
      </c>
      <c r="I3169" s="35">
        <v>373007</v>
      </c>
      <c r="J3169" s="35">
        <v>186504</v>
      </c>
      <c r="K3169" s="33"/>
    </row>
    <row r="3170" spans="1:11" ht="18" customHeight="1">
      <c r="A3170" s="33">
        <f t="shared" si="49"/>
        <v>3165</v>
      </c>
      <c r="B3170" s="160" t="s">
        <v>3776</v>
      </c>
      <c r="C3170" s="160" t="s">
        <v>5837</v>
      </c>
      <c r="D3170" s="159" t="s">
        <v>5832</v>
      </c>
      <c r="E3170" s="160" t="s">
        <v>1902</v>
      </c>
      <c r="F3170" s="161">
        <v>42121</v>
      </c>
      <c r="G3170" s="162">
        <v>2015</v>
      </c>
      <c r="H3170" s="37">
        <v>350900</v>
      </c>
      <c r="I3170" s="35">
        <v>373007</v>
      </c>
      <c r="J3170" s="35">
        <v>186504</v>
      </c>
      <c r="K3170" s="33"/>
    </row>
    <row r="3171" spans="1:11" ht="18" customHeight="1">
      <c r="A3171" s="33">
        <f t="shared" si="49"/>
        <v>3166</v>
      </c>
      <c r="B3171" s="160" t="s">
        <v>2689</v>
      </c>
      <c r="C3171" s="160" t="s">
        <v>5838</v>
      </c>
      <c r="D3171" s="159" t="s">
        <v>5832</v>
      </c>
      <c r="E3171" s="160" t="s">
        <v>1902</v>
      </c>
      <c r="F3171" s="161">
        <v>42121</v>
      </c>
      <c r="G3171" s="162">
        <v>2015</v>
      </c>
      <c r="H3171" s="37">
        <v>350900</v>
      </c>
      <c r="I3171" s="35">
        <v>373007</v>
      </c>
      <c r="J3171" s="35">
        <v>186504</v>
      </c>
      <c r="K3171" s="33"/>
    </row>
    <row r="3172" spans="1:11" ht="18" customHeight="1">
      <c r="A3172" s="33">
        <f t="shared" si="49"/>
        <v>3167</v>
      </c>
      <c r="B3172" s="160" t="s">
        <v>3093</v>
      </c>
      <c r="C3172" s="160" t="s">
        <v>5839</v>
      </c>
      <c r="D3172" s="159" t="s">
        <v>5832</v>
      </c>
      <c r="E3172" s="160" t="s">
        <v>1902</v>
      </c>
      <c r="F3172" s="161">
        <v>42121</v>
      </c>
      <c r="G3172" s="162">
        <v>2015</v>
      </c>
      <c r="H3172" s="37">
        <v>350900</v>
      </c>
      <c r="I3172" s="35">
        <v>373007</v>
      </c>
      <c r="J3172" s="35">
        <v>186504</v>
      </c>
      <c r="K3172" s="33"/>
    </row>
    <row r="3173" spans="1:11" ht="18" customHeight="1">
      <c r="A3173" s="33">
        <f t="shared" si="49"/>
        <v>3168</v>
      </c>
      <c r="B3173" s="160" t="s">
        <v>2689</v>
      </c>
      <c r="C3173" s="160" t="s">
        <v>5840</v>
      </c>
      <c r="D3173" s="159" t="s">
        <v>5841</v>
      </c>
      <c r="E3173" s="160" t="s">
        <v>1902</v>
      </c>
      <c r="F3173" s="161">
        <v>42121</v>
      </c>
      <c r="G3173" s="162">
        <v>2015</v>
      </c>
      <c r="H3173" s="37">
        <v>382800</v>
      </c>
      <c r="I3173" s="35">
        <v>406916</v>
      </c>
      <c r="J3173" s="35">
        <v>203458</v>
      </c>
      <c r="K3173" s="33"/>
    </row>
    <row r="3174" spans="1:11" ht="18" customHeight="1">
      <c r="A3174" s="33">
        <f t="shared" si="49"/>
        <v>3169</v>
      </c>
      <c r="B3174" s="160" t="s">
        <v>3093</v>
      </c>
      <c r="C3174" s="160" t="s">
        <v>5842</v>
      </c>
      <c r="D3174" s="159" t="s">
        <v>5841</v>
      </c>
      <c r="E3174" s="160" t="s">
        <v>1902</v>
      </c>
      <c r="F3174" s="161">
        <v>42121</v>
      </c>
      <c r="G3174" s="162">
        <v>2015</v>
      </c>
      <c r="H3174" s="37">
        <v>382800</v>
      </c>
      <c r="I3174" s="35">
        <v>406916</v>
      </c>
      <c r="J3174" s="35">
        <v>203458</v>
      </c>
      <c r="K3174" s="33"/>
    </row>
    <row r="3175" spans="1:11" ht="18" customHeight="1">
      <c r="A3175" s="33">
        <f t="shared" si="49"/>
        <v>3170</v>
      </c>
      <c r="B3175" s="160" t="s">
        <v>2689</v>
      </c>
      <c r="C3175" s="160" t="s">
        <v>5843</v>
      </c>
      <c r="D3175" s="159" t="s">
        <v>5841</v>
      </c>
      <c r="E3175" s="160" t="s">
        <v>1902</v>
      </c>
      <c r="F3175" s="161">
        <v>42121</v>
      </c>
      <c r="G3175" s="162">
        <v>2015</v>
      </c>
      <c r="H3175" s="37">
        <v>382800</v>
      </c>
      <c r="I3175" s="35">
        <v>406916</v>
      </c>
      <c r="J3175" s="35">
        <v>203458</v>
      </c>
      <c r="K3175" s="33"/>
    </row>
    <row r="3176" spans="1:11" ht="18" customHeight="1">
      <c r="A3176" s="33">
        <f t="shared" si="49"/>
        <v>3171</v>
      </c>
      <c r="B3176" s="160" t="s">
        <v>2689</v>
      </c>
      <c r="C3176" s="160" t="s">
        <v>5844</v>
      </c>
      <c r="D3176" s="159" t="s">
        <v>5841</v>
      </c>
      <c r="E3176" s="160" t="s">
        <v>1902</v>
      </c>
      <c r="F3176" s="161">
        <v>42121</v>
      </c>
      <c r="G3176" s="162">
        <v>2015</v>
      </c>
      <c r="H3176" s="37">
        <v>382800</v>
      </c>
      <c r="I3176" s="35">
        <v>406916</v>
      </c>
      <c r="J3176" s="35">
        <v>203458</v>
      </c>
      <c r="K3176" s="33"/>
    </row>
    <row r="3177" spans="1:11" ht="18" customHeight="1">
      <c r="A3177" s="33">
        <f t="shared" si="49"/>
        <v>3172</v>
      </c>
      <c r="B3177" s="160" t="s">
        <v>2689</v>
      </c>
      <c r="C3177" s="160" t="s">
        <v>5845</v>
      </c>
      <c r="D3177" s="159" t="s">
        <v>5841</v>
      </c>
      <c r="E3177" s="160" t="s">
        <v>1902</v>
      </c>
      <c r="F3177" s="161">
        <v>42121</v>
      </c>
      <c r="G3177" s="162">
        <v>2015</v>
      </c>
      <c r="H3177" s="37">
        <v>382800</v>
      </c>
      <c r="I3177" s="35">
        <v>406916</v>
      </c>
      <c r="J3177" s="35">
        <v>203458</v>
      </c>
      <c r="K3177" s="33"/>
    </row>
    <row r="3178" spans="1:11" ht="18" customHeight="1">
      <c r="A3178" s="33">
        <f t="shared" si="49"/>
        <v>3173</v>
      </c>
      <c r="B3178" s="160" t="s">
        <v>5846</v>
      </c>
      <c r="C3178" s="160" t="s">
        <v>5847</v>
      </c>
      <c r="D3178" s="159" t="s">
        <v>5841</v>
      </c>
      <c r="E3178" s="160" t="s">
        <v>1902</v>
      </c>
      <c r="F3178" s="161">
        <v>42121</v>
      </c>
      <c r="G3178" s="162">
        <v>2015</v>
      </c>
      <c r="H3178" s="37">
        <v>382800</v>
      </c>
      <c r="I3178" s="35">
        <v>406916</v>
      </c>
      <c r="J3178" s="35">
        <v>203458</v>
      </c>
      <c r="K3178" s="33"/>
    </row>
    <row r="3179" spans="1:11" ht="18" customHeight="1">
      <c r="A3179" s="33">
        <f t="shared" si="49"/>
        <v>3174</v>
      </c>
      <c r="B3179" s="160" t="s">
        <v>2689</v>
      </c>
      <c r="C3179" s="160" t="s">
        <v>5848</v>
      </c>
      <c r="D3179" s="159" t="s">
        <v>5841</v>
      </c>
      <c r="E3179" s="160" t="s">
        <v>1902</v>
      </c>
      <c r="F3179" s="161">
        <v>42121</v>
      </c>
      <c r="G3179" s="162">
        <v>2015</v>
      </c>
      <c r="H3179" s="37">
        <v>382800</v>
      </c>
      <c r="I3179" s="35">
        <v>406916</v>
      </c>
      <c r="J3179" s="35">
        <v>203458</v>
      </c>
      <c r="K3179" s="33"/>
    </row>
    <row r="3180" spans="1:11" ht="18" customHeight="1">
      <c r="A3180" s="33">
        <f t="shared" si="49"/>
        <v>3175</v>
      </c>
      <c r="B3180" s="160" t="s">
        <v>2689</v>
      </c>
      <c r="C3180" s="160" t="s">
        <v>5849</v>
      </c>
      <c r="D3180" s="159" t="s">
        <v>5841</v>
      </c>
      <c r="E3180" s="160" t="s">
        <v>1902</v>
      </c>
      <c r="F3180" s="161">
        <v>42121</v>
      </c>
      <c r="G3180" s="162">
        <v>2015</v>
      </c>
      <c r="H3180" s="37">
        <v>382800</v>
      </c>
      <c r="I3180" s="35">
        <v>406916</v>
      </c>
      <c r="J3180" s="35">
        <v>203458</v>
      </c>
      <c r="K3180" s="33"/>
    </row>
    <row r="3181" spans="1:11" s="38" customFormat="1" ht="18" customHeight="1">
      <c r="A3181" s="33">
        <f t="shared" si="49"/>
        <v>3176</v>
      </c>
      <c r="B3181" s="160" t="s">
        <v>5846</v>
      </c>
      <c r="C3181" s="160" t="s">
        <v>5850</v>
      </c>
      <c r="D3181" s="159" t="s">
        <v>5851</v>
      </c>
      <c r="E3181" s="160" t="s">
        <v>1902</v>
      </c>
      <c r="F3181" s="161">
        <v>42121</v>
      </c>
      <c r="G3181" s="162">
        <v>2015</v>
      </c>
      <c r="H3181" s="37">
        <v>162800</v>
      </c>
      <c r="I3181" s="35">
        <v>173056</v>
      </c>
      <c r="J3181" s="35">
        <v>86528</v>
      </c>
      <c r="K3181" s="33"/>
    </row>
    <row r="3182" spans="1:11" s="38" customFormat="1" ht="18" customHeight="1">
      <c r="A3182" s="33">
        <f t="shared" si="49"/>
        <v>3177</v>
      </c>
      <c r="B3182" s="160" t="s">
        <v>5852</v>
      </c>
      <c r="C3182" s="160" t="s">
        <v>5853</v>
      </c>
      <c r="D3182" s="159" t="s">
        <v>1902</v>
      </c>
      <c r="E3182" s="160" t="s">
        <v>1902</v>
      </c>
      <c r="F3182" s="161">
        <v>42121</v>
      </c>
      <c r="G3182" s="162">
        <v>2015</v>
      </c>
      <c r="H3182" s="37">
        <v>162800</v>
      </c>
      <c r="I3182" s="35">
        <v>173056</v>
      </c>
      <c r="J3182" s="35">
        <v>86528</v>
      </c>
      <c r="K3182" s="33"/>
    </row>
    <row r="3183" spans="1:11" s="38" customFormat="1" ht="18" customHeight="1">
      <c r="A3183" s="33">
        <f t="shared" si="49"/>
        <v>3178</v>
      </c>
      <c r="B3183" s="160" t="s">
        <v>5852</v>
      </c>
      <c r="C3183" s="160" t="s">
        <v>5854</v>
      </c>
      <c r="D3183" s="159" t="s">
        <v>5851</v>
      </c>
      <c r="E3183" s="160" t="s">
        <v>1902</v>
      </c>
      <c r="F3183" s="161">
        <v>42121</v>
      </c>
      <c r="G3183" s="162">
        <v>2015</v>
      </c>
      <c r="H3183" s="37">
        <v>162800</v>
      </c>
      <c r="I3183" s="35">
        <v>173056</v>
      </c>
      <c r="J3183" s="35">
        <v>86528</v>
      </c>
      <c r="K3183" s="33"/>
    </row>
    <row r="3184" spans="1:11" s="38" customFormat="1" ht="18" customHeight="1">
      <c r="A3184" s="33">
        <f t="shared" si="49"/>
        <v>3179</v>
      </c>
      <c r="B3184" s="160" t="s">
        <v>4390</v>
      </c>
      <c r="C3184" s="160" t="s">
        <v>5855</v>
      </c>
      <c r="D3184" s="159" t="s">
        <v>5851</v>
      </c>
      <c r="E3184" s="160" t="s">
        <v>1902</v>
      </c>
      <c r="F3184" s="161">
        <v>42121</v>
      </c>
      <c r="G3184" s="162">
        <v>2015</v>
      </c>
      <c r="H3184" s="37">
        <v>162800</v>
      </c>
      <c r="I3184" s="35">
        <v>173056</v>
      </c>
      <c r="J3184" s="35">
        <v>86528</v>
      </c>
      <c r="K3184" s="33"/>
    </row>
    <row r="3185" spans="1:11" s="38" customFormat="1" ht="18" customHeight="1">
      <c r="A3185" s="33">
        <f t="shared" si="49"/>
        <v>3180</v>
      </c>
      <c r="B3185" s="160" t="s">
        <v>5856</v>
      </c>
      <c r="C3185" s="160" t="s">
        <v>5857</v>
      </c>
      <c r="D3185" s="159" t="s">
        <v>5858</v>
      </c>
      <c r="E3185" s="160" t="s">
        <v>1902</v>
      </c>
      <c r="F3185" s="161">
        <v>42121</v>
      </c>
      <c r="G3185" s="162">
        <v>2015</v>
      </c>
      <c r="H3185" s="37">
        <v>162800</v>
      </c>
      <c r="I3185" s="35">
        <v>173056</v>
      </c>
      <c r="J3185" s="35">
        <v>86528</v>
      </c>
      <c r="K3185" s="33"/>
    </row>
    <row r="3186" spans="1:11" s="38" customFormat="1" ht="18" customHeight="1">
      <c r="A3186" s="33">
        <f t="shared" si="49"/>
        <v>3181</v>
      </c>
      <c r="B3186" s="160" t="s">
        <v>4622</v>
      </c>
      <c r="C3186" s="160" t="s">
        <v>5859</v>
      </c>
      <c r="D3186" s="159" t="s">
        <v>5860</v>
      </c>
      <c r="E3186" s="160" t="s">
        <v>1902</v>
      </c>
      <c r="F3186" s="161">
        <v>42121</v>
      </c>
      <c r="G3186" s="162">
        <v>2015</v>
      </c>
      <c r="H3186" s="37">
        <v>152586</v>
      </c>
      <c r="I3186" s="35">
        <v>162199</v>
      </c>
      <c r="J3186" s="35">
        <v>81100</v>
      </c>
      <c r="K3186" s="33"/>
    </row>
    <row r="3187" spans="1:11" s="38" customFormat="1" ht="18" customHeight="1">
      <c r="A3187" s="33">
        <f t="shared" si="49"/>
        <v>3182</v>
      </c>
      <c r="B3187" s="160" t="s">
        <v>4624</v>
      </c>
      <c r="C3187" s="160" t="s">
        <v>5861</v>
      </c>
      <c r="D3187" s="159" t="s">
        <v>5860</v>
      </c>
      <c r="E3187" s="160" t="s">
        <v>1902</v>
      </c>
      <c r="F3187" s="161">
        <v>42121</v>
      </c>
      <c r="G3187" s="162">
        <v>2015</v>
      </c>
      <c r="H3187" s="37">
        <v>152586</v>
      </c>
      <c r="I3187" s="35">
        <v>162199</v>
      </c>
      <c r="J3187" s="35">
        <v>81100</v>
      </c>
      <c r="K3187" s="33"/>
    </row>
    <row r="3188" spans="1:11" s="38" customFormat="1" ht="18" customHeight="1">
      <c r="A3188" s="33">
        <f t="shared" si="49"/>
        <v>3183</v>
      </c>
      <c r="B3188" s="160" t="s">
        <v>4624</v>
      </c>
      <c r="C3188" s="160" t="s">
        <v>5862</v>
      </c>
      <c r="D3188" s="159" t="s">
        <v>5860</v>
      </c>
      <c r="E3188" s="160" t="s">
        <v>1902</v>
      </c>
      <c r="F3188" s="161">
        <v>42121</v>
      </c>
      <c r="G3188" s="162">
        <v>2015</v>
      </c>
      <c r="H3188" s="37">
        <v>152586</v>
      </c>
      <c r="I3188" s="35">
        <v>162199</v>
      </c>
      <c r="J3188" s="35">
        <v>81100</v>
      </c>
      <c r="K3188" s="33"/>
    </row>
    <row r="3189" spans="1:11" s="38" customFormat="1" ht="18" customHeight="1">
      <c r="A3189" s="33">
        <f t="shared" si="49"/>
        <v>3184</v>
      </c>
      <c r="B3189" s="160" t="s">
        <v>5846</v>
      </c>
      <c r="C3189" s="160" t="s">
        <v>5863</v>
      </c>
      <c r="D3189" s="159" t="s">
        <v>5860</v>
      </c>
      <c r="E3189" s="160" t="s">
        <v>1902</v>
      </c>
      <c r="F3189" s="161">
        <v>42121</v>
      </c>
      <c r="G3189" s="162">
        <v>2015</v>
      </c>
      <c r="H3189" s="37">
        <v>152586</v>
      </c>
      <c r="I3189" s="35">
        <v>162199</v>
      </c>
      <c r="J3189" s="35">
        <v>81100</v>
      </c>
      <c r="K3189" s="33"/>
    </row>
    <row r="3190" spans="1:11" s="38" customFormat="1" ht="18" customHeight="1">
      <c r="A3190" s="33">
        <f t="shared" si="49"/>
        <v>3185</v>
      </c>
      <c r="B3190" s="160" t="s">
        <v>5846</v>
      </c>
      <c r="C3190" s="160" t="s">
        <v>5864</v>
      </c>
      <c r="D3190" s="159" t="s">
        <v>5860</v>
      </c>
      <c r="E3190" s="160" t="s">
        <v>1902</v>
      </c>
      <c r="F3190" s="161">
        <v>42121</v>
      </c>
      <c r="G3190" s="162">
        <v>2015</v>
      </c>
      <c r="H3190" s="37">
        <v>152586</v>
      </c>
      <c r="I3190" s="35">
        <v>162199</v>
      </c>
      <c r="J3190" s="35">
        <v>81100</v>
      </c>
      <c r="K3190" s="33"/>
    </row>
    <row r="3191" spans="1:11" s="38" customFormat="1" ht="18" customHeight="1">
      <c r="A3191" s="33">
        <f t="shared" si="49"/>
        <v>3186</v>
      </c>
      <c r="B3191" s="160" t="s">
        <v>5846</v>
      </c>
      <c r="C3191" s="160" t="s">
        <v>5865</v>
      </c>
      <c r="D3191" s="159" t="s">
        <v>5860</v>
      </c>
      <c r="E3191" s="160" t="s">
        <v>1902</v>
      </c>
      <c r="F3191" s="161">
        <v>42121</v>
      </c>
      <c r="G3191" s="162">
        <v>2015</v>
      </c>
      <c r="H3191" s="37">
        <v>152586</v>
      </c>
      <c r="I3191" s="35">
        <v>162199</v>
      </c>
      <c r="J3191" s="35">
        <v>81100</v>
      </c>
      <c r="K3191" s="33"/>
    </row>
    <row r="3192" spans="1:11" s="38" customFormat="1" ht="18" customHeight="1">
      <c r="A3192" s="33">
        <f t="shared" si="49"/>
        <v>3187</v>
      </c>
      <c r="B3192" s="160" t="s">
        <v>3093</v>
      </c>
      <c r="C3192" s="160" t="s">
        <v>5866</v>
      </c>
      <c r="D3192" s="159" t="s">
        <v>5860</v>
      </c>
      <c r="E3192" s="160" t="s">
        <v>1902</v>
      </c>
      <c r="F3192" s="161">
        <v>42121</v>
      </c>
      <c r="G3192" s="162">
        <v>2015</v>
      </c>
      <c r="H3192" s="37">
        <v>152586</v>
      </c>
      <c r="I3192" s="35">
        <v>162199</v>
      </c>
      <c r="J3192" s="35">
        <v>81100</v>
      </c>
      <c r="K3192" s="33"/>
    </row>
    <row r="3193" spans="1:11" s="38" customFormat="1" ht="18" customHeight="1">
      <c r="A3193" s="33">
        <f t="shared" si="49"/>
        <v>3188</v>
      </c>
      <c r="B3193" s="160" t="s">
        <v>2338</v>
      </c>
      <c r="C3193" s="160" t="s">
        <v>5867</v>
      </c>
      <c r="D3193" s="159" t="s">
        <v>5868</v>
      </c>
      <c r="E3193" s="160" t="s">
        <v>1462</v>
      </c>
      <c r="F3193" s="161">
        <v>42121</v>
      </c>
      <c r="G3193" s="162">
        <v>2015</v>
      </c>
      <c r="H3193" s="37">
        <v>301000</v>
      </c>
      <c r="I3193" s="35">
        <v>319963</v>
      </c>
      <c r="J3193" s="35">
        <v>159982</v>
      </c>
      <c r="K3193" s="33"/>
    </row>
    <row r="3194" spans="1:11" s="38" customFormat="1" ht="18" customHeight="1">
      <c r="A3194" s="33">
        <f t="shared" si="49"/>
        <v>3189</v>
      </c>
      <c r="B3194" s="160" t="s">
        <v>2452</v>
      </c>
      <c r="C3194" s="160" t="s">
        <v>5869</v>
      </c>
      <c r="D3194" s="159" t="s">
        <v>5870</v>
      </c>
      <c r="E3194" s="160" t="s">
        <v>3917</v>
      </c>
      <c r="F3194" s="161">
        <v>42121</v>
      </c>
      <c r="G3194" s="162">
        <v>2015</v>
      </c>
      <c r="H3194" s="37">
        <v>553300</v>
      </c>
      <c r="I3194" s="35">
        <v>588158</v>
      </c>
      <c r="J3194" s="35">
        <v>294079</v>
      </c>
      <c r="K3194" s="33"/>
    </row>
    <row r="3195" spans="1:11" s="38" customFormat="1" ht="18" customHeight="1">
      <c r="A3195" s="33">
        <f t="shared" si="49"/>
        <v>3190</v>
      </c>
      <c r="B3195" s="160" t="s">
        <v>1979</v>
      </c>
      <c r="C3195" s="160" t="s">
        <v>5871</v>
      </c>
      <c r="D3195" s="159" t="s">
        <v>1902</v>
      </c>
      <c r="E3195" s="160" t="s">
        <v>1902</v>
      </c>
      <c r="F3195" s="161">
        <v>42121</v>
      </c>
      <c r="G3195" s="162">
        <v>2015</v>
      </c>
      <c r="H3195" s="37">
        <v>200200</v>
      </c>
      <c r="I3195" s="35">
        <v>212813</v>
      </c>
      <c r="J3195" s="35">
        <v>106407</v>
      </c>
      <c r="K3195" s="33"/>
    </row>
    <row r="3196" spans="1:11" s="38" customFormat="1" ht="18" customHeight="1">
      <c r="A3196" s="33">
        <f t="shared" si="49"/>
        <v>3191</v>
      </c>
      <c r="B3196" s="160" t="s">
        <v>2084</v>
      </c>
      <c r="C3196" s="160" t="s">
        <v>5872</v>
      </c>
      <c r="D3196" s="159" t="s">
        <v>3115</v>
      </c>
      <c r="E3196" s="160" t="s">
        <v>3115</v>
      </c>
      <c r="F3196" s="161">
        <v>42117</v>
      </c>
      <c r="G3196" s="162">
        <v>2015</v>
      </c>
      <c r="H3196" s="37">
        <v>19586400</v>
      </c>
      <c r="I3196" s="35">
        <v>20820343</v>
      </c>
      <c r="J3196" s="35">
        <v>10410172</v>
      </c>
      <c r="K3196" s="33"/>
    </row>
    <row r="3197" spans="1:11" s="38" customFormat="1" ht="18" customHeight="1">
      <c r="A3197" s="33">
        <f t="shared" si="49"/>
        <v>3192</v>
      </c>
      <c r="B3197" s="160" t="s">
        <v>2340</v>
      </c>
      <c r="C3197" s="160" t="s">
        <v>5873</v>
      </c>
      <c r="D3197" s="159" t="s">
        <v>5874</v>
      </c>
      <c r="E3197" s="160" t="s">
        <v>5064</v>
      </c>
      <c r="F3197" s="161">
        <v>42117</v>
      </c>
      <c r="G3197" s="162">
        <v>2015</v>
      </c>
      <c r="H3197" s="37">
        <v>150000</v>
      </c>
      <c r="I3197" s="35">
        <v>159450</v>
      </c>
      <c r="J3197" s="35">
        <v>79725</v>
      </c>
      <c r="K3197" s="33"/>
    </row>
    <row r="3198" spans="1:11" s="38" customFormat="1" ht="18" customHeight="1">
      <c r="A3198" s="33">
        <f t="shared" si="49"/>
        <v>3193</v>
      </c>
      <c r="B3198" s="160" t="s">
        <v>2340</v>
      </c>
      <c r="C3198" s="160" t="s">
        <v>5875</v>
      </c>
      <c r="D3198" s="159" t="s">
        <v>5876</v>
      </c>
      <c r="E3198" s="160" t="s">
        <v>5064</v>
      </c>
      <c r="F3198" s="161">
        <v>42117</v>
      </c>
      <c r="G3198" s="162">
        <v>2015</v>
      </c>
      <c r="H3198" s="37">
        <v>150000</v>
      </c>
      <c r="I3198" s="35">
        <v>159450</v>
      </c>
      <c r="J3198" s="35">
        <v>79725</v>
      </c>
      <c r="K3198" s="33"/>
    </row>
    <row r="3199" spans="1:11" s="38" customFormat="1" ht="18" customHeight="1">
      <c r="A3199" s="33">
        <f t="shared" si="49"/>
        <v>3194</v>
      </c>
      <c r="B3199" s="160" t="s">
        <v>2340</v>
      </c>
      <c r="C3199" s="160" t="s">
        <v>5877</v>
      </c>
      <c r="D3199" s="159" t="s">
        <v>5878</v>
      </c>
      <c r="E3199" s="160" t="s">
        <v>5064</v>
      </c>
      <c r="F3199" s="161">
        <v>42117</v>
      </c>
      <c r="G3199" s="162">
        <v>2015</v>
      </c>
      <c r="H3199" s="37">
        <v>150000</v>
      </c>
      <c r="I3199" s="35">
        <v>159450</v>
      </c>
      <c r="J3199" s="35">
        <v>79725</v>
      </c>
      <c r="K3199" s="33"/>
    </row>
    <row r="3200" spans="1:11" s="38" customFormat="1" ht="18" customHeight="1">
      <c r="A3200" s="33">
        <f t="shared" si="49"/>
        <v>3195</v>
      </c>
      <c r="B3200" s="160" t="s">
        <v>4090</v>
      </c>
      <c r="C3200" s="160" t="s">
        <v>5879</v>
      </c>
      <c r="D3200" s="159" t="s">
        <v>5880</v>
      </c>
      <c r="E3200" s="160" t="s">
        <v>1535</v>
      </c>
      <c r="F3200" s="161">
        <v>42116</v>
      </c>
      <c r="G3200" s="162">
        <v>2015</v>
      </c>
      <c r="H3200" s="37">
        <v>23100000</v>
      </c>
      <c r="I3200" s="35">
        <v>24555300</v>
      </c>
      <c r="J3200" s="35">
        <v>12277650</v>
      </c>
      <c r="K3200" s="33"/>
    </row>
    <row r="3201" spans="1:11" s="38" customFormat="1" ht="18" customHeight="1">
      <c r="A3201" s="33">
        <f t="shared" si="49"/>
        <v>3196</v>
      </c>
      <c r="B3201" s="160" t="s">
        <v>3247</v>
      </c>
      <c r="C3201" s="160" t="s">
        <v>5881</v>
      </c>
      <c r="D3201" s="159" t="s">
        <v>1462</v>
      </c>
      <c r="E3201" s="160" t="s">
        <v>1462</v>
      </c>
      <c r="F3201" s="161">
        <v>42115</v>
      </c>
      <c r="G3201" s="162">
        <v>2015</v>
      </c>
      <c r="H3201" s="37">
        <v>262350</v>
      </c>
      <c r="I3201" s="35">
        <v>278878</v>
      </c>
      <c r="J3201" s="35">
        <v>139439</v>
      </c>
      <c r="K3201" s="33"/>
    </row>
    <row r="3202" spans="1:11" s="38" customFormat="1" ht="18" customHeight="1">
      <c r="A3202" s="33">
        <f t="shared" si="49"/>
        <v>3197</v>
      </c>
      <c r="B3202" s="160" t="s">
        <v>3247</v>
      </c>
      <c r="C3202" s="160" t="s">
        <v>5882</v>
      </c>
      <c r="D3202" s="159" t="s">
        <v>1462</v>
      </c>
      <c r="E3202" s="160" t="s">
        <v>1462</v>
      </c>
      <c r="F3202" s="161">
        <v>42115</v>
      </c>
      <c r="G3202" s="162">
        <v>2015</v>
      </c>
      <c r="H3202" s="37">
        <v>262350</v>
      </c>
      <c r="I3202" s="35">
        <v>278878</v>
      </c>
      <c r="J3202" s="35">
        <v>139439</v>
      </c>
      <c r="K3202" s="33"/>
    </row>
    <row r="3203" spans="1:11" s="38" customFormat="1" ht="18" customHeight="1">
      <c r="A3203" s="33">
        <f t="shared" si="49"/>
        <v>3198</v>
      </c>
      <c r="B3203" s="160" t="s">
        <v>5883</v>
      </c>
      <c r="C3203" s="160" t="s">
        <v>5884</v>
      </c>
      <c r="D3203" s="159" t="s">
        <v>1462</v>
      </c>
      <c r="E3203" s="160" t="s">
        <v>1462</v>
      </c>
      <c r="F3203" s="161">
        <v>42115</v>
      </c>
      <c r="G3203" s="162">
        <v>2015</v>
      </c>
      <c r="H3203" s="37">
        <v>262350</v>
      </c>
      <c r="I3203" s="35">
        <v>278878</v>
      </c>
      <c r="J3203" s="35">
        <v>139439</v>
      </c>
      <c r="K3203" s="33"/>
    </row>
    <row r="3204" spans="1:11" s="38" customFormat="1" ht="18" customHeight="1">
      <c r="A3204" s="33">
        <f t="shared" si="49"/>
        <v>3199</v>
      </c>
      <c r="B3204" s="160" t="s">
        <v>3142</v>
      </c>
      <c r="C3204" s="160" t="s">
        <v>5885</v>
      </c>
      <c r="D3204" s="159" t="s">
        <v>1462</v>
      </c>
      <c r="E3204" s="160" t="s">
        <v>1462</v>
      </c>
      <c r="F3204" s="161">
        <v>42115</v>
      </c>
      <c r="G3204" s="162">
        <v>2015</v>
      </c>
      <c r="H3204" s="37">
        <v>262350</v>
      </c>
      <c r="I3204" s="35">
        <v>278878</v>
      </c>
      <c r="J3204" s="35">
        <v>139439</v>
      </c>
      <c r="K3204" s="33"/>
    </row>
    <row r="3205" spans="1:11" s="38" customFormat="1" ht="18" customHeight="1">
      <c r="A3205" s="33">
        <f t="shared" si="49"/>
        <v>3200</v>
      </c>
      <c r="B3205" s="160" t="s">
        <v>3142</v>
      </c>
      <c r="C3205" s="160" t="s">
        <v>5886</v>
      </c>
      <c r="D3205" s="159" t="s">
        <v>1462</v>
      </c>
      <c r="E3205" s="160" t="s">
        <v>1462</v>
      </c>
      <c r="F3205" s="161">
        <v>42115</v>
      </c>
      <c r="G3205" s="162">
        <v>2015</v>
      </c>
      <c r="H3205" s="37">
        <v>262350</v>
      </c>
      <c r="I3205" s="35">
        <v>278878</v>
      </c>
      <c r="J3205" s="35">
        <v>139439</v>
      </c>
      <c r="K3205" s="33"/>
    </row>
    <row r="3206" spans="1:11" s="38" customFormat="1" ht="18" customHeight="1">
      <c r="A3206" s="33">
        <f t="shared" si="49"/>
        <v>3201</v>
      </c>
      <c r="B3206" s="160" t="s">
        <v>5887</v>
      </c>
      <c r="C3206" s="160" t="s">
        <v>5888</v>
      </c>
      <c r="D3206" s="159" t="s">
        <v>1462</v>
      </c>
      <c r="E3206" s="160" t="s">
        <v>1462</v>
      </c>
      <c r="F3206" s="161">
        <v>42115</v>
      </c>
      <c r="G3206" s="162">
        <v>2015</v>
      </c>
      <c r="H3206" s="37">
        <v>262350</v>
      </c>
      <c r="I3206" s="35">
        <v>278878</v>
      </c>
      <c r="J3206" s="35">
        <v>139439</v>
      </c>
      <c r="K3206" s="33"/>
    </row>
    <row r="3207" spans="1:11" s="38" customFormat="1" ht="18" customHeight="1">
      <c r="A3207" s="33">
        <f t="shared" ref="A3207:A3270" si="50">A3206+1</f>
        <v>3202</v>
      </c>
      <c r="B3207" s="160" t="s">
        <v>3142</v>
      </c>
      <c r="C3207" s="160" t="s">
        <v>5889</v>
      </c>
      <c r="D3207" s="159" t="s">
        <v>1462</v>
      </c>
      <c r="E3207" s="160" t="s">
        <v>1462</v>
      </c>
      <c r="F3207" s="161">
        <v>42115</v>
      </c>
      <c r="G3207" s="162">
        <v>2015</v>
      </c>
      <c r="H3207" s="37">
        <v>262350</v>
      </c>
      <c r="I3207" s="35">
        <v>278878</v>
      </c>
      <c r="J3207" s="35">
        <v>139439</v>
      </c>
      <c r="K3207" s="33"/>
    </row>
    <row r="3208" spans="1:11" s="38" customFormat="1" ht="18" customHeight="1">
      <c r="A3208" s="33">
        <f t="shared" si="50"/>
        <v>3203</v>
      </c>
      <c r="B3208" s="160" t="s">
        <v>5883</v>
      </c>
      <c r="C3208" s="160" t="s">
        <v>5890</v>
      </c>
      <c r="D3208" s="159" t="s">
        <v>1462</v>
      </c>
      <c r="E3208" s="160" t="s">
        <v>1462</v>
      </c>
      <c r="F3208" s="161">
        <v>42115</v>
      </c>
      <c r="G3208" s="162">
        <v>2015</v>
      </c>
      <c r="H3208" s="37">
        <v>262350</v>
      </c>
      <c r="I3208" s="35">
        <v>278878</v>
      </c>
      <c r="J3208" s="35">
        <v>139439</v>
      </c>
      <c r="K3208" s="33"/>
    </row>
    <row r="3209" spans="1:11" s="38" customFormat="1" ht="18" customHeight="1">
      <c r="A3209" s="33">
        <f t="shared" si="50"/>
        <v>3204</v>
      </c>
      <c r="B3209" s="160" t="s">
        <v>2146</v>
      </c>
      <c r="C3209" s="160" t="s">
        <v>5891</v>
      </c>
      <c r="D3209" s="159" t="s">
        <v>1462</v>
      </c>
      <c r="E3209" s="160" t="s">
        <v>1462</v>
      </c>
      <c r="F3209" s="161">
        <v>42115</v>
      </c>
      <c r="G3209" s="162">
        <v>2015</v>
      </c>
      <c r="H3209" s="37">
        <v>262350</v>
      </c>
      <c r="I3209" s="35">
        <v>278878</v>
      </c>
      <c r="J3209" s="35">
        <v>139439</v>
      </c>
      <c r="K3209" s="33"/>
    </row>
    <row r="3210" spans="1:11" s="38" customFormat="1" ht="18" customHeight="1">
      <c r="A3210" s="33">
        <f t="shared" si="50"/>
        <v>3205</v>
      </c>
      <c r="B3210" s="160" t="s">
        <v>5892</v>
      </c>
      <c r="C3210" s="160" t="s">
        <v>5893</v>
      </c>
      <c r="D3210" s="159" t="s">
        <v>1462</v>
      </c>
      <c r="E3210" s="160" t="s">
        <v>1462</v>
      </c>
      <c r="F3210" s="161">
        <v>42115</v>
      </c>
      <c r="G3210" s="162">
        <v>2015</v>
      </c>
      <c r="H3210" s="37">
        <v>262350</v>
      </c>
      <c r="I3210" s="35">
        <v>278878</v>
      </c>
      <c r="J3210" s="35">
        <v>139439</v>
      </c>
      <c r="K3210" s="33"/>
    </row>
    <row r="3211" spans="1:11" s="38" customFormat="1" ht="18" customHeight="1">
      <c r="A3211" s="33">
        <f t="shared" si="50"/>
        <v>3206</v>
      </c>
      <c r="B3211" s="160" t="s">
        <v>4122</v>
      </c>
      <c r="C3211" s="160" t="s">
        <v>5894</v>
      </c>
      <c r="D3211" s="159" t="s">
        <v>1462</v>
      </c>
      <c r="E3211" s="160" t="s">
        <v>1462</v>
      </c>
      <c r="F3211" s="161">
        <v>42115</v>
      </c>
      <c r="G3211" s="162">
        <v>2015</v>
      </c>
      <c r="H3211" s="37">
        <v>262350</v>
      </c>
      <c r="I3211" s="35">
        <v>278878</v>
      </c>
      <c r="J3211" s="35">
        <v>139439</v>
      </c>
      <c r="K3211" s="33"/>
    </row>
    <row r="3212" spans="1:11" s="38" customFormat="1" ht="18" customHeight="1">
      <c r="A3212" s="33">
        <f t="shared" si="50"/>
        <v>3207</v>
      </c>
      <c r="B3212" s="160" t="s">
        <v>2217</v>
      </c>
      <c r="C3212" s="160" t="s">
        <v>5895</v>
      </c>
      <c r="D3212" s="159" t="s">
        <v>1462</v>
      </c>
      <c r="E3212" s="160" t="s">
        <v>1462</v>
      </c>
      <c r="F3212" s="161">
        <v>42115</v>
      </c>
      <c r="G3212" s="162">
        <v>2015</v>
      </c>
      <c r="H3212" s="37">
        <v>262350</v>
      </c>
      <c r="I3212" s="35">
        <v>278878</v>
      </c>
      <c r="J3212" s="35">
        <v>139439</v>
      </c>
      <c r="K3212" s="33"/>
    </row>
    <row r="3213" spans="1:11" s="38" customFormat="1" ht="18" customHeight="1">
      <c r="A3213" s="33">
        <f t="shared" si="50"/>
        <v>3208</v>
      </c>
      <c r="B3213" s="160" t="s">
        <v>5892</v>
      </c>
      <c r="C3213" s="160" t="s">
        <v>5896</v>
      </c>
      <c r="D3213" s="159" t="s">
        <v>1462</v>
      </c>
      <c r="E3213" s="160" t="s">
        <v>1462</v>
      </c>
      <c r="F3213" s="161">
        <v>42115</v>
      </c>
      <c r="G3213" s="162">
        <v>2015</v>
      </c>
      <c r="H3213" s="37">
        <v>262350</v>
      </c>
      <c r="I3213" s="35">
        <v>278878</v>
      </c>
      <c r="J3213" s="35">
        <v>139439</v>
      </c>
      <c r="K3213" s="33"/>
    </row>
    <row r="3214" spans="1:11" s="38" customFormat="1" ht="18" customHeight="1">
      <c r="A3214" s="33">
        <f t="shared" si="50"/>
        <v>3209</v>
      </c>
      <c r="B3214" s="160" t="s">
        <v>2182</v>
      </c>
      <c r="C3214" s="160" t="s">
        <v>5897</v>
      </c>
      <c r="D3214" s="159" t="s">
        <v>1462</v>
      </c>
      <c r="E3214" s="160" t="s">
        <v>1462</v>
      </c>
      <c r="F3214" s="161">
        <v>42115</v>
      </c>
      <c r="G3214" s="162">
        <v>2015</v>
      </c>
      <c r="H3214" s="37">
        <v>262350</v>
      </c>
      <c r="I3214" s="35">
        <v>278878</v>
      </c>
      <c r="J3214" s="35">
        <v>139439</v>
      </c>
      <c r="K3214" s="33"/>
    </row>
    <row r="3215" spans="1:11" s="38" customFormat="1" ht="18" customHeight="1">
      <c r="A3215" s="33">
        <f t="shared" si="50"/>
        <v>3210</v>
      </c>
      <c r="B3215" s="160" t="s">
        <v>2016</v>
      </c>
      <c r="C3215" s="160" t="s">
        <v>5898</v>
      </c>
      <c r="D3215" s="159" t="s">
        <v>1462</v>
      </c>
      <c r="E3215" s="160" t="s">
        <v>1462</v>
      </c>
      <c r="F3215" s="161">
        <v>42115</v>
      </c>
      <c r="G3215" s="162">
        <v>2015</v>
      </c>
      <c r="H3215" s="37">
        <v>262350</v>
      </c>
      <c r="I3215" s="35">
        <v>278878</v>
      </c>
      <c r="J3215" s="35">
        <v>139439</v>
      </c>
      <c r="K3215" s="33"/>
    </row>
    <row r="3216" spans="1:11" s="38" customFormat="1" ht="18" customHeight="1">
      <c r="A3216" s="33">
        <f t="shared" si="50"/>
        <v>3211</v>
      </c>
      <c r="B3216" s="160" t="s">
        <v>2016</v>
      </c>
      <c r="C3216" s="160" t="s">
        <v>5899</v>
      </c>
      <c r="D3216" s="159" t="s">
        <v>1462</v>
      </c>
      <c r="E3216" s="160" t="s">
        <v>1462</v>
      </c>
      <c r="F3216" s="161">
        <v>42115</v>
      </c>
      <c r="G3216" s="162">
        <v>2015</v>
      </c>
      <c r="H3216" s="37">
        <v>321300</v>
      </c>
      <c r="I3216" s="35">
        <v>341542</v>
      </c>
      <c r="J3216" s="35">
        <v>170771</v>
      </c>
      <c r="K3216" s="33"/>
    </row>
    <row r="3217" spans="1:11" s="38" customFormat="1" ht="18" customHeight="1">
      <c r="A3217" s="33">
        <f t="shared" si="50"/>
        <v>3212</v>
      </c>
      <c r="B3217" s="160" t="s">
        <v>2194</v>
      </c>
      <c r="C3217" s="160" t="s">
        <v>5900</v>
      </c>
      <c r="D3217" s="159" t="s">
        <v>1462</v>
      </c>
      <c r="E3217" s="160" t="s">
        <v>1462</v>
      </c>
      <c r="F3217" s="161">
        <v>42115</v>
      </c>
      <c r="G3217" s="162">
        <v>2015</v>
      </c>
      <c r="H3217" s="37">
        <v>308000</v>
      </c>
      <c r="I3217" s="35">
        <v>327404</v>
      </c>
      <c r="J3217" s="35">
        <v>163702</v>
      </c>
      <c r="K3217" s="33"/>
    </row>
    <row r="3218" spans="1:11" s="38" customFormat="1" ht="18" customHeight="1">
      <c r="A3218" s="144">
        <f t="shared" si="50"/>
        <v>3213</v>
      </c>
      <c r="B3218" s="164" t="s">
        <v>2452</v>
      </c>
      <c r="C3218" s="164" t="s">
        <v>5901</v>
      </c>
      <c r="D3218" s="163" t="s">
        <v>2532</v>
      </c>
      <c r="E3218" s="164" t="s">
        <v>2532</v>
      </c>
      <c r="F3218" s="165">
        <v>42111</v>
      </c>
      <c r="G3218" s="166">
        <v>2015</v>
      </c>
      <c r="H3218" s="145">
        <v>8044300</v>
      </c>
      <c r="I3218" s="146"/>
      <c r="J3218" s="146"/>
      <c r="K3218" s="149" t="s">
        <v>1245</v>
      </c>
    </row>
    <row r="3219" spans="1:11" s="38" customFormat="1" ht="18" customHeight="1">
      <c r="A3219" s="144">
        <f t="shared" si="50"/>
        <v>3214</v>
      </c>
      <c r="B3219" s="164" t="s">
        <v>2452</v>
      </c>
      <c r="C3219" s="164" t="s">
        <v>5902</v>
      </c>
      <c r="D3219" s="163" t="s">
        <v>2532</v>
      </c>
      <c r="E3219" s="164" t="s">
        <v>2532</v>
      </c>
      <c r="F3219" s="165">
        <v>42111</v>
      </c>
      <c r="G3219" s="166">
        <v>2015</v>
      </c>
      <c r="H3219" s="145">
        <v>9652500</v>
      </c>
      <c r="I3219" s="146"/>
      <c r="J3219" s="146"/>
      <c r="K3219" s="149" t="s">
        <v>1245</v>
      </c>
    </row>
    <row r="3220" spans="1:11" s="38" customFormat="1" ht="18" customHeight="1">
      <c r="A3220" s="33">
        <f t="shared" si="50"/>
        <v>3215</v>
      </c>
      <c r="B3220" s="160" t="s">
        <v>3328</v>
      </c>
      <c r="C3220" s="160" t="s">
        <v>5903</v>
      </c>
      <c r="D3220" s="159" t="s">
        <v>5904</v>
      </c>
      <c r="E3220" s="160" t="s">
        <v>1448</v>
      </c>
      <c r="F3220" s="161">
        <v>42111</v>
      </c>
      <c r="G3220" s="162">
        <v>2015</v>
      </c>
      <c r="H3220" s="37">
        <v>1430000</v>
      </c>
      <c r="I3220" s="35">
        <v>1520090</v>
      </c>
      <c r="J3220" s="35">
        <v>760045</v>
      </c>
      <c r="K3220" s="33"/>
    </row>
    <row r="3221" spans="1:11" s="38" customFormat="1" ht="18" customHeight="1">
      <c r="A3221" s="33">
        <f t="shared" si="50"/>
        <v>3216</v>
      </c>
      <c r="B3221" s="160" t="s">
        <v>2084</v>
      </c>
      <c r="C3221" s="160" t="s">
        <v>5905</v>
      </c>
      <c r="D3221" s="159" t="s">
        <v>2536</v>
      </c>
      <c r="E3221" s="160" t="s">
        <v>2536</v>
      </c>
      <c r="F3221" s="161">
        <v>42111</v>
      </c>
      <c r="G3221" s="162">
        <v>2015</v>
      </c>
      <c r="H3221" s="37">
        <v>13519000</v>
      </c>
      <c r="I3221" s="35">
        <v>14370697</v>
      </c>
      <c r="J3221" s="35">
        <v>7185349</v>
      </c>
      <c r="K3221" s="33"/>
    </row>
    <row r="3222" spans="1:11" s="38" customFormat="1" ht="18" customHeight="1">
      <c r="A3222" s="33">
        <f t="shared" si="50"/>
        <v>3217</v>
      </c>
      <c r="B3222" s="160" t="s">
        <v>2392</v>
      </c>
      <c r="C3222" s="160" t="s">
        <v>5906</v>
      </c>
      <c r="D3222" s="159" t="s">
        <v>1422</v>
      </c>
      <c r="E3222" s="160" t="s">
        <v>1422</v>
      </c>
      <c r="F3222" s="161">
        <v>42107</v>
      </c>
      <c r="G3222" s="162">
        <v>2015</v>
      </c>
      <c r="H3222" s="37">
        <v>289000</v>
      </c>
      <c r="I3222" s="35">
        <v>307207</v>
      </c>
      <c r="J3222" s="35">
        <v>153604</v>
      </c>
      <c r="K3222" s="33"/>
    </row>
    <row r="3223" spans="1:11" s="38" customFormat="1" ht="18" customHeight="1">
      <c r="A3223" s="33">
        <f t="shared" si="50"/>
        <v>3218</v>
      </c>
      <c r="B3223" s="160" t="s">
        <v>1873</v>
      </c>
      <c r="C3223" s="160" t="s">
        <v>5907</v>
      </c>
      <c r="D3223" s="159" t="s">
        <v>1427</v>
      </c>
      <c r="E3223" s="160" t="s">
        <v>1427</v>
      </c>
      <c r="F3223" s="161">
        <v>42107</v>
      </c>
      <c r="G3223" s="162">
        <v>2015</v>
      </c>
      <c r="H3223" s="37">
        <v>236000</v>
      </c>
      <c r="I3223" s="35">
        <v>250868</v>
      </c>
      <c r="J3223" s="35">
        <v>125434</v>
      </c>
      <c r="K3223" s="33"/>
    </row>
    <row r="3224" spans="1:11" s="38" customFormat="1" ht="18" customHeight="1">
      <c r="A3224" s="33">
        <f t="shared" si="50"/>
        <v>3219</v>
      </c>
      <c r="B3224" s="160" t="s">
        <v>2996</v>
      </c>
      <c r="C3224" s="160" t="s">
        <v>5908</v>
      </c>
      <c r="D3224" s="159" t="s">
        <v>1432</v>
      </c>
      <c r="E3224" s="160" t="s">
        <v>1432</v>
      </c>
      <c r="F3224" s="161">
        <v>42107</v>
      </c>
      <c r="G3224" s="162">
        <v>2015</v>
      </c>
      <c r="H3224" s="37">
        <v>322000</v>
      </c>
      <c r="I3224" s="35">
        <v>342286</v>
      </c>
      <c r="J3224" s="35">
        <v>171143</v>
      </c>
      <c r="K3224" s="33"/>
    </row>
    <row r="3225" spans="1:11" s="38" customFormat="1" ht="18" customHeight="1">
      <c r="A3225" s="33">
        <f t="shared" si="50"/>
        <v>3220</v>
      </c>
      <c r="B3225" s="160" t="s">
        <v>2146</v>
      </c>
      <c r="C3225" s="160" t="s">
        <v>5909</v>
      </c>
      <c r="D3225" s="159" t="s">
        <v>1263</v>
      </c>
      <c r="E3225" s="160" t="s">
        <v>1263</v>
      </c>
      <c r="F3225" s="161">
        <v>42107</v>
      </c>
      <c r="G3225" s="162">
        <v>2015</v>
      </c>
      <c r="H3225" s="37">
        <v>245000</v>
      </c>
      <c r="I3225" s="35">
        <v>231378</v>
      </c>
      <c r="J3225" s="35">
        <v>115689</v>
      </c>
      <c r="K3225" s="33"/>
    </row>
    <row r="3226" spans="1:11" s="38" customFormat="1" ht="18" customHeight="1">
      <c r="A3226" s="33">
        <f t="shared" si="50"/>
        <v>3221</v>
      </c>
      <c r="B3226" s="160" t="s">
        <v>2675</v>
      </c>
      <c r="C3226" s="160" t="s">
        <v>5910</v>
      </c>
      <c r="D3226" s="159" t="s">
        <v>1263</v>
      </c>
      <c r="E3226" s="160" t="s">
        <v>1263</v>
      </c>
      <c r="F3226" s="161">
        <v>42107</v>
      </c>
      <c r="G3226" s="162">
        <v>2015</v>
      </c>
      <c r="H3226" s="37">
        <v>245000</v>
      </c>
      <c r="I3226" s="35">
        <v>231378</v>
      </c>
      <c r="J3226" s="35">
        <v>115689</v>
      </c>
      <c r="K3226" s="33"/>
    </row>
    <row r="3227" spans="1:11" s="38" customFormat="1" ht="18" customHeight="1">
      <c r="A3227" s="33">
        <f t="shared" si="50"/>
        <v>3222</v>
      </c>
      <c r="B3227" s="160" t="s">
        <v>2377</v>
      </c>
      <c r="C3227" s="160" t="s">
        <v>5911</v>
      </c>
      <c r="D3227" s="159" t="s">
        <v>1263</v>
      </c>
      <c r="E3227" s="160" t="s">
        <v>1263</v>
      </c>
      <c r="F3227" s="161">
        <v>42107</v>
      </c>
      <c r="G3227" s="162">
        <v>2015</v>
      </c>
      <c r="H3227" s="37">
        <v>245000</v>
      </c>
      <c r="I3227" s="35">
        <v>231378</v>
      </c>
      <c r="J3227" s="35">
        <v>115689</v>
      </c>
      <c r="K3227" s="33"/>
    </row>
    <row r="3228" spans="1:11" s="38" customFormat="1" ht="18" customHeight="1">
      <c r="A3228" s="33">
        <f t="shared" si="50"/>
        <v>3223</v>
      </c>
      <c r="B3228" s="160" t="s">
        <v>5912</v>
      </c>
      <c r="C3228" s="160" t="s">
        <v>5913</v>
      </c>
      <c r="D3228" s="159" t="s">
        <v>1502</v>
      </c>
      <c r="E3228" s="160" t="s">
        <v>1502</v>
      </c>
      <c r="F3228" s="161">
        <v>42107</v>
      </c>
      <c r="G3228" s="162">
        <v>2015</v>
      </c>
      <c r="H3228" s="37">
        <v>1470000</v>
      </c>
      <c r="I3228" s="35">
        <v>1388268</v>
      </c>
      <c r="J3228" s="35">
        <v>694134</v>
      </c>
      <c r="K3228" s="33"/>
    </row>
    <row r="3229" spans="1:11" s="38" customFormat="1" ht="18" customHeight="1">
      <c r="A3229" s="33">
        <f t="shared" si="50"/>
        <v>3224</v>
      </c>
      <c r="B3229" s="160" t="s">
        <v>2194</v>
      </c>
      <c r="C3229" s="160" t="s">
        <v>5914</v>
      </c>
      <c r="D3229" s="159" t="s">
        <v>1532</v>
      </c>
      <c r="E3229" s="160" t="s">
        <v>1263</v>
      </c>
      <c r="F3229" s="161">
        <v>42107</v>
      </c>
      <c r="G3229" s="162">
        <v>2015</v>
      </c>
      <c r="H3229" s="37">
        <v>245000</v>
      </c>
      <c r="I3229" s="35">
        <v>231378</v>
      </c>
      <c r="J3229" s="35">
        <v>115689</v>
      </c>
      <c r="K3229" s="33"/>
    </row>
    <row r="3230" spans="1:11" s="38" customFormat="1" ht="18" customHeight="1">
      <c r="A3230" s="33">
        <f t="shared" si="50"/>
        <v>3225</v>
      </c>
      <c r="B3230" s="160" t="s">
        <v>5915</v>
      </c>
      <c r="C3230" s="160" t="s">
        <v>5916</v>
      </c>
      <c r="D3230" s="159" t="s">
        <v>1263</v>
      </c>
      <c r="E3230" s="160" t="s">
        <v>1263</v>
      </c>
      <c r="F3230" s="161">
        <v>42107</v>
      </c>
      <c r="G3230" s="162">
        <v>2015</v>
      </c>
      <c r="H3230" s="37">
        <v>245000</v>
      </c>
      <c r="I3230" s="35">
        <v>231378</v>
      </c>
      <c r="J3230" s="35">
        <v>115689</v>
      </c>
      <c r="K3230" s="33"/>
    </row>
    <row r="3231" spans="1:11" s="38" customFormat="1" ht="18" customHeight="1">
      <c r="A3231" s="33">
        <f t="shared" si="50"/>
        <v>3226</v>
      </c>
      <c r="B3231" s="160" t="s">
        <v>2392</v>
      </c>
      <c r="C3231" s="160" t="s">
        <v>5917</v>
      </c>
      <c r="D3231" s="159" t="s">
        <v>5918</v>
      </c>
      <c r="E3231" s="160" t="s">
        <v>1263</v>
      </c>
      <c r="F3231" s="161">
        <v>42107</v>
      </c>
      <c r="G3231" s="162">
        <v>2015</v>
      </c>
      <c r="H3231" s="37">
        <v>245000</v>
      </c>
      <c r="I3231" s="35">
        <v>231378</v>
      </c>
      <c r="J3231" s="35">
        <v>115689</v>
      </c>
      <c r="K3231" s="33"/>
    </row>
    <row r="3232" spans="1:11" s="38" customFormat="1" ht="18" customHeight="1">
      <c r="A3232" s="33">
        <f t="shared" si="50"/>
        <v>3227</v>
      </c>
      <c r="B3232" s="160" t="s">
        <v>5919</v>
      </c>
      <c r="C3232" s="160" t="s">
        <v>5920</v>
      </c>
      <c r="D3232" s="159" t="s">
        <v>1263</v>
      </c>
      <c r="E3232" s="160" t="s">
        <v>1263</v>
      </c>
      <c r="F3232" s="161">
        <v>42107</v>
      </c>
      <c r="G3232" s="162">
        <v>2015</v>
      </c>
      <c r="H3232" s="37">
        <v>245000</v>
      </c>
      <c r="I3232" s="35">
        <v>231378</v>
      </c>
      <c r="J3232" s="35">
        <v>115689</v>
      </c>
      <c r="K3232" s="33"/>
    </row>
    <row r="3233" spans="1:11" s="38" customFormat="1" ht="18" customHeight="1">
      <c r="A3233" s="33">
        <f t="shared" si="50"/>
        <v>3228</v>
      </c>
      <c r="B3233" s="160" t="s">
        <v>1884</v>
      </c>
      <c r="C3233" s="160" t="s">
        <v>5921</v>
      </c>
      <c r="D3233" s="159" t="s">
        <v>1263</v>
      </c>
      <c r="E3233" s="160" t="s">
        <v>1263</v>
      </c>
      <c r="F3233" s="161">
        <v>42107</v>
      </c>
      <c r="G3233" s="162">
        <v>2015</v>
      </c>
      <c r="H3233" s="37">
        <v>245000</v>
      </c>
      <c r="I3233" s="35">
        <v>231378</v>
      </c>
      <c r="J3233" s="35">
        <v>115689</v>
      </c>
      <c r="K3233" s="33"/>
    </row>
    <row r="3234" spans="1:11" s="38" customFormat="1" ht="18" customHeight="1">
      <c r="A3234" s="33">
        <f t="shared" si="50"/>
        <v>3229</v>
      </c>
      <c r="B3234" s="160" t="s">
        <v>5922</v>
      </c>
      <c r="C3234" s="160" t="s">
        <v>5923</v>
      </c>
      <c r="D3234" s="159" t="s">
        <v>1263</v>
      </c>
      <c r="E3234" s="160" t="s">
        <v>1263</v>
      </c>
      <c r="F3234" s="161">
        <v>42107</v>
      </c>
      <c r="G3234" s="162">
        <v>2015</v>
      </c>
      <c r="H3234" s="37">
        <v>245000</v>
      </c>
      <c r="I3234" s="35">
        <v>231378</v>
      </c>
      <c r="J3234" s="35">
        <v>115689</v>
      </c>
      <c r="K3234" s="33"/>
    </row>
    <row r="3235" spans="1:11" s="38" customFormat="1" ht="18" customHeight="1">
      <c r="A3235" s="33">
        <f t="shared" si="50"/>
        <v>3230</v>
      </c>
      <c r="B3235" s="160" t="s">
        <v>2370</v>
      </c>
      <c r="C3235" s="160" t="s">
        <v>5924</v>
      </c>
      <c r="D3235" s="159" t="s">
        <v>1263</v>
      </c>
      <c r="E3235" s="160" t="s">
        <v>1263</v>
      </c>
      <c r="F3235" s="161">
        <v>42107</v>
      </c>
      <c r="G3235" s="162">
        <v>2015</v>
      </c>
      <c r="H3235" s="37">
        <v>245000</v>
      </c>
      <c r="I3235" s="35">
        <v>231378</v>
      </c>
      <c r="J3235" s="35">
        <v>115689</v>
      </c>
      <c r="K3235" s="33"/>
    </row>
    <row r="3236" spans="1:11" s="38" customFormat="1" ht="18" customHeight="1">
      <c r="A3236" s="33">
        <f t="shared" si="50"/>
        <v>3231</v>
      </c>
      <c r="B3236" s="160" t="s">
        <v>1963</v>
      </c>
      <c r="C3236" s="160" t="s">
        <v>5925</v>
      </c>
      <c r="D3236" s="159" t="s">
        <v>1263</v>
      </c>
      <c r="E3236" s="160" t="s">
        <v>1263</v>
      </c>
      <c r="F3236" s="161">
        <v>42107</v>
      </c>
      <c r="G3236" s="162">
        <v>2015</v>
      </c>
      <c r="H3236" s="37">
        <v>245000</v>
      </c>
      <c r="I3236" s="35">
        <v>231378</v>
      </c>
      <c r="J3236" s="35">
        <v>115689</v>
      </c>
      <c r="K3236" s="33"/>
    </row>
    <row r="3237" spans="1:11" s="38" customFormat="1" ht="18" customHeight="1">
      <c r="A3237" s="33">
        <f t="shared" si="50"/>
        <v>3232</v>
      </c>
      <c r="B3237" s="160" t="s">
        <v>2398</v>
      </c>
      <c r="C3237" s="160" t="s">
        <v>5926</v>
      </c>
      <c r="D3237" s="159" t="s">
        <v>1263</v>
      </c>
      <c r="E3237" s="160" t="s">
        <v>1263</v>
      </c>
      <c r="F3237" s="161">
        <v>42107</v>
      </c>
      <c r="G3237" s="162">
        <v>2015</v>
      </c>
      <c r="H3237" s="37">
        <v>245000</v>
      </c>
      <c r="I3237" s="35">
        <v>231378</v>
      </c>
      <c r="J3237" s="35">
        <v>115689</v>
      </c>
      <c r="K3237" s="33"/>
    </row>
    <row r="3238" spans="1:11" s="38" customFormat="1" ht="18" customHeight="1">
      <c r="A3238" s="33">
        <f t="shared" si="50"/>
        <v>3233</v>
      </c>
      <c r="B3238" s="160" t="s">
        <v>5927</v>
      </c>
      <c r="C3238" s="160" t="s">
        <v>5928</v>
      </c>
      <c r="D3238" s="159" t="s">
        <v>1263</v>
      </c>
      <c r="E3238" s="160" t="s">
        <v>1263</v>
      </c>
      <c r="F3238" s="161">
        <v>42107</v>
      </c>
      <c r="G3238" s="162">
        <v>2015</v>
      </c>
      <c r="H3238" s="37">
        <v>245000</v>
      </c>
      <c r="I3238" s="35">
        <v>231378</v>
      </c>
      <c r="J3238" s="35">
        <v>115689</v>
      </c>
      <c r="K3238" s="33"/>
    </row>
    <row r="3239" spans="1:11" s="38" customFormat="1" ht="18" customHeight="1">
      <c r="A3239" s="33">
        <f t="shared" si="50"/>
        <v>3234</v>
      </c>
      <c r="B3239" s="160" t="s">
        <v>5927</v>
      </c>
      <c r="C3239" s="160" t="s">
        <v>5929</v>
      </c>
      <c r="D3239" s="159" t="s">
        <v>1263</v>
      </c>
      <c r="E3239" s="160" t="s">
        <v>1263</v>
      </c>
      <c r="F3239" s="161">
        <v>42107</v>
      </c>
      <c r="G3239" s="162">
        <v>2015</v>
      </c>
      <c r="H3239" s="37">
        <v>245000</v>
      </c>
      <c r="I3239" s="35">
        <v>231378</v>
      </c>
      <c r="J3239" s="35">
        <v>115689</v>
      </c>
      <c r="K3239" s="33"/>
    </row>
    <row r="3240" spans="1:11" s="38" customFormat="1" ht="18" customHeight="1">
      <c r="A3240" s="33">
        <f t="shared" si="50"/>
        <v>3235</v>
      </c>
      <c r="B3240" s="160" t="s">
        <v>2146</v>
      </c>
      <c r="C3240" s="160" t="s">
        <v>5930</v>
      </c>
      <c r="D3240" s="159" t="s">
        <v>1263</v>
      </c>
      <c r="E3240" s="160" t="s">
        <v>1263</v>
      </c>
      <c r="F3240" s="161">
        <v>42107</v>
      </c>
      <c r="G3240" s="162">
        <v>2015</v>
      </c>
      <c r="H3240" s="37">
        <v>245000</v>
      </c>
      <c r="I3240" s="35">
        <v>231378</v>
      </c>
      <c r="J3240" s="35">
        <v>115689</v>
      </c>
      <c r="K3240" s="33"/>
    </row>
    <row r="3241" spans="1:11" s="38" customFormat="1" ht="18" customHeight="1">
      <c r="A3241" s="33">
        <f t="shared" si="50"/>
        <v>3236</v>
      </c>
      <c r="B3241" s="160" t="s">
        <v>2340</v>
      </c>
      <c r="C3241" s="160" t="s">
        <v>5931</v>
      </c>
      <c r="D3241" s="159" t="s">
        <v>5932</v>
      </c>
      <c r="E3241" s="160" t="s">
        <v>5932</v>
      </c>
      <c r="F3241" s="161">
        <v>42107</v>
      </c>
      <c r="G3241" s="162">
        <v>2015</v>
      </c>
      <c r="H3241" s="37">
        <v>105000</v>
      </c>
      <c r="I3241" s="35">
        <v>111615</v>
      </c>
      <c r="J3241" s="35">
        <v>55808</v>
      </c>
      <c r="K3241" s="33"/>
    </row>
    <row r="3242" spans="1:11" s="38" customFormat="1" ht="18" customHeight="1">
      <c r="A3242" s="33">
        <f t="shared" si="50"/>
        <v>3237</v>
      </c>
      <c r="B3242" s="160" t="s">
        <v>4554</v>
      </c>
      <c r="C3242" s="160" t="s">
        <v>5933</v>
      </c>
      <c r="D3242" s="159" t="s">
        <v>4763</v>
      </c>
      <c r="E3242" s="160" t="s">
        <v>4763</v>
      </c>
      <c r="F3242" s="161">
        <v>42107</v>
      </c>
      <c r="G3242" s="162">
        <v>2015</v>
      </c>
      <c r="H3242" s="37">
        <v>550000</v>
      </c>
      <c r="I3242" s="35">
        <v>584650</v>
      </c>
      <c r="J3242" s="35">
        <v>292325</v>
      </c>
      <c r="K3242" s="33"/>
    </row>
    <row r="3243" spans="1:11" s="38" customFormat="1" ht="18" customHeight="1">
      <c r="A3243" s="33">
        <f t="shared" si="50"/>
        <v>3238</v>
      </c>
      <c r="B3243" s="160" t="s">
        <v>2576</v>
      </c>
      <c r="C3243" s="160" t="s">
        <v>5934</v>
      </c>
      <c r="D3243" s="159" t="s">
        <v>5935</v>
      </c>
      <c r="E3243" s="160" t="s">
        <v>5935</v>
      </c>
      <c r="F3243" s="161">
        <v>42107</v>
      </c>
      <c r="G3243" s="162">
        <v>2015</v>
      </c>
      <c r="H3243" s="37">
        <v>710000</v>
      </c>
      <c r="I3243" s="35">
        <v>754730</v>
      </c>
      <c r="J3243" s="35">
        <v>377365</v>
      </c>
      <c r="K3243" s="33"/>
    </row>
    <row r="3244" spans="1:11" s="38" customFormat="1" ht="18" customHeight="1">
      <c r="A3244" s="33">
        <f t="shared" si="50"/>
        <v>3239</v>
      </c>
      <c r="B3244" s="160" t="s">
        <v>2576</v>
      </c>
      <c r="C3244" s="160" t="s">
        <v>5936</v>
      </c>
      <c r="D3244" s="159" t="s">
        <v>5935</v>
      </c>
      <c r="E3244" s="160" t="s">
        <v>5935</v>
      </c>
      <c r="F3244" s="161">
        <v>42107</v>
      </c>
      <c r="G3244" s="162">
        <v>2015</v>
      </c>
      <c r="H3244" s="37">
        <v>710000</v>
      </c>
      <c r="I3244" s="35">
        <v>754730</v>
      </c>
      <c r="J3244" s="35">
        <v>377365</v>
      </c>
      <c r="K3244" s="33"/>
    </row>
    <row r="3245" spans="1:11" s="38" customFormat="1" ht="18" customHeight="1">
      <c r="A3245" s="33">
        <f t="shared" si="50"/>
        <v>3240</v>
      </c>
      <c r="B3245" s="160" t="s">
        <v>2624</v>
      </c>
      <c r="C3245" s="160" t="s">
        <v>5937</v>
      </c>
      <c r="D3245" s="159" t="s">
        <v>5938</v>
      </c>
      <c r="E3245" s="160" t="s">
        <v>5938</v>
      </c>
      <c r="F3245" s="161">
        <v>42107</v>
      </c>
      <c r="G3245" s="162">
        <v>2015</v>
      </c>
      <c r="H3245" s="37">
        <v>1500000</v>
      </c>
      <c r="I3245" s="35">
        <v>1594500</v>
      </c>
      <c r="J3245" s="35">
        <v>797250</v>
      </c>
      <c r="K3245" s="33"/>
    </row>
    <row r="3246" spans="1:11" s="38" customFormat="1" ht="18" customHeight="1">
      <c r="A3246" s="33">
        <f t="shared" si="50"/>
        <v>3241</v>
      </c>
      <c r="B3246" s="160" t="s">
        <v>2513</v>
      </c>
      <c r="C3246" s="160" t="s">
        <v>5939</v>
      </c>
      <c r="D3246" s="159" t="s">
        <v>5598</v>
      </c>
      <c r="E3246" s="160" t="s">
        <v>5598</v>
      </c>
      <c r="F3246" s="161">
        <v>42107</v>
      </c>
      <c r="G3246" s="162">
        <v>2015</v>
      </c>
      <c r="H3246" s="37">
        <v>1760000</v>
      </c>
      <c r="I3246" s="35">
        <v>1870880</v>
      </c>
      <c r="J3246" s="35">
        <v>935440</v>
      </c>
      <c r="K3246" s="33"/>
    </row>
    <row r="3247" spans="1:11" s="38" customFormat="1" ht="18" customHeight="1">
      <c r="A3247" s="33">
        <f t="shared" si="50"/>
        <v>3242</v>
      </c>
      <c r="B3247" s="160" t="s">
        <v>2850</v>
      </c>
      <c r="C3247" s="160" t="s">
        <v>5940</v>
      </c>
      <c r="D3247" s="159" t="s">
        <v>1498</v>
      </c>
      <c r="E3247" s="160" t="s">
        <v>1498</v>
      </c>
      <c r="F3247" s="161">
        <v>42104</v>
      </c>
      <c r="G3247" s="162">
        <v>2015</v>
      </c>
      <c r="H3247" s="37">
        <v>28659700</v>
      </c>
      <c r="I3247" s="35">
        <v>30465261</v>
      </c>
      <c r="J3247" s="35">
        <v>15232631</v>
      </c>
      <c r="K3247" s="33"/>
    </row>
    <row r="3248" spans="1:11" s="38" customFormat="1" ht="18" customHeight="1">
      <c r="A3248" s="33">
        <f t="shared" si="50"/>
        <v>3243</v>
      </c>
      <c r="B3248" s="160" t="s">
        <v>2081</v>
      </c>
      <c r="C3248" s="160" t="s">
        <v>5941</v>
      </c>
      <c r="D3248" s="159" t="s">
        <v>2601</v>
      </c>
      <c r="E3248" s="160" t="s">
        <v>2601</v>
      </c>
      <c r="F3248" s="161">
        <v>42103</v>
      </c>
      <c r="G3248" s="162">
        <v>2015</v>
      </c>
      <c r="H3248" s="37">
        <v>145200</v>
      </c>
      <c r="I3248" s="35">
        <v>154348</v>
      </c>
      <c r="J3248" s="35">
        <v>77174</v>
      </c>
      <c r="K3248" s="33"/>
    </row>
    <row r="3249" spans="1:11" s="38" customFormat="1" ht="18" customHeight="1">
      <c r="A3249" s="33">
        <f t="shared" si="50"/>
        <v>3244</v>
      </c>
      <c r="B3249" s="160" t="s">
        <v>2084</v>
      </c>
      <c r="C3249" s="160" t="s">
        <v>5942</v>
      </c>
      <c r="D3249" s="159" t="s">
        <v>1506</v>
      </c>
      <c r="E3249" s="160" t="s">
        <v>1506</v>
      </c>
      <c r="F3249" s="161">
        <v>42100</v>
      </c>
      <c r="G3249" s="162">
        <v>2015</v>
      </c>
      <c r="H3249" s="37">
        <v>13591000</v>
      </c>
      <c r="I3249" s="35">
        <v>14447233</v>
      </c>
      <c r="J3249" s="35">
        <v>7223617</v>
      </c>
      <c r="K3249" s="33"/>
    </row>
    <row r="3250" spans="1:11" s="38" customFormat="1" ht="18" customHeight="1">
      <c r="A3250" s="144">
        <f t="shared" si="50"/>
        <v>3245</v>
      </c>
      <c r="B3250" s="164" t="s">
        <v>2452</v>
      </c>
      <c r="C3250" s="164" t="s">
        <v>5943</v>
      </c>
      <c r="D3250" s="163" t="s">
        <v>2532</v>
      </c>
      <c r="E3250" s="164" t="s">
        <v>2532</v>
      </c>
      <c r="F3250" s="165">
        <v>42097</v>
      </c>
      <c r="G3250" s="166">
        <v>2015</v>
      </c>
      <c r="H3250" s="145">
        <v>8052800</v>
      </c>
      <c r="I3250" s="146"/>
      <c r="J3250" s="146"/>
      <c r="K3250" s="149" t="s">
        <v>1245</v>
      </c>
    </row>
    <row r="3251" spans="1:11" s="38" customFormat="1" ht="18" customHeight="1">
      <c r="A3251" s="144">
        <f t="shared" si="50"/>
        <v>3246</v>
      </c>
      <c r="B3251" s="164" t="s">
        <v>2452</v>
      </c>
      <c r="C3251" s="164" t="s">
        <v>5944</v>
      </c>
      <c r="D3251" s="163" t="s">
        <v>2532</v>
      </c>
      <c r="E3251" s="164" t="s">
        <v>2532</v>
      </c>
      <c r="F3251" s="165">
        <v>42097</v>
      </c>
      <c r="G3251" s="166">
        <v>2015</v>
      </c>
      <c r="H3251" s="145">
        <v>9644000</v>
      </c>
      <c r="I3251" s="146"/>
      <c r="J3251" s="146"/>
      <c r="K3251" s="149" t="s">
        <v>1245</v>
      </c>
    </row>
    <row r="3252" spans="1:11" s="38" customFormat="1" ht="18" customHeight="1">
      <c r="A3252" s="33">
        <f t="shared" si="50"/>
        <v>3247</v>
      </c>
      <c r="B3252" s="160" t="s">
        <v>2422</v>
      </c>
      <c r="C3252" s="160" t="s">
        <v>5945</v>
      </c>
      <c r="D3252" s="159" t="s">
        <v>2424</v>
      </c>
      <c r="E3252" s="160" t="s">
        <v>1422</v>
      </c>
      <c r="F3252" s="161">
        <v>42095</v>
      </c>
      <c r="G3252" s="162">
        <v>2015</v>
      </c>
      <c r="H3252" s="37">
        <v>289000</v>
      </c>
      <c r="I3252" s="35">
        <v>307207</v>
      </c>
      <c r="J3252" s="35">
        <v>153604</v>
      </c>
      <c r="K3252" s="33"/>
    </row>
    <row r="3253" spans="1:11" s="38" customFormat="1" ht="18" customHeight="1">
      <c r="A3253" s="33">
        <f t="shared" si="50"/>
        <v>3248</v>
      </c>
      <c r="B3253" s="160" t="s">
        <v>5946</v>
      </c>
      <c r="C3253" s="160" t="s">
        <v>5947</v>
      </c>
      <c r="D3253" s="159" t="s">
        <v>4449</v>
      </c>
      <c r="E3253" s="160" t="s">
        <v>1427</v>
      </c>
      <c r="F3253" s="161">
        <v>42095</v>
      </c>
      <c r="G3253" s="162">
        <v>2015</v>
      </c>
      <c r="H3253" s="37">
        <v>236000</v>
      </c>
      <c r="I3253" s="35">
        <v>250868</v>
      </c>
      <c r="J3253" s="35">
        <v>125434</v>
      </c>
      <c r="K3253" s="33"/>
    </row>
    <row r="3254" spans="1:11" ht="18" customHeight="1">
      <c r="A3254" s="33">
        <f t="shared" si="50"/>
        <v>3249</v>
      </c>
      <c r="B3254" s="160" t="s">
        <v>2874</v>
      </c>
      <c r="C3254" s="160" t="s">
        <v>5948</v>
      </c>
      <c r="D3254" s="159" t="s">
        <v>1432</v>
      </c>
      <c r="E3254" s="160" t="s">
        <v>1432</v>
      </c>
      <c r="F3254" s="161">
        <v>42095</v>
      </c>
      <c r="G3254" s="162">
        <v>2015</v>
      </c>
      <c r="H3254" s="37">
        <v>322000</v>
      </c>
      <c r="I3254" s="35">
        <v>342286</v>
      </c>
      <c r="J3254" s="35">
        <v>171143</v>
      </c>
      <c r="K3254" s="33"/>
    </row>
    <row r="3255" spans="1:11" ht="18" customHeight="1">
      <c r="A3255" s="33">
        <f t="shared" si="50"/>
        <v>3250</v>
      </c>
      <c r="B3255" s="160" t="s">
        <v>2631</v>
      </c>
      <c r="C3255" s="160" t="s">
        <v>5949</v>
      </c>
      <c r="D3255" s="159" t="s">
        <v>1502</v>
      </c>
      <c r="E3255" s="160" t="s">
        <v>1502</v>
      </c>
      <c r="F3255" s="161">
        <v>42095</v>
      </c>
      <c r="G3255" s="162">
        <v>2015</v>
      </c>
      <c r="H3255" s="37">
        <v>1270000</v>
      </c>
      <c r="I3255" s="35">
        <v>1199388</v>
      </c>
      <c r="J3255" s="35">
        <v>599694</v>
      </c>
      <c r="K3255" s="33"/>
    </row>
    <row r="3256" spans="1:11" ht="18" customHeight="1">
      <c r="A3256" s="33">
        <f t="shared" si="50"/>
        <v>3251</v>
      </c>
      <c r="B3256" s="160" t="s">
        <v>2631</v>
      </c>
      <c r="C3256" s="160" t="s">
        <v>5950</v>
      </c>
      <c r="D3256" s="159" t="s">
        <v>1502</v>
      </c>
      <c r="E3256" s="160" t="s">
        <v>1502</v>
      </c>
      <c r="F3256" s="161">
        <v>42095</v>
      </c>
      <c r="G3256" s="162">
        <v>2015</v>
      </c>
      <c r="H3256" s="37">
        <v>1270000</v>
      </c>
      <c r="I3256" s="35">
        <v>1199388</v>
      </c>
      <c r="J3256" s="35">
        <v>599694</v>
      </c>
      <c r="K3256" s="33"/>
    </row>
    <row r="3257" spans="1:11" ht="18" customHeight="1">
      <c r="A3257" s="33">
        <f t="shared" si="50"/>
        <v>3252</v>
      </c>
      <c r="B3257" s="160" t="s">
        <v>1832</v>
      </c>
      <c r="C3257" s="160" t="s">
        <v>5951</v>
      </c>
      <c r="D3257" s="159" t="s">
        <v>1462</v>
      </c>
      <c r="E3257" s="160" t="s">
        <v>1462</v>
      </c>
      <c r="F3257" s="161">
        <v>42095</v>
      </c>
      <c r="G3257" s="162">
        <v>2015</v>
      </c>
      <c r="H3257" s="37">
        <v>493900</v>
      </c>
      <c r="I3257" s="35">
        <v>525016</v>
      </c>
      <c r="J3257" s="35">
        <v>262508</v>
      </c>
      <c r="K3257" s="33"/>
    </row>
    <row r="3258" spans="1:11" ht="18" customHeight="1">
      <c r="A3258" s="33">
        <f t="shared" si="50"/>
        <v>3253</v>
      </c>
      <c r="B3258" s="160" t="s">
        <v>4700</v>
      </c>
      <c r="C3258" s="160" t="s">
        <v>5952</v>
      </c>
      <c r="D3258" s="159" t="s">
        <v>1459</v>
      </c>
      <c r="E3258" s="160" t="s">
        <v>1459</v>
      </c>
      <c r="F3258" s="161">
        <v>42095</v>
      </c>
      <c r="G3258" s="162">
        <v>2015</v>
      </c>
      <c r="H3258" s="37">
        <v>241200</v>
      </c>
      <c r="I3258" s="35">
        <v>256396</v>
      </c>
      <c r="J3258" s="35">
        <v>128198</v>
      </c>
      <c r="K3258" s="33"/>
    </row>
    <row r="3259" spans="1:11" ht="18" customHeight="1">
      <c r="A3259" s="33">
        <f t="shared" si="50"/>
        <v>3254</v>
      </c>
      <c r="B3259" s="160" t="s">
        <v>2801</v>
      </c>
      <c r="C3259" s="160" t="s">
        <v>5953</v>
      </c>
      <c r="D3259" s="159" t="s">
        <v>5954</v>
      </c>
      <c r="E3259" s="160" t="s">
        <v>2421</v>
      </c>
      <c r="F3259" s="161">
        <v>42095</v>
      </c>
      <c r="G3259" s="162">
        <v>2015</v>
      </c>
      <c r="H3259" s="37">
        <v>114000</v>
      </c>
      <c r="I3259" s="35">
        <v>121182</v>
      </c>
      <c r="J3259" s="35">
        <v>60591</v>
      </c>
      <c r="K3259" s="33"/>
    </row>
    <row r="3260" spans="1:11" ht="18" customHeight="1">
      <c r="A3260" s="33">
        <f t="shared" si="50"/>
        <v>3255</v>
      </c>
      <c r="B3260" s="160" t="s">
        <v>2801</v>
      </c>
      <c r="C3260" s="160" t="s">
        <v>5955</v>
      </c>
      <c r="D3260" s="159" t="s">
        <v>5954</v>
      </c>
      <c r="E3260" s="160" t="s">
        <v>2421</v>
      </c>
      <c r="F3260" s="161">
        <v>42095</v>
      </c>
      <c r="G3260" s="162">
        <v>2015</v>
      </c>
      <c r="H3260" s="37">
        <v>114000</v>
      </c>
      <c r="I3260" s="35">
        <v>121182</v>
      </c>
      <c r="J3260" s="35">
        <v>60591</v>
      </c>
      <c r="K3260" s="33"/>
    </row>
    <row r="3261" spans="1:11" ht="18" customHeight="1">
      <c r="A3261" s="33">
        <f t="shared" si="50"/>
        <v>3256</v>
      </c>
      <c r="B3261" s="160" t="s">
        <v>2801</v>
      </c>
      <c r="C3261" s="160" t="s">
        <v>5956</v>
      </c>
      <c r="D3261" s="159" t="s">
        <v>5954</v>
      </c>
      <c r="E3261" s="160" t="s">
        <v>2421</v>
      </c>
      <c r="F3261" s="161">
        <v>42095</v>
      </c>
      <c r="G3261" s="162">
        <v>2015</v>
      </c>
      <c r="H3261" s="37">
        <v>114000</v>
      </c>
      <c r="I3261" s="35">
        <v>121182</v>
      </c>
      <c r="J3261" s="35">
        <v>60591</v>
      </c>
      <c r="K3261" s="33"/>
    </row>
    <row r="3262" spans="1:11" ht="18" customHeight="1">
      <c r="A3262" s="33">
        <f t="shared" si="50"/>
        <v>3257</v>
      </c>
      <c r="B3262" s="160" t="s">
        <v>2801</v>
      </c>
      <c r="C3262" s="160" t="s">
        <v>5957</v>
      </c>
      <c r="D3262" s="159" t="s">
        <v>5954</v>
      </c>
      <c r="E3262" s="160" t="s">
        <v>2421</v>
      </c>
      <c r="F3262" s="161">
        <v>42095</v>
      </c>
      <c r="G3262" s="162">
        <v>2015</v>
      </c>
      <c r="H3262" s="37">
        <v>114000</v>
      </c>
      <c r="I3262" s="35">
        <v>121182</v>
      </c>
      <c r="J3262" s="35">
        <v>60591</v>
      </c>
      <c r="K3262" s="33"/>
    </row>
    <row r="3263" spans="1:11" ht="18" customHeight="1">
      <c r="A3263" s="33">
        <f t="shared" si="50"/>
        <v>3258</v>
      </c>
      <c r="B3263" s="160" t="s">
        <v>2801</v>
      </c>
      <c r="C3263" s="160" t="s">
        <v>5958</v>
      </c>
      <c r="D3263" s="159" t="s">
        <v>5954</v>
      </c>
      <c r="E3263" s="160" t="s">
        <v>2421</v>
      </c>
      <c r="F3263" s="161">
        <v>42095</v>
      </c>
      <c r="G3263" s="162">
        <v>2015</v>
      </c>
      <c r="H3263" s="37">
        <v>114000</v>
      </c>
      <c r="I3263" s="35">
        <v>121182</v>
      </c>
      <c r="J3263" s="35">
        <v>60591</v>
      </c>
      <c r="K3263" s="33"/>
    </row>
    <row r="3264" spans="1:11" ht="18" customHeight="1">
      <c r="A3264" s="33">
        <f t="shared" si="50"/>
        <v>3259</v>
      </c>
      <c r="B3264" s="160" t="s">
        <v>2801</v>
      </c>
      <c r="C3264" s="160" t="s">
        <v>5959</v>
      </c>
      <c r="D3264" s="159" t="s">
        <v>5954</v>
      </c>
      <c r="E3264" s="160" t="s">
        <v>2421</v>
      </c>
      <c r="F3264" s="161">
        <v>42095</v>
      </c>
      <c r="G3264" s="162">
        <v>2015</v>
      </c>
      <c r="H3264" s="37">
        <v>114000</v>
      </c>
      <c r="I3264" s="35">
        <v>121182</v>
      </c>
      <c r="J3264" s="35">
        <v>60591</v>
      </c>
      <c r="K3264" s="33"/>
    </row>
    <row r="3265" spans="1:11" ht="18" customHeight="1">
      <c r="A3265" s="33">
        <f t="shared" si="50"/>
        <v>3260</v>
      </c>
      <c r="B3265" s="160" t="s">
        <v>2002</v>
      </c>
      <c r="C3265" s="160" t="s">
        <v>5960</v>
      </c>
      <c r="D3265" s="159" t="s">
        <v>1427</v>
      </c>
      <c r="E3265" s="160" t="s">
        <v>1427</v>
      </c>
      <c r="F3265" s="161">
        <v>42095</v>
      </c>
      <c r="G3265" s="162">
        <v>2015</v>
      </c>
      <c r="H3265" s="37">
        <v>236000</v>
      </c>
      <c r="I3265" s="35">
        <v>250868</v>
      </c>
      <c r="J3265" s="35">
        <v>125434</v>
      </c>
      <c r="K3265" s="33"/>
    </row>
    <row r="3266" spans="1:11" ht="18" customHeight="1">
      <c r="A3266" s="33">
        <f t="shared" si="50"/>
        <v>3261</v>
      </c>
      <c r="B3266" s="160" t="s">
        <v>2146</v>
      </c>
      <c r="C3266" s="160" t="s">
        <v>5961</v>
      </c>
      <c r="D3266" s="159" t="s">
        <v>1427</v>
      </c>
      <c r="E3266" s="160" t="s">
        <v>1427</v>
      </c>
      <c r="F3266" s="161">
        <v>42095</v>
      </c>
      <c r="G3266" s="162">
        <v>2015</v>
      </c>
      <c r="H3266" s="37">
        <v>236000</v>
      </c>
      <c r="I3266" s="35">
        <v>250868</v>
      </c>
      <c r="J3266" s="35">
        <v>125434</v>
      </c>
      <c r="K3266" s="33"/>
    </row>
    <row r="3267" spans="1:11" ht="18" customHeight="1">
      <c r="A3267" s="33">
        <f t="shared" si="50"/>
        <v>3262</v>
      </c>
      <c r="B3267" s="160" t="s">
        <v>1873</v>
      </c>
      <c r="C3267" s="160" t="s">
        <v>5962</v>
      </c>
      <c r="D3267" s="159" t="s">
        <v>1462</v>
      </c>
      <c r="E3267" s="160" t="s">
        <v>1462</v>
      </c>
      <c r="F3267" s="161">
        <v>42095</v>
      </c>
      <c r="G3267" s="162">
        <v>2015</v>
      </c>
      <c r="H3267" s="37">
        <v>301000</v>
      </c>
      <c r="I3267" s="35">
        <v>319963</v>
      </c>
      <c r="J3267" s="35">
        <v>159982</v>
      </c>
      <c r="K3267" s="33"/>
    </row>
    <row r="3268" spans="1:11" ht="18" customHeight="1">
      <c r="A3268" s="33">
        <f t="shared" si="50"/>
        <v>3263</v>
      </c>
      <c r="B3268" s="160" t="s">
        <v>2016</v>
      </c>
      <c r="C3268" s="160" t="s">
        <v>5963</v>
      </c>
      <c r="D3268" s="159" t="s">
        <v>1462</v>
      </c>
      <c r="E3268" s="160" t="s">
        <v>1462</v>
      </c>
      <c r="F3268" s="161">
        <v>42095</v>
      </c>
      <c r="G3268" s="162">
        <v>2015</v>
      </c>
      <c r="H3268" s="37">
        <v>301000</v>
      </c>
      <c r="I3268" s="35">
        <v>319963</v>
      </c>
      <c r="J3268" s="35">
        <v>159982</v>
      </c>
      <c r="K3268" s="33"/>
    </row>
    <row r="3269" spans="1:11" s="38" customFormat="1" ht="18" customHeight="1">
      <c r="A3269" s="33">
        <f t="shared" si="50"/>
        <v>3264</v>
      </c>
      <c r="B3269" s="160" t="s">
        <v>2462</v>
      </c>
      <c r="C3269" s="160" t="s">
        <v>5964</v>
      </c>
      <c r="D3269" s="159" t="s">
        <v>1462</v>
      </c>
      <c r="E3269" s="160" t="s">
        <v>1462</v>
      </c>
      <c r="F3269" s="161">
        <v>42095</v>
      </c>
      <c r="G3269" s="162">
        <v>2015</v>
      </c>
      <c r="H3269" s="37">
        <v>301000</v>
      </c>
      <c r="I3269" s="35">
        <v>319963</v>
      </c>
      <c r="J3269" s="35">
        <v>159982</v>
      </c>
      <c r="K3269" s="33"/>
    </row>
    <row r="3270" spans="1:11" s="38" customFormat="1" ht="18" customHeight="1">
      <c r="A3270" s="33">
        <f t="shared" si="50"/>
        <v>3265</v>
      </c>
      <c r="B3270" s="160" t="s">
        <v>2874</v>
      </c>
      <c r="C3270" s="160" t="s">
        <v>5965</v>
      </c>
      <c r="D3270" s="159" t="s">
        <v>2876</v>
      </c>
      <c r="E3270" s="160" t="s">
        <v>2421</v>
      </c>
      <c r="F3270" s="161">
        <v>42095</v>
      </c>
      <c r="G3270" s="162">
        <v>2015</v>
      </c>
      <c r="H3270" s="37">
        <v>289000</v>
      </c>
      <c r="I3270" s="35">
        <v>307207</v>
      </c>
      <c r="J3270" s="35">
        <v>153604</v>
      </c>
      <c r="K3270" s="33"/>
    </row>
    <row r="3271" spans="1:11" s="38" customFormat="1" ht="18" customHeight="1">
      <c r="A3271" s="33">
        <f t="shared" ref="A3271:A3334" si="51">A3270+1</f>
        <v>3266</v>
      </c>
      <c r="B3271" s="160" t="s">
        <v>2392</v>
      </c>
      <c r="C3271" s="160" t="s">
        <v>5966</v>
      </c>
      <c r="D3271" s="159" t="s">
        <v>1422</v>
      </c>
      <c r="E3271" s="160" t="s">
        <v>1422</v>
      </c>
      <c r="F3271" s="161">
        <v>42095</v>
      </c>
      <c r="G3271" s="162">
        <v>2015</v>
      </c>
      <c r="H3271" s="37">
        <v>289000</v>
      </c>
      <c r="I3271" s="35">
        <v>307207</v>
      </c>
      <c r="J3271" s="35">
        <v>153604</v>
      </c>
      <c r="K3271" s="33"/>
    </row>
    <row r="3272" spans="1:11" s="38" customFormat="1" ht="18" customHeight="1">
      <c r="A3272" s="33">
        <f t="shared" si="51"/>
        <v>3267</v>
      </c>
      <c r="B3272" s="160" t="s">
        <v>2217</v>
      </c>
      <c r="C3272" s="160" t="s">
        <v>5967</v>
      </c>
      <c r="D3272" s="159" t="s">
        <v>1370</v>
      </c>
      <c r="E3272" s="160" t="s">
        <v>1370</v>
      </c>
      <c r="F3272" s="161">
        <v>42095</v>
      </c>
      <c r="G3272" s="162">
        <v>2015</v>
      </c>
      <c r="H3272" s="37">
        <v>370000</v>
      </c>
      <c r="I3272" s="35">
        <v>393310</v>
      </c>
      <c r="J3272" s="35">
        <v>196655</v>
      </c>
      <c r="K3272" s="33"/>
    </row>
    <row r="3273" spans="1:11" s="38" customFormat="1" ht="18" customHeight="1">
      <c r="A3273" s="33">
        <f t="shared" si="51"/>
        <v>3268</v>
      </c>
      <c r="B3273" s="160" t="s">
        <v>2619</v>
      </c>
      <c r="C3273" s="160" t="s">
        <v>5968</v>
      </c>
      <c r="D3273" s="159" t="s">
        <v>1571</v>
      </c>
      <c r="E3273" s="160" t="s">
        <v>1571</v>
      </c>
      <c r="F3273" s="161">
        <v>42095</v>
      </c>
      <c r="G3273" s="162">
        <v>2015</v>
      </c>
      <c r="H3273" s="37">
        <v>7920000</v>
      </c>
      <c r="I3273" s="35">
        <v>8418960</v>
      </c>
      <c r="J3273" s="35">
        <v>4209480</v>
      </c>
      <c r="K3273" s="33"/>
    </row>
    <row r="3274" spans="1:11" s="38" customFormat="1" ht="18" customHeight="1">
      <c r="A3274" s="33">
        <f t="shared" si="51"/>
        <v>3269</v>
      </c>
      <c r="B3274" s="160" t="s">
        <v>2836</v>
      </c>
      <c r="C3274" s="160" t="s">
        <v>5969</v>
      </c>
      <c r="D3274" s="159" t="s">
        <v>1432</v>
      </c>
      <c r="E3274" s="160" t="s">
        <v>1432</v>
      </c>
      <c r="F3274" s="161">
        <v>42095</v>
      </c>
      <c r="G3274" s="162">
        <v>2015</v>
      </c>
      <c r="H3274" s="37">
        <v>322000</v>
      </c>
      <c r="I3274" s="35">
        <v>342286</v>
      </c>
      <c r="J3274" s="35">
        <v>171143</v>
      </c>
      <c r="K3274" s="33"/>
    </row>
    <row r="3275" spans="1:11" s="38" customFormat="1" ht="18" customHeight="1">
      <c r="A3275" s="33">
        <f t="shared" si="51"/>
        <v>3270</v>
      </c>
      <c r="B3275" s="160" t="s">
        <v>2874</v>
      </c>
      <c r="C3275" s="160" t="s">
        <v>5970</v>
      </c>
      <c r="D3275" s="159" t="s">
        <v>5971</v>
      </c>
      <c r="E3275" s="160" t="s">
        <v>1422</v>
      </c>
      <c r="F3275" s="161">
        <v>42095</v>
      </c>
      <c r="G3275" s="162">
        <v>2015</v>
      </c>
      <c r="H3275" s="37">
        <v>289000</v>
      </c>
      <c r="I3275" s="35">
        <v>307207</v>
      </c>
      <c r="J3275" s="35">
        <v>153604</v>
      </c>
      <c r="K3275" s="33"/>
    </row>
    <row r="3276" spans="1:11" s="38" customFormat="1" ht="18" customHeight="1">
      <c r="A3276" s="33">
        <f t="shared" si="51"/>
        <v>3271</v>
      </c>
      <c r="B3276" s="160" t="s">
        <v>2631</v>
      </c>
      <c r="C3276" s="160" t="s">
        <v>5972</v>
      </c>
      <c r="D3276" s="159" t="s">
        <v>1586</v>
      </c>
      <c r="E3276" s="160" t="s">
        <v>1586</v>
      </c>
      <c r="F3276" s="161">
        <v>42095</v>
      </c>
      <c r="G3276" s="162">
        <v>2015</v>
      </c>
      <c r="H3276" s="37">
        <v>493000</v>
      </c>
      <c r="I3276" s="35">
        <v>524059</v>
      </c>
      <c r="J3276" s="35">
        <v>262030</v>
      </c>
      <c r="K3276" s="33"/>
    </row>
    <row r="3277" spans="1:11" s="38" customFormat="1" ht="18" customHeight="1">
      <c r="A3277" s="33">
        <f t="shared" si="51"/>
        <v>3272</v>
      </c>
      <c r="B3277" s="160" t="s">
        <v>3177</v>
      </c>
      <c r="C3277" s="160" t="s">
        <v>5973</v>
      </c>
      <c r="D3277" s="159" t="s">
        <v>1427</v>
      </c>
      <c r="E3277" s="160" t="s">
        <v>1427</v>
      </c>
      <c r="F3277" s="161">
        <v>42095</v>
      </c>
      <c r="G3277" s="162">
        <v>2015</v>
      </c>
      <c r="H3277" s="37">
        <v>236000</v>
      </c>
      <c r="I3277" s="35">
        <v>250868</v>
      </c>
      <c r="J3277" s="35">
        <v>125434</v>
      </c>
      <c r="K3277" s="33"/>
    </row>
    <row r="3278" spans="1:11" s="38" customFormat="1" ht="18" customHeight="1">
      <c r="A3278" s="33">
        <f t="shared" si="51"/>
        <v>3273</v>
      </c>
      <c r="B3278" s="160" t="s">
        <v>4700</v>
      </c>
      <c r="C3278" s="160" t="s">
        <v>5974</v>
      </c>
      <c r="D3278" s="159" t="s">
        <v>1459</v>
      </c>
      <c r="E3278" s="160" t="s">
        <v>1459</v>
      </c>
      <c r="F3278" s="161">
        <v>42095</v>
      </c>
      <c r="G3278" s="162">
        <v>2015</v>
      </c>
      <c r="H3278" s="37">
        <v>241200</v>
      </c>
      <c r="I3278" s="35">
        <v>256396</v>
      </c>
      <c r="J3278" s="35">
        <v>128198</v>
      </c>
      <c r="K3278" s="33"/>
    </row>
    <row r="3279" spans="1:11" s="38" customFormat="1" ht="18" customHeight="1">
      <c r="A3279" s="33">
        <f t="shared" si="51"/>
        <v>3274</v>
      </c>
      <c r="B3279" s="160" t="s">
        <v>2599</v>
      </c>
      <c r="C3279" s="160" t="s">
        <v>5975</v>
      </c>
      <c r="D3279" s="159" t="s">
        <v>5976</v>
      </c>
      <c r="E3279" s="160" t="s">
        <v>1919</v>
      </c>
      <c r="F3279" s="161">
        <v>42093</v>
      </c>
      <c r="G3279" s="162">
        <v>2015</v>
      </c>
      <c r="H3279" s="37">
        <v>3300000</v>
      </c>
      <c r="I3279" s="35">
        <v>3507900</v>
      </c>
      <c r="J3279" s="35">
        <v>1753950</v>
      </c>
      <c r="K3279" s="33"/>
    </row>
    <row r="3280" spans="1:11" s="38" customFormat="1" ht="18" customHeight="1">
      <c r="A3280" s="33">
        <f t="shared" si="51"/>
        <v>3275</v>
      </c>
      <c r="B3280" s="160" t="s">
        <v>4193</v>
      </c>
      <c r="C3280" s="160" t="s">
        <v>5977</v>
      </c>
      <c r="D3280" s="159" t="s">
        <v>4180</v>
      </c>
      <c r="E3280" s="160" t="s">
        <v>4180</v>
      </c>
      <c r="F3280" s="161">
        <v>42093</v>
      </c>
      <c r="G3280" s="162">
        <v>2015</v>
      </c>
      <c r="H3280" s="37">
        <v>11000000</v>
      </c>
      <c r="I3280" s="35">
        <v>11693000</v>
      </c>
      <c r="J3280" s="35">
        <v>5846500</v>
      </c>
      <c r="K3280" s="33"/>
    </row>
    <row r="3281" spans="1:11" s="38" customFormat="1" ht="18" customHeight="1">
      <c r="A3281" s="33">
        <f t="shared" si="51"/>
        <v>3276</v>
      </c>
      <c r="B3281" s="160" t="s">
        <v>2689</v>
      </c>
      <c r="C3281" s="160" t="s">
        <v>5978</v>
      </c>
      <c r="D3281" s="159" t="s">
        <v>5979</v>
      </c>
      <c r="E3281" s="160" t="s">
        <v>5979</v>
      </c>
      <c r="F3281" s="161">
        <v>42089</v>
      </c>
      <c r="G3281" s="162">
        <v>2015</v>
      </c>
      <c r="H3281" s="37">
        <v>561000</v>
      </c>
      <c r="I3281" s="35">
        <v>596343</v>
      </c>
      <c r="J3281" s="35">
        <v>298172</v>
      </c>
      <c r="K3281" s="33"/>
    </row>
    <row r="3282" spans="1:11" s="38" customFormat="1" ht="18" customHeight="1">
      <c r="A3282" s="33">
        <f t="shared" si="51"/>
        <v>3277</v>
      </c>
      <c r="B3282" s="160" t="s">
        <v>2340</v>
      </c>
      <c r="C3282" s="160" t="s">
        <v>5980</v>
      </c>
      <c r="D3282" s="159" t="s">
        <v>3884</v>
      </c>
      <c r="E3282" s="160" t="s">
        <v>3884</v>
      </c>
      <c r="F3282" s="161">
        <v>42089</v>
      </c>
      <c r="G3282" s="162">
        <v>2015</v>
      </c>
      <c r="H3282" s="37">
        <v>539000</v>
      </c>
      <c r="I3282" s="35">
        <v>572957</v>
      </c>
      <c r="J3282" s="35">
        <v>286479</v>
      </c>
      <c r="K3282" s="33"/>
    </row>
    <row r="3283" spans="1:11" s="38" customFormat="1" ht="18" customHeight="1">
      <c r="A3283" s="33">
        <f t="shared" si="51"/>
        <v>3278</v>
      </c>
      <c r="B3283" s="160" t="s">
        <v>1873</v>
      </c>
      <c r="C3283" s="160" t="s">
        <v>5981</v>
      </c>
      <c r="D3283" s="159" t="s">
        <v>2717</v>
      </c>
      <c r="E3283" s="160" t="s">
        <v>2717</v>
      </c>
      <c r="F3283" s="161">
        <v>42086</v>
      </c>
      <c r="G3283" s="162">
        <v>2015</v>
      </c>
      <c r="H3283" s="37">
        <v>130650</v>
      </c>
      <c r="I3283" s="35">
        <v>138881</v>
      </c>
      <c r="J3283" s="35">
        <v>69441</v>
      </c>
      <c r="K3283" s="33"/>
    </row>
    <row r="3284" spans="1:11" s="38" customFormat="1" ht="18" customHeight="1">
      <c r="A3284" s="144">
        <f t="shared" si="51"/>
        <v>3279</v>
      </c>
      <c r="B3284" s="164" t="s">
        <v>2452</v>
      </c>
      <c r="C3284" s="164" t="s">
        <v>5982</v>
      </c>
      <c r="D3284" s="163" t="s">
        <v>5620</v>
      </c>
      <c r="E3284" s="164" t="s">
        <v>5620</v>
      </c>
      <c r="F3284" s="165">
        <v>42080</v>
      </c>
      <c r="G3284" s="166">
        <v>2015</v>
      </c>
      <c r="H3284" s="145">
        <v>190000</v>
      </c>
      <c r="I3284" s="146"/>
      <c r="J3284" s="146"/>
      <c r="K3284" s="149" t="s">
        <v>1245</v>
      </c>
    </row>
    <row r="3285" spans="1:11" s="38" customFormat="1" ht="18" customHeight="1">
      <c r="A3285" s="144">
        <f t="shared" si="51"/>
        <v>3280</v>
      </c>
      <c r="B3285" s="164" t="s">
        <v>2452</v>
      </c>
      <c r="C3285" s="164" t="s">
        <v>5983</v>
      </c>
      <c r="D3285" s="163" t="s">
        <v>5620</v>
      </c>
      <c r="E3285" s="164" t="s">
        <v>5620</v>
      </c>
      <c r="F3285" s="165">
        <v>42080</v>
      </c>
      <c r="G3285" s="166">
        <v>2015</v>
      </c>
      <c r="H3285" s="145">
        <v>190000</v>
      </c>
      <c r="I3285" s="146"/>
      <c r="J3285" s="146"/>
      <c r="K3285" s="149" t="s">
        <v>1245</v>
      </c>
    </row>
    <row r="3286" spans="1:11" s="38" customFormat="1" ht="18" customHeight="1">
      <c r="A3286" s="144">
        <f t="shared" si="51"/>
        <v>3281</v>
      </c>
      <c r="B3286" s="164" t="s">
        <v>2452</v>
      </c>
      <c r="C3286" s="164" t="s">
        <v>5984</v>
      </c>
      <c r="D3286" s="163" t="s">
        <v>5620</v>
      </c>
      <c r="E3286" s="164" t="s">
        <v>5620</v>
      </c>
      <c r="F3286" s="165">
        <v>42080</v>
      </c>
      <c r="G3286" s="166">
        <v>2015</v>
      </c>
      <c r="H3286" s="145">
        <v>190000</v>
      </c>
      <c r="I3286" s="146"/>
      <c r="J3286" s="146"/>
      <c r="K3286" s="149" t="s">
        <v>1245</v>
      </c>
    </row>
    <row r="3287" spans="1:11" s="38" customFormat="1" ht="18" customHeight="1">
      <c r="A3287" s="33">
        <f t="shared" si="51"/>
        <v>3282</v>
      </c>
      <c r="B3287" s="160" t="s">
        <v>1963</v>
      </c>
      <c r="C3287" s="160" t="s">
        <v>5985</v>
      </c>
      <c r="D3287" s="159" t="s">
        <v>2601</v>
      </c>
      <c r="E3287" s="160" t="s">
        <v>2601</v>
      </c>
      <c r="F3287" s="161">
        <v>42080</v>
      </c>
      <c r="G3287" s="162">
        <v>2015</v>
      </c>
      <c r="H3287" s="37">
        <v>145200</v>
      </c>
      <c r="I3287" s="35">
        <v>154348</v>
      </c>
      <c r="J3287" s="35">
        <v>77174</v>
      </c>
      <c r="K3287" s="33"/>
    </row>
    <row r="3288" spans="1:11" s="38" customFormat="1" ht="18" customHeight="1">
      <c r="A3288" s="33">
        <f t="shared" si="51"/>
        <v>3283</v>
      </c>
      <c r="B3288" s="160" t="s">
        <v>3942</v>
      </c>
      <c r="C3288" s="160" t="s">
        <v>5986</v>
      </c>
      <c r="D3288" s="159" t="s">
        <v>5987</v>
      </c>
      <c r="E3288" s="160" t="s">
        <v>1485</v>
      </c>
      <c r="F3288" s="161">
        <v>42080</v>
      </c>
      <c r="G3288" s="162">
        <v>2015</v>
      </c>
      <c r="H3288" s="37">
        <v>122000</v>
      </c>
      <c r="I3288" s="35">
        <v>129686</v>
      </c>
      <c r="J3288" s="35">
        <v>64843</v>
      </c>
      <c r="K3288" s="33"/>
    </row>
    <row r="3289" spans="1:11" s="38" customFormat="1" ht="18" customHeight="1">
      <c r="A3289" s="33">
        <f t="shared" si="51"/>
        <v>3284</v>
      </c>
      <c r="B3289" s="160" t="s">
        <v>2836</v>
      </c>
      <c r="C3289" s="160" t="s">
        <v>5988</v>
      </c>
      <c r="D3289" s="159" t="s">
        <v>1263</v>
      </c>
      <c r="E3289" s="160" t="s">
        <v>1263</v>
      </c>
      <c r="F3289" s="161">
        <v>42080</v>
      </c>
      <c r="G3289" s="162">
        <v>2015</v>
      </c>
      <c r="H3289" s="37">
        <v>210000</v>
      </c>
      <c r="I3289" s="35">
        <v>198324</v>
      </c>
      <c r="J3289" s="35">
        <v>99162</v>
      </c>
      <c r="K3289" s="33"/>
    </row>
    <row r="3290" spans="1:11" s="38" customFormat="1" ht="18" customHeight="1">
      <c r="A3290" s="33">
        <f t="shared" si="51"/>
        <v>3285</v>
      </c>
      <c r="B3290" s="160" t="s">
        <v>2836</v>
      </c>
      <c r="C3290" s="160" t="s">
        <v>5989</v>
      </c>
      <c r="D3290" s="159" t="s">
        <v>1263</v>
      </c>
      <c r="E3290" s="160" t="s">
        <v>1263</v>
      </c>
      <c r="F3290" s="161">
        <v>42080</v>
      </c>
      <c r="G3290" s="162">
        <v>2015</v>
      </c>
      <c r="H3290" s="37">
        <v>210000</v>
      </c>
      <c r="I3290" s="35">
        <v>198324</v>
      </c>
      <c r="J3290" s="35">
        <v>99162</v>
      </c>
      <c r="K3290" s="33"/>
    </row>
    <row r="3291" spans="1:11" s="38" customFormat="1" ht="18" customHeight="1">
      <c r="A3291" s="33">
        <f t="shared" si="51"/>
        <v>3286</v>
      </c>
      <c r="B3291" s="160" t="s">
        <v>5990</v>
      </c>
      <c r="C3291" s="160" t="s">
        <v>5991</v>
      </c>
      <c r="D3291" s="159" t="s">
        <v>1263</v>
      </c>
      <c r="E3291" s="160" t="s">
        <v>1263</v>
      </c>
      <c r="F3291" s="161">
        <v>42080</v>
      </c>
      <c r="G3291" s="162">
        <v>2015</v>
      </c>
      <c r="H3291" s="37">
        <v>210000</v>
      </c>
      <c r="I3291" s="35">
        <v>198324</v>
      </c>
      <c r="J3291" s="35">
        <v>99162</v>
      </c>
      <c r="K3291" s="33"/>
    </row>
    <row r="3292" spans="1:11" s="38" customFormat="1" ht="18" customHeight="1">
      <c r="A3292" s="33">
        <f t="shared" si="51"/>
        <v>3287</v>
      </c>
      <c r="B3292" s="160" t="s">
        <v>2836</v>
      </c>
      <c r="C3292" s="160" t="s">
        <v>5992</v>
      </c>
      <c r="D3292" s="159" t="s">
        <v>1298</v>
      </c>
      <c r="E3292" s="160" t="s">
        <v>1298</v>
      </c>
      <c r="F3292" s="161">
        <v>42080</v>
      </c>
      <c r="G3292" s="162">
        <v>2015</v>
      </c>
      <c r="H3292" s="37">
        <v>2770000</v>
      </c>
      <c r="I3292" s="35">
        <v>2615988</v>
      </c>
      <c r="J3292" s="35">
        <v>1307994</v>
      </c>
      <c r="K3292" s="33"/>
    </row>
    <row r="3293" spans="1:11" s="38" customFormat="1" ht="18" customHeight="1">
      <c r="A3293" s="33">
        <f t="shared" si="51"/>
        <v>3288</v>
      </c>
      <c r="B3293" s="160" t="s">
        <v>2021</v>
      </c>
      <c r="C3293" s="160" t="s">
        <v>5993</v>
      </c>
      <c r="D3293" s="159" t="s">
        <v>2995</v>
      </c>
      <c r="E3293" s="160" t="s">
        <v>1298</v>
      </c>
      <c r="F3293" s="161">
        <v>42080</v>
      </c>
      <c r="G3293" s="162">
        <v>2015</v>
      </c>
      <c r="H3293" s="37">
        <v>2770000</v>
      </c>
      <c r="I3293" s="35">
        <v>2615988</v>
      </c>
      <c r="J3293" s="35">
        <v>1307994</v>
      </c>
      <c r="K3293" s="33"/>
    </row>
    <row r="3294" spans="1:11" s="38" customFormat="1" ht="18" customHeight="1">
      <c r="A3294" s="33">
        <f t="shared" si="51"/>
        <v>3289</v>
      </c>
      <c r="B3294" s="160" t="s">
        <v>2767</v>
      </c>
      <c r="C3294" s="160" t="s">
        <v>5994</v>
      </c>
      <c r="D3294" s="159" t="s">
        <v>1298</v>
      </c>
      <c r="E3294" s="160" t="s">
        <v>1298</v>
      </c>
      <c r="F3294" s="161">
        <v>42080</v>
      </c>
      <c r="G3294" s="162">
        <v>2015</v>
      </c>
      <c r="H3294" s="37">
        <v>2770000</v>
      </c>
      <c r="I3294" s="35">
        <v>2615988</v>
      </c>
      <c r="J3294" s="35">
        <v>1307994</v>
      </c>
      <c r="K3294" s="33"/>
    </row>
    <row r="3295" spans="1:11" s="38" customFormat="1" ht="18" customHeight="1">
      <c r="A3295" s="33">
        <f t="shared" si="51"/>
        <v>3290</v>
      </c>
      <c r="B3295" s="160" t="s">
        <v>4193</v>
      </c>
      <c r="C3295" s="160" t="s">
        <v>5995</v>
      </c>
      <c r="D3295" s="159" t="s">
        <v>4683</v>
      </c>
      <c r="E3295" s="160" t="s">
        <v>4683</v>
      </c>
      <c r="F3295" s="161">
        <v>42080</v>
      </c>
      <c r="G3295" s="162">
        <v>2015</v>
      </c>
      <c r="H3295" s="37">
        <v>6985000</v>
      </c>
      <c r="I3295" s="35">
        <v>7425055</v>
      </c>
      <c r="J3295" s="35">
        <v>3712528</v>
      </c>
      <c r="K3295" s="33"/>
    </row>
    <row r="3296" spans="1:11" s="38" customFormat="1" ht="18" customHeight="1">
      <c r="A3296" s="33">
        <f t="shared" si="51"/>
        <v>3291</v>
      </c>
      <c r="B3296" s="160" t="s">
        <v>2741</v>
      </c>
      <c r="C3296" s="160" t="s">
        <v>5996</v>
      </c>
      <c r="D3296" s="159" t="s">
        <v>5997</v>
      </c>
      <c r="E3296" s="160" t="s">
        <v>1498</v>
      </c>
      <c r="F3296" s="161">
        <v>42080</v>
      </c>
      <c r="G3296" s="162">
        <v>2015</v>
      </c>
      <c r="H3296" s="37">
        <v>3960000</v>
      </c>
      <c r="I3296" s="35">
        <v>4209480</v>
      </c>
      <c r="J3296" s="35">
        <v>2104740</v>
      </c>
      <c r="K3296" s="33"/>
    </row>
    <row r="3297" spans="1:11" s="38" customFormat="1" ht="18" customHeight="1">
      <c r="A3297" s="33">
        <f t="shared" si="51"/>
        <v>3292</v>
      </c>
      <c r="B3297" s="160" t="s">
        <v>4193</v>
      </c>
      <c r="C3297" s="160" t="s">
        <v>5998</v>
      </c>
      <c r="D3297" s="159" t="s">
        <v>1498</v>
      </c>
      <c r="E3297" s="160" t="s">
        <v>1498</v>
      </c>
      <c r="F3297" s="161">
        <v>42080</v>
      </c>
      <c r="G3297" s="162">
        <v>2015</v>
      </c>
      <c r="H3297" s="37">
        <v>1760000</v>
      </c>
      <c r="I3297" s="35">
        <v>1870880</v>
      </c>
      <c r="J3297" s="35">
        <v>935440</v>
      </c>
      <c r="K3297" s="33"/>
    </row>
    <row r="3298" spans="1:11" s="38" customFormat="1" ht="18" customHeight="1">
      <c r="A3298" s="33">
        <f t="shared" si="51"/>
        <v>3293</v>
      </c>
      <c r="B3298" s="160" t="s">
        <v>2182</v>
      </c>
      <c r="C3298" s="160" t="s">
        <v>5999</v>
      </c>
      <c r="D3298" s="159" t="s">
        <v>1498</v>
      </c>
      <c r="E3298" s="160" t="s">
        <v>1498</v>
      </c>
      <c r="F3298" s="161">
        <v>42080</v>
      </c>
      <c r="G3298" s="162">
        <v>2015</v>
      </c>
      <c r="H3298" s="37">
        <v>1175000</v>
      </c>
      <c r="I3298" s="35">
        <v>1249025</v>
      </c>
      <c r="J3298" s="35">
        <v>624513</v>
      </c>
      <c r="K3298" s="33"/>
    </row>
    <row r="3299" spans="1:11" s="38" customFormat="1" ht="18" customHeight="1">
      <c r="A3299" s="33">
        <f t="shared" si="51"/>
        <v>3294</v>
      </c>
      <c r="B3299" s="160" t="s">
        <v>2016</v>
      </c>
      <c r="C3299" s="160" t="s">
        <v>6000</v>
      </c>
      <c r="D3299" s="159" t="s">
        <v>5987</v>
      </c>
      <c r="E3299" s="160" t="s">
        <v>1485</v>
      </c>
      <c r="F3299" s="161">
        <v>42080</v>
      </c>
      <c r="G3299" s="162">
        <v>2015</v>
      </c>
      <c r="H3299" s="37">
        <v>122000</v>
      </c>
      <c r="I3299" s="35">
        <v>129686</v>
      </c>
      <c r="J3299" s="35">
        <v>64843</v>
      </c>
      <c r="K3299" s="33"/>
    </row>
    <row r="3300" spans="1:11" s="38" customFormat="1" ht="18" customHeight="1">
      <c r="A3300" s="33">
        <f t="shared" si="51"/>
        <v>3295</v>
      </c>
      <c r="B3300" s="160" t="s">
        <v>2340</v>
      </c>
      <c r="C3300" s="160" t="s">
        <v>6001</v>
      </c>
      <c r="D3300" s="159" t="s">
        <v>1462</v>
      </c>
      <c r="E3300" s="160" t="s">
        <v>1462</v>
      </c>
      <c r="F3300" s="161">
        <v>42076</v>
      </c>
      <c r="G3300" s="162">
        <v>2015</v>
      </c>
      <c r="H3300" s="37">
        <v>324700</v>
      </c>
      <c r="I3300" s="35">
        <v>345156</v>
      </c>
      <c r="J3300" s="35">
        <v>172578</v>
      </c>
      <c r="K3300" s="33"/>
    </row>
    <row r="3301" spans="1:11" s="38" customFormat="1" ht="18" customHeight="1">
      <c r="A3301" s="33">
        <f t="shared" si="51"/>
        <v>3296</v>
      </c>
      <c r="B3301" s="160" t="s">
        <v>2675</v>
      </c>
      <c r="C3301" s="160" t="s">
        <v>6002</v>
      </c>
      <c r="D3301" s="159" t="s">
        <v>1263</v>
      </c>
      <c r="E3301" s="160" t="s">
        <v>1263</v>
      </c>
      <c r="F3301" s="161">
        <v>42076</v>
      </c>
      <c r="G3301" s="162">
        <v>2015</v>
      </c>
      <c r="H3301" s="37">
        <v>245000</v>
      </c>
      <c r="I3301" s="35">
        <v>231378</v>
      </c>
      <c r="J3301" s="35">
        <v>115689</v>
      </c>
      <c r="K3301" s="33"/>
    </row>
    <row r="3302" spans="1:11" s="38" customFormat="1" ht="18" customHeight="1">
      <c r="A3302" s="33">
        <f t="shared" si="51"/>
        <v>3297</v>
      </c>
      <c r="B3302" s="160" t="s">
        <v>2338</v>
      </c>
      <c r="C3302" s="160" t="s">
        <v>6003</v>
      </c>
      <c r="D3302" s="159" t="s">
        <v>6004</v>
      </c>
      <c r="E3302" s="160" t="s">
        <v>1263</v>
      </c>
      <c r="F3302" s="161">
        <v>42076</v>
      </c>
      <c r="G3302" s="162">
        <v>2015</v>
      </c>
      <c r="H3302" s="37">
        <v>245000</v>
      </c>
      <c r="I3302" s="35">
        <v>231378</v>
      </c>
      <c r="J3302" s="35">
        <v>115689</v>
      </c>
      <c r="K3302" s="33"/>
    </row>
    <row r="3303" spans="1:11" s="38" customFormat="1" ht="18" customHeight="1">
      <c r="A3303" s="33">
        <f t="shared" si="51"/>
        <v>3298</v>
      </c>
      <c r="B3303" s="160" t="s">
        <v>1913</v>
      </c>
      <c r="C3303" s="160" t="s">
        <v>6005</v>
      </c>
      <c r="D3303" s="159" t="s">
        <v>6006</v>
      </c>
      <c r="E3303" s="160" t="s">
        <v>1263</v>
      </c>
      <c r="F3303" s="161">
        <v>42076</v>
      </c>
      <c r="G3303" s="162">
        <v>2015</v>
      </c>
      <c r="H3303" s="37">
        <v>245000</v>
      </c>
      <c r="I3303" s="35">
        <v>231378</v>
      </c>
      <c r="J3303" s="35">
        <v>115689</v>
      </c>
      <c r="K3303" s="33"/>
    </row>
    <row r="3304" spans="1:11" s="38" customFormat="1" ht="18" customHeight="1">
      <c r="A3304" s="33">
        <f t="shared" si="51"/>
        <v>3299</v>
      </c>
      <c r="B3304" s="160" t="s">
        <v>3681</v>
      </c>
      <c r="C3304" s="160" t="s">
        <v>6007</v>
      </c>
      <c r="D3304" s="159" t="s">
        <v>1263</v>
      </c>
      <c r="E3304" s="160" t="s">
        <v>1263</v>
      </c>
      <c r="F3304" s="161">
        <v>42076</v>
      </c>
      <c r="G3304" s="162">
        <v>2015</v>
      </c>
      <c r="H3304" s="37">
        <v>245000</v>
      </c>
      <c r="I3304" s="35">
        <v>231378</v>
      </c>
      <c r="J3304" s="35">
        <v>115689</v>
      </c>
      <c r="K3304" s="33"/>
    </row>
    <row r="3305" spans="1:11" s="38" customFormat="1" ht="18" customHeight="1">
      <c r="A3305" s="33">
        <f t="shared" si="51"/>
        <v>3300</v>
      </c>
      <c r="B3305" s="160" t="s">
        <v>2377</v>
      </c>
      <c r="C3305" s="160" t="s">
        <v>6008</v>
      </c>
      <c r="D3305" s="159" t="s">
        <v>1298</v>
      </c>
      <c r="E3305" s="160" t="s">
        <v>1298</v>
      </c>
      <c r="F3305" s="161">
        <v>42076</v>
      </c>
      <c r="G3305" s="162">
        <v>2015</v>
      </c>
      <c r="H3305" s="37">
        <v>820000</v>
      </c>
      <c r="I3305" s="35">
        <v>774408</v>
      </c>
      <c r="J3305" s="35">
        <v>387204</v>
      </c>
      <c r="K3305" s="33"/>
    </row>
    <row r="3306" spans="1:11" s="38" customFormat="1" ht="18" customHeight="1">
      <c r="A3306" s="33">
        <f t="shared" si="51"/>
        <v>3301</v>
      </c>
      <c r="B3306" s="160" t="s">
        <v>2186</v>
      </c>
      <c r="C3306" s="160" t="s">
        <v>6009</v>
      </c>
      <c r="D3306" s="159" t="s">
        <v>2372</v>
      </c>
      <c r="E3306" s="160" t="s">
        <v>1298</v>
      </c>
      <c r="F3306" s="161">
        <v>42076</v>
      </c>
      <c r="G3306" s="162">
        <v>2015</v>
      </c>
      <c r="H3306" s="37">
        <v>820000</v>
      </c>
      <c r="I3306" s="35">
        <v>774408</v>
      </c>
      <c r="J3306" s="35">
        <v>387204</v>
      </c>
      <c r="K3306" s="33"/>
    </row>
    <row r="3307" spans="1:11" s="38" customFormat="1" ht="18" customHeight="1">
      <c r="A3307" s="33">
        <f t="shared" si="51"/>
        <v>3302</v>
      </c>
      <c r="B3307" s="160" t="s">
        <v>3157</v>
      </c>
      <c r="C3307" s="160" t="s">
        <v>6010</v>
      </c>
      <c r="D3307" s="159" t="s">
        <v>1298</v>
      </c>
      <c r="E3307" s="160" t="s">
        <v>1298</v>
      </c>
      <c r="F3307" s="161">
        <v>42076</v>
      </c>
      <c r="G3307" s="162">
        <v>2015</v>
      </c>
      <c r="H3307" s="37">
        <v>810000</v>
      </c>
      <c r="I3307" s="35">
        <v>764964</v>
      </c>
      <c r="J3307" s="35">
        <v>382482</v>
      </c>
      <c r="K3307" s="33"/>
    </row>
    <row r="3308" spans="1:11" s="38" customFormat="1" ht="18" customHeight="1">
      <c r="A3308" s="33">
        <f t="shared" si="51"/>
        <v>3303</v>
      </c>
      <c r="B3308" s="160" t="s">
        <v>2340</v>
      </c>
      <c r="C3308" s="160" t="s">
        <v>6011</v>
      </c>
      <c r="D3308" s="159" t="s">
        <v>1427</v>
      </c>
      <c r="E3308" s="160" t="s">
        <v>1427</v>
      </c>
      <c r="F3308" s="161">
        <v>42076</v>
      </c>
      <c r="G3308" s="162">
        <v>2015</v>
      </c>
      <c r="H3308" s="37">
        <v>236000</v>
      </c>
      <c r="I3308" s="35">
        <v>250868</v>
      </c>
      <c r="J3308" s="35">
        <v>125434</v>
      </c>
      <c r="K3308" s="33"/>
    </row>
    <row r="3309" spans="1:11" s="38" customFormat="1" ht="18" customHeight="1">
      <c r="A3309" s="33">
        <f t="shared" si="51"/>
        <v>3304</v>
      </c>
      <c r="B3309" s="160" t="s">
        <v>2392</v>
      </c>
      <c r="C3309" s="160" t="s">
        <v>6012</v>
      </c>
      <c r="D3309" s="159" t="s">
        <v>1422</v>
      </c>
      <c r="E3309" s="160" t="s">
        <v>1422</v>
      </c>
      <c r="F3309" s="161">
        <v>42076</v>
      </c>
      <c r="G3309" s="162">
        <v>2015</v>
      </c>
      <c r="H3309" s="37">
        <v>289000</v>
      </c>
      <c r="I3309" s="35">
        <v>307207</v>
      </c>
      <c r="J3309" s="35">
        <v>153604</v>
      </c>
      <c r="K3309" s="33"/>
    </row>
    <row r="3310" spans="1:11" s="38" customFormat="1" ht="18" customHeight="1">
      <c r="A3310" s="33">
        <f t="shared" si="51"/>
        <v>3305</v>
      </c>
      <c r="B3310" s="160" t="s">
        <v>2675</v>
      </c>
      <c r="C3310" s="160" t="s">
        <v>6013</v>
      </c>
      <c r="D3310" s="159" t="s">
        <v>1263</v>
      </c>
      <c r="E3310" s="160" t="s">
        <v>1263</v>
      </c>
      <c r="F3310" s="161">
        <v>42076</v>
      </c>
      <c r="G3310" s="162">
        <v>2015</v>
      </c>
      <c r="H3310" s="37">
        <v>245000</v>
      </c>
      <c r="I3310" s="35">
        <v>231378</v>
      </c>
      <c r="J3310" s="35">
        <v>115689</v>
      </c>
      <c r="K3310" s="33"/>
    </row>
    <row r="3311" spans="1:11" s="38" customFormat="1" ht="18" customHeight="1">
      <c r="A3311" s="33">
        <f t="shared" si="51"/>
        <v>3306</v>
      </c>
      <c r="B3311" s="160" t="s">
        <v>6014</v>
      </c>
      <c r="C3311" s="160" t="s">
        <v>6015</v>
      </c>
      <c r="D3311" s="159" t="s">
        <v>1263</v>
      </c>
      <c r="E3311" s="160" t="s">
        <v>1263</v>
      </c>
      <c r="F3311" s="161">
        <v>42076</v>
      </c>
      <c r="G3311" s="162">
        <v>2015</v>
      </c>
      <c r="H3311" s="37">
        <v>245000</v>
      </c>
      <c r="I3311" s="35">
        <v>231378</v>
      </c>
      <c r="J3311" s="35">
        <v>115689</v>
      </c>
      <c r="K3311" s="33"/>
    </row>
    <row r="3312" spans="1:11" s="38" customFormat="1" ht="18" customHeight="1">
      <c r="A3312" s="33">
        <f t="shared" si="51"/>
        <v>3307</v>
      </c>
      <c r="B3312" s="160" t="s">
        <v>1963</v>
      </c>
      <c r="C3312" s="160" t="s">
        <v>6016</v>
      </c>
      <c r="D3312" s="159" t="s">
        <v>1263</v>
      </c>
      <c r="E3312" s="160" t="s">
        <v>1263</v>
      </c>
      <c r="F3312" s="161">
        <v>42076</v>
      </c>
      <c r="G3312" s="162">
        <v>2015</v>
      </c>
      <c r="H3312" s="37">
        <v>245000</v>
      </c>
      <c r="I3312" s="35">
        <v>231378</v>
      </c>
      <c r="J3312" s="35">
        <v>115689</v>
      </c>
      <c r="K3312" s="33"/>
    </row>
    <row r="3313" spans="1:11" s="38" customFormat="1" ht="18" customHeight="1">
      <c r="A3313" s="33">
        <f t="shared" si="51"/>
        <v>3308</v>
      </c>
      <c r="B3313" s="160" t="s">
        <v>3749</v>
      </c>
      <c r="C3313" s="160" t="s">
        <v>6017</v>
      </c>
      <c r="D3313" s="159" t="s">
        <v>1263</v>
      </c>
      <c r="E3313" s="160" t="s">
        <v>1263</v>
      </c>
      <c r="F3313" s="161">
        <v>42076</v>
      </c>
      <c r="G3313" s="162">
        <v>2015</v>
      </c>
      <c r="H3313" s="37">
        <v>245000</v>
      </c>
      <c r="I3313" s="35">
        <v>231378</v>
      </c>
      <c r="J3313" s="35">
        <v>115689</v>
      </c>
      <c r="K3313" s="33"/>
    </row>
    <row r="3314" spans="1:11" s="38" customFormat="1" ht="18" customHeight="1">
      <c r="A3314" s="33">
        <f t="shared" si="51"/>
        <v>3309</v>
      </c>
      <c r="B3314" s="160" t="s">
        <v>2608</v>
      </c>
      <c r="C3314" s="160" t="s">
        <v>6018</v>
      </c>
      <c r="D3314" s="159" t="s">
        <v>1263</v>
      </c>
      <c r="E3314" s="160" t="s">
        <v>1263</v>
      </c>
      <c r="F3314" s="161">
        <v>42076</v>
      </c>
      <c r="G3314" s="162">
        <v>2015</v>
      </c>
      <c r="H3314" s="37">
        <v>245000</v>
      </c>
      <c r="I3314" s="35">
        <v>231378</v>
      </c>
      <c r="J3314" s="35">
        <v>115689</v>
      </c>
      <c r="K3314" s="33"/>
    </row>
    <row r="3315" spans="1:11" s="38" customFormat="1" ht="18" customHeight="1">
      <c r="A3315" s="33">
        <f t="shared" si="51"/>
        <v>3310</v>
      </c>
      <c r="B3315" s="160" t="s">
        <v>2146</v>
      </c>
      <c r="C3315" s="160" t="s">
        <v>6019</v>
      </c>
      <c r="D3315" s="159" t="s">
        <v>6004</v>
      </c>
      <c r="E3315" s="160" t="s">
        <v>1263</v>
      </c>
      <c r="F3315" s="161">
        <v>42076</v>
      </c>
      <c r="G3315" s="162">
        <v>2015</v>
      </c>
      <c r="H3315" s="37">
        <v>245000</v>
      </c>
      <c r="I3315" s="35">
        <v>231378</v>
      </c>
      <c r="J3315" s="35">
        <v>115689</v>
      </c>
      <c r="K3315" s="33"/>
    </row>
    <row r="3316" spans="1:11" s="38" customFormat="1" ht="18" customHeight="1">
      <c r="A3316" s="33">
        <f t="shared" si="51"/>
        <v>3311</v>
      </c>
      <c r="B3316" s="160" t="s">
        <v>4142</v>
      </c>
      <c r="C3316" s="160" t="s">
        <v>6020</v>
      </c>
      <c r="D3316" s="159" t="s">
        <v>1432</v>
      </c>
      <c r="E3316" s="160" t="s">
        <v>1432</v>
      </c>
      <c r="F3316" s="161">
        <v>42076</v>
      </c>
      <c r="G3316" s="162">
        <v>2015</v>
      </c>
      <c r="H3316" s="37">
        <v>322000</v>
      </c>
      <c r="I3316" s="35">
        <v>342286</v>
      </c>
      <c r="J3316" s="35">
        <v>171143</v>
      </c>
      <c r="K3316" s="33"/>
    </row>
    <row r="3317" spans="1:11" s="38" customFormat="1" ht="18" customHeight="1">
      <c r="A3317" s="33">
        <f t="shared" si="51"/>
        <v>3312</v>
      </c>
      <c r="B3317" s="160" t="s">
        <v>4142</v>
      </c>
      <c r="C3317" s="160" t="s">
        <v>6021</v>
      </c>
      <c r="D3317" s="159" t="s">
        <v>1432</v>
      </c>
      <c r="E3317" s="160" t="s">
        <v>1432</v>
      </c>
      <c r="F3317" s="161">
        <v>42076</v>
      </c>
      <c r="G3317" s="162">
        <v>2015</v>
      </c>
      <c r="H3317" s="37">
        <v>322000</v>
      </c>
      <c r="I3317" s="35">
        <v>342286</v>
      </c>
      <c r="J3317" s="35">
        <v>171143</v>
      </c>
      <c r="K3317" s="33"/>
    </row>
    <row r="3318" spans="1:11" s="38" customFormat="1" ht="18" customHeight="1">
      <c r="A3318" s="33">
        <f t="shared" si="51"/>
        <v>3313</v>
      </c>
      <c r="B3318" s="160" t="s">
        <v>2836</v>
      </c>
      <c r="C3318" s="160" t="s">
        <v>6022</v>
      </c>
      <c r="D3318" s="159" t="s">
        <v>1432</v>
      </c>
      <c r="E3318" s="160" t="s">
        <v>1432</v>
      </c>
      <c r="F3318" s="161">
        <v>42076</v>
      </c>
      <c r="G3318" s="162">
        <v>2015</v>
      </c>
      <c r="H3318" s="37">
        <v>322000</v>
      </c>
      <c r="I3318" s="35">
        <v>342286</v>
      </c>
      <c r="J3318" s="35">
        <v>171143</v>
      </c>
      <c r="K3318" s="33"/>
    </row>
    <row r="3319" spans="1:11" s="38" customFormat="1" ht="18" customHeight="1">
      <c r="A3319" s="33">
        <f t="shared" si="51"/>
        <v>3314</v>
      </c>
      <c r="B3319" s="160" t="s">
        <v>2610</v>
      </c>
      <c r="C3319" s="160" t="s">
        <v>6023</v>
      </c>
      <c r="D3319" s="159" t="s">
        <v>1298</v>
      </c>
      <c r="E3319" s="160" t="s">
        <v>1298</v>
      </c>
      <c r="F3319" s="161">
        <v>42076</v>
      </c>
      <c r="G3319" s="162">
        <v>2015</v>
      </c>
      <c r="H3319" s="37">
        <v>820000</v>
      </c>
      <c r="I3319" s="35">
        <v>774408</v>
      </c>
      <c r="J3319" s="35">
        <v>387204</v>
      </c>
      <c r="K3319" s="33"/>
    </row>
    <row r="3320" spans="1:11" s="38" customFormat="1" ht="18" customHeight="1">
      <c r="A3320" s="33">
        <f t="shared" si="51"/>
        <v>3315</v>
      </c>
      <c r="B3320" s="160" t="s">
        <v>2619</v>
      </c>
      <c r="C3320" s="160" t="s">
        <v>6024</v>
      </c>
      <c r="D3320" s="159" t="s">
        <v>1298</v>
      </c>
      <c r="E3320" s="160" t="s">
        <v>1298</v>
      </c>
      <c r="F3320" s="161">
        <v>42076</v>
      </c>
      <c r="G3320" s="162">
        <v>2015</v>
      </c>
      <c r="H3320" s="37">
        <v>820000</v>
      </c>
      <c r="I3320" s="35">
        <v>774408</v>
      </c>
      <c r="J3320" s="35">
        <v>387204</v>
      </c>
      <c r="K3320" s="33"/>
    </row>
    <row r="3321" spans="1:11" s="38" customFormat="1" ht="18" customHeight="1">
      <c r="A3321" s="33">
        <f t="shared" si="51"/>
        <v>3316</v>
      </c>
      <c r="B3321" s="160" t="s">
        <v>1928</v>
      </c>
      <c r="C3321" s="160" t="s">
        <v>6025</v>
      </c>
      <c r="D3321" s="159" t="s">
        <v>6026</v>
      </c>
      <c r="E3321" s="160" t="s">
        <v>1263</v>
      </c>
      <c r="F3321" s="161">
        <v>42076</v>
      </c>
      <c r="G3321" s="162">
        <v>2015</v>
      </c>
      <c r="H3321" s="37">
        <v>245000</v>
      </c>
      <c r="I3321" s="35">
        <v>231378</v>
      </c>
      <c r="J3321" s="35">
        <v>115689</v>
      </c>
      <c r="K3321" s="33"/>
    </row>
    <row r="3322" spans="1:11" s="38" customFormat="1" ht="18" customHeight="1">
      <c r="A3322" s="33">
        <f t="shared" si="51"/>
        <v>3317</v>
      </c>
      <c r="B3322" s="160" t="s">
        <v>2363</v>
      </c>
      <c r="C3322" s="160" t="s">
        <v>6027</v>
      </c>
      <c r="D3322" s="159" t="s">
        <v>1263</v>
      </c>
      <c r="E3322" s="160" t="s">
        <v>1263</v>
      </c>
      <c r="F3322" s="161">
        <v>42076</v>
      </c>
      <c r="G3322" s="162">
        <v>2015</v>
      </c>
      <c r="H3322" s="37">
        <v>245000</v>
      </c>
      <c r="I3322" s="35">
        <v>231378</v>
      </c>
      <c r="J3322" s="35">
        <v>115689</v>
      </c>
      <c r="K3322" s="33"/>
    </row>
    <row r="3323" spans="1:11" s="38" customFormat="1" ht="18" customHeight="1">
      <c r="A3323" s="33">
        <f t="shared" si="51"/>
        <v>3318</v>
      </c>
      <c r="B3323" s="160" t="s">
        <v>2194</v>
      </c>
      <c r="C3323" s="160" t="s">
        <v>6028</v>
      </c>
      <c r="D3323" s="159" t="s">
        <v>1263</v>
      </c>
      <c r="E3323" s="160" t="s">
        <v>1263</v>
      </c>
      <c r="F3323" s="161">
        <v>42076</v>
      </c>
      <c r="G3323" s="162">
        <v>2015</v>
      </c>
      <c r="H3323" s="37">
        <v>245000</v>
      </c>
      <c r="I3323" s="35">
        <v>231378</v>
      </c>
      <c r="J3323" s="35">
        <v>115689</v>
      </c>
      <c r="K3323" s="33"/>
    </row>
    <row r="3324" spans="1:11" s="38" customFormat="1" ht="18" customHeight="1">
      <c r="A3324" s="33">
        <f t="shared" si="51"/>
        <v>3319</v>
      </c>
      <c r="B3324" s="160" t="s">
        <v>2377</v>
      </c>
      <c r="C3324" s="160" t="s">
        <v>6029</v>
      </c>
      <c r="D3324" s="159" t="s">
        <v>1263</v>
      </c>
      <c r="E3324" s="160" t="s">
        <v>1263</v>
      </c>
      <c r="F3324" s="161">
        <v>42076</v>
      </c>
      <c r="G3324" s="162">
        <v>2015</v>
      </c>
      <c r="H3324" s="37">
        <v>245000</v>
      </c>
      <c r="I3324" s="35">
        <v>231378</v>
      </c>
      <c r="J3324" s="35">
        <v>115689</v>
      </c>
      <c r="K3324" s="33"/>
    </row>
    <row r="3325" spans="1:11" s="38" customFormat="1" ht="18" customHeight="1">
      <c r="A3325" s="33">
        <f t="shared" si="51"/>
        <v>3320</v>
      </c>
      <c r="B3325" s="160" t="s">
        <v>2392</v>
      </c>
      <c r="C3325" s="160" t="s">
        <v>6030</v>
      </c>
      <c r="D3325" s="159" t="s">
        <v>1422</v>
      </c>
      <c r="E3325" s="160" t="s">
        <v>1422</v>
      </c>
      <c r="F3325" s="161">
        <v>42076</v>
      </c>
      <c r="G3325" s="162">
        <v>2015</v>
      </c>
      <c r="H3325" s="37">
        <v>289000</v>
      </c>
      <c r="I3325" s="35">
        <v>307207</v>
      </c>
      <c r="J3325" s="35">
        <v>153604</v>
      </c>
      <c r="K3325" s="33"/>
    </row>
    <row r="3326" spans="1:11" s="38" customFormat="1" ht="18" customHeight="1">
      <c r="A3326" s="33">
        <f t="shared" si="51"/>
        <v>3321</v>
      </c>
      <c r="B3326" s="160" t="s">
        <v>6031</v>
      </c>
      <c r="C3326" s="160" t="s">
        <v>6032</v>
      </c>
      <c r="D3326" s="159" t="s">
        <v>1422</v>
      </c>
      <c r="E3326" s="160" t="s">
        <v>1422</v>
      </c>
      <c r="F3326" s="161">
        <v>42076</v>
      </c>
      <c r="G3326" s="162">
        <v>2015</v>
      </c>
      <c r="H3326" s="37">
        <v>289000</v>
      </c>
      <c r="I3326" s="35">
        <v>307207</v>
      </c>
      <c r="J3326" s="35">
        <v>153604</v>
      </c>
      <c r="K3326" s="33"/>
    </row>
    <row r="3327" spans="1:11" s="38" customFormat="1" ht="18" customHeight="1">
      <c r="A3327" s="33">
        <f t="shared" si="51"/>
        <v>3322</v>
      </c>
      <c r="B3327" s="160" t="s">
        <v>4554</v>
      </c>
      <c r="C3327" s="160" t="s">
        <v>6033</v>
      </c>
      <c r="D3327" s="159" t="s">
        <v>1427</v>
      </c>
      <c r="E3327" s="160" t="s">
        <v>1427</v>
      </c>
      <c r="F3327" s="161">
        <v>42076</v>
      </c>
      <c r="G3327" s="162">
        <v>2015</v>
      </c>
      <c r="H3327" s="37">
        <v>236000</v>
      </c>
      <c r="I3327" s="35">
        <v>250868</v>
      </c>
      <c r="J3327" s="35">
        <v>125434</v>
      </c>
      <c r="K3327" s="33"/>
    </row>
    <row r="3328" spans="1:11" s="38" customFormat="1" ht="18" customHeight="1">
      <c r="A3328" s="33">
        <f t="shared" si="51"/>
        <v>3323</v>
      </c>
      <c r="B3328" s="160" t="s">
        <v>2377</v>
      </c>
      <c r="C3328" s="160" t="s">
        <v>6034</v>
      </c>
      <c r="D3328" s="159" t="s">
        <v>1427</v>
      </c>
      <c r="E3328" s="160" t="s">
        <v>1427</v>
      </c>
      <c r="F3328" s="161">
        <v>42076</v>
      </c>
      <c r="G3328" s="162">
        <v>2015</v>
      </c>
      <c r="H3328" s="37">
        <v>236000</v>
      </c>
      <c r="I3328" s="35">
        <v>250868</v>
      </c>
      <c r="J3328" s="35">
        <v>125434</v>
      </c>
      <c r="K3328" s="33"/>
    </row>
    <row r="3329" spans="1:11" s="38" customFormat="1" ht="18" customHeight="1">
      <c r="A3329" s="33">
        <f t="shared" si="51"/>
        <v>3324</v>
      </c>
      <c r="B3329" s="160" t="s">
        <v>2377</v>
      </c>
      <c r="C3329" s="160" t="s">
        <v>6035</v>
      </c>
      <c r="D3329" s="159" t="s">
        <v>1462</v>
      </c>
      <c r="E3329" s="160" t="s">
        <v>1462</v>
      </c>
      <c r="F3329" s="161">
        <v>42076</v>
      </c>
      <c r="G3329" s="162">
        <v>2015</v>
      </c>
      <c r="H3329" s="37">
        <v>190700</v>
      </c>
      <c r="I3329" s="35">
        <v>202714</v>
      </c>
      <c r="J3329" s="35">
        <v>101357</v>
      </c>
      <c r="K3329" s="33"/>
    </row>
    <row r="3330" spans="1:11" s="38" customFormat="1" ht="18" customHeight="1">
      <c r="A3330" s="33">
        <f t="shared" si="51"/>
        <v>3325</v>
      </c>
      <c r="B3330" s="160" t="s">
        <v>2642</v>
      </c>
      <c r="C3330" s="160" t="s">
        <v>6036</v>
      </c>
      <c r="D3330" s="159" t="s">
        <v>1427</v>
      </c>
      <c r="E3330" s="160" t="s">
        <v>1427</v>
      </c>
      <c r="F3330" s="161">
        <v>42076</v>
      </c>
      <c r="G3330" s="162">
        <v>2015</v>
      </c>
      <c r="H3330" s="37">
        <v>188200</v>
      </c>
      <c r="I3330" s="35">
        <v>200057</v>
      </c>
      <c r="J3330" s="35">
        <v>100029</v>
      </c>
      <c r="K3330" s="33"/>
    </row>
    <row r="3331" spans="1:11" s="38" customFormat="1" ht="18" customHeight="1">
      <c r="A3331" s="33">
        <f t="shared" si="51"/>
        <v>3326</v>
      </c>
      <c r="B3331" s="160" t="s">
        <v>4624</v>
      </c>
      <c r="C3331" s="160" t="s">
        <v>6037</v>
      </c>
      <c r="D3331" s="159" t="s">
        <v>1427</v>
      </c>
      <c r="E3331" s="160" t="s">
        <v>1427</v>
      </c>
      <c r="F3331" s="161">
        <v>42076</v>
      </c>
      <c r="G3331" s="162">
        <v>2015</v>
      </c>
      <c r="H3331" s="37">
        <v>188200</v>
      </c>
      <c r="I3331" s="35">
        <v>200057</v>
      </c>
      <c r="J3331" s="35">
        <v>100029</v>
      </c>
      <c r="K3331" s="33"/>
    </row>
    <row r="3332" spans="1:11" s="38" customFormat="1" ht="18" customHeight="1">
      <c r="A3332" s="33">
        <f t="shared" si="51"/>
        <v>3327</v>
      </c>
      <c r="B3332" s="160" t="s">
        <v>2462</v>
      </c>
      <c r="C3332" s="160" t="s">
        <v>6038</v>
      </c>
      <c r="D3332" s="159" t="s">
        <v>1422</v>
      </c>
      <c r="E3332" s="160" t="s">
        <v>1422</v>
      </c>
      <c r="F3332" s="161">
        <v>42076</v>
      </c>
      <c r="G3332" s="162">
        <v>2015</v>
      </c>
      <c r="H3332" s="37">
        <v>306000</v>
      </c>
      <c r="I3332" s="35">
        <v>325278</v>
      </c>
      <c r="J3332" s="35">
        <v>162639</v>
      </c>
      <c r="K3332" s="33"/>
    </row>
    <row r="3333" spans="1:11" s="38" customFormat="1" ht="18" customHeight="1">
      <c r="A3333" s="33">
        <f t="shared" si="51"/>
        <v>3328</v>
      </c>
      <c r="B3333" s="160" t="s">
        <v>4506</v>
      </c>
      <c r="C3333" s="160" t="s">
        <v>6039</v>
      </c>
      <c r="D3333" s="159" t="s">
        <v>1422</v>
      </c>
      <c r="E3333" s="160" t="s">
        <v>1422</v>
      </c>
      <c r="F3333" s="161">
        <v>42076</v>
      </c>
      <c r="G3333" s="162">
        <v>2015</v>
      </c>
      <c r="H3333" s="37">
        <v>306000</v>
      </c>
      <c r="I3333" s="35">
        <v>325278</v>
      </c>
      <c r="J3333" s="35">
        <v>162639</v>
      </c>
      <c r="K3333" s="33"/>
    </row>
    <row r="3334" spans="1:11" s="38" customFormat="1" ht="18" customHeight="1">
      <c r="A3334" s="33">
        <f t="shared" si="51"/>
        <v>3329</v>
      </c>
      <c r="B3334" s="160" t="s">
        <v>2217</v>
      </c>
      <c r="C3334" s="160" t="s">
        <v>6040</v>
      </c>
      <c r="D3334" s="159" t="s">
        <v>1432</v>
      </c>
      <c r="E3334" s="160" t="s">
        <v>1432</v>
      </c>
      <c r="F3334" s="161">
        <v>42076</v>
      </c>
      <c r="G3334" s="162">
        <v>2015</v>
      </c>
      <c r="H3334" s="37">
        <v>380000</v>
      </c>
      <c r="I3334" s="35">
        <v>403940</v>
      </c>
      <c r="J3334" s="35">
        <v>201970</v>
      </c>
      <c r="K3334" s="33"/>
    </row>
    <row r="3335" spans="1:11" s="38" customFormat="1" ht="18" customHeight="1">
      <c r="A3335" s="33">
        <f t="shared" ref="A3335:A3398" si="52">A3334+1</f>
        <v>3330</v>
      </c>
      <c r="B3335" s="160" t="s">
        <v>2631</v>
      </c>
      <c r="C3335" s="160" t="s">
        <v>6041</v>
      </c>
      <c r="D3335" s="159" t="s">
        <v>1432</v>
      </c>
      <c r="E3335" s="160" t="s">
        <v>1432</v>
      </c>
      <c r="F3335" s="161">
        <v>42076</v>
      </c>
      <c r="G3335" s="162">
        <v>2015</v>
      </c>
      <c r="H3335" s="37">
        <v>380000</v>
      </c>
      <c r="I3335" s="35">
        <v>403940</v>
      </c>
      <c r="J3335" s="35">
        <v>201970</v>
      </c>
      <c r="K3335" s="33"/>
    </row>
    <row r="3336" spans="1:11" s="38" customFormat="1" ht="18" customHeight="1">
      <c r="A3336" s="33">
        <f t="shared" si="52"/>
        <v>3331</v>
      </c>
      <c r="B3336" s="160" t="s">
        <v>3749</v>
      </c>
      <c r="C3336" s="160" t="s">
        <v>6042</v>
      </c>
      <c r="D3336" s="159" t="s">
        <v>6043</v>
      </c>
      <c r="E3336" s="160" t="s">
        <v>1485</v>
      </c>
      <c r="F3336" s="161">
        <v>42076</v>
      </c>
      <c r="G3336" s="162">
        <v>2015</v>
      </c>
      <c r="H3336" s="37">
        <v>129000</v>
      </c>
      <c r="I3336" s="35">
        <v>137127</v>
      </c>
      <c r="J3336" s="35">
        <v>68564</v>
      </c>
      <c r="K3336" s="33"/>
    </row>
    <row r="3337" spans="1:11" s="38" customFormat="1" ht="18" customHeight="1">
      <c r="A3337" s="33">
        <f t="shared" si="52"/>
        <v>3332</v>
      </c>
      <c r="B3337" s="160" t="s">
        <v>3388</v>
      </c>
      <c r="C3337" s="160" t="s">
        <v>6044</v>
      </c>
      <c r="D3337" s="159" t="s">
        <v>1427</v>
      </c>
      <c r="E3337" s="160" t="s">
        <v>1427</v>
      </c>
      <c r="F3337" s="161">
        <v>42076</v>
      </c>
      <c r="G3337" s="162">
        <v>2015</v>
      </c>
      <c r="H3337" s="37">
        <v>146400</v>
      </c>
      <c r="I3337" s="35">
        <v>155623</v>
      </c>
      <c r="J3337" s="35">
        <v>77812</v>
      </c>
      <c r="K3337" s="33"/>
    </row>
    <row r="3338" spans="1:11" s="38" customFormat="1" ht="18" customHeight="1">
      <c r="A3338" s="33">
        <f t="shared" si="52"/>
        <v>3333</v>
      </c>
      <c r="B3338" s="160" t="s">
        <v>2146</v>
      </c>
      <c r="C3338" s="160" t="s">
        <v>6045</v>
      </c>
      <c r="D3338" s="159" t="s">
        <v>1427</v>
      </c>
      <c r="E3338" s="160" t="s">
        <v>1427</v>
      </c>
      <c r="F3338" s="161">
        <v>42076</v>
      </c>
      <c r="G3338" s="162">
        <v>2015</v>
      </c>
      <c r="H3338" s="37">
        <v>146400</v>
      </c>
      <c r="I3338" s="35">
        <v>155623</v>
      </c>
      <c r="J3338" s="35">
        <v>77812</v>
      </c>
      <c r="K3338" s="33"/>
    </row>
    <row r="3339" spans="1:11" s="38" customFormat="1" ht="18" customHeight="1">
      <c r="A3339" s="33">
        <f t="shared" si="52"/>
        <v>3334</v>
      </c>
      <c r="B3339" s="160" t="s">
        <v>2338</v>
      </c>
      <c r="C3339" s="160" t="s">
        <v>6046</v>
      </c>
      <c r="D3339" s="159" t="s">
        <v>1427</v>
      </c>
      <c r="E3339" s="160" t="s">
        <v>1427</v>
      </c>
      <c r="F3339" s="161">
        <v>42076</v>
      </c>
      <c r="G3339" s="162">
        <v>2015</v>
      </c>
      <c r="H3339" s="37">
        <v>146400</v>
      </c>
      <c r="I3339" s="35">
        <v>155623</v>
      </c>
      <c r="J3339" s="35">
        <v>77812</v>
      </c>
      <c r="K3339" s="33"/>
    </row>
    <row r="3340" spans="1:11" s="38" customFormat="1" ht="18" customHeight="1">
      <c r="A3340" s="33">
        <f t="shared" si="52"/>
        <v>3335</v>
      </c>
      <c r="B3340" s="160" t="s">
        <v>4504</v>
      </c>
      <c r="C3340" s="160" t="s">
        <v>6047</v>
      </c>
      <c r="D3340" s="159" t="s">
        <v>1422</v>
      </c>
      <c r="E3340" s="160" t="s">
        <v>1422</v>
      </c>
      <c r="F3340" s="161">
        <v>42076</v>
      </c>
      <c r="G3340" s="162">
        <v>2015</v>
      </c>
      <c r="H3340" s="37">
        <v>306000</v>
      </c>
      <c r="I3340" s="35">
        <v>325278</v>
      </c>
      <c r="J3340" s="35">
        <v>162639</v>
      </c>
      <c r="K3340" s="33"/>
    </row>
    <row r="3341" spans="1:11" s="38" customFormat="1" ht="18" customHeight="1">
      <c r="A3341" s="33">
        <f t="shared" si="52"/>
        <v>3336</v>
      </c>
      <c r="B3341" s="160" t="s">
        <v>2758</v>
      </c>
      <c r="C3341" s="160" t="s">
        <v>6048</v>
      </c>
      <c r="D3341" s="159" t="s">
        <v>1422</v>
      </c>
      <c r="E3341" s="160" t="s">
        <v>1422</v>
      </c>
      <c r="F3341" s="161">
        <v>42076</v>
      </c>
      <c r="G3341" s="162">
        <v>2015</v>
      </c>
      <c r="H3341" s="37">
        <v>306000</v>
      </c>
      <c r="I3341" s="35">
        <v>325278</v>
      </c>
      <c r="J3341" s="35">
        <v>162639</v>
      </c>
      <c r="K3341" s="33"/>
    </row>
    <row r="3342" spans="1:11" ht="18" customHeight="1">
      <c r="A3342" s="33">
        <f t="shared" si="52"/>
        <v>3337</v>
      </c>
      <c r="B3342" s="160" t="s">
        <v>2631</v>
      </c>
      <c r="C3342" s="160" t="s">
        <v>6049</v>
      </c>
      <c r="D3342" s="159" t="s">
        <v>1422</v>
      </c>
      <c r="E3342" s="160" t="s">
        <v>1422</v>
      </c>
      <c r="F3342" s="161">
        <v>42076</v>
      </c>
      <c r="G3342" s="162">
        <v>2015</v>
      </c>
      <c r="H3342" s="37">
        <v>306000</v>
      </c>
      <c r="I3342" s="35">
        <v>325278</v>
      </c>
      <c r="J3342" s="35">
        <v>162639</v>
      </c>
      <c r="K3342" s="33"/>
    </row>
    <row r="3343" spans="1:11" ht="18" customHeight="1">
      <c r="A3343" s="33">
        <f t="shared" si="52"/>
        <v>3338</v>
      </c>
      <c r="B3343" s="160" t="s">
        <v>1884</v>
      </c>
      <c r="C3343" s="160" t="s">
        <v>6050</v>
      </c>
      <c r="D3343" s="159" t="s">
        <v>1422</v>
      </c>
      <c r="E3343" s="160" t="s">
        <v>1422</v>
      </c>
      <c r="F3343" s="161">
        <v>42076</v>
      </c>
      <c r="G3343" s="162">
        <v>2015</v>
      </c>
      <c r="H3343" s="37">
        <v>289000</v>
      </c>
      <c r="I3343" s="35">
        <v>307207</v>
      </c>
      <c r="J3343" s="35">
        <v>153604</v>
      </c>
      <c r="K3343" s="33"/>
    </row>
    <row r="3344" spans="1:11" ht="18" customHeight="1">
      <c r="A3344" s="33">
        <f t="shared" si="52"/>
        <v>3339</v>
      </c>
      <c r="B3344" s="160" t="s">
        <v>6051</v>
      </c>
      <c r="C3344" s="160" t="s">
        <v>6052</v>
      </c>
      <c r="D3344" s="159" t="s">
        <v>1298</v>
      </c>
      <c r="E3344" s="160" t="s">
        <v>1298</v>
      </c>
      <c r="F3344" s="161">
        <v>42076</v>
      </c>
      <c r="G3344" s="162">
        <v>2015</v>
      </c>
      <c r="H3344" s="37">
        <v>810000</v>
      </c>
      <c r="I3344" s="35">
        <v>764964</v>
      </c>
      <c r="J3344" s="35">
        <v>382482</v>
      </c>
      <c r="K3344" s="33"/>
    </row>
    <row r="3345" spans="1:11" ht="18" customHeight="1">
      <c r="A3345" s="33">
        <f t="shared" si="52"/>
        <v>3340</v>
      </c>
      <c r="B3345" s="160" t="s">
        <v>2692</v>
      </c>
      <c r="C3345" s="160" t="s">
        <v>6053</v>
      </c>
      <c r="D3345" s="159" t="s">
        <v>1263</v>
      </c>
      <c r="E3345" s="160" t="s">
        <v>1263</v>
      </c>
      <c r="F3345" s="161">
        <v>42076</v>
      </c>
      <c r="G3345" s="162">
        <v>2015</v>
      </c>
      <c r="H3345" s="37">
        <v>255000</v>
      </c>
      <c r="I3345" s="35">
        <v>240822</v>
      </c>
      <c r="J3345" s="35">
        <v>120411</v>
      </c>
      <c r="K3345" s="33"/>
    </row>
    <row r="3346" spans="1:11" ht="18" customHeight="1">
      <c r="A3346" s="33">
        <f t="shared" si="52"/>
        <v>3341</v>
      </c>
      <c r="B3346" s="160" t="s">
        <v>1646</v>
      </c>
      <c r="C3346" s="160" t="s">
        <v>6054</v>
      </c>
      <c r="D3346" s="159" t="s">
        <v>1263</v>
      </c>
      <c r="E3346" s="160" t="s">
        <v>1263</v>
      </c>
      <c r="F3346" s="161">
        <v>42076</v>
      </c>
      <c r="G3346" s="162">
        <v>2015</v>
      </c>
      <c r="H3346" s="37">
        <v>255000</v>
      </c>
      <c r="I3346" s="35">
        <v>240822</v>
      </c>
      <c r="J3346" s="35">
        <v>120411</v>
      </c>
      <c r="K3346" s="33"/>
    </row>
    <row r="3347" spans="1:11" ht="18" customHeight="1">
      <c r="A3347" s="33">
        <f t="shared" si="52"/>
        <v>3342</v>
      </c>
      <c r="B3347" s="160" t="s">
        <v>2370</v>
      </c>
      <c r="C3347" s="160" t="s">
        <v>6055</v>
      </c>
      <c r="D3347" s="159" t="s">
        <v>1263</v>
      </c>
      <c r="E3347" s="160" t="s">
        <v>1263</v>
      </c>
      <c r="F3347" s="161">
        <v>42076</v>
      </c>
      <c r="G3347" s="162">
        <v>2015</v>
      </c>
      <c r="H3347" s="37">
        <v>255000</v>
      </c>
      <c r="I3347" s="35">
        <v>240822</v>
      </c>
      <c r="J3347" s="35">
        <v>120411</v>
      </c>
      <c r="K3347" s="33"/>
    </row>
    <row r="3348" spans="1:11" ht="18" customHeight="1">
      <c r="A3348" s="33">
        <f t="shared" si="52"/>
        <v>3343</v>
      </c>
      <c r="B3348" s="160" t="s">
        <v>1646</v>
      </c>
      <c r="C3348" s="160" t="s">
        <v>6056</v>
      </c>
      <c r="D3348" s="159" t="s">
        <v>1263</v>
      </c>
      <c r="E3348" s="160" t="s">
        <v>1263</v>
      </c>
      <c r="F3348" s="161">
        <v>42076</v>
      </c>
      <c r="G3348" s="162">
        <v>2015</v>
      </c>
      <c r="H3348" s="37">
        <v>255000</v>
      </c>
      <c r="I3348" s="35">
        <v>240822</v>
      </c>
      <c r="J3348" s="35">
        <v>120411</v>
      </c>
      <c r="K3348" s="33"/>
    </row>
    <row r="3349" spans="1:11" ht="18" customHeight="1">
      <c r="A3349" s="33">
        <f t="shared" si="52"/>
        <v>3344</v>
      </c>
      <c r="B3349" s="160" t="s">
        <v>1646</v>
      </c>
      <c r="C3349" s="160" t="s">
        <v>6057</v>
      </c>
      <c r="D3349" s="159" t="s">
        <v>1263</v>
      </c>
      <c r="E3349" s="160" t="s">
        <v>1263</v>
      </c>
      <c r="F3349" s="161">
        <v>42076</v>
      </c>
      <c r="G3349" s="162">
        <v>2015</v>
      </c>
      <c r="H3349" s="37">
        <v>255000</v>
      </c>
      <c r="I3349" s="35">
        <v>240822</v>
      </c>
      <c r="J3349" s="35">
        <v>120411</v>
      </c>
      <c r="K3349" s="33"/>
    </row>
    <row r="3350" spans="1:11" ht="18" customHeight="1">
      <c r="A3350" s="33">
        <f t="shared" si="52"/>
        <v>3345</v>
      </c>
      <c r="B3350" s="160" t="s">
        <v>2186</v>
      </c>
      <c r="C3350" s="160" t="s">
        <v>6058</v>
      </c>
      <c r="D3350" s="159" t="s">
        <v>1263</v>
      </c>
      <c r="E3350" s="160" t="s">
        <v>1263</v>
      </c>
      <c r="F3350" s="161">
        <v>42076</v>
      </c>
      <c r="G3350" s="162">
        <v>2015</v>
      </c>
      <c r="H3350" s="37">
        <v>255000</v>
      </c>
      <c r="I3350" s="35">
        <v>240822</v>
      </c>
      <c r="J3350" s="35">
        <v>120411</v>
      </c>
      <c r="K3350" s="33"/>
    </row>
    <row r="3351" spans="1:11" ht="18" customHeight="1">
      <c r="A3351" s="33">
        <f t="shared" si="52"/>
        <v>3346</v>
      </c>
      <c r="B3351" s="160" t="s">
        <v>2321</v>
      </c>
      <c r="C3351" s="160" t="s">
        <v>6059</v>
      </c>
      <c r="D3351" s="159" t="s">
        <v>2326</v>
      </c>
      <c r="E3351" s="160" t="s">
        <v>1422</v>
      </c>
      <c r="F3351" s="161">
        <v>42076</v>
      </c>
      <c r="G3351" s="162">
        <v>2015</v>
      </c>
      <c r="H3351" s="37">
        <v>167100</v>
      </c>
      <c r="I3351" s="35">
        <v>177627</v>
      </c>
      <c r="J3351" s="35">
        <v>88814</v>
      </c>
      <c r="K3351" s="33"/>
    </row>
    <row r="3352" spans="1:11" ht="18" customHeight="1">
      <c r="A3352" s="33">
        <f t="shared" si="52"/>
        <v>3347</v>
      </c>
      <c r="B3352" s="160" t="s">
        <v>6060</v>
      </c>
      <c r="C3352" s="160" t="s">
        <v>6061</v>
      </c>
      <c r="D3352" s="159" t="s">
        <v>1422</v>
      </c>
      <c r="E3352" s="160" t="s">
        <v>1422</v>
      </c>
      <c r="F3352" s="161">
        <v>42076</v>
      </c>
      <c r="G3352" s="162">
        <v>2015</v>
      </c>
      <c r="H3352" s="37">
        <v>167100</v>
      </c>
      <c r="I3352" s="35">
        <v>177627</v>
      </c>
      <c r="J3352" s="35">
        <v>88814</v>
      </c>
      <c r="K3352" s="33"/>
    </row>
    <row r="3353" spans="1:11" ht="18" customHeight="1">
      <c r="A3353" s="33">
        <f t="shared" si="52"/>
        <v>3348</v>
      </c>
      <c r="B3353" s="160" t="s">
        <v>2002</v>
      </c>
      <c r="C3353" s="160" t="s">
        <v>6062</v>
      </c>
      <c r="D3353" s="159" t="s">
        <v>1422</v>
      </c>
      <c r="E3353" s="160" t="s">
        <v>1422</v>
      </c>
      <c r="F3353" s="161">
        <v>42076</v>
      </c>
      <c r="G3353" s="162">
        <v>2015</v>
      </c>
      <c r="H3353" s="37">
        <v>167100</v>
      </c>
      <c r="I3353" s="35">
        <v>177627</v>
      </c>
      <c r="J3353" s="35">
        <v>88814</v>
      </c>
      <c r="K3353" s="33"/>
    </row>
    <row r="3354" spans="1:11" ht="18" customHeight="1">
      <c r="A3354" s="33">
        <f t="shared" si="52"/>
        <v>3349</v>
      </c>
      <c r="B3354" s="160" t="s">
        <v>3207</v>
      </c>
      <c r="C3354" s="160" t="s">
        <v>6063</v>
      </c>
      <c r="D3354" s="159" t="s">
        <v>1422</v>
      </c>
      <c r="E3354" s="160" t="s">
        <v>1422</v>
      </c>
      <c r="F3354" s="161">
        <v>42076</v>
      </c>
      <c r="G3354" s="162">
        <v>2015</v>
      </c>
      <c r="H3354" s="37">
        <v>167100</v>
      </c>
      <c r="I3354" s="35">
        <v>177627</v>
      </c>
      <c r="J3354" s="35">
        <v>88814</v>
      </c>
      <c r="K3354" s="33"/>
    </row>
    <row r="3355" spans="1:11" ht="18" customHeight="1">
      <c r="A3355" s="33">
        <f t="shared" si="52"/>
        <v>3350</v>
      </c>
      <c r="B3355" s="160" t="s">
        <v>4207</v>
      </c>
      <c r="C3355" s="160" t="s">
        <v>6064</v>
      </c>
      <c r="D3355" s="159" t="s">
        <v>1432</v>
      </c>
      <c r="E3355" s="160" t="s">
        <v>1432</v>
      </c>
      <c r="F3355" s="161">
        <v>42076</v>
      </c>
      <c r="G3355" s="162">
        <v>2015</v>
      </c>
      <c r="H3355" s="37">
        <v>322000</v>
      </c>
      <c r="I3355" s="35">
        <v>342286</v>
      </c>
      <c r="J3355" s="35">
        <v>171143</v>
      </c>
      <c r="K3355" s="33"/>
    </row>
    <row r="3356" spans="1:11" ht="18" customHeight="1">
      <c r="A3356" s="33">
        <f t="shared" si="52"/>
        <v>3351</v>
      </c>
      <c r="B3356" s="160" t="s">
        <v>1913</v>
      </c>
      <c r="C3356" s="160" t="s">
        <v>6065</v>
      </c>
      <c r="D3356" s="159" t="s">
        <v>1586</v>
      </c>
      <c r="E3356" s="160" t="s">
        <v>1586</v>
      </c>
      <c r="F3356" s="161">
        <v>42076</v>
      </c>
      <c r="G3356" s="162">
        <v>2015</v>
      </c>
      <c r="H3356" s="37">
        <v>192000</v>
      </c>
      <c r="I3356" s="35">
        <v>204096</v>
      </c>
      <c r="J3356" s="35">
        <v>102048</v>
      </c>
      <c r="K3356" s="33"/>
    </row>
    <row r="3357" spans="1:11" s="38" customFormat="1" ht="18" customHeight="1">
      <c r="A3357" s="33">
        <f t="shared" si="52"/>
        <v>3352</v>
      </c>
      <c r="B3357" s="160" t="s">
        <v>2720</v>
      </c>
      <c r="C3357" s="160" t="s">
        <v>6066</v>
      </c>
      <c r="D3357" s="159" t="s">
        <v>6067</v>
      </c>
      <c r="E3357" s="160" t="s">
        <v>1427</v>
      </c>
      <c r="F3357" s="161">
        <v>42076</v>
      </c>
      <c r="G3357" s="162">
        <v>2015</v>
      </c>
      <c r="H3357" s="37">
        <v>236000</v>
      </c>
      <c r="I3357" s="35">
        <v>250868</v>
      </c>
      <c r="J3357" s="35">
        <v>125434</v>
      </c>
      <c r="K3357" s="33"/>
    </row>
    <row r="3358" spans="1:11" s="38" customFormat="1" ht="18" customHeight="1">
      <c r="A3358" s="33">
        <f t="shared" si="52"/>
        <v>3353</v>
      </c>
      <c r="B3358" s="160" t="s">
        <v>2513</v>
      </c>
      <c r="C3358" s="160" t="s">
        <v>6068</v>
      </c>
      <c r="D3358" s="159" t="s">
        <v>1263</v>
      </c>
      <c r="E3358" s="160" t="s">
        <v>1263</v>
      </c>
      <c r="F3358" s="161">
        <v>42076</v>
      </c>
      <c r="G3358" s="162">
        <v>2015</v>
      </c>
      <c r="H3358" s="37">
        <v>255000</v>
      </c>
      <c r="I3358" s="35">
        <v>240822</v>
      </c>
      <c r="J3358" s="35">
        <v>120411</v>
      </c>
      <c r="K3358" s="33"/>
    </row>
    <row r="3359" spans="1:11" s="38" customFormat="1" ht="18" customHeight="1">
      <c r="A3359" s="33">
        <f t="shared" si="52"/>
        <v>3354</v>
      </c>
      <c r="B3359" s="160" t="s">
        <v>1913</v>
      </c>
      <c r="C3359" s="160" t="s">
        <v>6069</v>
      </c>
      <c r="D3359" s="159" t="s">
        <v>1298</v>
      </c>
      <c r="E3359" s="160" t="s">
        <v>1298</v>
      </c>
      <c r="F3359" s="161">
        <v>42076</v>
      </c>
      <c r="G3359" s="162">
        <v>2015</v>
      </c>
      <c r="H3359" s="37">
        <v>820000</v>
      </c>
      <c r="I3359" s="35">
        <v>774408</v>
      </c>
      <c r="J3359" s="35">
        <v>387204</v>
      </c>
      <c r="K3359" s="33"/>
    </row>
    <row r="3360" spans="1:11" s="38" customFormat="1" ht="18" customHeight="1">
      <c r="A3360" s="33">
        <f t="shared" si="52"/>
        <v>3355</v>
      </c>
      <c r="B3360" s="160" t="s">
        <v>2194</v>
      </c>
      <c r="C3360" s="160" t="s">
        <v>6070</v>
      </c>
      <c r="D3360" s="159" t="s">
        <v>2326</v>
      </c>
      <c r="E3360" s="160" t="s">
        <v>1422</v>
      </c>
      <c r="F3360" s="161">
        <v>42076</v>
      </c>
      <c r="G3360" s="162">
        <v>2015</v>
      </c>
      <c r="H3360" s="37">
        <v>289000</v>
      </c>
      <c r="I3360" s="35">
        <v>307207</v>
      </c>
      <c r="J3360" s="35">
        <v>153604</v>
      </c>
      <c r="K3360" s="33"/>
    </row>
    <row r="3361" spans="1:11" s="38" customFormat="1" ht="18" customHeight="1">
      <c r="A3361" s="33">
        <f t="shared" si="52"/>
        <v>3356</v>
      </c>
      <c r="B3361" s="160" t="s">
        <v>2642</v>
      </c>
      <c r="C3361" s="160" t="s">
        <v>6071</v>
      </c>
      <c r="D3361" s="159" t="s">
        <v>1422</v>
      </c>
      <c r="E3361" s="160" t="s">
        <v>1422</v>
      </c>
      <c r="F3361" s="161">
        <v>42076</v>
      </c>
      <c r="G3361" s="162">
        <v>2015</v>
      </c>
      <c r="H3361" s="37">
        <v>289000</v>
      </c>
      <c r="I3361" s="35">
        <v>307207</v>
      </c>
      <c r="J3361" s="35">
        <v>153604</v>
      </c>
      <c r="K3361" s="33"/>
    </row>
    <row r="3362" spans="1:11" s="38" customFormat="1" ht="18" customHeight="1">
      <c r="A3362" s="33">
        <f t="shared" si="52"/>
        <v>3357</v>
      </c>
      <c r="B3362" s="160" t="s">
        <v>4554</v>
      </c>
      <c r="C3362" s="160" t="s">
        <v>6072</v>
      </c>
      <c r="D3362" s="159" t="s">
        <v>1427</v>
      </c>
      <c r="E3362" s="160" t="s">
        <v>1427</v>
      </c>
      <c r="F3362" s="161">
        <v>42076</v>
      </c>
      <c r="G3362" s="162">
        <v>2015</v>
      </c>
      <c r="H3362" s="37">
        <v>236000</v>
      </c>
      <c r="I3362" s="35">
        <v>250868</v>
      </c>
      <c r="J3362" s="35">
        <v>125434</v>
      </c>
      <c r="K3362" s="33"/>
    </row>
    <row r="3363" spans="1:11" s="38" customFormat="1" ht="18" customHeight="1">
      <c r="A3363" s="33">
        <f t="shared" si="52"/>
        <v>3358</v>
      </c>
      <c r="B3363" s="160" t="s">
        <v>4554</v>
      </c>
      <c r="C3363" s="160" t="s">
        <v>6073</v>
      </c>
      <c r="D3363" s="159" t="s">
        <v>1427</v>
      </c>
      <c r="E3363" s="160" t="s">
        <v>1427</v>
      </c>
      <c r="F3363" s="161">
        <v>42076</v>
      </c>
      <c r="G3363" s="162">
        <v>2015</v>
      </c>
      <c r="H3363" s="37">
        <v>236000</v>
      </c>
      <c r="I3363" s="35">
        <v>250868</v>
      </c>
      <c r="J3363" s="35">
        <v>125434</v>
      </c>
      <c r="K3363" s="33"/>
    </row>
    <row r="3364" spans="1:11" s="38" customFormat="1" ht="18" customHeight="1">
      <c r="A3364" s="33">
        <f t="shared" si="52"/>
        <v>3359</v>
      </c>
      <c r="B3364" s="160" t="s">
        <v>2194</v>
      </c>
      <c r="C3364" s="160" t="s">
        <v>6074</v>
      </c>
      <c r="D3364" s="159" t="s">
        <v>1432</v>
      </c>
      <c r="E3364" s="160" t="s">
        <v>1432</v>
      </c>
      <c r="F3364" s="161">
        <v>42076</v>
      </c>
      <c r="G3364" s="162">
        <v>2015</v>
      </c>
      <c r="H3364" s="37">
        <v>322000</v>
      </c>
      <c r="I3364" s="35">
        <v>342286</v>
      </c>
      <c r="J3364" s="35">
        <v>171143</v>
      </c>
      <c r="K3364" s="33"/>
    </row>
    <row r="3365" spans="1:11" s="38" customFormat="1" ht="18" customHeight="1">
      <c r="A3365" s="33">
        <f t="shared" si="52"/>
        <v>3360</v>
      </c>
      <c r="B3365" s="160" t="s">
        <v>2194</v>
      </c>
      <c r="C3365" s="160" t="s">
        <v>6075</v>
      </c>
      <c r="D3365" s="159" t="s">
        <v>1432</v>
      </c>
      <c r="E3365" s="160" t="s">
        <v>1432</v>
      </c>
      <c r="F3365" s="161">
        <v>42076</v>
      </c>
      <c r="G3365" s="162">
        <v>2015</v>
      </c>
      <c r="H3365" s="37">
        <v>322000</v>
      </c>
      <c r="I3365" s="35">
        <v>342286</v>
      </c>
      <c r="J3365" s="35">
        <v>171143</v>
      </c>
      <c r="K3365" s="33"/>
    </row>
    <row r="3366" spans="1:11" s="38" customFormat="1" ht="18" customHeight="1">
      <c r="A3366" s="33">
        <f t="shared" si="52"/>
        <v>3361</v>
      </c>
      <c r="B3366" s="160" t="s">
        <v>4122</v>
      </c>
      <c r="C3366" s="160" t="s">
        <v>6076</v>
      </c>
      <c r="D3366" s="159" t="s">
        <v>1422</v>
      </c>
      <c r="E3366" s="160" t="s">
        <v>1422</v>
      </c>
      <c r="F3366" s="161">
        <v>42073</v>
      </c>
      <c r="G3366" s="162">
        <v>2015</v>
      </c>
      <c r="H3366" s="37">
        <v>289000</v>
      </c>
      <c r="I3366" s="35">
        <v>307207</v>
      </c>
      <c r="J3366" s="35">
        <v>153604</v>
      </c>
      <c r="K3366" s="33"/>
    </row>
    <row r="3367" spans="1:11" s="38" customFormat="1" ht="18" customHeight="1">
      <c r="A3367" s="33">
        <f t="shared" si="52"/>
        <v>3362</v>
      </c>
      <c r="B3367" s="160" t="s">
        <v>4122</v>
      </c>
      <c r="C3367" s="160" t="s">
        <v>6077</v>
      </c>
      <c r="D3367" s="159" t="s">
        <v>1422</v>
      </c>
      <c r="E3367" s="160" t="s">
        <v>1422</v>
      </c>
      <c r="F3367" s="161">
        <v>42073</v>
      </c>
      <c r="G3367" s="162">
        <v>2015</v>
      </c>
      <c r="H3367" s="37">
        <v>289000</v>
      </c>
      <c r="I3367" s="35">
        <v>307207</v>
      </c>
      <c r="J3367" s="35">
        <v>153604</v>
      </c>
      <c r="K3367" s="33"/>
    </row>
    <row r="3368" spans="1:11" s="38" customFormat="1" ht="18" customHeight="1">
      <c r="A3368" s="33">
        <f t="shared" si="52"/>
        <v>3363</v>
      </c>
      <c r="B3368" s="160" t="s">
        <v>6078</v>
      </c>
      <c r="C3368" s="160" t="s">
        <v>6079</v>
      </c>
      <c r="D3368" s="159" t="s">
        <v>1427</v>
      </c>
      <c r="E3368" s="160" t="s">
        <v>1427</v>
      </c>
      <c r="F3368" s="161">
        <v>42073</v>
      </c>
      <c r="G3368" s="162">
        <v>2015</v>
      </c>
      <c r="H3368" s="37">
        <v>236000</v>
      </c>
      <c r="I3368" s="35">
        <v>250868</v>
      </c>
      <c r="J3368" s="35">
        <v>125434</v>
      </c>
      <c r="K3368" s="33"/>
    </row>
    <row r="3369" spans="1:11" s="38" customFormat="1" ht="18" customHeight="1">
      <c r="A3369" s="33">
        <f t="shared" si="52"/>
        <v>3364</v>
      </c>
      <c r="B3369" s="160" t="s">
        <v>4142</v>
      </c>
      <c r="C3369" s="160" t="s">
        <v>6080</v>
      </c>
      <c r="D3369" s="159" t="s">
        <v>1432</v>
      </c>
      <c r="E3369" s="160" t="s">
        <v>1432</v>
      </c>
      <c r="F3369" s="161">
        <v>42073</v>
      </c>
      <c r="G3369" s="162">
        <v>2015</v>
      </c>
      <c r="H3369" s="37">
        <v>322000</v>
      </c>
      <c r="I3369" s="35">
        <v>342286</v>
      </c>
      <c r="J3369" s="35">
        <v>171143</v>
      </c>
      <c r="K3369" s="33"/>
    </row>
    <row r="3370" spans="1:11" s="38" customFormat="1" ht="18" customHeight="1">
      <c r="A3370" s="33">
        <f t="shared" si="52"/>
        <v>3365</v>
      </c>
      <c r="B3370" s="160" t="s">
        <v>3749</v>
      </c>
      <c r="C3370" s="160" t="s">
        <v>6081</v>
      </c>
      <c r="D3370" s="159" t="s">
        <v>2601</v>
      </c>
      <c r="E3370" s="160" t="s">
        <v>2601</v>
      </c>
      <c r="F3370" s="161">
        <v>42073</v>
      </c>
      <c r="G3370" s="162">
        <v>2015</v>
      </c>
      <c r="H3370" s="37">
        <v>145200</v>
      </c>
      <c r="I3370" s="35">
        <v>154348</v>
      </c>
      <c r="J3370" s="35">
        <v>77174</v>
      </c>
      <c r="K3370" s="33"/>
    </row>
    <row r="3371" spans="1:11" s="38" customFormat="1" ht="18" customHeight="1">
      <c r="A3371" s="33">
        <f t="shared" si="52"/>
        <v>3366</v>
      </c>
      <c r="B3371" s="160" t="s">
        <v>1963</v>
      </c>
      <c r="C3371" s="160" t="s">
        <v>6082</v>
      </c>
      <c r="D3371" s="159" t="s">
        <v>2601</v>
      </c>
      <c r="E3371" s="160" t="s">
        <v>2601</v>
      </c>
      <c r="F3371" s="161">
        <v>42073</v>
      </c>
      <c r="G3371" s="162">
        <v>2015</v>
      </c>
      <c r="H3371" s="37">
        <v>145200</v>
      </c>
      <c r="I3371" s="35">
        <v>154348</v>
      </c>
      <c r="J3371" s="35">
        <v>77174</v>
      </c>
      <c r="K3371" s="33"/>
    </row>
    <row r="3372" spans="1:11" s="38" customFormat="1" ht="18" customHeight="1">
      <c r="A3372" s="33">
        <f t="shared" si="52"/>
        <v>3367</v>
      </c>
      <c r="B3372" s="160" t="s">
        <v>1884</v>
      </c>
      <c r="C3372" s="160" t="s">
        <v>6083</v>
      </c>
      <c r="D3372" s="159" t="s">
        <v>2601</v>
      </c>
      <c r="E3372" s="160" t="s">
        <v>2601</v>
      </c>
      <c r="F3372" s="161">
        <v>42073</v>
      </c>
      <c r="G3372" s="162">
        <v>2015</v>
      </c>
      <c r="H3372" s="37">
        <v>145200</v>
      </c>
      <c r="I3372" s="35">
        <v>154348</v>
      </c>
      <c r="J3372" s="35">
        <v>77174</v>
      </c>
      <c r="K3372" s="33"/>
    </row>
    <row r="3373" spans="1:11" s="38" customFormat="1" ht="18" customHeight="1">
      <c r="A3373" s="33">
        <f t="shared" si="52"/>
        <v>3368</v>
      </c>
      <c r="B3373" s="160" t="s">
        <v>2321</v>
      </c>
      <c r="C3373" s="160" t="s">
        <v>6084</v>
      </c>
      <c r="D3373" s="159" t="s">
        <v>2601</v>
      </c>
      <c r="E3373" s="160" t="s">
        <v>2601</v>
      </c>
      <c r="F3373" s="161">
        <v>42073</v>
      </c>
      <c r="G3373" s="162">
        <v>2015</v>
      </c>
      <c r="H3373" s="37">
        <v>145200</v>
      </c>
      <c r="I3373" s="35">
        <v>154348</v>
      </c>
      <c r="J3373" s="35">
        <v>77174</v>
      </c>
      <c r="K3373" s="33"/>
    </row>
    <row r="3374" spans="1:11" s="38" customFormat="1" ht="18" customHeight="1">
      <c r="A3374" s="33">
        <f t="shared" si="52"/>
        <v>3369</v>
      </c>
      <c r="B3374" s="160" t="s">
        <v>1963</v>
      </c>
      <c r="C3374" s="160" t="s">
        <v>6085</v>
      </c>
      <c r="D3374" s="159" t="s">
        <v>2601</v>
      </c>
      <c r="E3374" s="160" t="s">
        <v>2601</v>
      </c>
      <c r="F3374" s="161">
        <v>42073</v>
      </c>
      <c r="G3374" s="162">
        <v>2015</v>
      </c>
      <c r="H3374" s="37">
        <v>145200</v>
      </c>
      <c r="I3374" s="35">
        <v>154348</v>
      </c>
      <c r="J3374" s="35">
        <v>77174</v>
      </c>
      <c r="K3374" s="33"/>
    </row>
    <row r="3375" spans="1:11" s="38" customFormat="1" ht="18" customHeight="1">
      <c r="A3375" s="33">
        <f t="shared" si="52"/>
        <v>3370</v>
      </c>
      <c r="B3375" s="160" t="s">
        <v>1963</v>
      </c>
      <c r="C3375" s="160" t="s">
        <v>6086</v>
      </c>
      <c r="D3375" s="159" t="s">
        <v>2601</v>
      </c>
      <c r="E3375" s="160" t="s">
        <v>2601</v>
      </c>
      <c r="F3375" s="161">
        <v>42073</v>
      </c>
      <c r="G3375" s="162">
        <v>2015</v>
      </c>
      <c r="H3375" s="37">
        <v>145200</v>
      </c>
      <c r="I3375" s="35">
        <v>154348</v>
      </c>
      <c r="J3375" s="35">
        <v>77174</v>
      </c>
      <c r="K3375" s="33"/>
    </row>
    <row r="3376" spans="1:11" s="38" customFormat="1" ht="18" customHeight="1">
      <c r="A3376" s="33">
        <f t="shared" si="52"/>
        <v>3371</v>
      </c>
      <c r="B3376" s="160" t="s">
        <v>1963</v>
      </c>
      <c r="C3376" s="160" t="s">
        <v>6087</v>
      </c>
      <c r="D3376" s="159" t="s">
        <v>2601</v>
      </c>
      <c r="E3376" s="160" t="s">
        <v>2601</v>
      </c>
      <c r="F3376" s="161">
        <v>42073</v>
      </c>
      <c r="G3376" s="162">
        <v>2015</v>
      </c>
      <c r="H3376" s="37">
        <v>145200</v>
      </c>
      <c r="I3376" s="35">
        <v>154348</v>
      </c>
      <c r="J3376" s="35">
        <v>77174</v>
      </c>
      <c r="K3376" s="33"/>
    </row>
    <row r="3377" spans="1:11" s="38" customFormat="1" ht="18" customHeight="1">
      <c r="A3377" s="33">
        <f t="shared" si="52"/>
        <v>3372</v>
      </c>
      <c r="B3377" s="160" t="s">
        <v>2836</v>
      </c>
      <c r="C3377" s="160" t="s">
        <v>6088</v>
      </c>
      <c r="D3377" s="159" t="s">
        <v>2601</v>
      </c>
      <c r="E3377" s="160" t="s">
        <v>2601</v>
      </c>
      <c r="F3377" s="161">
        <v>42073</v>
      </c>
      <c r="G3377" s="162">
        <v>2015</v>
      </c>
      <c r="H3377" s="37">
        <v>145200</v>
      </c>
      <c r="I3377" s="35">
        <v>154348</v>
      </c>
      <c r="J3377" s="35">
        <v>77174</v>
      </c>
      <c r="K3377" s="33"/>
    </row>
    <row r="3378" spans="1:11" s="38" customFormat="1" ht="18" customHeight="1">
      <c r="A3378" s="33">
        <f t="shared" si="52"/>
        <v>3373</v>
      </c>
      <c r="B3378" s="160" t="s">
        <v>2321</v>
      </c>
      <c r="C3378" s="160" t="s">
        <v>6089</v>
      </c>
      <c r="D3378" s="159" t="s">
        <v>2601</v>
      </c>
      <c r="E3378" s="160" t="s">
        <v>2601</v>
      </c>
      <c r="F3378" s="161">
        <v>42073</v>
      </c>
      <c r="G3378" s="162">
        <v>2015</v>
      </c>
      <c r="H3378" s="37">
        <v>145200</v>
      </c>
      <c r="I3378" s="35">
        <v>154348</v>
      </c>
      <c r="J3378" s="35">
        <v>77174</v>
      </c>
      <c r="K3378" s="33"/>
    </row>
    <row r="3379" spans="1:11" s="38" customFormat="1" ht="18" customHeight="1">
      <c r="A3379" s="33">
        <f t="shared" si="52"/>
        <v>3374</v>
      </c>
      <c r="B3379" s="160" t="s">
        <v>2222</v>
      </c>
      <c r="C3379" s="160" t="s">
        <v>6090</v>
      </c>
      <c r="D3379" s="159" t="s">
        <v>2601</v>
      </c>
      <c r="E3379" s="160" t="s">
        <v>2601</v>
      </c>
      <c r="F3379" s="161">
        <v>42073</v>
      </c>
      <c r="G3379" s="162">
        <v>2015</v>
      </c>
      <c r="H3379" s="37">
        <v>145200</v>
      </c>
      <c r="I3379" s="35">
        <v>154348</v>
      </c>
      <c r="J3379" s="35">
        <v>77174</v>
      </c>
      <c r="K3379" s="33"/>
    </row>
    <row r="3380" spans="1:11" s="38" customFormat="1" ht="18" customHeight="1">
      <c r="A3380" s="33">
        <f t="shared" si="52"/>
        <v>3375</v>
      </c>
      <c r="B3380" s="160" t="s">
        <v>1963</v>
      </c>
      <c r="C3380" s="160" t="s">
        <v>6091</v>
      </c>
      <c r="D3380" s="159" t="s">
        <v>2601</v>
      </c>
      <c r="E3380" s="160" t="s">
        <v>2601</v>
      </c>
      <c r="F3380" s="161">
        <v>42073</v>
      </c>
      <c r="G3380" s="162">
        <v>2015</v>
      </c>
      <c r="H3380" s="37">
        <v>145200</v>
      </c>
      <c r="I3380" s="35">
        <v>154348</v>
      </c>
      <c r="J3380" s="35">
        <v>77174</v>
      </c>
      <c r="K3380" s="33"/>
    </row>
    <row r="3381" spans="1:11" s="38" customFormat="1" ht="18" customHeight="1">
      <c r="A3381" s="33">
        <f t="shared" si="52"/>
        <v>3376</v>
      </c>
      <c r="B3381" s="160" t="s">
        <v>1963</v>
      </c>
      <c r="C3381" s="160" t="s">
        <v>6092</v>
      </c>
      <c r="D3381" s="159" t="s">
        <v>2601</v>
      </c>
      <c r="E3381" s="160" t="s">
        <v>2601</v>
      </c>
      <c r="F3381" s="161">
        <v>42073</v>
      </c>
      <c r="G3381" s="162">
        <v>2015</v>
      </c>
      <c r="H3381" s="37">
        <v>145200</v>
      </c>
      <c r="I3381" s="35">
        <v>154348</v>
      </c>
      <c r="J3381" s="35">
        <v>77174</v>
      </c>
      <c r="K3381" s="33"/>
    </row>
    <row r="3382" spans="1:11" s="38" customFormat="1" ht="18" customHeight="1">
      <c r="A3382" s="33">
        <f t="shared" si="52"/>
        <v>3377</v>
      </c>
      <c r="B3382" s="160" t="s">
        <v>1963</v>
      </c>
      <c r="C3382" s="160" t="s">
        <v>6093</v>
      </c>
      <c r="D3382" s="159" t="s">
        <v>2601</v>
      </c>
      <c r="E3382" s="160" t="s">
        <v>2601</v>
      </c>
      <c r="F3382" s="161">
        <v>42073</v>
      </c>
      <c r="G3382" s="162">
        <v>2015</v>
      </c>
      <c r="H3382" s="37">
        <v>145200</v>
      </c>
      <c r="I3382" s="35">
        <v>154348</v>
      </c>
      <c r="J3382" s="35">
        <v>77174</v>
      </c>
      <c r="K3382" s="33"/>
    </row>
    <row r="3383" spans="1:11" s="38" customFormat="1" ht="18" customHeight="1">
      <c r="A3383" s="33">
        <f t="shared" si="52"/>
        <v>3378</v>
      </c>
      <c r="B3383" s="160" t="s">
        <v>1884</v>
      </c>
      <c r="C3383" s="160" t="s">
        <v>6094</v>
      </c>
      <c r="D3383" s="159" t="s">
        <v>2601</v>
      </c>
      <c r="E3383" s="160" t="s">
        <v>2601</v>
      </c>
      <c r="F3383" s="161">
        <v>42073</v>
      </c>
      <c r="G3383" s="162">
        <v>2015</v>
      </c>
      <c r="H3383" s="37">
        <v>145200</v>
      </c>
      <c r="I3383" s="35">
        <v>154348</v>
      </c>
      <c r="J3383" s="35">
        <v>77174</v>
      </c>
      <c r="K3383" s="33"/>
    </row>
    <row r="3384" spans="1:11" s="38" customFormat="1" ht="18" customHeight="1">
      <c r="A3384" s="33">
        <f t="shared" si="52"/>
        <v>3379</v>
      </c>
      <c r="B3384" s="160" t="s">
        <v>1963</v>
      </c>
      <c r="C3384" s="160" t="s">
        <v>6095</v>
      </c>
      <c r="D3384" s="159" t="s">
        <v>2601</v>
      </c>
      <c r="E3384" s="160" t="s">
        <v>2601</v>
      </c>
      <c r="F3384" s="161">
        <v>42073</v>
      </c>
      <c r="G3384" s="162">
        <v>2015</v>
      </c>
      <c r="H3384" s="37">
        <v>145200</v>
      </c>
      <c r="I3384" s="35">
        <v>154348</v>
      </c>
      <c r="J3384" s="35">
        <v>77174</v>
      </c>
      <c r="K3384" s="33"/>
    </row>
    <row r="3385" spans="1:11" s="38" customFormat="1" ht="18" customHeight="1">
      <c r="A3385" s="33">
        <f t="shared" si="52"/>
        <v>3380</v>
      </c>
      <c r="B3385" s="160" t="s">
        <v>1963</v>
      </c>
      <c r="C3385" s="160" t="s">
        <v>6096</v>
      </c>
      <c r="D3385" s="159" t="s">
        <v>2601</v>
      </c>
      <c r="E3385" s="160" t="s">
        <v>2601</v>
      </c>
      <c r="F3385" s="161">
        <v>42073</v>
      </c>
      <c r="G3385" s="162">
        <v>2015</v>
      </c>
      <c r="H3385" s="37">
        <v>145200</v>
      </c>
      <c r="I3385" s="35">
        <v>154348</v>
      </c>
      <c r="J3385" s="35">
        <v>77174</v>
      </c>
      <c r="K3385" s="33"/>
    </row>
    <row r="3386" spans="1:11" s="38" customFormat="1" ht="18" customHeight="1">
      <c r="A3386" s="33">
        <f t="shared" si="52"/>
        <v>3381</v>
      </c>
      <c r="B3386" s="160" t="s">
        <v>1873</v>
      </c>
      <c r="C3386" s="160" t="s">
        <v>6097</v>
      </c>
      <c r="D3386" s="159" t="s">
        <v>2601</v>
      </c>
      <c r="E3386" s="160" t="s">
        <v>2601</v>
      </c>
      <c r="F3386" s="161">
        <v>42073</v>
      </c>
      <c r="G3386" s="162">
        <v>2015</v>
      </c>
      <c r="H3386" s="37">
        <v>145200</v>
      </c>
      <c r="I3386" s="35">
        <v>154348</v>
      </c>
      <c r="J3386" s="35">
        <v>77174</v>
      </c>
      <c r="K3386" s="33"/>
    </row>
    <row r="3387" spans="1:11" s="38" customFormat="1" ht="18" customHeight="1">
      <c r="A3387" s="33">
        <f t="shared" si="52"/>
        <v>3382</v>
      </c>
      <c r="B3387" s="160" t="s">
        <v>1963</v>
      </c>
      <c r="C3387" s="160" t="s">
        <v>6098</v>
      </c>
      <c r="D3387" s="159" t="s">
        <v>2601</v>
      </c>
      <c r="E3387" s="160" t="s">
        <v>2601</v>
      </c>
      <c r="F3387" s="161">
        <v>42073</v>
      </c>
      <c r="G3387" s="162">
        <v>2015</v>
      </c>
      <c r="H3387" s="37">
        <v>145200</v>
      </c>
      <c r="I3387" s="35">
        <v>154348</v>
      </c>
      <c r="J3387" s="35">
        <v>77174</v>
      </c>
      <c r="K3387" s="33"/>
    </row>
    <row r="3388" spans="1:11" s="38" customFormat="1" ht="18" customHeight="1">
      <c r="A3388" s="33">
        <f t="shared" si="52"/>
        <v>3383</v>
      </c>
      <c r="B3388" s="160" t="s">
        <v>2462</v>
      </c>
      <c r="C3388" s="160" t="s">
        <v>6099</v>
      </c>
      <c r="D3388" s="159" t="s">
        <v>2601</v>
      </c>
      <c r="E3388" s="160" t="s">
        <v>2601</v>
      </c>
      <c r="F3388" s="161">
        <v>42073</v>
      </c>
      <c r="G3388" s="162">
        <v>2015</v>
      </c>
      <c r="H3388" s="37">
        <v>145200</v>
      </c>
      <c r="I3388" s="35">
        <v>154348</v>
      </c>
      <c r="J3388" s="35">
        <v>77174</v>
      </c>
      <c r="K3388" s="33"/>
    </row>
    <row r="3389" spans="1:11" s="38" customFormat="1" ht="18" customHeight="1">
      <c r="A3389" s="33">
        <f t="shared" si="52"/>
        <v>3384</v>
      </c>
      <c r="B3389" s="160" t="s">
        <v>1963</v>
      </c>
      <c r="C3389" s="160" t="s">
        <v>6100</v>
      </c>
      <c r="D3389" s="159" t="s">
        <v>2601</v>
      </c>
      <c r="E3389" s="160" t="s">
        <v>2601</v>
      </c>
      <c r="F3389" s="161">
        <v>42073</v>
      </c>
      <c r="G3389" s="162">
        <v>2015</v>
      </c>
      <c r="H3389" s="37">
        <v>145200</v>
      </c>
      <c r="I3389" s="35">
        <v>154348</v>
      </c>
      <c r="J3389" s="35">
        <v>77174</v>
      </c>
      <c r="K3389" s="33"/>
    </row>
    <row r="3390" spans="1:11" s="38" customFormat="1" ht="18" customHeight="1">
      <c r="A3390" s="33">
        <f t="shared" si="52"/>
        <v>3385</v>
      </c>
      <c r="B3390" s="160" t="s">
        <v>2836</v>
      </c>
      <c r="C3390" s="160" t="s">
        <v>6101</v>
      </c>
      <c r="D3390" s="159" t="s">
        <v>2601</v>
      </c>
      <c r="E3390" s="160" t="s">
        <v>2601</v>
      </c>
      <c r="F3390" s="161">
        <v>42073</v>
      </c>
      <c r="G3390" s="162">
        <v>2015</v>
      </c>
      <c r="H3390" s="37">
        <v>145200</v>
      </c>
      <c r="I3390" s="35">
        <v>154348</v>
      </c>
      <c r="J3390" s="35">
        <v>77174</v>
      </c>
      <c r="K3390" s="33"/>
    </row>
    <row r="3391" spans="1:11" s="38" customFormat="1" ht="18" customHeight="1">
      <c r="A3391" s="33">
        <f t="shared" si="52"/>
        <v>3386</v>
      </c>
      <c r="B3391" s="160" t="s">
        <v>2002</v>
      </c>
      <c r="C3391" s="160" t="s">
        <v>6102</v>
      </c>
      <c r="D3391" s="159" t="s">
        <v>2601</v>
      </c>
      <c r="E3391" s="160" t="s">
        <v>2601</v>
      </c>
      <c r="F3391" s="161">
        <v>42073</v>
      </c>
      <c r="G3391" s="162">
        <v>2015</v>
      </c>
      <c r="H3391" s="37">
        <v>145200</v>
      </c>
      <c r="I3391" s="35">
        <v>154348</v>
      </c>
      <c r="J3391" s="35">
        <v>77174</v>
      </c>
      <c r="K3391" s="33"/>
    </row>
    <row r="3392" spans="1:11" s="38" customFormat="1" ht="18" customHeight="1">
      <c r="A3392" s="33">
        <f t="shared" si="52"/>
        <v>3387</v>
      </c>
      <c r="B3392" s="160" t="s">
        <v>2675</v>
      </c>
      <c r="C3392" s="160" t="s">
        <v>6103</v>
      </c>
      <c r="D3392" s="159" t="s">
        <v>1890</v>
      </c>
      <c r="E3392" s="160" t="s">
        <v>1890</v>
      </c>
      <c r="F3392" s="161">
        <v>42072</v>
      </c>
      <c r="G3392" s="162">
        <v>2015</v>
      </c>
      <c r="H3392" s="37">
        <v>247500</v>
      </c>
      <c r="I3392" s="35">
        <v>263093</v>
      </c>
      <c r="J3392" s="35">
        <v>131547</v>
      </c>
      <c r="K3392" s="33"/>
    </row>
    <row r="3393" spans="1:11" s="38" customFormat="1" ht="18" customHeight="1">
      <c r="A3393" s="33">
        <f t="shared" si="52"/>
        <v>3388</v>
      </c>
      <c r="B3393" s="160" t="s">
        <v>2675</v>
      </c>
      <c r="C3393" s="160" t="s">
        <v>6104</v>
      </c>
      <c r="D3393" s="159" t="s">
        <v>1890</v>
      </c>
      <c r="E3393" s="160" t="s">
        <v>1890</v>
      </c>
      <c r="F3393" s="161">
        <v>42072</v>
      </c>
      <c r="G3393" s="162">
        <v>2015</v>
      </c>
      <c r="H3393" s="37">
        <v>247500</v>
      </c>
      <c r="I3393" s="35">
        <v>263093</v>
      </c>
      <c r="J3393" s="35">
        <v>131547</v>
      </c>
      <c r="K3393" s="33"/>
    </row>
    <row r="3394" spans="1:11" s="38" customFormat="1" ht="18" customHeight="1">
      <c r="A3394" s="33">
        <f t="shared" si="52"/>
        <v>3389</v>
      </c>
      <c r="B3394" s="160" t="s">
        <v>2675</v>
      </c>
      <c r="C3394" s="160" t="s">
        <v>6105</v>
      </c>
      <c r="D3394" s="159" t="s">
        <v>1890</v>
      </c>
      <c r="E3394" s="160" t="s">
        <v>1890</v>
      </c>
      <c r="F3394" s="161">
        <v>42072</v>
      </c>
      <c r="G3394" s="162">
        <v>2015</v>
      </c>
      <c r="H3394" s="37">
        <v>247500</v>
      </c>
      <c r="I3394" s="35">
        <v>263093</v>
      </c>
      <c r="J3394" s="35">
        <v>131547</v>
      </c>
      <c r="K3394" s="33"/>
    </row>
    <row r="3395" spans="1:11" s="38" customFormat="1" ht="18" customHeight="1">
      <c r="A3395" s="144">
        <f t="shared" si="52"/>
        <v>3390</v>
      </c>
      <c r="B3395" s="164" t="s">
        <v>2452</v>
      </c>
      <c r="C3395" s="164" t="s">
        <v>6106</v>
      </c>
      <c r="D3395" s="163" t="s">
        <v>2532</v>
      </c>
      <c r="E3395" s="164" t="s">
        <v>2532</v>
      </c>
      <c r="F3395" s="165">
        <v>42068</v>
      </c>
      <c r="G3395" s="166">
        <v>2015</v>
      </c>
      <c r="H3395" s="145">
        <v>19020000</v>
      </c>
      <c r="I3395" s="146"/>
      <c r="J3395" s="146"/>
      <c r="K3395" s="149" t="s">
        <v>1245</v>
      </c>
    </row>
    <row r="3396" spans="1:11" s="38" customFormat="1" ht="18" customHeight="1">
      <c r="A3396" s="33">
        <f t="shared" si="52"/>
        <v>3391</v>
      </c>
      <c r="B3396" s="160" t="s">
        <v>2836</v>
      </c>
      <c r="C3396" s="160" t="s">
        <v>6107</v>
      </c>
      <c r="D3396" s="159" t="s">
        <v>2601</v>
      </c>
      <c r="E3396" s="160" t="s">
        <v>2601</v>
      </c>
      <c r="F3396" s="161">
        <v>42067</v>
      </c>
      <c r="G3396" s="162">
        <v>2015</v>
      </c>
      <c r="H3396" s="37">
        <v>145200</v>
      </c>
      <c r="I3396" s="35">
        <v>154348</v>
      </c>
      <c r="J3396" s="35">
        <v>77174</v>
      </c>
      <c r="K3396" s="33"/>
    </row>
    <row r="3397" spans="1:11" s="38" customFormat="1" ht="18" customHeight="1">
      <c r="A3397" s="33">
        <f t="shared" si="52"/>
        <v>3392</v>
      </c>
      <c r="B3397" s="160" t="s">
        <v>1963</v>
      </c>
      <c r="C3397" s="160" t="s">
        <v>6108</v>
      </c>
      <c r="D3397" s="159" t="s">
        <v>2601</v>
      </c>
      <c r="E3397" s="160" t="s">
        <v>2601</v>
      </c>
      <c r="F3397" s="161">
        <v>42067</v>
      </c>
      <c r="G3397" s="162">
        <v>2015</v>
      </c>
      <c r="H3397" s="37">
        <v>145200</v>
      </c>
      <c r="I3397" s="35">
        <v>154348</v>
      </c>
      <c r="J3397" s="35">
        <v>77174</v>
      </c>
      <c r="K3397" s="33"/>
    </row>
    <row r="3398" spans="1:11" s="38" customFormat="1" ht="18" customHeight="1">
      <c r="A3398" s="33">
        <f t="shared" si="52"/>
        <v>3393</v>
      </c>
      <c r="B3398" s="160" t="s">
        <v>2836</v>
      </c>
      <c r="C3398" s="160" t="s">
        <v>6109</v>
      </c>
      <c r="D3398" s="159" t="s">
        <v>2601</v>
      </c>
      <c r="E3398" s="160" t="s">
        <v>2601</v>
      </c>
      <c r="F3398" s="161">
        <v>42067</v>
      </c>
      <c r="G3398" s="162">
        <v>2015</v>
      </c>
      <c r="H3398" s="37">
        <v>145200</v>
      </c>
      <c r="I3398" s="35">
        <v>154348</v>
      </c>
      <c r="J3398" s="35">
        <v>77174</v>
      </c>
      <c r="K3398" s="33"/>
    </row>
    <row r="3399" spans="1:11" s="38" customFormat="1" ht="18" customHeight="1">
      <c r="A3399" s="33">
        <f t="shared" ref="A3399:A3462" si="53">A3398+1</f>
        <v>3394</v>
      </c>
      <c r="B3399" s="160" t="s">
        <v>1884</v>
      </c>
      <c r="C3399" s="160" t="s">
        <v>6110</v>
      </c>
      <c r="D3399" s="159" t="s">
        <v>2601</v>
      </c>
      <c r="E3399" s="160" t="s">
        <v>2601</v>
      </c>
      <c r="F3399" s="161">
        <v>42067</v>
      </c>
      <c r="G3399" s="162">
        <v>2015</v>
      </c>
      <c r="H3399" s="37">
        <v>145200</v>
      </c>
      <c r="I3399" s="35">
        <v>154348</v>
      </c>
      <c r="J3399" s="35">
        <v>77174</v>
      </c>
      <c r="K3399" s="33"/>
    </row>
    <row r="3400" spans="1:11" s="38" customFormat="1" ht="18" customHeight="1">
      <c r="A3400" s="33">
        <f t="shared" si="53"/>
        <v>3395</v>
      </c>
      <c r="B3400" s="160" t="s">
        <v>2675</v>
      </c>
      <c r="C3400" s="160" t="s">
        <v>6111</v>
      </c>
      <c r="D3400" s="159" t="s">
        <v>1562</v>
      </c>
      <c r="E3400" s="160" t="s">
        <v>1562</v>
      </c>
      <c r="F3400" s="161">
        <v>42067</v>
      </c>
      <c r="G3400" s="162">
        <v>2015</v>
      </c>
      <c r="H3400" s="37">
        <v>245000</v>
      </c>
      <c r="I3400" s="35">
        <v>260435</v>
      </c>
      <c r="J3400" s="35">
        <v>130218</v>
      </c>
      <c r="K3400" s="33"/>
    </row>
    <row r="3401" spans="1:11" s="38" customFormat="1" ht="18" customHeight="1">
      <c r="A3401" s="33">
        <f t="shared" si="53"/>
        <v>3396</v>
      </c>
      <c r="B3401" s="160" t="s">
        <v>2388</v>
      </c>
      <c r="C3401" s="160" t="s">
        <v>6112</v>
      </c>
      <c r="D3401" s="159" t="s">
        <v>6113</v>
      </c>
      <c r="E3401" s="160" t="s">
        <v>6113</v>
      </c>
      <c r="F3401" s="161">
        <v>42067</v>
      </c>
      <c r="G3401" s="162">
        <v>2015</v>
      </c>
      <c r="H3401" s="37">
        <v>500000</v>
      </c>
      <c r="I3401" s="35">
        <v>531500</v>
      </c>
      <c r="J3401" s="35">
        <v>265750</v>
      </c>
      <c r="K3401" s="33"/>
    </row>
    <row r="3402" spans="1:11" s="38" customFormat="1" ht="18" customHeight="1">
      <c r="A3402" s="33">
        <f t="shared" si="53"/>
        <v>3397</v>
      </c>
      <c r="B3402" s="160" t="s">
        <v>2392</v>
      </c>
      <c r="C3402" s="160" t="s">
        <v>6114</v>
      </c>
      <c r="D3402" s="159" t="s">
        <v>1298</v>
      </c>
      <c r="E3402" s="160" t="s">
        <v>1298</v>
      </c>
      <c r="F3402" s="161">
        <v>42063</v>
      </c>
      <c r="G3402" s="162">
        <v>2015</v>
      </c>
      <c r="H3402" s="37">
        <v>1150000</v>
      </c>
      <c r="I3402" s="35">
        <v>1086060</v>
      </c>
      <c r="J3402" s="35">
        <v>543030</v>
      </c>
      <c r="K3402" s="33"/>
    </row>
    <row r="3403" spans="1:11" s="38" customFormat="1" ht="18" customHeight="1">
      <c r="A3403" s="33">
        <f t="shared" si="53"/>
        <v>3398</v>
      </c>
      <c r="B3403" s="160" t="s">
        <v>4280</v>
      </c>
      <c r="C3403" s="160" t="s">
        <v>6115</v>
      </c>
      <c r="D3403" s="159" t="s">
        <v>1422</v>
      </c>
      <c r="E3403" s="160" t="s">
        <v>1422</v>
      </c>
      <c r="F3403" s="161">
        <v>42063</v>
      </c>
      <c r="G3403" s="162">
        <v>2015</v>
      </c>
      <c r="H3403" s="37">
        <v>167100</v>
      </c>
      <c r="I3403" s="35">
        <v>177627</v>
      </c>
      <c r="J3403" s="35">
        <v>88814</v>
      </c>
      <c r="K3403" s="33"/>
    </row>
    <row r="3404" spans="1:11" s="38" customFormat="1" ht="18" customHeight="1">
      <c r="A3404" s="33">
        <f t="shared" si="53"/>
        <v>3399</v>
      </c>
      <c r="B3404" s="160" t="s">
        <v>1913</v>
      </c>
      <c r="C3404" s="160" t="s">
        <v>6116</v>
      </c>
      <c r="D3404" s="159" t="s">
        <v>1422</v>
      </c>
      <c r="E3404" s="160" t="s">
        <v>1422</v>
      </c>
      <c r="F3404" s="161">
        <v>42063</v>
      </c>
      <c r="G3404" s="162">
        <v>2015</v>
      </c>
      <c r="H3404" s="37">
        <v>167100</v>
      </c>
      <c r="I3404" s="35">
        <v>177627</v>
      </c>
      <c r="J3404" s="35">
        <v>88814</v>
      </c>
      <c r="K3404" s="33"/>
    </row>
    <row r="3405" spans="1:11" s="38" customFormat="1" ht="18" customHeight="1">
      <c r="A3405" s="33">
        <f t="shared" si="53"/>
        <v>3400</v>
      </c>
      <c r="B3405" s="160" t="s">
        <v>2610</v>
      </c>
      <c r="C3405" s="160" t="s">
        <v>6117</v>
      </c>
      <c r="D3405" s="159" t="s">
        <v>5469</v>
      </c>
      <c r="E3405" s="160" t="s">
        <v>2601</v>
      </c>
      <c r="F3405" s="161">
        <v>42062</v>
      </c>
      <c r="G3405" s="162">
        <v>2015</v>
      </c>
      <c r="H3405" s="37">
        <v>145200</v>
      </c>
      <c r="I3405" s="35">
        <v>154348</v>
      </c>
      <c r="J3405" s="35">
        <v>77174</v>
      </c>
      <c r="K3405" s="33"/>
    </row>
    <row r="3406" spans="1:11" s="38" customFormat="1" ht="18" customHeight="1">
      <c r="A3406" s="33">
        <f t="shared" si="53"/>
        <v>3401</v>
      </c>
      <c r="B3406" s="160" t="s">
        <v>2642</v>
      </c>
      <c r="C3406" s="160" t="s">
        <v>6118</v>
      </c>
      <c r="D3406" s="159" t="s">
        <v>5469</v>
      </c>
      <c r="E3406" s="160" t="s">
        <v>2601</v>
      </c>
      <c r="F3406" s="161">
        <v>42062</v>
      </c>
      <c r="G3406" s="162">
        <v>2015</v>
      </c>
      <c r="H3406" s="37">
        <v>145200</v>
      </c>
      <c r="I3406" s="35">
        <v>154348</v>
      </c>
      <c r="J3406" s="35">
        <v>77174</v>
      </c>
      <c r="K3406" s="33"/>
    </row>
    <row r="3407" spans="1:11" s="38" customFormat="1" ht="18" customHeight="1">
      <c r="A3407" s="33">
        <f t="shared" si="53"/>
        <v>3402</v>
      </c>
      <c r="B3407" s="160" t="s">
        <v>6119</v>
      </c>
      <c r="C3407" s="160" t="s">
        <v>6120</v>
      </c>
      <c r="D3407" s="159" t="s">
        <v>1422</v>
      </c>
      <c r="E3407" s="160" t="s">
        <v>1422</v>
      </c>
      <c r="F3407" s="161">
        <v>42059</v>
      </c>
      <c r="G3407" s="162">
        <v>2015</v>
      </c>
      <c r="H3407" s="37">
        <v>121000</v>
      </c>
      <c r="I3407" s="35">
        <v>128623</v>
      </c>
      <c r="J3407" s="35">
        <v>64312</v>
      </c>
      <c r="K3407" s="33"/>
    </row>
    <row r="3408" spans="1:11" s="38" customFormat="1" ht="18" customHeight="1">
      <c r="A3408" s="33">
        <f t="shared" si="53"/>
        <v>3403</v>
      </c>
      <c r="B3408" s="160" t="s">
        <v>6119</v>
      </c>
      <c r="C3408" s="160" t="s">
        <v>6121</v>
      </c>
      <c r="D3408" s="159" t="s">
        <v>1422</v>
      </c>
      <c r="E3408" s="160" t="s">
        <v>1422</v>
      </c>
      <c r="F3408" s="161">
        <v>42059</v>
      </c>
      <c r="G3408" s="162">
        <v>2015</v>
      </c>
      <c r="H3408" s="37">
        <v>121000</v>
      </c>
      <c r="I3408" s="35">
        <v>128623</v>
      </c>
      <c r="J3408" s="35">
        <v>64312</v>
      </c>
      <c r="K3408" s="33"/>
    </row>
    <row r="3409" spans="1:11" s="38" customFormat="1" ht="18" customHeight="1">
      <c r="A3409" s="33">
        <f t="shared" si="53"/>
        <v>3404</v>
      </c>
      <c r="B3409" s="160" t="s">
        <v>2836</v>
      </c>
      <c r="C3409" s="160" t="s">
        <v>6122</v>
      </c>
      <c r="D3409" s="159" t="s">
        <v>1422</v>
      </c>
      <c r="E3409" s="160" t="s">
        <v>1422</v>
      </c>
      <c r="F3409" s="161">
        <v>42059</v>
      </c>
      <c r="G3409" s="162">
        <v>2015</v>
      </c>
      <c r="H3409" s="37">
        <v>121000</v>
      </c>
      <c r="I3409" s="35">
        <v>128623</v>
      </c>
      <c r="J3409" s="35">
        <v>64312</v>
      </c>
      <c r="K3409" s="33"/>
    </row>
    <row r="3410" spans="1:11" s="38" customFormat="1" ht="18" customHeight="1">
      <c r="A3410" s="33">
        <f t="shared" si="53"/>
        <v>3405</v>
      </c>
      <c r="B3410" s="160" t="s">
        <v>1913</v>
      </c>
      <c r="C3410" s="160" t="s">
        <v>6123</v>
      </c>
      <c r="D3410" s="159" t="s">
        <v>1422</v>
      </c>
      <c r="E3410" s="160" t="s">
        <v>1422</v>
      </c>
      <c r="F3410" s="161">
        <v>42059</v>
      </c>
      <c r="G3410" s="162">
        <v>2015</v>
      </c>
      <c r="H3410" s="37">
        <v>121000</v>
      </c>
      <c r="I3410" s="35">
        <v>128623</v>
      </c>
      <c r="J3410" s="35">
        <v>64312</v>
      </c>
      <c r="K3410" s="33"/>
    </row>
    <row r="3411" spans="1:11" s="38" customFormat="1" ht="18" customHeight="1">
      <c r="A3411" s="33">
        <f t="shared" si="53"/>
        <v>3406</v>
      </c>
      <c r="B3411" s="160" t="s">
        <v>1913</v>
      </c>
      <c r="C3411" s="160" t="s">
        <v>6124</v>
      </c>
      <c r="D3411" s="159" t="s">
        <v>1422</v>
      </c>
      <c r="E3411" s="160" t="s">
        <v>1422</v>
      </c>
      <c r="F3411" s="161">
        <v>42059</v>
      </c>
      <c r="G3411" s="162">
        <v>2015</v>
      </c>
      <c r="H3411" s="37">
        <v>121000</v>
      </c>
      <c r="I3411" s="35">
        <v>128623</v>
      </c>
      <c r="J3411" s="35">
        <v>64312</v>
      </c>
      <c r="K3411" s="33"/>
    </row>
    <row r="3412" spans="1:11" s="38" customFormat="1" ht="18" customHeight="1">
      <c r="A3412" s="33">
        <f t="shared" si="53"/>
        <v>3407</v>
      </c>
      <c r="B3412" s="160" t="s">
        <v>2377</v>
      </c>
      <c r="C3412" s="160" t="s">
        <v>6125</v>
      </c>
      <c r="D3412" s="159" t="s">
        <v>1422</v>
      </c>
      <c r="E3412" s="160" t="s">
        <v>1422</v>
      </c>
      <c r="F3412" s="161">
        <v>42059</v>
      </c>
      <c r="G3412" s="162">
        <v>2015</v>
      </c>
      <c r="H3412" s="37">
        <v>121000</v>
      </c>
      <c r="I3412" s="35">
        <v>128623</v>
      </c>
      <c r="J3412" s="35">
        <v>64312</v>
      </c>
      <c r="K3412" s="33"/>
    </row>
    <row r="3413" spans="1:11" s="38" customFormat="1" ht="18" customHeight="1">
      <c r="A3413" s="33">
        <f t="shared" si="53"/>
        <v>3408</v>
      </c>
      <c r="B3413" s="160" t="s">
        <v>1913</v>
      </c>
      <c r="C3413" s="160" t="s">
        <v>6126</v>
      </c>
      <c r="D3413" s="159" t="s">
        <v>1422</v>
      </c>
      <c r="E3413" s="160" t="s">
        <v>1422</v>
      </c>
      <c r="F3413" s="161">
        <v>42059</v>
      </c>
      <c r="G3413" s="162">
        <v>2015</v>
      </c>
      <c r="H3413" s="37">
        <v>121000</v>
      </c>
      <c r="I3413" s="35">
        <v>128623</v>
      </c>
      <c r="J3413" s="35">
        <v>64312</v>
      </c>
      <c r="K3413" s="33"/>
    </row>
    <row r="3414" spans="1:11" s="38" customFormat="1" ht="18" customHeight="1">
      <c r="A3414" s="33">
        <f t="shared" si="53"/>
        <v>3409</v>
      </c>
      <c r="B3414" s="160" t="s">
        <v>2021</v>
      </c>
      <c r="C3414" s="160" t="s">
        <v>6127</v>
      </c>
      <c r="D3414" s="159" t="s">
        <v>1422</v>
      </c>
      <c r="E3414" s="160" t="s">
        <v>1422</v>
      </c>
      <c r="F3414" s="161">
        <v>42059</v>
      </c>
      <c r="G3414" s="162">
        <v>2015</v>
      </c>
      <c r="H3414" s="37">
        <v>121000</v>
      </c>
      <c r="I3414" s="35">
        <v>128623</v>
      </c>
      <c r="J3414" s="35">
        <v>64312</v>
      </c>
      <c r="K3414" s="33"/>
    </row>
    <row r="3415" spans="1:11" s="38" customFormat="1" ht="18" customHeight="1">
      <c r="A3415" s="33">
        <f t="shared" si="53"/>
        <v>3410</v>
      </c>
      <c r="B3415" s="160" t="s">
        <v>2422</v>
      </c>
      <c r="C3415" s="160" t="s">
        <v>6128</v>
      </c>
      <c r="D3415" s="159" t="s">
        <v>2424</v>
      </c>
      <c r="E3415" s="160" t="s">
        <v>1422</v>
      </c>
      <c r="F3415" s="161">
        <v>42059</v>
      </c>
      <c r="G3415" s="162">
        <v>2015</v>
      </c>
      <c r="H3415" s="37">
        <v>121000</v>
      </c>
      <c r="I3415" s="35">
        <v>128623</v>
      </c>
      <c r="J3415" s="35">
        <v>64312</v>
      </c>
      <c r="K3415" s="33"/>
    </row>
    <row r="3416" spans="1:11" s="38" customFormat="1" ht="18" customHeight="1">
      <c r="A3416" s="33">
        <f t="shared" si="53"/>
        <v>3411</v>
      </c>
      <c r="B3416" s="160" t="s">
        <v>2146</v>
      </c>
      <c r="C3416" s="160" t="s">
        <v>6129</v>
      </c>
      <c r="D3416" s="159" t="s">
        <v>3697</v>
      </c>
      <c r="E3416" s="160" t="s">
        <v>3697</v>
      </c>
      <c r="F3416" s="161">
        <v>42059</v>
      </c>
      <c r="G3416" s="162">
        <v>2015</v>
      </c>
      <c r="H3416" s="37">
        <v>1023000</v>
      </c>
      <c r="I3416" s="35">
        <v>1087449</v>
      </c>
      <c r="J3416" s="35">
        <v>543725</v>
      </c>
      <c r="K3416" s="33"/>
    </row>
    <row r="3417" spans="1:11" s="38" customFormat="1" ht="18" customHeight="1">
      <c r="A3417" s="33">
        <f t="shared" si="53"/>
        <v>3412</v>
      </c>
      <c r="B3417" s="160" t="s">
        <v>6130</v>
      </c>
      <c r="C3417" s="160" t="s">
        <v>6131</v>
      </c>
      <c r="D3417" s="159" t="s">
        <v>4544</v>
      </c>
      <c r="E3417" s="160" t="s">
        <v>1263</v>
      </c>
      <c r="F3417" s="161">
        <v>42059</v>
      </c>
      <c r="G3417" s="162">
        <v>2015</v>
      </c>
      <c r="H3417" s="37">
        <v>245000</v>
      </c>
      <c r="I3417" s="35">
        <v>231378</v>
      </c>
      <c r="J3417" s="35">
        <v>115689</v>
      </c>
      <c r="K3417" s="33"/>
    </row>
    <row r="3418" spans="1:11" s="38" customFormat="1" ht="18" customHeight="1">
      <c r="A3418" s="33">
        <f t="shared" si="53"/>
        <v>3413</v>
      </c>
      <c r="B3418" s="160" t="s">
        <v>3139</v>
      </c>
      <c r="C3418" s="160" t="s">
        <v>6132</v>
      </c>
      <c r="D3418" s="159" t="s">
        <v>1263</v>
      </c>
      <c r="E3418" s="160" t="s">
        <v>1263</v>
      </c>
      <c r="F3418" s="161">
        <v>42059</v>
      </c>
      <c r="G3418" s="162">
        <v>2015</v>
      </c>
      <c r="H3418" s="37">
        <v>245000</v>
      </c>
      <c r="I3418" s="35">
        <v>231378</v>
      </c>
      <c r="J3418" s="35">
        <v>115689</v>
      </c>
      <c r="K3418" s="33"/>
    </row>
    <row r="3419" spans="1:11" s="38" customFormat="1" ht="18" customHeight="1">
      <c r="A3419" s="33">
        <f t="shared" si="53"/>
        <v>3414</v>
      </c>
      <c r="B3419" s="160" t="s">
        <v>3139</v>
      </c>
      <c r="C3419" s="160" t="s">
        <v>6133</v>
      </c>
      <c r="D3419" s="159" t="s">
        <v>1263</v>
      </c>
      <c r="E3419" s="160" t="s">
        <v>1263</v>
      </c>
      <c r="F3419" s="161">
        <v>42059</v>
      </c>
      <c r="G3419" s="162">
        <v>2015</v>
      </c>
      <c r="H3419" s="37">
        <v>245000</v>
      </c>
      <c r="I3419" s="35">
        <v>231378</v>
      </c>
      <c r="J3419" s="35">
        <v>115689</v>
      </c>
      <c r="K3419" s="33"/>
    </row>
    <row r="3420" spans="1:11" s="38" customFormat="1" ht="18" customHeight="1">
      <c r="A3420" s="33">
        <f t="shared" si="53"/>
        <v>3415</v>
      </c>
      <c r="B3420" s="160" t="s">
        <v>3139</v>
      </c>
      <c r="C3420" s="160" t="s">
        <v>6134</v>
      </c>
      <c r="D3420" s="159" t="s">
        <v>1263</v>
      </c>
      <c r="E3420" s="160" t="s">
        <v>1263</v>
      </c>
      <c r="F3420" s="161">
        <v>42059</v>
      </c>
      <c r="G3420" s="162">
        <v>2015</v>
      </c>
      <c r="H3420" s="37">
        <v>245000</v>
      </c>
      <c r="I3420" s="35">
        <v>231378</v>
      </c>
      <c r="J3420" s="35">
        <v>115689</v>
      </c>
      <c r="K3420" s="33"/>
    </row>
    <row r="3421" spans="1:11" s="38" customFormat="1" ht="18" customHeight="1">
      <c r="A3421" s="33">
        <f t="shared" si="53"/>
        <v>3416</v>
      </c>
      <c r="B3421" s="160" t="s">
        <v>2340</v>
      </c>
      <c r="C3421" s="160" t="s">
        <v>6135</v>
      </c>
      <c r="D3421" s="159" t="s">
        <v>1263</v>
      </c>
      <c r="E3421" s="160" t="s">
        <v>1263</v>
      </c>
      <c r="F3421" s="161">
        <v>42059</v>
      </c>
      <c r="G3421" s="162">
        <v>2015</v>
      </c>
      <c r="H3421" s="37">
        <v>245000</v>
      </c>
      <c r="I3421" s="35">
        <v>231378</v>
      </c>
      <c r="J3421" s="35">
        <v>115689</v>
      </c>
      <c r="K3421" s="33"/>
    </row>
    <row r="3422" spans="1:11" s="38" customFormat="1" ht="18" customHeight="1">
      <c r="A3422" s="33">
        <f t="shared" si="53"/>
        <v>3417</v>
      </c>
      <c r="B3422" s="160" t="s">
        <v>2194</v>
      </c>
      <c r="C3422" s="160" t="s">
        <v>6136</v>
      </c>
      <c r="D3422" s="159" t="s">
        <v>1263</v>
      </c>
      <c r="E3422" s="160" t="s">
        <v>1263</v>
      </c>
      <c r="F3422" s="161">
        <v>42059</v>
      </c>
      <c r="G3422" s="162">
        <v>2015</v>
      </c>
      <c r="H3422" s="37">
        <v>245000</v>
      </c>
      <c r="I3422" s="35">
        <v>231378</v>
      </c>
      <c r="J3422" s="35">
        <v>115689</v>
      </c>
      <c r="K3422" s="33"/>
    </row>
    <row r="3423" spans="1:11" s="38" customFormat="1" ht="18" customHeight="1">
      <c r="A3423" s="33">
        <f t="shared" si="53"/>
        <v>3418</v>
      </c>
      <c r="B3423" s="160" t="s">
        <v>3181</v>
      </c>
      <c r="C3423" s="160" t="s">
        <v>6137</v>
      </c>
      <c r="D3423" s="159" t="s">
        <v>1532</v>
      </c>
      <c r="E3423" s="160" t="s">
        <v>1263</v>
      </c>
      <c r="F3423" s="161">
        <v>42059</v>
      </c>
      <c r="G3423" s="162">
        <v>2015</v>
      </c>
      <c r="H3423" s="37">
        <v>245000</v>
      </c>
      <c r="I3423" s="35">
        <v>231378</v>
      </c>
      <c r="J3423" s="35">
        <v>115689</v>
      </c>
      <c r="K3423" s="33"/>
    </row>
    <row r="3424" spans="1:11" s="38" customFormat="1" ht="18" customHeight="1">
      <c r="A3424" s="33">
        <f t="shared" si="53"/>
        <v>3419</v>
      </c>
      <c r="B3424" s="160" t="s">
        <v>3488</v>
      </c>
      <c r="C3424" s="160" t="s">
        <v>6138</v>
      </c>
      <c r="D3424" s="159" t="s">
        <v>6139</v>
      </c>
      <c r="E3424" s="160" t="s">
        <v>1263</v>
      </c>
      <c r="F3424" s="161">
        <v>42059</v>
      </c>
      <c r="G3424" s="162">
        <v>2015</v>
      </c>
      <c r="H3424" s="37">
        <v>245000</v>
      </c>
      <c r="I3424" s="35">
        <v>231378</v>
      </c>
      <c r="J3424" s="35">
        <v>115689</v>
      </c>
      <c r="K3424" s="33"/>
    </row>
    <row r="3425" spans="1:11" s="38" customFormat="1" ht="18" customHeight="1">
      <c r="A3425" s="33">
        <f t="shared" si="53"/>
        <v>3420</v>
      </c>
      <c r="B3425" s="160" t="s">
        <v>5793</v>
      </c>
      <c r="C3425" s="160" t="s">
        <v>6140</v>
      </c>
      <c r="D3425" s="159" t="s">
        <v>1263</v>
      </c>
      <c r="E3425" s="160" t="s">
        <v>1263</v>
      </c>
      <c r="F3425" s="161">
        <v>42059</v>
      </c>
      <c r="G3425" s="162">
        <v>2015</v>
      </c>
      <c r="H3425" s="37">
        <v>245000</v>
      </c>
      <c r="I3425" s="35">
        <v>231378</v>
      </c>
      <c r="J3425" s="35">
        <v>115689</v>
      </c>
      <c r="K3425" s="33"/>
    </row>
    <row r="3426" spans="1:11" s="38" customFormat="1" ht="18" customHeight="1">
      <c r="A3426" s="33">
        <f t="shared" si="53"/>
        <v>3421</v>
      </c>
      <c r="B3426" s="160" t="s">
        <v>2194</v>
      </c>
      <c r="C3426" s="160" t="s">
        <v>6141</v>
      </c>
      <c r="D3426" s="159" t="s">
        <v>1263</v>
      </c>
      <c r="E3426" s="160" t="s">
        <v>1263</v>
      </c>
      <c r="F3426" s="161">
        <v>42059</v>
      </c>
      <c r="G3426" s="162">
        <v>2015</v>
      </c>
      <c r="H3426" s="37">
        <v>245000</v>
      </c>
      <c r="I3426" s="35">
        <v>231378</v>
      </c>
      <c r="J3426" s="35">
        <v>115689</v>
      </c>
      <c r="K3426" s="33"/>
    </row>
    <row r="3427" spans="1:11" s="38" customFormat="1" ht="18" customHeight="1">
      <c r="A3427" s="33">
        <f t="shared" si="53"/>
        <v>3422</v>
      </c>
      <c r="B3427" s="160" t="s">
        <v>4895</v>
      </c>
      <c r="C3427" s="160" t="s">
        <v>6142</v>
      </c>
      <c r="D3427" s="159" t="s">
        <v>1263</v>
      </c>
      <c r="E3427" s="160" t="s">
        <v>1263</v>
      </c>
      <c r="F3427" s="161">
        <v>42059</v>
      </c>
      <c r="G3427" s="162">
        <v>2015</v>
      </c>
      <c r="H3427" s="37">
        <v>245000</v>
      </c>
      <c r="I3427" s="35">
        <v>231378</v>
      </c>
      <c r="J3427" s="35">
        <v>115689</v>
      </c>
      <c r="K3427" s="33"/>
    </row>
    <row r="3428" spans="1:11" s="38" customFormat="1" ht="18" customHeight="1">
      <c r="A3428" s="33">
        <f t="shared" si="53"/>
        <v>3423</v>
      </c>
      <c r="B3428" s="160" t="s">
        <v>4895</v>
      </c>
      <c r="C3428" s="160" t="s">
        <v>6143</v>
      </c>
      <c r="D3428" s="159" t="s">
        <v>1263</v>
      </c>
      <c r="E3428" s="160" t="s">
        <v>1263</v>
      </c>
      <c r="F3428" s="161">
        <v>42059</v>
      </c>
      <c r="G3428" s="162">
        <v>2015</v>
      </c>
      <c r="H3428" s="37">
        <v>245000</v>
      </c>
      <c r="I3428" s="35">
        <v>231378</v>
      </c>
      <c r="J3428" s="35">
        <v>115689</v>
      </c>
      <c r="K3428" s="33"/>
    </row>
    <row r="3429" spans="1:11" s="38" customFormat="1" ht="18" customHeight="1">
      <c r="A3429" s="33">
        <f t="shared" si="53"/>
        <v>3424</v>
      </c>
      <c r="B3429" s="160" t="s">
        <v>2340</v>
      </c>
      <c r="C3429" s="160" t="s">
        <v>6144</v>
      </c>
      <c r="D3429" s="159" t="s">
        <v>1263</v>
      </c>
      <c r="E3429" s="160" t="s">
        <v>1263</v>
      </c>
      <c r="F3429" s="161">
        <v>42059</v>
      </c>
      <c r="G3429" s="162">
        <v>2015</v>
      </c>
      <c r="H3429" s="37">
        <v>245000</v>
      </c>
      <c r="I3429" s="35">
        <v>231378</v>
      </c>
      <c r="J3429" s="35">
        <v>115689</v>
      </c>
      <c r="K3429" s="33"/>
    </row>
    <row r="3430" spans="1:11" ht="18" customHeight="1">
      <c r="A3430" s="33">
        <f t="shared" si="53"/>
        <v>3425</v>
      </c>
      <c r="B3430" s="160" t="s">
        <v>3142</v>
      </c>
      <c r="C3430" s="160" t="s">
        <v>6145</v>
      </c>
      <c r="D3430" s="159" t="s">
        <v>1263</v>
      </c>
      <c r="E3430" s="160" t="s">
        <v>1263</v>
      </c>
      <c r="F3430" s="161">
        <v>42059</v>
      </c>
      <c r="G3430" s="162">
        <v>2015</v>
      </c>
      <c r="H3430" s="37">
        <v>245000</v>
      </c>
      <c r="I3430" s="35">
        <v>231378</v>
      </c>
      <c r="J3430" s="35">
        <v>115689</v>
      </c>
      <c r="K3430" s="33"/>
    </row>
    <row r="3431" spans="1:11" ht="18" customHeight="1">
      <c r="A3431" s="33">
        <f t="shared" si="53"/>
        <v>3426</v>
      </c>
      <c r="B3431" s="160" t="s">
        <v>1884</v>
      </c>
      <c r="C3431" s="160" t="s">
        <v>6146</v>
      </c>
      <c r="D3431" s="159" t="s">
        <v>4983</v>
      </c>
      <c r="E3431" s="160" t="s">
        <v>1263</v>
      </c>
      <c r="F3431" s="161">
        <v>42059</v>
      </c>
      <c r="G3431" s="162">
        <v>2015</v>
      </c>
      <c r="H3431" s="37">
        <v>245000</v>
      </c>
      <c r="I3431" s="35">
        <v>231378</v>
      </c>
      <c r="J3431" s="35">
        <v>115689</v>
      </c>
      <c r="K3431" s="33"/>
    </row>
    <row r="3432" spans="1:11" ht="18" customHeight="1">
      <c r="A3432" s="33">
        <f t="shared" si="53"/>
        <v>3427</v>
      </c>
      <c r="B3432" s="160" t="s">
        <v>2081</v>
      </c>
      <c r="C3432" s="160" t="s">
        <v>6147</v>
      </c>
      <c r="D3432" s="159" t="s">
        <v>1298</v>
      </c>
      <c r="E3432" s="160" t="s">
        <v>1298</v>
      </c>
      <c r="F3432" s="161">
        <v>42059</v>
      </c>
      <c r="G3432" s="162">
        <v>2015</v>
      </c>
      <c r="H3432" s="37">
        <v>820000</v>
      </c>
      <c r="I3432" s="35">
        <v>774408</v>
      </c>
      <c r="J3432" s="35">
        <v>387204</v>
      </c>
      <c r="K3432" s="33"/>
    </row>
    <row r="3433" spans="1:11" ht="18" customHeight="1">
      <c r="A3433" s="33">
        <f t="shared" si="53"/>
        <v>3428</v>
      </c>
      <c r="B3433" s="160" t="s">
        <v>2675</v>
      </c>
      <c r="C3433" s="160" t="s">
        <v>6148</v>
      </c>
      <c r="D3433" s="159" t="s">
        <v>1298</v>
      </c>
      <c r="E3433" s="160" t="s">
        <v>1298</v>
      </c>
      <c r="F3433" s="161">
        <v>42059</v>
      </c>
      <c r="G3433" s="162">
        <v>2015</v>
      </c>
      <c r="H3433" s="37">
        <v>820000</v>
      </c>
      <c r="I3433" s="35">
        <v>774408</v>
      </c>
      <c r="J3433" s="35">
        <v>387204</v>
      </c>
      <c r="K3433" s="33"/>
    </row>
    <row r="3434" spans="1:11" ht="18" customHeight="1">
      <c r="A3434" s="33">
        <f t="shared" si="53"/>
        <v>3429</v>
      </c>
      <c r="B3434" s="160" t="s">
        <v>2462</v>
      </c>
      <c r="C3434" s="160" t="s">
        <v>6149</v>
      </c>
      <c r="D3434" s="159" t="s">
        <v>1298</v>
      </c>
      <c r="E3434" s="160" t="s">
        <v>1298</v>
      </c>
      <c r="F3434" s="161">
        <v>42059</v>
      </c>
      <c r="G3434" s="162">
        <v>2015</v>
      </c>
      <c r="H3434" s="37">
        <v>820000</v>
      </c>
      <c r="I3434" s="35">
        <v>774408</v>
      </c>
      <c r="J3434" s="35">
        <v>387204</v>
      </c>
      <c r="K3434" s="33"/>
    </row>
    <row r="3435" spans="1:11" ht="18" customHeight="1">
      <c r="A3435" s="33">
        <f t="shared" si="53"/>
        <v>3430</v>
      </c>
      <c r="B3435" s="160" t="s">
        <v>3417</v>
      </c>
      <c r="C3435" s="160" t="s">
        <v>6150</v>
      </c>
      <c r="D3435" s="159" t="s">
        <v>1298</v>
      </c>
      <c r="E3435" s="160" t="s">
        <v>1298</v>
      </c>
      <c r="F3435" s="161">
        <v>42059</v>
      </c>
      <c r="G3435" s="162">
        <v>2015</v>
      </c>
      <c r="H3435" s="37">
        <v>820000</v>
      </c>
      <c r="I3435" s="35">
        <v>774408</v>
      </c>
      <c r="J3435" s="35">
        <v>387204</v>
      </c>
      <c r="K3435" s="33"/>
    </row>
    <row r="3436" spans="1:11" ht="18" customHeight="1">
      <c r="A3436" s="33">
        <f t="shared" si="53"/>
        <v>3431</v>
      </c>
      <c r="B3436" s="160" t="s">
        <v>2836</v>
      </c>
      <c r="C3436" s="160" t="s">
        <v>6151</v>
      </c>
      <c r="D3436" s="159" t="s">
        <v>1298</v>
      </c>
      <c r="E3436" s="160" t="s">
        <v>1298</v>
      </c>
      <c r="F3436" s="161">
        <v>42059</v>
      </c>
      <c r="G3436" s="162">
        <v>2015</v>
      </c>
      <c r="H3436" s="37">
        <v>820000</v>
      </c>
      <c r="I3436" s="35">
        <v>774408</v>
      </c>
      <c r="J3436" s="35">
        <v>387204</v>
      </c>
      <c r="K3436" s="33"/>
    </row>
    <row r="3437" spans="1:11" ht="18" customHeight="1">
      <c r="A3437" s="33">
        <f t="shared" si="53"/>
        <v>3432</v>
      </c>
      <c r="B3437" s="160" t="s">
        <v>1913</v>
      </c>
      <c r="C3437" s="160" t="s">
        <v>6152</v>
      </c>
      <c r="D3437" s="159" t="s">
        <v>1298</v>
      </c>
      <c r="E3437" s="160" t="s">
        <v>1298</v>
      </c>
      <c r="F3437" s="161">
        <v>42059</v>
      </c>
      <c r="G3437" s="162">
        <v>2015</v>
      </c>
      <c r="H3437" s="37">
        <v>820000</v>
      </c>
      <c r="I3437" s="35">
        <v>774408</v>
      </c>
      <c r="J3437" s="35">
        <v>387204</v>
      </c>
      <c r="K3437" s="33"/>
    </row>
    <row r="3438" spans="1:11" ht="18" customHeight="1">
      <c r="A3438" s="33">
        <f t="shared" si="53"/>
        <v>3433</v>
      </c>
      <c r="B3438" s="160" t="s">
        <v>2406</v>
      </c>
      <c r="C3438" s="160" t="s">
        <v>6153</v>
      </c>
      <c r="D3438" s="159" t="s">
        <v>1298</v>
      </c>
      <c r="E3438" s="160" t="s">
        <v>1298</v>
      </c>
      <c r="F3438" s="161">
        <v>42059</v>
      </c>
      <c r="G3438" s="162">
        <v>2015</v>
      </c>
      <c r="H3438" s="37">
        <v>820000</v>
      </c>
      <c r="I3438" s="35">
        <v>774408</v>
      </c>
      <c r="J3438" s="35">
        <v>387204</v>
      </c>
      <c r="K3438" s="33"/>
    </row>
    <row r="3439" spans="1:11" ht="18" customHeight="1">
      <c r="A3439" s="33">
        <f t="shared" si="53"/>
        <v>3434</v>
      </c>
      <c r="B3439" s="160" t="s">
        <v>2599</v>
      </c>
      <c r="C3439" s="160" t="s">
        <v>6154</v>
      </c>
      <c r="D3439" s="159" t="s">
        <v>1298</v>
      </c>
      <c r="E3439" s="160" t="s">
        <v>1298</v>
      </c>
      <c r="F3439" s="161">
        <v>42059</v>
      </c>
      <c r="G3439" s="162">
        <v>2015</v>
      </c>
      <c r="H3439" s="37">
        <v>820000</v>
      </c>
      <c r="I3439" s="35">
        <v>774408</v>
      </c>
      <c r="J3439" s="35">
        <v>387204</v>
      </c>
      <c r="K3439" s="33"/>
    </row>
    <row r="3440" spans="1:11" ht="18" customHeight="1">
      <c r="A3440" s="33">
        <f t="shared" si="53"/>
        <v>3435</v>
      </c>
      <c r="B3440" s="160" t="s">
        <v>2377</v>
      </c>
      <c r="C3440" s="160" t="s">
        <v>6155</v>
      </c>
      <c r="D3440" s="159" t="s">
        <v>1298</v>
      </c>
      <c r="E3440" s="160" t="s">
        <v>1298</v>
      </c>
      <c r="F3440" s="161">
        <v>42059</v>
      </c>
      <c r="G3440" s="162">
        <v>2015</v>
      </c>
      <c r="H3440" s="37">
        <v>820000</v>
      </c>
      <c r="I3440" s="35">
        <v>774408</v>
      </c>
      <c r="J3440" s="35">
        <v>387204</v>
      </c>
      <c r="K3440" s="33"/>
    </row>
    <row r="3441" spans="1:11" ht="18" customHeight="1">
      <c r="A3441" s="33">
        <f t="shared" si="53"/>
        <v>3436</v>
      </c>
      <c r="B3441" s="160" t="s">
        <v>2836</v>
      </c>
      <c r="C3441" s="160" t="s">
        <v>6156</v>
      </c>
      <c r="D3441" s="159" t="s">
        <v>1298</v>
      </c>
      <c r="E3441" s="160" t="s">
        <v>1298</v>
      </c>
      <c r="F3441" s="161">
        <v>42059</v>
      </c>
      <c r="G3441" s="162">
        <v>2015</v>
      </c>
      <c r="H3441" s="37">
        <v>820000</v>
      </c>
      <c r="I3441" s="35">
        <v>774408</v>
      </c>
      <c r="J3441" s="35">
        <v>387204</v>
      </c>
      <c r="K3441" s="33"/>
    </row>
    <row r="3442" spans="1:11" ht="18" customHeight="1">
      <c r="A3442" s="33">
        <f t="shared" si="53"/>
        <v>3437</v>
      </c>
      <c r="B3442" s="160" t="s">
        <v>3417</v>
      </c>
      <c r="C3442" s="160" t="s">
        <v>6157</v>
      </c>
      <c r="D3442" s="159" t="s">
        <v>1298</v>
      </c>
      <c r="E3442" s="160" t="s">
        <v>1298</v>
      </c>
      <c r="F3442" s="161">
        <v>42059</v>
      </c>
      <c r="G3442" s="162">
        <v>2015</v>
      </c>
      <c r="H3442" s="37">
        <v>820000</v>
      </c>
      <c r="I3442" s="35">
        <v>774408</v>
      </c>
      <c r="J3442" s="35">
        <v>387204</v>
      </c>
      <c r="K3442" s="33"/>
    </row>
    <row r="3443" spans="1:11" ht="18" customHeight="1">
      <c r="A3443" s="33">
        <f t="shared" si="53"/>
        <v>3438</v>
      </c>
      <c r="B3443" s="160" t="s">
        <v>2146</v>
      </c>
      <c r="C3443" s="160" t="s">
        <v>6158</v>
      </c>
      <c r="D3443" s="159" t="s">
        <v>1298</v>
      </c>
      <c r="E3443" s="160" t="s">
        <v>1298</v>
      </c>
      <c r="F3443" s="161">
        <v>42059</v>
      </c>
      <c r="G3443" s="162">
        <v>2015</v>
      </c>
      <c r="H3443" s="37">
        <v>820000</v>
      </c>
      <c r="I3443" s="35">
        <v>774408</v>
      </c>
      <c r="J3443" s="35">
        <v>387204</v>
      </c>
      <c r="K3443" s="33"/>
    </row>
    <row r="3444" spans="1:11" ht="18" customHeight="1">
      <c r="A3444" s="33">
        <f t="shared" si="53"/>
        <v>3439</v>
      </c>
      <c r="B3444" s="160" t="s">
        <v>2377</v>
      </c>
      <c r="C3444" s="160" t="s">
        <v>6159</v>
      </c>
      <c r="D3444" s="159" t="s">
        <v>1298</v>
      </c>
      <c r="E3444" s="160" t="s">
        <v>1298</v>
      </c>
      <c r="F3444" s="161">
        <v>42059</v>
      </c>
      <c r="G3444" s="162">
        <v>2015</v>
      </c>
      <c r="H3444" s="37">
        <v>820000</v>
      </c>
      <c r="I3444" s="35">
        <v>774408</v>
      </c>
      <c r="J3444" s="35">
        <v>387204</v>
      </c>
      <c r="K3444" s="33"/>
    </row>
    <row r="3445" spans="1:11" s="38" customFormat="1" ht="18" customHeight="1">
      <c r="A3445" s="33">
        <f t="shared" si="53"/>
        <v>3440</v>
      </c>
      <c r="B3445" s="160" t="s">
        <v>3417</v>
      </c>
      <c r="C3445" s="160" t="s">
        <v>6160</v>
      </c>
      <c r="D3445" s="159" t="s">
        <v>1298</v>
      </c>
      <c r="E3445" s="160" t="s">
        <v>1298</v>
      </c>
      <c r="F3445" s="161">
        <v>42059</v>
      </c>
      <c r="G3445" s="162">
        <v>2015</v>
      </c>
      <c r="H3445" s="37">
        <v>820000</v>
      </c>
      <c r="I3445" s="35">
        <v>774408</v>
      </c>
      <c r="J3445" s="35">
        <v>387204</v>
      </c>
      <c r="K3445" s="33"/>
    </row>
    <row r="3446" spans="1:11" s="38" customFormat="1" ht="18" customHeight="1">
      <c r="A3446" s="33">
        <f t="shared" si="53"/>
        <v>3441</v>
      </c>
      <c r="B3446" s="160" t="s">
        <v>2146</v>
      </c>
      <c r="C3446" s="160" t="s">
        <v>6161</v>
      </c>
      <c r="D3446" s="159" t="s">
        <v>1298</v>
      </c>
      <c r="E3446" s="160" t="s">
        <v>1298</v>
      </c>
      <c r="F3446" s="161">
        <v>42059</v>
      </c>
      <c r="G3446" s="162">
        <v>2015</v>
      </c>
      <c r="H3446" s="37">
        <v>820000</v>
      </c>
      <c r="I3446" s="35">
        <v>774408</v>
      </c>
      <c r="J3446" s="35">
        <v>387204</v>
      </c>
      <c r="K3446" s="33"/>
    </row>
    <row r="3447" spans="1:11" s="38" customFormat="1" ht="18" customHeight="1">
      <c r="A3447" s="33">
        <f t="shared" si="53"/>
        <v>3442</v>
      </c>
      <c r="B3447" s="160" t="s">
        <v>6162</v>
      </c>
      <c r="C3447" s="160" t="s">
        <v>6163</v>
      </c>
      <c r="D3447" s="159" t="s">
        <v>1298</v>
      </c>
      <c r="E3447" s="160" t="s">
        <v>1298</v>
      </c>
      <c r="F3447" s="161">
        <v>42059</v>
      </c>
      <c r="G3447" s="162">
        <v>2015</v>
      </c>
      <c r="H3447" s="37">
        <v>820000</v>
      </c>
      <c r="I3447" s="35">
        <v>774408</v>
      </c>
      <c r="J3447" s="35">
        <v>387204</v>
      </c>
      <c r="K3447" s="33"/>
    </row>
    <row r="3448" spans="1:11" s="38" customFormat="1" ht="18" customHeight="1">
      <c r="A3448" s="33">
        <f t="shared" si="53"/>
        <v>3443</v>
      </c>
      <c r="B3448" s="160" t="s">
        <v>2321</v>
      </c>
      <c r="C3448" s="160" t="s">
        <v>6164</v>
      </c>
      <c r="D3448" s="159" t="s">
        <v>1298</v>
      </c>
      <c r="E3448" s="160" t="s">
        <v>1298</v>
      </c>
      <c r="F3448" s="161">
        <v>42059</v>
      </c>
      <c r="G3448" s="162">
        <v>2015</v>
      </c>
      <c r="H3448" s="37">
        <v>820000</v>
      </c>
      <c r="I3448" s="35">
        <v>774408</v>
      </c>
      <c r="J3448" s="35">
        <v>387204</v>
      </c>
      <c r="K3448" s="33"/>
    </row>
    <row r="3449" spans="1:11" s="38" customFormat="1" ht="18" customHeight="1">
      <c r="A3449" s="33">
        <f t="shared" si="53"/>
        <v>3444</v>
      </c>
      <c r="B3449" s="160" t="s">
        <v>2021</v>
      </c>
      <c r="C3449" s="160" t="s">
        <v>6165</v>
      </c>
      <c r="D3449" s="159" t="s">
        <v>1298</v>
      </c>
      <c r="E3449" s="160" t="s">
        <v>1298</v>
      </c>
      <c r="F3449" s="161">
        <v>42059</v>
      </c>
      <c r="G3449" s="162">
        <v>2015</v>
      </c>
      <c r="H3449" s="37">
        <v>820000</v>
      </c>
      <c r="I3449" s="35">
        <v>774408</v>
      </c>
      <c r="J3449" s="35">
        <v>387204</v>
      </c>
      <c r="K3449" s="33"/>
    </row>
    <row r="3450" spans="1:11" s="38" customFormat="1" ht="18" customHeight="1">
      <c r="A3450" s="33">
        <f t="shared" si="53"/>
        <v>3445</v>
      </c>
      <c r="B3450" s="160" t="s">
        <v>2242</v>
      </c>
      <c r="C3450" s="160" t="s">
        <v>6166</v>
      </c>
      <c r="D3450" s="159" t="s">
        <v>1298</v>
      </c>
      <c r="E3450" s="160" t="s">
        <v>1298</v>
      </c>
      <c r="F3450" s="161">
        <v>42059</v>
      </c>
      <c r="G3450" s="162">
        <v>2015</v>
      </c>
      <c r="H3450" s="37">
        <v>820000</v>
      </c>
      <c r="I3450" s="35">
        <v>774408</v>
      </c>
      <c r="J3450" s="35">
        <v>387204</v>
      </c>
      <c r="K3450" s="33"/>
    </row>
    <row r="3451" spans="1:11" s="38" customFormat="1" ht="18" customHeight="1">
      <c r="A3451" s="33">
        <f t="shared" si="53"/>
        <v>3446</v>
      </c>
      <c r="B3451" s="160" t="s">
        <v>1913</v>
      </c>
      <c r="C3451" s="160" t="s">
        <v>6167</v>
      </c>
      <c r="D3451" s="159" t="s">
        <v>1298</v>
      </c>
      <c r="E3451" s="160" t="s">
        <v>1298</v>
      </c>
      <c r="F3451" s="161">
        <v>42059</v>
      </c>
      <c r="G3451" s="162">
        <v>2015</v>
      </c>
      <c r="H3451" s="37">
        <v>820000</v>
      </c>
      <c r="I3451" s="35">
        <v>774408</v>
      </c>
      <c r="J3451" s="35">
        <v>387204</v>
      </c>
      <c r="K3451" s="33"/>
    </row>
    <row r="3452" spans="1:11" s="38" customFormat="1" ht="18" customHeight="1">
      <c r="A3452" s="33">
        <f t="shared" si="53"/>
        <v>3447</v>
      </c>
      <c r="B3452" s="160" t="s">
        <v>3295</v>
      </c>
      <c r="C3452" s="160" t="s">
        <v>6168</v>
      </c>
      <c r="D3452" s="159" t="s">
        <v>1370</v>
      </c>
      <c r="E3452" s="160" t="s">
        <v>1370</v>
      </c>
      <c r="F3452" s="161">
        <v>42058</v>
      </c>
      <c r="G3452" s="162">
        <v>2015</v>
      </c>
      <c r="H3452" s="37">
        <v>180000</v>
      </c>
      <c r="I3452" s="35">
        <v>191340</v>
      </c>
      <c r="J3452" s="35">
        <v>95670</v>
      </c>
      <c r="K3452" s="33"/>
    </row>
    <row r="3453" spans="1:11" s="38" customFormat="1" ht="18" customHeight="1">
      <c r="A3453" s="33">
        <f t="shared" si="53"/>
        <v>3448</v>
      </c>
      <c r="B3453" s="160" t="s">
        <v>2217</v>
      </c>
      <c r="C3453" s="160" t="s">
        <v>6169</v>
      </c>
      <c r="D3453" s="159" t="s">
        <v>6170</v>
      </c>
      <c r="E3453" s="160" t="s">
        <v>1502</v>
      </c>
      <c r="F3453" s="161">
        <v>42058</v>
      </c>
      <c r="G3453" s="162">
        <v>2015</v>
      </c>
      <c r="H3453" s="37">
        <v>1199000</v>
      </c>
      <c r="I3453" s="35">
        <v>1132336</v>
      </c>
      <c r="J3453" s="35">
        <v>566168</v>
      </c>
      <c r="K3453" s="33"/>
    </row>
    <row r="3454" spans="1:11" s="38" customFormat="1" ht="18" customHeight="1">
      <c r="A3454" s="33">
        <f t="shared" si="53"/>
        <v>3449</v>
      </c>
      <c r="B3454" s="160" t="s">
        <v>2016</v>
      </c>
      <c r="C3454" s="160" t="s">
        <v>6171</v>
      </c>
      <c r="D3454" s="159" t="s">
        <v>1298</v>
      </c>
      <c r="E3454" s="160" t="s">
        <v>1298</v>
      </c>
      <c r="F3454" s="161">
        <v>42046</v>
      </c>
      <c r="G3454" s="162">
        <v>2015</v>
      </c>
      <c r="H3454" s="37">
        <v>820000</v>
      </c>
      <c r="I3454" s="35">
        <v>774408</v>
      </c>
      <c r="J3454" s="35">
        <v>387204</v>
      </c>
      <c r="K3454" s="33"/>
    </row>
    <row r="3455" spans="1:11" s="38" customFormat="1" ht="18" customHeight="1">
      <c r="A3455" s="33">
        <f t="shared" si="53"/>
        <v>3450</v>
      </c>
      <c r="B3455" s="160" t="s">
        <v>4312</v>
      </c>
      <c r="C3455" s="160" t="s">
        <v>6172</v>
      </c>
      <c r="D3455" s="159" t="s">
        <v>1263</v>
      </c>
      <c r="E3455" s="160" t="s">
        <v>1263</v>
      </c>
      <c r="F3455" s="161">
        <v>42046</v>
      </c>
      <c r="G3455" s="162">
        <v>2015</v>
      </c>
      <c r="H3455" s="37">
        <v>245000</v>
      </c>
      <c r="I3455" s="35">
        <v>231378</v>
      </c>
      <c r="J3455" s="35">
        <v>115689</v>
      </c>
      <c r="K3455" s="33"/>
    </row>
    <row r="3456" spans="1:11" s="38" customFormat="1" ht="18" customHeight="1">
      <c r="A3456" s="33">
        <f t="shared" si="53"/>
        <v>3451</v>
      </c>
      <c r="B3456" s="160" t="s">
        <v>4605</v>
      </c>
      <c r="C3456" s="160" t="s">
        <v>6173</v>
      </c>
      <c r="D3456" s="159" t="s">
        <v>1459</v>
      </c>
      <c r="E3456" s="160" t="s">
        <v>1459</v>
      </c>
      <c r="F3456" s="161">
        <v>42046</v>
      </c>
      <c r="G3456" s="162">
        <v>2015</v>
      </c>
      <c r="H3456" s="37">
        <v>346600</v>
      </c>
      <c r="I3456" s="35">
        <v>368436</v>
      </c>
      <c r="J3456" s="35">
        <v>184218</v>
      </c>
      <c r="K3456" s="33"/>
    </row>
    <row r="3457" spans="1:11" s="38" customFormat="1" ht="18" customHeight="1">
      <c r="A3457" s="33">
        <f t="shared" si="53"/>
        <v>3452</v>
      </c>
      <c r="B3457" s="160" t="s">
        <v>3142</v>
      </c>
      <c r="C3457" s="160" t="s">
        <v>6174</v>
      </c>
      <c r="D3457" s="159" t="s">
        <v>1562</v>
      </c>
      <c r="E3457" s="160" t="s">
        <v>1562</v>
      </c>
      <c r="F3457" s="161">
        <v>42046</v>
      </c>
      <c r="G3457" s="162">
        <v>2015</v>
      </c>
      <c r="H3457" s="37">
        <v>198000</v>
      </c>
      <c r="I3457" s="35">
        <v>210474</v>
      </c>
      <c r="J3457" s="35">
        <v>105237</v>
      </c>
      <c r="K3457" s="33"/>
    </row>
    <row r="3458" spans="1:11" s="38" customFormat="1" ht="18" customHeight="1">
      <c r="A3458" s="33">
        <f t="shared" si="53"/>
        <v>3453</v>
      </c>
      <c r="B3458" s="160" t="s">
        <v>4605</v>
      </c>
      <c r="C3458" s="160" t="s">
        <v>6175</v>
      </c>
      <c r="D3458" s="159" t="s">
        <v>1459</v>
      </c>
      <c r="E3458" s="160" t="s">
        <v>1459</v>
      </c>
      <c r="F3458" s="161">
        <v>42046</v>
      </c>
      <c r="G3458" s="162">
        <v>2015</v>
      </c>
      <c r="H3458" s="37">
        <v>346600</v>
      </c>
      <c r="I3458" s="35">
        <v>368436</v>
      </c>
      <c r="J3458" s="35">
        <v>184218</v>
      </c>
      <c r="K3458" s="33"/>
    </row>
    <row r="3459" spans="1:11" s="38" customFormat="1" ht="18" customHeight="1">
      <c r="A3459" s="33">
        <f t="shared" si="53"/>
        <v>3454</v>
      </c>
      <c r="B3459" s="160" t="s">
        <v>2951</v>
      </c>
      <c r="C3459" s="160" t="s">
        <v>6176</v>
      </c>
      <c r="D3459" s="159" t="s">
        <v>1459</v>
      </c>
      <c r="E3459" s="160" t="s">
        <v>1459</v>
      </c>
      <c r="F3459" s="161">
        <v>42046</v>
      </c>
      <c r="G3459" s="162">
        <v>2015</v>
      </c>
      <c r="H3459" s="37">
        <v>346600</v>
      </c>
      <c r="I3459" s="35">
        <v>368436</v>
      </c>
      <c r="J3459" s="35">
        <v>184218</v>
      </c>
      <c r="K3459" s="33"/>
    </row>
    <row r="3460" spans="1:11" s="38" customFormat="1" ht="18" customHeight="1">
      <c r="A3460" s="33">
        <f t="shared" si="53"/>
        <v>3455</v>
      </c>
      <c r="B3460" s="160" t="s">
        <v>2951</v>
      </c>
      <c r="C3460" s="160" t="s">
        <v>6177</v>
      </c>
      <c r="D3460" s="159" t="s">
        <v>1459</v>
      </c>
      <c r="E3460" s="160" t="s">
        <v>1459</v>
      </c>
      <c r="F3460" s="161">
        <v>42046</v>
      </c>
      <c r="G3460" s="162">
        <v>2015</v>
      </c>
      <c r="H3460" s="37">
        <v>346600</v>
      </c>
      <c r="I3460" s="35">
        <v>368436</v>
      </c>
      <c r="J3460" s="35">
        <v>184218</v>
      </c>
      <c r="K3460" s="33"/>
    </row>
    <row r="3461" spans="1:11" s="38" customFormat="1" ht="18" customHeight="1">
      <c r="A3461" s="33">
        <f t="shared" si="53"/>
        <v>3456</v>
      </c>
      <c r="B3461" s="160" t="s">
        <v>4895</v>
      </c>
      <c r="C3461" s="160" t="s">
        <v>6178</v>
      </c>
      <c r="D3461" s="159" t="s">
        <v>1263</v>
      </c>
      <c r="E3461" s="160" t="s">
        <v>1263</v>
      </c>
      <c r="F3461" s="161">
        <v>42039</v>
      </c>
      <c r="G3461" s="162">
        <v>2015</v>
      </c>
      <c r="H3461" s="37">
        <v>245000</v>
      </c>
      <c r="I3461" s="35">
        <v>231378</v>
      </c>
      <c r="J3461" s="35">
        <v>115689</v>
      </c>
      <c r="K3461" s="33"/>
    </row>
    <row r="3462" spans="1:11" s="38" customFormat="1" ht="18" customHeight="1">
      <c r="A3462" s="33">
        <f t="shared" si="53"/>
        <v>3457</v>
      </c>
      <c r="B3462" s="160" t="s">
        <v>4895</v>
      </c>
      <c r="C3462" s="160" t="s">
        <v>6179</v>
      </c>
      <c r="D3462" s="159" t="s">
        <v>1263</v>
      </c>
      <c r="E3462" s="160" t="s">
        <v>1263</v>
      </c>
      <c r="F3462" s="161">
        <v>42039</v>
      </c>
      <c r="G3462" s="162">
        <v>2015</v>
      </c>
      <c r="H3462" s="37">
        <v>245000</v>
      </c>
      <c r="I3462" s="35">
        <v>231378</v>
      </c>
      <c r="J3462" s="35">
        <v>115689</v>
      </c>
      <c r="K3462" s="33"/>
    </row>
    <row r="3463" spans="1:11" s="38" customFormat="1" ht="18" customHeight="1">
      <c r="A3463" s="33">
        <f t="shared" ref="A3463:A3526" si="54">A3462+1</f>
        <v>3458</v>
      </c>
      <c r="B3463" s="160" t="s">
        <v>4895</v>
      </c>
      <c r="C3463" s="160" t="s">
        <v>6180</v>
      </c>
      <c r="D3463" s="159" t="s">
        <v>1263</v>
      </c>
      <c r="E3463" s="160" t="s">
        <v>1263</v>
      </c>
      <c r="F3463" s="161">
        <v>42039</v>
      </c>
      <c r="G3463" s="162">
        <v>2015</v>
      </c>
      <c r="H3463" s="37">
        <v>245000</v>
      </c>
      <c r="I3463" s="35">
        <v>231378</v>
      </c>
      <c r="J3463" s="35">
        <v>115689</v>
      </c>
      <c r="K3463" s="33"/>
    </row>
    <row r="3464" spans="1:11" s="38" customFormat="1" ht="18" customHeight="1">
      <c r="A3464" s="33">
        <f t="shared" si="54"/>
        <v>3459</v>
      </c>
      <c r="B3464" s="160" t="s">
        <v>6181</v>
      </c>
      <c r="C3464" s="160" t="s">
        <v>6182</v>
      </c>
      <c r="D3464" s="159" t="s">
        <v>1263</v>
      </c>
      <c r="E3464" s="160" t="s">
        <v>1263</v>
      </c>
      <c r="F3464" s="161">
        <v>42039</v>
      </c>
      <c r="G3464" s="162">
        <v>2015</v>
      </c>
      <c r="H3464" s="37">
        <v>245000</v>
      </c>
      <c r="I3464" s="35">
        <v>231378</v>
      </c>
      <c r="J3464" s="35">
        <v>115689</v>
      </c>
      <c r="K3464" s="33"/>
    </row>
    <row r="3465" spans="1:11" s="38" customFormat="1" ht="18" customHeight="1">
      <c r="A3465" s="33">
        <f t="shared" si="54"/>
        <v>3460</v>
      </c>
      <c r="B3465" s="160" t="s">
        <v>2737</v>
      </c>
      <c r="C3465" s="160" t="s">
        <v>6183</v>
      </c>
      <c r="D3465" s="159" t="s">
        <v>1263</v>
      </c>
      <c r="E3465" s="160" t="s">
        <v>1263</v>
      </c>
      <c r="F3465" s="161">
        <v>42039</v>
      </c>
      <c r="G3465" s="162">
        <v>2015</v>
      </c>
      <c r="H3465" s="37">
        <v>245000</v>
      </c>
      <c r="I3465" s="35">
        <v>231378</v>
      </c>
      <c r="J3465" s="35">
        <v>115689</v>
      </c>
      <c r="K3465" s="33"/>
    </row>
    <row r="3466" spans="1:11" s="38" customFormat="1" ht="18" customHeight="1">
      <c r="A3466" s="33">
        <f t="shared" si="54"/>
        <v>3461</v>
      </c>
      <c r="B3466" s="160" t="s">
        <v>2737</v>
      </c>
      <c r="C3466" s="160" t="s">
        <v>6184</v>
      </c>
      <c r="D3466" s="159" t="s">
        <v>4983</v>
      </c>
      <c r="E3466" s="160" t="s">
        <v>1263</v>
      </c>
      <c r="F3466" s="161">
        <v>42039</v>
      </c>
      <c r="G3466" s="162">
        <v>2015</v>
      </c>
      <c r="H3466" s="37">
        <v>245000</v>
      </c>
      <c r="I3466" s="35">
        <v>231378</v>
      </c>
      <c r="J3466" s="35">
        <v>115689</v>
      </c>
      <c r="K3466" s="33"/>
    </row>
    <row r="3467" spans="1:11" s="38" customFormat="1" ht="18" customHeight="1">
      <c r="A3467" s="33">
        <f t="shared" si="54"/>
        <v>3462</v>
      </c>
      <c r="B3467" s="160" t="s">
        <v>2363</v>
      </c>
      <c r="C3467" s="160" t="s">
        <v>6185</v>
      </c>
      <c r="D3467" s="159" t="s">
        <v>1298</v>
      </c>
      <c r="E3467" s="160" t="s">
        <v>1298</v>
      </c>
      <c r="F3467" s="161">
        <v>42039</v>
      </c>
      <c r="G3467" s="162">
        <v>2015</v>
      </c>
      <c r="H3467" s="37">
        <v>810000</v>
      </c>
      <c r="I3467" s="35">
        <v>764964</v>
      </c>
      <c r="J3467" s="35">
        <v>382482</v>
      </c>
      <c r="K3467" s="33"/>
    </row>
    <row r="3468" spans="1:11" s="38" customFormat="1" ht="18" customHeight="1">
      <c r="A3468" s="33">
        <f t="shared" si="54"/>
        <v>3463</v>
      </c>
      <c r="B3468" s="160" t="s">
        <v>2832</v>
      </c>
      <c r="C3468" s="160" t="s">
        <v>6186</v>
      </c>
      <c r="D3468" s="159" t="s">
        <v>1691</v>
      </c>
      <c r="E3468" s="160" t="s">
        <v>1691</v>
      </c>
      <c r="F3468" s="161">
        <v>42036</v>
      </c>
      <c r="G3468" s="162">
        <v>2015</v>
      </c>
      <c r="H3468" s="37">
        <v>18150000</v>
      </c>
      <c r="I3468" s="35">
        <v>19293450</v>
      </c>
      <c r="J3468" s="35">
        <v>9646725</v>
      </c>
      <c r="K3468" s="33"/>
    </row>
    <row r="3469" spans="1:11" s="38" customFormat="1" ht="18" customHeight="1">
      <c r="A3469" s="33">
        <f t="shared" si="54"/>
        <v>3464</v>
      </c>
      <c r="B3469" s="160" t="s">
        <v>2832</v>
      </c>
      <c r="C3469" s="160" t="s">
        <v>6187</v>
      </c>
      <c r="D3469" s="159" t="s">
        <v>1691</v>
      </c>
      <c r="E3469" s="160" t="s">
        <v>1691</v>
      </c>
      <c r="F3469" s="161">
        <v>42036</v>
      </c>
      <c r="G3469" s="162">
        <v>2015</v>
      </c>
      <c r="H3469" s="37">
        <v>18150000</v>
      </c>
      <c r="I3469" s="35">
        <v>19293450</v>
      </c>
      <c r="J3469" s="35">
        <v>9646725</v>
      </c>
      <c r="K3469" s="33"/>
    </row>
    <row r="3470" spans="1:11" s="38" customFormat="1" ht="18" customHeight="1">
      <c r="A3470" s="33">
        <f t="shared" si="54"/>
        <v>3465</v>
      </c>
      <c r="B3470" s="160" t="s">
        <v>2217</v>
      </c>
      <c r="C3470" s="160" t="s">
        <v>6188</v>
      </c>
      <c r="D3470" s="159" t="s">
        <v>1298</v>
      </c>
      <c r="E3470" s="160" t="s">
        <v>1298</v>
      </c>
      <c r="F3470" s="161">
        <v>42034</v>
      </c>
      <c r="G3470" s="162">
        <v>2015</v>
      </c>
      <c r="H3470" s="37">
        <v>1090000</v>
      </c>
      <c r="I3470" s="35">
        <v>1029396</v>
      </c>
      <c r="J3470" s="35">
        <v>514698</v>
      </c>
      <c r="K3470" s="33"/>
    </row>
    <row r="3471" spans="1:11" s="38" customFormat="1" ht="18" customHeight="1">
      <c r="A3471" s="33">
        <f t="shared" si="54"/>
        <v>3466</v>
      </c>
      <c r="B3471" s="160" t="s">
        <v>2370</v>
      </c>
      <c r="C3471" s="160" t="s">
        <v>6189</v>
      </c>
      <c r="D3471" s="159" t="s">
        <v>2372</v>
      </c>
      <c r="E3471" s="160" t="s">
        <v>1298</v>
      </c>
      <c r="F3471" s="161">
        <v>42034</v>
      </c>
      <c r="G3471" s="162">
        <v>2015</v>
      </c>
      <c r="H3471" s="37">
        <v>3764800</v>
      </c>
      <c r="I3471" s="35">
        <v>3555477</v>
      </c>
      <c r="J3471" s="35">
        <v>1777739</v>
      </c>
      <c r="K3471" s="33"/>
    </row>
    <row r="3472" spans="1:11" s="38" customFormat="1" ht="18" customHeight="1">
      <c r="A3472" s="33">
        <f t="shared" si="54"/>
        <v>3467</v>
      </c>
      <c r="B3472" s="160" t="s">
        <v>2422</v>
      </c>
      <c r="C3472" s="160" t="s">
        <v>6190</v>
      </c>
      <c r="D3472" s="159" t="s">
        <v>2424</v>
      </c>
      <c r="E3472" s="160" t="s">
        <v>1422</v>
      </c>
      <c r="F3472" s="161">
        <v>42034</v>
      </c>
      <c r="G3472" s="162">
        <v>2015</v>
      </c>
      <c r="H3472" s="37">
        <v>297000</v>
      </c>
      <c r="I3472" s="35">
        <v>315711</v>
      </c>
      <c r="J3472" s="35">
        <v>157856</v>
      </c>
      <c r="K3472" s="33"/>
    </row>
    <row r="3473" spans="1:11" s="38" customFormat="1" ht="18" customHeight="1">
      <c r="A3473" s="33">
        <f t="shared" si="54"/>
        <v>3468</v>
      </c>
      <c r="B3473" s="160" t="s">
        <v>3164</v>
      </c>
      <c r="C3473" s="160" t="s">
        <v>6191</v>
      </c>
      <c r="D3473" s="159" t="s">
        <v>1422</v>
      </c>
      <c r="E3473" s="160" t="s">
        <v>1422</v>
      </c>
      <c r="F3473" s="161">
        <v>42034</v>
      </c>
      <c r="G3473" s="162">
        <v>2015</v>
      </c>
      <c r="H3473" s="37">
        <v>297000</v>
      </c>
      <c r="I3473" s="35">
        <v>315711</v>
      </c>
      <c r="J3473" s="35">
        <v>157856</v>
      </c>
      <c r="K3473" s="33"/>
    </row>
    <row r="3474" spans="1:11" s="38" customFormat="1" ht="18" customHeight="1">
      <c r="A3474" s="33">
        <f t="shared" si="54"/>
        <v>3469</v>
      </c>
      <c r="B3474" s="160" t="s">
        <v>2422</v>
      </c>
      <c r="C3474" s="160" t="s">
        <v>6192</v>
      </c>
      <c r="D3474" s="159" t="s">
        <v>2424</v>
      </c>
      <c r="E3474" s="160" t="s">
        <v>1422</v>
      </c>
      <c r="F3474" s="161">
        <v>42034</v>
      </c>
      <c r="G3474" s="162">
        <v>2015</v>
      </c>
      <c r="H3474" s="37">
        <v>297000</v>
      </c>
      <c r="I3474" s="35">
        <v>315711</v>
      </c>
      <c r="J3474" s="35">
        <v>157856</v>
      </c>
      <c r="K3474" s="33"/>
    </row>
    <row r="3475" spans="1:11" s="38" customFormat="1" ht="18" customHeight="1">
      <c r="A3475" s="33">
        <f t="shared" si="54"/>
        <v>3470</v>
      </c>
      <c r="B3475" s="160" t="s">
        <v>2422</v>
      </c>
      <c r="C3475" s="160" t="s">
        <v>6193</v>
      </c>
      <c r="D3475" s="159" t="s">
        <v>2424</v>
      </c>
      <c r="E3475" s="160" t="s">
        <v>1422</v>
      </c>
      <c r="F3475" s="161">
        <v>42034</v>
      </c>
      <c r="G3475" s="162">
        <v>2015</v>
      </c>
      <c r="H3475" s="37">
        <v>297000</v>
      </c>
      <c r="I3475" s="35">
        <v>315711</v>
      </c>
      <c r="J3475" s="35">
        <v>157856</v>
      </c>
      <c r="K3475" s="33"/>
    </row>
    <row r="3476" spans="1:11" s="38" customFormat="1" ht="18" customHeight="1">
      <c r="A3476" s="33">
        <f t="shared" si="54"/>
        <v>3471</v>
      </c>
      <c r="B3476" s="160" t="s">
        <v>2422</v>
      </c>
      <c r="C3476" s="160" t="s">
        <v>6194</v>
      </c>
      <c r="D3476" s="159" t="s">
        <v>2424</v>
      </c>
      <c r="E3476" s="160" t="s">
        <v>1422</v>
      </c>
      <c r="F3476" s="161">
        <v>42034</v>
      </c>
      <c r="G3476" s="162">
        <v>2015</v>
      </c>
      <c r="H3476" s="37">
        <v>297000</v>
      </c>
      <c r="I3476" s="35">
        <v>315711</v>
      </c>
      <c r="J3476" s="35">
        <v>157856</v>
      </c>
      <c r="K3476" s="33"/>
    </row>
    <row r="3477" spans="1:11" s="38" customFormat="1" ht="18" customHeight="1">
      <c r="A3477" s="33">
        <f t="shared" si="54"/>
        <v>3472</v>
      </c>
      <c r="B3477" s="160" t="s">
        <v>2242</v>
      </c>
      <c r="C3477" s="160" t="s">
        <v>6195</v>
      </c>
      <c r="D3477" s="159" t="s">
        <v>1427</v>
      </c>
      <c r="E3477" s="160" t="s">
        <v>1427</v>
      </c>
      <c r="F3477" s="161">
        <v>42034</v>
      </c>
      <c r="G3477" s="162">
        <v>2015</v>
      </c>
      <c r="H3477" s="37">
        <v>210000</v>
      </c>
      <c r="I3477" s="35">
        <v>223230</v>
      </c>
      <c r="J3477" s="35">
        <v>111615</v>
      </c>
      <c r="K3477" s="33"/>
    </row>
    <row r="3478" spans="1:11" s="38" customFormat="1" ht="18" customHeight="1">
      <c r="A3478" s="33">
        <f t="shared" si="54"/>
        <v>3473</v>
      </c>
      <c r="B3478" s="160" t="s">
        <v>1913</v>
      </c>
      <c r="C3478" s="160" t="s">
        <v>6196</v>
      </c>
      <c r="D3478" s="159" t="s">
        <v>1427</v>
      </c>
      <c r="E3478" s="160" t="s">
        <v>1427</v>
      </c>
      <c r="F3478" s="161">
        <v>42034</v>
      </c>
      <c r="G3478" s="162">
        <v>2015</v>
      </c>
      <c r="H3478" s="37">
        <v>210000</v>
      </c>
      <c r="I3478" s="35">
        <v>223230</v>
      </c>
      <c r="J3478" s="35">
        <v>111615</v>
      </c>
      <c r="K3478" s="33"/>
    </row>
    <row r="3479" spans="1:11" s="38" customFormat="1" ht="18" customHeight="1">
      <c r="A3479" s="33">
        <f t="shared" si="54"/>
        <v>3474</v>
      </c>
      <c r="B3479" s="160" t="s">
        <v>1913</v>
      </c>
      <c r="C3479" s="160" t="s">
        <v>6197</v>
      </c>
      <c r="D3479" s="159" t="s">
        <v>1427</v>
      </c>
      <c r="E3479" s="160" t="s">
        <v>1427</v>
      </c>
      <c r="F3479" s="161">
        <v>42034</v>
      </c>
      <c r="G3479" s="162">
        <v>2015</v>
      </c>
      <c r="H3479" s="37">
        <v>210000</v>
      </c>
      <c r="I3479" s="35">
        <v>223230</v>
      </c>
      <c r="J3479" s="35">
        <v>111615</v>
      </c>
      <c r="K3479" s="33"/>
    </row>
    <row r="3480" spans="1:11" s="38" customFormat="1" ht="18" customHeight="1">
      <c r="A3480" s="33">
        <f t="shared" si="54"/>
        <v>3475</v>
      </c>
      <c r="B3480" s="160" t="s">
        <v>1913</v>
      </c>
      <c r="C3480" s="160" t="s">
        <v>6198</v>
      </c>
      <c r="D3480" s="159" t="s">
        <v>1427</v>
      </c>
      <c r="E3480" s="160" t="s">
        <v>1427</v>
      </c>
      <c r="F3480" s="161">
        <v>42034</v>
      </c>
      <c r="G3480" s="162">
        <v>2015</v>
      </c>
      <c r="H3480" s="37">
        <v>210000</v>
      </c>
      <c r="I3480" s="35">
        <v>223230</v>
      </c>
      <c r="J3480" s="35">
        <v>111615</v>
      </c>
      <c r="K3480" s="33"/>
    </row>
    <row r="3481" spans="1:11" s="38" customFormat="1" ht="18" customHeight="1">
      <c r="A3481" s="33">
        <f t="shared" si="54"/>
        <v>3476</v>
      </c>
      <c r="B3481" s="160" t="s">
        <v>1913</v>
      </c>
      <c r="C3481" s="160" t="s">
        <v>6199</v>
      </c>
      <c r="D3481" s="159" t="s">
        <v>1427</v>
      </c>
      <c r="E3481" s="160" t="s">
        <v>1427</v>
      </c>
      <c r="F3481" s="161">
        <v>42034</v>
      </c>
      <c r="G3481" s="162">
        <v>2015</v>
      </c>
      <c r="H3481" s="37">
        <v>210000</v>
      </c>
      <c r="I3481" s="35">
        <v>223230</v>
      </c>
      <c r="J3481" s="35">
        <v>111615</v>
      </c>
      <c r="K3481" s="33"/>
    </row>
    <row r="3482" spans="1:11" s="38" customFormat="1" ht="18" customHeight="1">
      <c r="A3482" s="33">
        <f t="shared" si="54"/>
        <v>3477</v>
      </c>
      <c r="B3482" s="160" t="s">
        <v>3157</v>
      </c>
      <c r="C3482" s="160" t="s">
        <v>6200</v>
      </c>
      <c r="D3482" s="159" t="s">
        <v>1485</v>
      </c>
      <c r="E3482" s="160" t="s">
        <v>1485</v>
      </c>
      <c r="F3482" s="161">
        <v>42034</v>
      </c>
      <c r="G3482" s="162">
        <v>2015</v>
      </c>
      <c r="H3482" s="37">
        <v>194000</v>
      </c>
      <c r="I3482" s="35">
        <v>206222</v>
      </c>
      <c r="J3482" s="35">
        <v>103111</v>
      </c>
      <c r="K3482" s="33"/>
    </row>
    <row r="3483" spans="1:11" s="38" customFormat="1" ht="18" customHeight="1">
      <c r="A3483" s="33">
        <f t="shared" si="54"/>
        <v>3478</v>
      </c>
      <c r="B3483" s="160" t="s">
        <v>6201</v>
      </c>
      <c r="C3483" s="160" t="s">
        <v>6202</v>
      </c>
      <c r="D3483" s="159" t="s">
        <v>1485</v>
      </c>
      <c r="E3483" s="160" t="s">
        <v>1485</v>
      </c>
      <c r="F3483" s="161">
        <v>42034</v>
      </c>
      <c r="G3483" s="162">
        <v>2015</v>
      </c>
      <c r="H3483" s="37">
        <v>194000</v>
      </c>
      <c r="I3483" s="35">
        <v>206222</v>
      </c>
      <c r="J3483" s="35">
        <v>103111</v>
      </c>
      <c r="K3483" s="33"/>
    </row>
    <row r="3484" spans="1:11" s="38" customFormat="1" ht="18" customHeight="1">
      <c r="A3484" s="33">
        <f t="shared" si="54"/>
        <v>3479</v>
      </c>
      <c r="B3484" s="160" t="s">
        <v>3177</v>
      </c>
      <c r="C3484" s="160" t="s">
        <v>6203</v>
      </c>
      <c r="D3484" s="159" t="s">
        <v>1432</v>
      </c>
      <c r="E3484" s="160" t="s">
        <v>1432</v>
      </c>
      <c r="F3484" s="161">
        <v>42034</v>
      </c>
      <c r="G3484" s="162">
        <v>2015</v>
      </c>
      <c r="H3484" s="37">
        <v>266000</v>
      </c>
      <c r="I3484" s="35">
        <v>282758</v>
      </c>
      <c r="J3484" s="35">
        <v>141379</v>
      </c>
      <c r="K3484" s="33"/>
    </row>
    <row r="3485" spans="1:11" s="38" customFormat="1" ht="18" customHeight="1">
      <c r="A3485" s="33">
        <f t="shared" si="54"/>
        <v>3480</v>
      </c>
      <c r="B3485" s="160" t="s">
        <v>2801</v>
      </c>
      <c r="C3485" s="160" t="s">
        <v>6204</v>
      </c>
      <c r="D3485" s="159" t="s">
        <v>1432</v>
      </c>
      <c r="E3485" s="160" t="s">
        <v>1432</v>
      </c>
      <c r="F3485" s="161">
        <v>42034</v>
      </c>
      <c r="G3485" s="162">
        <v>2015</v>
      </c>
      <c r="H3485" s="37">
        <v>266000</v>
      </c>
      <c r="I3485" s="35">
        <v>282758</v>
      </c>
      <c r="J3485" s="35">
        <v>141379</v>
      </c>
      <c r="K3485" s="33"/>
    </row>
    <row r="3486" spans="1:11" s="38" customFormat="1" ht="18" customHeight="1">
      <c r="A3486" s="33">
        <f t="shared" si="54"/>
        <v>3481</v>
      </c>
      <c r="B3486" s="160" t="s">
        <v>3142</v>
      </c>
      <c r="C3486" s="160" t="s">
        <v>6205</v>
      </c>
      <c r="D3486" s="159" t="s">
        <v>1422</v>
      </c>
      <c r="E3486" s="160" t="s">
        <v>1422</v>
      </c>
      <c r="F3486" s="161">
        <v>42034</v>
      </c>
      <c r="G3486" s="162">
        <v>2015</v>
      </c>
      <c r="H3486" s="37">
        <v>288000</v>
      </c>
      <c r="I3486" s="35">
        <v>306144</v>
      </c>
      <c r="J3486" s="35">
        <v>153072</v>
      </c>
      <c r="K3486" s="33"/>
    </row>
    <row r="3487" spans="1:11" s="38" customFormat="1" ht="18" customHeight="1">
      <c r="A3487" s="33">
        <f t="shared" si="54"/>
        <v>3482</v>
      </c>
      <c r="B3487" s="160" t="s">
        <v>4700</v>
      </c>
      <c r="C3487" s="160" t="s">
        <v>6206</v>
      </c>
      <c r="D3487" s="159" t="s">
        <v>1422</v>
      </c>
      <c r="E3487" s="160" t="s">
        <v>1422</v>
      </c>
      <c r="F3487" s="161">
        <v>42034</v>
      </c>
      <c r="G3487" s="162">
        <v>2015</v>
      </c>
      <c r="H3487" s="37">
        <v>288000</v>
      </c>
      <c r="I3487" s="35">
        <v>306144</v>
      </c>
      <c r="J3487" s="35">
        <v>153072</v>
      </c>
      <c r="K3487" s="33"/>
    </row>
    <row r="3488" spans="1:11" s="38" customFormat="1" ht="18" customHeight="1">
      <c r="A3488" s="33">
        <f t="shared" si="54"/>
        <v>3483</v>
      </c>
      <c r="B3488" s="160" t="s">
        <v>3142</v>
      </c>
      <c r="C3488" s="160" t="s">
        <v>6207</v>
      </c>
      <c r="D3488" s="159" t="s">
        <v>1422</v>
      </c>
      <c r="E3488" s="160" t="s">
        <v>1422</v>
      </c>
      <c r="F3488" s="161">
        <v>42034</v>
      </c>
      <c r="G3488" s="162">
        <v>2015</v>
      </c>
      <c r="H3488" s="37">
        <v>288000</v>
      </c>
      <c r="I3488" s="35">
        <v>306144</v>
      </c>
      <c r="J3488" s="35">
        <v>153072</v>
      </c>
      <c r="K3488" s="33"/>
    </row>
    <row r="3489" spans="1:11" s="38" customFormat="1" ht="18" customHeight="1">
      <c r="A3489" s="33">
        <f t="shared" si="54"/>
        <v>3484</v>
      </c>
      <c r="B3489" s="160" t="s">
        <v>2801</v>
      </c>
      <c r="C3489" s="160" t="s">
        <v>6208</v>
      </c>
      <c r="D3489" s="159" t="s">
        <v>1427</v>
      </c>
      <c r="E3489" s="160" t="s">
        <v>1427</v>
      </c>
      <c r="F3489" s="161">
        <v>42034</v>
      </c>
      <c r="G3489" s="162">
        <v>2015</v>
      </c>
      <c r="H3489" s="37">
        <v>219000</v>
      </c>
      <c r="I3489" s="35">
        <v>232797</v>
      </c>
      <c r="J3489" s="35">
        <v>116399</v>
      </c>
      <c r="K3489" s="33"/>
    </row>
    <row r="3490" spans="1:11" s="38" customFormat="1" ht="18" customHeight="1">
      <c r="A3490" s="33">
        <f t="shared" si="54"/>
        <v>3485</v>
      </c>
      <c r="B3490" s="160" t="s">
        <v>2675</v>
      </c>
      <c r="C3490" s="160" t="s">
        <v>6209</v>
      </c>
      <c r="D3490" s="159" t="s">
        <v>1427</v>
      </c>
      <c r="E3490" s="160" t="s">
        <v>1427</v>
      </c>
      <c r="F3490" s="161">
        <v>42034</v>
      </c>
      <c r="G3490" s="162">
        <v>2015</v>
      </c>
      <c r="H3490" s="37">
        <v>219000</v>
      </c>
      <c r="I3490" s="35">
        <v>232797</v>
      </c>
      <c r="J3490" s="35">
        <v>116399</v>
      </c>
      <c r="K3490" s="33"/>
    </row>
    <row r="3491" spans="1:11" s="38" customFormat="1" ht="18" customHeight="1">
      <c r="A3491" s="33">
        <f t="shared" si="54"/>
        <v>3486</v>
      </c>
      <c r="B3491" s="160" t="s">
        <v>2836</v>
      </c>
      <c r="C3491" s="160" t="s">
        <v>6210</v>
      </c>
      <c r="D3491" s="159" t="s">
        <v>1427</v>
      </c>
      <c r="E3491" s="160" t="s">
        <v>1427</v>
      </c>
      <c r="F3491" s="161">
        <v>42034</v>
      </c>
      <c r="G3491" s="162">
        <v>2015</v>
      </c>
      <c r="H3491" s="37">
        <v>219000</v>
      </c>
      <c r="I3491" s="35">
        <v>232797</v>
      </c>
      <c r="J3491" s="35">
        <v>116399</v>
      </c>
      <c r="K3491" s="33"/>
    </row>
    <row r="3492" spans="1:11" s="38" customFormat="1" ht="18" customHeight="1">
      <c r="A3492" s="33">
        <f t="shared" si="54"/>
        <v>3487</v>
      </c>
      <c r="B3492" s="160" t="s">
        <v>2052</v>
      </c>
      <c r="C3492" s="160" t="s">
        <v>6211</v>
      </c>
      <c r="D3492" s="159" t="s">
        <v>1432</v>
      </c>
      <c r="E3492" s="160" t="s">
        <v>1432</v>
      </c>
      <c r="F3492" s="161">
        <v>42034</v>
      </c>
      <c r="G3492" s="162">
        <v>2015</v>
      </c>
      <c r="H3492" s="37">
        <v>405000</v>
      </c>
      <c r="I3492" s="35">
        <v>430515</v>
      </c>
      <c r="J3492" s="35">
        <v>215258</v>
      </c>
      <c r="K3492" s="33"/>
    </row>
    <row r="3493" spans="1:11" s="38" customFormat="1" ht="18" customHeight="1">
      <c r="A3493" s="33">
        <f t="shared" si="54"/>
        <v>3488</v>
      </c>
      <c r="B3493" s="160" t="s">
        <v>4650</v>
      </c>
      <c r="C3493" s="160" t="s">
        <v>6212</v>
      </c>
      <c r="D3493" s="159" t="s">
        <v>5739</v>
      </c>
      <c r="E3493" s="160" t="s">
        <v>5739</v>
      </c>
      <c r="F3493" s="161">
        <v>42034</v>
      </c>
      <c r="G3493" s="162">
        <v>2015</v>
      </c>
      <c r="H3493" s="37">
        <v>209000</v>
      </c>
      <c r="I3493" s="35">
        <v>222167</v>
      </c>
      <c r="J3493" s="35">
        <v>111084</v>
      </c>
      <c r="K3493" s="33"/>
    </row>
    <row r="3494" spans="1:11" ht="18" customHeight="1">
      <c r="A3494" s="33">
        <f t="shared" si="54"/>
        <v>3489</v>
      </c>
      <c r="B3494" s="160" t="s">
        <v>4650</v>
      </c>
      <c r="C3494" s="160" t="s">
        <v>6213</v>
      </c>
      <c r="D3494" s="159" t="s">
        <v>5739</v>
      </c>
      <c r="E3494" s="160" t="s">
        <v>5739</v>
      </c>
      <c r="F3494" s="161">
        <v>42034</v>
      </c>
      <c r="G3494" s="162">
        <v>2015</v>
      </c>
      <c r="H3494" s="37">
        <v>209000</v>
      </c>
      <c r="I3494" s="35">
        <v>222167</v>
      </c>
      <c r="J3494" s="35">
        <v>111084</v>
      </c>
      <c r="K3494" s="33"/>
    </row>
    <row r="3495" spans="1:11" ht="18" customHeight="1">
      <c r="A3495" s="33">
        <f t="shared" si="54"/>
        <v>3490</v>
      </c>
      <c r="B3495" s="160" t="s">
        <v>2146</v>
      </c>
      <c r="C3495" s="160" t="s">
        <v>6214</v>
      </c>
      <c r="D3495" s="159" t="s">
        <v>5739</v>
      </c>
      <c r="E3495" s="160" t="s">
        <v>5739</v>
      </c>
      <c r="F3495" s="161">
        <v>42034</v>
      </c>
      <c r="G3495" s="162">
        <v>2015</v>
      </c>
      <c r="H3495" s="37">
        <v>209000</v>
      </c>
      <c r="I3495" s="35">
        <v>222167</v>
      </c>
      <c r="J3495" s="35">
        <v>111084</v>
      </c>
      <c r="K3495" s="33"/>
    </row>
    <row r="3496" spans="1:11" ht="18" customHeight="1">
      <c r="A3496" s="33">
        <f t="shared" si="54"/>
        <v>3491</v>
      </c>
      <c r="B3496" s="160" t="s">
        <v>2146</v>
      </c>
      <c r="C3496" s="160" t="s">
        <v>6215</v>
      </c>
      <c r="D3496" s="159" t="s">
        <v>5739</v>
      </c>
      <c r="E3496" s="160" t="s">
        <v>5739</v>
      </c>
      <c r="F3496" s="161">
        <v>42034</v>
      </c>
      <c r="G3496" s="162">
        <v>2015</v>
      </c>
      <c r="H3496" s="37">
        <v>209000</v>
      </c>
      <c r="I3496" s="35">
        <v>222167</v>
      </c>
      <c r="J3496" s="35">
        <v>111084</v>
      </c>
      <c r="K3496" s="33"/>
    </row>
    <row r="3497" spans="1:11" ht="18" customHeight="1">
      <c r="A3497" s="33">
        <f t="shared" si="54"/>
        <v>3492</v>
      </c>
      <c r="B3497" s="160" t="s">
        <v>6216</v>
      </c>
      <c r="C3497" s="160" t="s">
        <v>6217</v>
      </c>
      <c r="D3497" s="159" t="s">
        <v>5739</v>
      </c>
      <c r="E3497" s="160" t="s">
        <v>5739</v>
      </c>
      <c r="F3497" s="161">
        <v>42034</v>
      </c>
      <c r="G3497" s="162">
        <v>2015</v>
      </c>
      <c r="H3497" s="37">
        <v>209000</v>
      </c>
      <c r="I3497" s="35">
        <v>222167</v>
      </c>
      <c r="J3497" s="35">
        <v>111084</v>
      </c>
      <c r="K3497" s="33"/>
    </row>
    <row r="3498" spans="1:11" ht="18" customHeight="1">
      <c r="A3498" s="33">
        <f t="shared" si="54"/>
        <v>3493</v>
      </c>
      <c r="B3498" s="160" t="s">
        <v>6216</v>
      </c>
      <c r="C3498" s="160" t="s">
        <v>6218</v>
      </c>
      <c r="D3498" s="159" t="s">
        <v>5739</v>
      </c>
      <c r="E3498" s="160" t="s">
        <v>5739</v>
      </c>
      <c r="F3498" s="161">
        <v>42034</v>
      </c>
      <c r="G3498" s="162">
        <v>2015</v>
      </c>
      <c r="H3498" s="37">
        <v>209000</v>
      </c>
      <c r="I3498" s="35">
        <v>222167</v>
      </c>
      <c r="J3498" s="35">
        <v>111084</v>
      </c>
      <c r="K3498" s="33"/>
    </row>
    <row r="3499" spans="1:11" ht="18" customHeight="1">
      <c r="A3499" s="33">
        <f t="shared" si="54"/>
        <v>3494</v>
      </c>
      <c r="B3499" s="160" t="s">
        <v>2146</v>
      </c>
      <c r="C3499" s="160" t="s">
        <v>6219</v>
      </c>
      <c r="D3499" s="159" t="s">
        <v>5739</v>
      </c>
      <c r="E3499" s="160" t="s">
        <v>5739</v>
      </c>
      <c r="F3499" s="161">
        <v>42034</v>
      </c>
      <c r="G3499" s="162">
        <v>2015</v>
      </c>
      <c r="H3499" s="37">
        <v>209000</v>
      </c>
      <c r="I3499" s="35">
        <v>222167</v>
      </c>
      <c r="J3499" s="35">
        <v>111084</v>
      </c>
      <c r="K3499" s="33"/>
    </row>
    <row r="3500" spans="1:11" ht="18" customHeight="1">
      <c r="A3500" s="33">
        <f t="shared" si="54"/>
        <v>3495</v>
      </c>
      <c r="B3500" s="160" t="s">
        <v>2146</v>
      </c>
      <c r="C3500" s="160" t="s">
        <v>6220</v>
      </c>
      <c r="D3500" s="159" t="s">
        <v>5739</v>
      </c>
      <c r="E3500" s="160" t="s">
        <v>5739</v>
      </c>
      <c r="F3500" s="161">
        <v>42034</v>
      </c>
      <c r="G3500" s="162">
        <v>2015</v>
      </c>
      <c r="H3500" s="37">
        <v>209000</v>
      </c>
      <c r="I3500" s="35">
        <v>222167</v>
      </c>
      <c r="J3500" s="35">
        <v>111084</v>
      </c>
      <c r="K3500" s="33"/>
    </row>
    <row r="3501" spans="1:11" ht="18" customHeight="1">
      <c r="A3501" s="33">
        <f t="shared" si="54"/>
        <v>3496</v>
      </c>
      <c r="B3501" s="160" t="s">
        <v>2146</v>
      </c>
      <c r="C3501" s="160" t="s">
        <v>6221</v>
      </c>
      <c r="D3501" s="159" t="s">
        <v>5739</v>
      </c>
      <c r="E3501" s="160" t="s">
        <v>5739</v>
      </c>
      <c r="F3501" s="161">
        <v>42034</v>
      </c>
      <c r="G3501" s="162">
        <v>2015</v>
      </c>
      <c r="H3501" s="37">
        <v>209000</v>
      </c>
      <c r="I3501" s="35">
        <v>222167</v>
      </c>
      <c r="J3501" s="35">
        <v>111084</v>
      </c>
      <c r="K3501" s="33"/>
    </row>
    <row r="3502" spans="1:11" ht="18" customHeight="1">
      <c r="A3502" s="33">
        <f t="shared" si="54"/>
        <v>3497</v>
      </c>
      <c r="B3502" s="160" t="s">
        <v>2146</v>
      </c>
      <c r="C3502" s="160" t="s">
        <v>6222</v>
      </c>
      <c r="D3502" s="159" t="s">
        <v>5739</v>
      </c>
      <c r="E3502" s="160" t="s">
        <v>5739</v>
      </c>
      <c r="F3502" s="161">
        <v>42034</v>
      </c>
      <c r="G3502" s="162">
        <v>2015</v>
      </c>
      <c r="H3502" s="37">
        <v>209000</v>
      </c>
      <c r="I3502" s="35">
        <v>222167</v>
      </c>
      <c r="J3502" s="35">
        <v>111084</v>
      </c>
      <c r="K3502" s="33"/>
    </row>
    <row r="3503" spans="1:11" ht="18" customHeight="1">
      <c r="A3503" s="33">
        <f t="shared" si="54"/>
        <v>3498</v>
      </c>
      <c r="B3503" s="160" t="s">
        <v>2340</v>
      </c>
      <c r="C3503" s="160" t="s">
        <v>6223</v>
      </c>
      <c r="D3503" s="159" t="s">
        <v>1562</v>
      </c>
      <c r="E3503" s="160" t="s">
        <v>1562</v>
      </c>
      <c r="F3503" s="161">
        <v>42034</v>
      </c>
      <c r="G3503" s="162">
        <v>2015</v>
      </c>
      <c r="H3503" s="37">
        <v>368000</v>
      </c>
      <c r="I3503" s="35">
        <v>391184</v>
      </c>
      <c r="J3503" s="35">
        <v>195592</v>
      </c>
      <c r="K3503" s="33"/>
    </row>
    <row r="3504" spans="1:11" ht="18" customHeight="1">
      <c r="A3504" s="33">
        <f t="shared" si="54"/>
        <v>3499</v>
      </c>
      <c r="B3504" s="160" t="s">
        <v>2340</v>
      </c>
      <c r="C3504" s="160" t="s">
        <v>6224</v>
      </c>
      <c r="D3504" s="159" t="s">
        <v>2355</v>
      </c>
      <c r="E3504" s="160" t="s">
        <v>2355</v>
      </c>
      <c r="F3504" s="161">
        <v>42034</v>
      </c>
      <c r="G3504" s="162">
        <v>2015</v>
      </c>
      <c r="H3504" s="37">
        <v>1620000</v>
      </c>
      <c r="I3504" s="35">
        <v>1722060</v>
      </c>
      <c r="J3504" s="35">
        <v>861030</v>
      </c>
      <c r="K3504" s="33"/>
    </row>
    <row r="3505" spans="1:11" ht="18" customHeight="1">
      <c r="A3505" s="33">
        <f t="shared" si="54"/>
        <v>3500</v>
      </c>
      <c r="B3505" s="160" t="s">
        <v>2525</v>
      </c>
      <c r="C3505" s="160" t="s">
        <v>6225</v>
      </c>
      <c r="D3505" s="159" t="s">
        <v>1586</v>
      </c>
      <c r="E3505" s="160" t="s">
        <v>1586</v>
      </c>
      <c r="F3505" s="161">
        <v>42034</v>
      </c>
      <c r="G3505" s="162">
        <v>2015</v>
      </c>
      <c r="H3505" s="37">
        <v>378000</v>
      </c>
      <c r="I3505" s="35">
        <v>401814</v>
      </c>
      <c r="J3505" s="35">
        <v>200907</v>
      </c>
      <c r="K3505" s="33"/>
    </row>
    <row r="3506" spans="1:11" ht="18" customHeight="1">
      <c r="A3506" s="33">
        <f t="shared" si="54"/>
        <v>3501</v>
      </c>
      <c r="B3506" s="160" t="s">
        <v>2525</v>
      </c>
      <c r="C3506" s="160" t="s">
        <v>6226</v>
      </c>
      <c r="D3506" s="159" t="s">
        <v>1586</v>
      </c>
      <c r="E3506" s="160" t="s">
        <v>1586</v>
      </c>
      <c r="F3506" s="161">
        <v>42034</v>
      </c>
      <c r="G3506" s="162">
        <v>2015</v>
      </c>
      <c r="H3506" s="37">
        <v>378000</v>
      </c>
      <c r="I3506" s="35">
        <v>401814</v>
      </c>
      <c r="J3506" s="35">
        <v>200907</v>
      </c>
      <c r="K3506" s="33"/>
    </row>
    <row r="3507" spans="1:11" ht="18" customHeight="1">
      <c r="A3507" s="33">
        <f t="shared" si="54"/>
        <v>3502</v>
      </c>
      <c r="B3507" s="160" t="s">
        <v>2340</v>
      </c>
      <c r="C3507" s="160" t="s">
        <v>6227</v>
      </c>
      <c r="D3507" s="159" t="s">
        <v>1586</v>
      </c>
      <c r="E3507" s="160" t="s">
        <v>1586</v>
      </c>
      <c r="F3507" s="161">
        <v>42034</v>
      </c>
      <c r="G3507" s="162">
        <v>2015</v>
      </c>
      <c r="H3507" s="37">
        <v>378000</v>
      </c>
      <c r="I3507" s="35">
        <v>401814</v>
      </c>
      <c r="J3507" s="35">
        <v>200907</v>
      </c>
      <c r="K3507" s="33"/>
    </row>
    <row r="3508" spans="1:11" ht="18" customHeight="1">
      <c r="A3508" s="33">
        <f t="shared" si="54"/>
        <v>3503</v>
      </c>
      <c r="B3508" s="160" t="s">
        <v>6228</v>
      </c>
      <c r="C3508" s="160" t="s">
        <v>6229</v>
      </c>
      <c r="D3508" s="159" t="s">
        <v>1522</v>
      </c>
      <c r="E3508" s="160" t="s">
        <v>1522</v>
      </c>
      <c r="F3508" s="161">
        <v>42034</v>
      </c>
      <c r="G3508" s="162">
        <v>2015</v>
      </c>
      <c r="H3508" s="37">
        <v>760000</v>
      </c>
      <c r="I3508" s="35">
        <v>807880</v>
      </c>
      <c r="J3508" s="35">
        <v>403940</v>
      </c>
      <c r="K3508" s="33"/>
    </row>
    <row r="3509" spans="1:11" s="38" customFormat="1" ht="18" customHeight="1">
      <c r="A3509" s="33">
        <f t="shared" si="54"/>
        <v>3504</v>
      </c>
      <c r="B3509" s="160" t="s">
        <v>2642</v>
      </c>
      <c r="C3509" s="160" t="s">
        <v>6230</v>
      </c>
      <c r="D3509" s="159" t="s">
        <v>1298</v>
      </c>
      <c r="E3509" s="160" t="s">
        <v>1298</v>
      </c>
      <c r="F3509" s="161">
        <v>42034</v>
      </c>
      <c r="G3509" s="162">
        <v>2015</v>
      </c>
      <c r="H3509" s="37">
        <v>820000</v>
      </c>
      <c r="I3509" s="35">
        <v>774408</v>
      </c>
      <c r="J3509" s="35">
        <v>387204</v>
      </c>
      <c r="K3509" s="33"/>
    </row>
    <row r="3510" spans="1:11" s="38" customFormat="1" ht="18" customHeight="1">
      <c r="A3510" s="33">
        <f t="shared" si="54"/>
        <v>3505</v>
      </c>
      <c r="B3510" s="160" t="s">
        <v>2905</v>
      </c>
      <c r="C3510" s="160" t="s">
        <v>6231</v>
      </c>
      <c r="D3510" s="159" t="s">
        <v>1298</v>
      </c>
      <c r="E3510" s="160" t="s">
        <v>1298</v>
      </c>
      <c r="F3510" s="161">
        <v>42034</v>
      </c>
      <c r="G3510" s="162">
        <v>2015</v>
      </c>
      <c r="H3510" s="37">
        <v>820000</v>
      </c>
      <c r="I3510" s="35">
        <v>774408</v>
      </c>
      <c r="J3510" s="35">
        <v>387204</v>
      </c>
      <c r="K3510" s="33"/>
    </row>
    <row r="3511" spans="1:11" s="38" customFormat="1" ht="18" customHeight="1">
      <c r="A3511" s="33">
        <f t="shared" si="54"/>
        <v>3506</v>
      </c>
      <c r="B3511" s="160" t="s">
        <v>2217</v>
      </c>
      <c r="C3511" s="160" t="s">
        <v>6232</v>
      </c>
      <c r="D3511" s="159" t="s">
        <v>1298</v>
      </c>
      <c r="E3511" s="160" t="s">
        <v>1298</v>
      </c>
      <c r="F3511" s="161">
        <v>42006</v>
      </c>
      <c r="G3511" s="162">
        <v>2015</v>
      </c>
      <c r="H3511" s="37">
        <v>1350000</v>
      </c>
      <c r="I3511" s="35">
        <v>1274940</v>
      </c>
      <c r="J3511" s="35">
        <v>637470</v>
      </c>
      <c r="K3511" s="33"/>
    </row>
    <row r="3512" spans="1:11" s="38" customFormat="1" ht="18" customHeight="1">
      <c r="A3512" s="33">
        <f t="shared" si="54"/>
        <v>3507</v>
      </c>
      <c r="B3512" s="160" t="s">
        <v>2642</v>
      </c>
      <c r="C3512" s="160" t="s">
        <v>6233</v>
      </c>
      <c r="D3512" s="159" t="s">
        <v>1298</v>
      </c>
      <c r="E3512" s="160" t="s">
        <v>1298</v>
      </c>
      <c r="F3512" s="161">
        <v>42006</v>
      </c>
      <c r="G3512" s="162">
        <v>2015</v>
      </c>
      <c r="H3512" s="37">
        <v>1040000</v>
      </c>
      <c r="I3512" s="35">
        <v>982176</v>
      </c>
      <c r="J3512" s="35">
        <v>491088</v>
      </c>
      <c r="K3512" s="33"/>
    </row>
    <row r="3513" spans="1:11" s="38" customFormat="1" ht="18" customHeight="1">
      <c r="A3513" s="33">
        <f t="shared" si="54"/>
        <v>3508</v>
      </c>
      <c r="B3513" s="160" t="s">
        <v>6234</v>
      </c>
      <c r="C3513" s="160" t="s">
        <v>6235</v>
      </c>
      <c r="D3513" s="159" t="s">
        <v>1919</v>
      </c>
      <c r="E3513" s="160" t="s">
        <v>1919</v>
      </c>
      <c r="F3513" s="161">
        <v>42004</v>
      </c>
      <c r="G3513" s="162">
        <v>2014</v>
      </c>
      <c r="H3513" s="37">
        <v>321400</v>
      </c>
      <c r="I3513" s="35">
        <v>342264</v>
      </c>
      <c r="J3513" s="35">
        <v>136906</v>
      </c>
      <c r="K3513" s="33"/>
    </row>
    <row r="3514" spans="1:11" s="38" customFormat="1" ht="18" customHeight="1">
      <c r="A3514" s="33">
        <f t="shared" si="54"/>
        <v>3509</v>
      </c>
      <c r="B3514" s="160" t="s">
        <v>6234</v>
      </c>
      <c r="C3514" s="160" t="s">
        <v>6236</v>
      </c>
      <c r="D3514" s="159" t="s">
        <v>1919</v>
      </c>
      <c r="E3514" s="160" t="s">
        <v>1919</v>
      </c>
      <c r="F3514" s="161">
        <v>42004</v>
      </c>
      <c r="G3514" s="162">
        <v>2014</v>
      </c>
      <c r="H3514" s="37">
        <v>321400</v>
      </c>
      <c r="I3514" s="35">
        <v>342264</v>
      </c>
      <c r="J3514" s="35">
        <v>136906</v>
      </c>
      <c r="K3514" s="33"/>
    </row>
    <row r="3515" spans="1:11" s="38" customFormat="1" ht="18" customHeight="1">
      <c r="A3515" s="33">
        <f t="shared" si="54"/>
        <v>3510</v>
      </c>
      <c r="B3515" s="160" t="s">
        <v>6234</v>
      </c>
      <c r="C3515" s="160" t="s">
        <v>6237</v>
      </c>
      <c r="D3515" s="159" t="s">
        <v>1919</v>
      </c>
      <c r="E3515" s="160" t="s">
        <v>1919</v>
      </c>
      <c r="F3515" s="161">
        <v>42004</v>
      </c>
      <c r="G3515" s="162">
        <v>2014</v>
      </c>
      <c r="H3515" s="37">
        <v>321400</v>
      </c>
      <c r="I3515" s="35">
        <v>342264</v>
      </c>
      <c r="J3515" s="35">
        <v>136906</v>
      </c>
      <c r="K3515" s="33"/>
    </row>
    <row r="3516" spans="1:11" s="38" customFormat="1" ht="18" customHeight="1">
      <c r="A3516" s="33">
        <f t="shared" si="54"/>
        <v>3511</v>
      </c>
      <c r="B3516" s="160" t="s">
        <v>2720</v>
      </c>
      <c r="C3516" s="160" t="s">
        <v>6238</v>
      </c>
      <c r="D3516" s="159" t="s">
        <v>6239</v>
      </c>
      <c r="E3516" s="160" t="s">
        <v>1919</v>
      </c>
      <c r="F3516" s="161">
        <v>42004</v>
      </c>
      <c r="G3516" s="162">
        <v>2014</v>
      </c>
      <c r="H3516" s="37">
        <v>3410000</v>
      </c>
      <c r="I3516" s="35">
        <v>3631366</v>
      </c>
      <c r="J3516" s="35">
        <v>1452546</v>
      </c>
      <c r="K3516" s="33"/>
    </row>
    <row r="3517" spans="1:11" s="38" customFormat="1" ht="18" customHeight="1">
      <c r="A3517" s="33">
        <f t="shared" si="54"/>
        <v>3512</v>
      </c>
      <c r="B3517" s="160" t="s">
        <v>4156</v>
      </c>
      <c r="C3517" s="160" t="s">
        <v>6240</v>
      </c>
      <c r="D3517" s="159" t="s">
        <v>1586</v>
      </c>
      <c r="E3517" s="160" t="s">
        <v>1586</v>
      </c>
      <c r="F3517" s="161">
        <v>42004</v>
      </c>
      <c r="G3517" s="162">
        <v>2014</v>
      </c>
      <c r="H3517" s="37">
        <v>539000</v>
      </c>
      <c r="I3517" s="35">
        <v>573990</v>
      </c>
      <c r="J3517" s="35">
        <v>229596</v>
      </c>
      <c r="K3517" s="33"/>
    </row>
    <row r="3518" spans="1:11" s="38" customFormat="1" ht="18" customHeight="1">
      <c r="A3518" s="33">
        <f t="shared" si="54"/>
        <v>3513</v>
      </c>
      <c r="B3518" s="160" t="s">
        <v>3039</v>
      </c>
      <c r="C3518" s="160" t="s">
        <v>6241</v>
      </c>
      <c r="D3518" s="159" t="s">
        <v>1562</v>
      </c>
      <c r="E3518" s="160" t="s">
        <v>1562</v>
      </c>
      <c r="F3518" s="161">
        <v>42004</v>
      </c>
      <c r="G3518" s="162">
        <v>2014</v>
      </c>
      <c r="H3518" s="37">
        <v>242000</v>
      </c>
      <c r="I3518" s="35">
        <v>257710</v>
      </c>
      <c r="J3518" s="35">
        <v>103084</v>
      </c>
      <c r="K3518" s="33"/>
    </row>
    <row r="3519" spans="1:11" s="38" customFormat="1" ht="18" customHeight="1">
      <c r="A3519" s="33">
        <f t="shared" si="54"/>
        <v>3514</v>
      </c>
      <c r="B3519" s="160" t="s">
        <v>3142</v>
      </c>
      <c r="C3519" s="160" t="s">
        <v>6242</v>
      </c>
      <c r="D3519" s="159" t="s">
        <v>1462</v>
      </c>
      <c r="E3519" s="160" t="s">
        <v>1462</v>
      </c>
      <c r="F3519" s="161">
        <v>42004</v>
      </c>
      <c r="G3519" s="162">
        <v>2014</v>
      </c>
      <c r="H3519" s="37">
        <v>319000</v>
      </c>
      <c r="I3519" s="35">
        <v>339708</v>
      </c>
      <c r="J3519" s="35">
        <v>135883</v>
      </c>
      <c r="K3519" s="33"/>
    </row>
    <row r="3520" spans="1:11" s="38" customFormat="1" ht="18" customHeight="1">
      <c r="A3520" s="33">
        <f t="shared" si="54"/>
        <v>3515</v>
      </c>
      <c r="B3520" s="160" t="s">
        <v>3142</v>
      </c>
      <c r="C3520" s="160" t="s">
        <v>6243</v>
      </c>
      <c r="D3520" s="159" t="s">
        <v>1462</v>
      </c>
      <c r="E3520" s="160" t="s">
        <v>1462</v>
      </c>
      <c r="F3520" s="161">
        <v>42004</v>
      </c>
      <c r="G3520" s="162">
        <v>2014</v>
      </c>
      <c r="H3520" s="37">
        <v>319000</v>
      </c>
      <c r="I3520" s="35">
        <v>339708</v>
      </c>
      <c r="J3520" s="35">
        <v>135883</v>
      </c>
      <c r="K3520" s="33"/>
    </row>
    <row r="3521" spans="1:11" s="38" customFormat="1" ht="18" customHeight="1">
      <c r="A3521" s="33">
        <f t="shared" si="54"/>
        <v>3516</v>
      </c>
      <c r="B3521" s="160" t="s">
        <v>3142</v>
      </c>
      <c r="C3521" s="160" t="s">
        <v>6244</v>
      </c>
      <c r="D3521" s="159" t="s">
        <v>1462</v>
      </c>
      <c r="E3521" s="160" t="s">
        <v>1462</v>
      </c>
      <c r="F3521" s="161">
        <v>42004</v>
      </c>
      <c r="G3521" s="162">
        <v>2014</v>
      </c>
      <c r="H3521" s="37">
        <v>319000</v>
      </c>
      <c r="I3521" s="35">
        <v>339708</v>
      </c>
      <c r="J3521" s="35">
        <v>135883</v>
      </c>
      <c r="K3521" s="33"/>
    </row>
    <row r="3522" spans="1:11" s="38" customFormat="1" ht="18" customHeight="1">
      <c r="A3522" s="33">
        <f t="shared" si="54"/>
        <v>3517</v>
      </c>
      <c r="B3522" s="160" t="s">
        <v>3142</v>
      </c>
      <c r="C3522" s="160" t="s">
        <v>6245</v>
      </c>
      <c r="D3522" s="159" t="s">
        <v>1462</v>
      </c>
      <c r="E3522" s="160" t="s">
        <v>1462</v>
      </c>
      <c r="F3522" s="161">
        <v>42004</v>
      </c>
      <c r="G3522" s="162">
        <v>2014</v>
      </c>
      <c r="H3522" s="37">
        <v>319000</v>
      </c>
      <c r="I3522" s="35">
        <v>339708</v>
      </c>
      <c r="J3522" s="35">
        <v>135883</v>
      </c>
      <c r="K3522" s="33"/>
    </row>
    <row r="3523" spans="1:11" s="38" customFormat="1" ht="18" customHeight="1">
      <c r="A3523" s="33">
        <f t="shared" si="54"/>
        <v>3518</v>
      </c>
      <c r="B3523" s="160" t="s">
        <v>3142</v>
      </c>
      <c r="C3523" s="160" t="s">
        <v>6246</v>
      </c>
      <c r="D3523" s="159" t="s">
        <v>1462</v>
      </c>
      <c r="E3523" s="160" t="s">
        <v>1462</v>
      </c>
      <c r="F3523" s="161">
        <v>42004</v>
      </c>
      <c r="G3523" s="162">
        <v>2014</v>
      </c>
      <c r="H3523" s="37">
        <v>319000</v>
      </c>
      <c r="I3523" s="35">
        <v>339708</v>
      </c>
      <c r="J3523" s="35">
        <v>135883</v>
      </c>
      <c r="K3523" s="33"/>
    </row>
    <row r="3524" spans="1:11" s="38" customFormat="1" ht="18" customHeight="1">
      <c r="A3524" s="33">
        <f t="shared" si="54"/>
        <v>3519</v>
      </c>
      <c r="B3524" s="160" t="s">
        <v>6247</v>
      </c>
      <c r="C3524" s="160" t="s">
        <v>6248</v>
      </c>
      <c r="D3524" s="159" t="s">
        <v>5406</v>
      </c>
      <c r="E3524" s="160" t="s">
        <v>5406</v>
      </c>
      <c r="F3524" s="161">
        <v>42004</v>
      </c>
      <c r="G3524" s="162">
        <v>2014</v>
      </c>
      <c r="H3524" s="37">
        <v>453200</v>
      </c>
      <c r="I3524" s="35">
        <v>482620</v>
      </c>
      <c r="J3524" s="35">
        <v>193048</v>
      </c>
      <c r="K3524" s="33"/>
    </row>
    <row r="3525" spans="1:11" s="38" customFormat="1" ht="18" customHeight="1">
      <c r="A3525" s="33">
        <f t="shared" si="54"/>
        <v>3520</v>
      </c>
      <c r="B3525" s="160" t="s">
        <v>6247</v>
      </c>
      <c r="C3525" s="160" t="s">
        <v>6249</v>
      </c>
      <c r="D3525" s="159" t="s">
        <v>5406</v>
      </c>
      <c r="E3525" s="160" t="s">
        <v>5406</v>
      </c>
      <c r="F3525" s="161">
        <v>42004</v>
      </c>
      <c r="G3525" s="162">
        <v>2014</v>
      </c>
      <c r="H3525" s="37">
        <v>453200</v>
      </c>
      <c r="I3525" s="35">
        <v>482620</v>
      </c>
      <c r="J3525" s="35">
        <v>193048</v>
      </c>
      <c r="K3525" s="33"/>
    </row>
    <row r="3526" spans="1:11" s="38" customFormat="1" ht="18" customHeight="1">
      <c r="A3526" s="33">
        <f t="shared" si="54"/>
        <v>3521</v>
      </c>
      <c r="B3526" s="160" t="s">
        <v>6247</v>
      </c>
      <c r="C3526" s="160" t="s">
        <v>6250</v>
      </c>
      <c r="D3526" s="159" t="s">
        <v>5406</v>
      </c>
      <c r="E3526" s="160" t="s">
        <v>5406</v>
      </c>
      <c r="F3526" s="161">
        <v>42004</v>
      </c>
      <c r="G3526" s="162">
        <v>2014</v>
      </c>
      <c r="H3526" s="37">
        <v>453200</v>
      </c>
      <c r="I3526" s="35">
        <v>482620</v>
      </c>
      <c r="J3526" s="35">
        <v>193048</v>
      </c>
      <c r="K3526" s="33"/>
    </row>
    <row r="3527" spans="1:11" s="38" customFormat="1" ht="18" customHeight="1">
      <c r="A3527" s="33">
        <f t="shared" ref="A3527:A3590" si="55">A3526+1</f>
        <v>3522</v>
      </c>
      <c r="B3527" s="160" t="s">
        <v>6247</v>
      </c>
      <c r="C3527" s="160" t="s">
        <v>6251</v>
      </c>
      <c r="D3527" s="159" t="s">
        <v>5406</v>
      </c>
      <c r="E3527" s="160" t="s">
        <v>5406</v>
      </c>
      <c r="F3527" s="161">
        <v>42004</v>
      </c>
      <c r="G3527" s="162">
        <v>2014</v>
      </c>
      <c r="H3527" s="37">
        <v>453200</v>
      </c>
      <c r="I3527" s="35">
        <v>482620</v>
      </c>
      <c r="J3527" s="35">
        <v>193048</v>
      </c>
      <c r="K3527" s="33"/>
    </row>
    <row r="3528" spans="1:11" s="38" customFormat="1" ht="18" customHeight="1">
      <c r="A3528" s="33">
        <f t="shared" si="55"/>
        <v>3523</v>
      </c>
      <c r="B3528" s="160" t="s">
        <v>6247</v>
      </c>
      <c r="C3528" s="160" t="s">
        <v>6252</v>
      </c>
      <c r="D3528" s="159" t="s">
        <v>5406</v>
      </c>
      <c r="E3528" s="160" t="s">
        <v>5406</v>
      </c>
      <c r="F3528" s="161">
        <v>42004</v>
      </c>
      <c r="G3528" s="162">
        <v>2014</v>
      </c>
      <c r="H3528" s="37">
        <v>453200</v>
      </c>
      <c r="I3528" s="35">
        <v>482620</v>
      </c>
      <c r="J3528" s="35">
        <v>193048</v>
      </c>
      <c r="K3528" s="33"/>
    </row>
    <row r="3529" spans="1:11" s="38" customFormat="1" ht="18" customHeight="1">
      <c r="A3529" s="33">
        <f t="shared" si="55"/>
        <v>3524</v>
      </c>
      <c r="B3529" s="160" t="s">
        <v>6247</v>
      </c>
      <c r="C3529" s="160" t="s">
        <v>6253</v>
      </c>
      <c r="D3529" s="159" t="s">
        <v>5406</v>
      </c>
      <c r="E3529" s="160" t="s">
        <v>5406</v>
      </c>
      <c r="F3529" s="161">
        <v>42004</v>
      </c>
      <c r="G3529" s="162">
        <v>2014</v>
      </c>
      <c r="H3529" s="37">
        <v>453200</v>
      </c>
      <c r="I3529" s="35">
        <v>482620</v>
      </c>
      <c r="J3529" s="35">
        <v>193048</v>
      </c>
      <c r="K3529" s="33"/>
    </row>
    <row r="3530" spans="1:11" s="38" customFormat="1" ht="18" customHeight="1">
      <c r="A3530" s="33">
        <f t="shared" si="55"/>
        <v>3525</v>
      </c>
      <c r="B3530" s="160" t="s">
        <v>6247</v>
      </c>
      <c r="C3530" s="160" t="s">
        <v>6254</v>
      </c>
      <c r="D3530" s="159" t="s">
        <v>5406</v>
      </c>
      <c r="E3530" s="160" t="s">
        <v>5406</v>
      </c>
      <c r="F3530" s="161">
        <v>42004</v>
      </c>
      <c r="G3530" s="162">
        <v>2014</v>
      </c>
      <c r="H3530" s="37">
        <v>453200</v>
      </c>
      <c r="I3530" s="35">
        <v>482620</v>
      </c>
      <c r="J3530" s="35">
        <v>193048</v>
      </c>
      <c r="K3530" s="33"/>
    </row>
    <row r="3531" spans="1:11" s="38" customFormat="1" ht="18" customHeight="1">
      <c r="A3531" s="33">
        <f t="shared" si="55"/>
        <v>3526</v>
      </c>
      <c r="B3531" s="160" t="s">
        <v>6247</v>
      </c>
      <c r="C3531" s="160" t="s">
        <v>6255</v>
      </c>
      <c r="D3531" s="159" t="s">
        <v>5406</v>
      </c>
      <c r="E3531" s="160" t="s">
        <v>5406</v>
      </c>
      <c r="F3531" s="161">
        <v>42004</v>
      </c>
      <c r="G3531" s="162">
        <v>2014</v>
      </c>
      <c r="H3531" s="37">
        <v>453200</v>
      </c>
      <c r="I3531" s="35">
        <v>482620</v>
      </c>
      <c r="J3531" s="35">
        <v>193048</v>
      </c>
      <c r="K3531" s="33"/>
    </row>
    <row r="3532" spans="1:11" s="38" customFormat="1" ht="18" customHeight="1">
      <c r="A3532" s="33">
        <f t="shared" si="55"/>
        <v>3527</v>
      </c>
      <c r="B3532" s="160" t="s">
        <v>6247</v>
      </c>
      <c r="C3532" s="160" t="s">
        <v>6256</v>
      </c>
      <c r="D3532" s="159" t="s">
        <v>5406</v>
      </c>
      <c r="E3532" s="160" t="s">
        <v>5406</v>
      </c>
      <c r="F3532" s="161">
        <v>42004</v>
      </c>
      <c r="G3532" s="162">
        <v>2014</v>
      </c>
      <c r="H3532" s="37">
        <v>453200</v>
      </c>
      <c r="I3532" s="35">
        <v>482620</v>
      </c>
      <c r="J3532" s="35">
        <v>193048</v>
      </c>
      <c r="K3532" s="33"/>
    </row>
    <row r="3533" spans="1:11" s="38" customFormat="1" ht="18" customHeight="1">
      <c r="A3533" s="33">
        <f t="shared" si="55"/>
        <v>3528</v>
      </c>
      <c r="B3533" s="160" t="s">
        <v>6247</v>
      </c>
      <c r="C3533" s="160" t="s">
        <v>6257</v>
      </c>
      <c r="D3533" s="159" t="s">
        <v>5406</v>
      </c>
      <c r="E3533" s="160" t="s">
        <v>5406</v>
      </c>
      <c r="F3533" s="161">
        <v>42004</v>
      </c>
      <c r="G3533" s="162">
        <v>2014</v>
      </c>
      <c r="H3533" s="37">
        <v>453200</v>
      </c>
      <c r="I3533" s="35">
        <v>482620</v>
      </c>
      <c r="J3533" s="35">
        <v>193048</v>
      </c>
      <c r="K3533" s="33"/>
    </row>
    <row r="3534" spans="1:11" s="38" customFormat="1" ht="18" customHeight="1">
      <c r="A3534" s="33">
        <f t="shared" si="55"/>
        <v>3529</v>
      </c>
      <c r="B3534" s="160" t="s">
        <v>6247</v>
      </c>
      <c r="C3534" s="160" t="s">
        <v>6258</v>
      </c>
      <c r="D3534" s="159" t="s">
        <v>5406</v>
      </c>
      <c r="E3534" s="160" t="s">
        <v>5406</v>
      </c>
      <c r="F3534" s="161">
        <v>42004</v>
      </c>
      <c r="G3534" s="162">
        <v>2014</v>
      </c>
      <c r="H3534" s="37">
        <v>453200</v>
      </c>
      <c r="I3534" s="35">
        <v>482620</v>
      </c>
      <c r="J3534" s="35">
        <v>193048</v>
      </c>
      <c r="K3534" s="33"/>
    </row>
    <row r="3535" spans="1:11" s="38" customFormat="1" ht="18" customHeight="1">
      <c r="A3535" s="33">
        <f t="shared" si="55"/>
        <v>3530</v>
      </c>
      <c r="B3535" s="160" t="s">
        <v>4254</v>
      </c>
      <c r="C3535" s="160" t="s">
        <v>6259</v>
      </c>
      <c r="D3535" s="159" t="s">
        <v>6260</v>
      </c>
      <c r="E3535" s="160" t="s">
        <v>6260</v>
      </c>
      <c r="F3535" s="161">
        <v>42004</v>
      </c>
      <c r="G3535" s="162">
        <v>2014</v>
      </c>
      <c r="H3535" s="37">
        <v>14500000</v>
      </c>
      <c r="I3535" s="35">
        <v>15441294</v>
      </c>
      <c r="J3535" s="35">
        <v>6176518</v>
      </c>
      <c r="K3535" s="33"/>
    </row>
    <row r="3536" spans="1:11" s="38" customFormat="1" ht="18" customHeight="1">
      <c r="A3536" s="33">
        <f t="shared" si="55"/>
        <v>3531</v>
      </c>
      <c r="B3536" s="160" t="s">
        <v>2406</v>
      </c>
      <c r="C3536" s="160" t="s">
        <v>6261</v>
      </c>
      <c r="D3536" s="159" t="s">
        <v>1586</v>
      </c>
      <c r="E3536" s="160" t="s">
        <v>1586</v>
      </c>
      <c r="F3536" s="161">
        <v>42004</v>
      </c>
      <c r="G3536" s="162">
        <v>2014</v>
      </c>
      <c r="H3536" s="37">
        <v>267000</v>
      </c>
      <c r="I3536" s="35">
        <v>284333</v>
      </c>
      <c r="J3536" s="35">
        <v>113733</v>
      </c>
      <c r="K3536" s="33"/>
    </row>
    <row r="3537" spans="1:11" s="38" customFormat="1" ht="18" customHeight="1">
      <c r="A3537" s="33">
        <f t="shared" si="55"/>
        <v>3532</v>
      </c>
      <c r="B3537" s="160" t="s">
        <v>2406</v>
      </c>
      <c r="C3537" s="160" t="s">
        <v>6262</v>
      </c>
      <c r="D3537" s="159" t="s">
        <v>1586</v>
      </c>
      <c r="E3537" s="160" t="s">
        <v>1586</v>
      </c>
      <c r="F3537" s="161">
        <v>42004</v>
      </c>
      <c r="G3537" s="162">
        <v>2014</v>
      </c>
      <c r="H3537" s="37">
        <v>267000</v>
      </c>
      <c r="I3537" s="35">
        <v>284333</v>
      </c>
      <c r="J3537" s="35">
        <v>113733</v>
      </c>
      <c r="K3537" s="33"/>
    </row>
    <row r="3538" spans="1:11" s="38" customFormat="1" ht="18" customHeight="1">
      <c r="A3538" s="33">
        <f t="shared" si="55"/>
        <v>3533</v>
      </c>
      <c r="B3538" s="160" t="s">
        <v>2406</v>
      </c>
      <c r="C3538" s="160" t="s">
        <v>6263</v>
      </c>
      <c r="D3538" s="159" t="s">
        <v>1586</v>
      </c>
      <c r="E3538" s="160" t="s">
        <v>1586</v>
      </c>
      <c r="F3538" s="161">
        <v>42004</v>
      </c>
      <c r="G3538" s="162">
        <v>2014</v>
      </c>
      <c r="H3538" s="37">
        <v>267000</v>
      </c>
      <c r="I3538" s="35">
        <v>284333</v>
      </c>
      <c r="J3538" s="35">
        <v>113733</v>
      </c>
      <c r="K3538" s="33"/>
    </row>
    <row r="3539" spans="1:11" s="38" customFormat="1" ht="18" customHeight="1">
      <c r="A3539" s="33">
        <f t="shared" si="55"/>
        <v>3534</v>
      </c>
      <c r="B3539" s="160" t="s">
        <v>2452</v>
      </c>
      <c r="C3539" s="160" t="s">
        <v>6264</v>
      </c>
      <c r="D3539" s="159" t="s">
        <v>5276</v>
      </c>
      <c r="E3539" s="160" t="s">
        <v>5277</v>
      </c>
      <c r="F3539" s="161">
        <v>42004</v>
      </c>
      <c r="G3539" s="162">
        <v>2014</v>
      </c>
      <c r="H3539" s="37">
        <v>1700600</v>
      </c>
      <c r="I3539" s="35">
        <v>1810998</v>
      </c>
      <c r="J3539" s="35">
        <v>724399</v>
      </c>
      <c r="K3539" s="33"/>
    </row>
    <row r="3540" spans="1:11" s="38" customFormat="1" ht="18" customHeight="1">
      <c r="A3540" s="33">
        <f t="shared" si="55"/>
        <v>3535</v>
      </c>
      <c r="B3540" s="160" t="s">
        <v>2452</v>
      </c>
      <c r="C3540" s="160" t="s">
        <v>6265</v>
      </c>
      <c r="D3540" s="159" t="s">
        <v>5276</v>
      </c>
      <c r="E3540" s="160" t="s">
        <v>5277</v>
      </c>
      <c r="F3540" s="161">
        <v>42004</v>
      </c>
      <c r="G3540" s="162">
        <v>2014</v>
      </c>
      <c r="H3540" s="37">
        <v>2739000</v>
      </c>
      <c r="I3540" s="35">
        <v>2916807</v>
      </c>
      <c r="J3540" s="35">
        <v>1166723</v>
      </c>
      <c r="K3540" s="33"/>
    </row>
    <row r="3541" spans="1:11" s="38" customFormat="1" ht="18" customHeight="1">
      <c r="A3541" s="33">
        <f t="shared" si="55"/>
        <v>3536</v>
      </c>
      <c r="B3541" s="160" t="s">
        <v>2452</v>
      </c>
      <c r="C3541" s="160" t="s">
        <v>6266</v>
      </c>
      <c r="D3541" s="159" t="s">
        <v>1444</v>
      </c>
      <c r="E3541" s="160" t="s">
        <v>1444</v>
      </c>
      <c r="F3541" s="161">
        <v>42004</v>
      </c>
      <c r="G3541" s="162">
        <v>2014</v>
      </c>
      <c r="H3541" s="37">
        <v>4200000</v>
      </c>
      <c r="I3541" s="35">
        <v>4472651</v>
      </c>
      <c r="J3541" s="35">
        <v>1789060</v>
      </c>
      <c r="K3541" s="33"/>
    </row>
    <row r="3542" spans="1:11" s="38" customFormat="1" ht="18" customHeight="1">
      <c r="A3542" s="33">
        <f t="shared" si="55"/>
        <v>3537</v>
      </c>
      <c r="B3542" s="160" t="s">
        <v>6267</v>
      </c>
      <c r="C3542" s="160" t="s">
        <v>6268</v>
      </c>
      <c r="D3542" s="159" t="s">
        <v>6269</v>
      </c>
      <c r="E3542" s="160" t="s">
        <v>6269</v>
      </c>
      <c r="F3542" s="161">
        <v>42004</v>
      </c>
      <c r="G3542" s="162">
        <v>2014</v>
      </c>
      <c r="H3542" s="37">
        <v>428000</v>
      </c>
      <c r="I3542" s="35">
        <v>455784</v>
      </c>
      <c r="J3542" s="35">
        <v>182314</v>
      </c>
      <c r="K3542" s="33"/>
    </row>
    <row r="3543" spans="1:11" s="38" customFormat="1" ht="18" customHeight="1">
      <c r="A3543" s="33">
        <f t="shared" si="55"/>
        <v>3538</v>
      </c>
      <c r="B3543" s="160" t="s">
        <v>6267</v>
      </c>
      <c r="C3543" s="160" t="s">
        <v>6270</v>
      </c>
      <c r="D3543" s="159" t="s">
        <v>6269</v>
      </c>
      <c r="E3543" s="160" t="s">
        <v>6269</v>
      </c>
      <c r="F3543" s="161">
        <v>42004</v>
      </c>
      <c r="G3543" s="162">
        <v>2014</v>
      </c>
      <c r="H3543" s="37">
        <v>428000</v>
      </c>
      <c r="I3543" s="35">
        <v>455784</v>
      </c>
      <c r="J3543" s="35">
        <v>182314</v>
      </c>
      <c r="K3543" s="33"/>
    </row>
    <row r="3544" spans="1:11" s="38" customFormat="1" ht="18" customHeight="1">
      <c r="A3544" s="33">
        <f t="shared" si="55"/>
        <v>3539</v>
      </c>
      <c r="B3544" s="160" t="s">
        <v>4454</v>
      </c>
      <c r="C3544" s="160" t="s">
        <v>6271</v>
      </c>
      <c r="D3544" s="159" t="s">
        <v>6269</v>
      </c>
      <c r="E3544" s="160" t="s">
        <v>6269</v>
      </c>
      <c r="F3544" s="161">
        <v>42004</v>
      </c>
      <c r="G3544" s="162">
        <v>2014</v>
      </c>
      <c r="H3544" s="37">
        <v>428000</v>
      </c>
      <c r="I3544" s="35">
        <v>455784</v>
      </c>
      <c r="J3544" s="35">
        <v>182314</v>
      </c>
      <c r="K3544" s="33"/>
    </row>
    <row r="3545" spans="1:11" s="38" customFormat="1" ht="18" customHeight="1">
      <c r="A3545" s="33">
        <f t="shared" si="55"/>
        <v>3540</v>
      </c>
      <c r="B3545" s="160" t="s">
        <v>5481</v>
      </c>
      <c r="C3545" s="160" t="s">
        <v>6272</v>
      </c>
      <c r="D3545" s="159" t="s">
        <v>6269</v>
      </c>
      <c r="E3545" s="160" t="s">
        <v>6269</v>
      </c>
      <c r="F3545" s="161">
        <v>42004</v>
      </c>
      <c r="G3545" s="162">
        <v>2014</v>
      </c>
      <c r="H3545" s="37">
        <v>428000</v>
      </c>
      <c r="I3545" s="35">
        <v>455784</v>
      </c>
      <c r="J3545" s="35">
        <v>182314</v>
      </c>
      <c r="K3545" s="33"/>
    </row>
    <row r="3546" spans="1:11" s="38" customFormat="1" ht="18" customHeight="1">
      <c r="A3546" s="33">
        <f t="shared" si="55"/>
        <v>3541</v>
      </c>
      <c r="B3546" s="160" t="s">
        <v>2951</v>
      </c>
      <c r="C3546" s="160" t="s">
        <v>6273</v>
      </c>
      <c r="D3546" s="159" t="s">
        <v>1459</v>
      </c>
      <c r="E3546" s="160" t="s">
        <v>1459</v>
      </c>
      <c r="F3546" s="161">
        <v>42004</v>
      </c>
      <c r="G3546" s="162">
        <v>2014</v>
      </c>
      <c r="H3546" s="37">
        <v>242000</v>
      </c>
      <c r="I3546" s="35">
        <v>257710</v>
      </c>
      <c r="J3546" s="35">
        <v>103084</v>
      </c>
      <c r="K3546" s="33"/>
    </row>
    <row r="3547" spans="1:11" s="38" customFormat="1" ht="18" customHeight="1">
      <c r="A3547" s="33">
        <f t="shared" si="55"/>
        <v>3542</v>
      </c>
      <c r="B3547" s="160" t="s">
        <v>2016</v>
      </c>
      <c r="C3547" s="160" t="s">
        <v>6274</v>
      </c>
      <c r="D3547" s="159" t="s">
        <v>1422</v>
      </c>
      <c r="E3547" s="160" t="s">
        <v>1422</v>
      </c>
      <c r="F3547" s="161">
        <v>42004</v>
      </c>
      <c r="G3547" s="162">
        <v>2014</v>
      </c>
      <c r="H3547" s="37">
        <v>167100</v>
      </c>
      <c r="I3547" s="35">
        <v>177948</v>
      </c>
      <c r="J3547" s="35">
        <v>71179</v>
      </c>
      <c r="K3547" s="33"/>
    </row>
    <row r="3548" spans="1:11" s="38" customFormat="1" ht="18" customHeight="1">
      <c r="A3548" s="33">
        <f t="shared" si="55"/>
        <v>3543</v>
      </c>
      <c r="B3548" s="160" t="s">
        <v>2016</v>
      </c>
      <c r="C3548" s="160" t="s">
        <v>6275</v>
      </c>
      <c r="D3548" s="159" t="s">
        <v>1422</v>
      </c>
      <c r="E3548" s="160" t="s">
        <v>1422</v>
      </c>
      <c r="F3548" s="161">
        <v>42004</v>
      </c>
      <c r="G3548" s="162">
        <v>2014</v>
      </c>
      <c r="H3548" s="37">
        <v>167100</v>
      </c>
      <c r="I3548" s="35">
        <v>177948</v>
      </c>
      <c r="J3548" s="35">
        <v>71179</v>
      </c>
      <c r="K3548" s="33"/>
    </row>
    <row r="3549" spans="1:11" s="38" customFormat="1" ht="18" customHeight="1">
      <c r="A3549" s="33">
        <f t="shared" si="55"/>
        <v>3544</v>
      </c>
      <c r="B3549" s="160" t="s">
        <v>2016</v>
      </c>
      <c r="C3549" s="160" t="s">
        <v>6276</v>
      </c>
      <c r="D3549" s="159" t="s">
        <v>1422</v>
      </c>
      <c r="E3549" s="160" t="s">
        <v>1422</v>
      </c>
      <c r="F3549" s="161">
        <v>42004</v>
      </c>
      <c r="G3549" s="162">
        <v>2014</v>
      </c>
      <c r="H3549" s="37">
        <v>167100</v>
      </c>
      <c r="I3549" s="35">
        <v>177948</v>
      </c>
      <c r="J3549" s="35">
        <v>71179</v>
      </c>
      <c r="K3549" s="33"/>
    </row>
    <row r="3550" spans="1:11" s="38" customFormat="1" ht="18" customHeight="1">
      <c r="A3550" s="33">
        <f t="shared" si="55"/>
        <v>3545</v>
      </c>
      <c r="B3550" s="160" t="s">
        <v>2016</v>
      </c>
      <c r="C3550" s="160" t="s">
        <v>6277</v>
      </c>
      <c r="D3550" s="159" t="s">
        <v>1422</v>
      </c>
      <c r="E3550" s="160" t="s">
        <v>1422</v>
      </c>
      <c r="F3550" s="161">
        <v>42004</v>
      </c>
      <c r="G3550" s="162">
        <v>2014</v>
      </c>
      <c r="H3550" s="37">
        <v>167100</v>
      </c>
      <c r="I3550" s="35">
        <v>177948</v>
      </c>
      <c r="J3550" s="35">
        <v>71179</v>
      </c>
      <c r="K3550" s="33"/>
    </row>
    <row r="3551" spans="1:11" s="38" customFormat="1" ht="18" customHeight="1">
      <c r="A3551" s="33">
        <f t="shared" si="55"/>
        <v>3546</v>
      </c>
      <c r="B3551" s="160" t="s">
        <v>5630</v>
      </c>
      <c r="C3551" s="160" t="s">
        <v>6278</v>
      </c>
      <c r="D3551" s="159" t="s">
        <v>6279</v>
      </c>
      <c r="E3551" s="160" t="s">
        <v>2421</v>
      </c>
      <c r="F3551" s="161">
        <v>42004</v>
      </c>
      <c r="G3551" s="162">
        <v>2014</v>
      </c>
      <c r="H3551" s="37">
        <v>167100</v>
      </c>
      <c r="I3551" s="35">
        <v>177948</v>
      </c>
      <c r="J3551" s="35">
        <v>71179</v>
      </c>
      <c r="K3551" s="33"/>
    </row>
    <row r="3552" spans="1:11" s="38" customFormat="1" ht="18" customHeight="1">
      <c r="A3552" s="33">
        <f t="shared" si="55"/>
        <v>3547</v>
      </c>
      <c r="B3552" s="160" t="s">
        <v>5630</v>
      </c>
      <c r="C3552" s="160" t="s">
        <v>6280</v>
      </c>
      <c r="D3552" s="159" t="s">
        <v>6279</v>
      </c>
      <c r="E3552" s="160" t="s">
        <v>2421</v>
      </c>
      <c r="F3552" s="161">
        <v>42004</v>
      </c>
      <c r="G3552" s="162">
        <v>2014</v>
      </c>
      <c r="H3552" s="37">
        <v>167100</v>
      </c>
      <c r="I3552" s="35">
        <v>177948</v>
      </c>
      <c r="J3552" s="35">
        <v>71179</v>
      </c>
      <c r="K3552" s="33"/>
    </row>
    <row r="3553" spans="1:11" s="38" customFormat="1" ht="18" customHeight="1">
      <c r="A3553" s="33">
        <f t="shared" si="55"/>
        <v>3548</v>
      </c>
      <c r="B3553" s="160" t="s">
        <v>2619</v>
      </c>
      <c r="C3553" s="160" t="s">
        <v>6281</v>
      </c>
      <c r="D3553" s="159" t="s">
        <v>1422</v>
      </c>
      <c r="E3553" s="160" t="s">
        <v>1422</v>
      </c>
      <c r="F3553" s="161">
        <v>42004</v>
      </c>
      <c r="G3553" s="162">
        <v>2014</v>
      </c>
      <c r="H3553" s="37">
        <v>167100</v>
      </c>
      <c r="I3553" s="35">
        <v>177948</v>
      </c>
      <c r="J3553" s="35">
        <v>71179</v>
      </c>
      <c r="K3553" s="33"/>
    </row>
    <row r="3554" spans="1:11" s="38" customFormat="1" ht="18" customHeight="1">
      <c r="A3554" s="33">
        <f t="shared" si="55"/>
        <v>3549</v>
      </c>
      <c r="B3554" s="160" t="s">
        <v>5630</v>
      </c>
      <c r="C3554" s="160" t="s">
        <v>6282</v>
      </c>
      <c r="D3554" s="159" t="s">
        <v>6279</v>
      </c>
      <c r="E3554" s="160" t="s">
        <v>2421</v>
      </c>
      <c r="F3554" s="161">
        <v>42004</v>
      </c>
      <c r="G3554" s="162">
        <v>2014</v>
      </c>
      <c r="H3554" s="37">
        <v>167100</v>
      </c>
      <c r="I3554" s="35">
        <v>177948</v>
      </c>
      <c r="J3554" s="35">
        <v>71179</v>
      </c>
      <c r="K3554" s="33"/>
    </row>
    <row r="3555" spans="1:11" s="38" customFormat="1" ht="18" customHeight="1">
      <c r="A3555" s="33">
        <f t="shared" si="55"/>
        <v>3550</v>
      </c>
      <c r="B3555" s="160" t="s">
        <v>5630</v>
      </c>
      <c r="C3555" s="160" t="s">
        <v>6283</v>
      </c>
      <c r="D3555" s="159" t="s">
        <v>6279</v>
      </c>
      <c r="E3555" s="160" t="s">
        <v>2421</v>
      </c>
      <c r="F3555" s="161">
        <v>42004</v>
      </c>
      <c r="G3555" s="162">
        <v>2014</v>
      </c>
      <c r="H3555" s="37">
        <v>167100</v>
      </c>
      <c r="I3555" s="35">
        <v>177948</v>
      </c>
      <c r="J3555" s="35">
        <v>71179</v>
      </c>
      <c r="K3555" s="33"/>
    </row>
    <row r="3556" spans="1:11" s="38" customFormat="1" ht="18" customHeight="1">
      <c r="A3556" s="33">
        <f t="shared" si="55"/>
        <v>3551</v>
      </c>
      <c r="B3556" s="160" t="s">
        <v>2610</v>
      </c>
      <c r="C3556" s="160" t="s">
        <v>6284</v>
      </c>
      <c r="D3556" s="159" t="s">
        <v>1422</v>
      </c>
      <c r="E3556" s="160" t="s">
        <v>1422</v>
      </c>
      <c r="F3556" s="161">
        <v>42004</v>
      </c>
      <c r="G3556" s="162">
        <v>2014</v>
      </c>
      <c r="H3556" s="37">
        <v>167100</v>
      </c>
      <c r="I3556" s="35">
        <v>177948</v>
      </c>
      <c r="J3556" s="35">
        <v>71179</v>
      </c>
      <c r="K3556" s="33"/>
    </row>
    <row r="3557" spans="1:11" s="38" customFormat="1" ht="18" customHeight="1">
      <c r="A3557" s="33">
        <f t="shared" si="55"/>
        <v>3552</v>
      </c>
      <c r="B3557" s="160" t="s">
        <v>5630</v>
      </c>
      <c r="C3557" s="160" t="s">
        <v>6285</v>
      </c>
      <c r="D3557" s="159" t="s">
        <v>6279</v>
      </c>
      <c r="E3557" s="160" t="s">
        <v>2421</v>
      </c>
      <c r="F3557" s="161">
        <v>42004</v>
      </c>
      <c r="G3557" s="162">
        <v>2014</v>
      </c>
      <c r="H3557" s="37">
        <v>167100</v>
      </c>
      <c r="I3557" s="35">
        <v>177948</v>
      </c>
      <c r="J3557" s="35">
        <v>71179</v>
      </c>
      <c r="K3557" s="33"/>
    </row>
    <row r="3558" spans="1:11" s="38" customFormat="1" ht="18" customHeight="1">
      <c r="A3558" s="33">
        <f t="shared" si="55"/>
        <v>3553</v>
      </c>
      <c r="B3558" s="160" t="s">
        <v>1873</v>
      </c>
      <c r="C3558" s="160" t="s">
        <v>6286</v>
      </c>
      <c r="D3558" s="159" t="s">
        <v>1422</v>
      </c>
      <c r="E3558" s="160" t="s">
        <v>1422</v>
      </c>
      <c r="F3558" s="161">
        <v>42004</v>
      </c>
      <c r="G3558" s="162">
        <v>2014</v>
      </c>
      <c r="H3558" s="37">
        <v>167100</v>
      </c>
      <c r="I3558" s="35">
        <v>177948</v>
      </c>
      <c r="J3558" s="35">
        <v>71179</v>
      </c>
      <c r="K3558" s="33"/>
    </row>
    <row r="3559" spans="1:11" s="38" customFormat="1" ht="18" customHeight="1">
      <c r="A3559" s="33">
        <f t="shared" si="55"/>
        <v>3554</v>
      </c>
      <c r="B3559" s="160" t="s">
        <v>3177</v>
      </c>
      <c r="C3559" s="160" t="s">
        <v>6287</v>
      </c>
      <c r="D3559" s="159" t="s">
        <v>1422</v>
      </c>
      <c r="E3559" s="160" t="s">
        <v>1422</v>
      </c>
      <c r="F3559" s="161">
        <v>42004</v>
      </c>
      <c r="G3559" s="162">
        <v>2014</v>
      </c>
      <c r="H3559" s="37">
        <v>167100</v>
      </c>
      <c r="I3559" s="35">
        <v>177948</v>
      </c>
      <c r="J3559" s="35">
        <v>71179</v>
      </c>
      <c r="K3559" s="33"/>
    </row>
    <row r="3560" spans="1:11" s="38" customFormat="1" ht="18" customHeight="1">
      <c r="A3560" s="33">
        <f t="shared" si="55"/>
        <v>3555</v>
      </c>
      <c r="B3560" s="160" t="s">
        <v>6288</v>
      </c>
      <c r="C3560" s="160" t="s">
        <v>6289</v>
      </c>
      <c r="D3560" s="159" t="s">
        <v>1422</v>
      </c>
      <c r="E3560" s="160" t="s">
        <v>1422</v>
      </c>
      <c r="F3560" s="161">
        <v>42004</v>
      </c>
      <c r="G3560" s="162">
        <v>2014</v>
      </c>
      <c r="H3560" s="37">
        <v>167100</v>
      </c>
      <c r="I3560" s="35">
        <v>177948</v>
      </c>
      <c r="J3560" s="35">
        <v>71179</v>
      </c>
      <c r="K3560" s="33"/>
    </row>
    <row r="3561" spans="1:11" s="38" customFormat="1" ht="18" customHeight="1">
      <c r="A3561" s="33">
        <f t="shared" si="55"/>
        <v>3556</v>
      </c>
      <c r="B3561" s="160" t="s">
        <v>2422</v>
      </c>
      <c r="C3561" s="160" t="s">
        <v>6290</v>
      </c>
      <c r="D3561" s="159" t="s">
        <v>2424</v>
      </c>
      <c r="E3561" s="160" t="s">
        <v>1422</v>
      </c>
      <c r="F3561" s="161">
        <v>42004</v>
      </c>
      <c r="G3561" s="162">
        <v>2014</v>
      </c>
      <c r="H3561" s="37">
        <v>167100</v>
      </c>
      <c r="I3561" s="35">
        <v>177948</v>
      </c>
      <c r="J3561" s="35">
        <v>71179</v>
      </c>
      <c r="K3561" s="33"/>
    </row>
    <row r="3562" spans="1:11" s="38" customFormat="1" ht="18" customHeight="1">
      <c r="A3562" s="33">
        <f t="shared" si="55"/>
        <v>3557</v>
      </c>
      <c r="B3562" s="160" t="s">
        <v>2422</v>
      </c>
      <c r="C3562" s="160" t="s">
        <v>6291</v>
      </c>
      <c r="D3562" s="159" t="s">
        <v>2424</v>
      </c>
      <c r="E3562" s="160" t="s">
        <v>1422</v>
      </c>
      <c r="F3562" s="161">
        <v>42004</v>
      </c>
      <c r="G3562" s="162">
        <v>2014</v>
      </c>
      <c r="H3562" s="37">
        <v>167100</v>
      </c>
      <c r="I3562" s="35">
        <v>177948</v>
      </c>
      <c r="J3562" s="35">
        <v>71179</v>
      </c>
      <c r="K3562" s="33"/>
    </row>
    <row r="3563" spans="1:11" s="38" customFormat="1" ht="18" customHeight="1">
      <c r="A3563" s="33">
        <f t="shared" si="55"/>
        <v>3558</v>
      </c>
      <c r="B3563" s="160" t="s">
        <v>6292</v>
      </c>
      <c r="C3563" s="160" t="s">
        <v>6293</v>
      </c>
      <c r="D3563" s="159" t="s">
        <v>2412</v>
      </c>
      <c r="E3563" s="160" t="s">
        <v>2412</v>
      </c>
      <c r="F3563" s="161">
        <v>42004</v>
      </c>
      <c r="G3563" s="162">
        <v>2014</v>
      </c>
      <c r="H3563" s="37">
        <v>280000</v>
      </c>
      <c r="I3563" s="35">
        <v>298177</v>
      </c>
      <c r="J3563" s="35">
        <v>119271</v>
      </c>
      <c r="K3563" s="33"/>
    </row>
    <row r="3564" spans="1:11" s="38" customFormat="1" ht="18" customHeight="1">
      <c r="A3564" s="33">
        <f t="shared" si="55"/>
        <v>3559</v>
      </c>
      <c r="B3564" s="160" t="s">
        <v>5278</v>
      </c>
      <c r="C3564" s="160" t="s">
        <v>6294</v>
      </c>
      <c r="D3564" s="159" t="s">
        <v>6295</v>
      </c>
      <c r="E3564" s="160" t="s">
        <v>2412</v>
      </c>
      <c r="F3564" s="161">
        <v>42004</v>
      </c>
      <c r="G3564" s="162">
        <v>2014</v>
      </c>
      <c r="H3564" s="37">
        <v>280000</v>
      </c>
      <c r="I3564" s="35">
        <v>298177</v>
      </c>
      <c r="J3564" s="35">
        <v>119271</v>
      </c>
      <c r="K3564" s="33"/>
    </row>
    <row r="3565" spans="1:11" s="38" customFormat="1" ht="18" customHeight="1">
      <c r="A3565" s="33">
        <f t="shared" si="55"/>
        <v>3560</v>
      </c>
      <c r="B3565" s="160" t="s">
        <v>2392</v>
      </c>
      <c r="C3565" s="160" t="s">
        <v>6296</v>
      </c>
      <c r="D3565" s="159" t="s">
        <v>1422</v>
      </c>
      <c r="E3565" s="160" t="s">
        <v>1422</v>
      </c>
      <c r="F3565" s="161">
        <v>42004</v>
      </c>
      <c r="G3565" s="162">
        <v>2014</v>
      </c>
      <c r="H3565" s="37">
        <v>289000</v>
      </c>
      <c r="I3565" s="35">
        <v>307761</v>
      </c>
      <c r="J3565" s="35">
        <v>123104</v>
      </c>
      <c r="K3565" s="33"/>
    </row>
    <row r="3566" spans="1:11" s="38" customFormat="1" ht="18" customHeight="1">
      <c r="A3566" s="33">
        <f t="shared" si="55"/>
        <v>3561</v>
      </c>
      <c r="B3566" s="160" t="s">
        <v>2610</v>
      </c>
      <c r="C3566" s="160" t="s">
        <v>6297</v>
      </c>
      <c r="D3566" s="159" t="s">
        <v>1422</v>
      </c>
      <c r="E3566" s="160" t="s">
        <v>1422</v>
      </c>
      <c r="F3566" s="161">
        <v>42004</v>
      </c>
      <c r="G3566" s="162">
        <v>2014</v>
      </c>
      <c r="H3566" s="37">
        <v>289000</v>
      </c>
      <c r="I3566" s="35">
        <v>307761</v>
      </c>
      <c r="J3566" s="35">
        <v>123104</v>
      </c>
      <c r="K3566" s="33"/>
    </row>
    <row r="3567" spans="1:11" s="38" customFormat="1" ht="18" customHeight="1">
      <c r="A3567" s="33">
        <f t="shared" si="55"/>
        <v>3562</v>
      </c>
      <c r="B3567" s="160" t="s">
        <v>2217</v>
      </c>
      <c r="C3567" s="160" t="s">
        <v>6298</v>
      </c>
      <c r="D3567" s="159" t="s">
        <v>1459</v>
      </c>
      <c r="E3567" s="160" t="s">
        <v>1459</v>
      </c>
      <c r="F3567" s="161">
        <v>42004</v>
      </c>
      <c r="G3567" s="162">
        <v>2014</v>
      </c>
      <c r="H3567" s="37">
        <v>287400</v>
      </c>
      <c r="I3567" s="35">
        <v>306057</v>
      </c>
      <c r="J3567" s="35">
        <v>122423</v>
      </c>
      <c r="K3567" s="33"/>
    </row>
    <row r="3568" spans="1:11" s="38" customFormat="1" ht="18" customHeight="1">
      <c r="A3568" s="33">
        <f t="shared" si="55"/>
        <v>3563</v>
      </c>
      <c r="B3568" s="160" t="s">
        <v>2525</v>
      </c>
      <c r="C3568" s="160" t="s">
        <v>6299</v>
      </c>
      <c r="D3568" s="159" t="s">
        <v>1459</v>
      </c>
      <c r="E3568" s="160" t="s">
        <v>1459</v>
      </c>
      <c r="F3568" s="161">
        <v>42004</v>
      </c>
      <c r="G3568" s="162">
        <v>2014</v>
      </c>
      <c r="H3568" s="37">
        <v>287400</v>
      </c>
      <c r="I3568" s="35">
        <v>306057</v>
      </c>
      <c r="J3568" s="35">
        <v>122423</v>
      </c>
      <c r="K3568" s="33"/>
    </row>
    <row r="3569" spans="1:11" s="38" customFormat="1" ht="18" customHeight="1">
      <c r="A3569" s="33">
        <f t="shared" si="55"/>
        <v>3564</v>
      </c>
      <c r="B3569" s="160" t="s">
        <v>2375</v>
      </c>
      <c r="C3569" s="160" t="s">
        <v>6300</v>
      </c>
      <c r="D3569" s="159" t="s">
        <v>6301</v>
      </c>
      <c r="E3569" s="160" t="s">
        <v>1462</v>
      </c>
      <c r="F3569" s="161">
        <v>42004</v>
      </c>
      <c r="G3569" s="162">
        <v>2014</v>
      </c>
      <c r="H3569" s="37">
        <v>167000</v>
      </c>
      <c r="I3569" s="35">
        <v>177841</v>
      </c>
      <c r="J3569" s="35">
        <v>71136</v>
      </c>
      <c r="K3569" s="33"/>
    </row>
    <row r="3570" spans="1:11" s="38" customFormat="1" ht="18" customHeight="1">
      <c r="A3570" s="33">
        <f t="shared" si="55"/>
        <v>3565</v>
      </c>
      <c r="B3570" s="160" t="s">
        <v>3408</v>
      </c>
      <c r="C3570" s="160" t="s">
        <v>6302</v>
      </c>
      <c r="D3570" s="159" t="s">
        <v>1462</v>
      </c>
      <c r="E3570" s="160" t="s">
        <v>1462</v>
      </c>
      <c r="F3570" s="161">
        <v>42004</v>
      </c>
      <c r="G3570" s="162">
        <v>2014</v>
      </c>
      <c r="H3570" s="37">
        <v>167000</v>
      </c>
      <c r="I3570" s="35">
        <v>177841</v>
      </c>
      <c r="J3570" s="35">
        <v>71136</v>
      </c>
      <c r="K3570" s="33"/>
    </row>
    <row r="3571" spans="1:11" s="38" customFormat="1" ht="18" customHeight="1">
      <c r="A3571" s="33">
        <f t="shared" si="55"/>
        <v>3566</v>
      </c>
      <c r="B3571" s="160" t="s">
        <v>2084</v>
      </c>
      <c r="C3571" s="160" t="s">
        <v>6303</v>
      </c>
      <c r="D3571" s="159" t="s">
        <v>6304</v>
      </c>
      <c r="E3571" s="160" t="s">
        <v>5598</v>
      </c>
      <c r="F3571" s="161">
        <v>42004</v>
      </c>
      <c r="G3571" s="162">
        <v>2014</v>
      </c>
      <c r="H3571" s="37">
        <v>12466666</v>
      </c>
      <c r="I3571" s="35">
        <v>13275963</v>
      </c>
      <c r="J3571" s="35">
        <v>5310385</v>
      </c>
      <c r="K3571" s="33"/>
    </row>
    <row r="3572" spans="1:11" s="38" customFormat="1" ht="18" customHeight="1">
      <c r="A3572" s="33">
        <f t="shared" si="55"/>
        <v>3567</v>
      </c>
      <c r="B3572" s="160" t="s">
        <v>3520</v>
      </c>
      <c r="C3572" s="160" t="s">
        <v>6305</v>
      </c>
      <c r="D3572" s="159" t="s">
        <v>5598</v>
      </c>
      <c r="E3572" s="160" t="s">
        <v>5598</v>
      </c>
      <c r="F3572" s="161">
        <v>42004</v>
      </c>
      <c r="G3572" s="162">
        <v>2014</v>
      </c>
      <c r="H3572" s="37">
        <v>12466667</v>
      </c>
      <c r="I3572" s="35">
        <v>13275964</v>
      </c>
      <c r="J3572" s="35">
        <v>5310386</v>
      </c>
      <c r="K3572" s="33"/>
    </row>
    <row r="3573" spans="1:11" s="38" customFormat="1" ht="18" customHeight="1">
      <c r="A3573" s="33">
        <f t="shared" si="55"/>
        <v>3568</v>
      </c>
      <c r="B3573" s="160" t="s">
        <v>2084</v>
      </c>
      <c r="C3573" s="160" t="s">
        <v>6306</v>
      </c>
      <c r="D3573" s="159" t="s">
        <v>6304</v>
      </c>
      <c r="E3573" s="160" t="s">
        <v>5598</v>
      </c>
      <c r="F3573" s="161">
        <v>42004</v>
      </c>
      <c r="G3573" s="162">
        <v>2014</v>
      </c>
      <c r="H3573" s="37">
        <v>12466667</v>
      </c>
      <c r="I3573" s="35">
        <v>13275964</v>
      </c>
      <c r="J3573" s="35">
        <v>5310386</v>
      </c>
      <c r="K3573" s="33"/>
    </row>
    <row r="3574" spans="1:11" s="38" customFormat="1" ht="18" customHeight="1">
      <c r="A3574" s="33">
        <f t="shared" si="55"/>
        <v>3569</v>
      </c>
      <c r="B3574" s="160" t="s">
        <v>4172</v>
      </c>
      <c r="C3574" s="160" t="s">
        <v>6307</v>
      </c>
      <c r="D3574" s="159" t="s">
        <v>1342</v>
      </c>
      <c r="E3574" s="160" t="s">
        <v>1342</v>
      </c>
      <c r="F3574" s="161">
        <v>42004</v>
      </c>
      <c r="G3574" s="162">
        <v>2014</v>
      </c>
      <c r="H3574" s="37">
        <v>2214000</v>
      </c>
      <c r="I3574" s="35">
        <v>2357726</v>
      </c>
      <c r="J3574" s="35">
        <v>943090</v>
      </c>
      <c r="K3574" s="33"/>
    </row>
    <row r="3575" spans="1:11" s="38" customFormat="1" ht="18" customHeight="1">
      <c r="A3575" s="33">
        <f t="shared" si="55"/>
        <v>3570</v>
      </c>
      <c r="B3575" s="160" t="s">
        <v>4172</v>
      </c>
      <c r="C3575" s="160" t="s">
        <v>6308</v>
      </c>
      <c r="D3575" s="159" t="s">
        <v>1334</v>
      </c>
      <c r="E3575" s="160" t="s">
        <v>1334</v>
      </c>
      <c r="F3575" s="161">
        <v>42004</v>
      </c>
      <c r="G3575" s="162">
        <v>2014</v>
      </c>
      <c r="H3575" s="37">
        <v>990000</v>
      </c>
      <c r="I3575" s="35">
        <v>1054268</v>
      </c>
      <c r="J3575" s="35">
        <v>421707</v>
      </c>
      <c r="K3575" s="33"/>
    </row>
    <row r="3576" spans="1:11" ht="18" customHeight="1">
      <c r="A3576" s="33">
        <f t="shared" si="55"/>
        <v>3571</v>
      </c>
      <c r="B3576" s="160" t="s">
        <v>4172</v>
      </c>
      <c r="C3576" s="160" t="s">
        <v>6309</v>
      </c>
      <c r="D3576" s="159" t="s">
        <v>1334</v>
      </c>
      <c r="E3576" s="160" t="s">
        <v>1334</v>
      </c>
      <c r="F3576" s="161">
        <v>42004</v>
      </c>
      <c r="G3576" s="162">
        <v>2014</v>
      </c>
      <c r="H3576" s="37">
        <v>990000</v>
      </c>
      <c r="I3576" s="35">
        <v>1054268</v>
      </c>
      <c r="J3576" s="35">
        <v>421707</v>
      </c>
      <c r="K3576" s="33"/>
    </row>
    <row r="3577" spans="1:11" ht="18" customHeight="1">
      <c r="A3577" s="33">
        <f t="shared" si="55"/>
        <v>3572</v>
      </c>
      <c r="B3577" s="160" t="s">
        <v>2675</v>
      </c>
      <c r="C3577" s="160" t="s">
        <v>6310</v>
      </c>
      <c r="D3577" s="159" t="s">
        <v>1334</v>
      </c>
      <c r="E3577" s="160" t="s">
        <v>1334</v>
      </c>
      <c r="F3577" s="161">
        <v>42004</v>
      </c>
      <c r="G3577" s="162">
        <v>2014</v>
      </c>
      <c r="H3577" s="37">
        <v>990000</v>
      </c>
      <c r="I3577" s="35">
        <v>1054268</v>
      </c>
      <c r="J3577" s="35">
        <v>421707</v>
      </c>
      <c r="K3577" s="33"/>
    </row>
    <row r="3578" spans="1:11" ht="18" customHeight="1">
      <c r="A3578" s="33">
        <f t="shared" si="55"/>
        <v>3573</v>
      </c>
      <c r="B3578" s="160" t="s">
        <v>2363</v>
      </c>
      <c r="C3578" s="160" t="s">
        <v>6311</v>
      </c>
      <c r="D3578" s="159" t="s">
        <v>6312</v>
      </c>
      <c r="E3578" s="160" t="s">
        <v>5301</v>
      </c>
      <c r="F3578" s="161">
        <v>42004</v>
      </c>
      <c r="G3578" s="162">
        <v>2014</v>
      </c>
      <c r="H3578" s="37">
        <v>2194500</v>
      </c>
      <c r="I3578" s="35">
        <v>2336960</v>
      </c>
      <c r="J3578" s="35">
        <v>934784</v>
      </c>
      <c r="K3578" s="33"/>
    </row>
    <row r="3579" spans="1:11" ht="18" customHeight="1">
      <c r="A3579" s="33">
        <f t="shared" si="55"/>
        <v>3574</v>
      </c>
      <c r="B3579" s="160" t="s">
        <v>2767</v>
      </c>
      <c r="C3579" s="160" t="s">
        <v>6313</v>
      </c>
      <c r="D3579" s="159" t="s">
        <v>6314</v>
      </c>
      <c r="E3579" s="160" t="s">
        <v>1342</v>
      </c>
      <c r="F3579" s="161">
        <v>42004</v>
      </c>
      <c r="G3579" s="162">
        <v>2014</v>
      </c>
      <c r="H3579" s="37">
        <v>1452470</v>
      </c>
      <c r="I3579" s="35">
        <v>1546760</v>
      </c>
      <c r="J3579" s="35">
        <v>618704</v>
      </c>
      <c r="K3579" s="33"/>
    </row>
    <row r="3580" spans="1:11" ht="18" customHeight="1">
      <c r="A3580" s="33">
        <f t="shared" si="55"/>
        <v>3575</v>
      </c>
      <c r="B3580" s="160" t="s">
        <v>1949</v>
      </c>
      <c r="C3580" s="160" t="s">
        <v>6315</v>
      </c>
      <c r="D3580" s="159" t="s">
        <v>1919</v>
      </c>
      <c r="E3580" s="160" t="s">
        <v>1919</v>
      </c>
      <c r="F3580" s="161">
        <v>42004</v>
      </c>
      <c r="G3580" s="162">
        <v>2014</v>
      </c>
      <c r="H3580" s="37">
        <v>1733600</v>
      </c>
      <c r="I3580" s="35">
        <v>1846140</v>
      </c>
      <c r="J3580" s="35">
        <v>738456</v>
      </c>
      <c r="K3580" s="33"/>
    </row>
    <row r="3581" spans="1:11" ht="18" customHeight="1">
      <c r="A3581" s="33">
        <f t="shared" si="55"/>
        <v>3576</v>
      </c>
      <c r="B3581" s="160" t="s">
        <v>2624</v>
      </c>
      <c r="C3581" s="160" t="s">
        <v>6316</v>
      </c>
      <c r="D3581" s="159" t="s">
        <v>1422</v>
      </c>
      <c r="E3581" s="160" t="s">
        <v>1422</v>
      </c>
      <c r="F3581" s="161">
        <v>42004</v>
      </c>
      <c r="G3581" s="162">
        <v>2014</v>
      </c>
      <c r="H3581" s="37">
        <v>154000</v>
      </c>
      <c r="I3581" s="35">
        <v>163997</v>
      </c>
      <c r="J3581" s="35">
        <v>65599</v>
      </c>
      <c r="K3581" s="33"/>
    </row>
    <row r="3582" spans="1:11" ht="18" customHeight="1">
      <c r="A3582" s="33">
        <f t="shared" si="55"/>
        <v>3577</v>
      </c>
      <c r="B3582" s="160" t="s">
        <v>6317</v>
      </c>
      <c r="C3582" s="160" t="s">
        <v>6318</v>
      </c>
      <c r="D3582" s="159" t="s">
        <v>1422</v>
      </c>
      <c r="E3582" s="160" t="s">
        <v>1422</v>
      </c>
      <c r="F3582" s="161">
        <v>42004</v>
      </c>
      <c r="G3582" s="162">
        <v>2014</v>
      </c>
      <c r="H3582" s="37">
        <v>154000</v>
      </c>
      <c r="I3582" s="35">
        <v>163997</v>
      </c>
      <c r="J3582" s="35">
        <v>65599</v>
      </c>
      <c r="K3582" s="33"/>
    </row>
    <row r="3583" spans="1:11" ht="18" customHeight="1">
      <c r="A3583" s="33">
        <f t="shared" si="55"/>
        <v>3578</v>
      </c>
      <c r="B3583" s="160" t="s">
        <v>6317</v>
      </c>
      <c r="C3583" s="160" t="s">
        <v>6319</v>
      </c>
      <c r="D3583" s="159" t="s">
        <v>1422</v>
      </c>
      <c r="E3583" s="160" t="s">
        <v>1422</v>
      </c>
      <c r="F3583" s="161">
        <v>42004</v>
      </c>
      <c r="G3583" s="162">
        <v>2014</v>
      </c>
      <c r="H3583" s="37">
        <v>154000</v>
      </c>
      <c r="I3583" s="35">
        <v>163997</v>
      </c>
      <c r="J3583" s="35">
        <v>65599</v>
      </c>
      <c r="K3583" s="33"/>
    </row>
    <row r="3584" spans="1:11" ht="18" customHeight="1">
      <c r="A3584" s="33">
        <f t="shared" si="55"/>
        <v>3579</v>
      </c>
      <c r="B3584" s="160" t="s">
        <v>6317</v>
      </c>
      <c r="C3584" s="160" t="s">
        <v>6320</v>
      </c>
      <c r="D3584" s="159" t="s">
        <v>1422</v>
      </c>
      <c r="E3584" s="160" t="s">
        <v>1422</v>
      </c>
      <c r="F3584" s="161">
        <v>42004</v>
      </c>
      <c r="G3584" s="162">
        <v>2014</v>
      </c>
      <c r="H3584" s="37">
        <v>154000</v>
      </c>
      <c r="I3584" s="35">
        <v>163997</v>
      </c>
      <c r="J3584" s="35">
        <v>65599</v>
      </c>
      <c r="K3584" s="33"/>
    </row>
    <row r="3585" spans="1:11" ht="18" customHeight="1">
      <c r="A3585" s="33">
        <f t="shared" si="55"/>
        <v>3580</v>
      </c>
      <c r="B3585" s="160" t="s">
        <v>6317</v>
      </c>
      <c r="C3585" s="160" t="s">
        <v>6321</v>
      </c>
      <c r="D3585" s="159" t="s">
        <v>1422</v>
      </c>
      <c r="E3585" s="160" t="s">
        <v>1422</v>
      </c>
      <c r="F3585" s="161">
        <v>42004</v>
      </c>
      <c r="G3585" s="162">
        <v>2014</v>
      </c>
      <c r="H3585" s="37">
        <v>154000</v>
      </c>
      <c r="I3585" s="35">
        <v>163997</v>
      </c>
      <c r="J3585" s="35">
        <v>65599</v>
      </c>
      <c r="K3585" s="33"/>
    </row>
    <row r="3586" spans="1:11" ht="18" customHeight="1">
      <c r="A3586" s="33">
        <f t="shared" si="55"/>
        <v>3581</v>
      </c>
      <c r="B3586" s="160" t="s">
        <v>6322</v>
      </c>
      <c r="C3586" s="160" t="s">
        <v>6323</v>
      </c>
      <c r="D3586" s="159" t="s">
        <v>1422</v>
      </c>
      <c r="E3586" s="160" t="s">
        <v>1422</v>
      </c>
      <c r="F3586" s="161">
        <v>42004</v>
      </c>
      <c r="G3586" s="162">
        <v>2014</v>
      </c>
      <c r="H3586" s="37">
        <v>154000</v>
      </c>
      <c r="I3586" s="35">
        <v>163997</v>
      </c>
      <c r="J3586" s="35">
        <v>65599</v>
      </c>
      <c r="K3586" s="33"/>
    </row>
    <row r="3587" spans="1:11" ht="18" customHeight="1">
      <c r="A3587" s="33">
        <f t="shared" si="55"/>
        <v>3582</v>
      </c>
      <c r="B3587" s="160" t="s">
        <v>6322</v>
      </c>
      <c r="C3587" s="160" t="s">
        <v>6324</v>
      </c>
      <c r="D3587" s="159" t="s">
        <v>1422</v>
      </c>
      <c r="E3587" s="160" t="s">
        <v>1422</v>
      </c>
      <c r="F3587" s="161">
        <v>42004</v>
      </c>
      <c r="G3587" s="162">
        <v>2014</v>
      </c>
      <c r="H3587" s="37">
        <v>154000</v>
      </c>
      <c r="I3587" s="35">
        <v>163997</v>
      </c>
      <c r="J3587" s="35">
        <v>65599</v>
      </c>
      <c r="K3587" s="33"/>
    </row>
    <row r="3588" spans="1:11" ht="18" customHeight="1">
      <c r="A3588" s="33">
        <f t="shared" si="55"/>
        <v>3583</v>
      </c>
      <c r="B3588" s="160" t="s">
        <v>6322</v>
      </c>
      <c r="C3588" s="160" t="s">
        <v>6325</v>
      </c>
      <c r="D3588" s="159" t="s">
        <v>1422</v>
      </c>
      <c r="E3588" s="160" t="s">
        <v>1422</v>
      </c>
      <c r="F3588" s="161">
        <v>42004</v>
      </c>
      <c r="G3588" s="162">
        <v>2014</v>
      </c>
      <c r="H3588" s="37">
        <v>154000</v>
      </c>
      <c r="I3588" s="35">
        <v>163997</v>
      </c>
      <c r="J3588" s="35">
        <v>65599</v>
      </c>
      <c r="K3588" s="33"/>
    </row>
    <row r="3589" spans="1:11" ht="18" customHeight="1">
      <c r="A3589" s="33">
        <f t="shared" si="55"/>
        <v>3584</v>
      </c>
      <c r="B3589" s="160" t="s">
        <v>6322</v>
      </c>
      <c r="C3589" s="160" t="s">
        <v>6326</v>
      </c>
      <c r="D3589" s="159" t="s">
        <v>1422</v>
      </c>
      <c r="E3589" s="160" t="s">
        <v>1422</v>
      </c>
      <c r="F3589" s="161">
        <v>42004</v>
      </c>
      <c r="G3589" s="162">
        <v>2014</v>
      </c>
      <c r="H3589" s="37">
        <v>154000</v>
      </c>
      <c r="I3589" s="35">
        <v>163997</v>
      </c>
      <c r="J3589" s="35">
        <v>65599</v>
      </c>
      <c r="K3589" s="33"/>
    </row>
    <row r="3590" spans="1:11" ht="18" customHeight="1">
      <c r="A3590" s="33">
        <f t="shared" si="55"/>
        <v>3585</v>
      </c>
      <c r="B3590" s="160" t="s">
        <v>6322</v>
      </c>
      <c r="C3590" s="160" t="s">
        <v>6327</v>
      </c>
      <c r="D3590" s="159" t="s">
        <v>1422</v>
      </c>
      <c r="E3590" s="160" t="s">
        <v>1422</v>
      </c>
      <c r="F3590" s="161">
        <v>42004</v>
      </c>
      <c r="G3590" s="162">
        <v>2014</v>
      </c>
      <c r="H3590" s="37">
        <v>154000</v>
      </c>
      <c r="I3590" s="35">
        <v>163997</v>
      </c>
      <c r="J3590" s="35">
        <v>65599</v>
      </c>
      <c r="K3590" s="33"/>
    </row>
    <row r="3591" spans="1:11" s="38" customFormat="1" ht="18" customHeight="1">
      <c r="A3591" s="33">
        <f t="shared" ref="A3591:A3654" si="56">A3590+1</f>
        <v>3586</v>
      </c>
      <c r="B3591" s="160" t="s">
        <v>2422</v>
      </c>
      <c r="C3591" s="160" t="s">
        <v>6328</v>
      </c>
      <c r="D3591" s="159" t="s">
        <v>2424</v>
      </c>
      <c r="E3591" s="160" t="s">
        <v>1422</v>
      </c>
      <c r="F3591" s="161">
        <v>42004</v>
      </c>
      <c r="G3591" s="162">
        <v>2014</v>
      </c>
      <c r="H3591" s="37">
        <v>154000</v>
      </c>
      <c r="I3591" s="35">
        <v>163997</v>
      </c>
      <c r="J3591" s="35">
        <v>65599</v>
      </c>
      <c r="K3591" s="33"/>
    </row>
    <row r="3592" spans="1:11" s="38" customFormat="1" ht="18" customHeight="1">
      <c r="A3592" s="33">
        <f t="shared" si="56"/>
        <v>3587</v>
      </c>
      <c r="B3592" s="160" t="s">
        <v>2422</v>
      </c>
      <c r="C3592" s="160" t="s">
        <v>6329</v>
      </c>
      <c r="D3592" s="159" t="s">
        <v>2424</v>
      </c>
      <c r="E3592" s="160" t="s">
        <v>1422</v>
      </c>
      <c r="F3592" s="161">
        <v>42004</v>
      </c>
      <c r="G3592" s="162">
        <v>2014</v>
      </c>
      <c r="H3592" s="37">
        <v>154000</v>
      </c>
      <c r="I3592" s="35">
        <v>163997</v>
      </c>
      <c r="J3592" s="35">
        <v>65599</v>
      </c>
      <c r="K3592" s="33"/>
    </row>
    <row r="3593" spans="1:11" s="38" customFormat="1" ht="18" customHeight="1">
      <c r="A3593" s="33">
        <f t="shared" si="56"/>
        <v>3588</v>
      </c>
      <c r="B3593" s="160" t="s">
        <v>6317</v>
      </c>
      <c r="C3593" s="160" t="s">
        <v>6330</v>
      </c>
      <c r="D3593" s="159" t="s">
        <v>1459</v>
      </c>
      <c r="E3593" s="160" t="s">
        <v>1459</v>
      </c>
      <c r="F3593" s="161">
        <v>42004</v>
      </c>
      <c r="G3593" s="162">
        <v>2014</v>
      </c>
      <c r="H3593" s="37">
        <v>467000</v>
      </c>
      <c r="I3593" s="35">
        <v>497316</v>
      </c>
      <c r="J3593" s="35">
        <v>198926</v>
      </c>
      <c r="K3593" s="33"/>
    </row>
    <row r="3594" spans="1:11" s="38" customFormat="1" ht="18" customHeight="1">
      <c r="A3594" s="33">
        <f t="shared" si="56"/>
        <v>3589</v>
      </c>
      <c r="B3594" s="160" t="s">
        <v>5270</v>
      </c>
      <c r="C3594" s="160" t="s">
        <v>6331</v>
      </c>
      <c r="D3594" s="159" t="s">
        <v>1459</v>
      </c>
      <c r="E3594" s="160" t="s">
        <v>1459</v>
      </c>
      <c r="F3594" s="161">
        <v>42004</v>
      </c>
      <c r="G3594" s="162">
        <v>2014</v>
      </c>
      <c r="H3594" s="37">
        <v>467000</v>
      </c>
      <c r="I3594" s="35">
        <v>497316</v>
      </c>
      <c r="J3594" s="35">
        <v>198926</v>
      </c>
      <c r="K3594" s="33"/>
    </row>
    <row r="3595" spans="1:11" s="38" customFormat="1" ht="18" customHeight="1">
      <c r="A3595" s="33">
        <f t="shared" si="56"/>
        <v>3590</v>
      </c>
      <c r="B3595" s="160" t="s">
        <v>2422</v>
      </c>
      <c r="C3595" s="160" t="s">
        <v>6332</v>
      </c>
      <c r="D3595" s="159" t="s">
        <v>2424</v>
      </c>
      <c r="E3595" s="160" t="s">
        <v>1422</v>
      </c>
      <c r="F3595" s="161">
        <v>42004</v>
      </c>
      <c r="G3595" s="162">
        <v>2014</v>
      </c>
      <c r="H3595" s="37">
        <v>125000</v>
      </c>
      <c r="I3595" s="35">
        <v>133115</v>
      </c>
      <c r="J3595" s="35">
        <v>53246</v>
      </c>
      <c r="K3595" s="33"/>
    </row>
    <row r="3596" spans="1:11" s="38" customFormat="1" ht="18" customHeight="1">
      <c r="A3596" s="33">
        <f t="shared" si="56"/>
        <v>3591</v>
      </c>
      <c r="B3596" s="160" t="s">
        <v>3488</v>
      </c>
      <c r="C3596" s="160" t="s">
        <v>6333</v>
      </c>
      <c r="D3596" s="159" t="s">
        <v>1422</v>
      </c>
      <c r="E3596" s="160" t="s">
        <v>1422</v>
      </c>
      <c r="F3596" s="161">
        <v>42004</v>
      </c>
      <c r="G3596" s="162">
        <v>2014</v>
      </c>
      <c r="H3596" s="37">
        <v>125000</v>
      </c>
      <c r="I3596" s="35">
        <v>133115</v>
      </c>
      <c r="J3596" s="35">
        <v>53246</v>
      </c>
      <c r="K3596" s="33"/>
    </row>
    <row r="3597" spans="1:11" s="38" customFormat="1" ht="18" customHeight="1">
      <c r="A3597" s="33">
        <f t="shared" si="56"/>
        <v>3592</v>
      </c>
      <c r="B3597" s="160" t="s">
        <v>3488</v>
      </c>
      <c r="C3597" s="160" t="s">
        <v>6334</v>
      </c>
      <c r="D3597" s="159" t="s">
        <v>1422</v>
      </c>
      <c r="E3597" s="160" t="s">
        <v>1422</v>
      </c>
      <c r="F3597" s="161">
        <v>42004</v>
      </c>
      <c r="G3597" s="162">
        <v>2014</v>
      </c>
      <c r="H3597" s="37">
        <v>125000</v>
      </c>
      <c r="I3597" s="35">
        <v>133115</v>
      </c>
      <c r="J3597" s="35">
        <v>53246</v>
      </c>
      <c r="K3597" s="33"/>
    </row>
    <row r="3598" spans="1:11" s="38" customFormat="1" ht="18" customHeight="1">
      <c r="A3598" s="33">
        <f t="shared" si="56"/>
        <v>3593</v>
      </c>
      <c r="B3598" s="160" t="s">
        <v>3488</v>
      </c>
      <c r="C3598" s="160" t="s">
        <v>6335</v>
      </c>
      <c r="D3598" s="159" t="s">
        <v>1422</v>
      </c>
      <c r="E3598" s="160" t="s">
        <v>1422</v>
      </c>
      <c r="F3598" s="161">
        <v>42004</v>
      </c>
      <c r="G3598" s="162">
        <v>2014</v>
      </c>
      <c r="H3598" s="37">
        <v>125000</v>
      </c>
      <c r="I3598" s="35">
        <v>133115</v>
      </c>
      <c r="J3598" s="35">
        <v>53246</v>
      </c>
      <c r="K3598" s="33"/>
    </row>
    <row r="3599" spans="1:11" s="38" customFormat="1" ht="18" customHeight="1">
      <c r="A3599" s="33">
        <f t="shared" si="56"/>
        <v>3594</v>
      </c>
      <c r="B3599" s="160" t="s">
        <v>2018</v>
      </c>
      <c r="C3599" s="160" t="s">
        <v>6336</v>
      </c>
      <c r="D3599" s="159" t="s">
        <v>2020</v>
      </c>
      <c r="E3599" s="160" t="s">
        <v>1422</v>
      </c>
      <c r="F3599" s="161">
        <v>42004</v>
      </c>
      <c r="G3599" s="162">
        <v>2014</v>
      </c>
      <c r="H3599" s="37">
        <v>125000</v>
      </c>
      <c r="I3599" s="35">
        <v>133115</v>
      </c>
      <c r="J3599" s="35">
        <v>53246</v>
      </c>
      <c r="K3599" s="33"/>
    </row>
    <row r="3600" spans="1:11" s="38" customFormat="1" ht="18" customHeight="1">
      <c r="A3600" s="33">
        <f t="shared" si="56"/>
        <v>3595</v>
      </c>
      <c r="B3600" s="160" t="s">
        <v>2018</v>
      </c>
      <c r="C3600" s="160" t="s">
        <v>6337</v>
      </c>
      <c r="D3600" s="159" t="s">
        <v>2020</v>
      </c>
      <c r="E3600" s="160" t="s">
        <v>1422</v>
      </c>
      <c r="F3600" s="161">
        <v>42004</v>
      </c>
      <c r="G3600" s="162">
        <v>2014</v>
      </c>
      <c r="H3600" s="37">
        <v>125000</v>
      </c>
      <c r="I3600" s="35">
        <v>133115</v>
      </c>
      <c r="J3600" s="35">
        <v>53246</v>
      </c>
      <c r="K3600" s="33"/>
    </row>
    <row r="3601" spans="1:11" s="38" customFormat="1" ht="18" customHeight="1">
      <c r="A3601" s="33">
        <f t="shared" si="56"/>
        <v>3596</v>
      </c>
      <c r="B3601" s="160" t="s">
        <v>6338</v>
      </c>
      <c r="C3601" s="160" t="s">
        <v>6339</v>
      </c>
      <c r="D3601" s="159" t="s">
        <v>1422</v>
      </c>
      <c r="E3601" s="160" t="s">
        <v>1422</v>
      </c>
      <c r="F3601" s="161">
        <v>42004</v>
      </c>
      <c r="G3601" s="162">
        <v>2014</v>
      </c>
      <c r="H3601" s="37">
        <v>125000</v>
      </c>
      <c r="I3601" s="35">
        <v>133115</v>
      </c>
      <c r="J3601" s="35">
        <v>53246</v>
      </c>
      <c r="K3601" s="33"/>
    </row>
    <row r="3602" spans="1:11" s="38" customFormat="1" ht="18" customHeight="1">
      <c r="A3602" s="33">
        <f t="shared" si="56"/>
        <v>3597</v>
      </c>
      <c r="B3602" s="160" t="s">
        <v>6338</v>
      </c>
      <c r="C3602" s="160" t="s">
        <v>6340</v>
      </c>
      <c r="D3602" s="159" t="s">
        <v>1422</v>
      </c>
      <c r="E3602" s="160" t="s">
        <v>1422</v>
      </c>
      <c r="F3602" s="161">
        <v>42004</v>
      </c>
      <c r="G3602" s="162">
        <v>2014</v>
      </c>
      <c r="H3602" s="37">
        <v>125000</v>
      </c>
      <c r="I3602" s="35">
        <v>133115</v>
      </c>
      <c r="J3602" s="35">
        <v>53246</v>
      </c>
      <c r="K3602" s="33"/>
    </row>
    <row r="3603" spans="1:11" s="38" customFormat="1" ht="18" customHeight="1">
      <c r="A3603" s="33">
        <f t="shared" si="56"/>
        <v>3598</v>
      </c>
      <c r="B3603" s="160" t="s">
        <v>2951</v>
      </c>
      <c r="C3603" s="160" t="s">
        <v>6341</v>
      </c>
      <c r="D3603" s="159" t="s">
        <v>1459</v>
      </c>
      <c r="E3603" s="160" t="s">
        <v>1459</v>
      </c>
      <c r="F3603" s="161">
        <v>42004</v>
      </c>
      <c r="G3603" s="162">
        <v>2014</v>
      </c>
      <c r="H3603" s="37">
        <v>242000</v>
      </c>
      <c r="I3603" s="35">
        <v>257710</v>
      </c>
      <c r="J3603" s="35">
        <v>103084</v>
      </c>
      <c r="K3603" s="33"/>
    </row>
    <row r="3604" spans="1:11" s="38" customFormat="1" ht="18" customHeight="1">
      <c r="A3604" s="33">
        <f t="shared" si="56"/>
        <v>3599</v>
      </c>
      <c r="B3604" s="160" t="s">
        <v>2951</v>
      </c>
      <c r="C3604" s="160" t="s">
        <v>6342</v>
      </c>
      <c r="D3604" s="159" t="s">
        <v>1459</v>
      </c>
      <c r="E3604" s="160" t="s">
        <v>1459</v>
      </c>
      <c r="F3604" s="161">
        <v>42004</v>
      </c>
      <c r="G3604" s="162">
        <v>2014</v>
      </c>
      <c r="H3604" s="37">
        <v>242000</v>
      </c>
      <c r="I3604" s="35">
        <v>257710</v>
      </c>
      <c r="J3604" s="35">
        <v>103084</v>
      </c>
      <c r="K3604" s="33"/>
    </row>
    <row r="3605" spans="1:11" s="38" customFormat="1" ht="18" customHeight="1">
      <c r="A3605" s="33">
        <f t="shared" si="56"/>
        <v>3600</v>
      </c>
      <c r="B3605" s="160" t="s">
        <v>5270</v>
      </c>
      <c r="C3605" s="160" t="s">
        <v>6343</v>
      </c>
      <c r="D3605" s="159" t="s">
        <v>2215</v>
      </c>
      <c r="E3605" s="160" t="s">
        <v>2215</v>
      </c>
      <c r="F3605" s="161">
        <v>42004</v>
      </c>
      <c r="G3605" s="162">
        <v>2014</v>
      </c>
      <c r="H3605" s="37">
        <v>126000</v>
      </c>
      <c r="I3605" s="35">
        <v>134180</v>
      </c>
      <c r="J3605" s="35">
        <v>53672</v>
      </c>
      <c r="K3605" s="33"/>
    </row>
    <row r="3606" spans="1:11" s="38" customFormat="1" ht="18" customHeight="1">
      <c r="A3606" s="33">
        <f t="shared" si="56"/>
        <v>3601</v>
      </c>
      <c r="B3606" s="160" t="s">
        <v>5270</v>
      </c>
      <c r="C3606" s="160" t="s">
        <v>6344</v>
      </c>
      <c r="D3606" s="159" t="s">
        <v>1838</v>
      </c>
      <c r="E3606" s="160" t="s">
        <v>1838</v>
      </c>
      <c r="F3606" s="161">
        <v>42004</v>
      </c>
      <c r="G3606" s="162">
        <v>2014</v>
      </c>
      <c r="H3606" s="37">
        <v>195000</v>
      </c>
      <c r="I3606" s="35">
        <v>207659</v>
      </c>
      <c r="J3606" s="35">
        <v>83064</v>
      </c>
      <c r="K3606" s="33"/>
    </row>
    <row r="3607" spans="1:11" s="38" customFormat="1" ht="18" customHeight="1">
      <c r="A3607" s="33">
        <f t="shared" si="56"/>
        <v>3602</v>
      </c>
      <c r="B3607" s="160" t="s">
        <v>5270</v>
      </c>
      <c r="C3607" s="160" t="s">
        <v>6345</v>
      </c>
      <c r="D3607" s="159" t="s">
        <v>1838</v>
      </c>
      <c r="E3607" s="160" t="s">
        <v>1838</v>
      </c>
      <c r="F3607" s="161">
        <v>42004</v>
      </c>
      <c r="G3607" s="162">
        <v>2014</v>
      </c>
      <c r="H3607" s="37">
        <v>195000</v>
      </c>
      <c r="I3607" s="35">
        <v>207659</v>
      </c>
      <c r="J3607" s="35">
        <v>83064</v>
      </c>
      <c r="K3607" s="33"/>
    </row>
    <row r="3608" spans="1:11" s="38" customFormat="1" ht="18" customHeight="1">
      <c r="A3608" s="33">
        <f t="shared" si="56"/>
        <v>3603</v>
      </c>
      <c r="B3608" s="160" t="s">
        <v>5270</v>
      </c>
      <c r="C3608" s="160" t="s">
        <v>6346</v>
      </c>
      <c r="D3608" s="159" t="s">
        <v>1838</v>
      </c>
      <c r="E3608" s="160" t="s">
        <v>1838</v>
      </c>
      <c r="F3608" s="161">
        <v>42004</v>
      </c>
      <c r="G3608" s="162">
        <v>2014</v>
      </c>
      <c r="H3608" s="37">
        <v>195000</v>
      </c>
      <c r="I3608" s="35">
        <v>207659</v>
      </c>
      <c r="J3608" s="35">
        <v>83064</v>
      </c>
      <c r="K3608" s="33"/>
    </row>
    <row r="3609" spans="1:11" s="38" customFormat="1" ht="18" customHeight="1">
      <c r="A3609" s="33">
        <f t="shared" si="56"/>
        <v>3604</v>
      </c>
      <c r="B3609" s="160" t="s">
        <v>2788</v>
      </c>
      <c r="C3609" s="160" t="s">
        <v>6347</v>
      </c>
      <c r="D3609" s="159" t="s">
        <v>1432</v>
      </c>
      <c r="E3609" s="160" t="s">
        <v>1432</v>
      </c>
      <c r="F3609" s="161">
        <v>42004</v>
      </c>
      <c r="G3609" s="162">
        <v>2014</v>
      </c>
      <c r="H3609" s="37">
        <v>317000</v>
      </c>
      <c r="I3609" s="35">
        <v>337579</v>
      </c>
      <c r="J3609" s="35">
        <v>135032</v>
      </c>
      <c r="K3609" s="33"/>
    </row>
    <row r="3610" spans="1:11" s="38" customFormat="1" ht="18" customHeight="1">
      <c r="A3610" s="33">
        <f t="shared" si="56"/>
        <v>3605</v>
      </c>
      <c r="B3610" s="160" t="s">
        <v>2788</v>
      </c>
      <c r="C3610" s="160" t="s">
        <v>6348</v>
      </c>
      <c r="D3610" s="159" t="s">
        <v>1432</v>
      </c>
      <c r="E3610" s="160" t="s">
        <v>1432</v>
      </c>
      <c r="F3610" s="161">
        <v>42004</v>
      </c>
      <c r="G3610" s="162">
        <v>2014</v>
      </c>
      <c r="H3610" s="37">
        <v>317000</v>
      </c>
      <c r="I3610" s="35">
        <v>337579</v>
      </c>
      <c r="J3610" s="35">
        <v>135032</v>
      </c>
      <c r="K3610" s="33"/>
    </row>
    <row r="3611" spans="1:11" s="38" customFormat="1" ht="18" customHeight="1">
      <c r="A3611" s="33">
        <f t="shared" si="56"/>
        <v>3606</v>
      </c>
      <c r="B3611" s="160" t="s">
        <v>6349</v>
      </c>
      <c r="C3611" s="160" t="s">
        <v>6350</v>
      </c>
      <c r="D3611" s="159" t="s">
        <v>1799</v>
      </c>
      <c r="E3611" s="160" t="s">
        <v>1799</v>
      </c>
      <c r="F3611" s="161">
        <v>42004</v>
      </c>
      <c r="G3611" s="162">
        <v>2014</v>
      </c>
      <c r="H3611" s="37">
        <v>489000</v>
      </c>
      <c r="I3611" s="35">
        <v>520744</v>
      </c>
      <c r="J3611" s="35">
        <v>208298</v>
      </c>
      <c r="K3611" s="33"/>
    </row>
    <row r="3612" spans="1:11" s="38" customFormat="1" ht="18" customHeight="1">
      <c r="A3612" s="33">
        <f t="shared" si="56"/>
        <v>3607</v>
      </c>
      <c r="B3612" s="160" t="s">
        <v>5270</v>
      </c>
      <c r="C3612" s="160" t="s">
        <v>6351</v>
      </c>
      <c r="D3612" s="159" t="s">
        <v>1799</v>
      </c>
      <c r="E3612" s="160" t="s">
        <v>1799</v>
      </c>
      <c r="F3612" s="161">
        <v>42004</v>
      </c>
      <c r="G3612" s="162">
        <v>2014</v>
      </c>
      <c r="H3612" s="37">
        <v>489000</v>
      </c>
      <c r="I3612" s="35">
        <v>520744</v>
      </c>
      <c r="J3612" s="35">
        <v>208298</v>
      </c>
      <c r="K3612" s="33"/>
    </row>
    <row r="3613" spans="1:11" s="38" customFormat="1" ht="18" customHeight="1">
      <c r="A3613" s="33">
        <f t="shared" si="56"/>
        <v>3608</v>
      </c>
      <c r="B3613" s="160" t="s">
        <v>4080</v>
      </c>
      <c r="C3613" s="160" t="s">
        <v>6352</v>
      </c>
      <c r="D3613" s="159" t="s">
        <v>2355</v>
      </c>
      <c r="E3613" s="160" t="s">
        <v>2355</v>
      </c>
      <c r="F3613" s="161">
        <v>42004</v>
      </c>
      <c r="G3613" s="162">
        <v>2014</v>
      </c>
      <c r="H3613" s="37">
        <v>398000</v>
      </c>
      <c r="I3613" s="35">
        <v>423837</v>
      </c>
      <c r="J3613" s="35">
        <v>169535</v>
      </c>
      <c r="K3613" s="33"/>
    </row>
    <row r="3614" spans="1:11" s="38" customFormat="1" ht="18" customHeight="1">
      <c r="A3614" s="33">
        <f t="shared" si="56"/>
        <v>3609</v>
      </c>
      <c r="B3614" s="160" t="s">
        <v>4080</v>
      </c>
      <c r="C3614" s="160" t="s">
        <v>6353</v>
      </c>
      <c r="D3614" s="159" t="s">
        <v>6354</v>
      </c>
      <c r="E3614" s="160" t="s">
        <v>6354</v>
      </c>
      <c r="F3614" s="161">
        <v>42004</v>
      </c>
      <c r="G3614" s="162">
        <v>2014</v>
      </c>
      <c r="H3614" s="37">
        <v>199000</v>
      </c>
      <c r="I3614" s="35">
        <v>211918</v>
      </c>
      <c r="J3614" s="35">
        <v>84767</v>
      </c>
      <c r="K3614" s="33"/>
    </row>
    <row r="3615" spans="1:11" s="38" customFormat="1" ht="18" customHeight="1">
      <c r="A3615" s="33">
        <f t="shared" si="56"/>
        <v>3610</v>
      </c>
      <c r="B3615" s="160" t="s">
        <v>4080</v>
      </c>
      <c r="C3615" s="160" t="s">
        <v>6355</v>
      </c>
      <c r="D3615" s="159" t="s">
        <v>6354</v>
      </c>
      <c r="E3615" s="160" t="s">
        <v>6354</v>
      </c>
      <c r="F3615" s="161">
        <v>42004</v>
      </c>
      <c r="G3615" s="162">
        <v>2014</v>
      </c>
      <c r="H3615" s="37">
        <v>199000</v>
      </c>
      <c r="I3615" s="35">
        <v>211918</v>
      </c>
      <c r="J3615" s="35">
        <v>84767</v>
      </c>
      <c r="K3615" s="33"/>
    </row>
    <row r="3616" spans="1:11" s="38" customFormat="1" ht="18" customHeight="1">
      <c r="A3616" s="33">
        <f t="shared" si="56"/>
        <v>3611</v>
      </c>
      <c r="B3616" s="160" t="s">
        <v>4080</v>
      </c>
      <c r="C3616" s="160" t="s">
        <v>6356</v>
      </c>
      <c r="D3616" s="159" t="s">
        <v>6354</v>
      </c>
      <c r="E3616" s="160" t="s">
        <v>6354</v>
      </c>
      <c r="F3616" s="161">
        <v>42004</v>
      </c>
      <c r="G3616" s="162">
        <v>2014</v>
      </c>
      <c r="H3616" s="37">
        <v>199000</v>
      </c>
      <c r="I3616" s="35">
        <v>211918</v>
      </c>
      <c r="J3616" s="35">
        <v>84767</v>
      </c>
      <c r="K3616" s="33"/>
    </row>
    <row r="3617" spans="1:11" s="38" customFormat="1" ht="18" customHeight="1">
      <c r="A3617" s="33">
        <f t="shared" si="56"/>
        <v>3612</v>
      </c>
      <c r="B3617" s="160" t="s">
        <v>4080</v>
      </c>
      <c r="C3617" s="160" t="s">
        <v>6357</v>
      </c>
      <c r="D3617" s="159" t="s">
        <v>6354</v>
      </c>
      <c r="E3617" s="160" t="s">
        <v>6354</v>
      </c>
      <c r="F3617" s="161">
        <v>42004</v>
      </c>
      <c r="G3617" s="162">
        <v>2014</v>
      </c>
      <c r="H3617" s="37">
        <v>199000</v>
      </c>
      <c r="I3617" s="35">
        <v>211918</v>
      </c>
      <c r="J3617" s="35">
        <v>84767</v>
      </c>
      <c r="K3617" s="33"/>
    </row>
    <row r="3618" spans="1:11" s="38" customFormat="1" ht="18" customHeight="1">
      <c r="A3618" s="33">
        <f t="shared" si="56"/>
        <v>3613</v>
      </c>
      <c r="B3618" s="160" t="s">
        <v>4080</v>
      </c>
      <c r="C3618" s="160" t="s">
        <v>6358</v>
      </c>
      <c r="D3618" s="159" t="s">
        <v>6354</v>
      </c>
      <c r="E3618" s="160" t="s">
        <v>6354</v>
      </c>
      <c r="F3618" s="161">
        <v>42004</v>
      </c>
      <c r="G3618" s="162">
        <v>2014</v>
      </c>
      <c r="H3618" s="37">
        <v>199000</v>
      </c>
      <c r="I3618" s="35">
        <v>211918</v>
      </c>
      <c r="J3618" s="35">
        <v>84767</v>
      </c>
      <c r="K3618" s="33"/>
    </row>
    <row r="3619" spans="1:11" s="38" customFormat="1" ht="18" customHeight="1">
      <c r="A3619" s="33">
        <f t="shared" si="56"/>
        <v>3614</v>
      </c>
      <c r="B3619" s="160" t="s">
        <v>4080</v>
      </c>
      <c r="C3619" s="160" t="s">
        <v>6359</v>
      </c>
      <c r="D3619" s="159" t="s">
        <v>6354</v>
      </c>
      <c r="E3619" s="160" t="s">
        <v>6354</v>
      </c>
      <c r="F3619" s="161">
        <v>42004</v>
      </c>
      <c r="G3619" s="162">
        <v>2014</v>
      </c>
      <c r="H3619" s="37">
        <v>199000</v>
      </c>
      <c r="I3619" s="35">
        <v>211918</v>
      </c>
      <c r="J3619" s="35">
        <v>84767</v>
      </c>
      <c r="K3619" s="33"/>
    </row>
    <row r="3620" spans="1:11" s="38" customFormat="1" ht="18" customHeight="1">
      <c r="A3620" s="33">
        <f t="shared" si="56"/>
        <v>3615</v>
      </c>
      <c r="B3620" s="160" t="s">
        <v>4080</v>
      </c>
      <c r="C3620" s="160" t="s">
        <v>6360</v>
      </c>
      <c r="D3620" s="159" t="s">
        <v>6354</v>
      </c>
      <c r="E3620" s="160" t="s">
        <v>6354</v>
      </c>
      <c r="F3620" s="161">
        <v>42004</v>
      </c>
      <c r="G3620" s="162">
        <v>2014</v>
      </c>
      <c r="H3620" s="37">
        <v>199000</v>
      </c>
      <c r="I3620" s="35">
        <v>211918</v>
      </c>
      <c r="J3620" s="35">
        <v>84767</v>
      </c>
      <c r="K3620" s="33"/>
    </row>
    <row r="3621" spans="1:11" s="38" customFormat="1" ht="18" customHeight="1">
      <c r="A3621" s="33">
        <f t="shared" si="56"/>
        <v>3616</v>
      </c>
      <c r="B3621" s="160" t="s">
        <v>4080</v>
      </c>
      <c r="C3621" s="160" t="s">
        <v>6361</v>
      </c>
      <c r="D3621" s="159" t="s">
        <v>6354</v>
      </c>
      <c r="E3621" s="160" t="s">
        <v>6354</v>
      </c>
      <c r="F3621" s="161">
        <v>42004</v>
      </c>
      <c r="G3621" s="162">
        <v>2014</v>
      </c>
      <c r="H3621" s="37">
        <v>199000</v>
      </c>
      <c r="I3621" s="35">
        <v>211918</v>
      </c>
      <c r="J3621" s="35">
        <v>84767</v>
      </c>
      <c r="K3621" s="33"/>
    </row>
    <row r="3622" spans="1:11" s="38" customFormat="1" ht="18" customHeight="1">
      <c r="A3622" s="33">
        <f t="shared" si="56"/>
        <v>3617</v>
      </c>
      <c r="B3622" s="160" t="s">
        <v>4080</v>
      </c>
      <c r="C3622" s="160" t="s">
        <v>6362</v>
      </c>
      <c r="D3622" s="159" t="s">
        <v>6354</v>
      </c>
      <c r="E3622" s="160" t="s">
        <v>6354</v>
      </c>
      <c r="F3622" s="161">
        <v>42004</v>
      </c>
      <c r="G3622" s="162">
        <v>2014</v>
      </c>
      <c r="H3622" s="37">
        <v>199000</v>
      </c>
      <c r="I3622" s="35">
        <v>211918</v>
      </c>
      <c r="J3622" s="35">
        <v>84767</v>
      </c>
      <c r="K3622" s="33"/>
    </row>
    <row r="3623" spans="1:11" s="38" customFormat="1" ht="18" customHeight="1">
      <c r="A3623" s="33">
        <f t="shared" si="56"/>
        <v>3618</v>
      </c>
      <c r="B3623" s="160" t="s">
        <v>4080</v>
      </c>
      <c r="C3623" s="160" t="s">
        <v>6363</v>
      </c>
      <c r="D3623" s="159" t="s">
        <v>6354</v>
      </c>
      <c r="E3623" s="160" t="s">
        <v>6354</v>
      </c>
      <c r="F3623" s="161">
        <v>42004</v>
      </c>
      <c r="G3623" s="162">
        <v>2014</v>
      </c>
      <c r="H3623" s="37">
        <v>199000</v>
      </c>
      <c r="I3623" s="35">
        <v>211918</v>
      </c>
      <c r="J3623" s="35">
        <v>84767</v>
      </c>
      <c r="K3623" s="33"/>
    </row>
    <row r="3624" spans="1:11" s="38" customFormat="1" ht="18" customHeight="1">
      <c r="A3624" s="33">
        <f t="shared" si="56"/>
        <v>3619</v>
      </c>
      <c r="B3624" s="160" t="s">
        <v>4080</v>
      </c>
      <c r="C3624" s="160" t="s">
        <v>6364</v>
      </c>
      <c r="D3624" s="159" t="s">
        <v>6354</v>
      </c>
      <c r="E3624" s="160" t="s">
        <v>6354</v>
      </c>
      <c r="F3624" s="161">
        <v>42004</v>
      </c>
      <c r="G3624" s="162">
        <v>2014</v>
      </c>
      <c r="H3624" s="37">
        <v>199000</v>
      </c>
      <c r="I3624" s="35">
        <v>211918</v>
      </c>
      <c r="J3624" s="35">
        <v>84767</v>
      </c>
      <c r="K3624" s="33"/>
    </row>
    <row r="3625" spans="1:11" s="38" customFormat="1" ht="18" customHeight="1">
      <c r="A3625" s="33">
        <f t="shared" si="56"/>
        <v>3620</v>
      </c>
      <c r="B3625" s="160" t="s">
        <v>4080</v>
      </c>
      <c r="C3625" s="160" t="s">
        <v>6365</v>
      </c>
      <c r="D3625" s="159" t="s">
        <v>6354</v>
      </c>
      <c r="E3625" s="160" t="s">
        <v>6354</v>
      </c>
      <c r="F3625" s="161">
        <v>42004</v>
      </c>
      <c r="G3625" s="162">
        <v>2014</v>
      </c>
      <c r="H3625" s="37">
        <v>199000</v>
      </c>
      <c r="I3625" s="35">
        <v>211918</v>
      </c>
      <c r="J3625" s="35">
        <v>84767</v>
      </c>
      <c r="K3625" s="33"/>
    </row>
    <row r="3626" spans="1:11" s="38" customFormat="1" ht="18" customHeight="1">
      <c r="A3626" s="33">
        <f t="shared" si="56"/>
        <v>3621</v>
      </c>
      <c r="B3626" s="160" t="s">
        <v>2222</v>
      </c>
      <c r="C3626" s="160" t="s">
        <v>6366</v>
      </c>
      <c r="D3626" s="159" t="s">
        <v>1298</v>
      </c>
      <c r="E3626" s="160" t="s">
        <v>1298</v>
      </c>
      <c r="F3626" s="161">
        <v>42004</v>
      </c>
      <c r="G3626" s="162">
        <v>2014</v>
      </c>
      <c r="H3626" s="37">
        <v>820000</v>
      </c>
      <c r="I3626" s="35">
        <v>772092</v>
      </c>
      <c r="J3626" s="35">
        <v>308837</v>
      </c>
      <c r="K3626" s="33"/>
    </row>
    <row r="3627" spans="1:11" s="38" customFormat="1" ht="18" customHeight="1">
      <c r="A3627" s="33">
        <f t="shared" si="56"/>
        <v>3622</v>
      </c>
      <c r="B3627" s="160" t="s">
        <v>6367</v>
      </c>
      <c r="C3627" s="160" t="s">
        <v>6368</v>
      </c>
      <c r="D3627" s="159" t="s">
        <v>1298</v>
      </c>
      <c r="E3627" s="160" t="s">
        <v>1298</v>
      </c>
      <c r="F3627" s="161">
        <v>42004</v>
      </c>
      <c r="G3627" s="162">
        <v>2014</v>
      </c>
      <c r="H3627" s="37">
        <v>820000</v>
      </c>
      <c r="I3627" s="35">
        <v>772092</v>
      </c>
      <c r="J3627" s="35">
        <v>308837</v>
      </c>
      <c r="K3627" s="33"/>
    </row>
    <row r="3628" spans="1:11" s="38" customFormat="1" ht="18" customHeight="1">
      <c r="A3628" s="33">
        <f t="shared" si="56"/>
        <v>3623</v>
      </c>
      <c r="B3628" s="160" t="s">
        <v>1884</v>
      </c>
      <c r="C3628" s="160" t="s">
        <v>6369</v>
      </c>
      <c r="D3628" s="159" t="s">
        <v>1298</v>
      </c>
      <c r="E3628" s="160" t="s">
        <v>1298</v>
      </c>
      <c r="F3628" s="161">
        <v>42004</v>
      </c>
      <c r="G3628" s="162">
        <v>2014</v>
      </c>
      <c r="H3628" s="37">
        <v>820000</v>
      </c>
      <c r="I3628" s="35">
        <v>772092</v>
      </c>
      <c r="J3628" s="35">
        <v>308837</v>
      </c>
      <c r="K3628" s="33"/>
    </row>
    <row r="3629" spans="1:11" s="38" customFormat="1" ht="18" customHeight="1">
      <c r="A3629" s="33">
        <f t="shared" si="56"/>
        <v>3624</v>
      </c>
      <c r="B3629" s="160" t="s">
        <v>2462</v>
      </c>
      <c r="C3629" s="160" t="s">
        <v>6370</v>
      </c>
      <c r="D3629" s="159" t="s">
        <v>1298</v>
      </c>
      <c r="E3629" s="160" t="s">
        <v>1298</v>
      </c>
      <c r="F3629" s="161">
        <v>42004</v>
      </c>
      <c r="G3629" s="162">
        <v>2014</v>
      </c>
      <c r="H3629" s="37">
        <v>820000</v>
      </c>
      <c r="I3629" s="35">
        <v>772092</v>
      </c>
      <c r="J3629" s="35">
        <v>308837</v>
      </c>
      <c r="K3629" s="33"/>
    </row>
    <row r="3630" spans="1:11" s="38" customFormat="1" ht="18" customHeight="1">
      <c r="A3630" s="33">
        <f t="shared" si="56"/>
        <v>3625</v>
      </c>
      <c r="B3630" s="160" t="s">
        <v>2194</v>
      </c>
      <c r="C3630" s="160" t="s">
        <v>6371</v>
      </c>
      <c r="D3630" s="159" t="s">
        <v>1263</v>
      </c>
      <c r="E3630" s="160" t="s">
        <v>1263</v>
      </c>
      <c r="F3630" s="161">
        <v>42004</v>
      </c>
      <c r="G3630" s="162">
        <v>2014</v>
      </c>
      <c r="H3630" s="37">
        <v>255000</v>
      </c>
      <c r="I3630" s="35">
        <v>240102</v>
      </c>
      <c r="J3630" s="35">
        <v>96041</v>
      </c>
      <c r="K3630" s="33"/>
    </row>
    <row r="3631" spans="1:11" s="38" customFormat="1" ht="18" customHeight="1">
      <c r="A3631" s="33">
        <f t="shared" si="56"/>
        <v>3626</v>
      </c>
      <c r="B3631" s="160" t="s">
        <v>2836</v>
      </c>
      <c r="C3631" s="160" t="s">
        <v>6372</v>
      </c>
      <c r="D3631" s="159" t="s">
        <v>1263</v>
      </c>
      <c r="E3631" s="160" t="s">
        <v>1263</v>
      </c>
      <c r="F3631" s="161">
        <v>42004</v>
      </c>
      <c r="G3631" s="162">
        <v>2014</v>
      </c>
      <c r="H3631" s="37">
        <v>255000</v>
      </c>
      <c r="I3631" s="35">
        <v>240102</v>
      </c>
      <c r="J3631" s="35">
        <v>96041</v>
      </c>
      <c r="K3631" s="33"/>
    </row>
    <row r="3632" spans="1:11" s="38" customFormat="1" ht="18" customHeight="1">
      <c r="A3632" s="33">
        <f t="shared" si="56"/>
        <v>3627</v>
      </c>
      <c r="B3632" s="160" t="s">
        <v>2222</v>
      </c>
      <c r="C3632" s="160" t="s">
        <v>6373</v>
      </c>
      <c r="D3632" s="159" t="s">
        <v>1263</v>
      </c>
      <c r="E3632" s="160" t="s">
        <v>1263</v>
      </c>
      <c r="F3632" s="161">
        <v>42004</v>
      </c>
      <c r="G3632" s="162">
        <v>2014</v>
      </c>
      <c r="H3632" s="37">
        <v>255000</v>
      </c>
      <c r="I3632" s="35">
        <v>240102</v>
      </c>
      <c r="J3632" s="35">
        <v>96041</v>
      </c>
      <c r="K3632" s="33"/>
    </row>
    <row r="3633" spans="1:11" s="38" customFormat="1" ht="18" customHeight="1">
      <c r="A3633" s="33">
        <f t="shared" si="56"/>
        <v>3628</v>
      </c>
      <c r="B3633" s="160" t="s">
        <v>3417</v>
      </c>
      <c r="C3633" s="160" t="s">
        <v>6374</v>
      </c>
      <c r="D3633" s="159" t="s">
        <v>1263</v>
      </c>
      <c r="E3633" s="160" t="s">
        <v>1263</v>
      </c>
      <c r="F3633" s="161">
        <v>42004</v>
      </c>
      <c r="G3633" s="162">
        <v>2014</v>
      </c>
      <c r="H3633" s="37">
        <v>255000</v>
      </c>
      <c r="I3633" s="35">
        <v>240102</v>
      </c>
      <c r="J3633" s="35">
        <v>96041</v>
      </c>
      <c r="K3633" s="33"/>
    </row>
    <row r="3634" spans="1:11" s="38" customFormat="1" ht="18" customHeight="1">
      <c r="A3634" s="33">
        <f t="shared" si="56"/>
        <v>3629</v>
      </c>
      <c r="B3634" s="160" t="s">
        <v>2836</v>
      </c>
      <c r="C3634" s="160" t="s">
        <v>6375</v>
      </c>
      <c r="D3634" s="159" t="s">
        <v>1263</v>
      </c>
      <c r="E3634" s="160" t="s">
        <v>1263</v>
      </c>
      <c r="F3634" s="161">
        <v>42004</v>
      </c>
      <c r="G3634" s="162">
        <v>2014</v>
      </c>
      <c r="H3634" s="37">
        <v>255000</v>
      </c>
      <c r="I3634" s="35">
        <v>240102</v>
      </c>
      <c r="J3634" s="35">
        <v>96041</v>
      </c>
      <c r="K3634" s="33"/>
    </row>
    <row r="3635" spans="1:11" s="38" customFormat="1" ht="18" customHeight="1">
      <c r="A3635" s="33">
        <f t="shared" si="56"/>
        <v>3630</v>
      </c>
      <c r="B3635" s="160" t="s">
        <v>2194</v>
      </c>
      <c r="C3635" s="160" t="s">
        <v>6376</v>
      </c>
      <c r="D3635" s="159" t="s">
        <v>1263</v>
      </c>
      <c r="E3635" s="160" t="s">
        <v>1263</v>
      </c>
      <c r="F3635" s="161">
        <v>42004</v>
      </c>
      <c r="G3635" s="162">
        <v>2014</v>
      </c>
      <c r="H3635" s="37">
        <v>255000</v>
      </c>
      <c r="I3635" s="35">
        <v>240102</v>
      </c>
      <c r="J3635" s="35">
        <v>96041</v>
      </c>
      <c r="K3635" s="33"/>
    </row>
    <row r="3636" spans="1:11" s="38" customFormat="1" ht="18" customHeight="1">
      <c r="A3636" s="33">
        <f t="shared" si="56"/>
        <v>3631</v>
      </c>
      <c r="B3636" s="160" t="s">
        <v>4178</v>
      </c>
      <c r="C3636" s="160" t="s">
        <v>6377</v>
      </c>
      <c r="D3636" s="159" t="s">
        <v>1263</v>
      </c>
      <c r="E3636" s="160" t="s">
        <v>1263</v>
      </c>
      <c r="F3636" s="161">
        <v>42004</v>
      </c>
      <c r="G3636" s="162">
        <v>2014</v>
      </c>
      <c r="H3636" s="37">
        <v>255000</v>
      </c>
      <c r="I3636" s="35">
        <v>240102</v>
      </c>
      <c r="J3636" s="35">
        <v>96041</v>
      </c>
      <c r="K3636" s="33"/>
    </row>
    <row r="3637" spans="1:11" s="38" customFormat="1" ht="18" customHeight="1">
      <c r="A3637" s="33">
        <f t="shared" si="56"/>
        <v>3632</v>
      </c>
      <c r="B3637" s="160" t="s">
        <v>2836</v>
      </c>
      <c r="C3637" s="160" t="s">
        <v>6378</v>
      </c>
      <c r="D3637" s="159" t="s">
        <v>1263</v>
      </c>
      <c r="E3637" s="160" t="s">
        <v>1263</v>
      </c>
      <c r="F3637" s="161">
        <v>42004</v>
      </c>
      <c r="G3637" s="162">
        <v>2014</v>
      </c>
      <c r="H3637" s="37">
        <v>255000</v>
      </c>
      <c r="I3637" s="35">
        <v>240102</v>
      </c>
      <c r="J3637" s="35">
        <v>96041</v>
      </c>
      <c r="K3637" s="33"/>
    </row>
    <row r="3638" spans="1:11" s="38" customFormat="1" ht="18" customHeight="1">
      <c r="A3638" s="33">
        <f t="shared" si="56"/>
        <v>3633</v>
      </c>
      <c r="B3638" s="160" t="s">
        <v>2194</v>
      </c>
      <c r="C3638" s="160" t="s">
        <v>6379</v>
      </c>
      <c r="D3638" s="159" t="s">
        <v>1263</v>
      </c>
      <c r="E3638" s="160" t="s">
        <v>1263</v>
      </c>
      <c r="F3638" s="161">
        <v>42004</v>
      </c>
      <c r="G3638" s="162">
        <v>2014</v>
      </c>
      <c r="H3638" s="37">
        <v>255000</v>
      </c>
      <c r="I3638" s="35">
        <v>240102</v>
      </c>
      <c r="J3638" s="35">
        <v>96041</v>
      </c>
      <c r="K3638" s="33"/>
    </row>
    <row r="3639" spans="1:11" s="38" customFormat="1" ht="18" customHeight="1">
      <c r="A3639" s="33">
        <f t="shared" si="56"/>
        <v>3634</v>
      </c>
      <c r="B3639" s="160" t="s">
        <v>3749</v>
      </c>
      <c r="C3639" s="160" t="s">
        <v>6380</v>
      </c>
      <c r="D3639" s="159" t="s">
        <v>1263</v>
      </c>
      <c r="E3639" s="160" t="s">
        <v>1263</v>
      </c>
      <c r="F3639" s="161">
        <v>42004</v>
      </c>
      <c r="G3639" s="162">
        <v>2014</v>
      </c>
      <c r="H3639" s="37">
        <v>255000</v>
      </c>
      <c r="I3639" s="35">
        <v>240102</v>
      </c>
      <c r="J3639" s="35">
        <v>96041</v>
      </c>
      <c r="K3639" s="33"/>
    </row>
    <row r="3640" spans="1:11" s="38" customFormat="1" ht="18" customHeight="1">
      <c r="A3640" s="33">
        <f t="shared" si="56"/>
        <v>3635</v>
      </c>
      <c r="B3640" s="160" t="s">
        <v>2081</v>
      </c>
      <c r="C3640" s="160" t="s">
        <v>6381</v>
      </c>
      <c r="D3640" s="159" t="s">
        <v>1263</v>
      </c>
      <c r="E3640" s="160" t="s">
        <v>1263</v>
      </c>
      <c r="F3640" s="161">
        <v>42004</v>
      </c>
      <c r="G3640" s="162">
        <v>2014</v>
      </c>
      <c r="H3640" s="37">
        <v>255000</v>
      </c>
      <c r="I3640" s="35">
        <v>240102</v>
      </c>
      <c r="J3640" s="35">
        <v>96041</v>
      </c>
      <c r="K3640" s="33"/>
    </row>
    <row r="3641" spans="1:11" s="38" customFormat="1" ht="18" customHeight="1">
      <c r="A3641" s="33">
        <f t="shared" si="56"/>
        <v>3636</v>
      </c>
      <c r="B3641" s="160" t="s">
        <v>1963</v>
      </c>
      <c r="C3641" s="160" t="s">
        <v>6382</v>
      </c>
      <c r="D3641" s="159" t="s">
        <v>1263</v>
      </c>
      <c r="E3641" s="160" t="s">
        <v>1263</v>
      </c>
      <c r="F3641" s="161">
        <v>42004</v>
      </c>
      <c r="G3641" s="162">
        <v>2014</v>
      </c>
      <c r="H3641" s="37">
        <v>255000</v>
      </c>
      <c r="I3641" s="35">
        <v>240102</v>
      </c>
      <c r="J3641" s="35">
        <v>96041</v>
      </c>
      <c r="K3641" s="33"/>
    </row>
    <row r="3642" spans="1:11" s="38" customFormat="1" ht="18" customHeight="1">
      <c r="A3642" s="33">
        <f t="shared" si="56"/>
        <v>3637</v>
      </c>
      <c r="B3642" s="160" t="s">
        <v>6383</v>
      </c>
      <c r="C3642" s="160" t="s">
        <v>6384</v>
      </c>
      <c r="D3642" s="159" t="s">
        <v>5632</v>
      </c>
      <c r="E3642" s="160" t="s">
        <v>5632</v>
      </c>
      <c r="F3642" s="161">
        <v>42004</v>
      </c>
      <c r="G3642" s="162">
        <v>2014</v>
      </c>
      <c r="H3642" s="37">
        <v>320100</v>
      </c>
      <c r="I3642" s="35">
        <v>340880</v>
      </c>
      <c r="J3642" s="35">
        <v>136352</v>
      </c>
      <c r="K3642" s="33"/>
    </row>
    <row r="3643" spans="1:11" s="38" customFormat="1" ht="18" customHeight="1">
      <c r="A3643" s="33">
        <f t="shared" si="56"/>
        <v>3638</v>
      </c>
      <c r="B3643" s="160" t="s">
        <v>4723</v>
      </c>
      <c r="C3643" s="160" t="s">
        <v>6385</v>
      </c>
      <c r="D3643" s="159" t="s">
        <v>5632</v>
      </c>
      <c r="E3643" s="160" t="s">
        <v>5632</v>
      </c>
      <c r="F3643" s="161">
        <v>42004</v>
      </c>
      <c r="G3643" s="162">
        <v>2014</v>
      </c>
      <c r="H3643" s="37">
        <v>320100</v>
      </c>
      <c r="I3643" s="35">
        <v>340880</v>
      </c>
      <c r="J3643" s="35">
        <v>136352</v>
      </c>
      <c r="K3643" s="33"/>
    </row>
    <row r="3644" spans="1:11" s="38" customFormat="1" ht="18" customHeight="1">
      <c r="A3644" s="33">
        <f t="shared" si="56"/>
        <v>3639</v>
      </c>
      <c r="B3644" s="160" t="s">
        <v>2194</v>
      </c>
      <c r="C3644" s="160" t="s">
        <v>6386</v>
      </c>
      <c r="D3644" s="159" t="s">
        <v>2326</v>
      </c>
      <c r="E3644" s="160" t="s">
        <v>1422</v>
      </c>
      <c r="F3644" s="161">
        <v>42004</v>
      </c>
      <c r="G3644" s="162">
        <v>2014</v>
      </c>
      <c r="H3644" s="37">
        <v>209000</v>
      </c>
      <c r="I3644" s="35">
        <v>222568</v>
      </c>
      <c r="J3644" s="35">
        <v>89027</v>
      </c>
      <c r="K3644" s="33"/>
    </row>
    <row r="3645" spans="1:11" s="38" customFormat="1" ht="18" customHeight="1">
      <c r="A3645" s="33">
        <f t="shared" si="56"/>
        <v>3640</v>
      </c>
      <c r="B3645" s="160" t="s">
        <v>4723</v>
      </c>
      <c r="C3645" s="160" t="s">
        <v>6387</v>
      </c>
      <c r="D3645" s="159" t="s">
        <v>1422</v>
      </c>
      <c r="E3645" s="160" t="s">
        <v>1422</v>
      </c>
      <c r="F3645" s="161">
        <v>42004</v>
      </c>
      <c r="G3645" s="162">
        <v>2014</v>
      </c>
      <c r="H3645" s="37">
        <v>209000</v>
      </c>
      <c r="I3645" s="35">
        <v>222568</v>
      </c>
      <c r="J3645" s="35">
        <v>89027</v>
      </c>
      <c r="K3645" s="33"/>
    </row>
    <row r="3646" spans="1:11" s="38" customFormat="1" ht="18" customHeight="1">
      <c r="A3646" s="33">
        <f t="shared" si="56"/>
        <v>3641</v>
      </c>
      <c r="B3646" s="160" t="s">
        <v>1945</v>
      </c>
      <c r="C3646" s="160" t="s">
        <v>6388</v>
      </c>
      <c r="D3646" s="159" t="s">
        <v>1422</v>
      </c>
      <c r="E3646" s="160" t="s">
        <v>1422</v>
      </c>
      <c r="F3646" s="161">
        <v>42004</v>
      </c>
      <c r="G3646" s="162">
        <v>2014</v>
      </c>
      <c r="H3646" s="37">
        <v>209000</v>
      </c>
      <c r="I3646" s="35">
        <v>222568</v>
      </c>
      <c r="J3646" s="35">
        <v>89027</v>
      </c>
      <c r="K3646" s="33"/>
    </row>
    <row r="3647" spans="1:11" s="38" customFormat="1" ht="18" customHeight="1">
      <c r="A3647" s="33">
        <f t="shared" si="56"/>
        <v>3642</v>
      </c>
      <c r="B3647" s="160" t="s">
        <v>6234</v>
      </c>
      <c r="C3647" s="160" t="s">
        <v>6389</v>
      </c>
      <c r="D3647" s="159" t="s">
        <v>1919</v>
      </c>
      <c r="E3647" s="160" t="s">
        <v>1919</v>
      </c>
      <c r="F3647" s="161">
        <v>42004</v>
      </c>
      <c r="G3647" s="162">
        <v>2014</v>
      </c>
      <c r="H3647" s="37">
        <v>321400</v>
      </c>
      <c r="I3647" s="35">
        <v>342264</v>
      </c>
      <c r="J3647" s="35">
        <v>136906</v>
      </c>
      <c r="K3647" s="33"/>
    </row>
    <row r="3648" spans="1:11" s="38" customFormat="1" ht="18" customHeight="1">
      <c r="A3648" s="33">
        <f t="shared" si="56"/>
        <v>3643</v>
      </c>
      <c r="B3648" s="160" t="s">
        <v>6234</v>
      </c>
      <c r="C3648" s="160" t="s">
        <v>6390</v>
      </c>
      <c r="D3648" s="159" t="s">
        <v>1919</v>
      </c>
      <c r="E3648" s="160" t="s">
        <v>1919</v>
      </c>
      <c r="F3648" s="161">
        <v>42004</v>
      </c>
      <c r="G3648" s="162">
        <v>2014</v>
      </c>
      <c r="H3648" s="37">
        <v>321400</v>
      </c>
      <c r="I3648" s="35">
        <v>342264</v>
      </c>
      <c r="J3648" s="35">
        <v>136906</v>
      </c>
      <c r="K3648" s="33"/>
    </row>
    <row r="3649" spans="1:11" s="38" customFormat="1" ht="18" customHeight="1">
      <c r="A3649" s="33">
        <f t="shared" si="56"/>
        <v>3644</v>
      </c>
      <c r="B3649" s="160" t="s">
        <v>6234</v>
      </c>
      <c r="C3649" s="160" t="s">
        <v>6391</v>
      </c>
      <c r="D3649" s="159" t="s">
        <v>1919</v>
      </c>
      <c r="E3649" s="160" t="s">
        <v>1919</v>
      </c>
      <c r="F3649" s="161">
        <v>42004</v>
      </c>
      <c r="G3649" s="162">
        <v>2014</v>
      </c>
      <c r="H3649" s="37">
        <v>321400</v>
      </c>
      <c r="I3649" s="35">
        <v>342264</v>
      </c>
      <c r="J3649" s="35">
        <v>136906</v>
      </c>
      <c r="K3649" s="33"/>
    </row>
    <row r="3650" spans="1:11" s="38" customFormat="1" ht="18" customHeight="1">
      <c r="A3650" s="33">
        <f t="shared" si="56"/>
        <v>3645</v>
      </c>
      <c r="B3650" s="160" t="s">
        <v>2642</v>
      </c>
      <c r="C3650" s="160" t="s">
        <v>6392</v>
      </c>
      <c r="D3650" s="159" t="s">
        <v>1263</v>
      </c>
      <c r="E3650" s="160" t="s">
        <v>1263</v>
      </c>
      <c r="F3650" s="161">
        <v>42004</v>
      </c>
      <c r="G3650" s="162">
        <v>2014</v>
      </c>
      <c r="H3650" s="37">
        <v>255000</v>
      </c>
      <c r="I3650" s="35">
        <v>240102</v>
      </c>
      <c r="J3650" s="35">
        <v>96041</v>
      </c>
      <c r="K3650" s="33"/>
    </row>
    <row r="3651" spans="1:11" s="38" customFormat="1" ht="18" customHeight="1">
      <c r="A3651" s="33">
        <f t="shared" si="56"/>
        <v>3646</v>
      </c>
      <c r="B3651" s="160" t="s">
        <v>2194</v>
      </c>
      <c r="C3651" s="160" t="s">
        <v>6393</v>
      </c>
      <c r="D3651" s="159" t="s">
        <v>1263</v>
      </c>
      <c r="E3651" s="160" t="s">
        <v>1263</v>
      </c>
      <c r="F3651" s="161">
        <v>42004</v>
      </c>
      <c r="G3651" s="162">
        <v>2014</v>
      </c>
      <c r="H3651" s="37">
        <v>255000</v>
      </c>
      <c r="I3651" s="35">
        <v>240102</v>
      </c>
      <c r="J3651" s="35">
        <v>96041</v>
      </c>
      <c r="K3651" s="33"/>
    </row>
    <row r="3652" spans="1:11" s="38" customFormat="1" ht="18" customHeight="1">
      <c r="A3652" s="33">
        <f t="shared" si="56"/>
        <v>3647</v>
      </c>
      <c r="B3652" s="160" t="s">
        <v>2321</v>
      </c>
      <c r="C3652" s="160" t="s">
        <v>6394</v>
      </c>
      <c r="D3652" s="159" t="s">
        <v>1298</v>
      </c>
      <c r="E3652" s="160" t="s">
        <v>1298</v>
      </c>
      <c r="F3652" s="161">
        <v>42004</v>
      </c>
      <c r="G3652" s="162">
        <v>2014</v>
      </c>
      <c r="H3652" s="37">
        <v>820000</v>
      </c>
      <c r="I3652" s="35">
        <v>772092</v>
      </c>
      <c r="J3652" s="35">
        <v>308837</v>
      </c>
      <c r="K3652" s="33"/>
    </row>
    <row r="3653" spans="1:11" s="38" customFormat="1" ht="18" customHeight="1">
      <c r="A3653" s="33">
        <f t="shared" si="56"/>
        <v>3648</v>
      </c>
      <c r="B3653" s="160" t="s">
        <v>2182</v>
      </c>
      <c r="C3653" s="160" t="s">
        <v>6395</v>
      </c>
      <c r="D3653" s="159" t="s">
        <v>6396</v>
      </c>
      <c r="E3653" s="160" t="s">
        <v>3319</v>
      </c>
      <c r="F3653" s="161">
        <v>42004</v>
      </c>
      <c r="G3653" s="162">
        <v>2014</v>
      </c>
      <c r="H3653" s="37">
        <v>9790000</v>
      </c>
      <c r="I3653" s="35">
        <v>10425536</v>
      </c>
      <c r="J3653" s="35">
        <v>4170214</v>
      </c>
      <c r="K3653" s="33"/>
    </row>
    <row r="3654" spans="1:11" s="38" customFormat="1" ht="18" customHeight="1">
      <c r="A3654" s="33">
        <f t="shared" si="56"/>
        <v>3649</v>
      </c>
      <c r="B3654" s="160" t="s">
        <v>2182</v>
      </c>
      <c r="C3654" s="160" t="s">
        <v>6397</v>
      </c>
      <c r="D3654" s="159" t="s">
        <v>6396</v>
      </c>
      <c r="E3654" s="160" t="s">
        <v>3319</v>
      </c>
      <c r="F3654" s="161">
        <v>42004</v>
      </c>
      <c r="G3654" s="162">
        <v>2014</v>
      </c>
      <c r="H3654" s="37">
        <v>1584000</v>
      </c>
      <c r="I3654" s="35">
        <v>1686828</v>
      </c>
      <c r="J3654" s="35">
        <v>674731</v>
      </c>
      <c r="K3654" s="33"/>
    </row>
    <row r="3655" spans="1:11" s="38" customFormat="1" ht="18" customHeight="1">
      <c r="A3655" s="33">
        <f t="shared" ref="A3655:A3718" si="57">A3654+1</f>
        <v>3650</v>
      </c>
      <c r="B3655" s="160" t="s">
        <v>3247</v>
      </c>
      <c r="C3655" s="160" t="s">
        <v>6398</v>
      </c>
      <c r="D3655" s="159" t="s">
        <v>6399</v>
      </c>
      <c r="E3655" s="160" t="s">
        <v>6399</v>
      </c>
      <c r="F3655" s="161">
        <v>42004</v>
      </c>
      <c r="G3655" s="162">
        <v>2014</v>
      </c>
      <c r="H3655" s="37">
        <v>8250000</v>
      </c>
      <c r="I3655" s="35">
        <v>8785564</v>
      </c>
      <c r="J3655" s="35">
        <v>3514226</v>
      </c>
      <c r="K3655" s="33"/>
    </row>
    <row r="3656" spans="1:11" s="38" customFormat="1" ht="18" customHeight="1">
      <c r="A3656" s="33">
        <f t="shared" si="57"/>
        <v>3651</v>
      </c>
      <c r="B3656" s="160" t="s">
        <v>2513</v>
      </c>
      <c r="C3656" s="160" t="s">
        <v>6400</v>
      </c>
      <c r="D3656" s="159" t="s">
        <v>6401</v>
      </c>
      <c r="E3656" s="160" t="s">
        <v>6401</v>
      </c>
      <c r="F3656" s="161">
        <v>42004</v>
      </c>
      <c r="G3656" s="162">
        <v>2014</v>
      </c>
      <c r="H3656" s="37">
        <v>32538000</v>
      </c>
      <c r="I3656" s="35">
        <v>34650264</v>
      </c>
      <c r="J3656" s="35">
        <v>13860106</v>
      </c>
      <c r="K3656" s="33"/>
    </row>
    <row r="3657" spans="1:11" s="38" customFormat="1" ht="18" customHeight="1">
      <c r="A3657" s="33">
        <f t="shared" si="57"/>
        <v>3652</v>
      </c>
      <c r="B3657" s="160" t="s">
        <v>6402</v>
      </c>
      <c r="C3657" s="160" t="s">
        <v>6403</v>
      </c>
      <c r="D3657" s="159" t="s">
        <v>4955</v>
      </c>
      <c r="E3657" s="160" t="s">
        <v>4955</v>
      </c>
      <c r="F3657" s="161">
        <v>42004</v>
      </c>
      <c r="G3657" s="162">
        <v>2014</v>
      </c>
      <c r="H3657" s="37">
        <v>115000</v>
      </c>
      <c r="I3657" s="35">
        <v>122465</v>
      </c>
      <c r="J3657" s="35">
        <v>48986</v>
      </c>
      <c r="K3657" s="33"/>
    </row>
    <row r="3658" spans="1:11" s="38" customFormat="1" ht="18" customHeight="1">
      <c r="A3658" s="33">
        <f t="shared" si="57"/>
        <v>3653</v>
      </c>
      <c r="B3658" s="160" t="s">
        <v>6402</v>
      </c>
      <c r="C3658" s="160" t="s">
        <v>6404</v>
      </c>
      <c r="D3658" s="159" t="s">
        <v>4955</v>
      </c>
      <c r="E3658" s="160" t="s">
        <v>4955</v>
      </c>
      <c r="F3658" s="161">
        <v>42004</v>
      </c>
      <c r="G3658" s="162">
        <v>2014</v>
      </c>
      <c r="H3658" s="37">
        <v>115000</v>
      </c>
      <c r="I3658" s="35">
        <v>122465</v>
      </c>
      <c r="J3658" s="35">
        <v>48986</v>
      </c>
      <c r="K3658" s="33"/>
    </row>
    <row r="3659" spans="1:11" s="38" customFormat="1" ht="18" customHeight="1">
      <c r="A3659" s="33">
        <f t="shared" si="57"/>
        <v>3654</v>
      </c>
      <c r="B3659" s="160" t="s">
        <v>2692</v>
      </c>
      <c r="C3659" s="160" t="s">
        <v>6405</v>
      </c>
      <c r="D3659" s="159" t="s">
        <v>4955</v>
      </c>
      <c r="E3659" s="160" t="s">
        <v>4955</v>
      </c>
      <c r="F3659" s="161">
        <v>42004</v>
      </c>
      <c r="G3659" s="162">
        <v>2014</v>
      </c>
      <c r="H3659" s="37">
        <v>115000</v>
      </c>
      <c r="I3659" s="35">
        <v>122465</v>
      </c>
      <c r="J3659" s="35">
        <v>48986</v>
      </c>
      <c r="K3659" s="33"/>
    </row>
    <row r="3660" spans="1:11" s="38" customFormat="1" ht="18" customHeight="1">
      <c r="A3660" s="33">
        <f t="shared" si="57"/>
        <v>3655</v>
      </c>
      <c r="B3660" s="160" t="s">
        <v>5270</v>
      </c>
      <c r="C3660" s="160" t="s">
        <v>6406</v>
      </c>
      <c r="D3660" s="159" t="s">
        <v>1409</v>
      </c>
      <c r="E3660" s="160" t="s">
        <v>1409</v>
      </c>
      <c r="F3660" s="161">
        <v>42004</v>
      </c>
      <c r="G3660" s="162">
        <v>2014</v>
      </c>
      <c r="H3660" s="37">
        <v>720000</v>
      </c>
      <c r="I3660" s="35">
        <v>766740</v>
      </c>
      <c r="J3660" s="35">
        <v>306696</v>
      </c>
      <c r="K3660" s="33"/>
    </row>
    <row r="3661" spans="1:11" s="38" customFormat="1" ht="18" customHeight="1">
      <c r="A3661" s="33">
        <f t="shared" si="57"/>
        <v>3656</v>
      </c>
      <c r="B3661" s="160" t="s">
        <v>3942</v>
      </c>
      <c r="C3661" s="160" t="s">
        <v>6407</v>
      </c>
      <c r="D3661" s="159" t="s">
        <v>1448</v>
      </c>
      <c r="E3661" s="160" t="s">
        <v>1448</v>
      </c>
      <c r="F3661" s="161">
        <v>42004</v>
      </c>
      <c r="G3661" s="162">
        <v>2014</v>
      </c>
      <c r="H3661" s="37">
        <v>279000</v>
      </c>
      <c r="I3661" s="35">
        <v>297112</v>
      </c>
      <c r="J3661" s="35">
        <v>118845</v>
      </c>
      <c r="K3661" s="33"/>
    </row>
    <row r="3662" spans="1:11" s="38" customFormat="1" ht="18" customHeight="1">
      <c r="A3662" s="33">
        <f t="shared" si="57"/>
        <v>3657</v>
      </c>
      <c r="B3662" s="160" t="s">
        <v>5270</v>
      </c>
      <c r="C3662" s="160" t="s">
        <v>6408</v>
      </c>
      <c r="D3662" s="159" t="s">
        <v>2717</v>
      </c>
      <c r="E3662" s="160" t="s">
        <v>2717</v>
      </c>
      <c r="F3662" s="161">
        <v>42004</v>
      </c>
      <c r="G3662" s="162">
        <v>2014</v>
      </c>
      <c r="H3662" s="37">
        <v>668000</v>
      </c>
      <c r="I3662" s="35">
        <v>711364</v>
      </c>
      <c r="J3662" s="35">
        <v>284546</v>
      </c>
      <c r="K3662" s="33"/>
    </row>
    <row r="3663" spans="1:11" s="38" customFormat="1" ht="18" customHeight="1">
      <c r="A3663" s="33">
        <f t="shared" si="57"/>
        <v>3658</v>
      </c>
      <c r="B3663" s="160" t="s">
        <v>2788</v>
      </c>
      <c r="C3663" s="160" t="s">
        <v>6409</v>
      </c>
      <c r="D3663" s="159" t="s">
        <v>5637</v>
      </c>
      <c r="E3663" s="160" t="s">
        <v>1586</v>
      </c>
      <c r="F3663" s="161">
        <v>42004</v>
      </c>
      <c r="G3663" s="162">
        <v>2014</v>
      </c>
      <c r="H3663" s="37">
        <v>149000</v>
      </c>
      <c r="I3663" s="35">
        <v>158673</v>
      </c>
      <c r="J3663" s="35">
        <v>63469</v>
      </c>
      <c r="K3663" s="33"/>
    </row>
    <row r="3664" spans="1:11" ht="18" customHeight="1">
      <c r="A3664" s="33">
        <f t="shared" si="57"/>
        <v>3659</v>
      </c>
      <c r="B3664" s="160" t="s">
        <v>2788</v>
      </c>
      <c r="C3664" s="160" t="s">
        <v>6410</v>
      </c>
      <c r="D3664" s="159" t="s">
        <v>1462</v>
      </c>
      <c r="E3664" s="160" t="s">
        <v>1586</v>
      </c>
      <c r="F3664" s="161">
        <v>42004</v>
      </c>
      <c r="G3664" s="162">
        <v>2014</v>
      </c>
      <c r="H3664" s="37">
        <v>149000</v>
      </c>
      <c r="I3664" s="35">
        <v>158673</v>
      </c>
      <c r="J3664" s="35">
        <v>63469</v>
      </c>
      <c r="K3664" s="33"/>
    </row>
    <row r="3665" spans="1:11" ht="18" customHeight="1">
      <c r="A3665" s="33">
        <f t="shared" si="57"/>
        <v>3660</v>
      </c>
      <c r="B3665" s="160" t="s">
        <v>5270</v>
      </c>
      <c r="C3665" s="160" t="s">
        <v>6411</v>
      </c>
      <c r="D3665" s="159" t="s">
        <v>2911</v>
      </c>
      <c r="E3665" s="160" t="s">
        <v>2911</v>
      </c>
      <c r="F3665" s="161">
        <v>42004</v>
      </c>
      <c r="G3665" s="162">
        <v>2014</v>
      </c>
      <c r="H3665" s="37">
        <v>479000</v>
      </c>
      <c r="I3665" s="35">
        <v>510095</v>
      </c>
      <c r="J3665" s="35">
        <v>204038</v>
      </c>
      <c r="K3665" s="33"/>
    </row>
    <row r="3666" spans="1:11" ht="18" customHeight="1">
      <c r="A3666" s="33">
        <f t="shared" si="57"/>
        <v>3661</v>
      </c>
      <c r="B3666" s="160" t="s">
        <v>1873</v>
      </c>
      <c r="C3666" s="160" t="s">
        <v>6412</v>
      </c>
      <c r="D3666" s="159" t="s">
        <v>4501</v>
      </c>
      <c r="E3666" s="160" t="s">
        <v>4501</v>
      </c>
      <c r="F3666" s="161">
        <v>42004</v>
      </c>
      <c r="G3666" s="162">
        <v>2014</v>
      </c>
      <c r="H3666" s="37">
        <v>490000</v>
      </c>
      <c r="I3666" s="35">
        <v>521809</v>
      </c>
      <c r="J3666" s="35">
        <v>208724</v>
      </c>
      <c r="K3666" s="33"/>
    </row>
    <row r="3667" spans="1:11" ht="18" customHeight="1">
      <c r="A3667" s="33">
        <f t="shared" si="57"/>
        <v>3662</v>
      </c>
      <c r="B3667" s="160" t="s">
        <v>1873</v>
      </c>
      <c r="C3667" s="160" t="s">
        <v>6413</v>
      </c>
      <c r="D3667" s="159" t="s">
        <v>6414</v>
      </c>
      <c r="E3667" s="160" t="s">
        <v>1263</v>
      </c>
      <c r="F3667" s="161">
        <v>42004</v>
      </c>
      <c r="G3667" s="162">
        <v>2014</v>
      </c>
      <c r="H3667" s="37">
        <v>254150</v>
      </c>
      <c r="I3667" s="35">
        <v>239301</v>
      </c>
      <c r="J3667" s="35">
        <v>95720</v>
      </c>
      <c r="K3667" s="33"/>
    </row>
    <row r="3668" spans="1:11" ht="18" customHeight="1">
      <c r="A3668" s="33">
        <f t="shared" si="57"/>
        <v>3663</v>
      </c>
      <c r="B3668" s="160" t="s">
        <v>1873</v>
      </c>
      <c r="C3668" s="160" t="s">
        <v>6415</v>
      </c>
      <c r="D3668" s="159" t="s">
        <v>6416</v>
      </c>
      <c r="E3668" s="160" t="s">
        <v>1263</v>
      </c>
      <c r="F3668" s="161">
        <v>42004</v>
      </c>
      <c r="G3668" s="162">
        <v>2014</v>
      </c>
      <c r="H3668" s="37">
        <v>254150</v>
      </c>
      <c r="I3668" s="35">
        <v>239301</v>
      </c>
      <c r="J3668" s="35">
        <v>95720</v>
      </c>
      <c r="K3668" s="33"/>
    </row>
    <row r="3669" spans="1:11" ht="18" customHeight="1">
      <c r="A3669" s="33">
        <f t="shared" si="57"/>
        <v>3664</v>
      </c>
      <c r="B3669" s="160" t="s">
        <v>1949</v>
      </c>
      <c r="C3669" s="160" t="s">
        <v>6417</v>
      </c>
      <c r="D3669" s="159" t="s">
        <v>1919</v>
      </c>
      <c r="E3669" s="160" t="s">
        <v>1919</v>
      </c>
      <c r="F3669" s="161">
        <v>42004</v>
      </c>
      <c r="G3669" s="162">
        <v>2014</v>
      </c>
      <c r="H3669" s="37">
        <v>1733600</v>
      </c>
      <c r="I3669" s="35">
        <v>1846140</v>
      </c>
      <c r="J3669" s="35">
        <v>738456</v>
      </c>
      <c r="K3669" s="33"/>
    </row>
    <row r="3670" spans="1:11" ht="18" customHeight="1">
      <c r="A3670" s="33">
        <f t="shared" si="57"/>
        <v>3665</v>
      </c>
      <c r="B3670" s="160" t="s">
        <v>4090</v>
      </c>
      <c r="C3670" s="160" t="s">
        <v>6418</v>
      </c>
      <c r="D3670" s="159" t="s">
        <v>1263</v>
      </c>
      <c r="E3670" s="160" t="s">
        <v>1263</v>
      </c>
      <c r="F3670" s="161">
        <v>42003</v>
      </c>
      <c r="G3670" s="162">
        <v>2014</v>
      </c>
      <c r="H3670" s="37">
        <v>245000</v>
      </c>
      <c r="I3670" s="35">
        <v>230686</v>
      </c>
      <c r="J3670" s="35">
        <v>92274</v>
      </c>
      <c r="K3670" s="33"/>
    </row>
    <row r="3671" spans="1:11" ht="18" customHeight="1">
      <c r="A3671" s="33">
        <f t="shared" si="57"/>
        <v>3666</v>
      </c>
      <c r="B3671" s="160" t="s">
        <v>6419</v>
      </c>
      <c r="C3671" s="160" t="s">
        <v>6420</v>
      </c>
      <c r="D3671" s="159" t="s">
        <v>2215</v>
      </c>
      <c r="E3671" s="160" t="s">
        <v>2215</v>
      </c>
      <c r="F3671" s="161">
        <v>42003</v>
      </c>
      <c r="G3671" s="162">
        <v>2014</v>
      </c>
      <c r="H3671" s="37">
        <v>110000</v>
      </c>
      <c r="I3671" s="35">
        <v>117141</v>
      </c>
      <c r="J3671" s="35">
        <v>46856</v>
      </c>
      <c r="K3671" s="33"/>
    </row>
    <row r="3672" spans="1:11" ht="18" customHeight="1">
      <c r="A3672" s="33">
        <f t="shared" si="57"/>
        <v>3667</v>
      </c>
      <c r="B3672" s="160" t="s">
        <v>6419</v>
      </c>
      <c r="C3672" s="160" t="s">
        <v>6421</v>
      </c>
      <c r="D3672" s="159" t="s">
        <v>1540</v>
      </c>
      <c r="E3672" s="160" t="s">
        <v>1540</v>
      </c>
      <c r="F3672" s="161">
        <v>42003</v>
      </c>
      <c r="G3672" s="162">
        <v>2014</v>
      </c>
      <c r="H3672" s="37">
        <v>660000</v>
      </c>
      <c r="I3672" s="35">
        <v>702845</v>
      </c>
      <c r="J3672" s="35">
        <v>281138</v>
      </c>
      <c r="K3672" s="33"/>
    </row>
    <row r="3673" spans="1:11" ht="18" customHeight="1">
      <c r="A3673" s="33">
        <f t="shared" si="57"/>
        <v>3668</v>
      </c>
      <c r="B3673" s="160" t="s">
        <v>6419</v>
      </c>
      <c r="C3673" s="160" t="s">
        <v>6422</v>
      </c>
      <c r="D3673" s="159" t="s">
        <v>2215</v>
      </c>
      <c r="E3673" s="160" t="s">
        <v>1838</v>
      </c>
      <c r="F3673" s="161">
        <v>42003</v>
      </c>
      <c r="G3673" s="162">
        <v>2014</v>
      </c>
      <c r="H3673" s="37">
        <v>880000</v>
      </c>
      <c r="I3673" s="35">
        <v>937127</v>
      </c>
      <c r="J3673" s="35">
        <v>374851</v>
      </c>
      <c r="K3673" s="33"/>
    </row>
    <row r="3674" spans="1:11" ht="18" customHeight="1">
      <c r="A3674" s="33">
        <f t="shared" si="57"/>
        <v>3669</v>
      </c>
      <c r="B3674" s="160" t="s">
        <v>6419</v>
      </c>
      <c r="C3674" s="160" t="s">
        <v>6423</v>
      </c>
      <c r="D3674" s="159" t="s">
        <v>2215</v>
      </c>
      <c r="E3674" s="160" t="s">
        <v>2215</v>
      </c>
      <c r="F3674" s="161">
        <v>42003</v>
      </c>
      <c r="G3674" s="162">
        <v>2014</v>
      </c>
      <c r="H3674" s="37">
        <v>110000</v>
      </c>
      <c r="I3674" s="35">
        <v>117141</v>
      </c>
      <c r="J3674" s="35">
        <v>46856</v>
      </c>
      <c r="K3674" s="33"/>
    </row>
    <row r="3675" spans="1:11" ht="18" customHeight="1">
      <c r="A3675" s="33">
        <f t="shared" si="57"/>
        <v>3670</v>
      </c>
      <c r="B3675" s="160" t="s">
        <v>6419</v>
      </c>
      <c r="C3675" s="160" t="s">
        <v>6424</v>
      </c>
      <c r="D3675" s="159" t="s">
        <v>2215</v>
      </c>
      <c r="E3675" s="160" t="s">
        <v>2215</v>
      </c>
      <c r="F3675" s="161">
        <v>42003</v>
      </c>
      <c r="G3675" s="162">
        <v>2014</v>
      </c>
      <c r="H3675" s="37">
        <v>110000</v>
      </c>
      <c r="I3675" s="35">
        <v>117141</v>
      </c>
      <c r="J3675" s="35">
        <v>46856</v>
      </c>
      <c r="K3675" s="33"/>
    </row>
    <row r="3676" spans="1:11" ht="18" customHeight="1">
      <c r="A3676" s="33">
        <f t="shared" si="57"/>
        <v>3671</v>
      </c>
      <c r="B3676" s="160" t="s">
        <v>6425</v>
      </c>
      <c r="C3676" s="160" t="s">
        <v>6426</v>
      </c>
      <c r="D3676" s="159" t="s">
        <v>5587</v>
      </c>
      <c r="E3676" s="160" t="s">
        <v>5587</v>
      </c>
      <c r="F3676" s="161">
        <v>42003</v>
      </c>
      <c r="G3676" s="162">
        <v>2014</v>
      </c>
      <c r="H3676" s="37">
        <v>275000</v>
      </c>
      <c r="I3676" s="35">
        <v>292852</v>
      </c>
      <c r="J3676" s="35">
        <v>117141</v>
      </c>
      <c r="K3676" s="33"/>
    </row>
    <row r="3677" spans="1:11" ht="18" customHeight="1">
      <c r="A3677" s="33">
        <f t="shared" si="57"/>
        <v>3672</v>
      </c>
      <c r="B3677" s="160" t="s">
        <v>6419</v>
      </c>
      <c r="C3677" s="160" t="s">
        <v>6427</v>
      </c>
      <c r="D3677" s="159" t="s">
        <v>5307</v>
      </c>
      <c r="E3677" s="160" t="s">
        <v>5307</v>
      </c>
      <c r="F3677" s="161">
        <v>42003</v>
      </c>
      <c r="G3677" s="162">
        <v>2014</v>
      </c>
      <c r="H3677" s="37">
        <v>275000</v>
      </c>
      <c r="I3677" s="35">
        <v>292852</v>
      </c>
      <c r="J3677" s="35">
        <v>117141</v>
      </c>
      <c r="K3677" s="33"/>
    </row>
    <row r="3678" spans="1:11" ht="18" customHeight="1">
      <c r="A3678" s="33">
        <f t="shared" si="57"/>
        <v>3673</v>
      </c>
      <c r="B3678" s="160" t="s">
        <v>6419</v>
      </c>
      <c r="C3678" s="160" t="s">
        <v>6428</v>
      </c>
      <c r="D3678" s="159" t="s">
        <v>6429</v>
      </c>
      <c r="E3678" s="160" t="s">
        <v>6429</v>
      </c>
      <c r="F3678" s="161">
        <v>42003</v>
      </c>
      <c r="G3678" s="162">
        <v>2014</v>
      </c>
      <c r="H3678" s="37">
        <v>715000</v>
      </c>
      <c r="I3678" s="35">
        <v>761416</v>
      </c>
      <c r="J3678" s="35">
        <v>304566</v>
      </c>
      <c r="K3678" s="33"/>
    </row>
    <row r="3679" spans="1:11" s="38" customFormat="1" ht="18" customHeight="1">
      <c r="A3679" s="33">
        <f t="shared" si="57"/>
        <v>3674</v>
      </c>
      <c r="B3679" s="160" t="s">
        <v>6419</v>
      </c>
      <c r="C3679" s="160" t="s">
        <v>6430</v>
      </c>
      <c r="D3679" s="159" t="s">
        <v>1459</v>
      </c>
      <c r="E3679" s="160" t="s">
        <v>1459</v>
      </c>
      <c r="F3679" s="161">
        <v>42003</v>
      </c>
      <c r="G3679" s="162">
        <v>2014</v>
      </c>
      <c r="H3679" s="37">
        <v>275000</v>
      </c>
      <c r="I3679" s="35">
        <v>292852</v>
      </c>
      <c r="J3679" s="35">
        <v>117141</v>
      </c>
      <c r="K3679" s="33"/>
    </row>
    <row r="3680" spans="1:11" s="38" customFormat="1" ht="18" customHeight="1">
      <c r="A3680" s="33">
        <f t="shared" si="57"/>
        <v>3675</v>
      </c>
      <c r="B3680" s="160" t="s">
        <v>6419</v>
      </c>
      <c r="C3680" s="160" t="s">
        <v>6431</v>
      </c>
      <c r="D3680" s="159" t="s">
        <v>1422</v>
      </c>
      <c r="E3680" s="160" t="s">
        <v>1422</v>
      </c>
      <c r="F3680" s="161">
        <v>42003</v>
      </c>
      <c r="G3680" s="162">
        <v>2014</v>
      </c>
      <c r="H3680" s="37">
        <v>198000</v>
      </c>
      <c r="I3680" s="35">
        <v>210854</v>
      </c>
      <c r="J3680" s="35">
        <v>84342</v>
      </c>
      <c r="K3680" s="33"/>
    </row>
    <row r="3681" spans="1:11" s="38" customFormat="1" ht="18" customHeight="1">
      <c r="A3681" s="33">
        <f t="shared" si="57"/>
        <v>3676</v>
      </c>
      <c r="B3681" s="160" t="s">
        <v>6419</v>
      </c>
      <c r="C3681" s="160" t="s">
        <v>6432</v>
      </c>
      <c r="D3681" s="159" t="s">
        <v>1422</v>
      </c>
      <c r="E3681" s="160" t="s">
        <v>1422</v>
      </c>
      <c r="F3681" s="161">
        <v>42003</v>
      </c>
      <c r="G3681" s="162">
        <v>2014</v>
      </c>
      <c r="H3681" s="37">
        <v>198000</v>
      </c>
      <c r="I3681" s="35">
        <v>210854</v>
      </c>
      <c r="J3681" s="35">
        <v>84342</v>
      </c>
      <c r="K3681" s="33"/>
    </row>
    <row r="3682" spans="1:11" s="38" customFormat="1" ht="18" customHeight="1">
      <c r="A3682" s="33">
        <f t="shared" si="57"/>
        <v>3677</v>
      </c>
      <c r="B3682" s="160" t="s">
        <v>6419</v>
      </c>
      <c r="C3682" s="160" t="s">
        <v>6433</v>
      </c>
      <c r="D3682" s="159" t="s">
        <v>1422</v>
      </c>
      <c r="E3682" s="160" t="s">
        <v>1422</v>
      </c>
      <c r="F3682" s="161">
        <v>42003</v>
      </c>
      <c r="G3682" s="162">
        <v>2014</v>
      </c>
      <c r="H3682" s="37">
        <v>198000</v>
      </c>
      <c r="I3682" s="35">
        <v>210854</v>
      </c>
      <c r="J3682" s="35">
        <v>84342</v>
      </c>
      <c r="K3682" s="33"/>
    </row>
    <row r="3683" spans="1:11" s="38" customFormat="1" ht="18" customHeight="1">
      <c r="A3683" s="33">
        <f t="shared" si="57"/>
        <v>3678</v>
      </c>
      <c r="B3683" s="160" t="s">
        <v>6419</v>
      </c>
      <c r="C3683" s="160" t="s">
        <v>6434</v>
      </c>
      <c r="D3683" s="159" t="s">
        <v>1422</v>
      </c>
      <c r="E3683" s="160" t="s">
        <v>1422</v>
      </c>
      <c r="F3683" s="161">
        <v>42003</v>
      </c>
      <c r="G3683" s="162">
        <v>2014</v>
      </c>
      <c r="H3683" s="37">
        <v>198000</v>
      </c>
      <c r="I3683" s="35">
        <v>210854</v>
      </c>
      <c r="J3683" s="35">
        <v>84342</v>
      </c>
      <c r="K3683" s="33"/>
    </row>
    <row r="3684" spans="1:11" s="38" customFormat="1" ht="18" customHeight="1">
      <c r="A3684" s="33">
        <f t="shared" si="57"/>
        <v>3679</v>
      </c>
      <c r="B3684" s="160" t="s">
        <v>6419</v>
      </c>
      <c r="C3684" s="160" t="s">
        <v>6435</v>
      </c>
      <c r="D3684" s="159" t="s">
        <v>3808</v>
      </c>
      <c r="E3684" s="160" t="s">
        <v>3808</v>
      </c>
      <c r="F3684" s="161">
        <v>42003</v>
      </c>
      <c r="G3684" s="162">
        <v>2014</v>
      </c>
      <c r="H3684" s="37">
        <v>110000</v>
      </c>
      <c r="I3684" s="35">
        <v>117141</v>
      </c>
      <c r="J3684" s="35">
        <v>46856</v>
      </c>
      <c r="K3684" s="33"/>
    </row>
    <row r="3685" spans="1:11" s="38" customFormat="1" ht="18" customHeight="1">
      <c r="A3685" s="33">
        <f t="shared" si="57"/>
        <v>3680</v>
      </c>
      <c r="B3685" s="160" t="s">
        <v>6419</v>
      </c>
      <c r="C3685" s="160" t="s">
        <v>6436</v>
      </c>
      <c r="D3685" s="159" t="s">
        <v>3808</v>
      </c>
      <c r="E3685" s="160" t="s">
        <v>3808</v>
      </c>
      <c r="F3685" s="161">
        <v>42003</v>
      </c>
      <c r="G3685" s="162">
        <v>2014</v>
      </c>
      <c r="H3685" s="37">
        <v>110000</v>
      </c>
      <c r="I3685" s="35">
        <v>117141</v>
      </c>
      <c r="J3685" s="35">
        <v>46856</v>
      </c>
      <c r="K3685" s="33"/>
    </row>
    <row r="3686" spans="1:11" s="38" customFormat="1" ht="18" customHeight="1">
      <c r="A3686" s="33">
        <f t="shared" si="57"/>
        <v>3681</v>
      </c>
      <c r="B3686" s="160" t="s">
        <v>6419</v>
      </c>
      <c r="C3686" s="160" t="s">
        <v>6437</v>
      </c>
      <c r="D3686" s="159" t="s">
        <v>3808</v>
      </c>
      <c r="E3686" s="160" t="s">
        <v>3808</v>
      </c>
      <c r="F3686" s="161">
        <v>42003</v>
      </c>
      <c r="G3686" s="162">
        <v>2014</v>
      </c>
      <c r="H3686" s="37">
        <v>110000</v>
      </c>
      <c r="I3686" s="35">
        <v>117141</v>
      </c>
      <c r="J3686" s="35">
        <v>46856</v>
      </c>
      <c r="K3686" s="33"/>
    </row>
    <row r="3687" spans="1:11" s="38" customFormat="1" ht="18" customHeight="1">
      <c r="A3687" s="33">
        <f t="shared" si="57"/>
        <v>3682</v>
      </c>
      <c r="B3687" s="160" t="s">
        <v>2516</v>
      </c>
      <c r="C3687" s="160" t="s">
        <v>6438</v>
      </c>
      <c r="D3687" s="159" t="s">
        <v>1838</v>
      </c>
      <c r="E3687" s="160" t="s">
        <v>1838</v>
      </c>
      <c r="F3687" s="161">
        <v>42003</v>
      </c>
      <c r="G3687" s="162">
        <v>2014</v>
      </c>
      <c r="H3687" s="37">
        <v>1650000</v>
      </c>
      <c r="I3687" s="35">
        <v>1757113</v>
      </c>
      <c r="J3687" s="35">
        <v>702845</v>
      </c>
      <c r="K3687" s="33"/>
    </row>
    <row r="3688" spans="1:11" s="38" customFormat="1" ht="18" customHeight="1">
      <c r="A3688" s="33">
        <f t="shared" si="57"/>
        <v>3683</v>
      </c>
      <c r="B3688" s="160" t="s">
        <v>6439</v>
      </c>
      <c r="C3688" s="160" t="s">
        <v>6440</v>
      </c>
      <c r="D3688" s="159" t="s">
        <v>2215</v>
      </c>
      <c r="E3688" s="160" t="s">
        <v>2215</v>
      </c>
      <c r="F3688" s="161">
        <v>42003</v>
      </c>
      <c r="G3688" s="162">
        <v>2014</v>
      </c>
      <c r="H3688" s="37">
        <v>330000</v>
      </c>
      <c r="I3688" s="35">
        <v>351423</v>
      </c>
      <c r="J3688" s="35">
        <v>140569</v>
      </c>
      <c r="K3688" s="33"/>
    </row>
    <row r="3689" spans="1:11" s="38" customFormat="1" ht="18" customHeight="1">
      <c r="A3689" s="33">
        <f t="shared" si="57"/>
        <v>3684</v>
      </c>
      <c r="B3689" s="160" t="s">
        <v>6419</v>
      </c>
      <c r="C3689" s="160" t="s">
        <v>6441</v>
      </c>
      <c r="D3689" s="159" t="s">
        <v>1353</v>
      </c>
      <c r="E3689" s="160" t="s">
        <v>1353</v>
      </c>
      <c r="F3689" s="161">
        <v>42003</v>
      </c>
      <c r="G3689" s="162">
        <v>2014</v>
      </c>
      <c r="H3689" s="37">
        <v>1815000</v>
      </c>
      <c r="I3689" s="35">
        <v>1932824</v>
      </c>
      <c r="J3689" s="35">
        <v>773130</v>
      </c>
      <c r="K3689" s="33"/>
    </row>
    <row r="3690" spans="1:11" s="38" customFormat="1" ht="18" customHeight="1">
      <c r="A3690" s="33">
        <f t="shared" si="57"/>
        <v>3685</v>
      </c>
      <c r="B3690" s="160" t="s">
        <v>6419</v>
      </c>
      <c r="C3690" s="160" t="s">
        <v>6442</v>
      </c>
      <c r="D3690" s="159" t="s">
        <v>1370</v>
      </c>
      <c r="E3690" s="160" t="s">
        <v>1370</v>
      </c>
      <c r="F3690" s="161">
        <v>42003</v>
      </c>
      <c r="G3690" s="162">
        <v>2014</v>
      </c>
      <c r="H3690" s="37">
        <v>405000</v>
      </c>
      <c r="I3690" s="35">
        <v>431291</v>
      </c>
      <c r="J3690" s="35">
        <v>172516</v>
      </c>
      <c r="K3690" s="33"/>
    </row>
    <row r="3691" spans="1:11" s="38" customFormat="1" ht="18" customHeight="1">
      <c r="A3691" s="33">
        <f t="shared" si="57"/>
        <v>3686</v>
      </c>
      <c r="B3691" s="160" t="s">
        <v>6181</v>
      </c>
      <c r="C3691" s="160" t="s">
        <v>6443</v>
      </c>
      <c r="D3691" s="159" t="s">
        <v>1263</v>
      </c>
      <c r="E3691" s="160" t="s">
        <v>1263</v>
      </c>
      <c r="F3691" s="161">
        <v>42003</v>
      </c>
      <c r="G3691" s="162">
        <v>2014</v>
      </c>
      <c r="H3691" s="37">
        <v>5240000</v>
      </c>
      <c r="I3691" s="35">
        <v>4933854</v>
      </c>
      <c r="J3691" s="35">
        <v>1973542</v>
      </c>
      <c r="K3691" s="33"/>
    </row>
    <row r="3692" spans="1:11" s="38" customFormat="1" ht="18" customHeight="1">
      <c r="A3692" s="33">
        <f t="shared" si="57"/>
        <v>3687</v>
      </c>
      <c r="B3692" s="160" t="s">
        <v>2388</v>
      </c>
      <c r="C3692" s="160" t="s">
        <v>6444</v>
      </c>
      <c r="D3692" s="159" t="s">
        <v>6445</v>
      </c>
      <c r="E3692" s="160" t="s">
        <v>6446</v>
      </c>
      <c r="F3692" s="161">
        <v>42003</v>
      </c>
      <c r="G3692" s="162">
        <v>2014</v>
      </c>
      <c r="H3692" s="37">
        <v>138000</v>
      </c>
      <c r="I3692" s="35">
        <v>146959</v>
      </c>
      <c r="J3692" s="35">
        <v>58784</v>
      </c>
      <c r="K3692" s="33"/>
    </row>
    <row r="3693" spans="1:11" s="38" customFormat="1" ht="18" customHeight="1">
      <c r="A3693" s="33">
        <f t="shared" si="57"/>
        <v>3688</v>
      </c>
      <c r="B3693" s="160" t="s">
        <v>2388</v>
      </c>
      <c r="C3693" s="160" t="s">
        <v>6447</v>
      </c>
      <c r="D3693" s="159" t="s">
        <v>6445</v>
      </c>
      <c r="E3693" s="160" t="s">
        <v>6446</v>
      </c>
      <c r="F3693" s="161">
        <v>42003</v>
      </c>
      <c r="G3693" s="162">
        <v>2014</v>
      </c>
      <c r="H3693" s="37">
        <v>138000</v>
      </c>
      <c r="I3693" s="35">
        <v>146959</v>
      </c>
      <c r="J3693" s="35">
        <v>58784</v>
      </c>
      <c r="K3693" s="33"/>
    </row>
    <row r="3694" spans="1:11" s="38" customFormat="1" ht="18" customHeight="1">
      <c r="A3694" s="33">
        <f t="shared" si="57"/>
        <v>3689</v>
      </c>
      <c r="B3694" s="160" t="s">
        <v>2388</v>
      </c>
      <c r="C3694" s="160" t="s">
        <v>6448</v>
      </c>
      <c r="D3694" s="159" t="s">
        <v>6445</v>
      </c>
      <c r="E3694" s="160" t="s">
        <v>6446</v>
      </c>
      <c r="F3694" s="161">
        <v>42003</v>
      </c>
      <c r="G3694" s="162">
        <v>2014</v>
      </c>
      <c r="H3694" s="37">
        <v>138000</v>
      </c>
      <c r="I3694" s="35">
        <v>146959</v>
      </c>
      <c r="J3694" s="35">
        <v>58784</v>
      </c>
      <c r="K3694" s="33"/>
    </row>
    <row r="3695" spans="1:11" s="38" customFormat="1" ht="18" customHeight="1">
      <c r="A3695" s="33">
        <f t="shared" si="57"/>
        <v>3690</v>
      </c>
      <c r="B3695" s="160" t="s">
        <v>2388</v>
      </c>
      <c r="C3695" s="160" t="s">
        <v>6449</v>
      </c>
      <c r="D3695" s="159" t="s">
        <v>6445</v>
      </c>
      <c r="E3695" s="160" t="s">
        <v>6446</v>
      </c>
      <c r="F3695" s="161">
        <v>42003</v>
      </c>
      <c r="G3695" s="162">
        <v>2014</v>
      </c>
      <c r="H3695" s="37">
        <v>138000</v>
      </c>
      <c r="I3695" s="35">
        <v>146959</v>
      </c>
      <c r="J3695" s="35">
        <v>58784</v>
      </c>
      <c r="K3695" s="33"/>
    </row>
    <row r="3696" spans="1:11" s="38" customFormat="1" ht="18" customHeight="1">
      <c r="A3696" s="33">
        <f t="shared" si="57"/>
        <v>3691</v>
      </c>
      <c r="B3696" s="160" t="s">
        <v>2388</v>
      </c>
      <c r="C3696" s="160" t="s">
        <v>6450</v>
      </c>
      <c r="D3696" s="159" t="s">
        <v>6445</v>
      </c>
      <c r="E3696" s="160" t="s">
        <v>6446</v>
      </c>
      <c r="F3696" s="161">
        <v>42003</v>
      </c>
      <c r="G3696" s="162">
        <v>2014</v>
      </c>
      <c r="H3696" s="37">
        <v>138000</v>
      </c>
      <c r="I3696" s="35">
        <v>146959</v>
      </c>
      <c r="J3696" s="35">
        <v>58784</v>
      </c>
      <c r="K3696" s="33"/>
    </row>
    <row r="3697" spans="1:11" s="38" customFormat="1" ht="18" customHeight="1">
      <c r="A3697" s="33">
        <f t="shared" si="57"/>
        <v>3692</v>
      </c>
      <c r="B3697" s="160" t="s">
        <v>2377</v>
      </c>
      <c r="C3697" s="160" t="s">
        <v>6451</v>
      </c>
      <c r="D3697" s="159" t="s">
        <v>6452</v>
      </c>
      <c r="E3697" s="160" t="s">
        <v>1502</v>
      </c>
      <c r="F3697" s="161">
        <v>42003</v>
      </c>
      <c r="G3697" s="162">
        <v>2014</v>
      </c>
      <c r="H3697" s="37">
        <v>2800000</v>
      </c>
      <c r="I3697" s="35">
        <v>2636411</v>
      </c>
      <c r="J3697" s="35">
        <v>1054564</v>
      </c>
      <c r="K3697" s="33"/>
    </row>
    <row r="3698" spans="1:11" s="38" customFormat="1" ht="18" customHeight="1">
      <c r="A3698" s="33">
        <f t="shared" si="57"/>
        <v>3693</v>
      </c>
      <c r="B3698" s="160" t="s">
        <v>2458</v>
      </c>
      <c r="C3698" s="160" t="s">
        <v>6453</v>
      </c>
      <c r="D3698" s="159" t="s">
        <v>6454</v>
      </c>
      <c r="E3698" s="160" t="s">
        <v>1502</v>
      </c>
      <c r="F3698" s="161">
        <v>42003</v>
      </c>
      <c r="G3698" s="162">
        <v>2014</v>
      </c>
      <c r="H3698" s="37">
        <v>2800000</v>
      </c>
      <c r="I3698" s="35">
        <v>2636411</v>
      </c>
      <c r="J3698" s="35">
        <v>1054564</v>
      </c>
      <c r="K3698" s="33"/>
    </row>
    <row r="3699" spans="1:11" s="38" customFormat="1" ht="18" customHeight="1">
      <c r="A3699" s="33">
        <f t="shared" si="57"/>
        <v>3694</v>
      </c>
      <c r="B3699" s="160" t="s">
        <v>2920</v>
      </c>
      <c r="C3699" s="160" t="s">
        <v>6455</v>
      </c>
      <c r="D3699" s="159" t="s">
        <v>6454</v>
      </c>
      <c r="E3699" s="160" t="s">
        <v>1502</v>
      </c>
      <c r="F3699" s="161">
        <v>42003</v>
      </c>
      <c r="G3699" s="162">
        <v>2014</v>
      </c>
      <c r="H3699" s="37">
        <v>2800000</v>
      </c>
      <c r="I3699" s="35">
        <v>2636411</v>
      </c>
      <c r="J3699" s="35">
        <v>1054564</v>
      </c>
      <c r="K3699" s="33"/>
    </row>
    <row r="3700" spans="1:11" s="38" customFormat="1" ht="18" customHeight="1">
      <c r="A3700" s="33">
        <f t="shared" si="57"/>
        <v>3695</v>
      </c>
      <c r="B3700" s="160" t="s">
        <v>2194</v>
      </c>
      <c r="C3700" s="160" t="s">
        <v>6456</v>
      </c>
      <c r="D3700" s="159" t="s">
        <v>6454</v>
      </c>
      <c r="E3700" s="160" t="s">
        <v>1502</v>
      </c>
      <c r="F3700" s="161">
        <v>42003</v>
      </c>
      <c r="G3700" s="162">
        <v>2014</v>
      </c>
      <c r="H3700" s="37">
        <v>2800000</v>
      </c>
      <c r="I3700" s="35">
        <v>2636411</v>
      </c>
      <c r="J3700" s="35">
        <v>1054564</v>
      </c>
      <c r="K3700" s="33"/>
    </row>
    <row r="3701" spans="1:11" s="38" customFormat="1" ht="18" customHeight="1">
      <c r="A3701" s="33">
        <f t="shared" si="57"/>
        <v>3696</v>
      </c>
      <c r="B3701" s="160" t="s">
        <v>1979</v>
      </c>
      <c r="C3701" s="160" t="s">
        <v>6457</v>
      </c>
      <c r="D3701" s="159" t="s">
        <v>6454</v>
      </c>
      <c r="E3701" s="160" t="s">
        <v>1502</v>
      </c>
      <c r="F3701" s="161">
        <v>42003</v>
      </c>
      <c r="G3701" s="162">
        <v>2014</v>
      </c>
      <c r="H3701" s="37">
        <v>2800000</v>
      </c>
      <c r="I3701" s="35">
        <v>2636411</v>
      </c>
      <c r="J3701" s="35">
        <v>1054564</v>
      </c>
      <c r="K3701" s="33"/>
    </row>
    <row r="3702" spans="1:11" s="38" customFormat="1" ht="18" customHeight="1">
      <c r="A3702" s="33">
        <f t="shared" si="57"/>
        <v>3697</v>
      </c>
      <c r="B3702" s="160" t="s">
        <v>2452</v>
      </c>
      <c r="C3702" s="160" t="s">
        <v>6458</v>
      </c>
      <c r="D3702" s="159" t="s">
        <v>6459</v>
      </c>
      <c r="E3702" s="160" t="s">
        <v>5587</v>
      </c>
      <c r="F3702" s="161">
        <v>42003</v>
      </c>
      <c r="G3702" s="162">
        <v>2014</v>
      </c>
      <c r="H3702" s="37">
        <v>202300</v>
      </c>
      <c r="I3702" s="35">
        <v>215433</v>
      </c>
      <c r="J3702" s="35">
        <v>86173</v>
      </c>
      <c r="K3702" s="33"/>
    </row>
    <row r="3703" spans="1:11" s="38" customFormat="1" ht="18" customHeight="1">
      <c r="A3703" s="33">
        <f t="shared" si="57"/>
        <v>3698</v>
      </c>
      <c r="B3703" s="160" t="s">
        <v>4297</v>
      </c>
      <c r="C3703" s="160" t="s">
        <v>6460</v>
      </c>
      <c r="D3703" s="159" t="s">
        <v>1902</v>
      </c>
      <c r="E3703" s="160" t="s">
        <v>1902</v>
      </c>
      <c r="F3703" s="161">
        <v>42003</v>
      </c>
      <c r="G3703" s="162">
        <v>2014</v>
      </c>
      <c r="H3703" s="37">
        <v>251900</v>
      </c>
      <c r="I3703" s="35">
        <v>268253</v>
      </c>
      <c r="J3703" s="35">
        <v>107301</v>
      </c>
      <c r="K3703" s="33"/>
    </row>
    <row r="3704" spans="1:11" s="38" customFormat="1" ht="18" customHeight="1">
      <c r="A3704" s="33">
        <f t="shared" si="57"/>
        <v>3699</v>
      </c>
      <c r="B3704" s="160" t="s">
        <v>4297</v>
      </c>
      <c r="C3704" s="160" t="s">
        <v>6461</v>
      </c>
      <c r="D3704" s="159" t="s">
        <v>1902</v>
      </c>
      <c r="E3704" s="160" t="s">
        <v>1902</v>
      </c>
      <c r="F3704" s="161">
        <v>42003</v>
      </c>
      <c r="G3704" s="162">
        <v>2014</v>
      </c>
      <c r="H3704" s="37">
        <v>251900</v>
      </c>
      <c r="I3704" s="35">
        <v>268253</v>
      </c>
      <c r="J3704" s="35">
        <v>107301</v>
      </c>
      <c r="K3704" s="33"/>
    </row>
    <row r="3705" spans="1:11" s="38" customFormat="1" ht="18" customHeight="1">
      <c r="A3705" s="33">
        <f t="shared" si="57"/>
        <v>3700</v>
      </c>
      <c r="B3705" s="160" t="s">
        <v>4297</v>
      </c>
      <c r="C3705" s="160" t="s">
        <v>6462</v>
      </c>
      <c r="D3705" s="159" t="s">
        <v>1902</v>
      </c>
      <c r="E3705" s="160" t="s">
        <v>1902</v>
      </c>
      <c r="F3705" s="161">
        <v>42003</v>
      </c>
      <c r="G3705" s="162">
        <v>2014</v>
      </c>
      <c r="H3705" s="37">
        <v>251900</v>
      </c>
      <c r="I3705" s="35">
        <v>268253</v>
      </c>
      <c r="J3705" s="35">
        <v>107301</v>
      </c>
      <c r="K3705" s="33"/>
    </row>
    <row r="3706" spans="1:11" s="38" customFormat="1" ht="18" customHeight="1">
      <c r="A3706" s="33">
        <f t="shared" si="57"/>
        <v>3701</v>
      </c>
      <c r="B3706" s="160" t="s">
        <v>4297</v>
      </c>
      <c r="C3706" s="160" t="s">
        <v>6463</v>
      </c>
      <c r="D3706" s="159" t="s">
        <v>1902</v>
      </c>
      <c r="E3706" s="160" t="s">
        <v>1902</v>
      </c>
      <c r="F3706" s="161">
        <v>42003</v>
      </c>
      <c r="G3706" s="162">
        <v>2014</v>
      </c>
      <c r="H3706" s="37">
        <v>251900</v>
      </c>
      <c r="I3706" s="35">
        <v>268253</v>
      </c>
      <c r="J3706" s="35">
        <v>107301</v>
      </c>
      <c r="K3706" s="33"/>
    </row>
    <row r="3707" spans="1:11" s="38" customFormat="1" ht="18" customHeight="1">
      <c r="A3707" s="33">
        <f t="shared" si="57"/>
        <v>3702</v>
      </c>
      <c r="B3707" s="160" t="s">
        <v>4297</v>
      </c>
      <c r="C3707" s="160" t="s">
        <v>6464</v>
      </c>
      <c r="D3707" s="159" t="s">
        <v>1902</v>
      </c>
      <c r="E3707" s="160" t="s">
        <v>1902</v>
      </c>
      <c r="F3707" s="161">
        <v>42003</v>
      </c>
      <c r="G3707" s="162">
        <v>2014</v>
      </c>
      <c r="H3707" s="37">
        <v>251900</v>
      </c>
      <c r="I3707" s="35">
        <v>268253</v>
      </c>
      <c r="J3707" s="35">
        <v>107301</v>
      </c>
      <c r="K3707" s="33"/>
    </row>
    <row r="3708" spans="1:11" s="38" customFormat="1" ht="18" customHeight="1">
      <c r="A3708" s="33">
        <f t="shared" si="57"/>
        <v>3703</v>
      </c>
      <c r="B3708" s="160" t="s">
        <v>1979</v>
      </c>
      <c r="C3708" s="160" t="s">
        <v>6465</v>
      </c>
      <c r="D3708" s="159" t="s">
        <v>1902</v>
      </c>
      <c r="E3708" s="160" t="s">
        <v>1902</v>
      </c>
      <c r="F3708" s="161">
        <v>42003</v>
      </c>
      <c r="G3708" s="162">
        <v>2014</v>
      </c>
      <c r="H3708" s="37">
        <v>389400</v>
      </c>
      <c r="I3708" s="35">
        <v>414679</v>
      </c>
      <c r="J3708" s="35">
        <v>165872</v>
      </c>
      <c r="K3708" s="33"/>
    </row>
    <row r="3709" spans="1:11" s="38" customFormat="1" ht="18" customHeight="1">
      <c r="A3709" s="33">
        <f t="shared" si="57"/>
        <v>3704</v>
      </c>
      <c r="B3709" s="160" t="s">
        <v>1979</v>
      </c>
      <c r="C3709" s="160" t="s">
        <v>6466</v>
      </c>
      <c r="D3709" s="159" t="s">
        <v>1902</v>
      </c>
      <c r="E3709" s="160" t="s">
        <v>1902</v>
      </c>
      <c r="F3709" s="161">
        <v>42003</v>
      </c>
      <c r="G3709" s="162">
        <v>2014</v>
      </c>
      <c r="H3709" s="37">
        <v>389400</v>
      </c>
      <c r="I3709" s="35">
        <v>414679</v>
      </c>
      <c r="J3709" s="35">
        <v>165872</v>
      </c>
      <c r="K3709" s="33"/>
    </row>
    <row r="3710" spans="1:11" s="38" customFormat="1" ht="18" customHeight="1">
      <c r="A3710" s="33">
        <f t="shared" si="57"/>
        <v>3705</v>
      </c>
      <c r="B3710" s="160" t="s">
        <v>1979</v>
      </c>
      <c r="C3710" s="160" t="s">
        <v>6467</v>
      </c>
      <c r="D3710" s="159" t="s">
        <v>1902</v>
      </c>
      <c r="E3710" s="160" t="s">
        <v>1902</v>
      </c>
      <c r="F3710" s="161">
        <v>42003</v>
      </c>
      <c r="G3710" s="162">
        <v>2014</v>
      </c>
      <c r="H3710" s="37">
        <v>389400</v>
      </c>
      <c r="I3710" s="35">
        <v>414679</v>
      </c>
      <c r="J3710" s="35">
        <v>165872</v>
      </c>
      <c r="K3710" s="33"/>
    </row>
    <row r="3711" spans="1:11" s="38" customFormat="1" ht="18" customHeight="1">
      <c r="A3711" s="33">
        <f t="shared" si="57"/>
        <v>3706</v>
      </c>
      <c r="B3711" s="160" t="s">
        <v>2182</v>
      </c>
      <c r="C3711" s="160" t="s">
        <v>6468</v>
      </c>
      <c r="D3711" s="159" t="s">
        <v>6469</v>
      </c>
      <c r="E3711" s="160" t="s">
        <v>3538</v>
      </c>
      <c r="F3711" s="161">
        <v>42003</v>
      </c>
      <c r="G3711" s="162">
        <v>2014</v>
      </c>
      <c r="H3711" s="37">
        <v>1681050</v>
      </c>
      <c r="I3711" s="35">
        <v>1790178</v>
      </c>
      <c r="J3711" s="35">
        <v>716071</v>
      </c>
      <c r="K3711" s="33"/>
    </row>
    <row r="3712" spans="1:11" s="38" customFormat="1" ht="18" customHeight="1">
      <c r="A3712" s="33">
        <f t="shared" si="57"/>
        <v>3707</v>
      </c>
      <c r="B3712" s="160" t="s">
        <v>2182</v>
      </c>
      <c r="C3712" s="160" t="s">
        <v>6470</v>
      </c>
      <c r="D3712" s="159" t="s">
        <v>6469</v>
      </c>
      <c r="E3712" s="160" t="s">
        <v>3538</v>
      </c>
      <c r="F3712" s="161">
        <v>42003</v>
      </c>
      <c r="G3712" s="162">
        <v>2014</v>
      </c>
      <c r="H3712" s="37">
        <v>1681050</v>
      </c>
      <c r="I3712" s="35">
        <v>1790178</v>
      </c>
      <c r="J3712" s="35">
        <v>716071</v>
      </c>
      <c r="K3712" s="33"/>
    </row>
    <row r="3713" spans="1:11" s="38" customFormat="1" ht="18" customHeight="1">
      <c r="A3713" s="33">
        <f t="shared" si="57"/>
        <v>3708</v>
      </c>
      <c r="B3713" s="160" t="s">
        <v>5270</v>
      </c>
      <c r="C3713" s="160" t="s">
        <v>6471</v>
      </c>
      <c r="D3713" s="159" t="s">
        <v>1652</v>
      </c>
      <c r="E3713" s="160" t="s">
        <v>1652</v>
      </c>
      <c r="F3713" s="161">
        <v>42003</v>
      </c>
      <c r="G3713" s="162">
        <v>2014</v>
      </c>
      <c r="H3713" s="37">
        <v>980000</v>
      </c>
      <c r="I3713" s="35">
        <v>1043619</v>
      </c>
      <c r="J3713" s="35">
        <v>417448</v>
      </c>
      <c r="K3713" s="33"/>
    </row>
    <row r="3714" spans="1:11" s="38" customFormat="1" ht="18" customHeight="1">
      <c r="A3714" s="33">
        <f t="shared" si="57"/>
        <v>3709</v>
      </c>
      <c r="B3714" s="160" t="s">
        <v>6472</v>
      </c>
      <c r="C3714" s="160" t="s">
        <v>6473</v>
      </c>
      <c r="D3714" s="159" t="s">
        <v>1403</v>
      </c>
      <c r="E3714" s="160" t="s">
        <v>1403</v>
      </c>
      <c r="F3714" s="161">
        <v>42003</v>
      </c>
      <c r="G3714" s="162">
        <v>2014</v>
      </c>
      <c r="H3714" s="37">
        <v>20749000</v>
      </c>
      <c r="I3714" s="35">
        <v>22095960</v>
      </c>
      <c r="J3714" s="35">
        <v>8838384</v>
      </c>
      <c r="K3714" s="33"/>
    </row>
    <row r="3715" spans="1:11" s="38" customFormat="1" ht="18" customHeight="1">
      <c r="A3715" s="33">
        <f t="shared" si="57"/>
        <v>3710</v>
      </c>
      <c r="B3715" s="160" t="s">
        <v>1945</v>
      </c>
      <c r="C3715" s="160" t="s">
        <v>6474</v>
      </c>
      <c r="D3715" s="159" t="s">
        <v>6475</v>
      </c>
      <c r="E3715" s="160" t="s">
        <v>6475</v>
      </c>
      <c r="F3715" s="161">
        <v>42002</v>
      </c>
      <c r="G3715" s="162">
        <v>2014</v>
      </c>
      <c r="H3715" s="37">
        <v>54890000</v>
      </c>
      <c r="I3715" s="35">
        <v>58453286</v>
      </c>
      <c r="J3715" s="35">
        <v>23381314</v>
      </c>
      <c r="K3715" s="33"/>
    </row>
    <row r="3716" spans="1:11" s="38" customFormat="1" ht="18" customHeight="1">
      <c r="A3716" s="33">
        <f t="shared" si="57"/>
        <v>3711</v>
      </c>
      <c r="B3716" s="160" t="s">
        <v>2737</v>
      </c>
      <c r="C3716" s="160" t="s">
        <v>6476</v>
      </c>
      <c r="D3716" s="159" t="s">
        <v>6477</v>
      </c>
      <c r="E3716" s="160" t="s">
        <v>6478</v>
      </c>
      <c r="F3716" s="161">
        <v>42002</v>
      </c>
      <c r="G3716" s="162">
        <v>2014</v>
      </c>
      <c r="H3716" s="37">
        <v>228967000</v>
      </c>
      <c r="I3716" s="35">
        <v>243830816</v>
      </c>
      <c r="J3716" s="35">
        <v>97532326</v>
      </c>
      <c r="K3716" s="33"/>
    </row>
    <row r="3717" spans="1:11" s="38" customFormat="1" ht="18" customHeight="1">
      <c r="A3717" s="33">
        <f t="shared" si="57"/>
        <v>3712</v>
      </c>
      <c r="B3717" s="160" t="s">
        <v>2605</v>
      </c>
      <c r="C3717" s="160" t="s">
        <v>6479</v>
      </c>
      <c r="D3717" s="159" t="s">
        <v>2601</v>
      </c>
      <c r="E3717" s="160" t="s">
        <v>2601</v>
      </c>
      <c r="F3717" s="161">
        <v>42002</v>
      </c>
      <c r="G3717" s="162">
        <v>2014</v>
      </c>
      <c r="H3717" s="37">
        <v>145200</v>
      </c>
      <c r="I3717" s="35">
        <v>154626</v>
      </c>
      <c r="J3717" s="35">
        <v>61850</v>
      </c>
      <c r="K3717" s="33"/>
    </row>
    <row r="3718" spans="1:11" s="38" customFormat="1" ht="18" customHeight="1">
      <c r="A3718" s="33">
        <f t="shared" si="57"/>
        <v>3713</v>
      </c>
      <c r="B3718" s="160" t="s">
        <v>2836</v>
      </c>
      <c r="C3718" s="160" t="s">
        <v>6480</v>
      </c>
      <c r="D3718" s="159" t="s">
        <v>2601</v>
      </c>
      <c r="E3718" s="160" t="s">
        <v>2601</v>
      </c>
      <c r="F3718" s="161">
        <v>42002</v>
      </c>
      <c r="G3718" s="162">
        <v>2014</v>
      </c>
      <c r="H3718" s="37">
        <v>145200</v>
      </c>
      <c r="I3718" s="35">
        <v>154626</v>
      </c>
      <c r="J3718" s="35">
        <v>61850</v>
      </c>
      <c r="K3718" s="33"/>
    </row>
    <row r="3719" spans="1:11" s="38" customFormat="1" ht="18" customHeight="1">
      <c r="A3719" s="33">
        <f t="shared" ref="A3719:A3782" si="58">A3718+1</f>
        <v>3714</v>
      </c>
      <c r="B3719" s="160" t="s">
        <v>2631</v>
      </c>
      <c r="C3719" s="160" t="s">
        <v>6481</v>
      </c>
      <c r="D3719" s="159" t="s">
        <v>2601</v>
      </c>
      <c r="E3719" s="160" t="s">
        <v>2601</v>
      </c>
      <c r="F3719" s="161">
        <v>42002</v>
      </c>
      <c r="G3719" s="162">
        <v>2014</v>
      </c>
      <c r="H3719" s="37">
        <v>145200</v>
      </c>
      <c r="I3719" s="35">
        <v>154626</v>
      </c>
      <c r="J3719" s="35">
        <v>61850</v>
      </c>
      <c r="K3719" s="33"/>
    </row>
    <row r="3720" spans="1:11" s="38" customFormat="1" ht="18" customHeight="1">
      <c r="A3720" s="33">
        <f t="shared" si="58"/>
        <v>3715</v>
      </c>
      <c r="B3720" s="160" t="s">
        <v>2217</v>
      </c>
      <c r="C3720" s="160" t="s">
        <v>6482</v>
      </c>
      <c r="D3720" s="159" t="s">
        <v>2601</v>
      </c>
      <c r="E3720" s="160" t="s">
        <v>2601</v>
      </c>
      <c r="F3720" s="161">
        <v>42002</v>
      </c>
      <c r="G3720" s="162">
        <v>2014</v>
      </c>
      <c r="H3720" s="37">
        <v>145200</v>
      </c>
      <c r="I3720" s="35">
        <v>154626</v>
      </c>
      <c r="J3720" s="35">
        <v>61850</v>
      </c>
      <c r="K3720" s="33"/>
    </row>
    <row r="3721" spans="1:11" s="38" customFormat="1" ht="18" customHeight="1">
      <c r="A3721" s="33">
        <f t="shared" si="58"/>
        <v>3716</v>
      </c>
      <c r="B3721" s="160" t="s">
        <v>6483</v>
      </c>
      <c r="C3721" s="160" t="s">
        <v>6484</v>
      </c>
      <c r="D3721" s="159" t="s">
        <v>1639</v>
      </c>
      <c r="E3721" s="160" t="s">
        <v>1639</v>
      </c>
      <c r="F3721" s="161">
        <v>42002</v>
      </c>
      <c r="G3721" s="162">
        <v>2014</v>
      </c>
      <c r="H3721" s="37">
        <v>1913800</v>
      </c>
      <c r="I3721" s="35">
        <v>2038038</v>
      </c>
      <c r="J3721" s="35">
        <v>815215</v>
      </c>
      <c r="K3721" s="33"/>
    </row>
    <row r="3722" spans="1:11" s="38" customFormat="1" ht="18" customHeight="1">
      <c r="A3722" s="33">
        <f t="shared" si="58"/>
        <v>3717</v>
      </c>
      <c r="B3722" s="160" t="s">
        <v>6485</v>
      </c>
      <c r="C3722" s="160" t="s">
        <v>6486</v>
      </c>
      <c r="D3722" s="159" t="s">
        <v>1448</v>
      </c>
      <c r="E3722" s="160" t="s">
        <v>1448</v>
      </c>
      <c r="F3722" s="161">
        <v>42002</v>
      </c>
      <c r="G3722" s="162">
        <v>2014</v>
      </c>
      <c r="H3722" s="37">
        <v>658790</v>
      </c>
      <c r="I3722" s="35">
        <v>701557</v>
      </c>
      <c r="J3722" s="35">
        <v>280623</v>
      </c>
      <c r="K3722" s="33"/>
    </row>
    <row r="3723" spans="1:11" s="38" customFormat="1" ht="18" customHeight="1">
      <c r="A3723" s="33">
        <f t="shared" si="58"/>
        <v>3718</v>
      </c>
      <c r="B3723" s="160" t="s">
        <v>6487</v>
      </c>
      <c r="C3723" s="160" t="s">
        <v>6488</v>
      </c>
      <c r="D3723" s="159" t="s">
        <v>1448</v>
      </c>
      <c r="E3723" s="160" t="s">
        <v>1448</v>
      </c>
      <c r="F3723" s="161">
        <v>42002</v>
      </c>
      <c r="G3723" s="162">
        <v>2014</v>
      </c>
      <c r="H3723" s="37">
        <v>658790</v>
      </c>
      <c r="I3723" s="35">
        <v>701557</v>
      </c>
      <c r="J3723" s="35">
        <v>280623</v>
      </c>
      <c r="K3723" s="33"/>
    </row>
    <row r="3724" spans="1:11" s="38" customFormat="1" ht="18" customHeight="1">
      <c r="A3724" s="33">
        <f t="shared" si="58"/>
        <v>3719</v>
      </c>
      <c r="B3724" s="160" t="s">
        <v>6487</v>
      </c>
      <c r="C3724" s="160" t="s">
        <v>6489</v>
      </c>
      <c r="D3724" s="159" t="s">
        <v>1448</v>
      </c>
      <c r="E3724" s="160" t="s">
        <v>1448</v>
      </c>
      <c r="F3724" s="161">
        <v>42002</v>
      </c>
      <c r="G3724" s="162">
        <v>2014</v>
      </c>
      <c r="H3724" s="37">
        <v>658790</v>
      </c>
      <c r="I3724" s="35">
        <v>701557</v>
      </c>
      <c r="J3724" s="35">
        <v>280623</v>
      </c>
      <c r="K3724" s="33"/>
    </row>
    <row r="3725" spans="1:11" s="38" customFormat="1" ht="18" customHeight="1">
      <c r="A3725" s="33">
        <f t="shared" si="58"/>
        <v>3720</v>
      </c>
      <c r="B3725" s="160" t="s">
        <v>2340</v>
      </c>
      <c r="C3725" s="160" t="s">
        <v>6490</v>
      </c>
      <c r="D3725" s="159" t="s">
        <v>6491</v>
      </c>
      <c r="E3725" s="160" t="s">
        <v>5498</v>
      </c>
      <c r="F3725" s="161">
        <v>42002</v>
      </c>
      <c r="G3725" s="162">
        <v>2014</v>
      </c>
      <c r="H3725" s="37">
        <v>528000</v>
      </c>
      <c r="I3725" s="35">
        <v>562276</v>
      </c>
      <c r="J3725" s="35">
        <v>224910</v>
      </c>
      <c r="K3725" s="33"/>
    </row>
    <row r="3726" spans="1:11" s="38" customFormat="1" ht="18" customHeight="1">
      <c r="A3726" s="33">
        <f t="shared" si="58"/>
        <v>3721</v>
      </c>
      <c r="B3726" s="160" t="s">
        <v>2689</v>
      </c>
      <c r="C3726" s="160" t="s">
        <v>6492</v>
      </c>
      <c r="D3726" s="159" t="s">
        <v>6493</v>
      </c>
      <c r="E3726" s="160" t="s">
        <v>6493</v>
      </c>
      <c r="F3726" s="161">
        <v>42002</v>
      </c>
      <c r="G3726" s="162">
        <v>2014</v>
      </c>
      <c r="H3726" s="37">
        <v>130000</v>
      </c>
      <c r="I3726" s="35">
        <v>138439</v>
      </c>
      <c r="J3726" s="35">
        <v>55376</v>
      </c>
      <c r="K3726" s="33"/>
    </row>
    <row r="3727" spans="1:11" s="38" customFormat="1" ht="18" customHeight="1">
      <c r="A3727" s="33">
        <f t="shared" si="58"/>
        <v>3722</v>
      </c>
      <c r="B3727" s="160" t="s">
        <v>2689</v>
      </c>
      <c r="C3727" s="160" t="s">
        <v>6494</v>
      </c>
      <c r="D3727" s="159" t="s">
        <v>6493</v>
      </c>
      <c r="E3727" s="160" t="s">
        <v>6493</v>
      </c>
      <c r="F3727" s="161">
        <v>42002</v>
      </c>
      <c r="G3727" s="162">
        <v>2014</v>
      </c>
      <c r="H3727" s="37">
        <v>130000</v>
      </c>
      <c r="I3727" s="35">
        <v>138439</v>
      </c>
      <c r="J3727" s="35">
        <v>55376</v>
      </c>
      <c r="K3727" s="33"/>
    </row>
    <row r="3728" spans="1:11" s="38" customFormat="1" ht="18" customHeight="1">
      <c r="A3728" s="33">
        <f t="shared" si="58"/>
        <v>3723</v>
      </c>
      <c r="B3728" s="160" t="s">
        <v>2689</v>
      </c>
      <c r="C3728" s="160" t="s">
        <v>6495</v>
      </c>
      <c r="D3728" s="159" t="s">
        <v>6493</v>
      </c>
      <c r="E3728" s="160" t="s">
        <v>6493</v>
      </c>
      <c r="F3728" s="161">
        <v>42002</v>
      </c>
      <c r="G3728" s="162">
        <v>2014</v>
      </c>
      <c r="H3728" s="37">
        <v>130000</v>
      </c>
      <c r="I3728" s="35">
        <v>138439</v>
      </c>
      <c r="J3728" s="35">
        <v>55376</v>
      </c>
      <c r="K3728" s="33"/>
    </row>
    <row r="3729" spans="1:11" s="38" customFormat="1" ht="18" customHeight="1">
      <c r="A3729" s="33">
        <f t="shared" si="58"/>
        <v>3724</v>
      </c>
      <c r="B3729" s="160" t="s">
        <v>2340</v>
      </c>
      <c r="C3729" s="160" t="s">
        <v>6496</v>
      </c>
      <c r="D3729" s="159" t="s">
        <v>6493</v>
      </c>
      <c r="E3729" s="160" t="s">
        <v>6493</v>
      </c>
      <c r="F3729" s="161">
        <v>42002</v>
      </c>
      <c r="G3729" s="162">
        <v>2014</v>
      </c>
      <c r="H3729" s="37">
        <v>130000</v>
      </c>
      <c r="I3729" s="35">
        <v>138439</v>
      </c>
      <c r="J3729" s="35">
        <v>55376</v>
      </c>
      <c r="K3729" s="33"/>
    </row>
    <row r="3730" spans="1:11" s="38" customFormat="1" ht="18" customHeight="1">
      <c r="A3730" s="33">
        <f t="shared" si="58"/>
        <v>3725</v>
      </c>
      <c r="B3730" s="160" t="s">
        <v>2836</v>
      </c>
      <c r="C3730" s="160" t="s">
        <v>6497</v>
      </c>
      <c r="D3730" s="159" t="s">
        <v>2601</v>
      </c>
      <c r="E3730" s="160" t="s">
        <v>2601</v>
      </c>
      <c r="F3730" s="161">
        <v>42002</v>
      </c>
      <c r="G3730" s="162">
        <v>2014</v>
      </c>
      <c r="H3730" s="37">
        <v>145200</v>
      </c>
      <c r="I3730" s="35">
        <v>154626</v>
      </c>
      <c r="J3730" s="35">
        <v>61850</v>
      </c>
      <c r="K3730" s="33"/>
    </row>
    <row r="3731" spans="1:11" s="38" customFormat="1" ht="18" customHeight="1">
      <c r="A3731" s="33">
        <f t="shared" si="58"/>
        <v>3726</v>
      </c>
      <c r="B3731" s="160" t="s">
        <v>4312</v>
      </c>
      <c r="C3731" s="160" t="s">
        <v>6498</v>
      </c>
      <c r="D3731" s="159" t="s">
        <v>6499</v>
      </c>
      <c r="E3731" s="160" t="s">
        <v>2421</v>
      </c>
      <c r="F3731" s="161">
        <v>42002</v>
      </c>
      <c r="G3731" s="162">
        <v>2014</v>
      </c>
      <c r="H3731" s="37">
        <v>288000</v>
      </c>
      <c r="I3731" s="35">
        <v>306696</v>
      </c>
      <c r="J3731" s="35">
        <v>122678</v>
      </c>
      <c r="K3731" s="33"/>
    </row>
    <row r="3732" spans="1:11" s="38" customFormat="1" ht="18" customHeight="1">
      <c r="A3732" s="33">
        <f t="shared" si="58"/>
        <v>3727</v>
      </c>
      <c r="B3732" s="160" t="s">
        <v>2513</v>
      </c>
      <c r="C3732" s="160" t="s">
        <v>6500</v>
      </c>
      <c r="D3732" s="159" t="s">
        <v>2358</v>
      </c>
      <c r="E3732" s="160" t="s">
        <v>2358</v>
      </c>
      <c r="F3732" s="161">
        <v>42002</v>
      </c>
      <c r="G3732" s="162">
        <v>2014</v>
      </c>
      <c r="H3732" s="37">
        <v>1030700</v>
      </c>
      <c r="I3732" s="35">
        <v>1097610</v>
      </c>
      <c r="J3732" s="35">
        <v>439044</v>
      </c>
      <c r="K3732" s="33"/>
    </row>
    <row r="3733" spans="1:11" s="38" customFormat="1" ht="18" customHeight="1">
      <c r="A3733" s="33">
        <f t="shared" si="58"/>
        <v>3728</v>
      </c>
      <c r="B3733" s="160" t="s">
        <v>2363</v>
      </c>
      <c r="C3733" s="160" t="s">
        <v>6501</v>
      </c>
      <c r="D3733" s="159" t="s">
        <v>2358</v>
      </c>
      <c r="E3733" s="160" t="s">
        <v>2358</v>
      </c>
      <c r="F3733" s="161">
        <v>42002</v>
      </c>
      <c r="G3733" s="162">
        <v>2014</v>
      </c>
      <c r="H3733" s="37">
        <v>927400</v>
      </c>
      <c r="I3733" s="35">
        <v>987604</v>
      </c>
      <c r="J3733" s="35">
        <v>395042</v>
      </c>
      <c r="K3733" s="33"/>
    </row>
    <row r="3734" spans="1:11" s="38" customFormat="1" ht="18" customHeight="1">
      <c r="A3734" s="33">
        <f t="shared" si="58"/>
        <v>3729</v>
      </c>
      <c r="B3734" s="160" t="s">
        <v>2363</v>
      </c>
      <c r="C3734" s="160" t="s">
        <v>6502</v>
      </c>
      <c r="D3734" s="159" t="s">
        <v>2358</v>
      </c>
      <c r="E3734" s="160" t="s">
        <v>2358</v>
      </c>
      <c r="F3734" s="161">
        <v>42002</v>
      </c>
      <c r="G3734" s="162">
        <v>2014</v>
      </c>
      <c r="H3734" s="37">
        <v>927400</v>
      </c>
      <c r="I3734" s="35">
        <v>987604</v>
      </c>
      <c r="J3734" s="35">
        <v>395042</v>
      </c>
      <c r="K3734" s="33"/>
    </row>
    <row r="3735" spans="1:11" s="38" customFormat="1" ht="18" customHeight="1">
      <c r="A3735" s="33">
        <f t="shared" si="58"/>
        <v>3730</v>
      </c>
      <c r="B3735" s="160" t="s">
        <v>2002</v>
      </c>
      <c r="C3735" s="160" t="s">
        <v>6503</v>
      </c>
      <c r="D3735" s="159" t="s">
        <v>1485</v>
      </c>
      <c r="E3735" s="160" t="s">
        <v>1485</v>
      </c>
      <c r="F3735" s="161">
        <v>42002</v>
      </c>
      <c r="G3735" s="162">
        <v>2014</v>
      </c>
      <c r="H3735" s="37">
        <v>110000</v>
      </c>
      <c r="I3735" s="35">
        <v>117141</v>
      </c>
      <c r="J3735" s="35">
        <v>46856</v>
      </c>
      <c r="K3735" s="33"/>
    </row>
    <row r="3736" spans="1:11" s="38" customFormat="1" ht="18" customHeight="1">
      <c r="A3736" s="33">
        <f t="shared" si="58"/>
        <v>3731</v>
      </c>
      <c r="B3736" s="160" t="s">
        <v>2002</v>
      </c>
      <c r="C3736" s="160" t="s">
        <v>6504</v>
      </c>
      <c r="D3736" s="159" t="s">
        <v>1485</v>
      </c>
      <c r="E3736" s="160" t="s">
        <v>1485</v>
      </c>
      <c r="F3736" s="161">
        <v>42002</v>
      </c>
      <c r="G3736" s="162">
        <v>2014</v>
      </c>
      <c r="H3736" s="37">
        <v>110000</v>
      </c>
      <c r="I3736" s="35">
        <v>117141</v>
      </c>
      <c r="J3736" s="35">
        <v>46856</v>
      </c>
      <c r="K3736" s="33"/>
    </row>
    <row r="3737" spans="1:11" s="38" customFormat="1" ht="18" customHeight="1">
      <c r="A3737" s="33">
        <f t="shared" si="58"/>
        <v>3732</v>
      </c>
      <c r="B3737" s="160" t="s">
        <v>2002</v>
      </c>
      <c r="C3737" s="160" t="s">
        <v>6505</v>
      </c>
      <c r="D3737" s="159" t="s">
        <v>1485</v>
      </c>
      <c r="E3737" s="160" t="s">
        <v>1485</v>
      </c>
      <c r="F3737" s="161">
        <v>42002</v>
      </c>
      <c r="G3737" s="162">
        <v>2014</v>
      </c>
      <c r="H3737" s="37">
        <v>110000</v>
      </c>
      <c r="I3737" s="35">
        <v>117141</v>
      </c>
      <c r="J3737" s="35">
        <v>46856</v>
      </c>
      <c r="K3737" s="33"/>
    </row>
    <row r="3738" spans="1:11" s="38" customFormat="1" ht="18" customHeight="1">
      <c r="A3738" s="33">
        <f t="shared" si="58"/>
        <v>3733</v>
      </c>
      <c r="B3738" s="160" t="s">
        <v>2002</v>
      </c>
      <c r="C3738" s="160" t="s">
        <v>6506</v>
      </c>
      <c r="D3738" s="159" t="s">
        <v>1485</v>
      </c>
      <c r="E3738" s="160" t="s">
        <v>1485</v>
      </c>
      <c r="F3738" s="161">
        <v>42002</v>
      </c>
      <c r="G3738" s="162">
        <v>2014</v>
      </c>
      <c r="H3738" s="37">
        <v>110000</v>
      </c>
      <c r="I3738" s="35">
        <v>117141</v>
      </c>
      <c r="J3738" s="35">
        <v>46856</v>
      </c>
      <c r="K3738" s="33"/>
    </row>
    <row r="3739" spans="1:11" s="38" customFormat="1" ht="18" customHeight="1">
      <c r="A3739" s="33">
        <f t="shared" si="58"/>
        <v>3734</v>
      </c>
      <c r="B3739" s="160" t="s">
        <v>2002</v>
      </c>
      <c r="C3739" s="160" t="s">
        <v>6507</v>
      </c>
      <c r="D3739" s="159" t="s">
        <v>1485</v>
      </c>
      <c r="E3739" s="160" t="s">
        <v>1485</v>
      </c>
      <c r="F3739" s="161">
        <v>42002</v>
      </c>
      <c r="G3739" s="162">
        <v>2014</v>
      </c>
      <c r="H3739" s="37">
        <v>110000</v>
      </c>
      <c r="I3739" s="35">
        <v>117141</v>
      </c>
      <c r="J3739" s="35">
        <v>46856</v>
      </c>
      <c r="K3739" s="33"/>
    </row>
    <row r="3740" spans="1:11" s="38" customFormat="1" ht="18" customHeight="1">
      <c r="A3740" s="33">
        <f t="shared" si="58"/>
        <v>3735</v>
      </c>
      <c r="B3740" s="160" t="s">
        <v>2002</v>
      </c>
      <c r="C3740" s="160" t="s">
        <v>6508</v>
      </c>
      <c r="D3740" s="159" t="s">
        <v>1485</v>
      </c>
      <c r="E3740" s="160" t="s">
        <v>1485</v>
      </c>
      <c r="F3740" s="161">
        <v>42002</v>
      </c>
      <c r="G3740" s="162">
        <v>2014</v>
      </c>
      <c r="H3740" s="37">
        <v>110000</v>
      </c>
      <c r="I3740" s="35">
        <v>117141</v>
      </c>
      <c r="J3740" s="35">
        <v>46856</v>
      </c>
      <c r="K3740" s="33"/>
    </row>
    <row r="3741" spans="1:11" s="38" customFormat="1" ht="18" customHeight="1">
      <c r="A3741" s="33">
        <f t="shared" si="58"/>
        <v>3736</v>
      </c>
      <c r="B3741" s="160" t="s">
        <v>3749</v>
      </c>
      <c r="C3741" s="160" t="s">
        <v>6509</v>
      </c>
      <c r="D3741" s="159" t="s">
        <v>1485</v>
      </c>
      <c r="E3741" s="160" t="s">
        <v>1485</v>
      </c>
      <c r="F3741" s="161">
        <v>42002</v>
      </c>
      <c r="G3741" s="162">
        <v>2014</v>
      </c>
      <c r="H3741" s="37">
        <v>110000</v>
      </c>
      <c r="I3741" s="35">
        <v>117141</v>
      </c>
      <c r="J3741" s="35">
        <v>46856</v>
      </c>
      <c r="K3741" s="33"/>
    </row>
    <row r="3742" spans="1:11" s="38" customFormat="1" ht="18" customHeight="1">
      <c r="A3742" s="33">
        <f t="shared" si="58"/>
        <v>3737</v>
      </c>
      <c r="B3742" s="160" t="s">
        <v>2002</v>
      </c>
      <c r="C3742" s="160" t="s">
        <v>6510</v>
      </c>
      <c r="D3742" s="159" t="s">
        <v>1485</v>
      </c>
      <c r="E3742" s="160" t="s">
        <v>1485</v>
      </c>
      <c r="F3742" s="161">
        <v>42002</v>
      </c>
      <c r="G3742" s="162">
        <v>2014</v>
      </c>
      <c r="H3742" s="37">
        <v>110000</v>
      </c>
      <c r="I3742" s="35">
        <v>117141</v>
      </c>
      <c r="J3742" s="35">
        <v>46856</v>
      </c>
      <c r="K3742" s="33"/>
    </row>
    <row r="3743" spans="1:11" s="38" customFormat="1" ht="18" customHeight="1">
      <c r="A3743" s="33">
        <f t="shared" si="58"/>
        <v>3738</v>
      </c>
      <c r="B3743" s="160" t="s">
        <v>2002</v>
      </c>
      <c r="C3743" s="160" t="s">
        <v>6511</v>
      </c>
      <c r="D3743" s="159" t="s">
        <v>1485</v>
      </c>
      <c r="E3743" s="160" t="s">
        <v>1485</v>
      </c>
      <c r="F3743" s="161">
        <v>42002</v>
      </c>
      <c r="G3743" s="162">
        <v>2014</v>
      </c>
      <c r="H3743" s="37">
        <v>110000</v>
      </c>
      <c r="I3743" s="35">
        <v>117141</v>
      </c>
      <c r="J3743" s="35">
        <v>46856</v>
      </c>
      <c r="K3743" s="33"/>
    </row>
    <row r="3744" spans="1:11" s="38" customFormat="1" ht="18" customHeight="1">
      <c r="A3744" s="33">
        <f t="shared" si="58"/>
        <v>3739</v>
      </c>
      <c r="B3744" s="160" t="s">
        <v>2002</v>
      </c>
      <c r="C3744" s="160" t="s">
        <v>6512</v>
      </c>
      <c r="D3744" s="159" t="s">
        <v>1485</v>
      </c>
      <c r="E3744" s="160" t="s">
        <v>1485</v>
      </c>
      <c r="F3744" s="161">
        <v>42002</v>
      </c>
      <c r="G3744" s="162">
        <v>2014</v>
      </c>
      <c r="H3744" s="37">
        <v>110000</v>
      </c>
      <c r="I3744" s="35">
        <v>117141</v>
      </c>
      <c r="J3744" s="35">
        <v>46856</v>
      </c>
      <c r="K3744" s="33"/>
    </row>
    <row r="3745" spans="1:11" s="38" customFormat="1" ht="18" customHeight="1">
      <c r="A3745" s="33">
        <f t="shared" si="58"/>
        <v>3740</v>
      </c>
      <c r="B3745" s="160" t="s">
        <v>3749</v>
      </c>
      <c r="C3745" s="160" t="s">
        <v>6513</v>
      </c>
      <c r="D3745" s="159" t="s">
        <v>1485</v>
      </c>
      <c r="E3745" s="160" t="s">
        <v>1485</v>
      </c>
      <c r="F3745" s="161">
        <v>42002</v>
      </c>
      <c r="G3745" s="162">
        <v>2014</v>
      </c>
      <c r="H3745" s="37">
        <v>110000</v>
      </c>
      <c r="I3745" s="35">
        <v>117141</v>
      </c>
      <c r="J3745" s="35">
        <v>46856</v>
      </c>
      <c r="K3745" s="33"/>
    </row>
    <row r="3746" spans="1:11" s="38" customFormat="1" ht="18" customHeight="1">
      <c r="A3746" s="33">
        <f t="shared" si="58"/>
        <v>3741</v>
      </c>
      <c r="B3746" s="160" t="s">
        <v>2002</v>
      </c>
      <c r="C3746" s="160" t="s">
        <v>6514</v>
      </c>
      <c r="D3746" s="159" t="s">
        <v>1485</v>
      </c>
      <c r="E3746" s="160" t="s">
        <v>1485</v>
      </c>
      <c r="F3746" s="161">
        <v>42002</v>
      </c>
      <c r="G3746" s="162">
        <v>2014</v>
      </c>
      <c r="H3746" s="37">
        <v>110000</v>
      </c>
      <c r="I3746" s="35">
        <v>117141</v>
      </c>
      <c r="J3746" s="35">
        <v>46856</v>
      </c>
      <c r="K3746" s="33"/>
    </row>
    <row r="3747" spans="1:11" s="38" customFormat="1" ht="18" customHeight="1">
      <c r="A3747" s="33">
        <f t="shared" si="58"/>
        <v>3742</v>
      </c>
      <c r="B3747" s="160" t="s">
        <v>2002</v>
      </c>
      <c r="C3747" s="160" t="s">
        <v>6515</v>
      </c>
      <c r="D3747" s="159" t="s">
        <v>1485</v>
      </c>
      <c r="E3747" s="160" t="s">
        <v>1485</v>
      </c>
      <c r="F3747" s="161">
        <v>42002</v>
      </c>
      <c r="G3747" s="162">
        <v>2014</v>
      </c>
      <c r="H3747" s="37">
        <v>110000</v>
      </c>
      <c r="I3747" s="35">
        <v>117141</v>
      </c>
      <c r="J3747" s="35">
        <v>46856</v>
      </c>
      <c r="K3747" s="33"/>
    </row>
    <row r="3748" spans="1:11" s="38" customFormat="1" ht="18" customHeight="1">
      <c r="A3748" s="33">
        <f t="shared" si="58"/>
        <v>3743</v>
      </c>
      <c r="B3748" s="160" t="s">
        <v>2002</v>
      </c>
      <c r="C3748" s="160" t="s">
        <v>6516</v>
      </c>
      <c r="D3748" s="159" t="s">
        <v>1485</v>
      </c>
      <c r="E3748" s="160" t="s">
        <v>1485</v>
      </c>
      <c r="F3748" s="161">
        <v>42002</v>
      </c>
      <c r="G3748" s="162">
        <v>2014</v>
      </c>
      <c r="H3748" s="37">
        <v>110000</v>
      </c>
      <c r="I3748" s="35">
        <v>117141</v>
      </c>
      <c r="J3748" s="35">
        <v>46856</v>
      </c>
      <c r="K3748" s="33"/>
    </row>
    <row r="3749" spans="1:11" s="38" customFormat="1" ht="18" customHeight="1">
      <c r="A3749" s="33">
        <f t="shared" si="58"/>
        <v>3744</v>
      </c>
      <c r="B3749" s="160" t="s">
        <v>2002</v>
      </c>
      <c r="C3749" s="160" t="s">
        <v>6517</v>
      </c>
      <c r="D3749" s="159" t="s">
        <v>1485</v>
      </c>
      <c r="E3749" s="160" t="s">
        <v>1485</v>
      </c>
      <c r="F3749" s="161">
        <v>42002</v>
      </c>
      <c r="G3749" s="162">
        <v>2014</v>
      </c>
      <c r="H3749" s="37">
        <v>110000</v>
      </c>
      <c r="I3749" s="35">
        <v>117141</v>
      </c>
      <c r="J3749" s="35">
        <v>46856</v>
      </c>
      <c r="K3749" s="33"/>
    </row>
    <row r="3750" spans="1:11" s="38" customFormat="1" ht="18" customHeight="1">
      <c r="A3750" s="33">
        <f t="shared" si="58"/>
        <v>3745</v>
      </c>
      <c r="B3750" s="160" t="s">
        <v>3749</v>
      </c>
      <c r="C3750" s="160" t="s">
        <v>6518</v>
      </c>
      <c r="D3750" s="159" t="s">
        <v>1485</v>
      </c>
      <c r="E3750" s="160" t="s">
        <v>1485</v>
      </c>
      <c r="F3750" s="161">
        <v>42002</v>
      </c>
      <c r="G3750" s="162">
        <v>2014</v>
      </c>
      <c r="H3750" s="37">
        <v>110000</v>
      </c>
      <c r="I3750" s="35">
        <v>117141</v>
      </c>
      <c r="J3750" s="35">
        <v>46856</v>
      </c>
      <c r="K3750" s="33"/>
    </row>
    <row r="3751" spans="1:11" s="38" customFormat="1" ht="18" customHeight="1">
      <c r="A3751" s="33">
        <f t="shared" si="58"/>
        <v>3746</v>
      </c>
      <c r="B3751" s="160" t="s">
        <v>2002</v>
      </c>
      <c r="C3751" s="160" t="s">
        <v>6519</v>
      </c>
      <c r="D3751" s="159" t="s">
        <v>1485</v>
      </c>
      <c r="E3751" s="160" t="s">
        <v>1485</v>
      </c>
      <c r="F3751" s="161">
        <v>42002</v>
      </c>
      <c r="G3751" s="162">
        <v>2014</v>
      </c>
      <c r="H3751" s="37">
        <v>110000</v>
      </c>
      <c r="I3751" s="35">
        <v>117141</v>
      </c>
      <c r="J3751" s="35">
        <v>46856</v>
      </c>
      <c r="K3751" s="33"/>
    </row>
    <row r="3752" spans="1:11" ht="18" customHeight="1">
      <c r="A3752" s="33">
        <f t="shared" si="58"/>
        <v>3747</v>
      </c>
      <c r="B3752" s="160" t="s">
        <v>3749</v>
      </c>
      <c r="C3752" s="160" t="s">
        <v>6520</v>
      </c>
      <c r="D3752" s="159" t="s">
        <v>1485</v>
      </c>
      <c r="E3752" s="160" t="s">
        <v>1485</v>
      </c>
      <c r="F3752" s="161">
        <v>42002</v>
      </c>
      <c r="G3752" s="162">
        <v>2014</v>
      </c>
      <c r="H3752" s="37">
        <v>110000</v>
      </c>
      <c r="I3752" s="35">
        <v>117141</v>
      </c>
      <c r="J3752" s="35">
        <v>46856</v>
      </c>
      <c r="K3752" s="33"/>
    </row>
    <row r="3753" spans="1:11" ht="18" customHeight="1">
      <c r="A3753" s="33">
        <f t="shared" si="58"/>
        <v>3748</v>
      </c>
      <c r="B3753" s="160" t="s">
        <v>3749</v>
      </c>
      <c r="C3753" s="160" t="s">
        <v>6521</v>
      </c>
      <c r="D3753" s="159" t="s">
        <v>1485</v>
      </c>
      <c r="E3753" s="160" t="s">
        <v>1485</v>
      </c>
      <c r="F3753" s="161">
        <v>42002</v>
      </c>
      <c r="G3753" s="162">
        <v>2014</v>
      </c>
      <c r="H3753" s="37">
        <v>110000</v>
      </c>
      <c r="I3753" s="35">
        <v>117141</v>
      </c>
      <c r="J3753" s="35">
        <v>46856</v>
      </c>
      <c r="K3753" s="33"/>
    </row>
    <row r="3754" spans="1:11" ht="18" customHeight="1">
      <c r="A3754" s="33">
        <f t="shared" si="58"/>
        <v>3749</v>
      </c>
      <c r="B3754" s="160" t="s">
        <v>3749</v>
      </c>
      <c r="C3754" s="160" t="s">
        <v>6522</v>
      </c>
      <c r="D3754" s="159" t="s">
        <v>1485</v>
      </c>
      <c r="E3754" s="160" t="s">
        <v>1485</v>
      </c>
      <c r="F3754" s="161">
        <v>42002</v>
      </c>
      <c r="G3754" s="162">
        <v>2014</v>
      </c>
      <c r="H3754" s="37">
        <v>110000</v>
      </c>
      <c r="I3754" s="35">
        <v>117141</v>
      </c>
      <c r="J3754" s="35">
        <v>46856</v>
      </c>
      <c r="K3754" s="33"/>
    </row>
    <row r="3755" spans="1:11" ht="18" customHeight="1">
      <c r="A3755" s="33">
        <f t="shared" si="58"/>
        <v>3750</v>
      </c>
      <c r="B3755" s="160" t="s">
        <v>3749</v>
      </c>
      <c r="C3755" s="160" t="s">
        <v>6523</v>
      </c>
      <c r="D3755" s="159" t="s">
        <v>1485</v>
      </c>
      <c r="E3755" s="160" t="s">
        <v>1485</v>
      </c>
      <c r="F3755" s="161">
        <v>42002</v>
      </c>
      <c r="G3755" s="162">
        <v>2014</v>
      </c>
      <c r="H3755" s="37">
        <v>110000</v>
      </c>
      <c r="I3755" s="35">
        <v>117141</v>
      </c>
      <c r="J3755" s="35">
        <v>46856</v>
      </c>
      <c r="K3755" s="33"/>
    </row>
    <row r="3756" spans="1:11" ht="18" customHeight="1">
      <c r="A3756" s="33">
        <f t="shared" si="58"/>
        <v>3751</v>
      </c>
      <c r="B3756" s="160" t="s">
        <v>2081</v>
      </c>
      <c r="C3756" s="160" t="s">
        <v>6524</v>
      </c>
      <c r="D3756" s="159" t="s">
        <v>6525</v>
      </c>
      <c r="E3756" s="160" t="s">
        <v>1462</v>
      </c>
      <c r="F3756" s="161">
        <v>42002</v>
      </c>
      <c r="G3756" s="162">
        <v>2014</v>
      </c>
      <c r="H3756" s="37">
        <v>110000</v>
      </c>
      <c r="I3756" s="35">
        <v>117141</v>
      </c>
      <c r="J3756" s="35">
        <v>46856</v>
      </c>
      <c r="K3756" s="33"/>
    </row>
    <row r="3757" spans="1:11" ht="18" customHeight="1">
      <c r="A3757" s="33">
        <f t="shared" si="58"/>
        <v>3752</v>
      </c>
      <c r="B3757" s="160" t="s">
        <v>6526</v>
      </c>
      <c r="C3757" s="160" t="s">
        <v>6527</v>
      </c>
      <c r="D3757" s="159" t="s">
        <v>1459</v>
      </c>
      <c r="E3757" s="160" t="s">
        <v>1459</v>
      </c>
      <c r="F3757" s="161">
        <v>42002</v>
      </c>
      <c r="G3757" s="162">
        <v>2014</v>
      </c>
      <c r="H3757" s="37">
        <v>242000</v>
      </c>
      <c r="I3757" s="35">
        <v>257710</v>
      </c>
      <c r="J3757" s="35">
        <v>103084</v>
      </c>
      <c r="K3757" s="33"/>
    </row>
    <row r="3758" spans="1:11" ht="18" customHeight="1">
      <c r="A3758" s="33">
        <f t="shared" si="58"/>
        <v>3753</v>
      </c>
      <c r="B3758" s="160" t="s">
        <v>4122</v>
      </c>
      <c r="C3758" s="160" t="s">
        <v>6528</v>
      </c>
      <c r="D3758" s="159" t="s">
        <v>1459</v>
      </c>
      <c r="E3758" s="160" t="s">
        <v>1459</v>
      </c>
      <c r="F3758" s="161">
        <v>42002</v>
      </c>
      <c r="G3758" s="162">
        <v>2014</v>
      </c>
      <c r="H3758" s="37">
        <v>242000</v>
      </c>
      <c r="I3758" s="35">
        <v>257710</v>
      </c>
      <c r="J3758" s="35">
        <v>103084</v>
      </c>
      <c r="K3758" s="33"/>
    </row>
    <row r="3759" spans="1:11" ht="18" customHeight="1">
      <c r="A3759" s="33">
        <f t="shared" si="58"/>
        <v>3754</v>
      </c>
      <c r="B3759" s="160" t="s">
        <v>1949</v>
      </c>
      <c r="C3759" s="160" t="s">
        <v>6529</v>
      </c>
      <c r="D3759" s="159" t="s">
        <v>1395</v>
      </c>
      <c r="E3759" s="160" t="s">
        <v>1395</v>
      </c>
      <c r="F3759" s="161">
        <v>42002</v>
      </c>
      <c r="G3759" s="162">
        <v>2014</v>
      </c>
      <c r="H3759" s="37">
        <v>11550000</v>
      </c>
      <c r="I3759" s="35">
        <v>12299790</v>
      </c>
      <c r="J3759" s="35">
        <v>4919916</v>
      </c>
      <c r="K3759" s="33"/>
    </row>
    <row r="3760" spans="1:11" ht="18" customHeight="1">
      <c r="A3760" s="33">
        <f t="shared" si="58"/>
        <v>3755</v>
      </c>
      <c r="B3760" s="160" t="s">
        <v>1949</v>
      </c>
      <c r="C3760" s="160" t="s">
        <v>6530</v>
      </c>
      <c r="D3760" s="159" t="s">
        <v>1395</v>
      </c>
      <c r="E3760" s="160" t="s">
        <v>1395</v>
      </c>
      <c r="F3760" s="161">
        <v>42002</v>
      </c>
      <c r="G3760" s="162">
        <v>2014</v>
      </c>
      <c r="H3760" s="37">
        <v>18500000</v>
      </c>
      <c r="I3760" s="35">
        <v>19700962</v>
      </c>
      <c r="J3760" s="35">
        <v>7880385</v>
      </c>
      <c r="K3760" s="33"/>
    </row>
    <row r="3761" spans="1:11" ht="18" customHeight="1">
      <c r="A3761" s="33">
        <f t="shared" si="58"/>
        <v>3756</v>
      </c>
      <c r="B3761" s="160" t="s">
        <v>2513</v>
      </c>
      <c r="C3761" s="160" t="s">
        <v>6531</v>
      </c>
      <c r="D3761" s="159" t="s">
        <v>2358</v>
      </c>
      <c r="E3761" s="160" t="s">
        <v>2358</v>
      </c>
      <c r="F3761" s="161">
        <v>42002</v>
      </c>
      <c r="G3761" s="162">
        <v>2014</v>
      </c>
      <c r="H3761" s="37">
        <v>1030700</v>
      </c>
      <c r="I3761" s="35">
        <v>1097610</v>
      </c>
      <c r="J3761" s="35">
        <v>439044</v>
      </c>
      <c r="K3761" s="33"/>
    </row>
    <row r="3762" spans="1:11" ht="18" customHeight="1">
      <c r="A3762" s="33">
        <f t="shared" si="58"/>
        <v>3757</v>
      </c>
      <c r="B3762" s="160" t="s">
        <v>1949</v>
      </c>
      <c r="C3762" s="160" t="s">
        <v>6532</v>
      </c>
      <c r="D3762" s="159" t="s">
        <v>1919</v>
      </c>
      <c r="E3762" s="160" t="s">
        <v>1919</v>
      </c>
      <c r="F3762" s="161">
        <v>41999</v>
      </c>
      <c r="G3762" s="162">
        <v>2014</v>
      </c>
      <c r="H3762" s="37">
        <v>2420000</v>
      </c>
      <c r="I3762" s="35">
        <v>2577099</v>
      </c>
      <c r="J3762" s="35">
        <v>1030840</v>
      </c>
      <c r="K3762" s="33"/>
    </row>
    <row r="3763" spans="1:11" ht="18" customHeight="1">
      <c r="A3763" s="33">
        <f t="shared" si="58"/>
        <v>3758</v>
      </c>
      <c r="B3763" s="160" t="s">
        <v>1949</v>
      </c>
      <c r="C3763" s="160" t="s">
        <v>6533</v>
      </c>
      <c r="D3763" s="159" t="s">
        <v>1919</v>
      </c>
      <c r="E3763" s="160" t="s">
        <v>1919</v>
      </c>
      <c r="F3763" s="161">
        <v>41999</v>
      </c>
      <c r="G3763" s="162">
        <v>2014</v>
      </c>
      <c r="H3763" s="37">
        <v>2420000</v>
      </c>
      <c r="I3763" s="35">
        <v>2577099</v>
      </c>
      <c r="J3763" s="35">
        <v>1030840</v>
      </c>
      <c r="K3763" s="33"/>
    </row>
    <row r="3764" spans="1:11" ht="18" customHeight="1">
      <c r="A3764" s="33">
        <f t="shared" si="58"/>
        <v>3759</v>
      </c>
      <c r="B3764" s="160" t="s">
        <v>2186</v>
      </c>
      <c r="C3764" s="160" t="s">
        <v>6534</v>
      </c>
      <c r="D3764" s="159" t="s">
        <v>6535</v>
      </c>
      <c r="E3764" s="160" t="s">
        <v>6536</v>
      </c>
      <c r="F3764" s="161">
        <v>41999</v>
      </c>
      <c r="G3764" s="162">
        <v>2014</v>
      </c>
      <c r="H3764" s="37">
        <v>488950</v>
      </c>
      <c r="I3764" s="35">
        <v>520691</v>
      </c>
      <c r="J3764" s="35">
        <v>208276</v>
      </c>
      <c r="K3764" s="33"/>
    </row>
    <row r="3765" spans="1:11" ht="18" customHeight="1">
      <c r="A3765" s="33">
        <f t="shared" si="58"/>
        <v>3760</v>
      </c>
      <c r="B3765" s="160" t="s">
        <v>2850</v>
      </c>
      <c r="C3765" s="160" t="s">
        <v>6537</v>
      </c>
      <c r="D3765" s="159" t="s">
        <v>6536</v>
      </c>
      <c r="E3765" s="160" t="s">
        <v>6536</v>
      </c>
      <c r="F3765" s="161">
        <v>41999</v>
      </c>
      <c r="G3765" s="162">
        <v>2014</v>
      </c>
      <c r="H3765" s="37">
        <v>373450</v>
      </c>
      <c r="I3765" s="35">
        <v>397693</v>
      </c>
      <c r="J3765" s="35">
        <v>159077</v>
      </c>
      <c r="K3765" s="33"/>
    </row>
    <row r="3766" spans="1:11" ht="18" customHeight="1">
      <c r="A3766" s="33">
        <f t="shared" si="58"/>
        <v>3761</v>
      </c>
      <c r="B3766" s="160" t="s">
        <v>2914</v>
      </c>
      <c r="C3766" s="160" t="s">
        <v>6538</v>
      </c>
      <c r="D3766" s="159" t="s">
        <v>6539</v>
      </c>
      <c r="E3766" s="160" t="s">
        <v>1652</v>
      </c>
      <c r="F3766" s="161">
        <v>41999</v>
      </c>
      <c r="G3766" s="162">
        <v>2014</v>
      </c>
      <c r="H3766" s="37">
        <v>641300</v>
      </c>
      <c r="I3766" s="35">
        <v>682931</v>
      </c>
      <c r="J3766" s="35">
        <v>273172</v>
      </c>
      <c r="K3766" s="33"/>
    </row>
    <row r="3767" spans="1:11" s="38" customFormat="1" ht="18" customHeight="1">
      <c r="A3767" s="33">
        <f t="shared" si="58"/>
        <v>3762</v>
      </c>
      <c r="B3767" s="160" t="s">
        <v>2340</v>
      </c>
      <c r="C3767" s="160" t="s">
        <v>6540</v>
      </c>
      <c r="D3767" s="159" t="s">
        <v>6541</v>
      </c>
      <c r="E3767" s="160" t="s">
        <v>5277</v>
      </c>
      <c r="F3767" s="161">
        <v>41999</v>
      </c>
      <c r="G3767" s="162">
        <v>2014</v>
      </c>
      <c r="H3767" s="37">
        <v>470000</v>
      </c>
      <c r="I3767" s="35">
        <v>500511</v>
      </c>
      <c r="J3767" s="35">
        <v>200204</v>
      </c>
      <c r="K3767" s="33"/>
    </row>
    <row r="3768" spans="1:11" s="38" customFormat="1" ht="18" customHeight="1">
      <c r="A3768" s="33">
        <f t="shared" si="58"/>
        <v>3763</v>
      </c>
      <c r="B3768" s="160" t="s">
        <v>2689</v>
      </c>
      <c r="C3768" s="160" t="s">
        <v>6542</v>
      </c>
      <c r="D3768" s="159" t="s">
        <v>6543</v>
      </c>
      <c r="E3768" s="160" t="s">
        <v>6543</v>
      </c>
      <c r="F3768" s="161">
        <v>41999</v>
      </c>
      <c r="G3768" s="162">
        <v>2014</v>
      </c>
      <c r="H3768" s="37">
        <v>470000</v>
      </c>
      <c r="I3768" s="35">
        <v>500511</v>
      </c>
      <c r="J3768" s="35">
        <v>200204</v>
      </c>
      <c r="K3768" s="33"/>
    </row>
    <row r="3769" spans="1:11" s="38" customFormat="1" ht="18" customHeight="1">
      <c r="A3769" s="33">
        <f t="shared" si="58"/>
        <v>3764</v>
      </c>
      <c r="B3769" s="160" t="s">
        <v>5407</v>
      </c>
      <c r="C3769" s="160" t="s">
        <v>6544</v>
      </c>
      <c r="D3769" s="159" t="s">
        <v>6545</v>
      </c>
      <c r="E3769" s="160" t="s">
        <v>6546</v>
      </c>
      <c r="F3769" s="161">
        <v>41999</v>
      </c>
      <c r="G3769" s="162">
        <v>2014</v>
      </c>
      <c r="H3769" s="37">
        <v>480000</v>
      </c>
      <c r="I3769" s="35">
        <v>511160</v>
      </c>
      <c r="J3769" s="35">
        <v>204464</v>
      </c>
      <c r="K3769" s="33"/>
    </row>
    <row r="3770" spans="1:11" s="38" customFormat="1" ht="18" customHeight="1">
      <c r="A3770" s="33">
        <f t="shared" si="58"/>
        <v>3765</v>
      </c>
      <c r="B3770" s="160" t="s">
        <v>2186</v>
      </c>
      <c r="C3770" s="160" t="s">
        <v>6547</v>
      </c>
      <c r="D3770" s="159" t="s">
        <v>6548</v>
      </c>
      <c r="E3770" s="160" t="s">
        <v>1327</v>
      </c>
      <c r="F3770" s="161">
        <v>41999</v>
      </c>
      <c r="G3770" s="162">
        <v>2014</v>
      </c>
      <c r="H3770" s="37">
        <v>1128600</v>
      </c>
      <c r="I3770" s="35">
        <v>1201865</v>
      </c>
      <c r="J3770" s="35">
        <v>480746</v>
      </c>
      <c r="K3770" s="33"/>
    </row>
    <row r="3771" spans="1:11" s="38" customFormat="1" ht="18" customHeight="1">
      <c r="A3771" s="33">
        <f t="shared" si="58"/>
        <v>3766</v>
      </c>
      <c r="B3771" s="160" t="s">
        <v>2186</v>
      </c>
      <c r="C3771" s="160" t="s">
        <v>6549</v>
      </c>
      <c r="D3771" s="159" t="s">
        <v>1327</v>
      </c>
      <c r="E3771" s="160" t="s">
        <v>1327</v>
      </c>
      <c r="F3771" s="161">
        <v>41999</v>
      </c>
      <c r="G3771" s="162">
        <v>2014</v>
      </c>
      <c r="H3771" s="37">
        <v>1128600</v>
      </c>
      <c r="I3771" s="35">
        <v>1201865</v>
      </c>
      <c r="J3771" s="35">
        <v>480746</v>
      </c>
      <c r="K3771" s="33"/>
    </row>
    <row r="3772" spans="1:11" s="38" customFormat="1" ht="18" customHeight="1">
      <c r="A3772" s="33">
        <f t="shared" si="58"/>
        <v>3767</v>
      </c>
      <c r="B3772" s="160" t="s">
        <v>2483</v>
      </c>
      <c r="C3772" s="160" t="s">
        <v>6550</v>
      </c>
      <c r="D3772" s="159" t="s">
        <v>4854</v>
      </c>
      <c r="E3772" s="160" t="s">
        <v>4854</v>
      </c>
      <c r="F3772" s="161">
        <v>41999</v>
      </c>
      <c r="G3772" s="162">
        <v>2014</v>
      </c>
      <c r="H3772" s="37">
        <v>242000</v>
      </c>
      <c r="I3772" s="35">
        <v>257710</v>
      </c>
      <c r="J3772" s="35">
        <v>103084</v>
      </c>
      <c r="K3772" s="33"/>
    </row>
    <row r="3773" spans="1:11" s="38" customFormat="1" ht="18" customHeight="1">
      <c r="A3773" s="33">
        <f t="shared" si="58"/>
        <v>3768</v>
      </c>
      <c r="B3773" s="160" t="s">
        <v>2483</v>
      </c>
      <c r="C3773" s="160" t="s">
        <v>6551</v>
      </c>
      <c r="D3773" s="159" t="s">
        <v>4854</v>
      </c>
      <c r="E3773" s="160" t="s">
        <v>4854</v>
      </c>
      <c r="F3773" s="161">
        <v>41999</v>
      </c>
      <c r="G3773" s="162">
        <v>2014</v>
      </c>
      <c r="H3773" s="37">
        <v>242000</v>
      </c>
      <c r="I3773" s="35">
        <v>257710</v>
      </c>
      <c r="J3773" s="35">
        <v>103084</v>
      </c>
      <c r="K3773" s="33"/>
    </row>
    <row r="3774" spans="1:11" s="38" customFormat="1" ht="18" customHeight="1">
      <c r="A3774" s="33">
        <f t="shared" si="58"/>
        <v>3769</v>
      </c>
      <c r="B3774" s="160" t="s">
        <v>2483</v>
      </c>
      <c r="C3774" s="160" t="s">
        <v>6552</v>
      </c>
      <c r="D3774" s="159" t="s">
        <v>4854</v>
      </c>
      <c r="E3774" s="160" t="s">
        <v>4854</v>
      </c>
      <c r="F3774" s="161">
        <v>41999</v>
      </c>
      <c r="G3774" s="162">
        <v>2014</v>
      </c>
      <c r="H3774" s="37">
        <v>242000</v>
      </c>
      <c r="I3774" s="35">
        <v>257710</v>
      </c>
      <c r="J3774" s="35">
        <v>103084</v>
      </c>
      <c r="K3774" s="33"/>
    </row>
    <row r="3775" spans="1:11" s="38" customFormat="1" ht="18" customHeight="1">
      <c r="A3775" s="33">
        <f t="shared" si="58"/>
        <v>3770</v>
      </c>
      <c r="B3775" s="160" t="s">
        <v>2483</v>
      </c>
      <c r="C3775" s="160" t="s">
        <v>6553</v>
      </c>
      <c r="D3775" s="159" t="s">
        <v>4854</v>
      </c>
      <c r="E3775" s="160" t="s">
        <v>4854</v>
      </c>
      <c r="F3775" s="161">
        <v>41999</v>
      </c>
      <c r="G3775" s="162">
        <v>2014</v>
      </c>
      <c r="H3775" s="37">
        <v>242000</v>
      </c>
      <c r="I3775" s="35">
        <v>257710</v>
      </c>
      <c r="J3775" s="35">
        <v>103084</v>
      </c>
      <c r="K3775" s="33"/>
    </row>
    <row r="3776" spans="1:11" s="38" customFormat="1" ht="18" customHeight="1">
      <c r="A3776" s="33">
        <f t="shared" si="58"/>
        <v>3771</v>
      </c>
      <c r="B3776" s="160" t="s">
        <v>2483</v>
      </c>
      <c r="C3776" s="160" t="s">
        <v>6554</v>
      </c>
      <c r="D3776" s="159" t="s">
        <v>4854</v>
      </c>
      <c r="E3776" s="160" t="s">
        <v>4854</v>
      </c>
      <c r="F3776" s="161">
        <v>41999</v>
      </c>
      <c r="G3776" s="162">
        <v>2014</v>
      </c>
      <c r="H3776" s="37">
        <v>242000</v>
      </c>
      <c r="I3776" s="35">
        <v>257710</v>
      </c>
      <c r="J3776" s="35">
        <v>103084</v>
      </c>
      <c r="K3776" s="33"/>
    </row>
    <row r="3777" spans="1:11" s="38" customFormat="1" ht="18" customHeight="1">
      <c r="A3777" s="33">
        <f t="shared" si="58"/>
        <v>3772</v>
      </c>
      <c r="B3777" s="160" t="s">
        <v>2483</v>
      </c>
      <c r="C3777" s="160" t="s">
        <v>6555</v>
      </c>
      <c r="D3777" s="159" t="s">
        <v>4854</v>
      </c>
      <c r="E3777" s="160" t="s">
        <v>4854</v>
      </c>
      <c r="F3777" s="161">
        <v>41999</v>
      </c>
      <c r="G3777" s="162">
        <v>2014</v>
      </c>
      <c r="H3777" s="37">
        <v>242000</v>
      </c>
      <c r="I3777" s="35">
        <v>257710</v>
      </c>
      <c r="J3777" s="35">
        <v>103084</v>
      </c>
      <c r="K3777" s="33"/>
    </row>
    <row r="3778" spans="1:11" s="38" customFormat="1" ht="18" customHeight="1">
      <c r="A3778" s="33">
        <f t="shared" si="58"/>
        <v>3773</v>
      </c>
      <c r="B3778" s="160" t="s">
        <v>2483</v>
      </c>
      <c r="C3778" s="160" t="s">
        <v>6556</v>
      </c>
      <c r="D3778" s="159" t="s">
        <v>4854</v>
      </c>
      <c r="E3778" s="160" t="s">
        <v>4854</v>
      </c>
      <c r="F3778" s="161">
        <v>41999</v>
      </c>
      <c r="G3778" s="162">
        <v>2014</v>
      </c>
      <c r="H3778" s="37">
        <v>242000</v>
      </c>
      <c r="I3778" s="35">
        <v>257710</v>
      </c>
      <c r="J3778" s="35">
        <v>103084</v>
      </c>
      <c r="K3778" s="33"/>
    </row>
    <row r="3779" spans="1:11" s="38" customFormat="1" ht="18" customHeight="1">
      <c r="A3779" s="33">
        <f t="shared" si="58"/>
        <v>3774</v>
      </c>
      <c r="B3779" s="160" t="s">
        <v>2483</v>
      </c>
      <c r="C3779" s="160" t="s">
        <v>6557</v>
      </c>
      <c r="D3779" s="159" t="s">
        <v>4854</v>
      </c>
      <c r="E3779" s="160" t="s">
        <v>4854</v>
      </c>
      <c r="F3779" s="161">
        <v>41999</v>
      </c>
      <c r="G3779" s="162">
        <v>2014</v>
      </c>
      <c r="H3779" s="37">
        <v>242000</v>
      </c>
      <c r="I3779" s="35">
        <v>257710</v>
      </c>
      <c r="J3779" s="35">
        <v>103084</v>
      </c>
      <c r="K3779" s="33"/>
    </row>
    <row r="3780" spans="1:11" s="38" customFormat="1" ht="18" customHeight="1">
      <c r="A3780" s="33">
        <f t="shared" si="58"/>
        <v>3775</v>
      </c>
      <c r="B3780" s="160" t="s">
        <v>2483</v>
      </c>
      <c r="C3780" s="160" t="s">
        <v>6558</v>
      </c>
      <c r="D3780" s="159" t="s">
        <v>4854</v>
      </c>
      <c r="E3780" s="160" t="s">
        <v>4854</v>
      </c>
      <c r="F3780" s="161">
        <v>41999</v>
      </c>
      <c r="G3780" s="162">
        <v>2014</v>
      </c>
      <c r="H3780" s="37">
        <v>242000</v>
      </c>
      <c r="I3780" s="35">
        <v>257710</v>
      </c>
      <c r="J3780" s="35">
        <v>103084</v>
      </c>
      <c r="K3780" s="33"/>
    </row>
    <row r="3781" spans="1:11" s="38" customFormat="1" ht="18" customHeight="1">
      <c r="A3781" s="33">
        <f t="shared" si="58"/>
        <v>3776</v>
      </c>
      <c r="B3781" s="160" t="s">
        <v>2483</v>
      </c>
      <c r="C3781" s="160" t="s">
        <v>6559</v>
      </c>
      <c r="D3781" s="159" t="s">
        <v>4854</v>
      </c>
      <c r="E3781" s="160" t="s">
        <v>4854</v>
      </c>
      <c r="F3781" s="161">
        <v>41999</v>
      </c>
      <c r="G3781" s="162">
        <v>2014</v>
      </c>
      <c r="H3781" s="37">
        <v>242000</v>
      </c>
      <c r="I3781" s="35">
        <v>257710</v>
      </c>
      <c r="J3781" s="35">
        <v>103084</v>
      </c>
      <c r="K3781" s="33"/>
    </row>
    <row r="3782" spans="1:11" s="38" customFormat="1" ht="18" customHeight="1">
      <c r="A3782" s="33">
        <f t="shared" si="58"/>
        <v>3777</v>
      </c>
      <c r="B3782" s="160" t="s">
        <v>2483</v>
      </c>
      <c r="C3782" s="160" t="s">
        <v>6560</v>
      </c>
      <c r="D3782" s="159" t="s">
        <v>4854</v>
      </c>
      <c r="E3782" s="160" t="s">
        <v>4854</v>
      </c>
      <c r="F3782" s="161">
        <v>41999</v>
      </c>
      <c r="G3782" s="162">
        <v>2014</v>
      </c>
      <c r="H3782" s="37">
        <v>242000</v>
      </c>
      <c r="I3782" s="35">
        <v>257710</v>
      </c>
      <c r="J3782" s="35">
        <v>103084</v>
      </c>
      <c r="K3782" s="33"/>
    </row>
    <row r="3783" spans="1:11" s="38" customFormat="1" ht="18" customHeight="1">
      <c r="A3783" s="33">
        <f t="shared" ref="A3783:A3846" si="59">A3782+1</f>
        <v>3778</v>
      </c>
      <c r="B3783" s="160" t="s">
        <v>2483</v>
      </c>
      <c r="C3783" s="160" t="s">
        <v>6561</v>
      </c>
      <c r="D3783" s="159" t="s">
        <v>4854</v>
      </c>
      <c r="E3783" s="160" t="s">
        <v>4854</v>
      </c>
      <c r="F3783" s="161">
        <v>41999</v>
      </c>
      <c r="G3783" s="162">
        <v>2014</v>
      </c>
      <c r="H3783" s="37">
        <v>242000</v>
      </c>
      <c r="I3783" s="35">
        <v>257710</v>
      </c>
      <c r="J3783" s="35">
        <v>103084</v>
      </c>
      <c r="K3783" s="33"/>
    </row>
    <row r="3784" spans="1:11" s="38" customFormat="1" ht="18" customHeight="1">
      <c r="A3784" s="33">
        <f t="shared" si="59"/>
        <v>3779</v>
      </c>
      <c r="B3784" s="160" t="s">
        <v>2483</v>
      </c>
      <c r="C3784" s="160" t="s">
        <v>6562</v>
      </c>
      <c r="D3784" s="159" t="s">
        <v>4854</v>
      </c>
      <c r="E3784" s="160" t="s">
        <v>4854</v>
      </c>
      <c r="F3784" s="161">
        <v>41999</v>
      </c>
      <c r="G3784" s="162">
        <v>2014</v>
      </c>
      <c r="H3784" s="37">
        <v>242000</v>
      </c>
      <c r="I3784" s="35">
        <v>257710</v>
      </c>
      <c r="J3784" s="35">
        <v>103084</v>
      </c>
      <c r="K3784" s="33"/>
    </row>
    <row r="3785" spans="1:11" s="38" customFormat="1" ht="18" customHeight="1">
      <c r="A3785" s="33">
        <f t="shared" si="59"/>
        <v>3780</v>
      </c>
      <c r="B3785" s="160" t="s">
        <v>2483</v>
      </c>
      <c r="C3785" s="160" t="s">
        <v>6563</v>
      </c>
      <c r="D3785" s="159" t="s">
        <v>4854</v>
      </c>
      <c r="E3785" s="160" t="s">
        <v>4854</v>
      </c>
      <c r="F3785" s="161">
        <v>41999</v>
      </c>
      <c r="G3785" s="162">
        <v>2014</v>
      </c>
      <c r="H3785" s="37">
        <v>242000</v>
      </c>
      <c r="I3785" s="35">
        <v>257710</v>
      </c>
      <c r="J3785" s="35">
        <v>103084</v>
      </c>
      <c r="K3785" s="33"/>
    </row>
    <row r="3786" spans="1:11" s="38" customFormat="1" ht="18" customHeight="1">
      <c r="A3786" s="33">
        <f t="shared" si="59"/>
        <v>3781</v>
      </c>
      <c r="B3786" s="160" t="s">
        <v>2483</v>
      </c>
      <c r="C3786" s="160" t="s">
        <v>6564</v>
      </c>
      <c r="D3786" s="159" t="s">
        <v>4854</v>
      </c>
      <c r="E3786" s="160" t="s">
        <v>4854</v>
      </c>
      <c r="F3786" s="161">
        <v>41999</v>
      </c>
      <c r="G3786" s="162">
        <v>2014</v>
      </c>
      <c r="H3786" s="37">
        <v>242000</v>
      </c>
      <c r="I3786" s="35">
        <v>257710</v>
      </c>
      <c r="J3786" s="35">
        <v>103084</v>
      </c>
      <c r="K3786" s="33"/>
    </row>
    <row r="3787" spans="1:11" s="38" customFormat="1" ht="18" customHeight="1">
      <c r="A3787" s="33">
        <f t="shared" si="59"/>
        <v>3782</v>
      </c>
      <c r="B3787" s="160" t="s">
        <v>2483</v>
      </c>
      <c r="C3787" s="160" t="s">
        <v>6565</v>
      </c>
      <c r="D3787" s="159" t="s">
        <v>4854</v>
      </c>
      <c r="E3787" s="160" t="s">
        <v>4854</v>
      </c>
      <c r="F3787" s="161">
        <v>41999</v>
      </c>
      <c r="G3787" s="162">
        <v>2014</v>
      </c>
      <c r="H3787" s="37">
        <v>242000</v>
      </c>
      <c r="I3787" s="35">
        <v>257710</v>
      </c>
      <c r="J3787" s="35">
        <v>103084</v>
      </c>
      <c r="K3787" s="33"/>
    </row>
    <row r="3788" spans="1:11" s="38" customFormat="1" ht="18" customHeight="1">
      <c r="A3788" s="33">
        <f t="shared" si="59"/>
        <v>3783</v>
      </c>
      <c r="B3788" s="160" t="s">
        <v>2483</v>
      </c>
      <c r="C3788" s="160" t="s">
        <v>6566</v>
      </c>
      <c r="D3788" s="159" t="s">
        <v>4854</v>
      </c>
      <c r="E3788" s="160" t="s">
        <v>4854</v>
      </c>
      <c r="F3788" s="161">
        <v>41999</v>
      </c>
      <c r="G3788" s="162">
        <v>2014</v>
      </c>
      <c r="H3788" s="37">
        <v>242000</v>
      </c>
      <c r="I3788" s="35">
        <v>257710</v>
      </c>
      <c r="J3788" s="35">
        <v>103084</v>
      </c>
      <c r="K3788" s="33"/>
    </row>
    <row r="3789" spans="1:11" s="38" customFormat="1" ht="18" customHeight="1">
      <c r="A3789" s="33">
        <f t="shared" si="59"/>
        <v>3784</v>
      </c>
      <c r="B3789" s="160" t="s">
        <v>2483</v>
      </c>
      <c r="C3789" s="160" t="s">
        <v>6567</v>
      </c>
      <c r="D3789" s="159" t="s">
        <v>4854</v>
      </c>
      <c r="E3789" s="160" t="s">
        <v>4854</v>
      </c>
      <c r="F3789" s="161">
        <v>41999</v>
      </c>
      <c r="G3789" s="162">
        <v>2014</v>
      </c>
      <c r="H3789" s="37">
        <v>242000</v>
      </c>
      <c r="I3789" s="35">
        <v>257710</v>
      </c>
      <c r="J3789" s="35">
        <v>103084</v>
      </c>
      <c r="K3789" s="33"/>
    </row>
    <row r="3790" spans="1:11" s="38" customFormat="1" ht="18" customHeight="1">
      <c r="A3790" s="33">
        <f t="shared" si="59"/>
        <v>3785</v>
      </c>
      <c r="B3790" s="160" t="s">
        <v>2483</v>
      </c>
      <c r="C3790" s="160" t="s">
        <v>6568</v>
      </c>
      <c r="D3790" s="159" t="s">
        <v>4854</v>
      </c>
      <c r="E3790" s="160" t="s">
        <v>4854</v>
      </c>
      <c r="F3790" s="161">
        <v>41999</v>
      </c>
      <c r="G3790" s="162">
        <v>2014</v>
      </c>
      <c r="H3790" s="37">
        <v>242000</v>
      </c>
      <c r="I3790" s="35">
        <v>257710</v>
      </c>
      <c r="J3790" s="35">
        <v>103084</v>
      </c>
      <c r="K3790" s="33"/>
    </row>
    <row r="3791" spans="1:11" s="38" customFormat="1" ht="18" customHeight="1">
      <c r="A3791" s="33">
        <f t="shared" si="59"/>
        <v>3786</v>
      </c>
      <c r="B3791" s="160" t="s">
        <v>2483</v>
      </c>
      <c r="C3791" s="160" t="s">
        <v>6569</v>
      </c>
      <c r="D3791" s="159" t="s">
        <v>4854</v>
      </c>
      <c r="E3791" s="160" t="s">
        <v>4854</v>
      </c>
      <c r="F3791" s="161">
        <v>41999</v>
      </c>
      <c r="G3791" s="162">
        <v>2014</v>
      </c>
      <c r="H3791" s="37">
        <v>242000</v>
      </c>
      <c r="I3791" s="35">
        <v>257710</v>
      </c>
      <c r="J3791" s="35">
        <v>103084</v>
      </c>
      <c r="K3791" s="33"/>
    </row>
    <row r="3792" spans="1:11" s="38" customFormat="1" ht="18" customHeight="1">
      <c r="A3792" s="33">
        <f t="shared" si="59"/>
        <v>3787</v>
      </c>
      <c r="B3792" s="160" t="s">
        <v>2483</v>
      </c>
      <c r="C3792" s="160" t="s">
        <v>6570</v>
      </c>
      <c r="D3792" s="159" t="s">
        <v>4854</v>
      </c>
      <c r="E3792" s="160" t="s">
        <v>4854</v>
      </c>
      <c r="F3792" s="161">
        <v>41999</v>
      </c>
      <c r="G3792" s="162">
        <v>2014</v>
      </c>
      <c r="H3792" s="37">
        <v>242000</v>
      </c>
      <c r="I3792" s="35">
        <v>257710</v>
      </c>
      <c r="J3792" s="35">
        <v>103084</v>
      </c>
      <c r="K3792" s="33"/>
    </row>
    <row r="3793" spans="1:11" s="38" customFormat="1" ht="18" customHeight="1">
      <c r="A3793" s="33">
        <f t="shared" si="59"/>
        <v>3788</v>
      </c>
      <c r="B3793" s="160" t="s">
        <v>2483</v>
      </c>
      <c r="C3793" s="160" t="s">
        <v>6571</v>
      </c>
      <c r="D3793" s="159" t="s">
        <v>4854</v>
      </c>
      <c r="E3793" s="160" t="s">
        <v>4854</v>
      </c>
      <c r="F3793" s="161">
        <v>41999</v>
      </c>
      <c r="G3793" s="162">
        <v>2014</v>
      </c>
      <c r="H3793" s="37">
        <v>242000</v>
      </c>
      <c r="I3793" s="35">
        <v>257710</v>
      </c>
      <c r="J3793" s="35">
        <v>103084</v>
      </c>
      <c r="K3793" s="33"/>
    </row>
    <row r="3794" spans="1:11" s="38" customFormat="1" ht="18" customHeight="1">
      <c r="A3794" s="33">
        <f t="shared" si="59"/>
        <v>3789</v>
      </c>
      <c r="B3794" s="160" t="s">
        <v>2483</v>
      </c>
      <c r="C3794" s="160" t="s">
        <v>6572</v>
      </c>
      <c r="D3794" s="159" t="s">
        <v>4854</v>
      </c>
      <c r="E3794" s="160" t="s">
        <v>4854</v>
      </c>
      <c r="F3794" s="161">
        <v>41999</v>
      </c>
      <c r="G3794" s="162">
        <v>2014</v>
      </c>
      <c r="H3794" s="37">
        <v>242000</v>
      </c>
      <c r="I3794" s="35">
        <v>257710</v>
      </c>
      <c r="J3794" s="35">
        <v>103084</v>
      </c>
      <c r="K3794" s="33"/>
    </row>
    <row r="3795" spans="1:11" s="38" customFormat="1" ht="18" customHeight="1">
      <c r="A3795" s="33">
        <f t="shared" si="59"/>
        <v>3790</v>
      </c>
      <c r="B3795" s="160" t="s">
        <v>2483</v>
      </c>
      <c r="C3795" s="160" t="s">
        <v>6573</v>
      </c>
      <c r="D3795" s="159" t="s">
        <v>4854</v>
      </c>
      <c r="E3795" s="160" t="s">
        <v>4854</v>
      </c>
      <c r="F3795" s="161">
        <v>41999</v>
      </c>
      <c r="G3795" s="162">
        <v>2014</v>
      </c>
      <c r="H3795" s="37">
        <v>242000</v>
      </c>
      <c r="I3795" s="35">
        <v>257710</v>
      </c>
      <c r="J3795" s="35">
        <v>103084</v>
      </c>
      <c r="K3795" s="33"/>
    </row>
    <row r="3796" spans="1:11" s="38" customFormat="1" ht="18" customHeight="1">
      <c r="A3796" s="33">
        <f t="shared" si="59"/>
        <v>3791</v>
      </c>
      <c r="B3796" s="160" t="s">
        <v>2483</v>
      </c>
      <c r="C3796" s="160" t="s">
        <v>6574</v>
      </c>
      <c r="D3796" s="159" t="s">
        <v>4854</v>
      </c>
      <c r="E3796" s="160" t="s">
        <v>4854</v>
      </c>
      <c r="F3796" s="161">
        <v>41999</v>
      </c>
      <c r="G3796" s="162">
        <v>2014</v>
      </c>
      <c r="H3796" s="37">
        <v>242000</v>
      </c>
      <c r="I3796" s="35">
        <v>257710</v>
      </c>
      <c r="J3796" s="35">
        <v>103084</v>
      </c>
      <c r="K3796" s="33"/>
    </row>
    <row r="3797" spans="1:11" s="38" customFormat="1" ht="18" customHeight="1">
      <c r="A3797" s="33">
        <f t="shared" si="59"/>
        <v>3792</v>
      </c>
      <c r="B3797" s="160" t="s">
        <v>2483</v>
      </c>
      <c r="C3797" s="160" t="s">
        <v>6575</v>
      </c>
      <c r="D3797" s="159" t="s">
        <v>4854</v>
      </c>
      <c r="E3797" s="160" t="s">
        <v>4854</v>
      </c>
      <c r="F3797" s="161">
        <v>41999</v>
      </c>
      <c r="G3797" s="162">
        <v>2014</v>
      </c>
      <c r="H3797" s="37">
        <v>242000</v>
      </c>
      <c r="I3797" s="35">
        <v>257710</v>
      </c>
      <c r="J3797" s="35">
        <v>103084</v>
      </c>
      <c r="K3797" s="33"/>
    </row>
    <row r="3798" spans="1:11" s="38" customFormat="1" ht="18" customHeight="1">
      <c r="A3798" s="33">
        <f t="shared" si="59"/>
        <v>3793</v>
      </c>
      <c r="B3798" s="160" t="s">
        <v>2483</v>
      </c>
      <c r="C3798" s="160" t="s">
        <v>6576</v>
      </c>
      <c r="D3798" s="159" t="s">
        <v>4854</v>
      </c>
      <c r="E3798" s="160" t="s">
        <v>4854</v>
      </c>
      <c r="F3798" s="161">
        <v>41999</v>
      </c>
      <c r="G3798" s="162">
        <v>2014</v>
      </c>
      <c r="H3798" s="37">
        <v>242000</v>
      </c>
      <c r="I3798" s="35">
        <v>257710</v>
      </c>
      <c r="J3798" s="35">
        <v>103084</v>
      </c>
      <c r="K3798" s="33"/>
    </row>
    <row r="3799" spans="1:11" s="38" customFormat="1" ht="18" customHeight="1">
      <c r="A3799" s="33">
        <f t="shared" si="59"/>
        <v>3794</v>
      </c>
      <c r="B3799" s="160" t="s">
        <v>2483</v>
      </c>
      <c r="C3799" s="160" t="s">
        <v>6577</v>
      </c>
      <c r="D3799" s="159" t="s">
        <v>4854</v>
      </c>
      <c r="E3799" s="160" t="s">
        <v>4854</v>
      </c>
      <c r="F3799" s="161">
        <v>41999</v>
      </c>
      <c r="G3799" s="162">
        <v>2014</v>
      </c>
      <c r="H3799" s="37">
        <v>242000</v>
      </c>
      <c r="I3799" s="35">
        <v>257710</v>
      </c>
      <c r="J3799" s="35">
        <v>103084</v>
      </c>
      <c r="K3799" s="33"/>
    </row>
    <row r="3800" spans="1:11" s="38" customFormat="1" ht="18" customHeight="1">
      <c r="A3800" s="33">
        <f t="shared" si="59"/>
        <v>3795</v>
      </c>
      <c r="B3800" s="160" t="s">
        <v>2483</v>
      </c>
      <c r="C3800" s="160" t="s">
        <v>6578</v>
      </c>
      <c r="D3800" s="159" t="s">
        <v>4854</v>
      </c>
      <c r="E3800" s="160" t="s">
        <v>4854</v>
      </c>
      <c r="F3800" s="161">
        <v>41999</v>
      </c>
      <c r="G3800" s="162">
        <v>2014</v>
      </c>
      <c r="H3800" s="37">
        <v>242000</v>
      </c>
      <c r="I3800" s="35">
        <v>257710</v>
      </c>
      <c r="J3800" s="35">
        <v>103084</v>
      </c>
      <c r="K3800" s="33"/>
    </row>
    <row r="3801" spans="1:11" s="38" customFormat="1" ht="18" customHeight="1">
      <c r="A3801" s="33">
        <f t="shared" si="59"/>
        <v>3796</v>
      </c>
      <c r="B3801" s="160" t="s">
        <v>2483</v>
      </c>
      <c r="C3801" s="160" t="s">
        <v>6579</v>
      </c>
      <c r="D3801" s="159" t="s">
        <v>4854</v>
      </c>
      <c r="E3801" s="160" t="s">
        <v>4854</v>
      </c>
      <c r="F3801" s="161">
        <v>41999</v>
      </c>
      <c r="G3801" s="162">
        <v>2014</v>
      </c>
      <c r="H3801" s="37">
        <v>242000</v>
      </c>
      <c r="I3801" s="35">
        <v>257710</v>
      </c>
      <c r="J3801" s="35">
        <v>103084</v>
      </c>
      <c r="K3801" s="33"/>
    </row>
    <row r="3802" spans="1:11" s="38" customFormat="1" ht="18" customHeight="1">
      <c r="A3802" s="33">
        <f t="shared" si="59"/>
        <v>3797</v>
      </c>
      <c r="B3802" s="160" t="s">
        <v>4122</v>
      </c>
      <c r="C3802" s="160" t="s">
        <v>6580</v>
      </c>
      <c r="D3802" s="159" t="s">
        <v>5025</v>
      </c>
      <c r="E3802" s="160" t="s">
        <v>5025</v>
      </c>
      <c r="F3802" s="161">
        <v>41999</v>
      </c>
      <c r="G3802" s="162">
        <v>2014</v>
      </c>
      <c r="H3802" s="37">
        <v>7700000</v>
      </c>
      <c r="I3802" s="35">
        <v>8199860</v>
      </c>
      <c r="J3802" s="35">
        <v>3279944</v>
      </c>
      <c r="K3802" s="33"/>
    </row>
    <row r="3803" spans="1:11" s="38" customFormat="1" ht="18" customHeight="1">
      <c r="A3803" s="33">
        <f t="shared" si="59"/>
        <v>3798</v>
      </c>
      <c r="B3803" s="160" t="s">
        <v>2905</v>
      </c>
      <c r="C3803" s="160" t="s">
        <v>6581</v>
      </c>
      <c r="D3803" s="159" t="s">
        <v>6582</v>
      </c>
      <c r="E3803" s="160" t="s">
        <v>6582</v>
      </c>
      <c r="F3803" s="161">
        <v>41999</v>
      </c>
      <c r="G3803" s="162">
        <v>2014</v>
      </c>
      <c r="H3803" s="37">
        <v>1334000</v>
      </c>
      <c r="I3803" s="35">
        <v>1420599</v>
      </c>
      <c r="J3803" s="35">
        <v>568240</v>
      </c>
      <c r="K3803" s="33"/>
    </row>
    <row r="3804" spans="1:11" s="38" customFormat="1" ht="18" customHeight="1">
      <c r="A3804" s="33">
        <f t="shared" si="59"/>
        <v>3799</v>
      </c>
      <c r="B3804" s="160" t="s">
        <v>2905</v>
      </c>
      <c r="C3804" s="160" t="s">
        <v>6583</v>
      </c>
      <c r="D3804" s="159" t="s">
        <v>6582</v>
      </c>
      <c r="E3804" s="160" t="s">
        <v>6582</v>
      </c>
      <c r="F3804" s="161">
        <v>41999</v>
      </c>
      <c r="G3804" s="162">
        <v>2014</v>
      </c>
      <c r="H3804" s="37">
        <v>1334000</v>
      </c>
      <c r="I3804" s="35">
        <v>1420599</v>
      </c>
      <c r="J3804" s="35">
        <v>568240</v>
      </c>
      <c r="K3804" s="33"/>
    </row>
    <row r="3805" spans="1:11" s="38" customFormat="1" ht="18" customHeight="1">
      <c r="A3805" s="33">
        <f t="shared" si="59"/>
        <v>3800</v>
      </c>
      <c r="B3805" s="160" t="s">
        <v>2767</v>
      </c>
      <c r="C3805" s="160" t="s">
        <v>6584</v>
      </c>
      <c r="D3805" s="159" t="s">
        <v>2830</v>
      </c>
      <c r="E3805" s="160" t="s">
        <v>2830</v>
      </c>
      <c r="F3805" s="161">
        <v>41999</v>
      </c>
      <c r="G3805" s="162">
        <v>2014</v>
      </c>
      <c r="H3805" s="37">
        <v>505000</v>
      </c>
      <c r="I3805" s="35">
        <v>537783</v>
      </c>
      <c r="J3805" s="35">
        <v>215113</v>
      </c>
      <c r="K3805" s="33"/>
    </row>
    <row r="3806" spans="1:11" s="38" customFormat="1" ht="18" customHeight="1">
      <c r="A3806" s="33">
        <f t="shared" si="59"/>
        <v>3801</v>
      </c>
      <c r="B3806" s="160" t="s">
        <v>2905</v>
      </c>
      <c r="C3806" s="160" t="s">
        <v>6585</v>
      </c>
      <c r="D3806" s="159" t="s">
        <v>1854</v>
      </c>
      <c r="E3806" s="160" t="s">
        <v>1854</v>
      </c>
      <c r="F3806" s="161">
        <v>41999</v>
      </c>
      <c r="G3806" s="162">
        <v>2014</v>
      </c>
      <c r="H3806" s="37">
        <v>837500</v>
      </c>
      <c r="I3806" s="35">
        <v>891868</v>
      </c>
      <c r="J3806" s="35">
        <v>356747</v>
      </c>
      <c r="K3806" s="33"/>
    </row>
    <row r="3807" spans="1:11" s="38" customFormat="1" ht="18" customHeight="1">
      <c r="A3807" s="33">
        <f t="shared" si="59"/>
        <v>3802</v>
      </c>
      <c r="B3807" s="160" t="s">
        <v>2720</v>
      </c>
      <c r="C3807" s="160" t="s">
        <v>6586</v>
      </c>
      <c r="D3807" s="159" t="s">
        <v>1854</v>
      </c>
      <c r="E3807" s="160" t="s">
        <v>1854</v>
      </c>
      <c r="F3807" s="161">
        <v>41999</v>
      </c>
      <c r="G3807" s="162">
        <v>2014</v>
      </c>
      <c r="H3807" s="37">
        <v>837500</v>
      </c>
      <c r="I3807" s="35">
        <v>891868</v>
      </c>
      <c r="J3807" s="35">
        <v>356747</v>
      </c>
      <c r="K3807" s="33"/>
    </row>
    <row r="3808" spans="1:11" s="38" customFormat="1" ht="18" customHeight="1">
      <c r="A3808" s="33">
        <f t="shared" si="59"/>
        <v>3803</v>
      </c>
      <c r="B3808" s="160" t="s">
        <v>2767</v>
      </c>
      <c r="C3808" s="160" t="s">
        <v>6587</v>
      </c>
      <c r="D3808" s="159" t="s">
        <v>2835</v>
      </c>
      <c r="E3808" s="160" t="s">
        <v>2835</v>
      </c>
      <c r="F3808" s="161">
        <v>41999</v>
      </c>
      <c r="G3808" s="162">
        <v>2014</v>
      </c>
      <c r="H3808" s="37">
        <v>3752000</v>
      </c>
      <c r="I3808" s="35">
        <v>3995568</v>
      </c>
      <c r="J3808" s="35">
        <v>1598227</v>
      </c>
      <c r="K3808" s="33"/>
    </row>
    <row r="3809" spans="1:11" s="38" customFormat="1" ht="18" customHeight="1">
      <c r="A3809" s="33">
        <f t="shared" si="59"/>
        <v>3804</v>
      </c>
      <c r="B3809" s="160" t="s">
        <v>2767</v>
      </c>
      <c r="C3809" s="160" t="s">
        <v>6588</v>
      </c>
      <c r="D3809" s="159" t="s">
        <v>6589</v>
      </c>
      <c r="E3809" s="160" t="s">
        <v>6589</v>
      </c>
      <c r="F3809" s="161">
        <v>41999</v>
      </c>
      <c r="G3809" s="162">
        <v>2014</v>
      </c>
      <c r="H3809" s="37">
        <v>9500000</v>
      </c>
      <c r="I3809" s="35">
        <v>10116710</v>
      </c>
      <c r="J3809" s="35">
        <v>4046684</v>
      </c>
      <c r="K3809" s="33"/>
    </row>
    <row r="3810" spans="1:11" s="38" customFormat="1" ht="18" customHeight="1">
      <c r="A3810" s="33">
        <f t="shared" si="59"/>
        <v>3805</v>
      </c>
      <c r="B3810" s="160" t="s">
        <v>2363</v>
      </c>
      <c r="C3810" s="160" t="s">
        <v>6590</v>
      </c>
      <c r="D3810" s="159" t="s">
        <v>6591</v>
      </c>
      <c r="E3810" s="160" t="s">
        <v>6592</v>
      </c>
      <c r="F3810" s="161">
        <v>41999</v>
      </c>
      <c r="G3810" s="162">
        <v>2014</v>
      </c>
      <c r="H3810" s="37">
        <v>6429500</v>
      </c>
      <c r="I3810" s="35">
        <v>6846883</v>
      </c>
      <c r="J3810" s="35">
        <v>2738753</v>
      </c>
      <c r="K3810" s="33"/>
    </row>
    <row r="3811" spans="1:11" s="38" customFormat="1" ht="18" customHeight="1">
      <c r="A3811" s="33">
        <f t="shared" si="59"/>
        <v>3806</v>
      </c>
      <c r="B3811" s="160" t="s">
        <v>2599</v>
      </c>
      <c r="C3811" s="160" t="s">
        <v>6593</v>
      </c>
      <c r="D3811" s="159" t="s">
        <v>6594</v>
      </c>
      <c r="E3811" s="160" t="s">
        <v>6594</v>
      </c>
      <c r="F3811" s="161">
        <v>41999</v>
      </c>
      <c r="G3811" s="162">
        <v>2014</v>
      </c>
      <c r="H3811" s="37">
        <v>7370000</v>
      </c>
      <c r="I3811" s="35">
        <v>7848437</v>
      </c>
      <c r="J3811" s="35">
        <v>3139375</v>
      </c>
      <c r="K3811" s="33"/>
    </row>
    <row r="3812" spans="1:11" s="38" customFormat="1" ht="18" customHeight="1">
      <c r="A3812" s="33">
        <f t="shared" si="59"/>
        <v>3807</v>
      </c>
      <c r="B3812" s="160" t="s">
        <v>2186</v>
      </c>
      <c r="C3812" s="160" t="s">
        <v>6595</v>
      </c>
      <c r="D3812" s="159" t="s">
        <v>2911</v>
      </c>
      <c r="E3812" s="160" t="s">
        <v>2911</v>
      </c>
      <c r="F3812" s="161">
        <v>41999</v>
      </c>
      <c r="G3812" s="162">
        <v>2014</v>
      </c>
      <c r="H3812" s="37">
        <v>1540000</v>
      </c>
      <c r="I3812" s="35">
        <v>1639972</v>
      </c>
      <c r="J3812" s="35">
        <v>655989</v>
      </c>
      <c r="K3812" s="33"/>
    </row>
    <row r="3813" spans="1:11" s="38" customFormat="1" ht="18" customHeight="1">
      <c r="A3813" s="33">
        <f t="shared" si="59"/>
        <v>3808</v>
      </c>
      <c r="B3813" s="160" t="s">
        <v>2850</v>
      </c>
      <c r="C3813" s="160" t="s">
        <v>6596</v>
      </c>
      <c r="D3813" s="159" t="s">
        <v>6597</v>
      </c>
      <c r="E3813" s="160" t="s">
        <v>1342</v>
      </c>
      <c r="F3813" s="161">
        <v>41999</v>
      </c>
      <c r="G3813" s="162">
        <v>2014</v>
      </c>
      <c r="H3813" s="37">
        <v>4202000</v>
      </c>
      <c r="I3813" s="35">
        <v>4474781</v>
      </c>
      <c r="J3813" s="35">
        <v>1789912</v>
      </c>
      <c r="K3813" s="33"/>
    </row>
    <row r="3814" spans="1:11" s="38" customFormat="1" ht="18" customHeight="1">
      <c r="A3814" s="33">
        <f t="shared" si="59"/>
        <v>3809</v>
      </c>
      <c r="B3814" s="160" t="s">
        <v>1979</v>
      </c>
      <c r="C3814" s="160" t="s">
        <v>6598</v>
      </c>
      <c r="D3814" s="159" t="s">
        <v>1600</v>
      </c>
      <c r="E3814" s="160" t="s">
        <v>1600</v>
      </c>
      <c r="F3814" s="161">
        <v>41997</v>
      </c>
      <c r="G3814" s="162">
        <v>2014</v>
      </c>
      <c r="H3814" s="37">
        <v>88280000</v>
      </c>
      <c r="I3814" s="35">
        <v>94010860</v>
      </c>
      <c r="J3814" s="35">
        <v>37604344</v>
      </c>
      <c r="K3814" s="33"/>
    </row>
    <row r="3815" spans="1:11" s="38" customFormat="1" ht="18" customHeight="1">
      <c r="A3815" s="33">
        <f t="shared" si="59"/>
        <v>3810</v>
      </c>
      <c r="B3815" s="160" t="s">
        <v>1979</v>
      </c>
      <c r="C3815" s="160" t="s">
        <v>6599</v>
      </c>
      <c r="D3815" s="159" t="s">
        <v>6600</v>
      </c>
      <c r="E3815" s="160" t="s">
        <v>1600</v>
      </c>
      <c r="F3815" s="161">
        <v>41997</v>
      </c>
      <c r="G3815" s="162">
        <v>2014</v>
      </c>
      <c r="H3815" s="37">
        <v>81000000</v>
      </c>
      <c r="I3815" s="35">
        <v>86258265</v>
      </c>
      <c r="J3815" s="35">
        <v>34503306</v>
      </c>
      <c r="K3815" s="33"/>
    </row>
    <row r="3816" spans="1:11" s="38" customFormat="1" ht="18" customHeight="1">
      <c r="A3816" s="33">
        <f t="shared" si="59"/>
        <v>3811</v>
      </c>
      <c r="B3816" s="160" t="s">
        <v>2186</v>
      </c>
      <c r="C3816" s="160" t="s">
        <v>6601</v>
      </c>
      <c r="D3816" s="159" t="s">
        <v>6602</v>
      </c>
      <c r="E3816" s="160" t="s">
        <v>6603</v>
      </c>
      <c r="F3816" s="161">
        <v>41997</v>
      </c>
      <c r="G3816" s="162">
        <v>2014</v>
      </c>
      <c r="H3816" s="37">
        <v>137896000</v>
      </c>
      <c r="I3816" s="35">
        <v>146847774</v>
      </c>
      <c r="J3816" s="35">
        <v>58739110</v>
      </c>
      <c r="K3816" s="33"/>
    </row>
    <row r="3817" spans="1:11" s="38" customFormat="1" ht="18" customHeight="1">
      <c r="A3817" s="33">
        <f t="shared" si="59"/>
        <v>3812</v>
      </c>
      <c r="B3817" s="160" t="s">
        <v>2914</v>
      </c>
      <c r="C3817" s="160" t="s">
        <v>6604</v>
      </c>
      <c r="D3817" s="159" t="s">
        <v>1535</v>
      </c>
      <c r="E3817" s="160" t="s">
        <v>1535</v>
      </c>
      <c r="F3817" s="161">
        <v>41992</v>
      </c>
      <c r="G3817" s="162">
        <v>2014</v>
      </c>
      <c r="H3817" s="37">
        <v>1144000</v>
      </c>
      <c r="I3817" s="35">
        <v>1218265</v>
      </c>
      <c r="J3817" s="35">
        <v>487306</v>
      </c>
      <c r="K3817" s="33"/>
    </row>
    <row r="3818" spans="1:11" s="38" customFormat="1" ht="18" customHeight="1">
      <c r="A3818" s="33">
        <f t="shared" si="59"/>
        <v>3813</v>
      </c>
      <c r="B3818" s="160" t="s">
        <v>2084</v>
      </c>
      <c r="C3818" s="160" t="s">
        <v>6605</v>
      </c>
      <c r="D3818" s="159" t="s">
        <v>1535</v>
      </c>
      <c r="E3818" s="160" t="s">
        <v>1535</v>
      </c>
      <c r="F3818" s="161">
        <v>41992</v>
      </c>
      <c r="G3818" s="162">
        <v>2014</v>
      </c>
      <c r="H3818" s="37">
        <v>1144000</v>
      </c>
      <c r="I3818" s="35">
        <v>1218265</v>
      </c>
      <c r="J3818" s="35">
        <v>487306</v>
      </c>
      <c r="K3818" s="33"/>
    </row>
    <row r="3819" spans="1:11" s="38" customFormat="1" ht="18" customHeight="1">
      <c r="A3819" s="33">
        <f t="shared" si="59"/>
        <v>3814</v>
      </c>
      <c r="B3819" s="160" t="s">
        <v>2002</v>
      </c>
      <c r="C3819" s="160" t="s">
        <v>6606</v>
      </c>
      <c r="D3819" s="159" t="s">
        <v>1652</v>
      </c>
      <c r="E3819" s="160" t="s">
        <v>1652</v>
      </c>
      <c r="F3819" s="161">
        <v>41992</v>
      </c>
      <c r="G3819" s="162">
        <v>2014</v>
      </c>
      <c r="H3819" s="37">
        <v>877800</v>
      </c>
      <c r="I3819" s="35">
        <v>934784</v>
      </c>
      <c r="J3819" s="35">
        <v>373914</v>
      </c>
      <c r="K3819" s="33"/>
    </row>
    <row r="3820" spans="1:11" s="38" customFormat="1" ht="18" customHeight="1">
      <c r="A3820" s="33">
        <f t="shared" si="59"/>
        <v>3815</v>
      </c>
      <c r="B3820" s="160" t="s">
        <v>2002</v>
      </c>
      <c r="C3820" s="160" t="s">
        <v>6607</v>
      </c>
      <c r="D3820" s="159" t="s">
        <v>1263</v>
      </c>
      <c r="E3820" s="160" t="s">
        <v>1263</v>
      </c>
      <c r="F3820" s="161">
        <v>41992</v>
      </c>
      <c r="G3820" s="162">
        <v>2014</v>
      </c>
      <c r="H3820" s="37">
        <v>247500</v>
      </c>
      <c r="I3820" s="35">
        <v>233040</v>
      </c>
      <c r="J3820" s="35">
        <v>93216</v>
      </c>
      <c r="K3820" s="33"/>
    </row>
    <row r="3821" spans="1:11" s="38" customFormat="1" ht="18" customHeight="1">
      <c r="A3821" s="33">
        <f t="shared" si="59"/>
        <v>3816</v>
      </c>
      <c r="B3821" s="160" t="s">
        <v>4895</v>
      </c>
      <c r="C3821" s="160" t="s">
        <v>6608</v>
      </c>
      <c r="D3821" s="159" t="s">
        <v>1263</v>
      </c>
      <c r="E3821" s="160" t="s">
        <v>1263</v>
      </c>
      <c r="F3821" s="161">
        <v>41992</v>
      </c>
      <c r="G3821" s="162">
        <v>2014</v>
      </c>
      <c r="H3821" s="37">
        <v>247500</v>
      </c>
      <c r="I3821" s="35">
        <v>233040</v>
      </c>
      <c r="J3821" s="35">
        <v>93216</v>
      </c>
      <c r="K3821" s="33"/>
    </row>
    <row r="3822" spans="1:11" s="38" customFormat="1" ht="18" customHeight="1">
      <c r="A3822" s="33">
        <f t="shared" si="59"/>
        <v>3817</v>
      </c>
      <c r="B3822" s="160" t="s">
        <v>1963</v>
      </c>
      <c r="C3822" s="160" t="s">
        <v>6609</v>
      </c>
      <c r="D3822" s="159" t="s">
        <v>1263</v>
      </c>
      <c r="E3822" s="160" t="s">
        <v>1263</v>
      </c>
      <c r="F3822" s="161">
        <v>41992</v>
      </c>
      <c r="G3822" s="162">
        <v>2014</v>
      </c>
      <c r="H3822" s="37">
        <v>247500</v>
      </c>
      <c r="I3822" s="35">
        <v>233040</v>
      </c>
      <c r="J3822" s="35">
        <v>93216</v>
      </c>
      <c r="K3822" s="33"/>
    </row>
    <row r="3823" spans="1:11" s="38" customFormat="1" ht="18" customHeight="1">
      <c r="A3823" s="33">
        <f t="shared" si="59"/>
        <v>3818</v>
      </c>
      <c r="B3823" s="160" t="s">
        <v>1963</v>
      </c>
      <c r="C3823" s="160" t="s">
        <v>6610</v>
      </c>
      <c r="D3823" s="159" t="s">
        <v>1263</v>
      </c>
      <c r="E3823" s="160" t="s">
        <v>1263</v>
      </c>
      <c r="F3823" s="161">
        <v>41992</v>
      </c>
      <c r="G3823" s="162">
        <v>2014</v>
      </c>
      <c r="H3823" s="37">
        <v>247500</v>
      </c>
      <c r="I3823" s="35">
        <v>233040</v>
      </c>
      <c r="J3823" s="35">
        <v>93216</v>
      </c>
      <c r="K3823" s="33"/>
    </row>
    <row r="3824" spans="1:11" s="38" customFormat="1" ht="18" customHeight="1">
      <c r="A3824" s="33">
        <f t="shared" si="59"/>
        <v>3819</v>
      </c>
      <c r="B3824" s="160" t="s">
        <v>2220</v>
      </c>
      <c r="C3824" s="160" t="s">
        <v>6611</v>
      </c>
      <c r="D3824" s="159" t="s">
        <v>1263</v>
      </c>
      <c r="E3824" s="160" t="s">
        <v>1263</v>
      </c>
      <c r="F3824" s="161">
        <v>41992</v>
      </c>
      <c r="G3824" s="162">
        <v>2014</v>
      </c>
      <c r="H3824" s="37">
        <v>247500</v>
      </c>
      <c r="I3824" s="35">
        <v>233040</v>
      </c>
      <c r="J3824" s="35">
        <v>93216</v>
      </c>
      <c r="K3824" s="33"/>
    </row>
    <row r="3825" spans="1:11" s="38" customFormat="1" ht="18" customHeight="1">
      <c r="A3825" s="33">
        <f t="shared" si="59"/>
        <v>3820</v>
      </c>
      <c r="B3825" s="160" t="s">
        <v>2182</v>
      </c>
      <c r="C3825" s="160" t="s">
        <v>6612</v>
      </c>
      <c r="D3825" s="159" t="s">
        <v>1298</v>
      </c>
      <c r="E3825" s="160" t="s">
        <v>1298</v>
      </c>
      <c r="F3825" s="161">
        <v>41992</v>
      </c>
      <c r="G3825" s="162">
        <v>2014</v>
      </c>
      <c r="H3825" s="37">
        <v>1430000</v>
      </c>
      <c r="I3825" s="35">
        <v>1346453</v>
      </c>
      <c r="J3825" s="35">
        <v>538581</v>
      </c>
      <c r="K3825" s="33"/>
    </row>
    <row r="3826" spans="1:11" s="38" customFormat="1" ht="18" customHeight="1">
      <c r="A3826" s="33">
        <f t="shared" si="59"/>
        <v>3821</v>
      </c>
      <c r="B3826" s="160" t="s">
        <v>2321</v>
      </c>
      <c r="C3826" s="160" t="s">
        <v>6613</v>
      </c>
      <c r="D3826" s="159" t="s">
        <v>1298</v>
      </c>
      <c r="E3826" s="160" t="s">
        <v>1298</v>
      </c>
      <c r="F3826" s="161">
        <v>41992</v>
      </c>
      <c r="G3826" s="162">
        <v>2014</v>
      </c>
      <c r="H3826" s="37">
        <v>1430000</v>
      </c>
      <c r="I3826" s="35">
        <v>1346453</v>
      </c>
      <c r="J3826" s="35">
        <v>538581</v>
      </c>
      <c r="K3826" s="33"/>
    </row>
    <row r="3827" spans="1:11" s="38" customFormat="1" ht="18" customHeight="1">
      <c r="A3827" s="33">
        <f t="shared" si="59"/>
        <v>3822</v>
      </c>
      <c r="B3827" s="160" t="s">
        <v>6614</v>
      </c>
      <c r="C3827" s="160" t="s">
        <v>6615</v>
      </c>
      <c r="D3827" s="159" t="s">
        <v>6616</v>
      </c>
      <c r="E3827" s="160" t="s">
        <v>1571</v>
      </c>
      <c r="F3827" s="161">
        <v>41992</v>
      </c>
      <c r="G3827" s="162">
        <v>2014</v>
      </c>
      <c r="H3827" s="37">
        <v>594000</v>
      </c>
      <c r="I3827" s="35">
        <v>632561</v>
      </c>
      <c r="J3827" s="35">
        <v>253024</v>
      </c>
      <c r="K3827" s="33"/>
    </row>
    <row r="3828" spans="1:11" s="38" customFormat="1" ht="18" customHeight="1">
      <c r="A3828" s="33">
        <f t="shared" si="59"/>
        <v>3823</v>
      </c>
      <c r="B3828" s="160" t="s">
        <v>2675</v>
      </c>
      <c r="C3828" s="160" t="s">
        <v>6617</v>
      </c>
      <c r="D3828" s="159" t="s">
        <v>1409</v>
      </c>
      <c r="E3828" s="160" t="s">
        <v>1409</v>
      </c>
      <c r="F3828" s="161">
        <v>41988</v>
      </c>
      <c r="G3828" s="162">
        <v>2014</v>
      </c>
      <c r="H3828" s="37">
        <v>325000</v>
      </c>
      <c r="I3828" s="35">
        <v>346098</v>
      </c>
      <c r="J3828" s="35">
        <v>138439</v>
      </c>
      <c r="K3828" s="33"/>
    </row>
    <row r="3829" spans="1:11" s="38" customFormat="1" ht="18" customHeight="1">
      <c r="A3829" s="33">
        <f t="shared" si="59"/>
        <v>3824</v>
      </c>
      <c r="B3829" s="160" t="s">
        <v>2675</v>
      </c>
      <c r="C3829" s="160" t="s">
        <v>6618</v>
      </c>
      <c r="D3829" s="159" t="s">
        <v>1409</v>
      </c>
      <c r="E3829" s="160" t="s">
        <v>1409</v>
      </c>
      <c r="F3829" s="161">
        <v>41988</v>
      </c>
      <c r="G3829" s="162">
        <v>2014</v>
      </c>
      <c r="H3829" s="37">
        <v>325000</v>
      </c>
      <c r="I3829" s="35">
        <v>346098</v>
      </c>
      <c r="J3829" s="35">
        <v>138439</v>
      </c>
      <c r="K3829" s="33"/>
    </row>
    <row r="3830" spans="1:11" s="38" customFormat="1" ht="18" customHeight="1">
      <c r="A3830" s="33">
        <f t="shared" si="59"/>
        <v>3825</v>
      </c>
      <c r="B3830" s="160" t="s">
        <v>2619</v>
      </c>
      <c r="C3830" s="160" t="s">
        <v>6619</v>
      </c>
      <c r="D3830" s="159" t="s">
        <v>6620</v>
      </c>
      <c r="E3830" s="160" t="s">
        <v>6620</v>
      </c>
      <c r="F3830" s="161">
        <v>41984</v>
      </c>
      <c r="G3830" s="162">
        <v>2014</v>
      </c>
      <c r="H3830" s="37">
        <v>720000</v>
      </c>
      <c r="I3830" s="35">
        <v>766740</v>
      </c>
      <c r="J3830" s="35">
        <v>306696</v>
      </c>
      <c r="K3830" s="33"/>
    </row>
    <row r="3831" spans="1:11" s="38" customFormat="1" ht="18" customHeight="1">
      <c r="A3831" s="33">
        <f t="shared" si="59"/>
        <v>3826</v>
      </c>
      <c r="B3831" s="160" t="s">
        <v>4207</v>
      </c>
      <c r="C3831" s="160" t="s">
        <v>6621</v>
      </c>
      <c r="D3831" s="159" t="s">
        <v>3544</v>
      </c>
      <c r="E3831" s="160" t="s">
        <v>3544</v>
      </c>
      <c r="F3831" s="161">
        <v>41984</v>
      </c>
      <c r="G3831" s="162">
        <v>2014</v>
      </c>
      <c r="H3831" s="37">
        <v>300000</v>
      </c>
      <c r="I3831" s="35">
        <v>319475</v>
      </c>
      <c r="J3831" s="35">
        <v>127790</v>
      </c>
      <c r="K3831" s="33"/>
    </row>
    <row r="3832" spans="1:11" s="38" customFormat="1" ht="18" customHeight="1">
      <c r="A3832" s="33">
        <f t="shared" si="59"/>
        <v>3827</v>
      </c>
      <c r="B3832" s="160" t="s">
        <v>3805</v>
      </c>
      <c r="C3832" s="160" t="s">
        <v>6622</v>
      </c>
      <c r="D3832" s="159" t="s">
        <v>3544</v>
      </c>
      <c r="E3832" s="160" t="s">
        <v>3544</v>
      </c>
      <c r="F3832" s="161">
        <v>41984</v>
      </c>
      <c r="G3832" s="162">
        <v>2014</v>
      </c>
      <c r="H3832" s="37">
        <v>300000</v>
      </c>
      <c r="I3832" s="35">
        <v>319475</v>
      </c>
      <c r="J3832" s="35">
        <v>127790</v>
      </c>
      <c r="K3832" s="33"/>
    </row>
    <row r="3833" spans="1:11" s="38" customFormat="1" ht="18" customHeight="1">
      <c r="A3833" s="33">
        <f t="shared" si="59"/>
        <v>3828</v>
      </c>
      <c r="B3833" s="160" t="s">
        <v>4733</v>
      </c>
      <c r="C3833" s="160" t="s">
        <v>6623</v>
      </c>
      <c r="D3833" s="159" t="s">
        <v>3544</v>
      </c>
      <c r="E3833" s="160" t="s">
        <v>3544</v>
      </c>
      <c r="F3833" s="161">
        <v>41984</v>
      </c>
      <c r="G3833" s="162">
        <v>2014</v>
      </c>
      <c r="H3833" s="37">
        <v>700000</v>
      </c>
      <c r="I3833" s="35">
        <v>745442</v>
      </c>
      <c r="J3833" s="35">
        <v>298177</v>
      </c>
      <c r="K3833" s="33"/>
    </row>
    <row r="3834" spans="1:11" s="38" customFormat="1" ht="18" customHeight="1">
      <c r="A3834" s="33">
        <f t="shared" si="59"/>
        <v>3829</v>
      </c>
      <c r="B3834" s="160" t="s">
        <v>4142</v>
      </c>
      <c r="C3834" s="160" t="s">
        <v>6624</v>
      </c>
      <c r="D3834" s="159" t="s">
        <v>3544</v>
      </c>
      <c r="E3834" s="160" t="s">
        <v>3544</v>
      </c>
      <c r="F3834" s="161">
        <v>41984</v>
      </c>
      <c r="G3834" s="162">
        <v>2014</v>
      </c>
      <c r="H3834" s="37">
        <v>700000</v>
      </c>
      <c r="I3834" s="35">
        <v>745442</v>
      </c>
      <c r="J3834" s="35">
        <v>298177</v>
      </c>
      <c r="K3834" s="33"/>
    </row>
    <row r="3835" spans="1:11" s="38" customFormat="1" ht="18" customHeight="1">
      <c r="A3835" s="33">
        <f t="shared" si="59"/>
        <v>3830</v>
      </c>
      <c r="B3835" s="160" t="s">
        <v>4059</v>
      </c>
      <c r="C3835" s="160" t="s">
        <v>6625</v>
      </c>
      <c r="D3835" s="159" t="s">
        <v>6626</v>
      </c>
      <c r="E3835" s="160" t="s">
        <v>5587</v>
      </c>
      <c r="F3835" s="161">
        <v>41984</v>
      </c>
      <c r="G3835" s="162">
        <v>2014</v>
      </c>
      <c r="H3835" s="37">
        <v>3465000</v>
      </c>
      <c r="I3835" s="35">
        <v>3689937</v>
      </c>
      <c r="J3835" s="35">
        <v>1475975</v>
      </c>
      <c r="K3835" s="33"/>
    </row>
    <row r="3836" spans="1:11" s="38" customFormat="1" ht="18" customHeight="1">
      <c r="A3836" s="33">
        <f t="shared" si="59"/>
        <v>3831</v>
      </c>
      <c r="B3836" s="160" t="s">
        <v>4059</v>
      </c>
      <c r="C3836" s="160" t="s">
        <v>6627</v>
      </c>
      <c r="D3836" s="159" t="s">
        <v>5587</v>
      </c>
      <c r="E3836" s="160" t="s">
        <v>5587</v>
      </c>
      <c r="F3836" s="161">
        <v>41984</v>
      </c>
      <c r="G3836" s="162">
        <v>2014</v>
      </c>
      <c r="H3836" s="37">
        <v>3795000</v>
      </c>
      <c r="I3836" s="35">
        <v>4041359</v>
      </c>
      <c r="J3836" s="35">
        <v>1616544</v>
      </c>
      <c r="K3836" s="33"/>
    </row>
    <row r="3837" spans="1:11" s="38" customFormat="1" ht="18" customHeight="1">
      <c r="A3837" s="33">
        <f t="shared" si="59"/>
        <v>3832</v>
      </c>
      <c r="B3837" s="160" t="s">
        <v>6628</v>
      </c>
      <c r="C3837" s="160" t="s">
        <v>6629</v>
      </c>
      <c r="D3837" s="159" t="s">
        <v>6630</v>
      </c>
      <c r="E3837" s="160" t="s">
        <v>5587</v>
      </c>
      <c r="F3837" s="161">
        <v>41984</v>
      </c>
      <c r="G3837" s="162">
        <v>2014</v>
      </c>
      <c r="H3837" s="37">
        <v>2130480</v>
      </c>
      <c r="I3837" s="35">
        <v>2268784</v>
      </c>
      <c r="J3837" s="35">
        <v>907514</v>
      </c>
      <c r="K3837" s="33"/>
    </row>
    <row r="3838" spans="1:11" s="38" customFormat="1" ht="18" customHeight="1">
      <c r="A3838" s="33">
        <f t="shared" si="59"/>
        <v>3833</v>
      </c>
      <c r="B3838" s="160" t="s">
        <v>6631</v>
      </c>
      <c r="C3838" s="160" t="s">
        <v>6632</v>
      </c>
      <c r="D3838" s="159" t="s">
        <v>1625</v>
      </c>
      <c r="E3838" s="160" t="s">
        <v>1625</v>
      </c>
      <c r="F3838" s="161">
        <v>41984</v>
      </c>
      <c r="G3838" s="162">
        <v>2014</v>
      </c>
      <c r="H3838" s="37">
        <v>244750</v>
      </c>
      <c r="I3838" s="35">
        <v>260638</v>
      </c>
      <c r="J3838" s="35">
        <v>104255</v>
      </c>
      <c r="K3838" s="33"/>
    </row>
    <row r="3839" spans="1:11" s="38" customFormat="1" ht="18" customHeight="1">
      <c r="A3839" s="33">
        <f t="shared" si="59"/>
        <v>3834</v>
      </c>
      <c r="B3839" s="160" t="s">
        <v>6631</v>
      </c>
      <c r="C3839" s="160" t="s">
        <v>6633</v>
      </c>
      <c r="D3839" s="159" t="s">
        <v>1625</v>
      </c>
      <c r="E3839" s="160" t="s">
        <v>1625</v>
      </c>
      <c r="F3839" s="161">
        <v>41984</v>
      </c>
      <c r="G3839" s="162">
        <v>2014</v>
      </c>
      <c r="H3839" s="37">
        <v>244750</v>
      </c>
      <c r="I3839" s="35">
        <v>260638</v>
      </c>
      <c r="J3839" s="35">
        <v>104255</v>
      </c>
      <c r="K3839" s="33"/>
    </row>
    <row r="3840" spans="1:11" ht="18" customHeight="1">
      <c r="A3840" s="33">
        <f t="shared" si="59"/>
        <v>3835</v>
      </c>
      <c r="B3840" s="160" t="s">
        <v>6631</v>
      </c>
      <c r="C3840" s="160" t="s">
        <v>6634</v>
      </c>
      <c r="D3840" s="159" t="s">
        <v>1625</v>
      </c>
      <c r="E3840" s="160" t="s">
        <v>1625</v>
      </c>
      <c r="F3840" s="161">
        <v>41984</v>
      </c>
      <c r="G3840" s="162">
        <v>2014</v>
      </c>
      <c r="H3840" s="37">
        <v>244750</v>
      </c>
      <c r="I3840" s="35">
        <v>260638</v>
      </c>
      <c r="J3840" s="35">
        <v>104255</v>
      </c>
      <c r="K3840" s="33"/>
    </row>
    <row r="3841" spans="1:11" ht="18" customHeight="1">
      <c r="A3841" s="33">
        <f t="shared" si="59"/>
        <v>3836</v>
      </c>
      <c r="B3841" s="160" t="s">
        <v>6631</v>
      </c>
      <c r="C3841" s="160" t="s">
        <v>6635</v>
      </c>
      <c r="D3841" s="159" t="s">
        <v>1625</v>
      </c>
      <c r="E3841" s="160" t="s">
        <v>1625</v>
      </c>
      <c r="F3841" s="161">
        <v>41984</v>
      </c>
      <c r="G3841" s="162">
        <v>2014</v>
      </c>
      <c r="H3841" s="37">
        <v>244750</v>
      </c>
      <c r="I3841" s="35">
        <v>260638</v>
      </c>
      <c r="J3841" s="35">
        <v>104255</v>
      </c>
      <c r="K3841" s="33"/>
    </row>
    <row r="3842" spans="1:11" ht="18" customHeight="1">
      <c r="A3842" s="33">
        <f t="shared" si="59"/>
        <v>3837</v>
      </c>
      <c r="B3842" s="160" t="s">
        <v>6636</v>
      </c>
      <c r="C3842" s="160" t="s">
        <v>6637</v>
      </c>
      <c r="D3842" s="159" t="s">
        <v>6638</v>
      </c>
      <c r="E3842" s="160" t="s">
        <v>4955</v>
      </c>
      <c r="F3842" s="161">
        <v>41984</v>
      </c>
      <c r="G3842" s="162">
        <v>2014</v>
      </c>
      <c r="H3842" s="37">
        <v>115000</v>
      </c>
      <c r="I3842" s="35">
        <v>122465</v>
      </c>
      <c r="J3842" s="35">
        <v>48986</v>
      </c>
      <c r="K3842" s="33"/>
    </row>
    <row r="3843" spans="1:11" ht="18" customHeight="1">
      <c r="A3843" s="33">
        <f t="shared" si="59"/>
        <v>3838</v>
      </c>
      <c r="B3843" s="160" t="s">
        <v>5407</v>
      </c>
      <c r="C3843" s="160" t="s">
        <v>6639</v>
      </c>
      <c r="D3843" s="159" t="s">
        <v>6638</v>
      </c>
      <c r="E3843" s="160" t="s">
        <v>4955</v>
      </c>
      <c r="F3843" s="161">
        <v>41984</v>
      </c>
      <c r="G3843" s="162">
        <v>2014</v>
      </c>
      <c r="H3843" s="37">
        <v>115000</v>
      </c>
      <c r="I3843" s="35">
        <v>122465</v>
      </c>
      <c r="J3843" s="35">
        <v>48986</v>
      </c>
      <c r="K3843" s="33"/>
    </row>
    <row r="3844" spans="1:11" ht="18" customHeight="1">
      <c r="A3844" s="33">
        <f t="shared" si="59"/>
        <v>3839</v>
      </c>
      <c r="B3844" s="160" t="s">
        <v>1979</v>
      </c>
      <c r="C3844" s="160" t="s">
        <v>6640</v>
      </c>
      <c r="D3844" s="159" t="s">
        <v>6641</v>
      </c>
      <c r="E3844" s="160" t="s">
        <v>6641</v>
      </c>
      <c r="F3844" s="161">
        <v>41983</v>
      </c>
      <c r="G3844" s="162">
        <v>2014</v>
      </c>
      <c r="H3844" s="37">
        <v>2135000</v>
      </c>
      <c r="I3844" s="35">
        <v>2273597</v>
      </c>
      <c r="J3844" s="35">
        <v>909439</v>
      </c>
      <c r="K3844" s="33"/>
    </row>
    <row r="3845" spans="1:11" ht="18" customHeight="1">
      <c r="A3845" s="33">
        <f t="shared" si="59"/>
        <v>3840</v>
      </c>
      <c r="B3845" s="160" t="s">
        <v>1979</v>
      </c>
      <c r="C3845" s="160" t="s">
        <v>6642</v>
      </c>
      <c r="D3845" s="159" t="s">
        <v>6643</v>
      </c>
      <c r="E3845" s="160" t="s">
        <v>1649</v>
      </c>
      <c r="F3845" s="161">
        <v>41983</v>
      </c>
      <c r="G3845" s="162">
        <v>2014</v>
      </c>
      <c r="H3845" s="37">
        <v>1770000</v>
      </c>
      <c r="I3845" s="35">
        <v>1884903</v>
      </c>
      <c r="J3845" s="35">
        <v>753961</v>
      </c>
      <c r="K3845" s="33"/>
    </row>
    <row r="3846" spans="1:11" ht="18" customHeight="1">
      <c r="A3846" s="33">
        <f t="shared" si="59"/>
        <v>3841</v>
      </c>
      <c r="B3846" s="160" t="s">
        <v>1979</v>
      </c>
      <c r="C3846" s="160" t="s">
        <v>6644</v>
      </c>
      <c r="D3846" s="159" t="s">
        <v>6645</v>
      </c>
      <c r="E3846" s="160" t="s">
        <v>1649</v>
      </c>
      <c r="F3846" s="161">
        <v>41983</v>
      </c>
      <c r="G3846" s="162">
        <v>2014</v>
      </c>
      <c r="H3846" s="37">
        <v>1080000</v>
      </c>
      <c r="I3846" s="35">
        <v>1150110</v>
      </c>
      <c r="J3846" s="35">
        <v>460044</v>
      </c>
      <c r="K3846" s="33"/>
    </row>
    <row r="3847" spans="1:11" ht="18" customHeight="1">
      <c r="A3847" s="33">
        <f t="shared" ref="A3847:A3910" si="60">A3846+1</f>
        <v>3842</v>
      </c>
      <c r="B3847" s="160" t="s">
        <v>2914</v>
      </c>
      <c r="C3847" s="160" t="s">
        <v>6646</v>
      </c>
      <c r="D3847" s="159" t="s">
        <v>1649</v>
      </c>
      <c r="E3847" s="160" t="s">
        <v>1649</v>
      </c>
      <c r="F3847" s="161">
        <v>41983</v>
      </c>
      <c r="G3847" s="162">
        <v>2014</v>
      </c>
      <c r="H3847" s="37">
        <v>2590000</v>
      </c>
      <c r="I3847" s="35">
        <v>2758135</v>
      </c>
      <c r="J3847" s="35">
        <v>1103254</v>
      </c>
      <c r="K3847" s="33"/>
    </row>
    <row r="3848" spans="1:11" ht="18" customHeight="1">
      <c r="A3848" s="33">
        <f t="shared" si="60"/>
        <v>3843</v>
      </c>
      <c r="B3848" s="160" t="s">
        <v>1979</v>
      </c>
      <c r="C3848" s="160" t="s">
        <v>6647</v>
      </c>
      <c r="D3848" s="159" t="s">
        <v>2775</v>
      </c>
      <c r="E3848" s="160" t="s">
        <v>2775</v>
      </c>
      <c r="F3848" s="161">
        <v>41983</v>
      </c>
      <c r="G3848" s="162">
        <v>2014</v>
      </c>
      <c r="H3848" s="37">
        <v>617500</v>
      </c>
      <c r="I3848" s="35">
        <v>657586</v>
      </c>
      <c r="J3848" s="35">
        <v>263034</v>
      </c>
      <c r="K3848" s="33"/>
    </row>
    <row r="3849" spans="1:11" ht="18" customHeight="1">
      <c r="A3849" s="33">
        <f t="shared" si="60"/>
        <v>3844</v>
      </c>
      <c r="B3849" s="160" t="s">
        <v>2836</v>
      </c>
      <c r="C3849" s="160" t="s">
        <v>6648</v>
      </c>
      <c r="D3849" s="159" t="s">
        <v>2779</v>
      </c>
      <c r="E3849" s="160" t="s">
        <v>2779</v>
      </c>
      <c r="F3849" s="161">
        <v>41983</v>
      </c>
      <c r="G3849" s="162">
        <v>2014</v>
      </c>
      <c r="H3849" s="37">
        <v>3330000</v>
      </c>
      <c r="I3849" s="35">
        <v>3546173</v>
      </c>
      <c r="J3849" s="35">
        <v>1418469</v>
      </c>
      <c r="K3849" s="33"/>
    </row>
    <row r="3850" spans="1:11" ht="18" customHeight="1">
      <c r="A3850" s="33">
        <f t="shared" si="60"/>
        <v>3845</v>
      </c>
      <c r="B3850" s="160" t="s">
        <v>1979</v>
      </c>
      <c r="C3850" s="160" t="s">
        <v>6649</v>
      </c>
      <c r="D3850" s="159" t="s">
        <v>2775</v>
      </c>
      <c r="E3850" s="160" t="s">
        <v>2775</v>
      </c>
      <c r="F3850" s="161">
        <v>41981</v>
      </c>
      <c r="G3850" s="162">
        <v>2014</v>
      </c>
      <c r="H3850" s="37">
        <v>599500</v>
      </c>
      <c r="I3850" s="35">
        <v>638418</v>
      </c>
      <c r="J3850" s="35">
        <v>255367</v>
      </c>
      <c r="K3850" s="33"/>
    </row>
    <row r="3851" spans="1:11" ht="18" customHeight="1">
      <c r="A3851" s="33">
        <f t="shared" si="60"/>
        <v>3846</v>
      </c>
      <c r="B3851" s="160" t="s">
        <v>1979</v>
      </c>
      <c r="C3851" s="160" t="s">
        <v>6650</v>
      </c>
      <c r="D3851" s="159" t="s">
        <v>2775</v>
      </c>
      <c r="E3851" s="160" t="s">
        <v>2775</v>
      </c>
      <c r="F3851" s="161">
        <v>41981</v>
      </c>
      <c r="G3851" s="162">
        <v>2014</v>
      </c>
      <c r="H3851" s="37">
        <v>599500</v>
      </c>
      <c r="I3851" s="35">
        <v>638418</v>
      </c>
      <c r="J3851" s="35">
        <v>255367</v>
      </c>
      <c r="K3851" s="33"/>
    </row>
    <row r="3852" spans="1:11" ht="18" customHeight="1">
      <c r="A3852" s="33">
        <f t="shared" si="60"/>
        <v>3847</v>
      </c>
      <c r="B3852" s="160" t="s">
        <v>1979</v>
      </c>
      <c r="C3852" s="160" t="s">
        <v>6651</v>
      </c>
      <c r="D3852" s="159" t="s">
        <v>6652</v>
      </c>
      <c r="E3852" s="160" t="s">
        <v>1649</v>
      </c>
      <c r="F3852" s="161">
        <v>41981</v>
      </c>
      <c r="G3852" s="162">
        <v>2014</v>
      </c>
      <c r="H3852" s="37">
        <v>2299000</v>
      </c>
      <c r="I3852" s="35">
        <v>2448244</v>
      </c>
      <c r="J3852" s="35">
        <v>979298</v>
      </c>
      <c r="K3852" s="33"/>
    </row>
    <row r="3853" spans="1:11" ht="18" customHeight="1">
      <c r="A3853" s="33">
        <f t="shared" si="60"/>
        <v>3848</v>
      </c>
      <c r="B3853" s="160" t="s">
        <v>2388</v>
      </c>
      <c r="C3853" s="160" t="s">
        <v>6653</v>
      </c>
      <c r="D3853" s="159" t="s">
        <v>1652</v>
      </c>
      <c r="E3853" s="160" t="s">
        <v>1652</v>
      </c>
      <c r="F3853" s="161">
        <v>41981</v>
      </c>
      <c r="G3853" s="162">
        <v>2014</v>
      </c>
      <c r="H3853" s="37">
        <v>3449600</v>
      </c>
      <c r="I3853" s="35">
        <v>3673537</v>
      </c>
      <c r="J3853" s="35">
        <v>1469415</v>
      </c>
      <c r="K3853" s="33"/>
    </row>
    <row r="3854" spans="1:11" ht="18" customHeight="1">
      <c r="A3854" s="33">
        <f t="shared" si="60"/>
        <v>3849</v>
      </c>
      <c r="B3854" s="160" t="s">
        <v>2836</v>
      </c>
      <c r="C3854" s="160" t="s">
        <v>6654</v>
      </c>
      <c r="D3854" s="159" t="s">
        <v>2086</v>
      </c>
      <c r="E3854" s="160" t="s">
        <v>2086</v>
      </c>
      <c r="F3854" s="161">
        <v>41981</v>
      </c>
      <c r="G3854" s="162">
        <v>2014</v>
      </c>
      <c r="H3854" s="37">
        <v>750200</v>
      </c>
      <c r="I3854" s="35">
        <v>706370</v>
      </c>
      <c r="J3854" s="35">
        <v>282548</v>
      </c>
      <c r="K3854" s="33"/>
    </row>
    <row r="3855" spans="1:11" s="38" customFormat="1" ht="18" customHeight="1">
      <c r="A3855" s="33">
        <f t="shared" si="60"/>
        <v>3850</v>
      </c>
      <c r="B3855" s="160" t="s">
        <v>2836</v>
      </c>
      <c r="C3855" s="160" t="s">
        <v>6655</v>
      </c>
      <c r="D3855" s="159" t="s">
        <v>2086</v>
      </c>
      <c r="E3855" s="160" t="s">
        <v>2086</v>
      </c>
      <c r="F3855" s="161">
        <v>41981</v>
      </c>
      <c r="G3855" s="162">
        <v>2014</v>
      </c>
      <c r="H3855" s="37">
        <v>750200</v>
      </c>
      <c r="I3855" s="35">
        <v>706370</v>
      </c>
      <c r="J3855" s="35">
        <v>282548</v>
      </c>
      <c r="K3855" s="33"/>
    </row>
    <row r="3856" spans="1:11" s="38" customFormat="1" ht="18" customHeight="1">
      <c r="A3856" s="33">
        <f t="shared" si="60"/>
        <v>3851</v>
      </c>
      <c r="B3856" s="160" t="s">
        <v>1979</v>
      </c>
      <c r="C3856" s="160" t="s">
        <v>6656</v>
      </c>
      <c r="D3856" s="159" t="s">
        <v>6657</v>
      </c>
      <c r="E3856" s="160" t="s">
        <v>6657</v>
      </c>
      <c r="F3856" s="161">
        <v>41981</v>
      </c>
      <c r="G3856" s="162">
        <v>2014</v>
      </c>
      <c r="H3856" s="37">
        <v>12321200</v>
      </c>
      <c r="I3856" s="35">
        <v>13121053</v>
      </c>
      <c r="J3856" s="35">
        <v>5248421</v>
      </c>
      <c r="K3856" s="33"/>
    </row>
    <row r="3857" spans="1:11" s="38" customFormat="1" ht="18" customHeight="1">
      <c r="A3857" s="33">
        <f t="shared" si="60"/>
        <v>3852</v>
      </c>
      <c r="B3857" s="160" t="s">
        <v>2388</v>
      </c>
      <c r="C3857" s="160" t="s">
        <v>6658</v>
      </c>
      <c r="D3857" s="159" t="s">
        <v>4186</v>
      </c>
      <c r="E3857" s="160" t="s">
        <v>1490</v>
      </c>
      <c r="F3857" s="161">
        <v>41981</v>
      </c>
      <c r="G3857" s="162">
        <v>2014</v>
      </c>
      <c r="H3857" s="37">
        <v>1449800</v>
      </c>
      <c r="I3857" s="35">
        <v>1543916</v>
      </c>
      <c r="J3857" s="35">
        <v>617566</v>
      </c>
      <c r="K3857" s="33"/>
    </row>
    <row r="3858" spans="1:11" s="38" customFormat="1" ht="18" customHeight="1">
      <c r="A3858" s="33">
        <f t="shared" si="60"/>
        <v>3853</v>
      </c>
      <c r="B3858" s="160" t="s">
        <v>2388</v>
      </c>
      <c r="C3858" s="160" t="s">
        <v>6659</v>
      </c>
      <c r="D3858" s="159" t="s">
        <v>4186</v>
      </c>
      <c r="E3858" s="160" t="s">
        <v>1490</v>
      </c>
      <c r="F3858" s="161">
        <v>41981</v>
      </c>
      <c r="G3858" s="162">
        <v>2014</v>
      </c>
      <c r="H3858" s="37">
        <v>1449800</v>
      </c>
      <c r="I3858" s="35">
        <v>1543916</v>
      </c>
      <c r="J3858" s="35">
        <v>617566</v>
      </c>
      <c r="K3858" s="33"/>
    </row>
    <row r="3859" spans="1:11" s="38" customFormat="1" ht="18" customHeight="1">
      <c r="A3859" s="33">
        <f t="shared" si="60"/>
        <v>3854</v>
      </c>
      <c r="B3859" s="160" t="s">
        <v>1979</v>
      </c>
      <c r="C3859" s="160" t="s">
        <v>6660</v>
      </c>
      <c r="D3859" s="159" t="s">
        <v>6661</v>
      </c>
      <c r="E3859" s="160" t="s">
        <v>5064</v>
      </c>
      <c r="F3859" s="161">
        <v>41981</v>
      </c>
      <c r="G3859" s="162">
        <v>2014</v>
      </c>
      <c r="H3859" s="37">
        <v>176000</v>
      </c>
      <c r="I3859" s="35">
        <v>187425</v>
      </c>
      <c r="J3859" s="35">
        <v>74970</v>
      </c>
      <c r="K3859" s="33"/>
    </row>
    <row r="3860" spans="1:11" s="38" customFormat="1" ht="18" customHeight="1">
      <c r="A3860" s="33">
        <f t="shared" si="60"/>
        <v>3855</v>
      </c>
      <c r="B3860" s="160" t="s">
        <v>1979</v>
      </c>
      <c r="C3860" s="160" t="s">
        <v>6662</v>
      </c>
      <c r="D3860" s="159" t="s">
        <v>6661</v>
      </c>
      <c r="E3860" s="160" t="s">
        <v>5064</v>
      </c>
      <c r="F3860" s="161">
        <v>41981</v>
      </c>
      <c r="G3860" s="162">
        <v>2014</v>
      </c>
      <c r="H3860" s="37">
        <v>176000</v>
      </c>
      <c r="I3860" s="35">
        <v>187425</v>
      </c>
      <c r="J3860" s="35">
        <v>74970</v>
      </c>
      <c r="K3860" s="33"/>
    </row>
    <row r="3861" spans="1:11" s="38" customFormat="1" ht="18" customHeight="1">
      <c r="A3861" s="33">
        <f t="shared" si="60"/>
        <v>3856</v>
      </c>
      <c r="B3861" s="160" t="s">
        <v>2452</v>
      </c>
      <c r="C3861" s="160" t="s">
        <v>6663</v>
      </c>
      <c r="D3861" s="159" t="s">
        <v>1931</v>
      </c>
      <c r="E3861" s="160" t="s">
        <v>1931</v>
      </c>
      <c r="F3861" s="161">
        <v>41981</v>
      </c>
      <c r="G3861" s="162">
        <v>2014</v>
      </c>
      <c r="H3861" s="37">
        <v>704000</v>
      </c>
      <c r="I3861" s="35">
        <v>749701</v>
      </c>
      <c r="J3861" s="35">
        <v>299880</v>
      </c>
      <c r="K3861" s="33"/>
    </row>
    <row r="3862" spans="1:11" s="38" customFormat="1" ht="18" customHeight="1">
      <c r="A3862" s="33">
        <f t="shared" si="60"/>
        <v>3857</v>
      </c>
      <c r="B3862" s="160" t="s">
        <v>2836</v>
      </c>
      <c r="C3862" s="160" t="s">
        <v>6664</v>
      </c>
      <c r="D3862" s="159" t="s">
        <v>1502</v>
      </c>
      <c r="E3862" s="160" t="s">
        <v>1502</v>
      </c>
      <c r="F3862" s="161">
        <v>41981</v>
      </c>
      <c r="G3862" s="162">
        <v>2014</v>
      </c>
      <c r="H3862" s="37">
        <v>1298000</v>
      </c>
      <c r="I3862" s="35">
        <v>1222165</v>
      </c>
      <c r="J3862" s="35">
        <v>488866</v>
      </c>
      <c r="K3862" s="33"/>
    </row>
    <row r="3863" spans="1:11" s="38" customFormat="1" ht="18" customHeight="1">
      <c r="A3863" s="33">
        <f t="shared" si="60"/>
        <v>3858</v>
      </c>
      <c r="B3863" s="160" t="s">
        <v>1979</v>
      </c>
      <c r="C3863" s="160" t="s">
        <v>6665</v>
      </c>
      <c r="D3863" s="159" t="s">
        <v>1502</v>
      </c>
      <c r="E3863" s="160" t="s">
        <v>1502</v>
      </c>
      <c r="F3863" s="161">
        <v>41981</v>
      </c>
      <c r="G3863" s="162">
        <v>2014</v>
      </c>
      <c r="H3863" s="37">
        <v>1298000</v>
      </c>
      <c r="I3863" s="35">
        <v>1222165</v>
      </c>
      <c r="J3863" s="35">
        <v>488866</v>
      </c>
      <c r="K3863" s="33"/>
    </row>
    <row r="3864" spans="1:11" s="38" customFormat="1" ht="18" customHeight="1">
      <c r="A3864" s="33">
        <f t="shared" si="60"/>
        <v>3859</v>
      </c>
      <c r="B3864" s="160" t="s">
        <v>2340</v>
      </c>
      <c r="C3864" s="160" t="s">
        <v>6666</v>
      </c>
      <c r="D3864" s="159" t="s">
        <v>6667</v>
      </c>
      <c r="E3864" s="160" t="s">
        <v>1263</v>
      </c>
      <c r="F3864" s="161">
        <v>41981</v>
      </c>
      <c r="G3864" s="162">
        <v>2014</v>
      </c>
      <c r="H3864" s="37">
        <v>198000</v>
      </c>
      <c r="I3864" s="35">
        <v>186432</v>
      </c>
      <c r="J3864" s="35">
        <v>74573</v>
      </c>
      <c r="K3864" s="33"/>
    </row>
    <row r="3865" spans="1:11" s="38" customFormat="1" ht="18" customHeight="1">
      <c r="A3865" s="33">
        <f t="shared" si="60"/>
        <v>3860</v>
      </c>
      <c r="B3865" s="160" t="s">
        <v>6668</v>
      </c>
      <c r="C3865" s="160" t="s">
        <v>6669</v>
      </c>
      <c r="D3865" s="159" t="s">
        <v>6670</v>
      </c>
      <c r="E3865" s="160" t="s">
        <v>1263</v>
      </c>
      <c r="F3865" s="161">
        <v>41981</v>
      </c>
      <c r="G3865" s="162">
        <v>2014</v>
      </c>
      <c r="H3865" s="37">
        <v>198000</v>
      </c>
      <c r="I3865" s="35">
        <v>186432</v>
      </c>
      <c r="J3865" s="35">
        <v>74573</v>
      </c>
      <c r="K3865" s="33"/>
    </row>
    <row r="3866" spans="1:11" s="38" customFormat="1" ht="18" customHeight="1">
      <c r="A3866" s="33">
        <f t="shared" si="60"/>
        <v>3861</v>
      </c>
      <c r="B3866" s="160" t="s">
        <v>2836</v>
      </c>
      <c r="C3866" s="160" t="s">
        <v>6671</v>
      </c>
      <c r="D3866" s="159" t="s">
        <v>1263</v>
      </c>
      <c r="E3866" s="160" t="s">
        <v>1263</v>
      </c>
      <c r="F3866" s="161">
        <v>41981</v>
      </c>
      <c r="G3866" s="162">
        <v>2014</v>
      </c>
      <c r="H3866" s="37">
        <v>198000</v>
      </c>
      <c r="I3866" s="35">
        <v>186432</v>
      </c>
      <c r="J3866" s="35">
        <v>74573</v>
      </c>
      <c r="K3866" s="33"/>
    </row>
    <row r="3867" spans="1:11" s="38" customFormat="1" ht="18" customHeight="1">
      <c r="A3867" s="33">
        <f t="shared" si="60"/>
        <v>3862</v>
      </c>
      <c r="B3867" s="160" t="s">
        <v>6672</v>
      </c>
      <c r="C3867" s="160" t="s">
        <v>6673</v>
      </c>
      <c r="D3867" s="159" t="s">
        <v>2185</v>
      </c>
      <c r="E3867" s="160" t="s">
        <v>2185</v>
      </c>
      <c r="F3867" s="161">
        <v>41976</v>
      </c>
      <c r="G3867" s="162">
        <v>2014</v>
      </c>
      <c r="H3867" s="37">
        <v>18560000</v>
      </c>
      <c r="I3867" s="35">
        <v>17475637</v>
      </c>
      <c r="J3867" s="35">
        <v>6990255</v>
      </c>
      <c r="K3867" s="33"/>
    </row>
    <row r="3868" spans="1:11" s="38" customFormat="1" ht="18" customHeight="1">
      <c r="A3868" s="33">
        <f t="shared" si="60"/>
        <v>3863</v>
      </c>
      <c r="B3868" s="160" t="s">
        <v>2452</v>
      </c>
      <c r="C3868" s="160" t="s">
        <v>6674</v>
      </c>
      <c r="D3868" s="159" t="s">
        <v>1931</v>
      </c>
      <c r="E3868" s="160" t="s">
        <v>1931</v>
      </c>
      <c r="F3868" s="161">
        <v>41976</v>
      </c>
      <c r="G3868" s="162">
        <v>2014</v>
      </c>
      <c r="H3868" s="37">
        <v>12100000</v>
      </c>
      <c r="I3868" s="35">
        <v>12885494</v>
      </c>
      <c r="J3868" s="35">
        <v>5154198</v>
      </c>
      <c r="K3868" s="33"/>
    </row>
    <row r="3869" spans="1:11" s="38" customFormat="1" ht="18" customHeight="1">
      <c r="A3869" s="33">
        <f t="shared" si="60"/>
        <v>3864</v>
      </c>
      <c r="B3869" s="160" t="s">
        <v>2217</v>
      </c>
      <c r="C3869" s="160" t="s">
        <v>6675</v>
      </c>
      <c r="D3869" s="159" t="s">
        <v>1263</v>
      </c>
      <c r="E3869" s="160" t="s">
        <v>1263</v>
      </c>
      <c r="F3869" s="161">
        <v>41976</v>
      </c>
      <c r="G3869" s="162">
        <v>2014</v>
      </c>
      <c r="H3869" s="37">
        <v>225000</v>
      </c>
      <c r="I3869" s="35">
        <v>211854</v>
      </c>
      <c r="J3869" s="35">
        <v>84742</v>
      </c>
      <c r="K3869" s="33"/>
    </row>
    <row r="3870" spans="1:11" s="38" customFormat="1" ht="18" customHeight="1">
      <c r="A3870" s="33">
        <f t="shared" si="60"/>
        <v>3865</v>
      </c>
      <c r="B3870" s="160" t="s">
        <v>2624</v>
      </c>
      <c r="C3870" s="160" t="s">
        <v>6676</v>
      </c>
      <c r="D3870" s="159" t="s">
        <v>1263</v>
      </c>
      <c r="E3870" s="160" t="s">
        <v>1263</v>
      </c>
      <c r="F3870" s="161">
        <v>41976</v>
      </c>
      <c r="G3870" s="162">
        <v>2014</v>
      </c>
      <c r="H3870" s="37">
        <v>225000</v>
      </c>
      <c r="I3870" s="35">
        <v>211854</v>
      </c>
      <c r="J3870" s="35">
        <v>84742</v>
      </c>
      <c r="K3870" s="33"/>
    </row>
    <row r="3871" spans="1:11" s="38" customFormat="1" ht="18" customHeight="1">
      <c r="A3871" s="33">
        <f t="shared" si="60"/>
        <v>3866</v>
      </c>
      <c r="B3871" s="160" t="s">
        <v>2624</v>
      </c>
      <c r="C3871" s="160" t="s">
        <v>6677</v>
      </c>
      <c r="D3871" s="159" t="s">
        <v>1263</v>
      </c>
      <c r="E3871" s="160" t="s">
        <v>1263</v>
      </c>
      <c r="F3871" s="161">
        <v>41976</v>
      </c>
      <c r="G3871" s="162">
        <v>2014</v>
      </c>
      <c r="H3871" s="37">
        <v>225000</v>
      </c>
      <c r="I3871" s="35">
        <v>211854</v>
      </c>
      <c r="J3871" s="35">
        <v>84742</v>
      </c>
      <c r="K3871" s="33"/>
    </row>
    <row r="3872" spans="1:11" s="38" customFormat="1" ht="18" customHeight="1">
      <c r="A3872" s="33">
        <f t="shared" si="60"/>
        <v>3867</v>
      </c>
      <c r="B3872" s="160" t="s">
        <v>2217</v>
      </c>
      <c r="C3872" s="160" t="s">
        <v>6678</v>
      </c>
      <c r="D3872" s="159" t="s">
        <v>6679</v>
      </c>
      <c r="E3872" s="160" t="s">
        <v>6679</v>
      </c>
      <c r="F3872" s="161">
        <v>41976</v>
      </c>
      <c r="G3872" s="162">
        <v>2014</v>
      </c>
      <c r="H3872" s="37">
        <v>205000</v>
      </c>
      <c r="I3872" s="35">
        <v>218308</v>
      </c>
      <c r="J3872" s="35">
        <v>87323</v>
      </c>
      <c r="K3872" s="33"/>
    </row>
    <row r="3873" spans="1:11" s="38" customFormat="1" ht="18" customHeight="1">
      <c r="A3873" s="33">
        <f t="shared" si="60"/>
        <v>3868</v>
      </c>
      <c r="B3873" s="160" t="s">
        <v>2217</v>
      </c>
      <c r="C3873" s="160" t="s">
        <v>6680</v>
      </c>
      <c r="D3873" s="159" t="s">
        <v>6679</v>
      </c>
      <c r="E3873" s="160" t="s">
        <v>6679</v>
      </c>
      <c r="F3873" s="161">
        <v>41976</v>
      </c>
      <c r="G3873" s="162">
        <v>2014</v>
      </c>
      <c r="H3873" s="37">
        <v>205000</v>
      </c>
      <c r="I3873" s="35">
        <v>218308</v>
      </c>
      <c r="J3873" s="35">
        <v>87323</v>
      </c>
      <c r="K3873" s="33"/>
    </row>
    <row r="3874" spans="1:11" s="38" customFormat="1" ht="18" customHeight="1">
      <c r="A3874" s="33">
        <f t="shared" si="60"/>
        <v>3869</v>
      </c>
      <c r="B3874" s="160" t="s">
        <v>2081</v>
      </c>
      <c r="C3874" s="160" t="s">
        <v>6681</v>
      </c>
      <c r="D3874" s="159" t="s">
        <v>1427</v>
      </c>
      <c r="E3874" s="160" t="s">
        <v>1427</v>
      </c>
      <c r="F3874" s="161">
        <v>41976</v>
      </c>
      <c r="G3874" s="162">
        <v>2014</v>
      </c>
      <c r="H3874" s="37">
        <v>125600</v>
      </c>
      <c r="I3874" s="35">
        <v>133754</v>
      </c>
      <c r="J3874" s="35">
        <v>53502</v>
      </c>
      <c r="K3874" s="33"/>
    </row>
    <row r="3875" spans="1:11" s="38" customFormat="1" ht="18" customHeight="1">
      <c r="A3875" s="33">
        <f t="shared" si="60"/>
        <v>3870</v>
      </c>
      <c r="B3875" s="160" t="s">
        <v>2228</v>
      </c>
      <c r="C3875" s="160" t="s">
        <v>6682</v>
      </c>
      <c r="D3875" s="159" t="s">
        <v>6683</v>
      </c>
      <c r="E3875" s="160" t="s">
        <v>1427</v>
      </c>
      <c r="F3875" s="161">
        <v>41976</v>
      </c>
      <c r="G3875" s="162">
        <v>2014</v>
      </c>
      <c r="H3875" s="37">
        <v>141900</v>
      </c>
      <c r="I3875" s="35">
        <v>151112</v>
      </c>
      <c r="J3875" s="35">
        <v>60445</v>
      </c>
      <c r="K3875" s="33"/>
    </row>
    <row r="3876" spans="1:11" s="38" customFormat="1" ht="18" customHeight="1">
      <c r="A3876" s="33">
        <f t="shared" si="60"/>
        <v>3871</v>
      </c>
      <c r="B3876" s="160" t="s">
        <v>2217</v>
      </c>
      <c r="C3876" s="160" t="s">
        <v>6684</v>
      </c>
      <c r="D3876" s="159" t="s">
        <v>1462</v>
      </c>
      <c r="E3876" s="160" t="s">
        <v>1462</v>
      </c>
      <c r="F3876" s="161">
        <v>41976</v>
      </c>
      <c r="G3876" s="162">
        <v>2014</v>
      </c>
      <c r="H3876" s="37">
        <v>308000</v>
      </c>
      <c r="I3876" s="35">
        <v>327994</v>
      </c>
      <c r="J3876" s="35">
        <v>131198</v>
      </c>
      <c r="K3876" s="33"/>
    </row>
    <row r="3877" spans="1:11" s="38" customFormat="1" ht="18" customHeight="1">
      <c r="A3877" s="33">
        <f t="shared" si="60"/>
        <v>3872</v>
      </c>
      <c r="B3877" s="160" t="s">
        <v>2081</v>
      </c>
      <c r="C3877" s="160" t="s">
        <v>6685</v>
      </c>
      <c r="D3877" s="159" t="s">
        <v>1462</v>
      </c>
      <c r="E3877" s="160" t="s">
        <v>1462</v>
      </c>
      <c r="F3877" s="161">
        <v>41976</v>
      </c>
      <c r="G3877" s="162">
        <v>2014</v>
      </c>
      <c r="H3877" s="37">
        <v>308000</v>
      </c>
      <c r="I3877" s="35">
        <v>327994</v>
      </c>
      <c r="J3877" s="35">
        <v>131198</v>
      </c>
      <c r="K3877" s="33"/>
    </row>
    <row r="3878" spans="1:11" s="38" customFormat="1" ht="18" customHeight="1">
      <c r="A3878" s="33">
        <f t="shared" si="60"/>
        <v>3873</v>
      </c>
      <c r="B3878" s="160" t="s">
        <v>3593</v>
      </c>
      <c r="C3878" s="160" t="s">
        <v>6686</v>
      </c>
      <c r="D3878" s="159" t="s">
        <v>1370</v>
      </c>
      <c r="E3878" s="160" t="s">
        <v>1370</v>
      </c>
      <c r="F3878" s="161">
        <v>41976</v>
      </c>
      <c r="G3878" s="162">
        <v>2014</v>
      </c>
      <c r="H3878" s="37">
        <v>451000</v>
      </c>
      <c r="I3878" s="35">
        <v>480277</v>
      </c>
      <c r="J3878" s="35">
        <v>192111</v>
      </c>
      <c r="K3878" s="33"/>
    </row>
    <row r="3879" spans="1:11" s="38" customFormat="1" ht="18" customHeight="1">
      <c r="A3879" s="33">
        <f t="shared" si="60"/>
        <v>3874</v>
      </c>
      <c r="B3879" s="160" t="s">
        <v>2370</v>
      </c>
      <c r="C3879" s="160" t="s">
        <v>6687</v>
      </c>
      <c r="D3879" s="159" t="s">
        <v>1263</v>
      </c>
      <c r="E3879" s="160" t="s">
        <v>1263</v>
      </c>
      <c r="F3879" s="161">
        <v>41976</v>
      </c>
      <c r="G3879" s="162">
        <v>2014</v>
      </c>
      <c r="H3879" s="37">
        <v>280000</v>
      </c>
      <c r="I3879" s="35">
        <v>263641</v>
      </c>
      <c r="J3879" s="35">
        <v>105456</v>
      </c>
      <c r="K3879" s="33"/>
    </row>
    <row r="3880" spans="1:11" s="38" customFormat="1" ht="18" customHeight="1">
      <c r="A3880" s="33">
        <f t="shared" si="60"/>
        <v>3875</v>
      </c>
      <c r="B3880" s="160" t="s">
        <v>2182</v>
      </c>
      <c r="C3880" s="160" t="s">
        <v>6688</v>
      </c>
      <c r="D3880" s="159" t="s">
        <v>1263</v>
      </c>
      <c r="E3880" s="160" t="s">
        <v>1263</v>
      </c>
      <c r="F3880" s="161">
        <v>41976</v>
      </c>
      <c r="G3880" s="162">
        <v>2014</v>
      </c>
      <c r="H3880" s="37">
        <v>280000</v>
      </c>
      <c r="I3880" s="35">
        <v>263641</v>
      </c>
      <c r="J3880" s="35">
        <v>105456</v>
      </c>
      <c r="K3880" s="33"/>
    </row>
    <row r="3881" spans="1:11" s="38" customFormat="1" ht="18" customHeight="1">
      <c r="A3881" s="33">
        <f t="shared" si="60"/>
        <v>3876</v>
      </c>
      <c r="B3881" s="160" t="s">
        <v>2610</v>
      </c>
      <c r="C3881" s="160" t="s">
        <v>6689</v>
      </c>
      <c r="D3881" s="159" t="s">
        <v>1263</v>
      </c>
      <c r="E3881" s="160" t="s">
        <v>1263</v>
      </c>
      <c r="F3881" s="161">
        <v>41976</v>
      </c>
      <c r="G3881" s="162">
        <v>2014</v>
      </c>
      <c r="H3881" s="37">
        <v>195000</v>
      </c>
      <c r="I3881" s="35">
        <v>183607</v>
      </c>
      <c r="J3881" s="35">
        <v>73443</v>
      </c>
      <c r="K3881" s="33"/>
    </row>
    <row r="3882" spans="1:11" s="38" customFormat="1" ht="18" customHeight="1">
      <c r="A3882" s="33">
        <f t="shared" si="60"/>
        <v>3877</v>
      </c>
      <c r="B3882" s="160" t="s">
        <v>4730</v>
      </c>
      <c r="C3882" s="160" t="s">
        <v>6690</v>
      </c>
      <c r="D3882" s="159" t="s">
        <v>1263</v>
      </c>
      <c r="E3882" s="160" t="s">
        <v>1263</v>
      </c>
      <c r="F3882" s="161">
        <v>41976</v>
      </c>
      <c r="G3882" s="162">
        <v>2014</v>
      </c>
      <c r="H3882" s="37">
        <v>195000</v>
      </c>
      <c r="I3882" s="35">
        <v>183607</v>
      </c>
      <c r="J3882" s="35">
        <v>73443</v>
      </c>
      <c r="K3882" s="33"/>
    </row>
    <row r="3883" spans="1:11" s="38" customFormat="1" ht="18" customHeight="1">
      <c r="A3883" s="33">
        <f t="shared" si="60"/>
        <v>3878</v>
      </c>
      <c r="B3883" s="160" t="s">
        <v>2146</v>
      </c>
      <c r="C3883" s="160" t="s">
        <v>6691</v>
      </c>
      <c r="D3883" s="159" t="s">
        <v>1263</v>
      </c>
      <c r="E3883" s="160" t="s">
        <v>1263</v>
      </c>
      <c r="F3883" s="161">
        <v>41976</v>
      </c>
      <c r="G3883" s="162">
        <v>2014</v>
      </c>
      <c r="H3883" s="37">
        <v>195000</v>
      </c>
      <c r="I3883" s="35">
        <v>183607</v>
      </c>
      <c r="J3883" s="35">
        <v>73443</v>
      </c>
      <c r="K3883" s="33"/>
    </row>
    <row r="3884" spans="1:11" s="38" customFormat="1" ht="18" customHeight="1">
      <c r="A3884" s="33">
        <f t="shared" si="60"/>
        <v>3879</v>
      </c>
      <c r="B3884" s="160" t="s">
        <v>3142</v>
      </c>
      <c r="C3884" s="160" t="s">
        <v>6692</v>
      </c>
      <c r="D3884" s="159" t="s">
        <v>1263</v>
      </c>
      <c r="E3884" s="160" t="s">
        <v>1263</v>
      </c>
      <c r="F3884" s="161">
        <v>41976</v>
      </c>
      <c r="G3884" s="162">
        <v>2014</v>
      </c>
      <c r="H3884" s="37">
        <v>195000</v>
      </c>
      <c r="I3884" s="35">
        <v>183607</v>
      </c>
      <c r="J3884" s="35">
        <v>73443</v>
      </c>
      <c r="K3884" s="33"/>
    </row>
    <row r="3885" spans="1:11" s="38" customFormat="1" ht="18" customHeight="1">
      <c r="A3885" s="33">
        <f t="shared" si="60"/>
        <v>3880</v>
      </c>
      <c r="B3885" s="160" t="s">
        <v>1646</v>
      </c>
      <c r="C3885" s="160" t="s">
        <v>6693</v>
      </c>
      <c r="D3885" s="159" t="s">
        <v>6694</v>
      </c>
      <c r="E3885" s="160" t="s">
        <v>1263</v>
      </c>
      <c r="F3885" s="161">
        <v>41976</v>
      </c>
      <c r="G3885" s="162">
        <v>2014</v>
      </c>
      <c r="H3885" s="37">
        <v>195000</v>
      </c>
      <c r="I3885" s="35">
        <v>183607</v>
      </c>
      <c r="J3885" s="35">
        <v>73443</v>
      </c>
      <c r="K3885" s="33"/>
    </row>
    <row r="3886" spans="1:11" s="38" customFormat="1" ht="18" customHeight="1">
      <c r="A3886" s="33">
        <f t="shared" si="60"/>
        <v>3881</v>
      </c>
      <c r="B3886" s="160" t="s">
        <v>3488</v>
      </c>
      <c r="C3886" s="160" t="s">
        <v>6695</v>
      </c>
      <c r="D3886" s="159" t="s">
        <v>6139</v>
      </c>
      <c r="E3886" s="160" t="s">
        <v>1263</v>
      </c>
      <c r="F3886" s="161">
        <v>41976</v>
      </c>
      <c r="G3886" s="162">
        <v>2014</v>
      </c>
      <c r="H3886" s="37">
        <v>195000</v>
      </c>
      <c r="I3886" s="35">
        <v>183607</v>
      </c>
      <c r="J3886" s="35">
        <v>73443</v>
      </c>
      <c r="K3886" s="33"/>
    </row>
    <row r="3887" spans="1:11" s="38" customFormat="1" ht="18" customHeight="1">
      <c r="A3887" s="33">
        <f t="shared" si="60"/>
        <v>3882</v>
      </c>
      <c r="B3887" s="160" t="s">
        <v>6051</v>
      </c>
      <c r="C3887" s="160" t="s">
        <v>6696</v>
      </c>
      <c r="D3887" s="159" t="s">
        <v>1263</v>
      </c>
      <c r="E3887" s="160" t="s">
        <v>1263</v>
      </c>
      <c r="F3887" s="161">
        <v>41976</v>
      </c>
      <c r="G3887" s="162">
        <v>2014</v>
      </c>
      <c r="H3887" s="37">
        <v>195000</v>
      </c>
      <c r="I3887" s="35">
        <v>183607</v>
      </c>
      <c r="J3887" s="35">
        <v>73443</v>
      </c>
      <c r="K3887" s="33"/>
    </row>
    <row r="3888" spans="1:11" s="38" customFormat="1" ht="18" customHeight="1">
      <c r="A3888" s="33">
        <f t="shared" si="60"/>
        <v>3883</v>
      </c>
      <c r="B3888" s="160" t="s">
        <v>2642</v>
      </c>
      <c r="C3888" s="160" t="s">
        <v>6697</v>
      </c>
      <c r="D3888" s="159" t="s">
        <v>2086</v>
      </c>
      <c r="E3888" s="160" t="s">
        <v>2086</v>
      </c>
      <c r="F3888" s="161">
        <v>41976</v>
      </c>
      <c r="G3888" s="162">
        <v>2014</v>
      </c>
      <c r="H3888" s="37">
        <v>600000</v>
      </c>
      <c r="I3888" s="35">
        <v>564945</v>
      </c>
      <c r="J3888" s="35">
        <v>225978</v>
      </c>
      <c r="K3888" s="33"/>
    </row>
    <row r="3889" spans="1:11" s="38" customFormat="1" ht="18" customHeight="1">
      <c r="A3889" s="33">
        <f t="shared" si="60"/>
        <v>3884</v>
      </c>
      <c r="B3889" s="160" t="s">
        <v>2642</v>
      </c>
      <c r="C3889" s="160" t="s">
        <v>6698</v>
      </c>
      <c r="D3889" s="159" t="s">
        <v>2086</v>
      </c>
      <c r="E3889" s="160" t="s">
        <v>2086</v>
      </c>
      <c r="F3889" s="161">
        <v>41976</v>
      </c>
      <c r="G3889" s="162">
        <v>2014</v>
      </c>
      <c r="H3889" s="37">
        <v>600000</v>
      </c>
      <c r="I3889" s="35">
        <v>564945</v>
      </c>
      <c r="J3889" s="35">
        <v>225978</v>
      </c>
      <c r="K3889" s="33"/>
    </row>
    <row r="3890" spans="1:11" s="38" customFormat="1" ht="18" customHeight="1">
      <c r="A3890" s="33">
        <f t="shared" si="60"/>
        <v>3885</v>
      </c>
      <c r="B3890" s="160" t="s">
        <v>2642</v>
      </c>
      <c r="C3890" s="160" t="s">
        <v>6699</v>
      </c>
      <c r="D3890" s="159" t="s">
        <v>2086</v>
      </c>
      <c r="E3890" s="160" t="s">
        <v>2086</v>
      </c>
      <c r="F3890" s="161">
        <v>41976</v>
      </c>
      <c r="G3890" s="162">
        <v>2014</v>
      </c>
      <c r="H3890" s="37">
        <v>600000</v>
      </c>
      <c r="I3890" s="35">
        <v>564945</v>
      </c>
      <c r="J3890" s="35">
        <v>225978</v>
      </c>
      <c r="K3890" s="33"/>
    </row>
    <row r="3891" spans="1:11" s="38" customFormat="1" ht="18" customHeight="1">
      <c r="A3891" s="33">
        <f t="shared" si="60"/>
        <v>3886</v>
      </c>
      <c r="B3891" s="160" t="s">
        <v>1873</v>
      </c>
      <c r="C3891" s="160" t="s">
        <v>6700</v>
      </c>
      <c r="D3891" s="159" t="s">
        <v>2086</v>
      </c>
      <c r="E3891" s="160" t="s">
        <v>2086</v>
      </c>
      <c r="F3891" s="161">
        <v>41976</v>
      </c>
      <c r="G3891" s="162">
        <v>2014</v>
      </c>
      <c r="H3891" s="37">
        <v>600000</v>
      </c>
      <c r="I3891" s="35">
        <v>564945</v>
      </c>
      <c r="J3891" s="35">
        <v>225978</v>
      </c>
      <c r="K3891" s="33"/>
    </row>
    <row r="3892" spans="1:11" s="38" customFormat="1" ht="18" customHeight="1">
      <c r="A3892" s="33">
        <f t="shared" si="60"/>
        <v>3887</v>
      </c>
      <c r="B3892" s="160" t="s">
        <v>1873</v>
      </c>
      <c r="C3892" s="160" t="s">
        <v>6701</v>
      </c>
      <c r="D3892" s="159" t="s">
        <v>2086</v>
      </c>
      <c r="E3892" s="160" t="s">
        <v>2086</v>
      </c>
      <c r="F3892" s="161">
        <v>41976</v>
      </c>
      <c r="G3892" s="162">
        <v>2014</v>
      </c>
      <c r="H3892" s="37">
        <v>600000</v>
      </c>
      <c r="I3892" s="35">
        <v>564945</v>
      </c>
      <c r="J3892" s="35">
        <v>225978</v>
      </c>
      <c r="K3892" s="33"/>
    </row>
    <row r="3893" spans="1:11" s="38" customFormat="1" ht="18" customHeight="1">
      <c r="A3893" s="33">
        <f t="shared" si="60"/>
        <v>3888</v>
      </c>
      <c r="B3893" s="160" t="s">
        <v>2642</v>
      </c>
      <c r="C3893" s="160" t="s">
        <v>6702</v>
      </c>
      <c r="D3893" s="159" t="s">
        <v>2086</v>
      </c>
      <c r="E3893" s="160" t="s">
        <v>2086</v>
      </c>
      <c r="F3893" s="161">
        <v>41976</v>
      </c>
      <c r="G3893" s="162">
        <v>2014</v>
      </c>
      <c r="H3893" s="37">
        <v>600000</v>
      </c>
      <c r="I3893" s="35">
        <v>564945</v>
      </c>
      <c r="J3893" s="35">
        <v>225978</v>
      </c>
      <c r="K3893" s="33"/>
    </row>
    <row r="3894" spans="1:11" s="38" customFormat="1" ht="18" customHeight="1">
      <c r="A3894" s="33">
        <f t="shared" si="60"/>
        <v>3889</v>
      </c>
      <c r="B3894" s="160" t="s">
        <v>2642</v>
      </c>
      <c r="C3894" s="160" t="s">
        <v>6703</v>
      </c>
      <c r="D3894" s="159" t="s">
        <v>2086</v>
      </c>
      <c r="E3894" s="160" t="s">
        <v>2086</v>
      </c>
      <c r="F3894" s="161">
        <v>41976</v>
      </c>
      <c r="G3894" s="162">
        <v>2014</v>
      </c>
      <c r="H3894" s="37">
        <v>600000</v>
      </c>
      <c r="I3894" s="35">
        <v>564945</v>
      </c>
      <c r="J3894" s="35">
        <v>225978</v>
      </c>
      <c r="K3894" s="33"/>
    </row>
    <row r="3895" spans="1:11" s="38" customFormat="1" ht="18" customHeight="1">
      <c r="A3895" s="33">
        <f t="shared" si="60"/>
        <v>3890</v>
      </c>
      <c r="B3895" s="160" t="s">
        <v>2321</v>
      </c>
      <c r="C3895" s="160" t="s">
        <v>6704</v>
      </c>
      <c r="D3895" s="159" t="s">
        <v>1263</v>
      </c>
      <c r="E3895" s="160" t="s">
        <v>1263</v>
      </c>
      <c r="F3895" s="161">
        <v>41973</v>
      </c>
      <c r="G3895" s="162">
        <v>2014</v>
      </c>
      <c r="H3895" s="37">
        <v>245000</v>
      </c>
      <c r="I3895" s="35">
        <v>230686</v>
      </c>
      <c r="J3895" s="35">
        <v>92274</v>
      </c>
      <c r="K3895" s="33"/>
    </row>
    <row r="3896" spans="1:11" s="38" customFormat="1" ht="18" customHeight="1">
      <c r="A3896" s="33">
        <f t="shared" si="60"/>
        <v>3891</v>
      </c>
      <c r="B3896" s="160" t="s">
        <v>2462</v>
      </c>
      <c r="C3896" s="160" t="s">
        <v>6705</v>
      </c>
      <c r="D3896" s="159" t="s">
        <v>1263</v>
      </c>
      <c r="E3896" s="160" t="s">
        <v>1263</v>
      </c>
      <c r="F3896" s="161">
        <v>41973</v>
      </c>
      <c r="G3896" s="162">
        <v>2014</v>
      </c>
      <c r="H3896" s="37">
        <v>245000</v>
      </c>
      <c r="I3896" s="35">
        <v>230686</v>
      </c>
      <c r="J3896" s="35">
        <v>92274</v>
      </c>
      <c r="K3896" s="33"/>
    </row>
    <row r="3897" spans="1:11" s="38" customFormat="1" ht="18" customHeight="1">
      <c r="A3897" s="33">
        <f t="shared" si="60"/>
        <v>3892</v>
      </c>
      <c r="B3897" s="160" t="s">
        <v>5244</v>
      </c>
      <c r="C3897" s="160" t="s">
        <v>6706</v>
      </c>
      <c r="D3897" s="159" t="s">
        <v>6707</v>
      </c>
      <c r="E3897" s="160" t="s">
        <v>1902</v>
      </c>
      <c r="F3897" s="161">
        <v>41970</v>
      </c>
      <c r="G3897" s="162">
        <v>2014</v>
      </c>
      <c r="H3897" s="37">
        <v>886000</v>
      </c>
      <c r="I3897" s="35">
        <v>943516</v>
      </c>
      <c r="J3897" s="35">
        <v>377406</v>
      </c>
      <c r="K3897" s="33"/>
    </row>
    <row r="3898" spans="1:11" s="38" customFormat="1" ht="18" customHeight="1">
      <c r="A3898" s="33">
        <f t="shared" si="60"/>
        <v>3893</v>
      </c>
      <c r="B3898" s="160" t="s">
        <v>2599</v>
      </c>
      <c r="C3898" s="160" t="s">
        <v>6708</v>
      </c>
      <c r="D3898" s="159" t="s">
        <v>1327</v>
      </c>
      <c r="E3898" s="160" t="s">
        <v>1327</v>
      </c>
      <c r="F3898" s="161">
        <v>41970</v>
      </c>
      <c r="G3898" s="162">
        <v>2014</v>
      </c>
      <c r="H3898" s="37">
        <v>389400</v>
      </c>
      <c r="I3898" s="35">
        <v>414679</v>
      </c>
      <c r="J3898" s="35">
        <v>165872</v>
      </c>
      <c r="K3898" s="33"/>
    </row>
    <row r="3899" spans="1:11" s="38" customFormat="1" ht="18" customHeight="1">
      <c r="A3899" s="33">
        <f t="shared" si="60"/>
        <v>3894</v>
      </c>
      <c r="B3899" s="160" t="s">
        <v>2599</v>
      </c>
      <c r="C3899" s="160" t="s">
        <v>6709</v>
      </c>
      <c r="D3899" s="159" t="s">
        <v>1327</v>
      </c>
      <c r="E3899" s="160" t="s">
        <v>1327</v>
      </c>
      <c r="F3899" s="161">
        <v>41970</v>
      </c>
      <c r="G3899" s="162">
        <v>2014</v>
      </c>
      <c r="H3899" s="37">
        <v>389400</v>
      </c>
      <c r="I3899" s="35">
        <v>414679</v>
      </c>
      <c r="J3899" s="35">
        <v>165872</v>
      </c>
      <c r="K3899" s="33"/>
    </row>
    <row r="3900" spans="1:11" s="38" customFormat="1" ht="18" customHeight="1">
      <c r="A3900" s="33">
        <f t="shared" si="60"/>
        <v>3895</v>
      </c>
      <c r="B3900" s="160" t="s">
        <v>2599</v>
      </c>
      <c r="C3900" s="160" t="s">
        <v>6710</v>
      </c>
      <c r="D3900" s="159" t="s">
        <v>1327</v>
      </c>
      <c r="E3900" s="160" t="s">
        <v>1327</v>
      </c>
      <c r="F3900" s="161">
        <v>41970</v>
      </c>
      <c r="G3900" s="162">
        <v>2014</v>
      </c>
      <c r="H3900" s="37">
        <v>389400</v>
      </c>
      <c r="I3900" s="35">
        <v>414679</v>
      </c>
      <c r="J3900" s="35">
        <v>165872</v>
      </c>
      <c r="K3900" s="33"/>
    </row>
    <row r="3901" spans="1:11" s="38" customFormat="1" ht="18" customHeight="1">
      <c r="A3901" s="33">
        <f t="shared" si="60"/>
        <v>3896</v>
      </c>
      <c r="B3901" s="160" t="s">
        <v>2599</v>
      </c>
      <c r="C3901" s="160" t="s">
        <v>6711</v>
      </c>
      <c r="D3901" s="159" t="s">
        <v>1327</v>
      </c>
      <c r="E3901" s="160" t="s">
        <v>1327</v>
      </c>
      <c r="F3901" s="161">
        <v>41970</v>
      </c>
      <c r="G3901" s="162">
        <v>2014</v>
      </c>
      <c r="H3901" s="37">
        <v>429000</v>
      </c>
      <c r="I3901" s="35">
        <v>456849</v>
      </c>
      <c r="J3901" s="35">
        <v>182740</v>
      </c>
      <c r="K3901" s="33"/>
    </row>
    <row r="3902" spans="1:11" s="38" customFormat="1" ht="18" customHeight="1">
      <c r="A3902" s="33">
        <f t="shared" si="60"/>
        <v>3897</v>
      </c>
      <c r="B3902" s="160" t="s">
        <v>2599</v>
      </c>
      <c r="C3902" s="160" t="s">
        <v>6712</v>
      </c>
      <c r="D3902" s="159" t="s">
        <v>1327</v>
      </c>
      <c r="E3902" s="160" t="s">
        <v>1327</v>
      </c>
      <c r="F3902" s="161">
        <v>41970</v>
      </c>
      <c r="G3902" s="162">
        <v>2014</v>
      </c>
      <c r="H3902" s="37">
        <v>429000</v>
      </c>
      <c r="I3902" s="35">
        <v>456849</v>
      </c>
      <c r="J3902" s="35">
        <v>182740</v>
      </c>
      <c r="K3902" s="33"/>
    </row>
    <row r="3903" spans="1:11" s="38" customFormat="1" ht="18" customHeight="1">
      <c r="A3903" s="33">
        <f t="shared" si="60"/>
        <v>3898</v>
      </c>
      <c r="B3903" s="160" t="s">
        <v>2599</v>
      </c>
      <c r="C3903" s="160" t="s">
        <v>6713</v>
      </c>
      <c r="D3903" s="159" t="s">
        <v>1327</v>
      </c>
      <c r="E3903" s="160" t="s">
        <v>1327</v>
      </c>
      <c r="F3903" s="161">
        <v>41970</v>
      </c>
      <c r="G3903" s="162">
        <v>2014</v>
      </c>
      <c r="H3903" s="37">
        <v>429000</v>
      </c>
      <c r="I3903" s="35">
        <v>456849</v>
      </c>
      <c r="J3903" s="35">
        <v>182740</v>
      </c>
      <c r="K3903" s="33"/>
    </row>
    <row r="3904" spans="1:11" s="38" customFormat="1" ht="18" customHeight="1">
      <c r="A3904" s="33">
        <f t="shared" si="60"/>
        <v>3899</v>
      </c>
      <c r="B3904" s="160" t="s">
        <v>2905</v>
      </c>
      <c r="C3904" s="160" t="s">
        <v>6714</v>
      </c>
      <c r="D3904" s="159" t="s">
        <v>1854</v>
      </c>
      <c r="E3904" s="160" t="s">
        <v>1854</v>
      </c>
      <c r="F3904" s="161">
        <v>41970</v>
      </c>
      <c r="G3904" s="162">
        <v>2014</v>
      </c>
      <c r="H3904" s="37">
        <v>924000</v>
      </c>
      <c r="I3904" s="35">
        <v>983983</v>
      </c>
      <c r="J3904" s="35">
        <v>393593</v>
      </c>
      <c r="K3904" s="33"/>
    </row>
    <row r="3905" spans="1:11" s="38" customFormat="1" ht="18" customHeight="1">
      <c r="A3905" s="33">
        <f t="shared" si="60"/>
        <v>3900</v>
      </c>
      <c r="B3905" s="160" t="s">
        <v>4178</v>
      </c>
      <c r="C3905" s="160" t="s">
        <v>6715</v>
      </c>
      <c r="D3905" s="159" t="s">
        <v>1854</v>
      </c>
      <c r="E3905" s="160" t="s">
        <v>1854</v>
      </c>
      <c r="F3905" s="161">
        <v>41970</v>
      </c>
      <c r="G3905" s="162">
        <v>2014</v>
      </c>
      <c r="H3905" s="37">
        <v>924000</v>
      </c>
      <c r="I3905" s="35">
        <v>983983</v>
      </c>
      <c r="J3905" s="35">
        <v>393593</v>
      </c>
      <c r="K3905" s="33"/>
    </row>
    <row r="3906" spans="1:11" s="38" customFormat="1" ht="18" customHeight="1">
      <c r="A3906" s="33">
        <f t="shared" si="60"/>
        <v>3901</v>
      </c>
      <c r="B3906" s="160" t="s">
        <v>2572</v>
      </c>
      <c r="C3906" s="160" t="s">
        <v>6716</v>
      </c>
      <c r="D3906" s="159" t="s">
        <v>6717</v>
      </c>
      <c r="E3906" s="160" t="s">
        <v>1902</v>
      </c>
      <c r="F3906" s="161">
        <v>41970</v>
      </c>
      <c r="G3906" s="162">
        <v>2014</v>
      </c>
      <c r="H3906" s="37">
        <v>780000</v>
      </c>
      <c r="I3906" s="35">
        <v>830635</v>
      </c>
      <c r="J3906" s="35">
        <v>332254</v>
      </c>
      <c r="K3906" s="33"/>
    </row>
    <row r="3907" spans="1:11" s="38" customFormat="1" ht="18" customHeight="1">
      <c r="A3907" s="33">
        <f t="shared" si="60"/>
        <v>3902</v>
      </c>
      <c r="B3907" s="160" t="s">
        <v>2370</v>
      </c>
      <c r="C3907" s="160" t="s">
        <v>6718</v>
      </c>
      <c r="D3907" s="159" t="s">
        <v>6719</v>
      </c>
      <c r="E3907" s="160" t="s">
        <v>1586</v>
      </c>
      <c r="F3907" s="161">
        <v>41970</v>
      </c>
      <c r="G3907" s="162">
        <v>2014</v>
      </c>
      <c r="H3907" s="37">
        <v>216000</v>
      </c>
      <c r="I3907" s="35">
        <v>230022</v>
      </c>
      <c r="J3907" s="35">
        <v>92009</v>
      </c>
      <c r="K3907" s="33"/>
    </row>
    <row r="3908" spans="1:11" s="38" customFormat="1" ht="18" customHeight="1">
      <c r="A3908" s="33">
        <f t="shared" si="60"/>
        <v>3903</v>
      </c>
      <c r="B3908" s="160" t="s">
        <v>2675</v>
      </c>
      <c r="C3908" s="160" t="s">
        <v>6720</v>
      </c>
      <c r="D3908" s="159" t="s">
        <v>6721</v>
      </c>
      <c r="E3908" s="160" t="s">
        <v>1586</v>
      </c>
      <c r="F3908" s="161">
        <v>41970</v>
      </c>
      <c r="G3908" s="162">
        <v>2014</v>
      </c>
      <c r="H3908" s="37">
        <v>260000</v>
      </c>
      <c r="I3908" s="35">
        <v>276878</v>
      </c>
      <c r="J3908" s="35">
        <v>110751</v>
      </c>
      <c r="K3908" s="33"/>
    </row>
    <row r="3909" spans="1:11" s="38" customFormat="1" ht="18" customHeight="1">
      <c r="A3909" s="33">
        <f t="shared" si="60"/>
        <v>3904</v>
      </c>
      <c r="B3909" s="160" t="s">
        <v>2021</v>
      </c>
      <c r="C3909" s="160" t="s">
        <v>6722</v>
      </c>
      <c r="D3909" s="159" t="s">
        <v>6721</v>
      </c>
      <c r="E3909" s="160" t="s">
        <v>1586</v>
      </c>
      <c r="F3909" s="161">
        <v>41970</v>
      </c>
      <c r="G3909" s="162">
        <v>2014</v>
      </c>
      <c r="H3909" s="37">
        <v>260000</v>
      </c>
      <c r="I3909" s="35">
        <v>276878</v>
      </c>
      <c r="J3909" s="35">
        <v>110751</v>
      </c>
      <c r="K3909" s="33"/>
    </row>
    <row r="3910" spans="1:11" s="38" customFormat="1" ht="18" customHeight="1">
      <c r="A3910" s="33">
        <f t="shared" si="60"/>
        <v>3905</v>
      </c>
      <c r="B3910" s="160" t="s">
        <v>6723</v>
      </c>
      <c r="C3910" s="160" t="s">
        <v>6724</v>
      </c>
      <c r="D3910" s="159" t="s">
        <v>6725</v>
      </c>
      <c r="E3910" s="160" t="s">
        <v>1586</v>
      </c>
      <c r="F3910" s="161">
        <v>41970</v>
      </c>
      <c r="G3910" s="162">
        <v>2014</v>
      </c>
      <c r="H3910" s="37">
        <v>238000</v>
      </c>
      <c r="I3910" s="35">
        <v>253450</v>
      </c>
      <c r="J3910" s="35">
        <v>101380</v>
      </c>
      <c r="K3910" s="33"/>
    </row>
    <row r="3911" spans="1:11" s="38" customFormat="1" ht="18" customHeight="1">
      <c r="A3911" s="33">
        <f t="shared" ref="A3911:A3974" si="61">A3910+1</f>
        <v>3906</v>
      </c>
      <c r="B3911" s="160" t="s">
        <v>4572</v>
      </c>
      <c r="C3911" s="160" t="s">
        <v>6726</v>
      </c>
      <c r="D3911" s="159" t="s">
        <v>6727</v>
      </c>
      <c r="E3911" s="160" t="s">
        <v>1586</v>
      </c>
      <c r="F3911" s="161">
        <v>41970</v>
      </c>
      <c r="G3911" s="162">
        <v>2014</v>
      </c>
      <c r="H3911" s="37">
        <v>194700</v>
      </c>
      <c r="I3911" s="35">
        <v>207339</v>
      </c>
      <c r="J3911" s="35">
        <v>82936</v>
      </c>
      <c r="K3911" s="33"/>
    </row>
    <row r="3912" spans="1:11" s="38" customFormat="1" ht="18" customHeight="1">
      <c r="A3912" s="33">
        <f t="shared" si="61"/>
        <v>3907</v>
      </c>
      <c r="B3912" s="160" t="s">
        <v>4572</v>
      </c>
      <c r="C3912" s="160" t="s">
        <v>6728</v>
      </c>
      <c r="D3912" s="159" t="s">
        <v>6727</v>
      </c>
      <c r="E3912" s="160" t="s">
        <v>1586</v>
      </c>
      <c r="F3912" s="161">
        <v>41970</v>
      </c>
      <c r="G3912" s="162">
        <v>2014</v>
      </c>
      <c r="H3912" s="37">
        <v>194700</v>
      </c>
      <c r="I3912" s="35">
        <v>207339</v>
      </c>
      <c r="J3912" s="35">
        <v>82936</v>
      </c>
      <c r="K3912" s="33"/>
    </row>
    <row r="3913" spans="1:11" s="38" customFormat="1" ht="18" customHeight="1">
      <c r="A3913" s="33">
        <f t="shared" si="61"/>
        <v>3908</v>
      </c>
      <c r="B3913" s="160" t="s">
        <v>4572</v>
      </c>
      <c r="C3913" s="160" t="s">
        <v>6729</v>
      </c>
      <c r="D3913" s="159" t="s">
        <v>6727</v>
      </c>
      <c r="E3913" s="160" t="s">
        <v>1586</v>
      </c>
      <c r="F3913" s="161">
        <v>41970</v>
      </c>
      <c r="G3913" s="162">
        <v>2014</v>
      </c>
      <c r="H3913" s="37">
        <v>194700</v>
      </c>
      <c r="I3913" s="35">
        <v>207339</v>
      </c>
      <c r="J3913" s="35">
        <v>82936</v>
      </c>
      <c r="K3913" s="33"/>
    </row>
    <row r="3914" spans="1:11" s="38" customFormat="1" ht="18" customHeight="1">
      <c r="A3914" s="33">
        <f t="shared" si="61"/>
        <v>3909</v>
      </c>
      <c r="B3914" s="160" t="s">
        <v>3805</v>
      </c>
      <c r="C3914" s="160" t="s">
        <v>6730</v>
      </c>
      <c r="D3914" s="159" t="s">
        <v>1902</v>
      </c>
      <c r="E3914" s="160" t="s">
        <v>1902</v>
      </c>
      <c r="F3914" s="161">
        <v>41970</v>
      </c>
      <c r="G3914" s="162">
        <v>2014</v>
      </c>
      <c r="H3914" s="37">
        <v>495000</v>
      </c>
      <c r="I3914" s="35">
        <v>527134</v>
      </c>
      <c r="J3914" s="35">
        <v>210854</v>
      </c>
      <c r="K3914" s="33"/>
    </row>
    <row r="3915" spans="1:11" s="38" customFormat="1" ht="18" customHeight="1">
      <c r="A3915" s="33">
        <f t="shared" si="61"/>
        <v>3910</v>
      </c>
      <c r="B3915" s="160" t="s">
        <v>3247</v>
      </c>
      <c r="C3915" s="160" t="s">
        <v>6731</v>
      </c>
      <c r="D3915" s="159" t="s">
        <v>1902</v>
      </c>
      <c r="E3915" s="160" t="s">
        <v>1902</v>
      </c>
      <c r="F3915" s="161">
        <v>41970</v>
      </c>
      <c r="G3915" s="162">
        <v>2014</v>
      </c>
      <c r="H3915" s="37">
        <v>495000</v>
      </c>
      <c r="I3915" s="35">
        <v>527134</v>
      </c>
      <c r="J3915" s="35">
        <v>210854</v>
      </c>
      <c r="K3915" s="33"/>
    </row>
    <row r="3916" spans="1:11" s="38" customFormat="1" ht="18" customHeight="1">
      <c r="A3916" s="33">
        <f t="shared" si="61"/>
        <v>3911</v>
      </c>
      <c r="B3916" s="160" t="s">
        <v>3805</v>
      </c>
      <c r="C3916" s="160" t="s">
        <v>6732</v>
      </c>
      <c r="D3916" s="159" t="s">
        <v>1902</v>
      </c>
      <c r="E3916" s="160" t="s">
        <v>1902</v>
      </c>
      <c r="F3916" s="161">
        <v>41970</v>
      </c>
      <c r="G3916" s="162">
        <v>2014</v>
      </c>
      <c r="H3916" s="37">
        <v>495000</v>
      </c>
      <c r="I3916" s="35">
        <v>527134</v>
      </c>
      <c r="J3916" s="35">
        <v>210854</v>
      </c>
      <c r="K3916" s="33"/>
    </row>
    <row r="3917" spans="1:11" s="38" customFormat="1" ht="18" customHeight="1">
      <c r="A3917" s="33">
        <f t="shared" si="61"/>
        <v>3912</v>
      </c>
      <c r="B3917" s="160" t="s">
        <v>3247</v>
      </c>
      <c r="C3917" s="160" t="s">
        <v>6733</v>
      </c>
      <c r="D3917" s="159" t="s">
        <v>1902</v>
      </c>
      <c r="E3917" s="160" t="s">
        <v>1902</v>
      </c>
      <c r="F3917" s="161">
        <v>41970</v>
      </c>
      <c r="G3917" s="162">
        <v>2014</v>
      </c>
      <c r="H3917" s="37">
        <v>495000</v>
      </c>
      <c r="I3917" s="35">
        <v>527134</v>
      </c>
      <c r="J3917" s="35">
        <v>210854</v>
      </c>
      <c r="K3917" s="33"/>
    </row>
    <row r="3918" spans="1:11" s="38" customFormat="1" ht="18" customHeight="1">
      <c r="A3918" s="33">
        <f t="shared" si="61"/>
        <v>3913</v>
      </c>
      <c r="B3918" s="160" t="s">
        <v>3247</v>
      </c>
      <c r="C3918" s="160" t="s">
        <v>6734</v>
      </c>
      <c r="D3918" s="159" t="s">
        <v>1902</v>
      </c>
      <c r="E3918" s="160" t="s">
        <v>1902</v>
      </c>
      <c r="F3918" s="161">
        <v>41970</v>
      </c>
      <c r="G3918" s="162">
        <v>2014</v>
      </c>
      <c r="H3918" s="37">
        <v>495000</v>
      </c>
      <c r="I3918" s="35">
        <v>527134</v>
      </c>
      <c r="J3918" s="35">
        <v>210854</v>
      </c>
      <c r="K3918" s="33"/>
    </row>
    <row r="3919" spans="1:11" s="38" customFormat="1" ht="18" customHeight="1">
      <c r="A3919" s="33">
        <f t="shared" si="61"/>
        <v>3914</v>
      </c>
      <c r="B3919" s="160" t="s">
        <v>3247</v>
      </c>
      <c r="C3919" s="160" t="s">
        <v>6735</v>
      </c>
      <c r="D3919" s="159" t="s">
        <v>1902</v>
      </c>
      <c r="E3919" s="160" t="s">
        <v>1902</v>
      </c>
      <c r="F3919" s="161">
        <v>41970</v>
      </c>
      <c r="G3919" s="162">
        <v>2014</v>
      </c>
      <c r="H3919" s="37">
        <v>495000</v>
      </c>
      <c r="I3919" s="35">
        <v>527134</v>
      </c>
      <c r="J3919" s="35">
        <v>210854</v>
      </c>
      <c r="K3919" s="33"/>
    </row>
    <row r="3920" spans="1:11" s="38" customFormat="1" ht="18" customHeight="1">
      <c r="A3920" s="33">
        <f t="shared" si="61"/>
        <v>3915</v>
      </c>
      <c r="B3920" s="160" t="s">
        <v>3247</v>
      </c>
      <c r="C3920" s="160" t="s">
        <v>6736</v>
      </c>
      <c r="D3920" s="159" t="s">
        <v>1902</v>
      </c>
      <c r="E3920" s="160" t="s">
        <v>1902</v>
      </c>
      <c r="F3920" s="161">
        <v>41970</v>
      </c>
      <c r="G3920" s="162">
        <v>2014</v>
      </c>
      <c r="H3920" s="37">
        <v>495000</v>
      </c>
      <c r="I3920" s="35">
        <v>527134</v>
      </c>
      <c r="J3920" s="35">
        <v>210854</v>
      </c>
      <c r="K3920" s="33"/>
    </row>
    <row r="3921" spans="1:11" s="38" customFormat="1" ht="18" customHeight="1">
      <c r="A3921" s="33">
        <f t="shared" si="61"/>
        <v>3916</v>
      </c>
      <c r="B3921" s="160" t="s">
        <v>3328</v>
      </c>
      <c r="C3921" s="160" t="s">
        <v>6737</v>
      </c>
      <c r="D3921" s="159" t="s">
        <v>1522</v>
      </c>
      <c r="E3921" s="160" t="s">
        <v>1522</v>
      </c>
      <c r="F3921" s="161">
        <v>41970</v>
      </c>
      <c r="G3921" s="162">
        <v>2014</v>
      </c>
      <c r="H3921" s="37">
        <v>760000</v>
      </c>
      <c r="I3921" s="35">
        <v>809337</v>
      </c>
      <c r="J3921" s="35">
        <v>323735</v>
      </c>
      <c r="K3921" s="33"/>
    </row>
    <row r="3922" spans="1:11" s="38" customFormat="1" ht="18" customHeight="1">
      <c r="A3922" s="33">
        <f t="shared" si="61"/>
        <v>3917</v>
      </c>
      <c r="B3922" s="160" t="s">
        <v>3328</v>
      </c>
      <c r="C3922" s="160" t="s">
        <v>6738</v>
      </c>
      <c r="D3922" s="159" t="s">
        <v>1522</v>
      </c>
      <c r="E3922" s="160" t="s">
        <v>1522</v>
      </c>
      <c r="F3922" s="161">
        <v>41970</v>
      </c>
      <c r="G3922" s="162">
        <v>2014</v>
      </c>
      <c r="H3922" s="37">
        <v>760000</v>
      </c>
      <c r="I3922" s="35">
        <v>809337</v>
      </c>
      <c r="J3922" s="35">
        <v>323735</v>
      </c>
      <c r="K3922" s="33"/>
    </row>
    <row r="3923" spans="1:11" s="38" customFormat="1" ht="18" customHeight="1">
      <c r="A3923" s="33">
        <f t="shared" si="61"/>
        <v>3918</v>
      </c>
      <c r="B3923" s="160" t="s">
        <v>3243</v>
      </c>
      <c r="C3923" s="160" t="s">
        <v>6739</v>
      </c>
      <c r="D3923" s="159" t="s">
        <v>1522</v>
      </c>
      <c r="E3923" s="160" t="s">
        <v>1522</v>
      </c>
      <c r="F3923" s="161">
        <v>41970</v>
      </c>
      <c r="G3923" s="162">
        <v>2014</v>
      </c>
      <c r="H3923" s="37">
        <v>760000</v>
      </c>
      <c r="I3923" s="35">
        <v>809337</v>
      </c>
      <c r="J3923" s="35">
        <v>323735</v>
      </c>
      <c r="K3923" s="33"/>
    </row>
    <row r="3924" spans="1:11" s="38" customFormat="1" ht="18" customHeight="1">
      <c r="A3924" s="33">
        <f t="shared" si="61"/>
        <v>3919</v>
      </c>
      <c r="B3924" s="160" t="s">
        <v>3177</v>
      </c>
      <c r="C3924" s="160" t="s">
        <v>6740</v>
      </c>
      <c r="D3924" s="159" t="s">
        <v>1522</v>
      </c>
      <c r="E3924" s="160" t="s">
        <v>1522</v>
      </c>
      <c r="F3924" s="161">
        <v>41970</v>
      </c>
      <c r="G3924" s="162">
        <v>2014</v>
      </c>
      <c r="H3924" s="37">
        <v>760000</v>
      </c>
      <c r="I3924" s="35">
        <v>809337</v>
      </c>
      <c r="J3924" s="35">
        <v>323735</v>
      </c>
      <c r="K3924" s="33"/>
    </row>
    <row r="3925" spans="1:11" s="38" customFormat="1" ht="18" customHeight="1">
      <c r="A3925" s="33">
        <f t="shared" si="61"/>
        <v>3920</v>
      </c>
      <c r="B3925" s="160" t="s">
        <v>4504</v>
      </c>
      <c r="C3925" s="160" t="s">
        <v>6741</v>
      </c>
      <c r="D3925" s="159" t="s">
        <v>1522</v>
      </c>
      <c r="E3925" s="160" t="s">
        <v>1522</v>
      </c>
      <c r="F3925" s="161">
        <v>41970</v>
      </c>
      <c r="G3925" s="162">
        <v>2014</v>
      </c>
      <c r="H3925" s="37">
        <v>760000</v>
      </c>
      <c r="I3925" s="35">
        <v>809337</v>
      </c>
      <c r="J3925" s="35">
        <v>323735</v>
      </c>
      <c r="K3925" s="33"/>
    </row>
    <row r="3926" spans="1:11" s="38" customFormat="1" ht="18" customHeight="1">
      <c r="A3926" s="33">
        <f t="shared" si="61"/>
        <v>3921</v>
      </c>
      <c r="B3926" s="160" t="s">
        <v>2608</v>
      </c>
      <c r="C3926" s="160" t="s">
        <v>6742</v>
      </c>
      <c r="D3926" s="159" t="s">
        <v>6743</v>
      </c>
      <c r="E3926" s="160" t="s">
        <v>1522</v>
      </c>
      <c r="F3926" s="161">
        <v>41970</v>
      </c>
      <c r="G3926" s="162">
        <v>2014</v>
      </c>
      <c r="H3926" s="37">
        <v>760000</v>
      </c>
      <c r="I3926" s="35">
        <v>809337</v>
      </c>
      <c r="J3926" s="35">
        <v>323735</v>
      </c>
      <c r="K3926" s="33"/>
    </row>
    <row r="3927" spans="1:11" s="38" customFormat="1" ht="18" customHeight="1">
      <c r="A3927" s="33">
        <f t="shared" si="61"/>
        <v>3922</v>
      </c>
      <c r="B3927" s="160" t="s">
        <v>1963</v>
      </c>
      <c r="C3927" s="160" t="s">
        <v>6744</v>
      </c>
      <c r="D3927" s="159" t="s">
        <v>6745</v>
      </c>
      <c r="E3927" s="160" t="s">
        <v>1422</v>
      </c>
      <c r="F3927" s="161">
        <v>41970</v>
      </c>
      <c r="G3927" s="162">
        <v>2014</v>
      </c>
      <c r="H3927" s="37">
        <v>135000</v>
      </c>
      <c r="I3927" s="35">
        <v>143764</v>
      </c>
      <c r="J3927" s="35">
        <v>57506</v>
      </c>
      <c r="K3927" s="33"/>
    </row>
    <row r="3928" spans="1:11" ht="18" customHeight="1">
      <c r="A3928" s="33">
        <f t="shared" si="61"/>
        <v>3923</v>
      </c>
      <c r="B3928" s="160" t="s">
        <v>2016</v>
      </c>
      <c r="C3928" s="160" t="s">
        <v>6746</v>
      </c>
      <c r="D3928" s="159" t="s">
        <v>6499</v>
      </c>
      <c r="E3928" s="160" t="s">
        <v>2421</v>
      </c>
      <c r="F3928" s="161">
        <v>41970</v>
      </c>
      <c r="G3928" s="162">
        <v>2014</v>
      </c>
      <c r="H3928" s="37">
        <v>135000</v>
      </c>
      <c r="I3928" s="35">
        <v>143764</v>
      </c>
      <c r="J3928" s="35">
        <v>57506</v>
      </c>
      <c r="K3928" s="33"/>
    </row>
    <row r="3929" spans="1:11" ht="18" customHeight="1">
      <c r="A3929" s="33">
        <f t="shared" si="61"/>
        <v>3924</v>
      </c>
      <c r="B3929" s="160" t="s">
        <v>2016</v>
      </c>
      <c r="C3929" s="160" t="s">
        <v>6747</v>
      </c>
      <c r="D3929" s="159" t="s">
        <v>6499</v>
      </c>
      <c r="E3929" s="160" t="s">
        <v>2421</v>
      </c>
      <c r="F3929" s="161">
        <v>41970</v>
      </c>
      <c r="G3929" s="162">
        <v>2014</v>
      </c>
      <c r="H3929" s="37">
        <v>135000</v>
      </c>
      <c r="I3929" s="35">
        <v>143764</v>
      </c>
      <c r="J3929" s="35">
        <v>57506</v>
      </c>
      <c r="K3929" s="33"/>
    </row>
    <row r="3930" spans="1:11" ht="18" customHeight="1">
      <c r="A3930" s="33">
        <f t="shared" si="61"/>
        <v>3925</v>
      </c>
      <c r="B3930" s="160" t="s">
        <v>2016</v>
      </c>
      <c r="C3930" s="160" t="s">
        <v>6748</v>
      </c>
      <c r="D3930" s="159" t="s">
        <v>6499</v>
      </c>
      <c r="E3930" s="160" t="s">
        <v>2421</v>
      </c>
      <c r="F3930" s="161">
        <v>41970</v>
      </c>
      <c r="G3930" s="162">
        <v>2014</v>
      </c>
      <c r="H3930" s="37">
        <v>135000</v>
      </c>
      <c r="I3930" s="35">
        <v>143764</v>
      </c>
      <c r="J3930" s="35">
        <v>57506</v>
      </c>
      <c r="K3930" s="33"/>
    </row>
    <row r="3931" spans="1:11" ht="18" customHeight="1">
      <c r="A3931" s="33">
        <f t="shared" si="61"/>
        <v>3926</v>
      </c>
      <c r="B3931" s="160" t="s">
        <v>3207</v>
      </c>
      <c r="C3931" s="160" t="s">
        <v>6749</v>
      </c>
      <c r="D3931" s="159" t="s">
        <v>6750</v>
      </c>
      <c r="E3931" s="160" t="s">
        <v>2421</v>
      </c>
      <c r="F3931" s="161">
        <v>41970</v>
      </c>
      <c r="G3931" s="162">
        <v>2014</v>
      </c>
      <c r="H3931" s="37">
        <v>135000</v>
      </c>
      <c r="I3931" s="35">
        <v>143764</v>
      </c>
      <c r="J3931" s="35">
        <v>57506</v>
      </c>
      <c r="K3931" s="33"/>
    </row>
    <row r="3932" spans="1:11" ht="18" customHeight="1">
      <c r="A3932" s="33">
        <f t="shared" si="61"/>
        <v>3927</v>
      </c>
      <c r="B3932" s="160" t="s">
        <v>2016</v>
      </c>
      <c r="C3932" s="160" t="s">
        <v>6751</v>
      </c>
      <c r="D3932" s="159" t="s">
        <v>6499</v>
      </c>
      <c r="E3932" s="160" t="s">
        <v>2421</v>
      </c>
      <c r="F3932" s="161">
        <v>41970</v>
      </c>
      <c r="G3932" s="162">
        <v>2014</v>
      </c>
      <c r="H3932" s="37">
        <v>135000</v>
      </c>
      <c r="I3932" s="35">
        <v>143764</v>
      </c>
      <c r="J3932" s="35">
        <v>57506</v>
      </c>
      <c r="K3932" s="33"/>
    </row>
    <row r="3933" spans="1:11" ht="18" customHeight="1">
      <c r="A3933" s="33">
        <f t="shared" si="61"/>
        <v>3928</v>
      </c>
      <c r="B3933" s="160" t="s">
        <v>2016</v>
      </c>
      <c r="C3933" s="160" t="s">
        <v>6752</v>
      </c>
      <c r="D3933" s="159" t="s">
        <v>6499</v>
      </c>
      <c r="E3933" s="160" t="s">
        <v>2421</v>
      </c>
      <c r="F3933" s="161">
        <v>41970</v>
      </c>
      <c r="G3933" s="162">
        <v>2014</v>
      </c>
      <c r="H3933" s="37">
        <v>135000</v>
      </c>
      <c r="I3933" s="35">
        <v>143764</v>
      </c>
      <c r="J3933" s="35">
        <v>57506</v>
      </c>
      <c r="K3933" s="33"/>
    </row>
    <row r="3934" spans="1:11" ht="18" customHeight="1">
      <c r="A3934" s="33">
        <f t="shared" si="61"/>
        <v>3929</v>
      </c>
      <c r="B3934" s="160" t="s">
        <v>2914</v>
      </c>
      <c r="C3934" s="160" t="s">
        <v>6753</v>
      </c>
      <c r="D3934" s="159" t="s">
        <v>6679</v>
      </c>
      <c r="E3934" s="160" t="s">
        <v>6679</v>
      </c>
      <c r="F3934" s="161">
        <v>41970</v>
      </c>
      <c r="G3934" s="162">
        <v>2014</v>
      </c>
      <c r="H3934" s="37">
        <v>385000</v>
      </c>
      <c r="I3934" s="35">
        <v>409993</v>
      </c>
      <c r="J3934" s="35">
        <v>163997</v>
      </c>
      <c r="K3934" s="33"/>
    </row>
    <row r="3935" spans="1:11" ht="18" customHeight="1">
      <c r="A3935" s="33">
        <f t="shared" si="61"/>
        <v>3930</v>
      </c>
      <c r="B3935" s="160" t="s">
        <v>2914</v>
      </c>
      <c r="C3935" s="160" t="s">
        <v>6754</v>
      </c>
      <c r="D3935" s="159" t="s">
        <v>6679</v>
      </c>
      <c r="E3935" s="160" t="s">
        <v>6679</v>
      </c>
      <c r="F3935" s="161">
        <v>41970</v>
      </c>
      <c r="G3935" s="162">
        <v>2014</v>
      </c>
      <c r="H3935" s="37">
        <v>385000</v>
      </c>
      <c r="I3935" s="35">
        <v>409993</v>
      </c>
      <c r="J3935" s="35">
        <v>163997</v>
      </c>
      <c r="K3935" s="33"/>
    </row>
    <row r="3936" spans="1:11" ht="18" customHeight="1">
      <c r="A3936" s="33">
        <f t="shared" si="61"/>
        <v>3931</v>
      </c>
      <c r="B3936" s="160" t="s">
        <v>1963</v>
      </c>
      <c r="C3936" s="160" t="s">
        <v>6755</v>
      </c>
      <c r="D3936" s="159" t="s">
        <v>6756</v>
      </c>
      <c r="E3936" s="160" t="s">
        <v>1462</v>
      </c>
      <c r="F3936" s="161">
        <v>41970</v>
      </c>
      <c r="G3936" s="162">
        <v>2014</v>
      </c>
      <c r="H3936" s="37">
        <v>495000</v>
      </c>
      <c r="I3936" s="35">
        <v>527134</v>
      </c>
      <c r="J3936" s="35">
        <v>210854</v>
      </c>
      <c r="K3936" s="33"/>
    </row>
    <row r="3937" spans="1:11" ht="18" customHeight="1">
      <c r="A3937" s="33">
        <f t="shared" si="61"/>
        <v>3932</v>
      </c>
      <c r="B3937" s="160" t="s">
        <v>1963</v>
      </c>
      <c r="C3937" s="160" t="s">
        <v>6757</v>
      </c>
      <c r="D3937" s="159" t="s">
        <v>6756</v>
      </c>
      <c r="E3937" s="160" t="s">
        <v>1462</v>
      </c>
      <c r="F3937" s="161">
        <v>41970</v>
      </c>
      <c r="G3937" s="162">
        <v>2014</v>
      </c>
      <c r="H3937" s="37">
        <v>495000</v>
      </c>
      <c r="I3937" s="35">
        <v>527134</v>
      </c>
      <c r="J3937" s="35">
        <v>210854</v>
      </c>
      <c r="K3937" s="33"/>
    </row>
    <row r="3938" spans="1:11" ht="18" customHeight="1">
      <c r="A3938" s="33">
        <f t="shared" si="61"/>
        <v>3933</v>
      </c>
      <c r="B3938" s="160" t="s">
        <v>4610</v>
      </c>
      <c r="C3938" s="160" t="s">
        <v>6758</v>
      </c>
      <c r="D3938" s="159" t="s">
        <v>1586</v>
      </c>
      <c r="E3938" s="160" t="s">
        <v>1586</v>
      </c>
      <c r="F3938" s="161">
        <v>41970</v>
      </c>
      <c r="G3938" s="162">
        <v>2014</v>
      </c>
      <c r="H3938" s="37">
        <v>165000</v>
      </c>
      <c r="I3938" s="35">
        <v>175711</v>
      </c>
      <c r="J3938" s="35">
        <v>70284</v>
      </c>
      <c r="K3938" s="33"/>
    </row>
    <row r="3939" spans="1:11" ht="18" customHeight="1">
      <c r="A3939" s="33">
        <f t="shared" si="61"/>
        <v>3934</v>
      </c>
      <c r="B3939" s="160" t="s">
        <v>4610</v>
      </c>
      <c r="C3939" s="160" t="s">
        <v>6759</v>
      </c>
      <c r="D3939" s="159" t="s">
        <v>1586</v>
      </c>
      <c r="E3939" s="160" t="s">
        <v>1586</v>
      </c>
      <c r="F3939" s="161">
        <v>41970</v>
      </c>
      <c r="G3939" s="162">
        <v>2014</v>
      </c>
      <c r="H3939" s="37">
        <v>165000</v>
      </c>
      <c r="I3939" s="35">
        <v>175711</v>
      </c>
      <c r="J3939" s="35">
        <v>70284</v>
      </c>
      <c r="K3939" s="33"/>
    </row>
    <row r="3940" spans="1:11" ht="18" customHeight="1">
      <c r="A3940" s="33">
        <f t="shared" si="61"/>
        <v>3935</v>
      </c>
      <c r="B3940" s="160" t="s">
        <v>6760</v>
      </c>
      <c r="C3940" s="160" t="s">
        <v>6761</v>
      </c>
      <c r="D3940" s="159" t="s">
        <v>1586</v>
      </c>
      <c r="E3940" s="160" t="s">
        <v>1586</v>
      </c>
      <c r="F3940" s="161">
        <v>41970</v>
      </c>
      <c r="G3940" s="162">
        <v>2014</v>
      </c>
      <c r="H3940" s="37">
        <v>165000</v>
      </c>
      <c r="I3940" s="35">
        <v>175711</v>
      </c>
      <c r="J3940" s="35">
        <v>70284</v>
      </c>
      <c r="K3940" s="33"/>
    </row>
    <row r="3941" spans="1:11" ht="18" customHeight="1">
      <c r="A3941" s="33">
        <f t="shared" si="61"/>
        <v>3936</v>
      </c>
      <c r="B3941" s="160" t="s">
        <v>6760</v>
      </c>
      <c r="C3941" s="160" t="s">
        <v>6762</v>
      </c>
      <c r="D3941" s="159" t="s">
        <v>1586</v>
      </c>
      <c r="E3941" s="160" t="s">
        <v>1586</v>
      </c>
      <c r="F3941" s="161">
        <v>41970</v>
      </c>
      <c r="G3941" s="162">
        <v>2014</v>
      </c>
      <c r="H3941" s="37">
        <v>165000</v>
      </c>
      <c r="I3941" s="35">
        <v>175711</v>
      </c>
      <c r="J3941" s="35">
        <v>70284</v>
      </c>
      <c r="K3941" s="33"/>
    </row>
    <row r="3942" spans="1:11" ht="18" customHeight="1">
      <c r="A3942" s="33">
        <f t="shared" si="61"/>
        <v>3937</v>
      </c>
      <c r="B3942" s="160" t="s">
        <v>6760</v>
      </c>
      <c r="C3942" s="160" t="s">
        <v>6763</v>
      </c>
      <c r="D3942" s="159" t="s">
        <v>1586</v>
      </c>
      <c r="E3942" s="160" t="s">
        <v>1586</v>
      </c>
      <c r="F3942" s="161">
        <v>41970</v>
      </c>
      <c r="G3942" s="162">
        <v>2014</v>
      </c>
      <c r="H3942" s="37">
        <v>165000</v>
      </c>
      <c r="I3942" s="35">
        <v>175711</v>
      </c>
      <c r="J3942" s="35">
        <v>70284</v>
      </c>
      <c r="K3942" s="33"/>
    </row>
    <row r="3943" spans="1:11" s="38" customFormat="1" ht="18" customHeight="1">
      <c r="A3943" s="33">
        <f t="shared" si="61"/>
        <v>3938</v>
      </c>
      <c r="B3943" s="160" t="s">
        <v>6760</v>
      </c>
      <c r="C3943" s="160" t="s">
        <v>6764</v>
      </c>
      <c r="D3943" s="159" t="s">
        <v>1586</v>
      </c>
      <c r="E3943" s="160" t="s">
        <v>1586</v>
      </c>
      <c r="F3943" s="161">
        <v>41970</v>
      </c>
      <c r="G3943" s="162">
        <v>2014</v>
      </c>
      <c r="H3943" s="37">
        <v>165000</v>
      </c>
      <c r="I3943" s="35">
        <v>175711</v>
      </c>
      <c r="J3943" s="35">
        <v>70284</v>
      </c>
      <c r="K3943" s="33"/>
    </row>
    <row r="3944" spans="1:11" s="38" customFormat="1" ht="18" customHeight="1">
      <c r="A3944" s="33">
        <f t="shared" si="61"/>
        <v>3939</v>
      </c>
      <c r="B3944" s="160" t="s">
        <v>6760</v>
      </c>
      <c r="C3944" s="160" t="s">
        <v>6765</v>
      </c>
      <c r="D3944" s="159" t="s">
        <v>1586</v>
      </c>
      <c r="E3944" s="160" t="s">
        <v>1586</v>
      </c>
      <c r="F3944" s="161">
        <v>41970</v>
      </c>
      <c r="G3944" s="162">
        <v>2014</v>
      </c>
      <c r="H3944" s="37">
        <v>165000</v>
      </c>
      <c r="I3944" s="35">
        <v>175711</v>
      </c>
      <c r="J3944" s="35">
        <v>70284</v>
      </c>
      <c r="K3944" s="33"/>
    </row>
    <row r="3945" spans="1:11" s="38" customFormat="1" ht="18" customHeight="1">
      <c r="A3945" s="33">
        <f t="shared" si="61"/>
        <v>3940</v>
      </c>
      <c r="B3945" s="160" t="s">
        <v>6760</v>
      </c>
      <c r="C3945" s="160" t="s">
        <v>6766</v>
      </c>
      <c r="D3945" s="159" t="s">
        <v>1586</v>
      </c>
      <c r="E3945" s="160" t="s">
        <v>1586</v>
      </c>
      <c r="F3945" s="161">
        <v>41970</v>
      </c>
      <c r="G3945" s="162">
        <v>2014</v>
      </c>
      <c r="H3945" s="37">
        <v>165000</v>
      </c>
      <c r="I3945" s="35">
        <v>175711</v>
      </c>
      <c r="J3945" s="35">
        <v>70284</v>
      </c>
      <c r="K3945" s="33"/>
    </row>
    <row r="3946" spans="1:11" s="38" customFormat="1" ht="18" customHeight="1">
      <c r="A3946" s="33">
        <f t="shared" si="61"/>
        <v>3941</v>
      </c>
      <c r="B3946" s="160" t="s">
        <v>6760</v>
      </c>
      <c r="C3946" s="160" t="s">
        <v>6767</v>
      </c>
      <c r="D3946" s="159" t="s">
        <v>1586</v>
      </c>
      <c r="E3946" s="160" t="s">
        <v>1586</v>
      </c>
      <c r="F3946" s="161">
        <v>41970</v>
      </c>
      <c r="G3946" s="162">
        <v>2014</v>
      </c>
      <c r="H3946" s="37">
        <v>165000</v>
      </c>
      <c r="I3946" s="35">
        <v>175711</v>
      </c>
      <c r="J3946" s="35">
        <v>70284</v>
      </c>
      <c r="K3946" s="33"/>
    </row>
    <row r="3947" spans="1:11" s="38" customFormat="1" ht="18" customHeight="1">
      <c r="A3947" s="33">
        <f t="shared" si="61"/>
        <v>3942</v>
      </c>
      <c r="B3947" s="160" t="s">
        <v>6760</v>
      </c>
      <c r="C3947" s="160" t="s">
        <v>6768</v>
      </c>
      <c r="D3947" s="159" t="s">
        <v>1586</v>
      </c>
      <c r="E3947" s="160" t="s">
        <v>1586</v>
      </c>
      <c r="F3947" s="161">
        <v>41970</v>
      </c>
      <c r="G3947" s="162">
        <v>2014</v>
      </c>
      <c r="H3947" s="37">
        <v>165000</v>
      </c>
      <c r="I3947" s="35">
        <v>175711</v>
      </c>
      <c r="J3947" s="35">
        <v>70284</v>
      </c>
      <c r="K3947" s="33"/>
    </row>
    <row r="3948" spans="1:11" s="38" customFormat="1" ht="18" customHeight="1">
      <c r="A3948" s="33">
        <f t="shared" si="61"/>
        <v>3943</v>
      </c>
      <c r="B3948" s="160" t="s">
        <v>2642</v>
      </c>
      <c r="C3948" s="160" t="s">
        <v>6769</v>
      </c>
      <c r="D3948" s="159" t="s">
        <v>1586</v>
      </c>
      <c r="E3948" s="160" t="s">
        <v>1586</v>
      </c>
      <c r="F3948" s="161">
        <v>41970</v>
      </c>
      <c r="G3948" s="162">
        <v>2014</v>
      </c>
      <c r="H3948" s="37">
        <v>165000</v>
      </c>
      <c r="I3948" s="35">
        <v>175711</v>
      </c>
      <c r="J3948" s="35">
        <v>70284</v>
      </c>
      <c r="K3948" s="33"/>
    </row>
    <row r="3949" spans="1:11" s="38" customFormat="1" ht="18" customHeight="1">
      <c r="A3949" s="33">
        <f t="shared" si="61"/>
        <v>3944</v>
      </c>
      <c r="B3949" s="160" t="s">
        <v>2642</v>
      </c>
      <c r="C3949" s="160" t="s">
        <v>6770</v>
      </c>
      <c r="D3949" s="159" t="s">
        <v>1586</v>
      </c>
      <c r="E3949" s="160" t="s">
        <v>1586</v>
      </c>
      <c r="F3949" s="161">
        <v>41970</v>
      </c>
      <c r="G3949" s="162">
        <v>2014</v>
      </c>
      <c r="H3949" s="37">
        <v>165000</v>
      </c>
      <c r="I3949" s="35">
        <v>175711</v>
      </c>
      <c r="J3949" s="35">
        <v>70284</v>
      </c>
      <c r="K3949" s="33"/>
    </row>
    <row r="3950" spans="1:11" s="38" customFormat="1" ht="18" customHeight="1">
      <c r="A3950" s="33">
        <f t="shared" si="61"/>
        <v>3945</v>
      </c>
      <c r="B3950" s="160" t="s">
        <v>2194</v>
      </c>
      <c r="C3950" s="160" t="s">
        <v>6771</v>
      </c>
      <c r="D3950" s="159" t="s">
        <v>1422</v>
      </c>
      <c r="E3950" s="160" t="s">
        <v>1422</v>
      </c>
      <c r="F3950" s="161">
        <v>41970</v>
      </c>
      <c r="G3950" s="162">
        <v>2014</v>
      </c>
      <c r="H3950" s="37">
        <v>330000</v>
      </c>
      <c r="I3950" s="35">
        <v>351423</v>
      </c>
      <c r="J3950" s="35">
        <v>140569</v>
      </c>
      <c r="K3950" s="33"/>
    </row>
    <row r="3951" spans="1:11" s="38" customFormat="1" ht="18" customHeight="1">
      <c r="A3951" s="33">
        <f t="shared" si="61"/>
        <v>3946</v>
      </c>
      <c r="B3951" s="160" t="s">
        <v>6772</v>
      </c>
      <c r="C3951" s="160" t="s">
        <v>6773</v>
      </c>
      <c r="D3951" s="159" t="s">
        <v>6354</v>
      </c>
      <c r="E3951" s="160" t="s">
        <v>6354</v>
      </c>
      <c r="F3951" s="161">
        <v>41970</v>
      </c>
      <c r="G3951" s="162">
        <v>2014</v>
      </c>
      <c r="H3951" s="37">
        <v>569800</v>
      </c>
      <c r="I3951" s="35">
        <v>606790</v>
      </c>
      <c r="J3951" s="35">
        <v>242716</v>
      </c>
      <c r="K3951" s="33"/>
    </row>
    <row r="3952" spans="1:11" s="38" customFormat="1" ht="18" customHeight="1">
      <c r="A3952" s="33">
        <f t="shared" si="61"/>
        <v>3947</v>
      </c>
      <c r="B3952" s="160" t="s">
        <v>6774</v>
      </c>
      <c r="C3952" s="160" t="s">
        <v>6775</v>
      </c>
      <c r="D3952" s="159" t="s">
        <v>4763</v>
      </c>
      <c r="E3952" s="160" t="s">
        <v>4763</v>
      </c>
      <c r="F3952" s="161">
        <v>41970</v>
      </c>
      <c r="G3952" s="162">
        <v>2014</v>
      </c>
      <c r="H3952" s="37">
        <v>3190000</v>
      </c>
      <c r="I3952" s="35">
        <v>3397085</v>
      </c>
      <c r="J3952" s="35">
        <v>1358834</v>
      </c>
      <c r="K3952" s="33"/>
    </row>
    <row r="3953" spans="1:11" s="38" customFormat="1" ht="18" customHeight="1">
      <c r="A3953" s="33">
        <f t="shared" si="61"/>
        <v>3948</v>
      </c>
      <c r="B3953" s="160" t="s">
        <v>2850</v>
      </c>
      <c r="C3953" s="160" t="s">
        <v>6776</v>
      </c>
      <c r="D3953" s="159" t="s">
        <v>6777</v>
      </c>
      <c r="E3953" s="160" t="s">
        <v>1498</v>
      </c>
      <c r="F3953" s="161">
        <v>41964</v>
      </c>
      <c r="G3953" s="162">
        <v>2014</v>
      </c>
      <c r="H3953" s="37">
        <v>13860000</v>
      </c>
      <c r="I3953" s="35">
        <v>14759748</v>
      </c>
      <c r="J3953" s="35">
        <v>5903899</v>
      </c>
      <c r="K3953" s="33"/>
    </row>
    <row r="3954" spans="1:11" s="38" customFormat="1" ht="18" customHeight="1">
      <c r="A3954" s="33">
        <f t="shared" si="61"/>
        <v>3949</v>
      </c>
      <c r="B3954" s="160" t="s">
        <v>1979</v>
      </c>
      <c r="C3954" s="160" t="s">
        <v>6778</v>
      </c>
      <c r="D3954" s="159" t="s">
        <v>6779</v>
      </c>
      <c r="E3954" s="160" t="s">
        <v>6780</v>
      </c>
      <c r="F3954" s="161">
        <v>41964</v>
      </c>
      <c r="G3954" s="162">
        <v>2014</v>
      </c>
      <c r="H3954" s="37">
        <v>9482000</v>
      </c>
      <c r="I3954" s="35">
        <v>10097542</v>
      </c>
      <c r="J3954" s="35">
        <v>4039017</v>
      </c>
      <c r="K3954" s="33"/>
    </row>
    <row r="3955" spans="1:11" s="38" customFormat="1" ht="18" customHeight="1">
      <c r="A3955" s="33">
        <f t="shared" si="61"/>
        <v>3950</v>
      </c>
      <c r="B3955" s="160" t="s">
        <v>1979</v>
      </c>
      <c r="C3955" s="160" t="s">
        <v>6781</v>
      </c>
      <c r="D3955" s="159" t="s">
        <v>6782</v>
      </c>
      <c r="E3955" s="160" t="s">
        <v>1535</v>
      </c>
      <c r="F3955" s="161">
        <v>41963</v>
      </c>
      <c r="G3955" s="162">
        <v>2014</v>
      </c>
      <c r="H3955" s="37">
        <v>18000400</v>
      </c>
      <c r="I3955" s="35">
        <v>19168929</v>
      </c>
      <c r="J3955" s="35">
        <v>7667572</v>
      </c>
      <c r="K3955" s="33"/>
    </row>
    <row r="3956" spans="1:11" s="38" customFormat="1" ht="18" customHeight="1">
      <c r="A3956" s="33">
        <f t="shared" si="61"/>
        <v>3951</v>
      </c>
      <c r="B3956" s="160" t="s">
        <v>2874</v>
      </c>
      <c r="C3956" s="160" t="s">
        <v>6783</v>
      </c>
      <c r="D3956" s="159" t="s">
        <v>2421</v>
      </c>
      <c r="E3956" s="160" t="s">
        <v>2421</v>
      </c>
      <c r="F3956" s="161">
        <v>41962</v>
      </c>
      <c r="G3956" s="162">
        <v>2014</v>
      </c>
      <c r="H3956" s="37">
        <v>155000</v>
      </c>
      <c r="I3956" s="35">
        <v>165062</v>
      </c>
      <c r="J3956" s="35">
        <v>66025</v>
      </c>
      <c r="K3956" s="33"/>
    </row>
    <row r="3957" spans="1:11" s="38" customFormat="1" ht="18" customHeight="1">
      <c r="A3957" s="33">
        <f t="shared" si="61"/>
        <v>3952</v>
      </c>
      <c r="B3957" s="160" t="s">
        <v>2874</v>
      </c>
      <c r="C3957" s="160" t="s">
        <v>6784</v>
      </c>
      <c r="D3957" s="159" t="s">
        <v>2421</v>
      </c>
      <c r="E3957" s="160" t="s">
        <v>2421</v>
      </c>
      <c r="F3957" s="161">
        <v>41962</v>
      </c>
      <c r="G3957" s="162">
        <v>2014</v>
      </c>
      <c r="H3957" s="37">
        <v>155000</v>
      </c>
      <c r="I3957" s="35">
        <v>165062</v>
      </c>
      <c r="J3957" s="35">
        <v>66025</v>
      </c>
      <c r="K3957" s="33"/>
    </row>
    <row r="3958" spans="1:11" s="38" customFormat="1" ht="18" customHeight="1">
      <c r="A3958" s="33">
        <f t="shared" si="61"/>
        <v>3953</v>
      </c>
      <c r="B3958" s="160" t="s">
        <v>2874</v>
      </c>
      <c r="C3958" s="160" t="s">
        <v>6785</v>
      </c>
      <c r="D3958" s="159" t="s">
        <v>2421</v>
      </c>
      <c r="E3958" s="160" t="s">
        <v>2421</v>
      </c>
      <c r="F3958" s="161">
        <v>41962</v>
      </c>
      <c r="G3958" s="162">
        <v>2014</v>
      </c>
      <c r="H3958" s="37">
        <v>155000</v>
      </c>
      <c r="I3958" s="35">
        <v>165062</v>
      </c>
      <c r="J3958" s="35">
        <v>66025</v>
      </c>
      <c r="K3958" s="33"/>
    </row>
    <row r="3959" spans="1:11" s="38" customFormat="1" ht="18" customHeight="1">
      <c r="A3959" s="33">
        <f t="shared" si="61"/>
        <v>3954</v>
      </c>
      <c r="B3959" s="160" t="s">
        <v>2874</v>
      </c>
      <c r="C3959" s="160" t="s">
        <v>6786</v>
      </c>
      <c r="D3959" s="159" t="s">
        <v>2421</v>
      </c>
      <c r="E3959" s="160" t="s">
        <v>2421</v>
      </c>
      <c r="F3959" s="161">
        <v>41962</v>
      </c>
      <c r="G3959" s="162">
        <v>2014</v>
      </c>
      <c r="H3959" s="37">
        <v>155000</v>
      </c>
      <c r="I3959" s="35">
        <v>165062</v>
      </c>
      <c r="J3959" s="35">
        <v>66025</v>
      </c>
      <c r="K3959" s="33"/>
    </row>
    <row r="3960" spans="1:11" s="38" customFormat="1" ht="18" customHeight="1">
      <c r="A3960" s="33">
        <f t="shared" si="61"/>
        <v>3955</v>
      </c>
      <c r="B3960" s="160" t="s">
        <v>2874</v>
      </c>
      <c r="C3960" s="160" t="s">
        <v>6787</v>
      </c>
      <c r="D3960" s="159" t="s">
        <v>2421</v>
      </c>
      <c r="E3960" s="160" t="s">
        <v>2421</v>
      </c>
      <c r="F3960" s="161">
        <v>41962</v>
      </c>
      <c r="G3960" s="162">
        <v>2014</v>
      </c>
      <c r="H3960" s="37">
        <v>155000</v>
      </c>
      <c r="I3960" s="35">
        <v>165062</v>
      </c>
      <c r="J3960" s="35">
        <v>66025</v>
      </c>
      <c r="K3960" s="33"/>
    </row>
    <row r="3961" spans="1:11" s="38" customFormat="1" ht="18" customHeight="1">
      <c r="A3961" s="33">
        <f t="shared" si="61"/>
        <v>3956</v>
      </c>
      <c r="B3961" s="160" t="s">
        <v>2874</v>
      </c>
      <c r="C3961" s="160" t="s">
        <v>6788</v>
      </c>
      <c r="D3961" s="159" t="s">
        <v>2421</v>
      </c>
      <c r="E3961" s="160" t="s">
        <v>2421</v>
      </c>
      <c r="F3961" s="161">
        <v>41962</v>
      </c>
      <c r="G3961" s="162">
        <v>2014</v>
      </c>
      <c r="H3961" s="37">
        <v>155000</v>
      </c>
      <c r="I3961" s="35">
        <v>165062</v>
      </c>
      <c r="J3961" s="35">
        <v>66025</v>
      </c>
      <c r="K3961" s="33"/>
    </row>
    <row r="3962" spans="1:11" s="38" customFormat="1" ht="18" customHeight="1">
      <c r="A3962" s="33">
        <f t="shared" si="61"/>
        <v>3957</v>
      </c>
      <c r="B3962" s="160" t="s">
        <v>2874</v>
      </c>
      <c r="C3962" s="160" t="s">
        <v>6789</v>
      </c>
      <c r="D3962" s="159" t="s">
        <v>2421</v>
      </c>
      <c r="E3962" s="160" t="s">
        <v>2421</v>
      </c>
      <c r="F3962" s="161">
        <v>41962</v>
      </c>
      <c r="G3962" s="162">
        <v>2014</v>
      </c>
      <c r="H3962" s="37">
        <v>155000</v>
      </c>
      <c r="I3962" s="35">
        <v>165062</v>
      </c>
      <c r="J3962" s="35">
        <v>66025</v>
      </c>
      <c r="K3962" s="33"/>
    </row>
    <row r="3963" spans="1:11" s="38" customFormat="1" ht="18" customHeight="1">
      <c r="A3963" s="33">
        <f t="shared" si="61"/>
        <v>3958</v>
      </c>
      <c r="B3963" s="160" t="s">
        <v>2874</v>
      </c>
      <c r="C3963" s="160" t="s">
        <v>6790</v>
      </c>
      <c r="D3963" s="159" t="s">
        <v>2421</v>
      </c>
      <c r="E3963" s="160" t="s">
        <v>2421</v>
      </c>
      <c r="F3963" s="161">
        <v>41962</v>
      </c>
      <c r="G3963" s="162">
        <v>2014</v>
      </c>
      <c r="H3963" s="37">
        <v>155000</v>
      </c>
      <c r="I3963" s="35">
        <v>165062</v>
      </c>
      <c r="J3963" s="35">
        <v>66025</v>
      </c>
      <c r="K3963" s="33"/>
    </row>
    <row r="3964" spans="1:11" s="38" customFormat="1" ht="18" customHeight="1">
      <c r="A3964" s="33">
        <f t="shared" si="61"/>
        <v>3959</v>
      </c>
      <c r="B3964" s="160" t="s">
        <v>2874</v>
      </c>
      <c r="C3964" s="160" t="s">
        <v>6791</v>
      </c>
      <c r="D3964" s="159" t="s">
        <v>2421</v>
      </c>
      <c r="E3964" s="160" t="s">
        <v>2421</v>
      </c>
      <c r="F3964" s="161">
        <v>41962</v>
      </c>
      <c r="G3964" s="162">
        <v>2014</v>
      </c>
      <c r="H3964" s="37">
        <v>155000</v>
      </c>
      <c r="I3964" s="35">
        <v>165062</v>
      </c>
      <c r="J3964" s="35">
        <v>66025</v>
      </c>
      <c r="K3964" s="33"/>
    </row>
    <row r="3965" spans="1:11" s="38" customFormat="1" ht="18" customHeight="1">
      <c r="A3965" s="33">
        <f t="shared" si="61"/>
        <v>3960</v>
      </c>
      <c r="B3965" s="160" t="s">
        <v>2874</v>
      </c>
      <c r="C3965" s="160" t="s">
        <v>6792</v>
      </c>
      <c r="D3965" s="159" t="s">
        <v>2421</v>
      </c>
      <c r="E3965" s="160" t="s">
        <v>2421</v>
      </c>
      <c r="F3965" s="161">
        <v>41962</v>
      </c>
      <c r="G3965" s="162">
        <v>2014</v>
      </c>
      <c r="H3965" s="37">
        <v>155000</v>
      </c>
      <c r="I3965" s="35">
        <v>165062</v>
      </c>
      <c r="J3965" s="35">
        <v>66025</v>
      </c>
      <c r="K3965" s="33"/>
    </row>
    <row r="3966" spans="1:11" s="38" customFormat="1" ht="18" customHeight="1">
      <c r="A3966" s="33">
        <f t="shared" si="61"/>
        <v>3961</v>
      </c>
      <c r="B3966" s="160" t="s">
        <v>2874</v>
      </c>
      <c r="C3966" s="160" t="s">
        <v>6793</v>
      </c>
      <c r="D3966" s="159" t="s">
        <v>2421</v>
      </c>
      <c r="E3966" s="160" t="s">
        <v>2421</v>
      </c>
      <c r="F3966" s="161">
        <v>41962</v>
      </c>
      <c r="G3966" s="162">
        <v>2014</v>
      </c>
      <c r="H3966" s="37">
        <v>155000</v>
      </c>
      <c r="I3966" s="35">
        <v>165062</v>
      </c>
      <c r="J3966" s="35">
        <v>66025</v>
      </c>
      <c r="K3966" s="33"/>
    </row>
    <row r="3967" spans="1:11" s="38" customFormat="1" ht="18" customHeight="1">
      <c r="A3967" s="33">
        <f t="shared" si="61"/>
        <v>3962</v>
      </c>
      <c r="B3967" s="160" t="s">
        <v>2874</v>
      </c>
      <c r="C3967" s="160" t="s">
        <v>6794</v>
      </c>
      <c r="D3967" s="159" t="s">
        <v>2421</v>
      </c>
      <c r="E3967" s="160" t="s">
        <v>2421</v>
      </c>
      <c r="F3967" s="161">
        <v>41962</v>
      </c>
      <c r="G3967" s="162">
        <v>2014</v>
      </c>
      <c r="H3967" s="37">
        <v>155000</v>
      </c>
      <c r="I3967" s="35">
        <v>165062</v>
      </c>
      <c r="J3967" s="35">
        <v>66025</v>
      </c>
      <c r="K3967" s="33"/>
    </row>
    <row r="3968" spans="1:11" s="38" customFormat="1" ht="18" customHeight="1">
      <c r="A3968" s="33">
        <f t="shared" si="61"/>
        <v>3963</v>
      </c>
      <c r="B3968" s="160" t="s">
        <v>2874</v>
      </c>
      <c r="C3968" s="160" t="s">
        <v>6795</v>
      </c>
      <c r="D3968" s="159" t="s">
        <v>2421</v>
      </c>
      <c r="E3968" s="160" t="s">
        <v>2421</v>
      </c>
      <c r="F3968" s="161">
        <v>41962</v>
      </c>
      <c r="G3968" s="162">
        <v>2014</v>
      </c>
      <c r="H3968" s="37">
        <v>155000</v>
      </c>
      <c r="I3968" s="35">
        <v>165062</v>
      </c>
      <c r="J3968" s="35">
        <v>66025</v>
      </c>
      <c r="K3968" s="33"/>
    </row>
    <row r="3969" spans="1:11" s="38" customFormat="1" ht="18" customHeight="1">
      <c r="A3969" s="33">
        <f t="shared" si="61"/>
        <v>3964</v>
      </c>
      <c r="B3969" s="160" t="s">
        <v>2874</v>
      </c>
      <c r="C3969" s="160" t="s">
        <v>6796</v>
      </c>
      <c r="D3969" s="159" t="s">
        <v>2421</v>
      </c>
      <c r="E3969" s="160" t="s">
        <v>2421</v>
      </c>
      <c r="F3969" s="161">
        <v>41962</v>
      </c>
      <c r="G3969" s="162">
        <v>2014</v>
      </c>
      <c r="H3969" s="37">
        <v>155000</v>
      </c>
      <c r="I3969" s="35">
        <v>165062</v>
      </c>
      <c r="J3969" s="35">
        <v>66025</v>
      </c>
      <c r="K3969" s="33"/>
    </row>
    <row r="3970" spans="1:11" s="38" customFormat="1" ht="18" customHeight="1">
      <c r="A3970" s="33">
        <f t="shared" si="61"/>
        <v>3965</v>
      </c>
      <c r="B3970" s="160" t="s">
        <v>2874</v>
      </c>
      <c r="C3970" s="160" t="s">
        <v>6797</v>
      </c>
      <c r="D3970" s="159" t="s">
        <v>2421</v>
      </c>
      <c r="E3970" s="160" t="s">
        <v>2421</v>
      </c>
      <c r="F3970" s="161">
        <v>41962</v>
      </c>
      <c r="G3970" s="162">
        <v>2014</v>
      </c>
      <c r="H3970" s="37">
        <v>155000</v>
      </c>
      <c r="I3970" s="35">
        <v>165062</v>
      </c>
      <c r="J3970" s="35">
        <v>66025</v>
      </c>
      <c r="K3970" s="33"/>
    </row>
    <row r="3971" spans="1:11" s="38" customFormat="1" ht="18" customHeight="1">
      <c r="A3971" s="33">
        <f t="shared" si="61"/>
        <v>3966</v>
      </c>
      <c r="B3971" s="160" t="s">
        <v>2874</v>
      </c>
      <c r="C3971" s="160" t="s">
        <v>6798</v>
      </c>
      <c r="D3971" s="159" t="s">
        <v>2421</v>
      </c>
      <c r="E3971" s="160" t="s">
        <v>2421</v>
      </c>
      <c r="F3971" s="161">
        <v>41962</v>
      </c>
      <c r="G3971" s="162">
        <v>2014</v>
      </c>
      <c r="H3971" s="37">
        <v>155000</v>
      </c>
      <c r="I3971" s="35">
        <v>165062</v>
      </c>
      <c r="J3971" s="35">
        <v>66025</v>
      </c>
      <c r="K3971" s="33"/>
    </row>
    <row r="3972" spans="1:11" s="38" customFormat="1" ht="18" customHeight="1">
      <c r="A3972" s="33">
        <f t="shared" si="61"/>
        <v>3967</v>
      </c>
      <c r="B3972" s="160" t="s">
        <v>2874</v>
      </c>
      <c r="C3972" s="160" t="s">
        <v>6799</v>
      </c>
      <c r="D3972" s="159" t="s">
        <v>2421</v>
      </c>
      <c r="E3972" s="160" t="s">
        <v>2421</v>
      </c>
      <c r="F3972" s="161">
        <v>41962</v>
      </c>
      <c r="G3972" s="162">
        <v>2014</v>
      </c>
      <c r="H3972" s="37">
        <v>155000</v>
      </c>
      <c r="I3972" s="35">
        <v>165062</v>
      </c>
      <c r="J3972" s="35">
        <v>66025</v>
      </c>
      <c r="K3972" s="33"/>
    </row>
    <row r="3973" spans="1:11" s="38" customFormat="1" ht="18" customHeight="1">
      <c r="A3973" s="33">
        <f t="shared" si="61"/>
        <v>3968</v>
      </c>
      <c r="B3973" s="160" t="s">
        <v>2874</v>
      </c>
      <c r="C3973" s="160" t="s">
        <v>6800</v>
      </c>
      <c r="D3973" s="159" t="s">
        <v>2421</v>
      </c>
      <c r="E3973" s="160" t="s">
        <v>2421</v>
      </c>
      <c r="F3973" s="161">
        <v>41962</v>
      </c>
      <c r="G3973" s="162">
        <v>2014</v>
      </c>
      <c r="H3973" s="37">
        <v>155000</v>
      </c>
      <c r="I3973" s="35">
        <v>165062</v>
      </c>
      <c r="J3973" s="35">
        <v>66025</v>
      </c>
      <c r="K3973" s="33"/>
    </row>
    <row r="3974" spans="1:11" s="38" customFormat="1" ht="18" customHeight="1">
      <c r="A3974" s="33">
        <f t="shared" si="61"/>
        <v>3969</v>
      </c>
      <c r="B3974" s="160" t="s">
        <v>2874</v>
      </c>
      <c r="C3974" s="160" t="s">
        <v>6801</v>
      </c>
      <c r="D3974" s="159" t="s">
        <v>2421</v>
      </c>
      <c r="E3974" s="160" t="s">
        <v>2421</v>
      </c>
      <c r="F3974" s="161">
        <v>41962</v>
      </c>
      <c r="G3974" s="162">
        <v>2014</v>
      </c>
      <c r="H3974" s="37">
        <v>155000</v>
      </c>
      <c r="I3974" s="35">
        <v>165062</v>
      </c>
      <c r="J3974" s="35">
        <v>66025</v>
      </c>
      <c r="K3974" s="33"/>
    </row>
    <row r="3975" spans="1:11" s="38" customFormat="1" ht="18" customHeight="1">
      <c r="A3975" s="33">
        <f t="shared" ref="A3975:A4038" si="62">A3974+1</f>
        <v>3970</v>
      </c>
      <c r="B3975" s="160" t="s">
        <v>2874</v>
      </c>
      <c r="C3975" s="160" t="s">
        <v>6802</v>
      </c>
      <c r="D3975" s="159" t="s">
        <v>2421</v>
      </c>
      <c r="E3975" s="160" t="s">
        <v>2421</v>
      </c>
      <c r="F3975" s="161">
        <v>41962</v>
      </c>
      <c r="G3975" s="162">
        <v>2014</v>
      </c>
      <c r="H3975" s="37">
        <v>155000</v>
      </c>
      <c r="I3975" s="35">
        <v>165062</v>
      </c>
      <c r="J3975" s="35">
        <v>66025</v>
      </c>
      <c r="K3975" s="33"/>
    </row>
    <row r="3976" spans="1:11" s="38" customFormat="1" ht="18" customHeight="1">
      <c r="A3976" s="33">
        <f t="shared" si="62"/>
        <v>3971</v>
      </c>
      <c r="B3976" s="160" t="s">
        <v>2874</v>
      </c>
      <c r="C3976" s="160" t="s">
        <v>6803</v>
      </c>
      <c r="D3976" s="159" t="s">
        <v>2421</v>
      </c>
      <c r="E3976" s="160" t="s">
        <v>2421</v>
      </c>
      <c r="F3976" s="161">
        <v>41962</v>
      </c>
      <c r="G3976" s="162">
        <v>2014</v>
      </c>
      <c r="H3976" s="37">
        <v>155000</v>
      </c>
      <c r="I3976" s="35">
        <v>165062</v>
      </c>
      <c r="J3976" s="35">
        <v>66025</v>
      </c>
      <c r="K3976" s="33"/>
    </row>
    <row r="3977" spans="1:11" s="38" customFormat="1" ht="18" customHeight="1">
      <c r="A3977" s="33">
        <f t="shared" si="62"/>
        <v>3972</v>
      </c>
      <c r="B3977" s="160" t="s">
        <v>2874</v>
      </c>
      <c r="C3977" s="160" t="s">
        <v>6804</v>
      </c>
      <c r="D3977" s="159" t="s">
        <v>2421</v>
      </c>
      <c r="E3977" s="160" t="s">
        <v>2421</v>
      </c>
      <c r="F3977" s="161">
        <v>41962</v>
      </c>
      <c r="G3977" s="162">
        <v>2014</v>
      </c>
      <c r="H3977" s="37">
        <v>155000</v>
      </c>
      <c r="I3977" s="35">
        <v>165062</v>
      </c>
      <c r="J3977" s="35">
        <v>66025</v>
      </c>
      <c r="K3977" s="33"/>
    </row>
    <row r="3978" spans="1:11" s="38" customFormat="1" ht="18" customHeight="1">
      <c r="A3978" s="33">
        <f t="shared" si="62"/>
        <v>3973</v>
      </c>
      <c r="B3978" s="160" t="s">
        <v>4895</v>
      </c>
      <c r="C3978" s="160" t="s">
        <v>6805</v>
      </c>
      <c r="D3978" s="159" t="s">
        <v>2421</v>
      </c>
      <c r="E3978" s="160" t="s">
        <v>2421</v>
      </c>
      <c r="F3978" s="161">
        <v>41962</v>
      </c>
      <c r="G3978" s="162">
        <v>2014</v>
      </c>
      <c r="H3978" s="37">
        <v>155000</v>
      </c>
      <c r="I3978" s="35">
        <v>165062</v>
      </c>
      <c r="J3978" s="35">
        <v>66025</v>
      </c>
      <c r="K3978" s="33"/>
    </row>
    <row r="3979" spans="1:11" s="38" customFormat="1" ht="18" customHeight="1">
      <c r="A3979" s="33">
        <f t="shared" si="62"/>
        <v>3974</v>
      </c>
      <c r="B3979" s="160" t="s">
        <v>3961</v>
      </c>
      <c r="C3979" s="160" t="s">
        <v>6806</v>
      </c>
      <c r="D3979" s="159" t="s">
        <v>2421</v>
      </c>
      <c r="E3979" s="160" t="s">
        <v>2421</v>
      </c>
      <c r="F3979" s="161">
        <v>41962</v>
      </c>
      <c r="G3979" s="162">
        <v>2014</v>
      </c>
      <c r="H3979" s="37">
        <v>155000</v>
      </c>
      <c r="I3979" s="35">
        <v>165062</v>
      </c>
      <c r="J3979" s="35">
        <v>66025</v>
      </c>
      <c r="K3979" s="33"/>
    </row>
    <row r="3980" spans="1:11" s="38" customFormat="1" ht="18" customHeight="1">
      <c r="A3980" s="33">
        <f t="shared" si="62"/>
        <v>3975</v>
      </c>
      <c r="B3980" s="160" t="s">
        <v>1949</v>
      </c>
      <c r="C3980" s="160" t="s">
        <v>6807</v>
      </c>
      <c r="D3980" s="159" t="s">
        <v>1323</v>
      </c>
      <c r="E3980" s="160" t="s">
        <v>1323</v>
      </c>
      <c r="F3980" s="161">
        <v>41962</v>
      </c>
      <c r="G3980" s="162">
        <v>2014</v>
      </c>
      <c r="H3980" s="37">
        <v>382500</v>
      </c>
      <c r="I3980" s="35">
        <v>407331</v>
      </c>
      <c r="J3980" s="35">
        <v>162932</v>
      </c>
      <c r="K3980" s="33"/>
    </row>
    <row r="3981" spans="1:11" s="38" customFormat="1" ht="18" customHeight="1">
      <c r="A3981" s="33">
        <f t="shared" si="62"/>
        <v>3976</v>
      </c>
      <c r="B3981" s="160" t="s">
        <v>2084</v>
      </c>
      <c r="C3981" s="160" t="s">
        <v>6808</v>
      </c>
      <c r="D3981" s="159" t="s">
        <v>6809</v>
      </c>
      <c r="E3981" s="160" t="s">
        <v>6809</v>
      </c>
      <c r="F3981" s="161">
        <v>41962</v>
      </c>
      <c r="G3981" s="162">
        <v>2014</v>
      </c>
      <c r="H3981" s="37">
        <v>333210</v>
      </c>
      <c r="I3981" s="35">
        <v>354841</v>
      </c>
      <c r="J3981" s="35">
        <v>141936</v>
      </c>
      <c r="K3981" s="33"/>
    </row>
    <row r="3982" spans="1:11" s="38" customFormat="1" ht="18" customHeight="1">
      <c r="A3982" s="33">
        <f t="shared" si="62"/>
        <v>3977</v>
      </c>
      <c r="B3982" s="160" t="s">
        <v>1949</v>
      </c>
      <c r="C3982" s="160" t="s">
        <v>6810</v>
      </c>
      <c r="D3982" s="159" t="s">
        <v>6679</v>
      </c>
      <c r="E3982" s="160" t="s">
        <v>6679</v>
      </c>
      <c r="F3982" s="161">
        <v>41962</v>
      </c>
      <c r="G3982" s="162">
        <v>2014</v>
      </c>
      <c r="H3982" s="37">
        <v>533700</v>
      </c>
      <c r="I3982" s="35">
        <v>568346</v>
      </c>
      <c r="J3982" s="35">
        <v>227338</v>
      </c>
      <c r="K3982" s="33"/>
    </row>
    <row r="3983" spans="1:11" s="38" customFormat="1" ht="18" customHeight="1">
      <c r="A3983" s="33">
        <f t="shared" si="62"/>
        <v>3978</v>
      </c>
      <c r="B3983" s="160" t="s">
        <v>1949</v>
      </c>
      <c r="C3983" s="160" t="s">
        <v>6811</v>
      </c>
      <c r="D3983" s="159" t="s">
        <v>6679</v>
      </c>
      <c r="E3983" s="160" t="s">
        <v>6679</v>
      </c>
      <c r="F3983" s="161">
        <v>41962</v>
      </c>
      <c r="G3983" s="162">
        <v>2014</v>
      </c>
      <c r="H3983" s="37">
        <v>533700</v>
      </c>
      <c r="I3983" s="35">
        <v>568346</v>
      </c>
      <c r="J3983" s="35">
        <v>227338</v>
      </c>
      <c r="K3983" s="33"/>
    </row>
    <row r="3984" spans="1:11" s="38" customFormat="1" ht="18" customHeight="1">
      <c r="A3984" s="33">
        <f t="shared" si="62"/>
        <v>3979</v>
      </c>
      <c r="B3984" s="160" t="s">
        <v>1949</v>
      </c>
      <c r="C3984" s="160" t="s">
        <v>6812</v>
      </c>
      <c r="D3984" s="159" t="s">
        <v>6679</v>
      </c>
      <c r="E3984" s="160" t="s">
        <v>6679</v>
      </c>
      <c r="F3984" s="161">
        <v>41962</v>
      </c>
      <c r="G3984" s="162">
        <v>2014</v>
      </c>
      <c r="H3984" s="37">
        <v>533700</v>
      </c>
      <c r="I3984" s="35">
        <v>568346</v>
      </c>
      <c r="J3984" s="35">
        <v>227338</v>
      </c>
      <c r="K3984" s="33"/>
    </row>
    <row r="3985" spans="1:11" s="38" customFormat="1" ht="18" customHeight="1">
      <c r="A3985" s="33">
        <f t="shared" si="62"/>
        <v>3980</v>
      </c>
      <c r="B3985" s="160" t="s">
        <v>4572</v>
      </c>
      <c r="C3985" s="160" t="s">
        <v>6813</v>
      </c>
      <c r="D3985" s="159" t="s">
        <v>2949</v>
      </c>
      <c r="E3985" s="160" t="s">
        <v>2949</v>
      </c>
      <c r="F3985" s="161">
        <v>41962</v>
      </c>
      <c r="G3985" s="162">
        <v>2014</v>
      </c>
      <c r="H3985" s="37">
        <v>303000</v>
      </c>
      <c r="I3985" s="35">
        <v>322670</v>
      </c>
      <c r="J3985" s="35">
        <v>129068</v>
      </c>
      <c r="K3985" s="33"/>
    </row>
    <row r="3986" spans="1:11" s="38" customFormat="1" ht="18" customHeight="1">
      <c r="A3986" s="33">
        <f t="shared" si="62"/>
        <v>3981</v>
      </c>
      <c r="B3986" s="160" t="s">
        <v>5147</v>
      </c>
      <c r="C3986" s="160" t="s">
        <v>6814</v>
      </c>
      <c r="D3986" s="159" t="s">
        <v>2949</v>
      </c>
      <c r="E3986" s="160" t="s">
        <v>2949</v>
      </c>
      <c r="F3986" s="161">
        <v>41962</v>
      </c>
      <c r="G3986" s="162">
        <v>2014</v>
      </c>
      <c r="H3986" s="37">
        <v>303000</v>
      </c>
      <c r="I3986" s="35">
        <v>322670</v>
      </c>
      <c r="J3986" s="35">
        <v>129068</v>
      </c>
      <c r="K3986" s="33"/>
    </row>
    <row r="3987" spans="1:11" s="38" customFormat="1" ht="18" customHeight="1">
      <c r="A3987" s="33">
        <f t="shared" si="62"/>
        <v>3982</v>
      </c>
      <c r="B3987" s="160" t="s">
        <v>5424</v>
      </c>
      <c r="C3987" s="160" t="s">
        <v>6815</v>
      </c>
      <c r="D3987" s="159" t="s">
        <v>2949</v>
      </c>
      <c r="E3987" s="160" t="s">
        <v>2949</v>
      </c>
      <c r="F3987" s="161">
        <v>41962</v>
      </c>
      <c r="G3987" s="162">
        <v>2014</v>
      </c>
      <c r="H3987" s="37">
        <v>303000</v>
      </c>
      <c r="I3987" s="35">
        <v>322670</v>
      </c>
      <c r="J3987" s="35">
        <v>129068</v>
      </c>
      <c r="K3987" s="33"/>
    </row>
    <row r="3988" spans="1:11" s="38" customFormat="1" ht="18" customHeight="1">
      <c r="A3988" s="33">
        <f t="shared" si="62"/>
        <v>3983</v>
      </c>
      <c r="B3988" s="160" t="s">
        <v>6816</v>
      </c>
      <c r="C3988" s="160" t="s">
        <v>6817</v>
      </c>
      <c r="D3988" s="159" t="s">
        <v>2949</v>
      </c>
      <c r="E3988" s="160" t="s">
        <v>2949</v>
      </c>
      <c r="F3988" s="161">
        <v>41962</v>
      </c>
      <c r="G3988" s="162">
        <v>2014</v>
      </c>
      <c r="H3988" s="37">
        <v>303000</v>
      </c>
      <c r="I3988" s="35">
        <v>322670</v>
      </c>
      <c r="J3988" s="35">
        <v>129068</v>
      </c>
      <c r="K3988" s="33"/>
    </row>
    <row r="3989" spans="1:11" s="38" customFormat="1" ht="18" customHeight="1">
      <c r="A3989" s="33">
        <f t="shared" si="62"/>
        <v>3984</v>
      </c>
      <c r="B3989" s="160" t="s">
        <v>2675</v>
      </c>
      <c r="C3989" s="160" t="s">
        <v>6818</v>
      </c>
      <c r="D3989" s="159" t="s">
        <v>2949</v>
      </c>
      <c r="E3989" s="160" t="s">
        <v>2949</v>
      </c>
      <c r="F3989" s="161">
        <v>41962</v>
      </c>
      <c r="G3989" s="162">
        <v>2014</v>
      </c>
      <c r="H3989" s="37">
        <v>303000</v>
      </c>
      <c r="I3989" s="35">
        <v>322670</v>
      </c>
      <c r="J3989" s="35">
        <v>129068</v>
      </c>
      <c r="K3989" s="33"/>
    </row>
    <row r="3990" spans="1:11" s="38" customFormat="1" ht="18" customHeight="1">
      <c r="A3990" s="33">
        <f t="shared" si="62"/>
        <v>3985</v>
      </c>
      <c r="B3990" s="160" t="s">
        <v>1963</v>
      </c>
      <c r="C3990" s="160" t="s">
        <v>6819</v>
      </c>
      <c r="D3990" s="159" t="s">
        <v>1459</v>
      </c>
      <c r="E3990" s="160" t="s">
        <v>1459</v>
      </c>
      <c r="F3990" s="161">
        <v>41962</v>
      </c>
      <c r="G3990" s="162">
        <v>2014</v>
      </c>
      <c r="H3990" s="37">
        <v>361900</v>
      </c>
      <c r="I3990" s="35">
        <v>385393</v>
      </c>
      <c r="J3990" s="35">
        <v>154157</v>
      </c>
      <c r="K3990" s="33"/>
    </row>
    <row r="3991" spans="1:11" s="38" customFormat="1" ht="18" customHeight="1">
      <c r="A3991" s="33">
        <f t="shared" si="62"/>
        <v>3986</v>
      </c>
      <c r="B3991" s="160" t="s">
        <v>1963</v>
      </c>
      <c r="C3991" s="160" t="s">
        <v>6820</v>
      </c>
      <c r="D3991" s="159" t="s">
        <v>1459</v>
      </c>
      <c r="E3991" s="160" t="s">
        <v>1459</v>
      </c>
      <c r="F3991" s="161">
        <v>41962</v>
      </c>
      <c r="G3991" s="162">
        <v>2014</v>
      </c>
      <c r="H3991" s="37">
        <v>361900</v>
      </c>
      <c r="I3991" s="35">
        <v>385393</v>
      </c>
      <c r="J3991" s="35">
        <v>154157</v>
      </c>
      <c r="K3991" s="33"/>
    </row>
    <row r="3992" spans="1:11" ht="18" customHeight="1">
      <c r="A3992" s="33">
        <f t="shared" si="62"/>
        <v>3987</v>
      </c>
      <c r="B3992" s="160" t="s">
        <v>5679</v>
      </c>
      <c r="C3992" s="160" t="s">
        <v>6821</v>
      </c>
      <c r="D3992" s="159" t="s">
        <v>1459</v>
      </c>
      <c r="E3992" s="160" t="s">
        <v>1459</v>
      </c>
      <c r="F3992" s="161">
        <v>41962</v>
      </c>
      <c r="G3992" s="162">
        <v>2014</v>
      </c>
      <c r="H3992" s="37">
        <v>361900</v>
      </c>
      <c r="I3992" s="35">
        <v>385393</v>
      </c>
      <c r="J3992" s="35">
        <v>154157</v>
      </c>
      <c r="K3992" s="33"/>
    </row>
    <row r="3993" spans="1:11" ht="18" customHeight="1">
      <c r="A3993" s="33">
        <f t="shared" si="62"/>
        <v>3988</v>
      </c>
      <c r="B3993" s="160" t="s">
        <v>6822</v>
      </c>
      <c r="C3993" s="160" t="s">
        <v>6823</v>
      </c>
      <c r="D3993" s="159" t="s">
        <v>1422</v>
      </c>
      <c r="E3993" s="160" t="s">
        <v>1422</v>
      </c>
      <c r="F3993" s="161">
        <v>41962</v>
      </c>
      <c r="G3993" s="162">
        <v>2014</v>
      </c>
      <c r="H3993" s="37">
        <v>258000</v>
      </c>
      <c r="I3993" s="35">
        <v>274749</v>
      </c>
      <c r="J3993" s="35">
        <v>109900</v>
      </c>
      <c r="K3993" s="33"/>
    </row>
    <row r="3994" spans="1:11" ht="18" customHeight="1">
      <c r="A3994" s="33">
        <f t="shared" si="62"/>
        <v>3989</v>
      </c>
      <c r="B3994" s="160" t="s">
        <v>2599</v>
      </c>
      <c r="C3994" s="160" t="s">
        <v>6824</v>
      </c>
      <c r="D3994" s="159" t="s">
        <v>6825</v>
      </c>
      <c r="E3994" s="160" t="s">
        <v>6825</v>
      </c>
      <c r="F3994" s="161">
        <v>41961</v>
      </c>
      <c r="G3994" s="162">
        <v>2014</v>
      </c>
      <c r="H3994" s="37">
        <v>45796670</v>
      </c>
      <c r="I3994" s="35">
        <v>48769646</v>
      </c>
      <c r="J3994" s="35">
        <v>19507858</v>
      </c>
      <c r="K3994" s="33"/>
    </row>
    <row r="3995" spans="1:11" ht="18" customHeight="1">
      <c r="A3995" s="33">
        <f t="shared" si="62"/>
        <v>3990</v>
      </c>
      <c r="B3995" s="160" t="s">
        <v>4193</v>
      </c>
      <c r="C3995" s="160" t="s">
        <v>6826</v>
      </c>
      <c r="D3995" s="159" t="s">
        <v>6827</v>
      </c>
      <c r="E3995" s="160" t="s">
        <v>6603</v>
      </c>
      <c r="F3995" s="161">
        <v>41959</v>
      </c>
      <c r="G3995" s="162">
        <v>2014</v>
      </c>
      <c r="H3995" s="37">
        <v>16197000</v>
      </c>
      <c r="I3995" s="35">
        <v>17248458</v>
      </c>
      <c r="J3995" s="35">
        <v>6899383</v>
      </c>
      <c r="K3995" s="33"/>
    </row>
    <row r="3996" spans="1:11" ht="18" customHeight="1">
      <c r="A3996" s="33">
        <f t="shared" si="62"/>
        <v>3991</v>
      </c>
      <c r="B3996" s="160" t="s">
        <v>2599</v>
      </c>
      <c r="C3996" s="160" t="s">
        <v>6828</v>
      </c>
      <c r="D3996" s="159" t="s">
        <v>6829</v>
      </c>
      <c r="E3996" s="160" t="s">
        <v>6829</v>
      </c>
      <c r="F3996" s="161">
        <v>41957</v>
      </c>
      <c r="G3996" s="162">
        <v>2014</v>
      </c>
      <c r="H3996" s="37">
        <v>14080000</v>
      </c>
      <c r="I3996" s="35">
        <v>14994029</v>
      </c>
      <c r="J3996" s="35">
        <v>5997612</v>
      </c>
      <c r="K3996" s="33"/>
    </row>
    <row r="3997" spans="1:11" ht="18" customHeight="1">
      <c r="A3997" s="33">
        <f t="shared" si="62"/>
        <v>3992</v>
      </c>
      <c r="B3997" s="160" t="s">
        <v>2599</v>
      </c>
      <c r="C3997" s="160" t="s">
        <v>6830</v>
      </c>
      <c r="D3997" s="159" t="s">
        <v>1361</v>
      </c>
      <c r="E3997" s="160" t="s">
        <v>1361</v>
      </c>
      <c r="F3997" s="161">
        <v>41957</v>
      </c>
      <c r="G3997" s="162">
        <v>2014</v>
      </c>
      <c r="H3997" s="37">
        <v>1200000</v>
      </c>
      <c r="I3997" s="35">
        <v>1129890</v>
      </c>
      <c r="J3997" s="35">
        <v>451956</v>
      </c>
      <c r="K3997" s="33"/>
    </row>
    <row r="3998" spans="1:11" ht="18" customHeight="1">
      <c r="A3998" s="33">
        <f t="shared" si="62"/>
        <v>3993</v>
      </c>
      <c r="B3998" s="160" t="s">
        <v>2832</v>
      </c>
      <c r="C3998" s="160" t="s">
        <v>6831</v>
      </c>
      <c r="D3998" s="159" t="s">
        <v>6832</v>
      </c>
      <c r="E3998" s="160" t="s">
        <v>5301</v>
      </c>
      <c r="F3998" s="161">
        <v>41957</v>
      </c>
      <c r="G3998" s="162">
        <v>2014</v>
      </c>
      <c r="H3998" s="37">
        <v>3190000</v>
      </c>
      <c r="I3998" s="35">
        <v>3397085</v>
      </c>
      <c r="J3998" s="35">
        <v>1358834</v>
      </c>
      <c r="K3998" s="33"/>
    </row>
    <row r="3999" spans="1:11" ht="18" customHeight="1">
      <c r="A3999" s="33">
        <f t="shared" si="62"/>
        <v>3994</v>
      </c>
      <c r="B3999" s="160" t="s">
        <v>2832</v>
      </c>
      <c r="C3999" s="160" t="s">
        <v>6833</v>
      </c>
      <c r="D3999" s="159" t="s">
        <v>6832</v>
      </c>
      <c r="E3999" s="160" t="s">
        <v>5301</v>
      </c>
      <c r="F3999" s="161">
        <v>41957</v>
      </c>
      <c r="G3999" s="162">
        <v>2014</v>
      </c>
      <c r="H3999" s="37">
        <v>3190000</v>
      </c>
      <c r="I3999" s="35">
        <v>3397085</v>
      </c>
      <c r="J3999" s="35">
        <v>1358834</v>
      </c>
      <c r="K3999" s="33"/>
    </row>
    <row r="4000" spans="1:11" ht="18" customHeight="1">
      <c r="A4000" s="33">
        <f t="shared" si="62"/>
        <v>3995</v>
      </c>
      <c r="B4000" s="160" t="s">
        <v>2832</v>
      </c>
      <c r="C4000" s="160" t="s">
        <v>6834</v>
      </c>
      <c r="D4000" s="159" t="s">
        <v>1448</v>
      </c>
      <c r="E4000" s="160" t="s">
        <v>1448</v>
      </c>
      <c r="F4000" s="161">
        <v>41957</v>
      </c>
      <c r="G4000" s="162">
        <v>2014</v>
      </c>
      <c r="H4000" s="37">
        <v>250000</v>
      </c>
      <c r="I4000" s="35">
        <v>266229</v>
      </c>
      <c r="J4000" s="35">
        <v>106492</v>
      </c>
      <c r="K4000" s="33"/>
    </row>
    <row r="4001" spans="1:11" ht="18" customHeight="1">
      <c r="A4001" s="33">
        <f t="shared" si="62"/>
        <v>3996</v>
      </c>
      <c r="B4001" s="160" t="s">
        <v>2599</v>
      </c>
      <c r="C4001" s="160" t="s">
        <v>6835</v>
      </c>
      <c r="D4001" s="159" t="s">
        <v>6836</v>
      </c>
      <c r="E4001" s="160" t="s">
        <v>6837</v>
      </c>
      <c r="F4001" s="161">
        <v>41957</v>
      </c>
      <c r="G4001" s="162">
        <v>2014</v>
      </c>
      <c r="H4001" s="37">
        <v>16500000</v>
      </c>
      <c r="I4001" s="35">
        <v>17571128</v>
      </c>
      <c r="J4001" s="35">
        <v>7028451</v>
      </c>
      <c r="K4001" s="33"/>
    </row>
    <row r="4002" spans="1:11" ht="18" customHeight="1">
      <c r="A4002" s="33">
        <f t="shared" si="62"/>
        <v>3997</v>
      </c>
      <c r="B4002" s="160" t="s">
        <v>2388</v>
      </c>
      <c r="C4002" s="160" t="s">
        <v>6838</v>
      </c>
      <c r="D4002" s="159" t="s">
        <v>6839</v>
      </c>
      <c r="E4002" s="160" t="s">
        <v>2202</v>
      </c>
      <c r="F4002" s="161">
        <v>41957</v>
      </c>
      <c r="G4002" s="162">
        <v>2014</v>
      </c>
      <c r="H4002" s="37">
        <v>1220000</v>
      </c>
      <c r="I4002" s="35">
        <v>1299199</v>
      </c>
      <c r="J4002" s="35">
        <v>519680</v>
      </c>
      <c r="K4002" s="33"/>
    </row>
    <row r="4003" spans="1:11" ht="18" customHeight="1">
      <c r="A4003" s="33">
        <f t="shared" si="62"/>
        <v>3998</v>
      </c>
      <c r="B4003" s="160" t="s">
        <v>6840</v>
      </c>
      <c r="C4003" s="160" t="s">
        <v>6841</v>
      </c>
      <c r="D4003" s="159" t="s">
        <v>6842</v>
      </c>
      <c r="E4003" s="160" t="s">
        <v>1342</v>
      </c>
      <c r="F4003" s="161">
        <v>41957</v>
      </c>
      <c r="G4003" s="162">
        <v>2014</v>
      </c>
      <c r="H4003" s="37">
        <v>825000</v>
      </c>
      <c r="I4003" s="35">
        <v>878556</v>
      </c>
      <c r="J4003" s="35">
        <v>351422</v>
      </c>
      <c r="K4003" s="33"/>
    </row>
    <row r="4004" spans="1:11" ht="18" customHeight="1">
      <c r="A4004" s="33">
        <f t="shared" si="62"/>
        <v>3999</v>
      </c>
      <c r="B4004" s="160" t="s">
        <v>2388</v>
      </c>
      <c r="C4004" s="160" t="s">
        <v>6843</v>
      </c>
      <c r="D4004" s="159" t="s">
        <v>6844</v>
      </c>
      <c r="E4004" s="160" t="s">
        <v>5064</v>
      </c>
      <c r="F4004" s="161">
        <v>41957</v>
      </c>
      <c r="G4004" s="162">
        <v>2014</v>
      </c>
      <c r="H4004" s="37">
        <v>1700000</v>
      </c>
      <c r="I4004" s="35">
        <v>1810359</v>
      </c>
      <c r="J4004" s="35">
        <v>724144</v>
      </c>
      <c r="K4004" s="33"/>
    </row>
    <row r="4005" spans="1:11" ht="18" customHeight="1">
      <c r="A4005" s="33">
        <f t="shared" si="62"/>
        <v>4000</v>
      </c>
      <c r="B4005" s="160" t="s">
        <v>4254</v>
      </c>
      <c r="C4005" s="160" t="s">
        <v>6845</v>
      </c>
      <c r="D4005" s="159" t="s">
        <v>6846</v>
      </c>
      <c r="E4005" s="160" t="s">
        <v>6846</v>
      </c>
      <c r="F4005" s="161">
        <v>41955</v>
      </c>
      <c r="G4005" s="162">
        <v>2014</v>
      </c>
      <c r="H4005" s="37">
        <v>5500000</v>
      </c>
      <c r="I4005" s="35">
        <v>5857043</v>
      </c>
      <c r="J4005" s="35">
        <v>2342817</v>
      </c>
      <c r="K4005" s="33"/>
    </row>
    <row r="4006" spans="1:11" ht="18" customHeight="1">
      <c r="A4006" s="33">
        <f t="shared" si="62"/>
        <v>4001</v>
      </c>
      <c r="B4006" s="160" t="s">
        <v>6847</v>
      </c>
      <c r="C4006" s="160" t="s">
        <v>6848</v>
      </c>
      <c r="D4006" s="159" t="s">
        <v>1562</v>
      </c>
      <c r="E4006" s="160" t="s">
        <v>1562</v>
      </c>
      <c r="F4006" s="161">
        <v>41955</v>
      </c>
      <c r="G4006" s="162">
        <v>2014</v>
      </c>
      <c r="H4006" s="37">
        <v>223800</v>
      </c>
      <c r="I4006" s="35">
        <v>238328</v>
      </c>
      <c r="J4006" s="35">
        <v>95331</v>
      </c>
      <c r="K4006" s="33"/>
    </row>
    <row r="4007" spans="1:11" s="38" customFormat="1" ht="18" customHeight="1">
      <c r="A4007" s="33">
        <f t="shared" si="62"/>
        <v>4002</v>
      </c>
      <c r="B4007" s="160" t="s">
        <v>6849</v>
      </c>
      <c r="C4007" s="160" t="s">
        <v>6850</v>
      </c>
      <c r="D4007" s="159" t="s">
        <v>1462</v>
      </c>
      <c r="E4007" s="160" t="s">
        <v>1462</v>
      </c>
      <c r="F4007" s="161">
        <v>41955</v>
      </c>
      <c r="G4007" s="162">
        <v>2014</v>
      </c>
      <c r="H4007" s="37">
        <v>175300</v>
      </c>
      <c r="I4007" s="35">
        <v>186680</v>
      </c>
      <c r="J4007" s="35">
        <v>74672</v>
      </c>
      <c r="K4007" s="33"/>
    </row>
    <row r="4008" spans="1:11" s="38" customFormat="1" ht="18" customHeight="1">
      <c r="A4008" s="33">
        <f t="shared" si="62"/>
        <v>4003</v>
      </c>
      <c r="B4008" s="160" t="s">
        <v>1963</v>
      </c>
      <c r="C4008" s="160" t="s">
        <v>6851</v>
      </c>
      <c r="D4008" s="159" t="s">
        <v>1586</v>
      </c>
      <c r="E4008" s="160" t="s">
        <v>1586</v>
      </c>
      <c r="F4008" s="161">
        <v>41955</v>
      </c>
      <c r="G4008" s="162">
        <v>2014</v>
      </c>
      <c r="H4008" s="37">
        <v>208600</v>
      </c>
      <c r="I4008" s="35">
        <v>222142</v>
      </c>
      <c r="J4008" s="35">
        <v>88857</v>
      </c>
      <c r="K4008" s="33"/>
    </row>
    <row r="4009" spans="1:11" s="38" customFormat="1" ht="18" customHeight="1">
      <c r="A4009" s="33">
        <f t="shared" si="62"/>
        <v>4004</v>
      </c>
      <c r="B4009" s="160" t="s">
        <v>4254</v>
      </c>
      <c r="C4009" s="160" t="s">
        <v>6852</v>
      </c>
      <c r="D4009" s="159" t="s">
        <v>6853</v>
      </c>
      <c r="E4009" s="160" t="s">
        <v>6853</v>
      </c>
      <c r="F4009" s="161">
        <v>41955</v>
      </c>
      <c r="G4009" s="162">
        <v>2014</v>
      </c>
      <c r="H4009" s="37">
        <v>5200000</v>
      </c>
      <c r="I4009" s="35">
        <v>5537568</v>
      </c>
      <c r="J4009" s="35">
        <v>2215027</v>
      </c>
      <c r="K4009" s="33"/>
    </row>
    <row r="4010" spans="1:11" s="38" customFormat="1" ht="18" customHeight="1">
      <c r="A4010" s="33">
        <f t="shared" si="62"/>
        <v>4005</v>
      </c>
      <c r="B4010" s="160" t="s">
        <v>2832</v>
      </c>
      <c r="C4010" s="160" t="s">
        <v>6854</v>
      </c>
      <c r="D4010" s="159" t="s">
        <v>6855</v>
      </c>
      <c r="E4010" s="160" t="s">
        <v>6855</v>
      </c>
      <c r="F4010" s="161">
        <v>41955</v>
      </c>
      <c r="G4010" s="162">
        <v>2014</v>
      </c>
      <c r="H4010" s="37">
        <v>36360000</v>
      </c>
      <c r="I4010" s="35">
        <v>38720377</v>
      </c>
      <c r="J4010" s="35">
        <v>15488151</v>
      </c>
      <c r="K4010" s="33"/>
    </row>
    <row r="4011" spans="1:11" s="38" customFormat="1" ht="18" customHeight="1">
      <c r="A4011" s="33">
        <f t="shared" si="62"/>
        <v>4006</v>
      </c>
      <c r="B4011" s="160" t="s">
        <v>2767</v>
      </c>
      <c r="C4011" s="160" t="s">
        <v>6856</v>
      </c>
      <c r="D4011" s="159" t="s">
        <v>6857</v>
      </c>
      <c r="E4011" s="160" t="s">
        <v>6857</v>
      </c>
      <c r="F4011" s="161">
        <v>41955</v>
      </c>
      <c r="G4011" s="162">
        <v>2014</v>
      </c>
      <c r="H4011" s="37">
        <v>26530000</v>
      </c>
      <c r="I4011" s="35">
        <v>28252244</v>
      </c>
      <c r="J4011" s="35">
        <v>11300898</v>
      </c>
      <c r="K4011" s="33"/>
    </row>
    <row r="4012" spans="1:11" s="38" customFormat="1" ht="18" customHeight="1">
      <c r="A4012" s="33">
        <f t="shared" si="62"/>
        <v>4007</v>
      </c>
      <c r="B4012" s="160" t="s">
        <v>6847</v>
      </c>
      <c r="C4012" s="160" t="s">
        <v>6858</v>
      </c>
      <c r="D4012" s="159" t="s">
        <v>1562</v>
      </c>
      <c r="E4012" s="160" t="s">
        <v>1562</v>
      </c>
      <c r="F4012" s="161">
        <v>41955</v>
      </c>
      <c r="G4012" s="162">
        <v>2014</v>
      </c>
      <c r="H4012" s="37">
        <v>223800</v>
      </c>
      <c r="I4012" s="35">
        <v>238328</v>
      </c>
      <c r="J4012" s="35">
        <v>95331</v>
      </c>
      <c r="K4012" s="33"/>
    </row>
    <row r="4013" spans="1:11" s="38" customFormat="1" ht="18" customHeight="1">
      <c r="A4013" s="33">
        <f t="shared" si="62"/>
        <v>4008</v>
      </c>
      <c r="B4013" s="160" t="s">
        <v>6859</v>
      </c>
      <c r="C4013" s="160" t="s">
        <v>6860</v>
      </c>
      <c r="D4013" s="159" t="s">
        <v>1562</v>
      </c>
      <c r="E4013" s="160" t="s">
        <v>1562</v>
      </c>
      <c r="F4013" s="161">
        <v>41955</v>
      </c>
      <c r="G4013" s="162">
        <v>2014</v>
      </c>
      <c r="H4013" s="37">
        <v>244000</v>
      </c>
      <c r="I4013" s="35">
        <v>259840</v>
      </c>
      <c r="J4013" s="35">
        <v>103936</v>
      </c>
      <c r="K4013" s="33"/>
    </row>
    <row r="4014" spans="1:11" s="38" customFormat="1" ht="18" customHeight="1">
      <c r="A4014" s="33">
        <f t="shared" si="62"/>
        <v>4009</v>
      </c>
      <c r="B4014" s="160" t="s">
        <v>6859</v>
      </c>
      <c r="C4014" s="160" t="s">
        <v>6861</v>
      </c>
      <c r="D4014" s="159" t="s">
        <v>1562</v>
      </c>
      <c r="E4014" s="160" t="s">
        <v>1562</v>
      </c>
      <c r="F4014" s="161">
        <v>41955</v>
      </c>
      <c r="G4014" s="162">
        <v>2014</v>
      </c>
      <c r="H4014" s="37">
        <v>244000</v>
      </c>
      <c r="I4014" s="35">
        <v>259840</v>
      </c>
      <c r="J4014" s="35">
        <v>103936</v>
      </c>
      <c r="K4014" s="33"/>
    </row>
    <row r="4015" spans="1:11" s="38" customFormat="1" ht="18" customHeight="1">
      <c r="A4015" s="33">
        <f t="shared" si="62"/>
        <v>4010</v>
      </c>
      <c r="B4015" s="160" t="s">
        <v>6859</v>
      </c>
      <c r="C4015" s="160" t="s">
        <v>6862</v>
      </c>
      <c r="D4015" s="159" t="s">
        <v>1562</v>
      </c>
      <c r="E4015" s="160" t="s">
        <v>1562</v>
      </c>
      <c r="F4015" s="161">
        <v>41955</v>
      </c>
      <c r="G4015" s="162">
        <v>2014</v>
      </c>
      <c r="H4015" s="37">
        <v>244000</v>
      </c>
      <c r="I4015" s="35">
        <v>259840</v>
      </c>
      <c r="J4015" s="35">
        <v>103936</v>
      </c>
      <c r="K4015" s="33"/>
    </row>
    <row r="4016" spans="1:11" s="38" customFormat="1" ht="18" customHeight="1">
      <c r="A4016" s="33">
        <f t="shared" si="62"/>
        <v>4011</v>
      </c>
      <c r="B4016" s="160" t="s">
        <v>4636</v>
      </c>
      <c r="C4016" s="160" t="s">
        <v>6863</v>
      </c>
      <c r="D4016" s="159" t="s">
        <v>1562</v>
      </c>
      <c r="E4016" s="160" t="s">
        <v>1562</v>
      </c>
      <c r="F4016" s="161">
        <v>41955</v>
      </c>
      <c r="G4016" s="162">
        <v>2014</v>
      </c>
      <c r="H4016" s="37">
        <v>244000</v>
      </c>
      <c r="I4016" s="35">
        <v>259840</v>
      </c>
      <c r="J4016" s="35">
        <v>103936</v>
      </c>
      <c r="K4016" s="33"/>
    </row>
    <row r="4017" spans="1:11" s="38" customFormat="1" ht="18" customHeight="1">
      <c r="A4017" s="33">
        <f t="shared" si="62"/>
        <v>4012</v>
      </c>
      <c r="B4017" s="160" t="s">
        <v>4636</v>
      </c>
      <c r="C4017" s="160" t="s">
        <v>6864</v>
      </c>
      <c r="D4017" s="159" t="s">
        <v>1562</v>
      </c>
      <c r="E4017" s="160" t="s">
        <v>1562</v>
      </c>
      <c r="F4017" s="161">
        <v>41955</v>
      </c>
      <c r="G4017" s="162">
        <v>2014</v>
      </c>
      <c r="H4017" s="37">
        <v>223802</v>
      </c>
      <c r="I4017" s="35">
        <v>238331</v>
      </c>
      <c r="J4017" s="35">
        <v>95332</v>
      </c>
      <c r="K4017" s="33"/>
    </row>
    <row r="4018" spans="1:11" s="38" customFormat="1" ht="18" customHeight="1">
      <c r="A4018" s="33">
        <f t="shared" si="62"/>
        <v>4013</v>
      </c>
      <c r="B4018" s="160" t="s">
        <v>6847</v>
      </c>
      <c r="C4018" s="160" t="s">
        <v>6865</v>
      </c>
      <c r="D4018" s="159" t="s">
        <v>1562</v>
      </c>
      <c r="E4018" s="160" t="s">
        <v>1562</v>
      </c>
      <c r="F4018" s="161">
        <v>41955</v>
      </c>
      <c r="G4018" s="162">
        <v>2014</v>
      </c>
      <c r="H4018" s="37">
        <v>223800</v>
      </c>
      <c r="I4018" s="35">
        <v>238328</v>
      </c>
      <c r="J4018" s="35">
        <v>95331</v>
      </c>
      <c r="K4018" s="33"/>
    </row>
    <row r="4019" spans="1:11" s="38" customFormat="1" ht="18" customHeight="1">
      <c r="A4019" s="33">
        <f t="shared" si="62"/>
        <v>4014</v>
      </c>
      <c r="B4019" s="160" t="s">
        <v>2452</v>
      </c>
      <c r="C4019" s="160" t="s">
        <v>6866</v>
      </c>
      <c r="D4019" s="159" t="s">
        <v>1931</v>
      </c>
      <c r="E4019" s="160" t="s">
        <v>1931</v>
      </c>
      <c r="F4019" s="161">
        <v>41950</v>
      </c>
      <c r="G4019" s="162">
        <v>2014</v>
      </c>
      <c r="H4019" s="37">
        <v>9572200</v>
      </c>
      <c r="I4019" s="35">
        <v>10193597</v>
      </c>
      <c r="J4019" s="35">
        <v>4077439</v>
      </c>
      <c r="K4019" s="33"/>
    </row>
    <row r="4020" spans="1:11" s="38" customFormat="1" ht="18" customHeight="1">
      <c r="A4020" s="33">
        <f t="shared" si="62"/>
        <v>4015</v>
      </c>
      <c r="B4020" s="160" t="s">
        <v>4730</v>
      </c>
      <c r="C4020" s="160" t="s">
        <v>6867</v>
      </c>
      <c r="D4020" s="159" t="s">
        <v>4854</v>
      </c>
      <c r="E4020" s="160" t="s">
        <v>4854</v>
      </c>
      <c r="F4020" s="161">
        <v>41946</v>
      </c>
      <c r="G4020" s="162">
        <v>2014</v>
      </c>
      <c r="H4020" s="37">
        <v>239800</v>
      </c>
      <c r="I4020" s="35">
        <v>255367</v>
      </c>
      <c r="J4020" s="35">
        <v>102147</v>
      </c>
      <c r="K4020" s="33"/>
    </row>
    <row r="4021" spans="1:11" s="38" customFormat="1" ht="18" customHeight="1">
      <c r="A4021" s="33">
        <f t="shared" si="62"/>
        <v>4016</v>
      </c>
      <c r="B4021" s="160" t="s">
        <v>4730</v>
      </c>
      <c r="C4021" s="160" t="s">
        <v>6868</v>
      </c>
      <c r="D4021" s="159" t="s">
        <v>4854</v>
      </c>
      <c r="E4021" s="160" t="s">
        <v>4854</v>
      </c>
      <c r="F4021" s="161">
        <v>41946</v>
      </c>
      <c r="G4021" s="162">
        <v>2014</v>
      </c>
      <c r="H4021" s="37">
        <v>239800</v>
      </c>
      <c r="I4021" s="35">
        <v>255367</v>
      </c>
      <c r="J4021" s="35">
        <v>102147</v>
      </c>
      <c r="K4021" s="33"/>
    </row>
    <row r="4022" spans="1:11" s="38" customFormat="1" ht="18" customHeight="1">
      <c r="A4022" s="33">
        <f t="shared" si="62"/>
        <v>4017</v>
      </c>
      <c r="B4022" s="160" t="s">
        <v>4730</v>
      </c>
      <c r="C4022" s="160" t="s">
        <v>6869</v>
      </c>
      <c r="D4022" s="159" t="s">
        <v>4854</v>
      </c>
      <c r="E4022" s="160" t="s">
        <v>4854</v>
      </c>
      <c r="F4022" s="161">
        <v>41946</v>
      </c>
      <c r="G4022" s="162">
        <v>2014</v>
      </c>
      <c r="H4022" s="37">
        <v>239800</v>
      </c>
      <c r="I4022" s="35">
        <v>255367</v>
      </c>
      <c r="J4022" s="35">
        <v>102147</v>
      </c>
      <c r="K4022" s="33"/>
    </row>
    <row r="4023" spans="1:11" s="38" customFormat="1" ht="18" customHeight="1">
      <c r="A4023" s="33">
        <f t="shared" si="62"/>
        <v>4018</v>
      </c>
      <c r="B4023" s="160" t="s">
        <v>4730</v>
      </c>
      <c r="C4023" s="160" t="s">
        <v>6870</v>
      </c>
      <c r="D4023" s="159" t="s">
        <v>4854</v>
      </c>
      <c r="E4023" s="160" t="s">
        <v>4854</v>
      </c>
      <c r="F4023" s="161">
        <v>41946</v>
      </c>
      <c r="G4023" s="162">
        <v>2014</v>
      </c>
      <c r="H4023" s="37">
        <v>239800</v>
      </c>
      <c r="I4023" s="35">
        <v>255367</v>
      </c>
      <c r="J4023" s="35">
        <v>102147</v>
      </c>
      <c r="K4023" s="33"/>
    </row>
    <row r="4024" spans="1:11" s="38" customFormat="1" ht="18" customHeight="1">
      <c r="A4024" s="33">
        <f t="shared" si="62"/>
        <v>4019</v>
      </c>
      <c r="B4024" s="160" t="s">
        <v>4730</v>
      </c>
      <c r="C4024" s="160" t="s">
        <v>6871</v>
      </c>
      <c r="D4024" s="159" t="s">
        <v>4854</v>
      </c>
      <c r="E4024" s="160" t="s">
        <v>4854</v>
      </c>
      <c r="F4024" s="161">
        <v>41946</v>
      </c>
      <c r="G4024" s="162">
        <v>2014</v>
      </c>
      <c r="H4024" s="37">
        <v>239800</v>
      </c>
      <c r="I4024" s="35">
        <v>255367</v>
      </c>
      <c r="J4024" s="35">
        <v>102147</v>
      </c>
      <c r="K4024" s="33"/>
    </row>
    <row r="4025" spans="1:11" s="38" customFormat="1" ht="18" customHeight="1">
      <c r="A4025" s="33">
        <f t="shared" si="62"/>
        <v>4020</v>
      </c>
      <c r="B4025" s="160" t="s">
        <v>4730</v>
      </c>
      <c r="C4025" s="160" t="s">
        <v>6872</v>
      </c>
      <c r="D4025" s="159" t="s">
        <v>4854</v>
      </c>
      <c r="E4025" s="160" t="s">
        <v>4854</v>
      </c>
      <c r="F4025" s="161">
        <v>41946</v>
      </c>
      <c r="G4025" s="162">
        <v>2014</v>
      </c>
      <c r="H4025" s="37">
        <v>239800</v>
      </c>
      <c r="I4025" s="35">
        <v>255367</v>
      </c>
      <c r="J4025" s="35">
        <v>102147</v>
      </c>
      <c r="K4025" s="33"/>
    </row>
    <row r="4026" spans="1:11" s="38" customFormat="1" ht="18" customHeight="1">
      <c r="A4026" s="33">
        <f t="shared" si="62"/>
        <v>4021</v>
      </c>
      <c r="B4026" s="160" t="s">
        <v>4730</v>
      </c>
      <c r="C4026" s="160" t="s">
        <v>6873</v>
      </c>
      <c r="D4026" s="159" t="s">
        <v>4854</v>
      </c>
      <c r="E4026" s="160" t="s">
        <v>4854</v>
      </c>
      <c r="F4026" s="161">
        <v>41946</v>
      </c>
      <c r="G4026" s="162">
        <v>2014</v>
      </c>
      <c r="H4026" s="37">
        <v>239800</v>
      </c>
      <c r="I4026" s="35">
        <v>255367</v>
      </c>
      <c r="J4026" s="35">
        <v>102147</v>
      </c>
      <c r="K4026" s="33"/>
    </row>
    <row r="4027" spans="1:11" s="38" customFormat="1" ht="18" customHeight="1">
      <c r="A4027" s="33">
        <f t="shared" si="62"/>
        <v>4022</v>
      </c>
      <c r="B4027" s="160" t="s">
        <v>4730</v>
      </c>
      <c r="C4027" s="160" t="s">
        <v>6874</v>
      </c>
      <c r="D4027" s="159" t="s">
        <v>4854</v>
      </c>
      <c r="E4027" s="160" t="s">
        <v>4854</v>
      </c>
      <c r="F4027" s="161">
        <v>41946</v>
      </c>
      <c r="G4027" s="162">
        <v>2014</v>
      </c>
      <c r="H4027" s="37">
        <v>239800</v>
      </c>
      <c r="I4027" s="35">
        <v>255367</v>
      </c>
      <c r="J4027" s="35">
        <v>102147</v>
      </c>
      <c r="K4027" s="33"/>
    </row>
    <row r="4028" spans="1:11" s="38" customFormat="1" ht="18" customHeight="1">
      <c r="A4028" s="33">
        <f t="shared" si="62"/>
        <v>4023</v>
      </c>
      <c r="B4028" s="160" t="s">
        <v>4730</v>
      </c>
      <c r="C4028" s="160" t="s">
        <v>6875</v>
      </c>
      <c r="D4028" s="159" t="s">
        <v>4854</v>
      </c>
      <c r="E4028" s="160" t="s">
        <v>4854</v>
      </c>
      <c r="F4028" s="161">
        <v>41946</v>
      </c>
      <c r="G4028" s="162">
        <v>2014</v>
      </c>
      <c r="H4028" s="37">
        <v>239800</v>
      </c>
      <c r="I4028" s="35">
        <v>255367</v>
      </c>
      <c r="J4028" s="35">
        <v>102147</v>
      </c>
      <c r="K4028" s="33"/>
    </row>
    <row r="4029" spans="1:11" s="38" customFormat="1" ht="18" customHeight="1">
      <c r="A4029" s="33">
        <f t="shared" si="62"/>
        <v>4024</v>
      </c>
      <c r="B4029" s="160" t="s">
        <v>4730</v>
      </c>
      <c r="C4029" s="160" t="s">
        <v>6876</v>
      </c>
      <c r="D4029" s="159" t="s">
        <v>4854</v>
      </c>
      <c r="E4029" s="160" t="s">
        <v>4854</v>
      </c>
      <c r="F4029" s="161">
        <v>41946</v>
      </c>
      <c r="G4029" s="162">
        <v>2014</v>
      </c>
      <c r="H4029" s="37">
        <v>239800</v>
      </c>
      <c r="I4029" s="35">
        <v>255367</v>
      </c>
      <c r="J4029" s="35">
        <v>102147</v>
      </c>
      <c r="K4029" s="33"/>
    </row>
    <row r="4030" spans="1:11" s="38" customFormat="1" ht="18" customHeight="1">
      <c r="A4030" s="33">
        <f t="shared" si="62"/>
        <v>4025</v>
      </c>
      <c r="B4030" s="160" t="s">
        <v>4730</v>
      </c>
      <c r="C4030" s="160" t="s">
        <v>6877</v>
      </c>
      <c r="D4030" s="159" t="s">
        <v>4854</v>
      </c>
      <c r="E4030" s="160" t="s">
        <v>4854</v>
      </c>
      <c r="F4030" s="161">
        <v>41946</v>
      </c>
      <c r="G4030" s="162">
        <v>2014</v>
      </c>
      <c r="H4030" s="37">
        <v>239800</v>
      </c>
      <c r="I4030" s="35">
        <v>255367</v>
      </c>
      <c r="J4030" s="35">
        <v>102147</v>
      </c>
      <c r="K4030" s="33"/>
    </row>
    <row r="4031" spans="1:11" s="38" customFormat="1" ht="18" customHeight="1">
      <c r="A4031" s="33">
        <f t="shared" si="62"/>
        <v>4026</v>
      </c>
      <c r="B4031" s="160" t="s">
        <v>4730</v>
      </c>
      <c r="C4031" s="160" t="s">
        <v>6878</v>
      </c>
      <c r="D4031" s="159" t="s">
        <v>4854</v>
      </c>
      <c r="E4031" s="160" t="s">
        <v>4854</v>
      </c>
      <c r="F4031" s="161">
        <v>41946</v>
      </c>
      <c r="G4031" s="162">
        <v>2014</v>
      </c>
      <c r="H4031" s="37">
        <v>239800</v>
      </c>
      <c r="I4031" s="35">
        <v>255367</v>
      </c>
      <c r="J4031" s="35">
        <v>102147</v>
      </c>
      <c r="K4031" s="33"/>
    </row>
    <row r="4032" spans="1:11" s="38" customFormat="1" ht="18" customHeight="1">
      <c r="A4032" s="33">
        <f t="shared" si="62"/>
        <v>4027</v>
      </c>
      <c r="B4032" s="160" t="s">
        <v>4730</v>
      </c>
      <c r="C4032" s="160" t="s">
        <v>6879</v>
      </c>
      <c r="D4032" s="159" t="s">
        <v>4854</v>
      </c>
      <c r="E4032" s="160" t="s">
        <v>4854</v>
      </c>
      <c r="F4032" s="161">
        <v>41946</v>
      </c>
      <c r="G4032" s="162">
        <v>2014</v>
      </c>
      <c r="H4032" s="37">
        <v>239800</v>
      </c>
      <c r="I4032" s="35">
        <v>255367</v>
      </c>
      <c r="J4032" s="35">
        <v>102147</v>
      </c>
      <c r="K4032" s="33"/>
    </row>
    <row r="4033" spans="1:11" s="38" customFormat="1" ht="18" customHeight="1">
      <c r="A4033" s="33">
        <f t="shared" si="62"/>
        <v>4028</v>
      </c>
      <c r="B4033" s="160" t="s">
        <v>4730</v>
      </c>
      <c r="C4033" s="160" t="s">
        <v>6880</v>
      </c>
      <c r="D4033" s="159" t="s">
        <v>4854</v>
      </c>
      <c r="E4033" s="160" t="s">
        <v>4854</v>
      </c>
      <c r="F4033" s="161">
        <v>41946</v>
      </c>
      <c r="G4033" s="162">
        <v>2014</v>
      </c>
      <c r="H4033" s="37">
        <v>239800</v>
      </c>
      <c r="I4033" s="35">
        <v>255367</v>
      </c>
      <c r="J4033" s="35">
        <v>102147</v>
      </c>
      <c r="K4033" s="33"/>
    </row>
    <row r="4034" spans="1:11" s="38" customFormat="1" ht="18" customHeight="1">
      <c r="A4034" s="33">
        <f t="shared" si="62"/>
        <v>4029</v>
      </c>
      <c r="B4034" s="160" t="s">
        <v>4730</v>
      </c>
      <c r="C4034" s="160" t="s">
        <v>6881</v>
      </c>
      <c r="D4034" s="159" t="s">
        <v>4854</v>
      </c>
      <c r="E4034" s="160" t="s">
        <v>4854</v>
      </c>
      <c r="F4034" s="161">
        <v>41946</v>
      </c>
      <c r="G4034" s="162">
        <v>2014</v>
      </c>
      <c r="H4034" s="37">
        <v>239800</v>
      </c>
      <c r="I4034" s="35">
        <v>255367</v>
      </c>
      <c r="J4034" s="35">
        <v>102147</v>
      </c>
      <c r="K4034" s="33"/>
    </row>
    <row r="4035" spans="1:11" s="38" customFormat="1" ht="18" customHeight="1">
      <c r="A4035" s="33">
        <f t="shared" si="62"/>
        <v>4030</v>
      </c>
      <c r="B4035" s="160" t="s">
        <v>4730</v>
      </c>
      <c r="C4035" s="160" t="s">
        <v>6882</v>
      </c>
      <c r="D4035" s="159" t="s">
        <v>4854</v>
      </c>
      <c r="E4035" s="160" t="s">
        <v>4854</v>
      </c>
      <c r="F4035" s="161">
        <v>41946</v>
      </c>
      <c r="G4035" s="162">
        <v>2014</v>
      </c>
      <c r="H4035" s="37">
        <v>239800</v>
      </c>
      <c r="I4035" s="35">
        <v>255367</v>
      </c>
      <c r="J4035" s="35">
        <v>102147</v>
      </c>
      <c r="K4035" s="33"/>
    </row>
    <row r="4036" spans="1:11" s="38" customFormat="1" ht="18" customHeight="1">
      <c r="A4036" s="33">
        <f t="shared" si="62"/>
        <v>4031</v>
      </c>
      <c r="B4036" s="160" t="s">
        <v>4730</v>
      </c>
      <c r="C4036" s="160" t="s">
        <v>6883</v>
      </c>
      <c r="D4036" s="159" t="s">
        <v>4854</v>
      </c>
      <c r="E4036" s="160" t="s">
        <v>4854</v>
      </c>
      <c r="F4036" s="161">
        <v>41946</v>
      </c>
      <c r="G4036" s="162">
        <v>2014</v>
      </c>
      <c r="H4036" s="37">
        <v>239800</v>
      </c>
      <c r="I4036" s="35">
        <v>255367</v>
      </c>
      <c r="J4036" s="35">
        <v>102147</v>
      </c>
      <c r="K4036" s="33"/>
    </row>
    <row r="4037" spans="1:11" s="38" customFormat="1" ht="18" customHeight="1">
      <c r="A4037" s="33">
        <f t="shared" si="62"/>
        <v>4032</v>
      </c>
      <c r="B4037" s="160" t="s">
        <v>4730</v>
      </c>
      <c r="C4037" s="160" t="s">
        <v>6884</v>
      </c>
      <c r="D4037" s="159" t="s">
        <v>4854</v>
      </c>
      <c r="E4037" s="160" t="s">
        <v>4854</v>
      </c>
      <c r="F4037" s="161">
        <v>41946</v>
      </c>
      <c r="G4037" s="162">
        <v>2014</v>
      </c>
      <c r="H4037" s="37">
        <v>239800</v>
      </c>
      <c r="I4037" s="35">
        <v>255367</v>
      </c>
      <c r="J4037" s="35">
        <v>102147</v>
      </c>
      <c r="K4037" s="33"/>
    </row>
    <row r="4038" spans="1:11" s="38" customFormat="1" ht="18" customHeight="1">
      <c r="A4038" s="33">
        <f t="shared" si="62"/>
        <v>4033</v>
      </c>
      <c r="B4038" s="160" t="s">
        <v>4730</v>
      </c>
      <c r="C4038" s="160" t="s">
        <v>6885</v>
      </c>
      <c r="D4038" s="159" t="s">
        <v>4854</v>
      </c>
      <c r="E4038" s="160" t="s">
        <v>4854</v>
      </c>
      <c r="F4038" s="161">
        <v>41946</v>
      </c>
      <c r="G4038" s="162">
        <v>2014</v>
      </c>
      <c r="H4038" s="37">
        <v>239800</v>
      </c>
      <c r="I4038" s="35">
        <v>255367</v>
      </c>
      <c r="J4038" s="35">
        <v>102147</v>
      </c>
      <c r="K4038" s="33"/>
    </row>
    <row r="4039" spans="1:11" s="38" customFormat="1" ht="18" customHeight="1">
      <c r="A4039" s="33">
        <f t="shared" ref="A4039:A4102" si="63">A4038+1</f>
        <v>4034</v>
      </c>
      <c r="B4039" s="160" t="s">
        <v>4730</v>
      </c>
      <c r="C4039" s="160" t="s">
        <v>6886</v>
      </c>
      <c r="D4039" s="159" t="s">
        <v>4854</v>
      </c>
      <c r="E4039" s="160" t="s">
        <v>4854</v>
      </c>
      <c r="F4039" s="161">
        <v>41946</v>
      </c>
      <c r="G4039" s="162">
        <v>2014</v>
      </c>
      <c r="H4039" s="37">
        <v>239800</v>
      </c>
      <c r="I4039" s="35">
        <v>255367</v>
      </c>
      <c r="J4039" s="35">
        <v>102147</v>
      </c>
      <c r="K4039" s="33"/>
    </row>
    <row r="4040" spans="1:11" s="38" customFormat="1" ht="18" customHeight="1">
      <c r="A4040" s="33">
        <f t="shared" si="63"/>
        <v>4035</v>
      </c>
      <c r="B4040" s="160" t="s">
        <v>4730</v>
      </c>
      <c r="C4040" s="160" t="s">
        <v>6887</v>
      </c>
      <c r="D4040" s="159" t="s">
        <v>4854</v>
      </c>
      <c r="E4040" s="160" t="s">
        <v>4854</v>
      </c>
      <c r="F4040" s="161">
        <v>41946</v>
      </c>
      <c r="G4040" s="162">
        <v>2014</v>
      </c>
      <c r="H4040" s="37">
        <v>239800</v>
      </c>
      <c r="I4040" s="35">
        <v>255367</v>
      </c>
      <c r="J4040" s="35">
        <v>102147</v>
      </c>
      <c r="K4040" s="33"/>
    </row>
    <row r="4041" spans="1:11" s="38" customFormat="1" ht="18" customHeight="1">
      <c r="A4041" s="33">
        <f t="shared" si="63"/>
        <v>4036</v>
      </c>
      <c r="B4041" s="160" t="s">
        <v>4730</v>
      </c>
      <c r="C4041" s="160" t="s">
        <v>6888</v>
      </c>
      <c r="D4041" s="159" t="s">
        <v>4854</v>
      </c>
      <c r="E4041" s="160" t="s">
        <v>4854</v>
      </c>
      <c r="F4041" s="161">
        <v>41946</v>
      </c>
      <c r="G4041" s="162">
        <v>2014</v>
      </c>
      <c r="H4041" s="37">
        <v>239800</v>
      </c>
      <c r="I4041" s="35">
        <v>255367</v>
      </c>
      <c r="J4041" s="35">
        <v>102147</v>
      </c>
      <c r="K4041" s="33"/>
    </row>
    <row r="4042" spans="1:11" s="38" customFormat="1" ht="18" customHeight="1">
      <c r="A4042" s="33">
        <f t="shared" si="63"/>
        <v>4037</v>
      </c>
      <c r="B4042" s="160" t="s">
        <v>4730</v>
      </c>
      <c r="C4042" s="160" t="s">
        <v>6889</v>
      </c>
      <c r="D4042" s="159" t="s">
        <v>4854</v>
      </c>
      <c r="E4042" s="160" t="s">
        <v>4854</v>
      </c>
      <c r="F4042" s="161">
        <v>41946</v>
      </c>
      <c r="G4042" s="162">
        <v>2014</v>
      </c>
      <c r="H4042" s="37">
        <v>239800</v>
      </c>
      <c r="I4042" s="35">
        <v>255367</v>
      </c>
      <c r="J4042" s="35">
        <v>102147</v>
      </c>
      <c r="K4042" s="33"/>
    </row>
    <row r="4043" spans="1:11" s="38" customFormat="1" ht="18" customHeight="1">
      <c r="A4043" s="33">
        <f t="shared" si="63"/>
        <v>4038</v>
      </c>
      <c r="B4043" s="160" t="s">
        <v>4730</v>
      </c>
      <c r="C4043" s="160" t="s">
        <v>6890</v>
      </c>
      <c r="D4043" s="159" t="s">
        <v>4854</v>
      </c>
      <c r="E4043" s="160" t="s">
        <v>4854</v>
      </c>
      <c r="F4043" s="161">
        <v>41946</v>
      </c>
      <c r="G4043" s="162">
        <v>2014</v>
      </c>
      <c r="H4043" s="37">
        <v>239800</v>
      </c>
      <c r="I4043" s="35">
        <v>255367</v>
      </c>
      <c r="J4043" s="35">
        <v>102147</v>
      </c>
      <c r="K4043" s="33"/>
    </row>
    <row r="4044" spans="1:11" s="38" customFormat="1" ht="18" customHeight="1">
      <c r="A4044" s="33">
        <f t="shared" si="63"/>
        <v>4039</v>
      </c>
      <c r="B4044" s="160" t="s">
        <v>4730</v>
      </c>
      <c r="C4044" s="160" t="s">
        <v>6891</v>
      </c>
      <c r="D4044" s="159" t="s">
        <v>4854</v>
      </c>
      <c r="E4044" s="160" t="s">
        <v>4854</v>
      </c>
      <c r="F4044" s="161">
        <v>41946</v>
      </c>
      <c r="G4044" s="162">
        <v>2014</v>
      </c>
      <c r="H4044" s="37">
        <v>239800</v>
      </c>
      <c r="I4044" s="35">
        <v>255367</v>
      </c>
      <c r="J4044" s="35">
        <v>102147</v>
      </c>
      <c r="K4044" s="33"/>
    </row>
    <row r="4045" spans="1:11" s="38" customFormat="1" ht="18" customHeight="1">
      <c r="A4045" s="33">
        <f t="shared" si="63"/>
        <v>4040</v>
      </c>
      <c r="B4045" s="160" t="s">
        <v>4730</v>
      </c>
      <c r="C4045" s="160" t="s">
        <v>6892</v>
      </c>
      <c r="D4045" s="159" t="s">
        <v>4854</v>
      </c>
      <c r="E4045" s="160" t="s">
        <v>4854</v>
      </c>
      <c r="F4045" s="161">
        <v>41946</v>
      </c>
      <c r="G4045" s="162">
        <v>2014</v>
      </c>
      <c r="H4045" s="37">
        <v>239800</v>
      </c>
      <c r="I4045" s="35">
        <v>255367</v>
      </c>
      <c r="J4045" s="35">
        <v>102147</v>
      </c>
      <c r="K4045" s="33"/>
    </row>
    <row r="4046" spans="1:11" s="38" customFormat="1" ht="18" customHeight="1">
      <c r="A4046" s="33">
        <f t="shared" si="63"/>
        <v>4041</v>
      </c>
      <c r="B4046" s="160" t="s">
        <v>4730</v>
      </c>
      <c r="C4046" s="160" t="s">
        <v>6893</v>
      </c>
      <c r="D4046" s="159" t="s">
        <v>4854</v>
      </c>
      <c r="E4046" s="160" t="s">
        <v>4854</v>
      </c>
      <c r="F4046" s="161">
        <v>41946</v>
      </c>
      <c r="G4046" s="162">
        <v>2014</v>
      </c>
      <c r="H4046" s="37">
        <v>239800</v>
      </c>
      <c r="I4046" s="35">
        <v>255367</v>
      </c>
      <c r="J4046" s="35">
        <v>102147</v>
      </c>
      <c r="K4046" s="33"/>
    </row>
    <row r="4047" spans="1:11" s="38" customFormat="1" ht="18" customHeight="1">
      <c r="A4047" s="33">
        <f t="shared" si="63"/>
        <v>4042</v>
      </c>
      <c r="B4047" s="160" t="s">
        <v>4730</v>
      </c>
      <c r="C4047" s="160" t="s">
        <v>6894</v>
      </c>
      <c r="D4047" s="159" t="s">
        <v>4854</v>
      </c>
      <c r="E4047" s="160" t="s">
        <v>4854</v>
      </c>
      <c r="F4047" s="161">
        <v>41946</v>
      </c>
      <c r="G4047" s="162">
        <v>2014</v>
      </c>
      <c r="H4047" s="37">
        <v>239800</v>
      </c>
      <c r="I4047" s="35">
        <v>255367</v>
      </c>
      <c r="J4047" s="35">
        <v>102147</v>
      </c>
      <c r="K4047" s="33"/>
    </row>
    <row r="4048" spans="1:11" s="38" customFormat="1" ht="18" customHeight="1">
      <c r="A4048" s="33">
        <f t="shared" si="63"/>
        <v>4043</v>
      </c>
      <c r="B4048" s="160" t="s">
        <v>4730</v>
      </c>
      <c r="C4048" s="160" t="s">
        <v>6895</v>
      </c>
      <c r="D4048" s="159" t="s">
        <v>4854</v>
      </c>
      <c r="E4048" s="160" t="s">
        <v>4854</v>
      </c>
      <c r="F4048" s="161">
        <v>41946</v>
      </c>
      <c r="G4048" s="162">
        <v>2014</v>
      </c>
      <c r="H4048" s="37">
        <v>239800</v>
      </c>
      <c r="I4048" s="35">
        <v>255367</v>
      </c>
      <c r="J4048" s="35">
        <v>102147</v>
      </c>
      <c r="K4048" s="33"/>
    </row>
    <row r="4049" spans="1:11" s="38" customFormat="1" ht="18" customHeight="1">
      <c r="A4049" s="33">
        <f t="shared" si="63"/>
        <v>4044</v>
      </c>
      <c r="B4049" s="160" t="s">
        <v>4730</v>
      </c>
      <c r="C4049" s="160" t="s">
        <v>6896</v>
      </c>
      <c r="D4049" s="159" t="s">
        <v>4854</v>
      </c>
      <c r="E4049" s="160" t="s">
        <v>4854</v>
      </c>
      <c r="F4049" s="161">
        <v>41946</v>
      </c>
      <c r="G4049" s="162">
        <v>2014</v>
      </c>
      <c r="H4049" s="37">
        <v>239800</v>
      </c>
      <c r="I4049" s="35">
        <v>255367</v>
      </c>
      <c r="J4049" s="35">
        <v>102147</v>
      </c>
      <c r="K4049" s="33"/>
    </row>
    <row r="4050" spans="1:11" s="38" customFormat="1" ht="18" customHeight="1">
      <c r="A4050" s="33">
        <f t="shared" si="63"/>
        <v>4045</v>
      </c>
      <c r="B4050" s="160" t="s">
        <v>2388</v>
      </c>
      <c r="C4050" s="160" t="s">
        <v>6897</v>
      </c>
      <c r="D4050" s="159" t="s">
        <v>6898</v>
      </c>
      <c r="E4050" s="160" t="s">
        <v>6899</v>
      </c>
      <c r="F4050" s="161">
        <v>41946</v>
      </c>
      <c r="G4050" s="162">
        <v>2014</v>
      </c>
      <c r="H4050" s="37">
        <v>680900</v>
      </c>
      <c r="I4050" s="35">
        <v>725102</v>
      </c>
      <c r="J4050" s="35">
        <v>290041</v>
      </c>
      <c r="K4050" s="33"/>
    </row>
    <row r="4051" spans="1:11" s="38" customFormat="1" ht="18" customHeight="1">
      <c r="A4051" s="33">
        <f t="shared" si="63"/>
        <v>4046</v>
      </c>
      <c r="B4051" s="160" t="s">
        <v>2388</v>
      </c>
      <c r="C4051" s="160" t="s">
        <v>6900</v>
      </c>
      <c r="D4051" s="159" t="s">
        <v>6898</v>
      </c>
      <c r="E4051" s="160" t="s">
        <v>6899</v>
      </c>
      <c r="F4051" s="161">
        <v>41946</v>
      </c>
      <c r="G4051" s="162">
        <v>2014</v>
      </c>
      <c r="H4051" s="37">
        <v>680900</v>
      </c>
      <c r="I4051" s="35">
        <v>725102</v>
      </c>
      <c r="J4051" s="35">
        <v>290041</v>
      </c>
      <c r="K4051" s="33"/>
    </row>
    <row r="4052" spans="1:11" s="38" customFormat="1" ht="18" customHeight="1">
      <c r="A4052" s="33">
        <f t="shared" si="63"/>
        <v>4047</v>
      </c>
      <c r="B4052" s="160" t="s">
        <v>6901</v>
      </c>
      <c r="C4052" s="160" t="s">
        <v>6902</v>
      </c>
      <c r="D4052" s="159" t="s">
        <v>5587</v>
      </c>
      <c r="E4052" s="160" t="s">
        <v>5587</v>
      </c>
      <c r="F4052" s="161">
        <v>41943</v>
      </c>
      <c r="G4052" s="162">
        <v>2014</v>
      </c>
      <c r="H4052" s="37">
        <v>517000</v>
      </c>
      <c r="I4052" s="35">
        <v>550562</v>
      </c>
      <c r="J4052" s="35">
        <v>220225</v>
      </c>
      <c r="K4052" s="33"/>
    </row>
    <row r="4053" spans="1:11" s="38" customFormat="1" ht="18" customHeight="1">
      <c r="A4053" s="33">
        <f t="shared" si="63"/>
        <v>4048</v>
      </c>
      <c r="B4053" s="160" t="s">
        <v>4144</v>
      </c>
      <c r="C4053" s="160" t="s">
        <v>6903</v>
      </c>
      <c r="D4053" s="159" t="s">
        <v>2358</v>
      </c>
      <c r="E4053" s="160" t="s">
        <v>2358</v>
      </c>
      <c r="F4053" s="161">
        <v>41943</v>
      </c>
      <c r="G4053" s="162">
        <v>2014</v>
      </c>
      <c r="H4053" s="37">
        <v>308000</v>
      </c>
      <c r="I4053" s="35">
        <v>327994</v>
      </c>
      <c r="J4053" s="35">
        <v>131198</v>
      </c>
      <c r="K4053" s="33"/>
    </row>
    <row r="4054" spans="1:11" s="38" customFormat="1" ht="18" customHeight="1">
      <c r="A4054" s="33">
        <f t="shared" si="63"/>
        <v>4049</v>
      </c>
      <c r="B4054" s="160" t="s">
        <v>2021</v>
      </c>
      <c r="C4054" s="160" t="s">
        <v>6904</v>
      </c>
      <c r="D4054" s="159" t="s">
        <v>1422</v>
      </c>
      <c r="E4054" s="160" t="s">
        <v>1422</v>
      </c>
      <c r="F4054" s="161">
        <v>41943</v>
      </c>
      <c r="G4054" s="162">
        <v>2014</v>
      </c>
      <c r="H4054" s="37">
        <v>396000</v>
      </c>
      <c r="I4054" s="35">
        <v>421707</v>
      </c>
      <c r="J4054" s="35">
        <v>168683</v>
      </c>
      <c r="K4054" s="33"/>
    </row>
    <row r="4055" spans="1:11" s="38" customFormat="1" ht="18" customHeight="1">
      <c r="A4055" s="33">
        <f t="shared" si="63"/>
        <v>4050</v>
      </c>
      <c r="B4055" s="160" t="s">
        <v>2406</v>
      </c>
      <c r="C4055" s="160" t="s">
        <v>6905</v>
      </c>
      <c r="D4055" s="159" t="s">
        <v>1422</v>
      </c>
      <c r="E4055" s="160" t="s">
        <v>1422</v>
      </c>
      <c r="F4055" s="161">
        <v>41943</v>
      </c>
      <c r="G4055" s="162">
        <v>2014</v>
      </c>
      <c r="H4055" s="37">
        <v>396000</v>
      </c>
      <c r="I4055" s="35">
        <v>421707</v>
      </c>
      <c r="J4055" s="35">
        <v>168683</v>
      </c>
      <c r="K4055" s="33"/>
    </row>
    <row r="4056" spans="1:11" s="38" customFormat="1" ht="18" customHeight="1">
      <c r="A4056" s="33">
        <f t="shared" si="63"/>
        <v>4051</v>
      </c>
      <c r="B4056" s="160" t="s">
        <v>2406</v>
      </c>
      <c r="C4056" s="160" t="s">
        <v>6906</v>
      </c>
      <c r="D4056" s="159" t="s">
        <v>1422</v>
      </c>
      <c r="E4056" s="160" t="s">
        <v>1422</v>
      </c>
      <c r="F4056" s="161">
        <v>41943</v>
      </c>
      <c r="G4056" s="162">
        <v>2014</v>
      </c>
      <c r="H4056" s="37">
        <v>396000</v>
      </c>
      <c r="I4056" s="35">
        <v>421707</v>
      </c>
      <c r="J4056" s="35">
        <v>168683</v>
      </c>
      <c r="K4056" s="33"/>
    </row>
    <row r="4057" spans="1:11" s="38" customFormat="1" ht="18" customHeight="1">
      <c r="A4057" s="33">
        <f t="shared" si="63"/>
        <v>4052</v>
      </c>
      <c r="B4057" s="160" t="s">
        <v>2836</v>
      </c>
      <c r="C4057" s="160" t="s">
        <v>6907</v>
      </c>
      <c r="D4057" s="159" t="s">
        <v>1422</v>
      </c>
      <c r="E4057" s="160" t="s">
        <v>1422</v>
      </c>
      <c r="F4057" s="161">
        <v>41943</v>
      </c>
      <c r="G4057" s="162">
        <v>2014</v>
      </c>
      <c r="H4057" s="37">
        <v>396000</v>
      </c>
      <c r="I4057" s="35">
        <v>421707</v>
      </c>
      <c r="J4057" s="35">
        <v>168683</v>
      </c>
      <c r="K4057" s="33"/>
    </row>
    <row r="4058" spans="1:11" s="38" customFormat="1" ht="18" customHeight="1">
      <c r="A4058" s="33">
        <f t="shared" si="63"/>
        <v>4053</v>
      </c>
      <c r="B4058" s="160" t="s">
        <v>6908</v>
      </c>
      <c r="C4058" s="160" t="s">
        <v>6909</v>
      </c>
      <c r="D4058" s="159" t="s">
        <v>6910</v>
      </c>
      <c r="E4058" s="160" t="s">
        <v>6910</v>
      </c>
      <c r="F4058" s="161">
        <v>41943</v>
      </c>
      <c r="G4058" s="162">
        <v>2014</v>
      </c>
      <c r="H4058" s="37">
        <v>286000</v>
      </c>
      <c r="I4058" s="35">
        <v>304566</v>
      </c>
      <c r="J4058" s="35">
        <v>121826</v>
      </c>
      <c r="K4058" s="33"/>
    </row>
    <row r="4059" spans="1:11" s="38" customFormat="1" ht="18" customHeight="1">
      <c r="A4059" s="33">
        <f t="shared" si="63"/>
        <v>4054</v>
      </c>
      <c r="B4059" s="160" t="s">
        <v>2599</v>
      </c>
      <c r="C4059" s="160" t="s">
        <v>6911</v>
      </c>
      <c r="D4059" s="159" t="s">
        <v>2358</v>
      </c>
      <c r="E4059" s="160" t="s">
        <v>2358</v>
      </c>
      <c r="F4059" s="161">
        <v>41942</v>
      </c>
      <c r="G4059" s="162">
        <v>2014</v>
      </c>
      <c r="H4059" s="37">
        <v>888000</v>
      </c>
      <c r="I4059" s="35">
        <v>945646</v>
      </c>
      <c r="J4059" s="35">
        <v>378258</v>
      </c>
      <c r="K4059" s="33"/>
    </row>
    <row r="4060" spans="1:11" s="38" customFormat="1" ht="18" customHeight="1">
      <c r="A4060" s="33">
        <f t="shared" si="63"/>
        <v>4055</v>
      </c>
      <c r="B4060" s="160" t="s">
        <v>4090</v>
      </c>
      <c r="C4060" s="160" t="s">
        <v>6912</v>
      </c>
      <c r="D4060" s="159" t="s">
        <v>2358</v>
      </c>
      <c r="E4060" s="160" t="s">
        <v>2358</v>
      </c>
      <c r="F4060" s="161">
        <v>41942</v>
      </c>
      <c r="G4060" s="162">
        <v>2014</v>
      </c>
      <c r="H4060" s="37">
        <v>778000</v>
      </c>
      <c r="I4060" s="35">
        <v>828505</v>
      </c>
      <c r="J4060" s="35">
        <v>331402</v>
      </c>
      <c r="K4060" s="33"/>
    </row>
    <row r="4061" spans="1:11" s="38" customFormat="1" ht="18" customHeight="1">
      <c r="A4061" s="33">
        <f t="shared" si="63"/>
        <v>4056</v>
      </c>
      <c r="B4061" s="160" t="s">
        <v>5244</v>
      </c>
      <c r="C4061" s="160" t="s">
        <v>6913</v>
      </c>
      <c r="D4061" s="159" t="s">
        <v>2358</v>
      </c>
      <c r="E4061" s="160" t="s">
        <v>2358</v>
      </c>
      <c r="F4061" s="161">
        <v>41942</v>
      </c>
      <c r="G4061" s="162">
        <v>2014</v>
      </c>
      <c r="H4061" s="37">
        <v>579000</v>
      </c>
      <c r="I4061" s="35">
        <v>616587</v>
      </c>
      <c r="J4061" s="35">
        <v>246635</v>
      </c>
      <c r="K4061" s="33"/>
    </row>
    <row r="4062" spans="1:11" s="38" customFormat="1" ht="18" customHeight="1">
      <c r="A4062" s="33">
        <f t="shared" si="63"/>
        <v>4057</v>
      </c>
      <c r="B4062" s="160" t="s">
        <v>4178</v>
      </c>
      <c r="C4062" s="160" t="s">
        <v>6914</v>
      </c>
      <c r="D4062" s="159" t="s">
        <v>1263</v>
      </c>
      <c r="E4062" s="160" t="s">
        <v>1263</v>
      </c>
      <c r="F4062" s="161">
        <v>41942</v>
      </c>
      <c r="G4062" s="162">
        <v>2014</v>
      </c>
      <c r="H4062" s="37">
        <v>306000</v>
      </c>
      <c r="I4062" s="35">
        <v>288122</v>
      </c>
      <c r="J4062" s="35">
        <v>115249</v>
      </c>
      <c r="K4062" s="33"/>
    </row>
    <row r="4063" spans="1:11" s="38" customFormat="1" ht="18" customHeight="1">
      <c r="A4063" s="33">
        <f t="shared" si="63"/>
        <v>4058</v>
      </c>
      <c r="B4063" s="160" t="s">
        <v>2832</v>
      </c>
      <c r="C4063" s="160" t="s">
        <v>6915</v>
      </c>
      <c r="D4063" s="159" t="s">
        <v>2358</v>
      </c>
      <c r="E4063" s="160" t="s">
        <v>2358</v>
      </c>
      <c r="F4063" s="161">
        <v>41942</v>
      </c>
      <c r="G4063" s="162">
        <v>2014</v>
      </c>
      <c r="H4063" s="37">
        <v>778000</v>
      </c>
      <c r="I4063" s="35">
        <v>828505</v>
      </c>
      <c r="J4063" s="35">
        <v>331402</v>
      </c>
      <c r="K4063" s="33"/>
    </row>
    <row r="4064" spans="1:11" s="38" customFormat="1" ht="18" customHeight="1">
      <c r="A4064" s="33">
        <f t="shared" si="63"/>
        <v>4059</v>
      </c>
      <c r="B4064" s="160" t="s">
        <v>2850</v>
      </c>
      <c r="C4064" s="160" t="s">
        <v>6916</v>
      </c>
      <c r="D4064" s="159" t="s">
        <v>4674</v>
      </c>
      <c r="E4064" s="160" t="s">
        <v>4674</v>
      </c>
      <c r="F4064" s="161">
        <v>41942</v>
      </c>
      <c r="G4064" s="162">
        <v>2014</v>
      </c>
      <c r="H4064" s="37">
        <v>1397000</v>
      </c>
      <c r="I4064" s="35">
        <v>1487689</v>
      </c>
      <c r="J4064" s="35">
        <v>595076</v>
      </c>
      <c r="K4064" s="33"/>
    </row>
    <row r="4065" spans="1:11" s="38" customFormat="1" ht="18" customHeight="1">
      <c r="A4065" s="33">
        <f t="shared" si="63"/>
        <v>4060</v>
      </c>
      <c r="B4065" s="160" t="s">
        <v>2850</v>
      </c>
      <c r="C4065" s="160" t="s">
        <v>6917</v>
      </c>
      <c r="D4065" s="159" t="s">
        <v>6918</v>
      </c>
      <c r="E4065" s="160" t="s">
        <v>1342</v>
      </c>
      <c r="F4065" s="161">
        <v>41942</v>
      </c>
      <c r="G4065" s="162">
        <v>2014</v>
      </c>
      <c r="H4065" s="37">
        <v>4202000</v>
      </c>
      <c r="I4065" s="35">
        <v>4474781</v>
      </c>
      <c r="J4065" s="35">
        <v>1789912</v>
      </c>
      <c r="K4065" s="33"/>
    </row>
    <row r="4066" spans="1:11" s="38" customFormat="1" ht="18" customHeight="1">
      <c r="A4066" s="33">
        <f t="shared" si="63"/>
        <v>4061</v>
      </c>
      <c r="B4066" s="160" t="s">
        <v>2186</v>
      </c>
      <c r="C4066" s="160" t="s">
        <v>6919</v>
      </c>
      <c r="D4066" s="159" t="s">
        <v>6918</v>
      </c>
      <c r="E4066" s="160" t="s">
        <v>6918</v>
      </c>
      <c r="F4066" s="161">
        <v>41942</v>
      </c>
      <c r="G4066" s="162">
        <v>2014</v>
      </c>
      <c r="H4066" s="37">
        <v>8635000</v>
      </c>
      <c r="I4066" s="35">
        <v>9195557</v>
      </c>
      <c r="J4066" s="35">
        <v>3678223</v>
      </c>
      <c r="K4066" s="33"/>
    </row>
    <row r="4067" spans="1:11" s="38" customFormat="1" ht="18" customHeight="1">
      <c r="A4067" s="33">
        <f t="shared" si="63"/>
        <v>4062</v>
      </c>
      <c r="B4067" s="160" t="s">
        <v>4730</v>
      </c>
      <c r="C4067" s="160" t="s">
        <v>6920</v>
      </c>
      <c r="D4067" s="159" t="s">
        <v>1378</v>
      </c>
      <c r="E4067" s="160" t="s">
        <v>1378</v>
      </c>
      <c r="F4067" s="161">
        <v>41942</v>
      </c>
      <c r="G4067" s="162">
        <v>2014</v>
      </c>
      <c r="H4067" s="37">
        <v>198000</v>
      </c>
      <c r="I4067" s="35">
        <v>210854</v>
      </c>
      <c r="J4067" s="35">
        <v>84342</v>
      </c>
      <c r="K4067" s="33"/>
    </row>
    <row r="4068" spans="1:11" s="38" customFormat="1" ht="18" customHeight="1">
      <c r="A4068" s="33">
        <f t="shared" si="63"/>
        <v>4063</v>
      </c>
      <c r="B4068" s="160" t="s">
        <v>5887</v>
      </c>
      <c r="C4068" s="160" t="s">
        <v>6921</v>
      </c>
      <c r="D4068" s="159" t="s">
        <v>6922</v>
      </c>
      <c r="E4068" s="160" t="s">
        <v>1854</v>
      </c>
      <c r="F4068" s="161">
        <v>41942</v>
      </c>
      <c r="G4068" s="162">
        <v>2014</v>
      </c>
      <c r="H4068" s="37">
        <v>1383500</v>
      </c>
      <c r="I4068" s="35">
        <v>1473312</v>
      </c>
      <c r="J4068" s="35">
        <v>589325</v>
      </c>
      <c r="K4068" s="33"/>
    </row>
    <row r="4069" spans="1:11" s="38" customFormat="1" ht="18" customHeight="1">
      <c r="A4069" s="33">
        <f t="shared" si="63"/>
        <v>4064</v>
      </c>
      <c r="B4069" s="160" t="s">
        <v>2084</v>
      </c>
      <c r="C4069" s="160" t="s">
        <v>6923</v>
      </c>
      <c r="D4069" s="159" t="s">
        <v>1649</v>
      </c>
      <c r="E4069" s="160" t="s">
        <v>1649</v>
      </c>
      <c r="F4069" s="161">
        <v>41941</v>
      </c>
      <c r="G4069" s="162">
        <v>2014</v>
      </c>
      <c r="H4069" s="37">
        <v>968000</v>
      </c>
      <c r="I4069" s="35">
        <v>1030840</v>
      </c>
      <c r="J4069" s="35">
        <v>412336</v>
      </c>
      <c r="K4069" s="33"/>
    </row>
    <row r="4070" spans="1:11" s="38" customFormat="1" ht="18" customHeight="1">
      <c r="A4070" s="33">
        <f t="shared" si="63"/>
        <v>4065</v>
      </c>
      <c r="B4070" s="160" t="s">
        <v>6924</v>
      </c>
      <c r="C4070" s="160" t="s">
        <v>6925</v>
      </c>
      <c r="D4070" s="159" t="s">
        <v>6926</v>
      </c>
      <c r="E4070" s="160" t="s">
        <v>1353</v>
      </c>
      <c r="F4070" s="161">
        <v>41941</v>
      </c>
      <c r="G4070" s="162">
        <v>2014</v>
      </c>
      <c r="H4070" s="37">
        <v>825000</v>
      </c>
      <c r="I4070" s="35">
        <v>878556</v>
      </c>
      <c r="J4070" s="35">
        <v>351422</v>
      </c>
      <c r="K4070" s="33"/>
    </row>
    <row r="4071" spans="1:11" s="38" customFormat="1" ht="18" customHeight="1">
      <c r="A4071" s="33">
        <f t="shared" si="63"/>
        <v>4066</v>
      </c>
      <c r="B4071" s="160" t="s">
        <v>2194</v>
      </c>
      <c r="C4071" s="160" t="s">
        <v>6927</v>
      </c>
      <c r="D4071" s="159" t="s">
        <v>1675</v>
      </c>
      <c r="E4071" s="160" t="s">
        <v>1675</v>
      </c>
      <c r="F4071" s="161">
        <v>41941</v>
      </c>
      <c r="G4071" s="162">
        <v>2014</v>
      </c>
      <c r="H4071" s="37">
        <v>825000</v>
      </c>
      <c r="I4071" s="35">
        <v>878556</v>
      </c>
      <c r="J4071" s="35">
        <v>351422</v>
      </c>
      <c r="K4071" s="33"/>
    </row>
    <row r="4072" spans="1:11" s="38" customFormat="1" ht="18" customHeight="1">
      <c r="A4072" s="33">
        <f t="shared" si="63"/>
        <v>4067</v>
      </c>
      <c r="B4072" s="160" t="s">
        <v>2452</v>
      </c>
      <c r="C4072" s="160" t="s">
        <v>6928</v>
      </c>
      <c r="D4072" s="159" t="s">
        <v>2480</v>
      </c>
      <c r="E4072" s="160" t="s">
        <v>2480</v>
      </c>
      <c r="F4072" s="161">
        <v>41941</v>
      </c>
      <c r="G4072" s="162">
        <v>2014</v>
      </c>
      <c r="H4072" s="37">
        <v>44000000</v>
      </c>
      <c r="I4072" s="35">
        <v>46856341</v>
      </c>
      <c r="J4072" s="35">
        <v>18742536</v>
      </c>
      <c r="K4072" s="33"/>
    </row>
    <row r="4073" spans="1:11" s="38" customFormat="1" ht="18" customHeight="1">
      <c r="A4073" s="33">
        <f t="shared" si="63"/>
        <v>4068</v>
      </c>
      <c r="B4073" s="160" t="s">
        <v>6929</v>
      </c>
      <c r="C4073" s="160" t="s">
        <v>6930</v>
      </c>
      <c r="D4073" s="159" t="s">
        <v>5333</v>
      </c>
      <c r="E4073" s="160" t="s">
        <v>5333</v>
      </c>
      <c r="F4073" s="161">
        <v>41941</v>
      </c>
      <c r="G4073" s="162">
        <v>2014</v>
      </c>
      <c r="H4073" s="37">
        <v>247000</v>
      </c>
      <c r="I4073" s="35">
        <v>263034</v>
      </c>
      <c r="J4073" s="35">
        <v>105214</v>
      </c>
      <c r="K4073" s="33"/>
    </row>
    <row r="4074" spans="1:11" ht="18" customHeight="1">
      <c r="A4074" s="33">
        <f t="shared" si="63"/>
        <v>4069</v>
      </c>
      <c r="B4074" s="160" t="s">
        <v>4454</v>
      </c>
      <c r="C4074" s="160" t="s">
        <v>6931</v>
      </c>
      <c r="D4074" s="159" t="s">
        <v>5333</v>
      </c>
      <c r="E4074" s="160" t="s">
        <v>5333</v>
      </c>
      <c r="F4074" s="161">
        <v>41941</v>
      </c>
      <c r="G4074" s="162">
        <v>2014</v>
      </c>
      <c r="H4074" s="37">
        <v>247000</v>
      </c>
      <c r="I4074" s="35">
        <v>263034</v>
      </c>
      <c r="J4074" s="35">
        <v>105214</v>
      </c>
      <c r="K4074" s="33"/>
    </row>
    <row r="4075" spans="1:11" ht="18" customHeight="1">
      <c r="A4075" s="33">
        <f t="shared" si="63"/>
        <v>4070</v>
      </c>
      <c r="B4075" s="160" t="s">
        <v>6932</v>
      </c>
      <c r="C4075" s="160" t="s">
        <v>6933</v>
      </c>
      <c r="D4075" s="159" t="s">
        <v>5333</v>
      </c>
      <c r="E4075" s="160" t="s">
        <v>5333</v>
      </c>
      <c r="F4075" s="161">
        <v>41941</v>
      </c>
      <c r="G4075" s="162">
        <v>2014</v>
      </c>
      <c r="H4075" s="37">
        <v>247000</v>
      </c>
      <c r="I4075" s="35">
        <v>263034</v>
      </c>
      <c r="J4075" s="35">
        <v>105214</v>
      </c>
      <c r="K4075" s="33"/>
    </row>
    <row r="4076" spans="1:11" ht="18" customHeight="1">
      <c r="A4076" s="33">
        <f t="shared" si="63"/>
        <v>4071</v>
      </c>
      <c r="B4076" s="160" t="s">
        <v>6932</v>
      </c>
      <c r="C4076" s="160" t="s">
        <v>6934</v>
      </c>
      <c r="D4076" s="159" t="s">
        <v>5333</v>
      </c>
      <c r="E4076" s="160" t="s">
        <v>5333</v>
      </c>
      <c r="F4076" s="161">
        <v>41941</v>
      </c>
      <c r="G4076" s="162">
        <v>2014</v>
      </c>
      <c r="H4076" s="37">
        <v>247000</v>
      </c>
      <c r="I4076" s="35">
        <v>263034</v>
      </c>
      <c r="J4076" s="35">
        <v>105214</v>
      </c>
      <c r="K4076" s="33"/>
    </row>
    <row r="4077" spans="1:11" ht="18" customHeight="1">
      <c r="A4077" s="33">
        <f t="shared" si="63"/>
        <v>4072</v>
      </c>
      <c r="B4077" s="160" t="s">
        <v>1937</v>
      </c>
      <c r="C4077" s="160" t="s">
        <v>6935</v>
      </c>
      <c r="D4077" s="159" t="s">
        <v>5333</v>
      </c>
      <c r="E4077" s="160" t="s">
        <v>5333</v>
      </c>
      <c r="F4077" s="161">
        <v>41941</v>
      </c>
      <c r="G4077" s="162">
        <v>2014</v>
      </c>
      <c r="H4077" s="37">
        <v>247000</v>
      </c>
      <c r="I4077" s="35">
        <v>263034</v>
      </c>
      <c r="J4077" s="35">
        <v>105214</v>
      </c>
      <c r="K4077" s="33"/>
    </row>
    <row r="4078" spans="1:11" ht="18" customHeight="1">
      <c r="A4078" s="33">
        <f t="shared" si="63"/>
        <v>4073</v>
      </c>
      <c r="B4078" s="160" t="s">
        <v>1937</v>
      </c>
      <c r="C4078" s="160" t="s">
        <v>6936</v>
      </c>
      <c r="D4078" s="159" t="s">
        <v>5333</v>
      </c>
      <c r="E4078" s="160" t="s">
        <v>5333</v>
      </c>
      <c r="F4078" s="161">
        <v>41941</v>
      </c>
      <c r="G4078" s="162">
        <v>2014</v>
      </c>
      <c r="H4078" s="37">
        <v>247000</v>
      </c>
      <c r="I4078" s="35">
        <v>263034</v>
      </c>
      <c r="J4078" s="35">
        <v>105214</v>
      </c>
      <c r="K4078" s="33"/>
    </row>
    <row r="4079" spans="1:11" ht="18" customHeight="1">
      <c r="A4079" s="33">
        <f t="shared" si="63"/>
        <v>4074</v>
      </c>
      <c r="B4079" s="160" t="s">
        <v>2483</v>
      </c>
      <c r="C4079" s="160" t="s">
        <v>6937</v>
      </c>
      <c r="D4079" s="159" t="s">
        <v>5333</v>
      </c>
      <c r="E4079" s="160" t="s">
        <v>5333</v>
      </c>
      <c r="F4079" s="161">
        <v>41941</v>
      </c>
      <c r="G4079" s="162">
        <v>2014</v>
      </c>
      <c r="H4079" s="37">
        <v>247000</v>
      </c>
      <c r="I4079" s="35">
        <v>263034</v>
      </c>
      <c r="J4079" s="35">
        <v>105214</v>
      </c>
      <c r="K4079" s="33"/>
    </row>
    <row r="4080" spans="1:11" ht="18" customHeight="1">
      <c r="A4080" s="33">
        <f t="shared" si="63"/>
        <v>4075</v>
      </c>
      <c r="B4080" s="160" t="s">
        <v>2483</v>
      </c>
      <c r="C4080" s="160" t="s">
        <v>6938</v>
      </c>
      <c r="D4080" s="159" t="s">
        <v>5333</v>
      </c>
      <c r="E4080" s="160" t="s">
        <v>5333</v>
      </c>
      <c r="F4080" s="161">
        <v>41941</v>
      </c>
      <c r="G4080" s="162">
        <v>2014</v>
      </c>
      <c r="H4080" s="37">
        <v>247000</v>
      </c>
      <c r="I4080" s="35">
        <v>263034</v>
      </c>
      <c r="J4080" s="35">
        <v>105214</v>
      </c>
      <c r="K4080" s="33"/>
    </row>
    <row r="4081" spans="1:11" ht="18" customHeight="1">
      <c r="A4081" s="33">
        <f t="shared" si="63"/>
        <v>4076</v>
      </c>
      <c r="B4081" s="160" t="s">
        <v>2483</v>
      </c>
      <c r="C4081" s="160" t="s">
        <v>6939</v>
      </c>
      <c r="D4081" s="159" t="s">
        <v>5333</v>
      </c>
      <c r="E4081" s="160" t="s">
        <v>5333</v>
      </c>
      <c r="F4081" s="161">
        <v>41941</v>
      </c>
      <c r="G4081" s="162">
        <v>2014</v>
      </c>
      <c r="H4081" s="37">
        <v>247000</v>
      </c>
      <c r="I4081" s="35">
        <v>263034</v>
      </c>
      <c r="J4081" s="35">
        <v>105214</v>
      </c>
      <c r="K4081" s="33"/>
    </row>
    <row r="4082" spans="1:11" ht="18" customHeight="1">
      <c r="A4082" s="33">
        <f t="shared" si="63"/>
        <v>4077</v>
      </c>
      <c r="B4082" s="160" t="s">
        <v>2572</v>
      </c>
      <c r="C4082" s="160" t="s">
        <v>6940</v>
      </c>
      <c r="D4082" s="159" t="s">
        <v>5333</v>
      </c>
      <c r="E4082" s="160" t="s">
        <v>5333</v>
      </c>
      <c r="F4082" s="161">
        <v>41941</v>
      </c>
      <c r="G4082" s="162">
        <v>2014</v>
      </c>
      <c r="H4082" s="37">
        <v>247000</v>
      </c>
      <c r="I4082" s="35">
        <v>263034</v>
      </c>
      <c r="J4082" s="35">
        <v>105214</v>
      </c>
      <c r="K4082" s="33"/>
    </row>
    <row r="4083" spans="1:11" ht="18" customHeight="1">
      <c r="A4083" s="33">
        <f t="shared" si="63"/>
        <v>4078</v>
      </c>
      <c r="B4083" s="160" t="s">
        <v>2572</v>
      </c>
      <c r="C4083" s="160" t="s">
        <v>6941</v>
      </c>
      <c r="D4083" s="159" t="s">
        <v>5333</v>
      </c>
      <c r="E4083" s="160" t="s">
        <v>5333</v>
      </c>
      <c r="F4083" s="161">
        <v>41941</v>
      </c>
      <c r="G4083" s="162">
        <v>2014</v>
      </c>
      <c r="H4083" s="37">
        <v>247000</v>
      </c>
      <c r="I4083" s="35">
        <v>263034</v>
      </c>
      <c r="J4083" s="35">
        <v>105214</v>
      </c>
      <c r="K4083" s="33"/>
    </row>
    <row r="4084" spans="1:11" ht="18" customHeight="1">
      <c r="A4084" s="33">
        <f t="shared" si="63"/>
        <v>4079</v>
      </c>
      <c r="B4084" s="160" t="s">
        <v>2572</v>
      </c>
      <c r="C4084" s="160" t="s">
        <v>6942</v>
      </c>
      <c r="D4084" s="159" t="s">
        <v>5333</v>
      </c>
      <c r="E4084" s="160" t="s">
        <v>5333</v>
      </c>
      <c r="F4084" s="161">
        <v>41941</v>
      </c>
      <c r="G4084" s="162">
        <v>2014</v>
      </c>
      <c r="H4084" s="37">
        <v>247000</v>
      </c>
      <c r="I4084" s="35">
        <v>263034</v>
      </c>
      <c r="J4084" s="35">
        <v>105214</v>
      </c>
      <c r="K4084" s="33"/>
    </row>
    <row r="4085" spans="1:11" ht="18" customHeight="1">
      <c r="A4085" s="33">
        <f t="shared" si="63"/>
        <v>4080</v>
      </c>
      <c r="B4085" s="160" t="s">
        <v>2572</v>
      </c>
      <c r="C4085" s="160" t="s">
        <v>6943</v>
      </c>
      <c r="D4085" s="159" t="s">
        <v>5333</v>
      </c>
      <c r="E4085" s="160" t="s">
        <v>5333</v>
      </c>
      <c r="F4085" s="161">
        <v>41941</v>
      </c>
      <c r="G4085" s="162">
        <v>2014</v>
      </c>
      <c r="H4085" s="37">
        <v>247000</v>
      </c>
      <c r="I4085" s="35">
        <v>263034</v>
      </c>
      <c r="J4085" s="35">
        <v>105214</v>
      </c>
      <c r="K4085" s="33"/>
    </row>
    <row r="4086" spans="1:11" ht="18" customHeight="1">
      <c r="A4086" s="33">
        <f t="shared" si="63"/>
        <v>4081</v>
      </c>
      <c r="B4086" s="160" t="s">
        <v>2572</v>
      </c>
      <c r="C4086" s="160" t="s">
        <v>6944</v>
      </c>
      <c r="D4086" s="159" t="s">
        <v>5333</v>
      </c>
      <c r="E4086" s="160" t="s">
        <v>5333</v>
      </c>
      <c r="F4086" s="161">
        <v>41941</v>
      </c>
      <c r="G4086" s="162">
        <v>2014</v>
      </c>
      <c r="H4086" s="37">
        <v>247000</v>
      </c>
      <c r="I4086" s="35">
        <v>263034</v>
      </c>
      <c r="J4086" s="35">
        <v>105214</v>
      </c>
      <c r="K4086" s="33"/>
    </row>
    <row r="4087" spans="1:11" ht="18" customHeight="1">
      <c r="A4087" s="33">
        <f t="shared" si="63"/>
        <v>4082</v>
      </c>
      <c r="B4087" s="160" t="s">
        <v>2572</v>
      </c>
      <c r="C4087" s="160" t="s">
        <v>6945</v>
      </c>
      <c r="D4087" s="159" t="s">
        <v>5333</v>
      </c>
      <c r="E4087" s="160" t="s">
        <v>5333</v>
      </c>
      <c r="F4087" s="161">
        <v>41941</v>
      </c>
      <c r="G4087" s="162">
        <v>2014</v>
      </c>
      <c r="H4087" s="37">
        <v>247000</v>
      </c>
      <c r="I4087" s="35">
        <v>263034</v>
      </c>
      <c r="J4087" s="35">
        <v>105214</v>
      </c>
      <c r="K4087" s="33"/>
    </row>
    <row r="4088" spans="1:11" ht="18" customHeight="1">
      <c r="A4088" s="33">
        <f t="shared" si="63"/>
        <v>4083</v>
      </c>
      <c r="B4088" s="160" t="s">
        <v>2572</v>
      </c>
      <c r="C4088" s="160" t="s">
        <v>6946</v>
      </c>
      <c r="D4088" s="159" t="s">
        <v>5333</v>
      </c>
      <c r="E4088" s="160" t="s">
        <v>5333</v>
      </c>
      <c r="F4088" s="161">
        <v>41941</v>
      </c>
      <c r="G4088" s="162">
        <v>2014</v>
      </c>
      <c r="H4088" s="37">
        <v>247000</v>
      </c>
      <c r="I4088" s="35">
        <v>263034</v>
      </c>
      <c r="J4088" s="35">
        <v>105214</v>
      </c>
      <c r="K4088" s="33"/>
    </row>
    <row r="4089" spans="1:11" s="38" customFormat="1" ht="18" customHeight="1">
      <c r="A4089" s="33">
        <f t="shared" si="63"/>
        <v>4084</v>
      </c>
      <c r="B4089" s="160" t="s">
        <v>2572</v>
      </c>
      <c r="C4089" s="160" t="s">
        <v>6947</v>
      </c>
      <c r="D4089" s="159" t="s">
        <v>5333</v>
      </c>
      <c r="E4089" s="160" t="s">
        <v>5333</v>
      </c>
      <c r="F4089" s="161">
        <v>41941</v>
      </c>
      <c r="G4089" s="162">
        <v>2014</v>
      </c>
      <c r="H4089" s="37">
        <v>247000</v>
      </c>
      <c r="I4089" s="35">
        <v>263034</v>
      </c>
      <c r="J4089" s="35">
        <v>105214</v>
      </c>
      <c r="K4089" s="33"/>
    </row>
    <row r="4090" spans="1:11" s="38" customFormat="1" ht="18" customHeight="1">
      <c r="A4090" s="33">
        <f t="shared" si="63"/>
        <v>4085</v>
      </c>
      <c r="B4090" s="160" t="s">
        <v>2186</v>
      </c>
      <c r="C4090" s="160" t="s">
        <v>6948</v>
      </c>
      <c r="D4090" s="159" t="s">
        <v>6829</v>
      </c>
      <c r="E4090" s="160" t="s">
        <v>6829</v>
      </c>
      <c r="F4090" s="161">
        <v>41934</v>
      </c>
      <c r="G4090" s="162">
        <v>2014</v>
      </c>
      <c r="H4090" s="37">
        <v>12980000</v>
      </c>
      <c r="I4090" s="35">
        <v>13822621</v>
      </c>
      <c r="J4090" s="35">
        <v>5529048</v>
      </c>
      <c r="K4090" s="33"/>
    </row>
    <row r="4091" spans="1:11" s="38" customFormat="1" ht="18" customHeight="1">
      <c r="A4091" s="33">
        <f t="shared" si="63"/>
        <v>4086</v>
      </c>
      <c r="B4091" s="160" t="s">
        <v>2363</v>
      </c>
      <c r="C4091" s="160" t="s">
        <v>6949</v>
      </c>
      <c r="D4091" s="159" t="s">
        <v>6950</v>
      </c>
      <c r="E4091" s="160" t="s">
        <v>6951</v>
      </c>
      <c r="F4091" s="161">
        <v>41934</v>
      </c>
      <c r="G4091" s="162">
        <v>2014</v>
      </c>
      <c r="H4091" s="37">
        <v>248600</v>
      </c>
      <c r="I4091" s="35">
        <v>264738</v>
      </c>
      <c r="J4091" s="35">
        <v>105895</v>
      </c>
      <c r="K4091" s="33"/>
    </row>
    <row r="4092" spans="1:11" s="38" customFormat="1" ht="18" customHeight="1">
      <c r="A4092" s="33">
        <f t="shared" si="63"/>
        <v>4087</v>
      </c>
      <c r="B4092" s="160" t="s">
        <v>2363</v>
      </c>
      <c r="C4092" s="160" t="s">
        <v>6952</v>
      </c>
      <c r="D4092" s="159" t="s">
        <v>3372</v>
      </c>
      <c r="E4092" s="160" t="s">
        <v>3372</v>
      </c>
      <c r="F4092" s="161">
        <v>41934</v>
      </c>
      <c r="G4092" s="162">
        <v>2014</v>
      </c>
      <c r="H4092" s="37">
        <v>257400</v>
      </c>
      <c r="I4092" s="35">
        <v>274110</v>
      </c>
      <c r="J4092" s="35">
        <v>109644</v>
      </c>
      <c r="K4092" s="33"/>
    </row>
    <row r="4093" spans="1:11" s="38" customFormat="1" ht="18" customHeight="1">
      <c r="A4093" s="33">
        <f t="shared" si="63"/>
        <v>4088</v>
      </c>
      <c r="B4093" s="160" t="s">
        <v>2363</v>
      </c>
      <c r="C4093" s="160" t="s">
        <v>6953</v>
      </c>
      <c r="D4093" s="159" t="s">
        <v>3372</v>
      </c>
      <c r="E4093" s="160" t="s">
        <v>3372</v>
      </c>
      <c r="F4093" s="161">
        <v>41934</v>
      </c>
      <c r="G4093" s="162">
        <v>2014</v>
      </c>
      <c r="H4093" s="37">
        <v>257400</v>
      </c>
      <c r="I4093" s="35">
        <v>274110</v>
      </c>
      <c r="J4093" s="35">
        <v>109644</v>
      </c>
      <c r="K4093" s="33"/>
    </row>
    <row r="4094" spans="1:11" s="38" customFormat="1" ht="18" customHeight="1">
      <c r="A4094" s="33">
        <f t="shared" si="63"/>
        <v>4089</v>
      </c>
      <c r="B4094" s="160" t="s">
        <v>2186</v>
      </c>
      <c r="C4094" s="160" t="s">
        <v>6954</v>
      </c>
      <c r="D4094" s="159" t="s">
        <v>6594</v>
      </c>
      <c r="E4094" s="160" t="s">
        <v>6594</v>
      </c>
      <c r="F4094" s="161">
        <v>41934</v>
      </c>
      <c r="G4094" s="162">
        <v>2014</v>
      </c>
      <c r="H4094" s="37">
        <v>451000</v>
      </c>
      <c r="I4094" s="35">
        <v>480277</v>
      </c>
      <c r="J4094" s="35">
        <v>192111</v>
      </c>
      <c r="K4094" s="33"/>
    </row>
    <row r="4095" spans="1:11" s="38" customFormat="1" ht="18" customHeight="1">
      <c r="A4095" s="33">
        <f t="shared" si="63"/>
        <v>4090</v>
      </c>
      <c r="B4095" s="160" t="s">
        <v>2827</v>
      </c>
      <c r="C4095" s="160" t="s">
        <v>6955</v>
      </c>
      <c r="D4095" s="159" t="s">
        <v>6956</v>
      </c>
      <c r="E4095" s="160" t="s">
        <v>1337</v>
      </c>
      <c r="F4095" s="161">
        <v>41934</v>
      </c>
      <c r="G4095" s="162">
        <v>2014</v>
      </c>
      <c r="H4095" s="37">
        <v>434500</v>
      </c>
      <c r="I4095" s="35">
        <v>462706</v>
      </c>
      <c r="J4095" s="35">
        <v>185082</v>
      </c>
      <c r="K4095" s="33"/>
    </row>
    <row r="4096" spans="1:11" s="38" customFormat="1" ht="18" customHeight="1">
      <c r="A4096" s="33">
        <f t="shared" si="63"/>
        <v>4091</v>
      </c>
      <c r="B4096" s="160" t="s">
        <v>2513</v>
      </c>
      <c r="C4096" s="160" t="s">
        <v>6957</v>
      </c>
      <c r="D4096" s="159" t="s">
        <v>5394</v>
      </c>
      <c r="E4096" s="160" t="s">
        <v>5394</v>
      </c>
      <c r="F4096" s="161">
        <v>41934</v>
      </c>
      <c r="G4096" s="162">
        <v>2014</v>
      </c>
      <c r="H4096" s="37">
        <v>6000000</v>
      </c>
      <c r="I4096" s="35">
        <v>6389501</v>
      </c>
      <c r="J4096" s="35">
        <v>2555800</v>
      </c>
      <c r="K4096" s="33"/>
    </row>
    <row r="4097" spans="1:11" s="38" customFormat="1" ht="18" customHeight="1">
      <c r="A4097" s="33">
        <f t="shared" si="63"/>
        <v>4092</v>
      </c>
      <c r="B4097" s="160" t="s">
        <v>2675</v>
      </c>
      <c r="C4097" s="160" t="s">
        <v>6958</v>
      </c>
      <c r="D4097" s="159" t="s">
        <v>6959</v>
      </c>
      <c r="E4097" s="160" t="s">
        <v>1263</v>
      </c>
      <c r="F4097" s="161">
        <v>41929</v>
      </c>
      <c r="G4097" s="162">
        <v>2014</v>
      </c>
      <c r="H4097" s="37">
        <v>231000</v>
      </c>
      <c r="I4097" s="35">
        <v>217504</v>
      </c>
      <c r="J4097" s="35">
        <v>87002</v>
      </c>
      <c r="K4097" s="33"/>
    </row>
    <row r="4098" spans="1:11" s="38" customFormat="1" ht="18" customHeight="1">
      <c r="A4098" s="33">
        <f t="shared" si="63"/>
        <v>4093</v>
      </c>
      <c r="B4098" s="160" t="s">
        <v>6960</v>
      </c>
      <c r="C4098" s="160" t="s">
        <v>6961</v>
      </c>
      <c r="D4098" s="159" t="s">
        <v>6962</v>
      </c>
      <c r="E4098" s="160" t="s">
        <v>2508</v>
      </c>
      <c r="F4098" s="161">
        <v>41929</v>
      </c>
      <c r="G4098" s="162">
        <v>2014</v>
      </c>
      <c r="H4098" s="37">
        <v>2585000</v>
      </c>
      <c r="I4098" s="35">
        <v>2752810</v>
      </c>
      <c r="J4098" s="35">
        <v>1101124</v>
      </c>
      <c r="K4098" s="33"/>
    </row>
    <row r="4099" spans="1:11" s="38" customFormat="1" ht="18" customHeight="1">
      <c r="A4099" s="33">
        <f t="shared" si="63"/>
        <v>4094</v>
      </c>
      <c r="B4099" s="160" t="s">
        <v>2452</v>
      </c>
      <c r="C4099" s="160" t="s">
        <v>6963</v>
      </c>
      <c r="D4099" s="159" t="s">
        <v>6964</v>
      </c>
      <c r="E4099" s="160" t="s">
        <v>6964</v>
      </c>
      <c r="F4099" s="161">
        <v>41929</v>
      </c>
      <c r="G4099" s="162">
        <v>2014</v>
      </c>
      <c r="H4099" s="37">
        <v>819500</v>
      </c>
      <c r="I4099" s="35">
        <v>872699</v>
      </c>
      <c r="J4099" s="35">
        <v>349080</v>
      </c>
      <c r="K4099" s="33"/>
    </row>
    <row r="4100" spans="1:11" s="38" customFormat="1" ht="18" customHeight="1">
      <c r="A4100" s="33">
        <f t="shared" si="63"/>
        <v>4095</v>
      </c>
      <c r="B4100" s="160" t="s">
        <v>2452</v>
      </c>
      <c r="C4100" s="160" t="s">
        <v>6965</v>
      </c>
      <c r="D4100" s="159" t="s">
        <v>6964</v>
      </c>
      <c r="E4100" s="160" t="s">
        <v>6964</v>
      </c>
      <c r="F4100" s="161">
        <v>41929</v>
      </c>
      <c r="G4100" s="162">
        <v>2014</v>
      </c>
      <c r="H4100" s="37">
        <v>819500</v>
      </c>
      <c r="I4100" s="35">
        <v>872699</v>
      </c>
      <c r="J4100" s="35">
        <v>349080</v>
      </c>
      <c r="K4100" s="33"/>
    </row>
    <row r="4101" spans="1:11" s="38" customFormat="1" ht="18" customHeight="1">
      <c r="A4101" s="33">
        <f t="shared" si="63"/>
        <v>4096</v>
      </c>
      <c r="B4101" s="160" t="s">
        <v>2452</v>
      </c>
      <c r="C4101" s="160" t="s">
        <v>6966</v>
      </c>
      <c r="D4101" s="159" t="s">
        <v>6964</v>
      </c>
      <c r="E4101" s="160" t="s">
        <v>6964</v>
      </c>
      <c r="F4101" s="161">
        <v>41929</v>
      </c>
      <c r="G4101" s="162">
        <v>2014</v>
      </c>
      <c r="H4101" s="37">
        <v>819500</v>
      </c>
      <c r="I4101" s="35">
        <v>872699</v>
      </c>
      <c r="J4101" s="35">
        <v>349080</v>
      </c>
      <c r="K4101" s="33"/>
    </row>
    <row r="4102" spans="1:11" s="38" customFormat="1" ht="18" customHeight="1">
      <c r="A4102" s="33">
        <f t="shared" si="63"/>
        <v>4097</v>
      </c>
      <c r="B4102" s="160" t="s">
        <v>2452</v>
      </c>
      <c r="C4102" s="160" t="s">
        <v>6967</v>
      </c>
      <c r="D4102" s="159" t="s">
        <v>6964</v>
      </c>
      <c r="E4102" s="160" t="s">
        <v>6964</v>
      </c>
      <c r="F4102" s="161">
        <v>41929</v>
      </c>
      <c r="G4102" s="162">
        <v>2014</v>
      </c>
      <c r="H4102" s="37">
        <v>819500</v>
      </c>
      <c r="I4102" s="35">
        <v>872699</v>
      </c>
      <c r="J4102" s="35">
        <v>349080</v>
      </c>
      <c r="K4102" s="33"/>
    </row>
    <row r="4103" spans="1:11" s="38" customFormat="1" ht="18" customHeight="1">
      <c r="A4103" s="33">
        <f t="shared" ref="A4103:A4166" si="64">A4102+1</f>
        <v>4098</v>
      </c>
      <c r="B4103" s="160" t="s">
        <v>1937</v>
      </c>
      <c r="C4103" s="160" t="s">
        <v>6968</v>
      </c>
      <c r="D4103" s="159" t="s">
        <v>6969</v>
      </c>
      <c r="E4103" s="160" t="s">
        <v>1263</v>
      </c>
      <c r="F4103" s="161">
        <v>41928</v>
      </c>
      <c r="G4103" s="162">
        <v>2014</v>
      </c>
      <c r="H4103" s="37">
        <v>320000</v>
      </c>
      <c r="I4103" s="35">
        <v>301304</v>
      </c>
      <c r="J4103" s="35">
        <v>120522</v>
      </c>
      <c r="K4103" s="33"/>
    </row>
    <row r="4104" spans="1:11" s="38" customFormat="1" ht="18" customHeight="1">
      <c r="A4104" s="33">
        <f t="shared" si="64"/>
        <v>4099</v>
      </c>
      <c r="B4104" s="160" t="s">
        <v>2370</v>
      </c>
      <c r="C4104" s="160" t="s">
        <v>6970</v>
      </c>
      <c r="D4104" s="159" t="s">
        <v>1263</v>
      </c>
      <c r="E4104" s="160" t="s">
        <v>1263</v>
      </c>
      <c r="F4104" s="161">
        <v>41928</v>
      </c>
      <c r="G4104" s="162">
        <v>2014</v>
      </c>
      <c r="H4104" s="37">
        <v>320000</v>
      </c>
      <c r="I4104" s="35">
        <v>301304</v>
      </c>
      <c r="J4104" s="35">
        <v>120522</v>
      </c>
      <c r="K4104" s="33"/>
    </row>
    <row r="4105" spans="1:11" s="38" customFormat="1" ht="18" customHeight="1">
      <c r="A4105" s="33">
        <f t="shared" si="64"/>
        <v>4100</v>
      </c>
      <c r="B4105" s="160" t="s">
        <v>2370</v>
      </c>
      <c r="C4105" s="160" t="s">
        <v>6971</v>
      </c>
      <c r="D4105" s="159" t="s">
        <v>1263</v>
      </c>
      <c r="E4105" s="160" t="s">
        <v>1263</v>
      </c>
      <c r="F4105" s="161">
        <v>41928</v>
      </c>
      <c r="G4105" s="162">
        <v>2014</v>
      </c>
      <c r="H4105" s="37">
        <v>320000</v>
      </c>
      <c r="I4105" s="35">
        <v>301304</v>
      </c>
      <c r="J4105" s="35">
        <v>120522</v>
      </c>
      <c r="K4105" s="33"/>
    </row>
    <row r="4106" spans="1:11" s="38" customFormat="1" ht="18" customHeight="1">
      <c r="A4106" s="33">
        <f t="shared" si="64"/>
        <v>4101</v>
      </c>
      <c r="B4106" s="160" t="s">
        <v>2392</v>
      </c>
      <c r="C4106" s="160" t="s">
        <v>6972</v>
      </c>
      <c r="D4106" s="159" t="s">
        <v>1263</v>
      </c>
      <c r="E4106" s="160" t="s">
        <v>1263</v>
      </c>
      <c r="F4106" s="161">
        <v>41928</v>
      </c>
      <c r="G4106" s="162">
        <v>2014</v>
      </c>
      <c r="H4106" s="37">
        <v>320000</v>
      </c>
      <c r="I4106" s="35">
        <v>301304</v>
      </c>
      <c r="J4106" s="35">
        <v>120522</v>
      </c>
      <c r="K4106" s="33"/>
    </row>
    <row r="4107" spans="1:11" s="38" customFormat="1" ht="18" customHeight="1">
      <c r="A4107" s="33">
        <f t="shared" si="64"/>
        <v>4102</v>
      </c>
      <c r="B4107" s="160" t="s">
        <v>2914</v>
      </c>
      <c r="C4107" s="160" t="s">
        <v>6973</v>
      </c>
      <c r="D4107" s="159" t="s">
        <v>6679</v>
      </c>
      <c r="E4107" s="160" t="s">
        <v>6679</v>
      </c>
      <c r="F4107" s="161">
        <v>41928</v>
      </c>
      <c r="G4107" s="162">
        <v>2014</v>
      </c>
      <c r="H4107" s="37">
        <v>228100</v>
      </c>
      <c r="I4107" s="35">
        <v>242908</v>
      </c>
      <c r="J4107" s="35">
        <v>97163</v>
      </c>
      <c r="K4107" s="33"/>
    </row>
    <row r="4108" spans="1:11" s="38" customFormat="1" ht="18" customHeight="1">
      <c r="A4108" s="33">
        <f t="shared" si="64"/>
        <v>4103</v>
      </c>
      <c r="B4108" s="160" t="s">
        <v>2914</v>
      </c>
      <c r="C4108" s="160" t="s">
        <v>6974</v>
      </c>
      <c r="D4108" s="159" t="s">
        <v>6679</v>
      </c>
      <c r="E4108" s="160" t="s">
        <v>6679</v>
      </c>
      <c r="F4108" s="161">
        <v>41928</v>
      </c>
      <c r="G4108" s="162">
        <v>2014</v>
      </c>
      <c r="H4108" s="37">
        <v>228100</v>
      </c>
      <c r="I4108" s="35">
        <v>242908</v>
      </c>
      <c r="J4108" s="35">
        <v>97163</v>
      </c>
      <c r="K4108" s="33"/>
    </row>
    <row r="4109" spans="1:11" s="38" customFormat="1" ht="18" customHeight="1">
      <c r="A4109" s="33">
        <f t="shared" si="64"/>
        <v>4104</v>
      </c>
      <c r="B4109" s="160" t="s">
        <v>2914</v>
      </c>
      <c r="C4109" s="160" t="s">
        <v>6975</v>
      </c>
      <c r="D4109" s="159" t="s">
        <v>6679</v>
      </c>
      <c r="E4109" s="160" t="s">
        <v>6679</v>
      </c>
      <c r="F4109" s="161">
        <v>41928</v>
      </c>
      <c r="G4109" s="162">
        <v>2014</v>
      </c>
      <c r="H4109" s="37">
        <v>228100</v>
      </c>
      <c r="I4109" s="35">
        <v>242908</v>
      </c>
      <c r="J4109" s="35">
        <v>97163</v>
      </c>
      <c r="K4109" s="33"/>
    </row>
    <row r="4110" spans="1:11" s="38" customFormat="1" ht="18" customHeight="1">
      <c r="A4110" s="33">
        <f t="shared" si="64"/>
        <v>4105</v>
      </c>
      <c r="B4110" s="160" t="s">
        <v>2914</v>
      </c>
      <c r="C4110" s="160" t="s">
        <v>6976</v>
      </c>
      <c r="D4110" s="159" t="s">
        <v>6679</v>
      </c>
      <c r="E4110" s="160" t="s">
        <v>6679</v>
      </c>
      <c r="F4110" s="161">
        <v>41928</v>
      </c>
      <c r="G4110" s="162">
        <v>2014</v>
      </c>
      <c r="H4110" s="37">
        <v>228100</v>
      </c>
      <c r="I4110" s="35">
        <v>242908</v>
      </c>
      <c r="J4110" s="35">
        <v>97163</v>
      </c>
      <c r="K4110" s="33"/>
    </row>
    <row r="4111" spans="1:11" s="38" customFormat="1" ht="18" customHeight="1">
      <c r="A4111" s="33">
        <f t="shared" si="64"/>
        <v>4106</v>
      </c>
      <c r="B4111" s="160" t="s">
        <v>4178</v>
      </c>
      <c r="C4111" s="160" t="s">
        <v>6977</v>
      </c>
      <c r="D4111" s="159" t="s">
        <v>1370</v>
      </c>
      <c r="E4111" s="160" t="s">
        <v>1854</v>
      </c>
      <c r="F4111" s="161">
        <v>41928</v>
      </c>
      <c r="G4111" s="162">
        <v>2014</v>
      </c>
      <c r="H4111" s="37">
        <v>1050500</v>
      </c>
      <c r="I4111" s="35">
        <v>1118695</v>
      </c>
      <c r="J4111" s="35">
        <v>447478</v>
      </c>
      <c r="K4111" s="33"/>
    </row>
    <row r="4112" spans="1:11" s="38" customFormat="1" ht="18" customHeight="1">
      <c r="A4112" s="33">
        <f t="shared" si="64"/>
        <v>4107</v>
      </c>
      <c r="B4112" s="160" t="s">
        <v>2832</v>
      </c>
      <c r="C4112" s="160" t="s">
        <v>6978</v>
      </c>
      <c r="D4112" s="159" t="s">
        <v>6979</v>
      </c>
      <c r="E4112" s="160" t="s">
        <v>3234</v>
      </c>
      <c r="F4112" s="161">
        <v>41928</v>
      </c>
      <c r="G4112" s="162">
        <v>2014</v>
      </c>
      <c r="H4112" s="37">
        <v>105600</v>
      </c>
      <c r="I4112" s="35">
        <v>112455</v>
      </c>
      <c r="J4112" s="35">
        <v>44982</v>
      </c>
      <c r="K4112" s="33"/>
    </row>
    <row r="4113" spans="1:11" s="38" customFormat="1" ht="18" customHeight="1">
      <c r="A4113" s="33">
        <f t="shared" si="64"/>
        <v>4108</v>
      </c>
      <c r="B4113" s="160" t="s">
        <v>6980</v>
      </c>
      <c r="C4113" s="160" t="s">
        <v>6981</v>
      </c>
      <c r="D4113" s="159" t="s">
        <v>1334</v>
      </c>
      <c r="E4113" s="160" t="s">
        <v>1334</v>
      </c>
      <c r="F4113" s="161">
        <v>41926</v>
      </c>
      <c r="G4113" s="162">
        <v>2014</v>
      </c>
      <c r="H4113" s="37">
        <v>440000</v>
      </c>
      <c r="I4113" s="35">
        <v>468563</v>
      </c>
      <c r="J4113" s="35">
        <v>187425</v>
      </c>
      <c r="K4113" s="33"/>
    </row>
    <row r="4114" spans="1:11" s="38" customFormat="1" ht="18" customHeight="1">
      <c r="A4114" s="33">
        <f t="shared" si="64"/>
        <v>4109</v>
      </c>
      <c r="B4114" s="160" t="s">
        <v>4524</v>
      </c>
      <c r="C4114" s="160" t="s">
        <v>6982</v>
      </c>
      <c r="D4114" s="159" t="s">
        <v>3622</v>
      </c>
      <c r="E4114" s="160" t="s">
        <v>3622</v>
      </c>
      <c r="F4114" s="161">
        <v>41926</v>
      </c>
      <c r="G4114" s="162">
        <v>2014</v>
      </c>
      <c r="H4114" s="37">
        <v>2222000</v>
      </c>
      <c r="I4114" s="35">
        <v>2366245</v>
      </c>
      <c r="J4114" s="35">
        <v>946498</v>
      </c>
      <c r="K4114" s="33"/>
    </row>
    <row r="4115" spans="1:11" s="38" customFormat="1" ht="18" customHeight="1">
      <c r="A4115" s="33">
        <f t="shared" si="64"/>
        <v>4110</v>
      </c>
      <c r="B4115" s="160" t="s">
        <v>6774</v>
      </c>
      <c r="C4115" s="160" t="s">
        <v>6983</v>
      </c>
      <c r="D4115" s="159" t="s">
        <v>6984</v>
      </c>
      <c r="E4115" s="160" t="s">
        <v>6984</v>
      </c>
      <c r="F4115" s="161">
        <v>41926</v>
      </c>
      <c r="G4115" s="162">
        <v>2014</v>
      </c>
      <c r="H4115" s="37">
        <v>357000</v>
      </c>
      <c r="I4115" s="35">
        <v>380175</v>
      </c>
      <c r="J4115" s="35">
        <v>152070</v>
      </c>
      <c r="K4115" s="33"/>
    </row>
    <row r="4116" spans="1:11" s="38" customFormat="1" ht="18" customHeight="1">
      <c r="A4116" s="33">
        <f t="shared" si="64"/>
        <v>4111</v>
      </c>
      <c r="B4116" s="160" t="s">
        <v>6985</v>
      </c>
      <c r="C4116" s="160" t="s">
        <v>6986</v>
      </c>
      <c r="D4116" s="159" t="s">
        <v>6984</v>
      </c>
      <c r="E4116" s="160" t="s">
        <v>6984</v>
      </c>
      <c r="F4116" s="161">
        <v>41926</v>
      </c>
      <c r="G4116" s="162">
        <v>2014</v>
      </c>
      <c r="H4116" s="37">
        <v>505000</v>
      </c>
      <c r="I4116" s="35">
        <v>537783</v>
      </c>
      <c r="J4116" s="35">
        <v>215113</v>
      </c>
      <c r="K4116" s="33"/>
    </row>
    <row r="4117" spans="1:11" s="38" customFormat="1" ht="18" customHeight="1">
      <c r="A4117" s="33">
        <f t="shared" si="64"/>
        <v>4112</v>
      </c>
      <c r="B4117" s="160" t="s">
        <v>6987</v>
      </c>
      <c r="C4117" s="160" t="s">
        <v>6988</v>
      </c>
      <c r="D4117" s="159" t="s">
        <v>1854</v>
      </c>
      <c r="E4117" s="160" t="s">
        <v>1854</v>
      </c>
      <c r="F4117" s="161">
        <v>41925</v>
      </c>
      <c r="G4117" s="162">
        <v>2014</v>
      </c>
      <c r="H4117" s="37">
        <v>2050000</v>
      </c>
      <c r="I4117" s="35">
        <v>2183080</v>
      </c>
      <c r="J4117" s="35">
        <v>873232</v>
      </c>
      <c r="K4117" s="33"/>
    </row>
    <row r="4118" spans="1:11" s="38" customFormat="1" ht="18" customHeight="1">
      <c r="A4118" s="33">
        <f t="shared" si="64"/>
        <v>4113</v>
      </c>
      <c r="B4118" s="160" t="s">
        <v>6987</v>
      </c>
      <c r="C4118" s="160" t="s">
        <v>6989</v>
      </c>
      <c r="D4118" s="159" t="s">
        <v>1854</v>
      </c>
      <c r="E4118" s="160" t="s">
        <v>1854</v>
      </c>
      <c r="F4118" s="161">
        <v>41925</v>
      </c>
      <c r="G4118" s="162">
        <v>2014</v>
      </c>
      <c r="H4118" s="37">
        <v>2050000</v>
      </c>
      <c r="I4118" s="35">
        <v>2183080</v>
      </c>
      <c r="J4118" s="35">
        <v>873232</v>
      </c>
      <c r="K4118" s="33"/>
    </row>
    <row r="4119" spans="1:11" s="38" customFormat="1" ht="18" customHeight="1">
      <c r="A4119" s="33">
        <f t="shared" si="64"/>
        <v>4114</v>
      </c>
      <c r="B4119" s="160" t="s">
        <v>1979</v>
      </c>
      <c r="C4119" s="160" t="s">
        <v>6990</v>
      </c>
      <c r="D4119" s="159" t="s">
        <v>1600</v>
      </c>
      <c r="E4119" s="160" t="s">
        <v>1600</v>
      </c>
      <c r="F4119" s="161">
        <v>41925</v>
      </c>
      <c r="G4119" s="162">
        <v>2014</v>
      </c>
      <c r="H4119" s="37">
        <v>67800000</v>
      </c>
      <c r="I4119" s="35">
        <v>72201362</v>
      </c>
      <c r="J4119" s="35">
        <v>28880545</v>
      </c>
      <c r="K4119" s="33"/>
    </row>
    <row r="4120" spans="1:11" s="38" customFormat="1" ht="18" customHeight="1">
      <c r="A4120" s="33">
        <f t="shared" si="64"/>
        <v>4115</v>
      </c>
      <c r="B4120" s="160" t="s">
        <v>2363</v>
      </c>
      <c r="C4120" s="160" t="s">
        <v>6991</v>
      </c>
      <c r="D4120" s="159" t="s">
        <v>1378</v>
      </c>
      <c r="E4120" s="160" t="s">
        <v>1378</v>
      </c>
      <c r="F4120" s="161">
        <v>41925</v>
      </c>
      <c r="G4120" s="162">
        <v>2014</v>
      </c>
      <c r="H4120" s="37">
        <v>1870000</v>
      </c>
      <c r="I4120" s="35">
        <v>1991395</v>
      </c>
      <c r="J4120" s="35">
        <v>796558</v>
      </c>
      <c r="K4120" s="33"/>
    </row>
    <row r="4121" spans="1:11" s="38" customFormat="1" ht="18" customHeight="1">
      <c r="A4121" s="33">
        <f t="shared" si="64"/>
        <v>4116</v>
      </c>
      <c r="B4121" s="160" t="s">
        <v>2182</v>
      </c>
      <c r="C4121" s="160" t="s">
        <v>6992</v>
      </c>
      <c r="D4121" s="159" t="s">
        <v>1263</v>
      </c>
      <c r="E4121" s="160" t="s">
        <v>1263</v>
      </c>
      <c r="F4121" s="161">
        <v>41922</v>
      </c>
      <c r="G4121" s="162">
        <v>2014</v>
      </c>
      <c r="H4121" s="37">
        <v>306000</v>
      </c>
      <c r="I4121" s="35">
        <v>288122</v>
      </c>
      <c r="J4121" s="35">
        <v>115249</v>
      </c>
      <c r="K4121" s="33"/>
    </row>
    <row r="4122" spans="1:11" s="38" customFormat="1" ht="18" customHeight="1">
      <c r="A4122" s="33">
        <f t="shared" si="64"/>
        <v>4117</v>
      </c>
      <c r="B4122" s="160" t="s">
        <v>2182</v>
      </c>
      <c r="C4122" s="160" t="s">
        <v>6993</v>
      </c>
      <c r="D4122" s="159" t="s">
        <v>1263</v>
      </c>
      <c r="E4122" s="160" t="s">
        <v>1263</v>
      </c>
      <c r="F4122" s="161">
        <v>41922</v>
      </c>
      <c r="G4122" s="162">
        <v>2014</v>
      </c>
      <c r="H4122" s="37">
        <v>306000</v>
      </c>
      <c r="I4122" s="35">
        <v>288122</v>
      </c>
      <c r="J4122" s="35">
        <v>115249</v>
      </c>
      <c r="K4122" s="33"/>
    </row>
    <row r="4123" spans="1:11" s="38" customFormat="1" ht="18" customHeight="1">
      <c r="A4123" s="33">
        <f t="shared" si="64"/>
        <v>4118</v>
      </c>
      <c r="B4123" s="160" t="s">
        <v>2182</v>
      </c>
      <c r="C4123" s="160" t="s">
        <v>6994</v>
      </c>
      <c r="D4123" s="159" t="s">
        <v>1263</v>
      </c>
      <c r="E4123" s="160" t="s">
        <v>1263</v>
      </c>
      <c r="F4123" s="161">
        <v>41922</v>
      </c>
      <c r="G4123" s="162">
        <v>2014</v>
      </c>
      <c r="H4123" s="37">
        <v>306000</v>
      </c>
      <c r="I4123" s="35">
        <v>288122</v>
      </c>
      <c r="J4123" s="35">
        <v>115249</v>
      </c>
      <c r="K4123" s="33"/>
    </row>
    <row r="4124" spans="1:11" s="38" customFormat="1" ht="18" customHeight="1">
      <c r="A4124" s="33">
        <f t="shared" si="64"/>
        <v>4119</v>
      </c>
      <c r="B4124" s="160" t="s">
        <v>2182</v>
      </c>
      <c r="C4124" s="160" t="s">
        <v>6995</v>
      </c>
      <c r="D4124" s="159" t="s">
        <v>1263</v>
      </c>
      <c r="E4124" s="160" t="s">
        <v>1263</v>
      </c>
      <c r="F4124" s="161">
        <v>41922</v>
      </c>
      <c r="G4124" s="162">
        <v>2014</v>
      </c>
      <c r="H4124" s="37">
        <v>306000</v>
      </c>
      <c r="I4124" s="35">
        <v>288122</v>
      </c>
      <c r="J4124" s="35">
        <v>115249</v>
      </c>
      <c r="K4124" s="33"/>
    </row>
    <row r="4125" spans="1:11" s="38" customFormat="1" ht="18" customHeight="1">
      <c r="A4125" s="33">
        <f t="shared" si="64"/>
        <v>4120</v>
      </c>
      <c r="B4125" s="160" t="s">
        <v>3681</v>
      </c>
      <c r="C4125" s="160" t="s">
        <v>6996</v>
      </c>
      <c r="D4125" s="159" t="s">
        <v>1263</v>
      </c>
      <c r="E4125" s="160" t="s">
        <v>1263</v>
      </c>
      <c r="F4125" s="161">
        <v>41922</v>
      </c>
      <c r="G4125" s="162">
        <v>2014</v>
      </c>
      <c r="H4125" s="37">
        <v>306000</v>
      </c>
      <c r="I4125" s="35">
        <v>288122</v>
      </c>
      <c r="J4125" s="35">
        <v>115249</v>
      </c>
      <c r="K4125" s="33"/>
    </row>
    <row r="4126" spans="1:11" s="38" customFormat="1" ht="18" customHeight="1">
      <c r="A4126" s="33">
        <f t="shared" si="64"/>
        <v>4121</v>
      </c>
      <c r="B4126" s="160" t="s">
        <v>2081</v>
      </c>
      <c r="C4126" s="160" t="s">
        <v>6997</v>
      </c>
      <c r="D4126" s="159" t="s">
        <v>1263</v>
      </c>
      <c r="E4126" s="160" t="s">
        <v>1263</v>
      </c>
      <c r="F4126" s="161">
        <v>41922</v>
      </c>
      <c r="G4126" s="162">
        <v>2014</v>
      </c>
      <c r="H4126" s="37">
        <v>306000</v>
      </c>
      <c r="I4126" s="35">
        <v>288122</v>
      </c>
      <c r="J4126" s="35">
        <v>115249</v>
      </c>
      <c r="K4126" s="33"/>
    </row>
    <row r="4127" spans="1:11" s="38" customFormat="1" ht="18" customHeight="1">
      <c r="A4127" s="33">
        <f t="shared" si="64"/>
        <v>4122</v>
      </c>
      <c r="B4127" s="160" t="s">
        <v>6162</v>
      </c>
      <c r="C4127" s="160" t="s">
        <v>6998</v>
      </c>
      <c r="D4127" s="159" t="s">
        <v>1298</v>
      </c>
      <c r="E4127" s="160" t="s">
        <v>1298</v>
      </c>
      <c r="F4127" s="161">
        <v>41920</v>
      </c>
      <c r="G4127" s="162">
        <v>2014</v>
      </c>
      <c r="H4127" s="37">
        <v>820000</v>
      </c>
      <c r="I4127" s="35">
        <v>772092</v>
      </c>
      <c r="J4127" s="35">
        <v>308837</v>
      </c>
      <c r="K4127" s="33"/>
    </row>
    <row r="4128" spans="1:11" s="38" customFormat="1" ht="18" customHeight="1">
      <c r="A4128" s="33">
        <f t="shared" si="64"/>
        <v>4123</v>
      </c>
      <c r="B4128" s="160" t="s">
        <v>3039</v>
      </c>
      <c r="C4128" s="160" t="s">
        <v>6999</v>
      </c>
      <c r="D4128" s="159" t="s">
        <v>1361</v>
      </c>
      <c r="E4128" s="160" t="s">
        <v>1361</v>
      </c>
      <c r="F4128" s="161">
        <v>41920</v>
      </c>
      <c r="G4128" s="162">
        <v>2014</v>
      </c>
      <c r="H4128" s="37">
        <v>261800</v>
      </c>
      <c r="I4128" s="35">
        <v>246504</v>
      </c>
      <c r="J4128" s="35">
        <v>98602</v>
      </c>
      <c r="K4128" s="33"/>
    </row>
    <row r="4129" spans="1:11" s="38" customFormat="1" ht="18" customHeight="1">
      <c r="A4129" s="33">
        <f t="shared" si="64"/>
        <v>4124</v>
      </c>
      <c r="B4129" s="160" t="s">
        <v>2194</v>
      </c>
      <c r="C4129" s="160" t="s">
        <v>7000</v>
      </c>
      <c r="D4129" s="159" t="s">
        <v>1459</v>
      </c>
      <c r="E4129" s="160" t="s">
        <v>1459</v>
      </c>
      <c r="F4129" s="161">
        <v>41920</v>
      </c>
      <c r="G4129" s="162">
        <v>2014</v>
      </c>
      <c r="H4129" s="37">
        <v>287400</v>
      </c>
      <c r="I4129" s="35">
        <v>306057</v>
      </c>
      <c r="J4129" s="35">
        <v>122423</v>
      </c>
      <c r="K4129" s="33"/>
    </row>
    <row r="4130" spans="1:11" s="38" customFormat="1" ht="18" customHeight="1">
      <c r="A4130" s="33">
        <f t="shared" si="64"/>
        <v>4125</v>
      </c>
      <c r="B4130" s="160" t="s">
        <v>2002</v>
      </c>
      <c r="C4130" s="160" t="s">
        <v>7001</v>
      </c>
      <c r="D4130" s="159" t="s">
        <v>1462</v>
      </c>
      <c r="E4130" s="160" t="s">
        <v>1462</v>
      </c>
      <c r="F4130" s="161">
        <v>41920</v>
      </c>
      <c r="G4130" s="162">
        <v>2014</v>
      </c>
      <c r="H4130" s="37">
        <v>328000</v>
      </c>
      <c r="I4130" s="35">
        <v>349293</v>
      </c>
      <c r="J4130" s="35">
        <v>139717</v>
      </c>
      <c r="K4130" s="33"/>
    </row>
    <row r="4131" spans="1:11" s="38" customFormat="1" ht="18" customHeight="1">
      <c r="A4131" s="33">
        <f t="shared" si="64"/>
        <v>4126</v>
      </c>
      <c r="B4131" s="160" t="s">
        <v>3749</v>
      </c>
      <c r="C4131" s="160" t="s">
        <v>7002</v>
      </c>
      <c r="D4131" s="159" t="s">
        <v>1462</v>
      </c>
      <c r="E4131" s="160" t="s">
        <v>1462</v>
      </c>
      <c r="F4131" s="161">
        <v>41920</v>
      </c>
      <c r="G4131" s="162">
        <v>2014</v>
      </c>
      <c r="H4131" s="37">
        <v>328000</v>
      </c>
      <c r="I4131" s="35">
        <v>349293</v>
      </c>
      <c r="J4131" s="35">
        <v>139717</v>
      </c>
      <c r="K4131" s="33"/>
    </row>
    <row r="4132" spans="1:11" s="38" customFormat="1" ht="18" customHeight="1">
      <c r="A4132" s="33">
        <f t="shared" si="64"/>
        <v>4127</v>
      </c>
      <c r="B4132" s="160" t="s">
        <v>2002</v>
      </c>
      <c r="C4132" s="160" t="s">
        <v>7003</v>
      </c>
      <c r="D4132" s="159" t="s">
        <v>1462</v>
      </c>
      <c r="E4132" s="160" t="s">
        <v>1462</v>
      </c>
      <c r="F4132" s="161">
        <v>41920</v>
      </c>
      <c r="G4132" s="162">
        <v>2014</v>
      </c>
      <c r="H4132" s="37">
        <v>328000</v>
      </c>
      <c r="I4132" s="35">
        <v>349293</v>
      </c>
      <c r="J4132" s="35">
        <v>139717</v>
      </c>
      <c r="K4132" s="33"/>
    </row>
    <row r="4133" spans="1:11" s="38" customFormat="1" ht="18" customHeight="1">
      <c r="A4133" s="33">
        <f t="shared" si="64"/>
        <v>4128</v>
      </c>
      <c r="B4133" s="160" t="s">
        <v>2002</v>
      </c>
      <c r="C4133" s="160" t="s">
        <v>7004</v>
      </c>
      <c r="D4133" s="159" t="s">
        <v>1462</v>
      </c>
      <c r="E4133" s="160" t="s">
        <v>1462</v>
      </c>
      <c r="F4133" s="161">
        <v>41920</v>
      </c>
      <c r="G4133" s="162">
        <v>2014</v>
      </c>
      <c r="H4133" s="37">
        <v>328000</v>
      </c>
      <c r="I4133" s="35">
        <v>349293</v>
      </c>
      <c r="J4133" s="35">
        <v>139717</v>
      </c>
      <c r="K4133" s="33"/>
    </row>
    <row r="4134" spans="1:11" s="38" customFormat="1" ht="18" customHeight="1">
      <c r="A4134" s="33">
        <f t="shared" si="64"/>
        <v>4129</v>
      </c>
      <c r="B4134" s="160" t="s">
        <v>2002</v>
      </c>
      <c r="C4134" s="160" t="s">
        <v>7005</v>
      </c>
      <c r="D4134" s="159" t="s">
        <v>1462</v>
      </c>
      <c r="E4134" s="160" t="s">
        <v>1462</v>
      </c>
      <c r="F4134" s="161">
        <v>41920</v>
      </c>
      <c r="G4134" s="162">
        <v>2014</v>
      </c>
      <c r="H4134" s="37">
        <v>328000</v>
      </c>
      <c r="I4134" s="35">
        <v>349293</v>
      </c>
      <c r="J4134" s="35">
        <v>139717</v>
      </c>
      <c r="K4134" s="33"/>
    </row>
    <row r="4135" spans="1:11" s="38" customFormat="1" ht="18" customHeight="1">
      <c r="A4135" s="33">
        <f t="shared" si="64"/>
        <v>4130</v>
      </c>
      <c r="B4135" s="160" t="s">
        <v>2002</v>
      </c>
      <c r="C4135" s="160" t="s">
        <v>7006</v>
      </c>
      <c r="D4135" s="159" t="s">
        <v>1462</v>
      </c>
      <c r="E4135" s="160" t="s">
        <v>1462</v>
      </c>
      <c r="F4135" s="161">
        <v>41920</v>
      </c>
      <c r="G4135" s="162">
        <v>2014</v>
      </c>
      <c r="H4135" s="37">
        <v>328000</v>
      </c>
      <c r="I4135" s="35">
        <v>349293</v>
      </c>
      <c r="J4135" s="35">
        <v>139717</v>
      </c>
      <c r="K4135" s="33"/>
    </row>
    <row r="4136" spans="1:11" s="38" customFormat="1" ht="18" customHeight="1">
      <c r="A4136" s="33">
        <f t="shared" si="64"/>
        <v>4131</v>
      </c>
      <c r="B4136" s="160" t="s">
        <v>3749</v>
      </c>
      <c r="C4136" s="160" t="s">
        <v>7007</v>
      </c>
      <c r="D4136" s="159" t="s">
        <v>1462</v>
      </c>
      <c r="E4136" s="160" t="s">
        <v>1462</v>
      </c>
      <c r="F4136" s="161">
        <v>41920</v>
      </c>
      <c r="G4136" s="162">
        <v>2014</v>
      </c>
      <c r="H4136" s="37">
        <v>328000</v>
      </c>
      <c r="I4136" s="35">
        <v>349293</v>
      </c>
      <c r="J4136" s="35">
        <v>139717</v>
      </c>
      <c r="K4136" s="33"/>
    </row>
    <row r="4137" spans="1:11" s="38" customFormat="1" ht="18" customHeight="1">
      <c r="A4137" s="33">
        <f t="shared" si="64"/>
        <v>4132</v>
      </c>
      <c r="B4137" s="160" t="s">
        <v>3749</v>
      </c>
      <c r="C4137" s="160" t="s">
        <v>7008</v>
      </c>
      <c r="D4137" s="159" t="s">
        <v>1462</v>
      </c>
      <c r="E4137" s="160" t="s">
        <v>1462</v>
      </c>
      <c r="F4137" s="161">
        <v>41920</v>
      </c>
      <c r="G4137" s="162">
        <v>2014</v>
      </c>
      <c r="H4137" s="37">
        <v>328000</v>
      </c>
      <c r="I4137" s="35">
        <v>349293</v>
      </c>
      <c r="J4137" s="35">
        <v>139717</v>
      </c>
      <c r="K4137" s="33"/>
    </row>
    <row r="4138" spans="1:11" s="38" customFormat="1" ht="18" customHeight="1">
      <c r="A4138" s="33">
        <f t="shared" si="64"/>
        <v>4133</v>
      </c>
      <c r="B4138" s="160" t="s">
        <v>3749</v>
      </c>
      <c r="C4138" s="160" t="s">
        <v>7009</v>
      </c>
      <c r="D4138" s="159" t="s">
        <v>1462</v>
      </c>
      <c r="E4138" s="160" t="s">
        <v>1462</v>
      </c>
      <c r="F4138" s="161">
        <v>41920</v>
      </c>
      <c r="G4138" s="162">
        <v>2014</v>
      </c>
      <c r="H4138" s="37">
        <v>328000</v>
      </c>
      <c r="I4138" s="35">
        <v>349293</v>
      </c>
      <c r="J4138" s="35">
        <v>139717</v>
      </c>
      <c r="K4138" s="33"/>
    </row>
    <row r="4139" spans="1:11" s="38" customFormat="1" ht="18" customHeight="1">
      <c r="A4139" s="33">
        <f t="shared" si="64"/>
        <v>4134</v>
      </c>
      <c r="B4139" s="160" t="s">
        <v>3749</v>
      </c>
      <c r="C4139" s="160" t="s">
        <v>7010</v>
      </c>
      <c r="D4139" s="159" t="s">
        <v>1462</v>
      </c>
      <c r="E4139" s="160" t="s">
        <v>1462</v>
      </c>
      <c r="F4139" s="161">
        <v>41920</v>
      </c>
      <c r="G4139" s="162">
        <v>2014</v>
      </c>
      <c r="H4139" s="37">
        <v>328000</v>
      </c>
      <c r="I4139" s="35">
        <v>349293</v>
      </c>
      <c r="J4139" s="35">
        <v>139717</v>
      </c>
      <c r="K4139" s="33"/>
    </row>
    <row r="4140" spans="1:11" s="38" customFormat="1" ht="18" customHeight="1">
      <c r="A4140" s="33">
        <f t="shared" si="64"/>
        <v>4135</v>
      </c>
      <c r="B4140" s="160" t="s">
        <v>2836</v>
      </c>
      <c r="C4140" s="160" t="s">
        <v>7011</v>
      </c>
      <c r="D4140" s="159" t="s">
        <v>1462</v>
      </c>
      <c r="E4140" s="160" t="s">
        <v>1462</v>
      </c>
      <c r="F4140" s="161">
        <v>41920</v>
      </c>
      <c r="G4140" s="162">
        <v>2014</v>
      </c>
      <c r="H4140" s="37">
        <v>328000</v>
      </c>
      <c r="I4140" s="35">
        <v>349293</v>
      </c>
      <c r="J4140" s="35">
        <v>139717</v>
      </c>
      <c r="K4140" s="33"/>
    </row>
    <row r="4141" spans="1:11" s="38" customFormat="1" ht="18" customHeight="1">
      <c r="A4141" s="33">
        <f t="shared" si="64"/>
        <v>4136</v>
      </c>
      <c r="B4141" s="160" t="s">
        <v>2836</v>
      </c>
      <c r="C4141" s="160" t="s">
        <v>7012</v>
      </c>
      <c r="D4141" s="159" t="s">
        <v>1462</v>
      </c>
      <c r="E4141" s="160" t="s">
        <v>1462</v>
      </c>
      <c r="F4141" s="161">
        <v>41920</v>
      </c>
      <c r="G4141" s="162">
        <v>2014</v>
      </c>
      <c r="H4141" s="37">
        <v>328000</v>
      </c>
      <c r="I4141" s="35">
        <v>349293</v>
      </c>
      <c r="J4141" s="35">
        <v>139717</v>
      </c>
      <c r="K4141" s="33"/>
    </row>
    <row r="4142" spans="1:11" s="38" customFormat="1" ht="18" customHeight="1">
      <c r="A4142" s="33">
        <f t="shared" si="64"/>
        <v>4137</v>
      </c>
      <c r="B4142" s="160" t="s">
        <v>2836</v>
      </c>
      <c r="C4142" s="160" t="s">
        <v>7013</v>
      </c>
      <c r="D4142" s="159" t="s">
        <v>1462</v>
      </c>
      <c r="E4142" s="160" t="s">
        <v>1462</v>
      </c>
      <c r="F4142" s="161">
        <v>41920</v>
      </c>
      <c r="G4142" s="162">
        <v>2014</v>
      </c>
      <c r="H4142" s="37">
        <v>328000</v>
      </c>
      <c r="I4142" s="35">
        <v>349293</v>
      </c>
      <c r="J4142" s="35">
        <v>139717</v>
      </c>
      <c r="K4142" s="33"/>
    </row>
    <row r="4143" spans="1:11" s="38" customFormat="1" ht="18" customHeight="1">
      <c r="A4143" s="33">
        <f t="shared" si="64"/>
        <v>4138</v>
      </c>
      <c r="B4143" s="160" t="s">
        <v>2836</v>
      </c>
      <c r="C4143" s="160" t="s">
        <v>7014</v>
      </c>
      <c r="D4143" s="159" t="s">
        <v>1462</v>
      </c>
      <c r="E4143" s="160" t="s">
        <v>1462</v>
      </c>
      <c r="F4143" s="161">
        <v>41920</v>
      </c>
      <c r="G4143" s="162">
        <v>2014</v>
      </c>
      <c r="H4143" s="37">
        <v>328000</v>
      </c>
      <c r="I4143" s="35">
        <v>349293</v>
      </c>
      <c r="J4143" s="35">
        <v>139717</v>
      </c>
      <c r="K4143" s="33"/>
    </row>
    <row r="4144" spans="1:11" s="38" customFormat="1" ht="18" customHeight="1">
      <c r="A4144" s="33">
        <f t="shared" si="64"/>
        <v>4139</v>
      </c>
      <c r="B4144" s="160" t="s">
        <v>2002</v>
      </c>
      <c r="C4144" s="160" t="s">
        <v>7015</v>
      </c>
      <c r="D4144" s="159" t="s">
        <v>1462</v>
      </c>
      <c r="E4144" s="160" t="s">
        <v>1462</v>
      </c>
      <c r="F4144" s="161">
        <v>41920</v>
      </c>
      <c r="G4144" s="162">
        <v>2014</v>
      </c>
      <c r="H4144" s="37">
        <v>328000</v>
      </c>
      <c r="I4144" s="35">
        <v>349293</v>
      </c>
      <c r="J4144" s="35">
        <v>139717</v>
      </c>
      <c r="K4144" s="33"/>
    </row>
    <row r="4145" spans="1:11" s="38" customFormat="1" ht="18" customHeight="1">
      <c r="A4145" s="33">
        <f t="shared" si="64"/>
        <v>4140</v>
      </c>
      <c r="B4145" s="160" t="s">
        <v>2002</v>
      </c>
      <c r="C4145" s="160" t="s">
        <v>7016</v>
      </c>
      <c r="D4145" s="159" t="s">
        <v>1462</v>
      </c>
      <c r="E4145" s="160" t="s">
        <v>1462</v>
      </c>
      <c r="F4145" s="161">
        <v>41920</v>
      </c>
      <c r="G4145" s="162">
        <v>2014</v>
      </c>
      <c r="H4145" s="37">
        <v>328000</v>
      </c>
      <c r="I4145" s="35">
        <v>349293</v>
      </c>
      <c r="J4145" s="35">
        <v>139717</v>
      </c>
      <c r="K4145" s="33"/>
    </row>
    <row r="4146" spans="1:11" s="38" customFormat="1" ht="18" customHeight="1">
      <c r="A4146" s="33">
        <f t="shared" si="64"/>
        <v>4141</v>
      </c>
      <c r="B4146" s="160" t="s">
        <v>2002</v>
      </c>
      <c r="C4146" s="160" t="s">
        <v>7017</v>
      </c>
      <c r="D4146" s="159" t="s">
        <v>1462</v>
      </c>
      <c r="E4146" s="160" t="s">
        <v>1462</v>
      </c>
      <c r="F4146" s="161">
        <v>41920</v>
      </c>
      <c r="G4146" s="162">
        <v>2014</v>
      </c>
      <c r="H4146" s="37">
        <v>328000</v>
      </c>
      <c r="I4146" s="35">
        <v>349293</v>
      </c>
      <c r="J4146" s="35">
        <v>139717</v>
      </c>
      <c r="K4146" s="33"/>
    </row>
    <row r="4147" spans="1:11" s="38" customFormat="1" ht="18" customHeight="1">
      <c r="A4147" s="33">
        <f t="shared" si="64"/>
        <v>4142</v>
      </c>
      <c r="B4147" s="160" t="s">
        <v>2002</v>
      </c>
      <c r="C4147" s="160" t="s">
        <v>7018</v>
      </c>
      <c r="D4147" s="159" t="s">
        <v>1462</v>
      </c>
      <c r="E4147" s="160" t="s">
        <v>1462</v>
      </c>
      <c r="F4147" s="161">
        <v>41920</v>
      </c>
      <c r="G4147" s="162">
        <v>2014</v>
      </c>
      <c r="H4147" s="37">
        <v>328000</v>
      </c>
      <c r="I4147" s="35">
        <v>349293</v>
      </c>
      <c r="J4147" s="35">
        <v>139717</v>
      </c>
      <c r="K4147" s="33"/>
    </row>
    <row r="4148" spans="1:11" s="38" customFormat="1" ht="18" customHeight="1">
      <c r="A4148" s="33">
        <f t="shared" si="64"/>
        <v>4143</v>
      </c>
      <c r="B4148" s="160" t="s">
        <v>1873</v>
      </c>
      <c r="C4148" s="160" t="s">
        <v>7019</v>
      </c>
      <c r="D4148" s="159" t="s">
        <v>1462</v>
      </c>
      <c r="E4148" s="160" t="s">
        <v>1462</v>
      </c>
      <c r="F4148" s="161">
        <v>41920</v>
      </c>
      <c r="G4148" s="162">
        <v>2014</v>
      </c>
      <c r="H4148" s="37">
        <v>328000</v>
      </c>
      <c r="I4148" s="35">
        <v>349293</v>
      </c>
      <c r="J4148" s="35">
        <v>139717</v>
      </c>
      <c r="K4148" s="33"/>
    </row>
    <row r="4149" spans="1:11" s="38" customFormat="1" ht="18" customHeight="1">
      <c r="A4149" s="33">
        <f t="shared" si="64"/>
        <v>4144</v>
      </c>
      <c r="B4149" s="160" t="s">
        <v>2002</v>
      </c>
      <c r="C4149" s="160" t="s">
        <v>7020</v>
      </c>
      <c r="D4149" s="159" t="s">
        <v>1462</v>
      </c>
      <c r="E4149" s="160" t="s">
        <v>1462</v>
      </c>
      <c r="F4149" s="161">
        <v>41920</v>
      </c>
      <c r="G4149" s="162">
        <v>2014</v>
      </c>
      <c r="H4149" s="37">
        <v>328000</v>
      </c>
      <c r="I4149" s="35">
        <v>349293</v>
      </c>
      <c r="J4149" s="35">
        <v>139717</v>
      </c>
      <c r="K4149" s="33"/>
    </row>
    <row r="4150" spans="1:11" s="38" customFormat="1" ht="18" customHeight="1">
      <c r="A4150" s="33">
        <f t="shared" si="64"/>
        <v>4145</v>
      </c>
      <c r="B4150" s="160" t="s">
        <v>2021</v>
      </c>
      <c r="C4150" s="160" t="s">
        <v>7021</v>
      </c>
      <c r="D4150" s="159" t="s">
        <v>1462</v>
      </c>
      <c r="E4150" s="160" t="s">
        <v>1462</v>
      </c>
      <c r="F4150" s="161">
        <v>41920</v>
      </c>
      <c r="G4150" s="162">
        <v>2014</v>
      </c>
      <c r="H4150" s="37">
        <v>328000</v>
      </c>
      <c r="I4150" s="35">
        <v>349293</v>
      </c>
      <c r="J4150" s="35">
        <v>139717</v>
      </c>
      <c r="K4150" s="33"/>
    </row>
    <row r="4151" spans="1:11" s="38" customFormat="1" ht="18" customHeight="1">
      <c r="A4151" s="33">
        <f t="shared" si="64"/>
        <v>4146</v>
      </c>
      <c r="B4151" s="160" t="s">
        <v>2525</v>
      </c>
      <c r="C4151" s="160" t="s">
        <v>7022</v>
      </c>
      <c r="D4151" s="159" t="s">
        <v>1462</v>
      </c>
      <c r="E4151" s="160" t="s">
        <v>1462</v>
      </c>
      <c r="F4151" s="161">
        <v>41920</v>
      </c>
      <c r="G4151" s="162">
        <v>2014</v>
      </c>
      <c r="H4151" s="37">
        <v>328000</v>
      </c>
      <c r="I4151" s="35">
        <v>349293</v>
      </c>
      <c r="J4151" s="35">
        <v>139717</v>
      </c>
      <c r="K4151" s="33"/>
    </row>
    <row r="4152" spans="1:11" s="38" customFormat="1" ht="18" customHeight="1">
      <c r="A4152" s="33">
        <f t="shared" si="64"/>
        <v>4147</v>
      </c>
      <c r="B4152" s="160" t="s">
        <v>2338</v>
      </c>
      <c r="C4152" s="160" t="s">
        <v>7023</v>
      </c>
      <c r="D4152" s="159" t="s">
        <v>7024</v>
      </c>
      <c r="E4152" s="160" t="s">
        <v>1462</v>
      </c>
      <c r="F4152" s="161">
        <v>41920</v>
      </c>
      <c r="G4152" s="162">
        <v>2014</v>
      </c>
      <c r="H4152" s="37">
        <v>197000</v>
      </c>
      <c r="I4152" s="35">
        <v>209789</v>
      </c>
      <c r="J4152" s="35">
        <v>83916</v>
      </c>
      <c r="K4152" s="33"/>
    </row>
    <row r="4153" spans="1:11" s="38" customFormat="1" ht="18" customHeight="1">
      <c r="A4153" s="33">
        <f t="shared" si="64"/>
        <v>4148</v>
      </c>
      <c r="B4153" s="160" t="s">
        <v>2720</v>
      </c>
      <c r="C4153" s="160" t="s">
        <v>7025</v>
      </c>
      <c r="D4153" s="159" t="s">
        <v>1462</v>
      </c>
      <c r="E4153" s="160" t="s">
        <v>1462</v>
      </c>
      <c r="F4153" s="161">
        <v>41920</v>
      </c>
      <c r="G4153" s="162">
        <v>2014</v>
      </c>
      <c r="H4153" s="37">
        <v>197000</v>
      </c>
      <c r="I4153" s="35">
        <v>209789</v>
      </c>
      <c r="J4153" s="35">
        <v>83916</v>
      </c>
      <c r="K4153" s="33"/>
    </row>
    <row r="4154" spans="1:11" s="38" customFormat="1" ht="18" customHeight="1">
      <c r="A4154" s="33">
        <f t="shared" si="64"/>
        <v>4149</v>
      </c>
      <c r="B4154" s="160" t="s">
        <v>2217</v>
      </c>
      <c r="C4154" s="160" t="s">
        <v>7026</v>
      </c>
      <c r="D4154" s="159" t="s">
        <v>7027</v>
      </c>
      <c r="E4154" s="160" t="s">
        <v>1462</v>
      </c>
      <c r="F4154" s="161">
        <v>41920</v>
      </c>
      <c r="G4154" s="162">
        <v>2014</v>
      </c>
      <c r="H4154" s="37">
        <v>197000</v>
      </c>
      <c r="I4154" s="35">
        <v>209789</v>
      </c>
      <c r="J4154" s="35">
        <v>83916</v>
      </c>
      <c r="K4154" s="33"/>
    </row>
    <row r="4155" spans="1:11" s="38" customFormat="1" ht="18" customHeight="1">
      <c r="A4155" s="33">
        <f t="shared" si="64"/>
        <v>4150</v>
      </c>
      <c r="B4155" s="160" t="s">
        <v>2021</v>
      </c>
      <c r="C4155" s="160" t="s">
        <v>7028</v>
      </c>
      <c r="D4155" s="159" t="s">
        <v>1427</v>
      </c>
      <c r="E4155" s="160" t="s">
        <v>1427</v>
      </c>
      <c r="F4155" s="161">
        <v>41920</v>
      </c>
      <c r="G4155" s="162">
        <v>2014</v>
      </c>
      <c r="H4155" s="37">
        <v>236000</v>
      </c>
      <c r="I4155" s="35">
        <v>251320</v>
      </c>
      <c r="J4155" s="35">
        <v>100528</v>
      </c>
      <c r="K4155" s="33"/>
    </row>
    <row r="4156" spans="1:11" s="38" customFormat="1" ht="18" customHeight="1">
      <c r="A4156" s="33">
        <f t="shared" si="64"/>
        <v>4151</v>
      </c>
      <c r="B4156" s="160" t="s">
        <v>2406</v>
      </c>
      <c r="C4156" s="160" t="s">
        <v>7029</v>
      </c>
      <c r="D4156" s="159" t="s">
        <v>1427</v>
      </c>
      <c r="E4156" s="160" t="s">
        <v>1427</v>
      </c>
      <c r="F4156" s="161">
        <v>41920</v>
      </c>
      <c r="G4156" s="162">
        <v>2014</v>
      </c>
      <c r="H4156" s="37">
        <v>236000</v>
      </c>
      <c r="I4156" s="35">
        <v>251320</v>
      </c>
      <c r="J4156" s="35">
        <v>100528</v>
      </c>
      <c r="K4156" s="33"/>
    </row>
    <row r="4157" spans="1:11" s="38" customFormat="1" ht="18" customHeight="1">
      <c r="A4157" s="33">
        <f t="shared" si="64"/>
        <v>4152</v>
      </c>
      <c r="B4157" s="160" t="s">
        <v>2021</v>
      </c>
      <c r="C4157" s="160" t="s">
        <v>7030</v>
      </c>
      <c r="D4157" s="159" t="s">
        <v>1427</v>
      </c>
      <c r="E4157" s="160" t="s">
        <v>1427</v>
      </c>
      <c r="F4157" s="161">
        <v>41920</v>
      </c>
      <c r="G4157" s="162">
        <v>2014</v>
      </c>
      <c r="H4157" s="37">
        <v>236000</v>
      </c>
      <c r="I4157" s="35">
        <v>251320</v>
      </c>
      <c r="J4157" s="35">
        <v>100528</v>
      </c>
      <c r="K4157" s="33"/>
    </row>
    <row r="4158" spans="1:11" s="38" customFormat="1" ht="18" customHeight="1">
      <c r="A4158" s="33">
        <f t="shared" si="64"/>
        <v>4153</v>
      </c>
      <c r="B4158" s="160" t="s">
        <v>2406</v>
      </c>
      <c r="C4158" s="160" t="s">
        <v>7031</v>
      </c>
      <c r="D4158" s="159" t="s">
        <v>1427</v>
      </c>
      <c r="E4158" s="160" t="s">
        <v>1427</v>
      </c>
      <c r="F4158" s="161">
        <v>41920</v>
      </c>
      <c r="G4158" s="162">
        <v>2014</v>
      </c>
      <c r="H4158" s="37">
        <v>236000</v>
      </c>
      <c r="I4158" s="35">
        <v>251320</v>
      </c>
      <c r="J4158" s="35">
        <v>100528</v>
      </c>
      <c r="K4158" s="33"/>
    </row>
    <row r="4159" spans="1:11" s="38" customFormat="1" ht="18" customHeight="1">
      <c r="A4159" s="33">
        <f t="shared" si="64"/>
        <v>4154</v>
      </c>
      <c r="B4159" s="160" t="s">
        <v>2021</v>
      </c>
      <c r="C4159" s="160" t="s">
        <v>7032</v>
      </c>
      <c r="D4159" s="159" t="s">
        <v>1427</v>
      </c>
      <c r="E4159" s="160" t="s">
        <v>1427</v>
      </c>
      <c r="F4159" s="161">
        <v>41920</v>
      </c>
      <c r="G4159" s="162">
        <v>2014</v>
      </c>
      <c r="H4159" s="37">
        <v>236000</v>
      </c>
      <c r="I4159" s="35">
        <v>251320</v>
      </c>
      <c r="J4159" s="35">
        <v>100528</v>
      </c>
      <c r="K4159" s="33"/>
    </row>
    <row r="4160" spans="1:11" s="38" customFormat="1" ht="18" customHeight="1">
      <c r="A4160" s="33">
        <f t="shared" si="64"/>
        <v>4155</v>
      </c>
      <c r="B4160" s="160" t="s">
        <v>1873</v>
      </c>
      <c r="C4160" s="160" t="s">
        <v>7033</v>
      </c>
      <c r="D4160" s="159" t="s">
        <v>1427</v>
      </c>
      <c r="E4160" s="160" t="s">
        <v>1427</v>
      </c>
      <c r="F4160" s="161">
        <v>41920</v>
      </c>
      <c r="G4160" s="162">
        <v>2014</v>
      </c>
      <c r="H4160" s="37">
        <v>236000</v>
      </c>
      <c r="I4160" s="35">
        <v>251320</v>
      </c>
      <c r="J4160" s="35">
        <v>100528</v>
      </c>
      <c r="K4160" s="33"/>
    </row>
    <row r="4161" spans="1:11" s="38" customFormat="1" ht="18" customHeight="1">
      <c r="A4161" s="33">
        <f t="shared" si="64"/>
        <v>4156</v>
      </c>
      <c r="B4161" s="160" t="s">
        <v>2642</v>
      </c>
      <c r="C4161" s="160" t="s">
        <v>7034</v>
      </c>
      <c r="D4161" s="159" t="s">
        <v>1422</v>
      </c>
      <c r="E4161" s="160" t="s">
        <v>1422</v>
      </c>
      <c r="F4161" s="161">
        <v>41920</v>
      </c>
      <c r="G4161" s="162">
        <v>2014</v>
      </c>
      <c r="H4161" s="37">
        <v>289000</v>
      </c>
      <c r="I4161" s="35">
        <v>307761</v>
      </c>
      <c r="J4161" s="35">
        <v>123104</v>
      </c>
      <c r="K4161" s="33"/>
    </row>
    <row r="4162" spans="1:11" ht="18" customHeight="1">
      <c r="A4162" s="33">
        <f t="shared" si="64"/>
        <v>4157</v>
      </c>
      <c r="B4162" s="160" t="s">
        <v>2002</v>
      </c>
      <c r="C4162" s="160" t="s">
        <v>7035</v>
      </c>
      <c r="D4162" s="159" t="s">
        <v>1422</v>
      </c>
      <c r="E4162" s="160" t="s">
        <v>1422</v>
      </c>
      <c r="F4162" s="161">
        <v>41920</v>
      </c>
      <c r="G4162" s="162">
        <v>2014</v>
      </c>
      <c r="H4162" s="37">
        <v>289000</v>
      </c>
      <c r="I4162" s="35">
        <v>307761</v>
      </c>
      <c r="J4162" s="35">
        <v>123104</v>
      </c>
      <c r="K4162" s="33"/>
    </row>
    <row r="4163" spans="1:11" ht="18" customHeight="1">
      <c r="A4163" s="33">
        <f t="shared" si="64"/>
        <v>4158</v>
      </c>
      <c r="B4163" s="160" t="s">
        <v>2194</v>
      </c>
      <c r="C4163" s="160" t="s">
        <v>7036</v>
      </c>
      <c r="D4163" s="159" t="s">
        <v>1422</v>
      </c>
      <c r="E4163" s="160" t="s">
        <v>1422</v>
      </c>
      <c r="F4163" s="161">
        <v>41920</v>
      </c>
      <c r="G4163" s="162">
        <v>2014</v>
      </c>
      <c r="H4163" s="37">
        <v>289000</v>
      </c>
      <c r="I4163" s="35">
        <v>307761</v>
      </c>
      <c r="J4163" s="35">
        <v>123104</v>
      </c>
      <c r="K4163" s="33"/>
    </row>
    <row r="4164" spans="1:11" ht="18" customHeight="1">
      <c r="A4164" s="33">
        <f t="shared" si="64"/>
        <v>4159</v>
      </c>
      <c r="B4164" s="160" t="s">
        <v>2194</v>
      </c>
      <c r="C4164" s="160" t="s">
        <v>7037</v>
      </c>
      <c r="D4164" s="159" t="s">
        <v>1422</v>
      </c>
      <c r="E4164" s="160" t="s">
        <v>1422</v>
      </c>
      <c r="F4164" s="161">
        <v>41920</v>
      </c>
      <c r="G4164" s="162">
        <v>2014</v>
      </c>
      <c r="H4164" s="37">
        <v>289000</v>
      </c>
      <c r="I4164" s="35">
        <v>307761</v>
      </c>
      <c r="J4164" s="35">
        <v>123104</v>
      </c>
      <c r="K4164" s="33"/>
    </row>
    <row r="4165" spans="1:11" ht="18" customHeight="1">
      <c r="A4165" s="33">
        <f t="shared" si="64"/>
        <v>4160</v>
      </c>
      <c r="B4165" s="160" t="s">
        <v>2194</v>
      </c>
      <c r="C4165" s="160" t="s">
        <v>7038</v>
      </c>
      <c r="D4165" s="159" t="s">
        <v>1422</v>
      </c>
      <c r="E4165" s="160" t="s">
        <v>1422</v>
      </c>
      <c r="F4165" s="161">
        <v>41920</v>
      </c>
      <c r="G4165" s="162">
        <v>2014</v>
      </c>
      <c r="H4165" s="37">
        <v>289000</v>
      </c>
      <c r="I4165" s="35">
        <v>307761</v>
      </c>
      <c r="J4165" s="35">
        <v>123104</v>
      </c>
      <c r="K4165" s="33"/>
    </row>
    <row r="4166" spans="1:11" ht="18" customHeight="1">
      <c r="A4166" s="33">
        <f t="shared" si="64"/>
        <v>4161</v>
      </c>
      <c r="B4166" s="160" t="s">
        <v>2194</v>
      </c>
      <c r="C4166" s="160" t="s">
        <v>7039</v>
      </c>
      <c r="D4166" s="159" t="s">
        <v>1422</v>
      </c>
      <c r="E4166" s="160" t="s">
        <v>1422</v>
      </c>
      <c r="F4166" s="161">
        <v>41920</v>
      </c>
      <c r="G4166" s="162">
        <v>2014</v>
      </c>
      <c r="H4166" s="37">
        <v>289000</v>
      </c>
      <c r="I4166" s="35">
        <v>307761</v>
      </c>
      <c r="J4166" s="35">
        <v>123104</v>
      </c>
      <c r="K4166" s="33"/>
    </row>
    <row r="4167" spans="1:11" ht="18" customHeight="1">
      <c r="A4167" s="33">
        <f t="shared" ref="A4167:A4230" si="65">A4166+1</f>
        <v>4162</v>
      </c>
      <c r="B4167" s="160" t="s">
        <v>3181</v>
      </c>
      <c r="C4167" s="160" t="s">
        <v>7040</v>
      </c>
      <c r="D4167" s="159" t="s">
        <v>7041</v>
      </c>
      <c r="E4167" s="160" t="s">
        <v>2421</v>
      </c>
      <c r="F4167" s="161">
        <v>41920</v>
      </c>
      <c r="G4167" s="162">
        <v>2014</v>
      </c>
      <c r="H4167" s="37">
        <v>167100</v>
      </c>
      <c r="I4167" s="35">
        <v>177948</v>
      </c>
      <c r="J4167" s="35">
        <v>71179</v>
      </c>
      <c r="K4167" s="33"/>
    </row>
    <row r="4168" spans="1:11" ht="18" customHeight="1">
      <c r="A4168" s="33">
        <f t="shared" si="65"/>
        <v>4163</v>
      </c>
      <c r="B4168" s="160" t="s">
        <v>1873</v>
      </c>
      <c r="C4168" s="160" t="s">
        <v>7042</v>
      </c>
      <c r="D4168" s="159" t="s">
        <v>1422</v>
      </c>
      <c r="E4168" s="160" t="s">
        <v>1422</v>
      </c>
      <c r="F4168" s="161">
        <v>41920</v>
      </c>
      <c r="G4168" s="162">
        <v>2014</v>
      </c>
      <c r="H4168" s="37">
        <v>167100</v>
      </c>
      <c r="I4168" s="35">
        <v>177948</v>
      </c>
      <c r="J4168" s="35">
        <v>71179</v>
      </c>
      <c r="K4168" s="33"/>
    </row>
    <row r="4169" spans="1:11" ht="18" customHeight="1">
      <c r="A4169" s="33">
        <f t="shared" si="65"/>
        <v>4164</v>
      </c>
      <c r="B4169" s="160" t="s">
        <v>1873</v>
      </c>
      <c r="C4169" s="160" t="s">
        <v>7043</v>
      </c>
      <c r="D4169" s="159" t="s">
        <v>1422</v>
      </c>
      <c r="E4169" s="160" t="s">
        <v>1422</v>
      </c>
      <c r="F4169" s="161">
        <v>41920</v>
      </c>
      <c r="G4169" s="162">
        <v>2014</v>
      </c>
      <c r="H4169" s="37">
        <v>167100</v>
      </c>
      <c r="I4169" s="35">
        <v>177948</v>
      </c>
      <c r="J4169" s="35">
        <v>71179</v>
      </c>
      <c r="K4169" s="33"/>
    </row>
    <row r="4170" spans="1:11" ht="18" customHeight="1">
      <c r="A4170" s="33">
        <f t="shared" si="65"/>
        <v>4165</v>
      </c>
      <c r="B4170" s="160" t="s">
        <v>1873</v>
      </c>
      <c r="C4170" s="160" t="s">
        <v>7044</v>
      </c>
      <c r="D4170" s="159" t="s">
        <v>1422</v>
      </c>
      <c r="E4170" s="160" t="s">
        <v>1422</v>
      </c>
      <c r="F4170" s="161">
        <v>41920</v>
      </c>
      <c r="G4170" s="162">
        <v>2014</v>
      </c>
      <c r="H4170" s="37">
        <v>167100</v>
      </c>
      <c r="I4170" s="35">
        <v>177948</v>
      </c>
      <c r="J4170" s="35">
        <v>71179</v>
      </c>
      <c r="K4170" s="33"/>
    </row>
    <row r="4171" spans="1:11" ht="18" customHeight="1">
      <c r="A4171" s="33">
        <f t="shared" si="65"/>
        <v>4166</v>
      </c>
      <c r="B4171" s="160" t="s">
        <v>1873</v>
      </c>
      <c r="C4171" s="160" t="s">
        <v>7045</v>
      </c>
      <c r="D4171" s="159" t="s">
        <v>1422</v>
      </c>
      <c r="E4171" s="160" t="s">
        <v>1422</v>
      </c>
      <c r="F4171" s="161">
        <v>41920</v>
      </c>
      <c r="G4171" s="162">
        <v>2014</v>
      </c>
      <c r="H4171" s="37">
        <v>167100</v>
      </c>
      <c r="I4171" s="35">
        <v>177948</v>
      </c>
      <c r="J4171" s="35">
        <v>71179</v>
      </c>
      <c r="K4171" s="33"/>
    </row>
    <row r="4172" spans="1:11" ht="18" customHeight="1">
      <c r="A4172" s="33">
        <f t="shared" si="65"/>
        <v>4167</v>
      </c>
      <c r="B4172" s="160" t="s">
        <v>1873</v>
      </c>
      <c r="C4172" s="160" t="s">
        <v>7046</v>
      </c>
      <c r="D4172" s="159" t="s">
        <v>1422</v>
      </c>
      <c r="E4172" s="160" t="s">
        <v>1422</v>
      </c>
      <c r="F4172" s="161">
        <v>41920</v>
      </c>
      <c r="G4172" s="162">
        <v>2014</v>
      </c>
      <c r="H4172" s="37">
        <v>167100</v>
      </c>
      <c r="I4172" s="35">
        <v>177948</v>
      </c>
      <c r="J4172" s="35">
        <v>71179</v>
      </c>
      <c r="K4172" s="33"/>
    </row>
    <row r="4173" spans="1:11" ht="18" customHeight="1">
      <c r="A4173" s="33">
        <f t="shared" si="65"/>
        <v>4168</v>
      </c>
      <c r="B4173" s="160" t="s">
        <v>1873</v>
      </c>
      <c r="C4173" s="160" t="s">
        <v>7047</v>
      </c>
      <c r="D4173" s="159" t="s">
        <v>1422</v>
      </c>
      <c r="E4173" s="160" t="s">
        <v>1422</v>
      </c>
      <c r="F4173" s="161">
        <v>41920</v>
      </c>
      <c r="G4173" s="162">
        <v>2014</v>
      </c>
      <c r="H4173" s="37">
        <v>167100</v>
      </c>
      <c r="I4173" s="35">
        <v>177948</v>
      </c>
      <c r="J4173" s="35">
        <v>71179</v>
      </c>
      <c r="K4173" s="33"/>
    </row>
    <row r="4174" spans="1:11" ht="18" customHeight="1">
      <c r="A4174" s="33">
        <f t="shared" si="65"/>
        <v>4169</v>
      </c>
      <c r="B4174" s="160" t="s">
        <v>2610</v>
      </c>
      <c r="C4174" s="160" t="s">
        <v>7048</v>
      </c>
      <c r="D4174" s="159" t="s">
        <v>1432</v>
      </c>
      <c r="E4174" s="160" t="s">
        <v>1432</v>
      </c>
      <c r="F4174" s="161">
        <v>41920</v>
      </c>
      <c r="G4174" s="162">
        <v>2014</v>
      </c>
      <c r="H4174" s="37">
        <v>322000</v>
      </c>
      <c r="I4174" s="35">
        <v>342903</v>
      </c>
      <c r="J4174" s="35">
        <v>137161</v>
      </c>
      <c r="K4174" s="33"/>
    </row>
    <row r="4175" spans="1:11" ht="18" customHeight="1">
      <c r="A4175" s="33">
        <f t="shared" si="65"/>
        <v>4170</v>
      </c>
      <c r="B4175" s="160" t="s">
        <v>2610</v>
      </c>
      <c r="C4175" s="160" t="s">
        <v>7049</v>
      </c>
      <c r="D4175" s="159" t="s">
        <v>1432</v>
      </c>
      <c r="E4175" s="160" t="s">
        <v>1432</v>
      </c>
      <c r="F4175" s="161">
        <v>41920</v>
      </c>
      <c r="G4175" s="162">
        <v>2014</v>
      </c>
      <c r="H4175" s="37">
        <v>322000</v>
      </c>
      <c r="I4175" s="35">
        <v>342903</v>
      </c>
      <c r="J4175" s="35">
        <v>137161</v>
      </c>
      <c r="K4175" s="33"/>
    </row>
    <row r="4176" spans="1:11" ht="18" customHeight="1">
      <c r="A4176" s="33">
        <f t="shared" si="65"/>
        <v>4171</v>
      </c>
      <c r="B4176" s="160" t="s">
        <v>2610</v>
      </c>
      <c r="C4176" s="160" t="s">
        <v>7050</v>
      </c>
      <c r="D4176" s="159" t="s">
        <v>1432</v>
      </c>
      <c r="E4176" s="160" t="s">
        <v>1432</v>
      </c>
      <c r="F4176" s="161">
        <v>41920</v>
      </c>
      <c r="G4176" s="162">
        <v>2014</v>
      </c>
      <c r="H4176" s="37">
        <v>322000</v>
      </c>
      <c r="I4176" s="35">
        <v>342903</v>
      </c>
      <c r="J4176" s="35">
        <v>137161</v>
      </c>
      <c r="K4176" s="33"/>
    </row>
    <row r="4177" spans="1:11" s="38" customFormat="1" ht="18" customHeight="1">
      <c r="A4177" s="33">
        <f t="shared" si="65"/>
        <v>4172</v>
      </c>
      <c r="B4177" s="160" t="s">
        <v>2321</v>
      </c>
      <c r="C4177" s="160" t="s">
        <v>7051</v>
      </c>
      <c r="D4177" s="159" t="s">
        <v>1432</v>
      </c>
      <c r="E4177" s="160" t="s">
        <v>1432</v>
      </c>
      <c r="F4177" s="161">
        <v>41920</v>
      </c>
      <c r="G4177" s="162">
        <v>2014</v>
      </c>
      <c r="H4177" s="37">
        <v>322000</v>
      </c>
      <c r="I4177" s="35">
        <v>342903</v>
      </c>
      <c r="J4177" s="35">
        <v>137161</v>
      </c>
      <c r="K4177" s="33"/>
    </row>
    <row r="4178" spans="1:11" s="38" customFormat="1" ht="18" customHeight="1">
      <c r="A4178" s="33">
        <f t="shared" si="65"/>
        <v>4173</v>
      </c>
      <c r="B4178" s="160" t="s">
        <v>2321</v>
      </c>
      <c r="C4178" s="160" t="s">
        <v>7052</v>
      </c>
      <c r="D4178" s="159" t="s">
        <v>1432</v>
      </c>
      <c r="E4178" s="160" t="s">
        <v>1432</v>
      </c>
      <c r="F4178" s="161">
        <v>41920</v>
      </c>
      <c r="G4178" s="162">
        <v>2014</v>
      </c>
      <c r="H4178" s="37">
        <v>322000</v>
      </c>
      <c r="I4178" s="35">
        <v>342903</v>
      </c>
      <c r="J4178" s="35">
        <v>137161</v>
      </c>
      <c r="K4178" s="33"/>
    </row>
    <row r="4179" spans="1:11" s="38" customFormat="1" ht="18" customHeight="1">
      <c r="A4179" s="33">
        <f t="shared" si="65"/>
        <v>4174</v>
      </c>
      <c r="B4179" s="160" t="s">
        <v>2194</v>
      </c>
      <c r="C4179" s="160" t="s">
        <v>7053</v>
      </c>
      <c r="D4179" s="159" t="s">
        <v>1562</v>
      </c>
      <c r="E4179" s="160" t="s">
        <v>1562</v>
      </c>
      <c r="F4179" s="161">
        <v>41920</v>
      </c>
      <c r="G4179" s="162">
        <v>2014</v>
      </c>
      <c r="H4179" s="37">
        <v>681000</v>
      </c>
      <c r="I4179" s="35">
        <v>725208</v>
      </c>
      <c r="J4179" s="35">
        <v>290083</v>
      </c>
      <c r="K4179" s="33"/>
    </row>
    <row r="4180" spans="1:11" s="38" customFormat="1" ht="18" customHeight="1">
      <c r="A4180" s="33">
        <f t="shared" si="65"/>
        <v>4175</v>
      </c>
      <c r="B4180" s="160" t="s">
        <v>5892</v>
      </c>
      <c r="C4180" s="160" t="s">
        <v>7054</v>
      </c>
      <c r="D4180" s="159" t="s">
        <v>1562</v>
      </c>
      <c r="E4180" s="160" t="s">
        <v>1562</v>
      </c>
      <c r="F4180" s="161">
        <v>41920</v>
      </c>
      <c r="G4180" s="162">
        <v>2014</v>
      </c>
      <c r="H4180" s="37">
        <v>681000</v>
      </c>
      <c r="I4180" s="35">
        <v>725208</v>
      </c>
      <c r="J4180" s="35">
        <v>290083</v>
      </c>
      <c r="K4180" s="33"/>
    </row>
    <row r="4181" spans="1:11" s="38" customFormat="1" ht="18" customHeight="1">
      <c r="A4181" s="33">
        <f t="shared" si="65"/>
        <v>4176</v>
      </c>
      <c r="B4181" s="160" t="s">
        <v>2377</v>
      </c>
      <c r="C4181" s="160" t="s">
        <v>7055</v>
      </c>
      <c r="D4181" s="159" t="s">
        <v>1263</v>
      </c>
      <c r="E4181" s="160" t="s">
        <v>1263</v>
      </c>
      <c r="F4181" s="161">
        <v>41920</v>
      </c>
      <c r="G4181" s="162">
        <v>2014</v>
      </c>
      <c r="H4181" s="37">
        <v>255000</v>
      </c>
      <c r="I4181" s="35">
        <v>240102</v>
      </c>
      <c r="J4181" s="35">
        <v>96041</v>
      </c>
      <c r="K4181" s="33"/>
    </row>
    <row r="4182" spans="1:11" s="38" customFormat="1" ht="18" customHeight="1">
      <c r="A4182" s="33">
        <f t="shared" si="65"/>
        <v>4177</v>
      </c>
      <c r="B4182" s="160" t="s">
        <v>2194</v>
      </c>
      <c r="C4182" s="160" t="s">
        <v>7056</v>
      </c>
      <c r="D4182" s="159" t="s">
        <v>1571</v>
      </c>
      <c r="E4182" s="160" t="s">
        <v>1571</v>
      </c>
      <c r="F4182" s="161">
        <v>41920</v>
      </c>
      <c r="G4182" s="162">
        <v>2014</v>
      </c>
      <c r="H4182" s="37">
        <v>8580000</v>
      </c>
      <c r="I4182" s="35">
        <v>9136987</v>
      </c>
      <c r="J4182" s="35">
        <v>3654795</v>
      </c>
      <c r="K4182" s="33"/>
    </row>
    <row r="4183" spans="1:11" s="38" customFormat="1" ht="18" customHeight="1">
      <c r="A4183" s="33">
        <f t="shared" si="65"/>
        <v>4178</v>
      </c>
      <c r="B4183" s="160" t="s">
        <v>2146</v>
      </c>
      <c r="C4183" s="160" t="s">
        <v>7057</v>
      </c>
      <c r="D4183" s="159" t="s">
        <v>1652</v>
      </c>
      <c r="E4183" s="160" t="s">
        <v>1652</v>
      </c>
      <c r="F4183" s="161">
        <v>41920</v>
      </c>
      <c r="G4183" s="162">
        <v>2014</v>
      </c>
      <c r="H4183" s="37">
        <v>940000</v>
      </c>
      <c r="I4183" s="35">
        <v>1001022</v>
      </c>
      <c r="J4183" s="35">
        <v>400409</v>
      </c>
      <c r="K4183" s="33"/>
    </row>
    <row r="4184" spans="1:11" s="38" customFormat="1" ht="18" customHeight="1">
      <c r="A4184" s="33">
        <f t="shared" si="65"/>
        <v>4179</v>
      </c>
      <c r="B4184" s="160" t="s">
        <v>2146</v>
      </c>
      <c r="C4184" s="160" t="s">
        <v>7058</v>
      </c>
      <c r="D4184" s="159" t="s">
        <v>1649</v>
      </c>
      <c r="E4184" s="160" t="s">
        <v>1649</v>
      </c>
      <c r="F4184" s="161">
        <v>41920</v>
      </c>
      <c r="G4184" s="162">
        <v>2014</v>
      </c>
      <c r="H4184" s="37">
        <v>900000</v>
      </c>
      <c r="I4184" s="35">
        <v>958425</v>
      </c>
      <c r="J4184" s="35">
        <v>383370</v>
      </c>
      <c r="K4184" s="33"/>
    </row>
    <row r="4185" spans="1:11" s="38" customFormat="1" ht="18" customHeight="1">
      <c r="A4185" s="33">
        <f t="shared" si="65"/>
        <v>4180</v>
      </c>
      <c r="B4185" s="160" t="s">
        <v>2146</v>
      </c>
      <c r="C4185" s="160" t="s">
        <v>7059</v>
      </c>
      <c r="D4185" s="159" t="s">
        <v>1649</v>
      </c>
      <c r="E4185" s="160" t="s">
        <v>1649</v>
      </c>
      <c r="F4185" s="161">
        <v>41920</v>
      </c>
      <c r="G4185" s="162">
        <v>2014</v>
      </c>
      <c r="H4185" s="37">
        <v>715000</v>
      </c>
      <c r="I4185" s="35">
        <v>761416</v>
      </c>
      <c r="J4185" s="35">
        <v>304566</v>
      </c>
      <c r="K4185" s="33"/>
    </row>
    <row r="4186" spans="1:11" s="38" customFormat="1" ht="18" customHeight="1">
      <c r="A4186" s="33">
        <f t="shared" si="65"/>
        <v>4181</v>
      </c>
      <c r="B4186" s="160" t="s">
        <v>2146</v>
      </c>
      <c r="C4186" s="160" t="s">
        <v>7060</v>
      </c>
      <c r="D4186" s="159" t="s">
        <v>1652</v>
      </c>
      <c r="E4186" s="160" t="s">
        <v>1652</v>
      </c>
      <c r="F4186" s="161">
        <v>41920</v>
      </c>
      <c r="G4186" s="162">
        <v>2014</v>
      </c>
      <c r="H4186" s="37">
        <v>1185000</v>
      </c>
      <c r="I4186" s="35">
        <v>1261926</v>
      </c>
      <c r="J4186" s="35">
        <v>504770</v>
      </c>
      <c r="K4186" s="33"/>
    </row>
    <row r="4187" spans="1:11" s="38" customFormat="1" ht="18" customHeight="1">
      <c r="A4187" s="33">
        <f t="shared" si="65"/>
        <v>4182</v>
      </c>
      <c r="B4187" s="160" t="s">
        <v>2377</v>
      </c>
      <c r="C4187" s="160" t="s">
        <v>7061</v>
      </c>
      <c r="D4187" s="159" t="s">
        <v>1298</v>
      </c>
      <c r="E4187" s="160" t="s">
        <v>1298</v>
      </c>
      <c r="F4187" s="161">
        <v>41920</v>
      </c>
      <c r="G4187" s="162">
        <v>2014</v>
      </c>
      <c r="H4187" s="37">
        <v>820000</v>
      </c>
      <c r="I4187" s="35">
        <v>772092</v>
      </c>
      <c r="J4187" s="35">
        <v>308837</v>
      </c>
      <c r="K4187" s="33"/>
    </row>
    <row r="4188" spans="1:11" s="38" customFormat="1" ht="18" customHeight="1">
      <c r="A4188" s="33">
        <f t="shared" si="65"/>
        <v>4183</v>
      </c>
      <c r="B4188" s="160" t="s">
        <v>2767</v>
      </c>
      <c r="C4188" s="160" t="s">
        <v>7062</v>
      </c>
      <c r="D4188" s="159" t="s">
        <v>1263</v>
      </c>
      <c r="E4188" s="160" t="s">
        <v>1263</v>
      </c>
      <c r="F4188" s="161">
        <v>41920</v>
      </c>
      <c r="G4188" s="162">
        <v>2014</v>
      </c>
      <c r="H4188" s="37">
        <v>255000</v>
      </c>
      <c r="I4188" s="35">
        <v>240102</v>
      </c>
      <c r="J4188" s="35">
        <v>96041</v>
      </c>
      <c r="K4188" s="33"/>
    </row>
    <row r="4189" spans="1:11" s="38" customFormat="1" ht="18" customHeight="1">
      <c r="A4189" s="33">
        <f t="shared" si="65"/>
        <v>4184</v>
      </c>
      <c r="B4189" s="160" t="s">
        <v>3417</v>
      </c>
      <c r="C4189" s="160" t="s">
        <v>7063</v>
      </c>
      <c r="D4189" s="159" t="s">
        <v>1263</v>
      </c>
      <c r="E4189" s="160" t="s">
        <v>1263</v>
      </c>
      <c r="F4189" s="161">
        <v>41920</v>
      </c>
      <c r="G4189" s="162">
        <v>2014</v>
      </c>
      <c r="H4189" s="37">
        <v>255000</v>
      </c>
      <c r="I4189" s="35">
        <v>240102</v>
      </c>
      <c r="J4189" s="35">
        <v>96041</v>
      </c>
      <c r="K4189" s="33"/>
    </row>
    <row r="4190" spans="1:11" s="38" customFormat="1" ht="18" customHeight="1">
      <c r="A4190" s="33">
        <f t="shared" si="65"/>
        <v>4185</v>
      </c>
      <c r="B4190" s="160" t="s">
        <v>3417</v>
      </c>
      <c r="C4190" s="160" t="s">
        <v>7064</v>
      </c>
      <c r="D4190" s="159" t="s">
        <v>1263</v>
      </c>
      <c r="E4190" s="160" t="s">
        <v>1263</v>
      </c>
      <c r="F4190" s="161">
        <v>41920</v>
      </c>
      <c r="G4190" s="162">
        <v>2014</v>
      </c>
      <c r="H4190" s="37">
        <v>255000</v>
      </c>
      <c r="I4190" s="35">
        <v>240102</v>
      </c>
      <c r="J4190" s="35">
        <v>96041</v>
      </c>
      <c r="K4190" s="33"/>
    </row>
    <row r="4191" spans="1:11" s="38" customFormat="1" ht="18" customHeight="1">
      <c r="A4191" s="33">
        <f t="shared" si="65"/>
        <v>4186</v>
      </c>
      <c r="B4191" s="160" t="s">
        <v>2392</v>
      </c>
      <c r="C4191" s="160" t="s">
        <v>7065</v>
      </c>
      <c r="D4191" s="159" t="s">
        <v>1263</v>
      </c>
      <c r="E4191" s="160" t="s">
        <v>1263</v>
      </c>
      <c r="F4191" s="161">
        <v>41920</v>
      </c>
      <c r="G4191" s="162">
        <v>2014</v>
      </c>
      <c r="H4191" s="37">
        <v>255000</v>
      </c>
      <c r="I4191" s="35">
        <v>240102</v>
      </c>
      <c r="J4191" s="35">
        <v>96041</v>
      </c>
      <c r="K4191" s="33"/>
    </row>
    <row r="4192" spans="1:11" s="38" customFormat="1" ht="18" customHeight="1">
      <c r="A4192" s="33">
        <f t="shared" si="65"/>
        <v>4187</v>
      </c>
      <c r="B4192" s="160" t="s">
        <v>2377</v>
      </c>
      <c r="C4192" s="160" t="s">
        <v>7066</v>
      </c>
      <c r="D4192" s="159" t="s">
        <v>1263</v>
      </c>
      <c r="E4192" s="160" t="s">
        <v>1263</v>
      </c>
      <c r="F4192" s="161">
        <v>41920</v>
      </c>
      <c r="G4192" s="162">
        <v>2014</v>
      </c>
      <c r="H4192" s="37">
        <v>255000</v>
      </c>
      <c r="I4192" s="35">
        <v>240102</v>
      </c>
      <c r="J4192" s="35">
        <v>96041</v>
      </c>
      <c r="K4192" s="33"/>
    </row>
    <row r="4193" spans="1:11" s="38" customFormat="1" ht="18" customHeight="1">
      <c r="A4193" s="33">
        <f t="shared" si="65"/>
        <v>4188</v>
      </c>
      <c r="B4193" s="160" t="s">
        <v>2002</v>
      </c>
      <c r="C4193" s="160" t="s">
        <v>7067</v>
      </c>
      <c r="D4193" s="159" t="s">
        <v>1263</v>
      </c>
      <c r="E4193" s="160" t="s">
        <v>1263</v>
      </c>
      <c r="F4193" s="161">
        <v>41920</v>
      </c>
      <c r="G4193" s="162">
        <v>2014</v>
      </c>
      <c r="H4193" s="37">
        <v>255000</v>
      </c>
      <c r="I4193" s="35">
        <v>240102</v>
      </c>
      <c r="J4193" s="35">
        <v>96041</v>
      </c>
      <c r="K4193" s="33"/>
    </row>
    <row r="4194" spans="1:11" s="38" customFormat="1" ht="18" customHeight="1">
      <c r="A4194" s="33">
        <f t="shared" si="65"/>
        <v>4189</v>
      </c>
      <c r="B4194" s="160" t="s">
        <v>2392</v>
      </c>
      <c r="C4194" s="160" t="s">
        <v>7068</v>
      </c>
      <c r="D4194" s="159" t="s">
        <v>1263</v>
      </c>
      <c r="E4194" s="160" t="s">
        <v>1263</v>
      </c>
      <c r="F4194" s="161">
        <v>41920</v>
      </c>
      <c r="G4194" s="162">
        <v>2014</v>
      </c>
      <c r="H4194" s="37">
        <v>255000</v>
      </c>
      <c r="I4194" s="35">
        <v>240102</v>
      </c>
      <c r="J4194" s="35">
        <v>96041</v>
      </c>
      <c r="K4194" s="33"/>
    </row>
    <row r="4195" spans="1:11" s="38" customFormat="1" ht="18" customHeight="1">
      <c r="A4195" s="33">
        <f t="shared" si="65"/>
        <v>4190</v>
      </c>
      <c r="B4195" s="160" t="s">
        <v>2377</v>
      </c>
      <c r="C4195" s="160" t="s">
        <v>7069</v>
      </c>
      <c r="D4195" s="159" t="s">
        <v>1263</v>
      </c>
      <c r="E4195" s="160" t="s">
        <v>1263</v>
      </c>
      <c r="F4195" s="161">
        <v>41920</v>
      </c>
      <c r="G4195" s="162">
        <v>2014</v>
      </c>
      <c r="H4195" s="37">
        <v>255000</v>
      </c>
      <c r="I4195" s="35">
        <v>240102</v>
      </c>
      <c r="J4195" s="35">
        <v>96041</v>
      </c>
      <c r="K4195" s="33"/>
    </row>
    <row r="4196" spans="1:11" s="38" customFormat="1" ht="18" customHeight="1">
      <c r="A4196" s="33">
        <f t="shared" si="65"/>
        <v>4191</v>
      </c>
      <c r="B4196" s="160" t="s">
        <v>2377</v>
      </c>
      <c r="C4196" s="160" t="s">
        <v>7070</v>
      </c>
      <c r="D4196" s="159" t="s">
        <v>1263</v>
      </c>
      <c r="E4196" s="160" t="s">
        <v>1263</v>
      </c>
      <c r="F4196" s="161">
        <v>41920</v>
      </c>
      <c r="G4196" s="162">
        <v>2014</v>
      </c>
      <c r="H4196" s="37">
        <v>255000</v>
      </c>
      <c r="I4196" s="35">
        <v>240102</v>
      </c>
      <c r="J4196" s="35">
        <v>96041</v>
      </c>
      <c r="K4196" s="33"/>
    </row>
    <row r="4197" spans="1:11" s="38" customFormat="1" ht="18" customHeight="1">
      <c r="A4197" s="33">
        <f t="shared" si="65"/>
        <v>4192</v>
      </c>
      <c r="B4197" s="160" t="s">
        <v>2377</v>
      </c>
      <c r="C4197" s="160" t="s">
        <v>7071</v>
      </c>
      <c r="D4197" s="159" t="s">
        <v>1263</v>
      </c>
      <c r="E4197" s="160" t="s">
        <v>1263</v>
      </c>
      <c r="F4197" s="161">
        <v>41920</v>
      </c>
      <c r="G4197" s="162">
        <v>2014</v>
      </c>
      <c r="H4197" s="37">
        <v>255000</v>
      </c>
      <c r="I4197" s="35">
        <v>240102</v>
      </c>
      <c r="J4197" s="35">
        <v>96041</v>
      </c>
      <c r="K4197" s="33"/>
    </row>
    <row r="4198" spans="1:11" s="38" customFormat="1" ht="18" customHeight="1">
      <c r="A4198" s="33">
        <f t="shared" si="65"/>
        <v>4193</v>
      </c>
      <c r="B4198" s="160" t="s">
        <v>2377</v>
      </c>
      <c r="C4198" s="160" t="s">
        <v>7072</v>
      </c>
      <c r="D4198" s="159" t="s">
        <v>1263</v>
      </c>
      <c r="E4198" s="160" t="s">
        <v>1263</v>
      </c>
      <c r="F4198" s="161">
        <v>41920</v>
      </c>
      <c r="G4198" s="162">
        <v>2014</v>
      </c>
      <c r="H4198" s="37">
        <v>255000</v>
      </c>
      <c r="I4198" s="35">
        <v>240102</v>
      </c>
      <c r="J4198" s="35">
        <v>96041</v>
      </c>
      <c r="K4198" s="33"/>
    </row>
    <row r="4199" spans="1:11" s="38" customFormat="1" ht="18" customHeight="1">
      <c r="A4199" s="33">
        <f t="shared" si="65"/>
        <v>4194</v>
      </c>
      <c r="B4199" s="160" t="s">
        <v>2377</v>
      </c>
      <c r="C4199" s="160" t="s">
        <v>7073</v>
      </c>
      <c r="D4199" s="159" t="s">
        <v>1263</v>
      </c>
      <c r="E4199" s="160" t="s">
        <v>1263</v>
      </c>
      <c r="F4199" s="161">
        <v>41920</v>
      </c>
      <c r="G4199" s="162">
        <v>2014</v>
      </c>
      <c r="H4199" s="37">
        <v>255000</v>
      </c>
      <c r="I4199" s="35">
        <v>240102</v>
      </c>
      <c r="J4199" s="35">
        <v>96041</v>
      </c>
      <c r="K4199" s="33"/>
    </row>
    <row r="4200" spans="1:11" s="38" customFormat="1" ht="18" customHeight="1">
      <c r="A4200" s="33">
        <f t="shared" si="65"/>
        <v>4195</v>
      </c>
      <c r="B4200" s="160" t="s">
        <v>2462</v>
      </c>
      <c r="C4200" s="160" t="s">
        <v>7074</v>
      </c>
      <c r="D4200" s="159" t="s">
        <v>1263</v>
      </c>
      <c r="E4200" s="160" t="s">
        <v>1263</v>
      </c>
      <c r="F4200" s="161">
        <v>41920</v>
      </c>
      <c r="G4200" s="162">
        <v>2014</v>
      </c>
      <c r="H4200" s="37">
        <v>255000</v>
      </c>
      <c r="I4200" s="35">
        <v>240102</v>
      </c>
      <c r="J4200" s="35">
        <v>96041</v>
      </c>
      <c r="K4200" s="33"/>
    </row>
    <row r="4201" spans="1:11" s="38" customFormat="1" ht="18" customHeight="1">
      <c r="A4201" s="33">
        <f t="shared" si="65"/>
        <v>4196</v>
      </c>
      <c r="B4201" s="160" t="s">
        <v>1873</v>
      </c>
      <c r="C4201" s="160" t="s">
        <v>7075</v>
      </c>
      <c r="D4201" s="159" t="s">
        <v>1263</v>
      </c>
      <c r="E4201" s="160" t="s">
        <v>1263</v>
      </c>
      <c r="F4201" s="161">
        <v>41920</v>
      </c>
      <c r="G4201" s="162">
        <v>2014</v>
      </c>
      <c r="H4201" s="37">
        <v>255000</v>
      </c>
      <c r="I4201" s="35">
        <v>240102</v>
      </c>
      <c r="J4201" s="35">
        <v>96041</v>
      </c>
      <c r="K4201" s="33"/>
    </row>
    <row r="4202" spans="1:11" s="38" customFormat="1" ht="18" customHeight="1">
      <c r="A4202" s="33">
        <f t="shared" si="65"/>
        <v>4197</v>
      </c>
      <c r="B4202" s="160" t="s">
        <v>2217</v>
      </c>
      <c r="C4202" s="160" t="s">
        <v>7076</v>
      </c>
      <c r="D4202" s="159" t="s">
        <v>1263</v>
      </c>
      <c r="E4202" s="160" t="s">
        <v>1263</v>
      </c>
      <c r="F4202" s="161">
        <v>41920</v>
      </c>
      <c r="G4202" s="162">
        <v>2014</v>
      </c>
      <c r="H4202" s="37">
        <v>255000</v>
      </c>
      <c r="I4202" s="35">
        <v>240102</v>
      </c>
      <c r="J4202" s="35">
        <v>96041</v>
      </c>
      <c r="K4202" s="33"/>
    </row>
    <row r="4203" spans="1:11" s="38" customFormat="1" ht="18" customHeight="1">
      <c r="A4203" s="33">
        <f t="shared" si="65"/>
        <v>4198</v>
      </c>
      <c r="B4203" s="160" t="s">
        <v>3749</v>
      </c>
      <c r="C4203" s="160" t="s">
        <v>7077</v>
      </c>
      <c r="D4203" s="159" t="s">
        <v>1263</v>
      </c>
      <c r="E4203" s="160" t="s">
        <v>1263</v>
      </c>
      <c r="F4203" s="161">
        <v>41920</v>
      </c>
      <c r="G4203" s="162">
        <v>2014</v>
      </c>
      <c r="H4203" s="37">
        <v>255000</v>
      </c>
      <c r="I4203" s="35">
        <v>240102</v>
      </c>
      <c r="J4203" s="35">
        <v>96041</v>
      </c>
      <c r="K4203" s="33"/>
    </row>
    <row r="4204" spans="1:11" s="38" customFormat="1" ht="18" customHeight="1">
      <c r="A4204" s="33">
        <f t="shared" si="65"/>
        <v>4199</v>
      </c>
      <c r="B4204" s="160" t="s">
        <v>2377</v>
      </c>
      <c r="C4204" s="160" t="s">
        <v>7078</v>
      </c>
      <c r="D4204" s="159" t="s">
        <v>1263</v>
      </c>
      <c r="E4204" s="160" t="s">
        <v>1263</v>
      </c>
      <c r="F4204" s="161">
        <v>41920</v>
      </c>
      <c r="G4204" s="162">
        <v>2014</v>
      </c>
      <c r="H4204" s="37">
        <v>255000</v>
      </c>
      <c r="I4204" s="35">
        <v>240102</v>
      </c>
      <c r="J4204" s="35">
        <v>96041</v>
      </c>
      <c r="K4204" s="33"/>
    </row>
    <row r="4205" spans="1:11" s="38" customFormat="1" ht="18" customHeight="1">
      <c r="A4205" s="33">
        <f t="shared" si="65"/>
        <v>4200</v>
      </c>
      <c r="B4205" s="160" t="s">
        <v>7079</v>
      </c>
      <c r="C4205" s="160" t="s">
        <v>7080</v>
      </c>
      <c r="D4205" s="159" t="s">
        <v>1263</v>
      </c>
      <c r="E4205" s="160" t="s">
        <v>1263</v>
      </c>
      <c r="F4205" s="161">
        <v>41920</v>
      </c>
      <c r="G4205" s="162">
        <v>2014</v>
      </c>
      <c r="H4205" s="37">
        <v>255000</v>
      </c>
      <c r="I4205" s="35">
        <v>240102</v>
      </c>
      <c r="J4205" s="35">
        <v>96041</v>
      </c>
      <c r="K4205" s="33"/>
    </row>
    <row r="4206" spans="1:11" s="38" customFormat="1" ht="18" customHeight="1">
      <c r="A4206" s="33">
        <f t="shared" si="65"/>
        <v>4201</v>
      </c>
      <c r="B4206" s="160" t="s">
        <v>2206</v>
      </c>
      <c r="C4206" s="160" t="s">
        <v>7081</v>
      </c>
      <c r="D4206" s="159" t="s">
        <v>1263</v>
      </c>
      <c r="E4206" s="160" t="s">
        <v>1263</v>
      </c>
      <c r="F4206" s="161">
        <v>41920</v>
      </c>
      <c r="G4206" s="162">
        <v>2014</v>
      </c>
      <c r="H4206" s="37">
        <v>255000</v>
      </c>
      <c r="I4206" s="35">
        <v>240102</v>
      </c>
      <c r="J4206" s="35">
        <v>96041</v>
      </c>
      <c r="K4206" s="33"/>
    </row>
    <row r="4207" spans="1:11" s="38" customFormat="1" ht="18" customHeight="1">
      <c r="A4207" s="33">
        <f t="shared" si="65"/>
        <v>4202</v>
      </c>
      <c r="B4207" s="160" t="s">
        <v>2222</v>
      </c>
      <c r="C4207" s="160" t="s">
        <v>7082</v>
      </c>
      <c r="D4207" s="159" t="s">
        <v>1263</v>
      </c>
      <c r="E4207" s="160" t="s">
        <v>1263</v>
      </c>
      <c r="F4207" s="161">
        <v>41920</v>
      </c>
      <c r="G4207" s="162">
        <v>2014</v>
      </c>
      <c r="H4207" s="37">
        <v>255000</v>
      </c>
      <c r="I4207" s="35">
        <v>240102</v>
      </c>
      <c r="J4207" s="35">
        <v>96041</v>
      </c>
      <c r="K4207" s="33"/>
    </row>
    <row r="4208" spans="1:11" s="38" customFormat="1" ht="18" customHeight="1">
      <c r="A4208" s="33">
        <f t="shared" si="65"/>
        <v>4203</v>
      </c>
      <c r="B4208" s="160" t="s">
        <v>2222</v>
      </c>
      <c r="C4208" s="160" t="s">
        <v>7083</v>
      </c>
      <c r="D4208" s="159" t="s">
        <v>1263</v>
      </c>
      <c r="E4208" s="160" t="s">
        <v>1263</v>
      </c>
      <c r="F4208" s="161">
        <v>41920</v>
      </c>
      <c r="G4208" s="162">
        <v>2014</v>
      </c>
      <c r="H4208" s="37">
        <v>255000</v>
      </c>
      <c r="I4208" s="35">
        <v>240102</v>
      </c>
      <c r="J4208" s="35">
        <v>96041</v>
      </c>
      <c r="K4208" s="33"/>
    </row>
    <row r="4209" spans="1:11" s="38" customFormat="1" ht="18" customHeight="1">
      <c r="A4209" s="33">
        <f t="shared" si="65"/>
        <v>4204</v>
      </c>
      <c r="B4209" s="160" t="s">
        <v>3749</v>
      </c>
      <c r="C4209" s="160" t="s">
        <v>7084</v>
      </c>
      <c r="D4209" s="159" t="s">
        <v>1263</v>
      </c>
      <c r="E4209" s="160" t="s">
        <v>1263</v>
      </c>
      <c r="F4209" s="161">
        <v>41920</v>
      </c>
      <c r="G4209" s="162">
        <v>2014</v>
      </c>
      <c r="H4209" s="37">
        <v>255000</v>
      </c>
      <c r="I4209" s="35">
        <v>240102</v>
      </c>
      <c r="J4209" s="35">
        <v>96041</v>
      </c>
      <c r="K4209" s="33"/>
    </row>
    <row r="4210" spans="1:11" s="38" customFormat="1" ht="18" customHeight="1">
      <c r="A4210" s="33">
        <f t="shared" si="65"/>
        <v>4205</v>
      </c>
      <c r="B4210" s="160" t="s">
        <v>2642</v>
      </c>
      <c r="C4210" s="160" t="s">
        <v>7085</v>
      </c>
      <c r="D4210" s="159" t="s">
        <v>1263</v>
      </c>
      <c r="E4210" s="160" t="s">
        <v>1263</v>
      </c>
      <c r="F4210" s="161">
        <v>41920</v>
      </c>
      <c r="G4210" s="162">
        <v>2014</v>
      </c>
      <c r="H4210" s="37">
        <v>255000</v>
      </c>
      <c r="I4210" s="35">
        <v>240102</v>
      </c>
      <c r="J4210" s="35">
        <v>96041</v>
      </c>
      <c r="K4210" s="33"/>
    </row>
    <row r="4211" spans="1:11" s="38" customFormat="1" ht="18" customHeight="1">
      <c r="A4211" s="33">
        <f t="shared" si="65"/>
        <v>4206</v>
      </c>
      <c r="B4211" s="160" t="s">
        <v>2801</v>
      </c>
      <c r="C4211" s="160" t="s">
        <v>7086</v>
      </c>
      <c r="D4211" s="159" t="s">
        <v>1263</v>
      </c>
      <c r="E4211" s="160" t="s">
        <v>1263</v>
      </c>
      <c r="F4211" s="161">
        <v>41920</v>
      </c>
      <c r="G4211" s="162">
        <v>2014</v>
      </c>
      <c r="H4211" s="37">
        <v>255000</v>
      </c>
      <c r="I4211" s="35">
        <v>240102</v>
      </c>
      <c r="J4211" s="35">
        <v>96041</v>
      </c>
      <c r="K4211" s="33"/>
    </row>
    <row r="4212" spans="1:11" s="38" customFormat="1" ht="18" customHeight="1">
      <c r="A4212" s="33">
        <f t="shared" si="65"/>
        <v>4207</v>
      </c>
      <c r="B4212" s="160" t="s">
        <v>2220</v>
      </c>
      <c r="C4212" s="160" t="s">
        <v>7087</v>
      </c>
      <c r="D4212" s="159" t="s">
        <v>1263</v>
      </c>
      <c r="E4212" s="160" t="s">
        <v>1263</v>
      </c>
      <c r="F4212" s="161">
        <v>41920</v>
      </c>
      <c r="G4212" s="162">
        <v>2014</v>
      </c>
      <c r="H4212" s="37">
        <v>255000</v>
      </c>
      <c r="I4212" s="35">
        <v>240102</v>
      </c>
      <c r="J4212" s="35">
        <v>96041</v>
      </c>
      <c r="K4212" s="33"/>
    </row>
    <row r="4213" spans="1:11" s="38" customFormat="1" ht="18" customHeight="1">
      <c r="A4213" s="33">
        <f t="shared" si="65"/>
        <v>4208</v>
      </c>
      <c r="B4213" s="160" t="s">
        <v>2599</v>
      </c>
      <c r="C4213" s="160" t="s">
        <v>7088</v>
      </c>
      <c r="D4213" s="159" t="s">
        <v>1263</v>
      </c>
      <c r="E4213" s="160" t="s">
        <v>1263</v>
      </c>
      <c r="F4213" s="161">
        <v>41920</v>
      </c>
      <c r="G4213" s="162">
        <v>2014</v>
      </c>
      <c r="H4213" s="37">
        <v>255000</v>
      </c>
      <c r="I4213" s="35">
        <v>240102</v>
      </c>
      <c r="J4213" s="35">
        <v>96041</v>
      </c>
      <c r="K4213" s="33"/>
    </row>
    <row r="4214" spans="1:11" s="38" customFormat="1" ht="18" customHeight="1">
      <c r="A4214" s="33">
        <f t="shared" si="65"/>
        <v>4209</v>
      </c>
      <c r="B4214" s="160" t="s">
        <v>2599</v>
      </c>
      <c r="C4214" s="160" t="s">
        <v>7089</v>
      </c>
      <c r="D4214" s="159" t="s">
        <v>1263</v>
      </c>
      <c r="E4214" s="160" t="s">
        <v>1263</v>
      </c>
      <c r="F4214" s="161">
        <v>41920</v>
      </c>
      <c r="G4214" s="162">
        <v>2014</v>
      </c>
      <c r="H4214" s="37">
        <v>255000</v>
      </c>
      <c r="I4214" s="35">
        <v>240102</v>
      </c>
      <c r="J4214" s="35">
        <v>96041</v>
      </c>
      <c r="K4214" s="33"/>
    </row>
    <row r="4215" spans="1:11" s="38" customFormat="1" ht="18" customHeight="1">
      <c r="A4215" s="33">
        <f t="shared" si="65"/>
        <v>4210</v>
      </c>
      <c r="B4215" s="160" t="s">
        <v>2321</v>
      </c>
      <c r="C4215" s="160" t="s">
        <v>7090</v>
      </c>
      <c r="D4215" s="159" t="s">
        <v>1370</v>
      </c>
      <c r="E4215" s="160" t="s">
        <v>1370</v>
      </c>
      <c r="F4215" s="161">
        <v>41920</v>
      </c>
      <c r="G4215" s="162">
        <v>2014</v>
      </c>
      <c r="H4215" s="37">
        <v>370000</v>
      </c>
      <c r="I4215" s="35">
        <v>394019</v>
      </c>
      <c r="J4215" s="35">
        <v>157608</v>
      </c>
      <c r="K4215" s="33"/>
    </row>
    <row r="4216" spans="1:11" s="38" customFormat="1" ht="18" customHeight="1">
      <c r="A4216" s="33">
        <f t="shared" si="65"/>
        <v>4211</v>
      </c>
      <c r="B4216" s="160" t="s">
        <v>7079</v>
      </c>
      <c r="C4216" s="160" t="s">
        <v>7091</v>
      </c>
      <c r="D4216" s="159" t="s">
        <v>1370</v>
      </c>
      <c r="E4216" s="160" t="s">
        <v>1370</v>
      </c>
      <c r="F4216" s="161">
        <v>41920</v>
      </c>
      <c r="G4216" s="162">
        <v>2014</v>
      </c>
      <c r="H4216" s="37">
        <v>133000</v>
      </c>
      <c r="I4216" s="35">
        <v>141634</v>
      </c>
      <c r="J4216" s="35">
        <v>56654</v>
      </c>
      <c r="K4216" s="33"/>
    </row>
    <row r="4217" spans="1:11" s="38" customFormat="1" ht="18" customHeight="1">
      <c r="A4217" s="33">
        <f t="shared" si="65"/>
        <v>4212</v>
      </c>
      <c r="B4217" s="160" t="s">
        <v>2836</v>
      </c>
      <c r="C4217" s="160" t="s">
        <v>7092</v>
      </c>
      <c r="D4217" s="159" t="s">
        <v>1649</v>
      </c>
      <c r="E4217" s="160" t="s">
        <v>1649</v>
      </c>
      <c r="F4217" s="161">
        <v>41920</v>
      </c>
      <c r="G4217" s="162">
        <v>2014</v>
      </c>
      <c r="H4217" s="37">
        <v>1315000</v>
      </c>
      <c r="I4217" s="35">
        <v>1400366</v>
      </c>
      <c r="J4217" s="35">
        <v>560146</v>
      </c>
      <c r="K4217" s="33"/>
    </row>
    <row r="4218" spans="1:11" s="38" customFormat="1" ht="18" customHeight="1">
      <c r="A4218" s="33">
        <f t="shared" si="65"/>
        <v>4213</v>
      </c>
      <c r="B4218" s="160" t="s">
        <v>2194</v>
      </c>
      <c r="C4218" s="160" t="s">
        <v>7093</v>
      </c>
      <c r="D4218" s="159" t="s">
        <v>1652</v>
      </c>
      <c r="E4218" s="160" t="s">
        <v>1652</v>
      </c>
      <c r="F4218" s="161">
        <v>41920</v>
      </c>
      <c r="G4218" s="162">
        <v>2014</v>
      </c>
      <c r="H4218" s="37">
        <v>3600000</v>
      </c>
      <c r="I4218" s="35">
        <v>3833701</v>
      </c>
      <c r="J4218" s="35">
        <v>1533480</v>
      </c>
      <c r="K4218" s="33"/>
    </row>
    <row r="4219" spans="1:11" s="38" customFormat="1" ht="18" customHeight="1">
      <c r="A4219" s="33">
        <f t="shared" si="65"/>
        <v>4214</v>
      </c>
      <c r="B4219" s="160" t="s">
        <v>7094</v>
      </c>
      <c r="C4219" s="160" t="s">
        <v>7095</v>
      </c>
      <c r="D4219" s="159" t="s">
        <v>4186</v>
      </c>
      <c r="E4219" s="160" t="s">
        <v>1490</v>
      </c>
      <c r="F4219" s="161">
        <v>41920</v>
      </c>
      <c r="G4219" s="162">
        <v>2014</v>
      </c>
      <c r="H4219" s="37">
        <v>1235000</v>
      </c>
      <c r="I4219" s="35">
        <v>1315172</v>
      </c>
      <c r="J4219" s="35">
        <v>526069</v>
      </c>
      <c r="K4219" s="33"/>
    </row>
    <row r="4220" spans="1:11" s="38" customFormat="1" ht="18" customHeight="1">
      <c r="A4220" s="33">
        <f t="shared" si="65"/>
        <v>4215</v>
      </c>
      <c r="B4220" s="160" t="s">
        <v>2388</v>
      </c>
      <c r="C4220" s="160" t="s">
        <v>7096</v>
      </c>
      <c r="D4220" s="159" t="s">
        <v>7097</v>
      </c>
      <c r="E4220" s="160" t="s">
        <v>1652</v>
      </c>
      <c r="F4220" s="161">
        <v>41920</v>
      </c>
      <c r="G4220" s="162">
        <v>2014</v>
      </c>
      <c r="H4220" s="37">
        <v>610000</v>
      </c>
      <c r="I4220" s="35">
        <v>649599</v>
      </c>
      <c r="J4220" s="35">
        <v>259840</v>
      </c>
      <c r="K4220" s="33"/>
    </row>
    <row r="4221" spans="1:11" s="38" customFormat="1" ht="18" customHeight="1">
      <c r="A4221" s="33">
        <f t="shared" si="65"/>
        <v>4216</v>
      </c>
      <c r="B4221" s="160" t="s">
        <v>2388</v>
      </c>
      <c r="C4221" s="160" t="s">
        <v>7098</v>
      </c>
      <c r="D4221" s="159" t="s">
        <v>1652</v>
      </c>
      <c r="E4221" s="160" t="s">
        <v>1652</v>
      </c>
      <c r="F4221" s="161">
        <v>41920</v>
      </c>
      <c r="G4221" s="162">
        <v>2014</v>
      </c>
      <c r="H4221" s="37">
        <v>610000</v>
      </c>
      <c r="I4221" s="35">
        <v>649599</v>
      </c>
      <c r="J4221" s="35">
        <v>259840</v>
      </c>
      <c r="K4221" s="33"/>
    </row>
    <row r="4222" spans="1:11" s="38" customFormat="1" ht="18" customHeight="1">
      <c r="A4222" s="33">
        <f t="shared" si="65"/>
        <v>4217</v>
      </c>
      <c r="B4222" s="160" t="s">
        <v>2675</v>
      </c>
      <c r="C4222" s="160" t="s">
        <v>7099</v>
      </c>
      <c r="D4222" s="159" t="s">
        <v>1427</v>
      </c>
      <c r="E4222" s="160" t="s">
        <v>1427</v>
      </c>
      <c r="F4222" s="161">
        <v>41920</v>
      </c>
      <c r="G4222" s="162">
        <v>2014</v>
      </c>
      <c r="H4222" s="37">
        <v>180000</v>
      </c>
      <c r="I4222" s="35">
        <v>191685</v>
      </c>
      <c r="J4222" s="35">
        <v>76674</v>
      </c>
      <c r="K4222" s="33"/>
    </row>
    <row r="4223" spans="1:11" s="38" customFormat="1" ht="18" customHeight="1">
      <c r="A4223" s="33">
        <f t="shared" si="65"/>
        <v>4218</v>
      </c>
      <c r="B4223" s="160" t="s">
        <v>2675</v>
      </c>
      <c r="C4223" s="160" t="s">
        <v>7100</v>
      </c>
      <c r="D4223" s="159" t="s">
        <v>1427</v>
      </c>
      <c r="E4223" s="160" t="s">
        <v>1427</v>
      </c>
      <c r="F4223" s="161">
        <v>41920</v>
      </c>
      <c r="G4223" s="162">
        <v>2014</v>
      </c>
      <c r="H4223" s="37">
        <v>180000</v>
      </c>
      <c r="I4223" s="35">
        <v>191685</v>
      </c>
      <c r="J4223" s="35">
        <v>76674</v>
      </c>
      <c r="K4223" s="33"/>
    </row>
    <row r="4224" spans="1:11" s="38" customFormat="1" ht="18" customHeight="1">
      <c r="A4224" s="33">
        <f t="shared" si="65"/>
        <v>4219</v>
      </c>
      <c r="B4224" s="160" t="s">
        <v>2377</v>
      </c>
      <c r="C4224" s="160" t="s">
        <v>7101</v>
      </c>
      <c r="D4224" s="159" t="s">
        <v>1427</v>
      </c>
      <c r="E4224" s="160" t="s">
        <v>1427</v>
      </c>
      <c r="F4224" s="161">
        <v>41920</v>
      </c>
      <c r="G4224" s="162">
        <v>2014</v>
      </c>
      <c r="H4224" s="37">
        <v>180000</v>
      </c>
      <c r="I4224" s="35">
        <v>191685</v>
      </c>
      <c r="J4224" s="35">
        <v>76674</v>
      </c>
      <c r="K4224" s="33"/>
    </row>
    <row r="4225" spans="1:11" s="38" customFormat="1" ht="18" customHeight="1">
      <c r="A4225" s="33">
        <f t="shared" si="65"/>
        <v>4220</v>
      </c>
      <c r="B4225" s="160" t="s">
        <v>2675</v>
      </c>
      <c r="C4225" s="160" t="s">
        <v>7102</v>
      </c>
      <c r="D4225" s="159" t="s">
        <v>1427</v>
      </c>
      <c r="E4225" s="160" t="s">
        <v>1427</v>
      </c>
      <c r="F4225" s="161">
        <v>41920</v>
      </c>
      <c r="G4225" s="162">
        <v>2014</v>
      </c>
      <c r="H4225" s="37">
        <v>180000</v>
      </c>
      <c r="I4225" s="35">
        <v>191685</v>
      </c>
      <c r="J4225" s="35">
        <v>76674</v>
      </c>
      <c r="K4225" s="33"/>
    </row>
    <row r="4226" spans="1:11" s="38" customFormat="1" ht="18" customHeight="1">
      <c r="A4226" s="33">
        <f t="shared" si="65"/>
        <v>4221</v>
      </c>
      <c r="B4226" s="160" t="s">
        <v>2631</v>
      </c>
      <c r="C4226" s="160" t="s">
        <v>7103</v>
      </c>
      <c r="D4226" s="159" t="s">
        <v>1462</v>
      </c>
      <c r="E4226" s="160" t="s">
        <v>1462</v>
      </c>
      <c r="F4226" s="161">
        <v>41920</v>
      </c>
      <c r="G4226" s="162">
        <v>2014</v>
      </c>
      <c r="H4226" s="37">
        <v>321300</v>
      </c>
      <c r="I4226" s="35">
        <v>342158</v>
      </c>
      <c r="J4226" s="35">
        <v>136863</v>
      </c>
      <c r="K4226" s="33"/>
    </row>
    <row r="4227" spans="1:11" s="38" customFormat="1" ht="18" customHeight="1">
      <c r="A4227" s="33">
        <f t="shared" si="65"/>
        <v>4222</v>
      </c>
      <c r="B4227" s="160" t="s">
        <v>2631</v>
      </c>
      <c r="C4227" s="160" t="s">
        <v>7104</v>
      </c>
      <c r="D4227" s="159" t="s">
        <v>1462</v>
      </c>
      <c r="E4227" s="160" t="s">
        <v>1462</v>
      </c>
      <c r="F4227" s="161">
        <v>41920</v>
      </c>
      <c r="G4227" s="162">
        <v>2014</v>
      </c>
      <c r="H4227" s="37">
        <v>321300</v>
      </c>
      <c r="I4227" s="35">
        <v>342158</v>
      </c>
      <c r="J4227" s="35">
        <v>136863</v>
      </c>
      <c r="K4227" s="33"/>
    </row>
    <row r="4228" spans="1:11" s="38" customFormat="1" ht="18" customHeight="1">
      <c r="A4228" s="33">
        <f t="shared" si="65"/>
        <v>4223</v>
      </c>
      <c r="B4228" s="160" t="s">
        <v>2631</v>
      </c>
      <c r="C4228" s="160" t="s">
        <v>7105</v>
      </c>
      <c r="D4228" s="159" t="s">
        <v>1462</v>
      </c>
      <c r="E4228" s="160" t="s">
        <v>1462</v>
      </c>
      <c r="F4228" s="161">
        <v>41920</v>
      </c>
      <c r="G4228" s="162">
        <v>2014</v>
      </c>
      <c r="H4228" s="37">
        <v>321300</v>
      </c>
      <c r="I4228" s="35">
        <v>342158</v>
      </c>
      <c r="J4228" s="35">
        <v>136863</v>
      </c>
      <c r="K4228" s="33"/>
    </row>
    <row r="4229" spans="1:11" s="38" customFormat="1" ht="18" customHeight="1">
      <c r="A4229" s="33">
        <f t="shared" si="65"/>
        <v>4224</v>
      </c>
      <c r="B4229" s="160" t="s">
        <v>3157</v>
      </c>
      <c r="C4229" s="160" t="s">
        <v>7106</v>
      </c>
      <c r="D4229" s="159" t="s">
        <v>1462</v>
      </c>
      <c r="E4229" s="160" t="s">
        <v>1462</v>
      </c>
      <c r="F4229" s="161">
        <v>41920</v>
      </c>
      <c r="G4229" s="162">
        <v>2014</v>
      </c>
      <c r="H4229" s="37">
        <v>321300</v>
      </c>
      <c r="I4229" s="35">
        <v>342158</v>
      </c>
      <c r="J4229" s="35">
        <v>136863</v>
      </c>
      <c r="K4229" s="33"/>
    </row>
    <row r="4230" spans="1:11" s="38" customFormat="1" ht="18" customHeight="1">
      <c r="A4230" s="33">
        <f t="shared" si="65"/>
        <v>4225</v>
      </c>
      <c r="B4230" s="160" t="s">
        <v>2016</v>
      </c>
      <c r="C4230" s="160" t="s">
        <v>7107</v>
      </c>
      <c r="D4230" s="159" t="s">
        <v>1462</v>
      </c>
      <c r="E4230" s="160" t="s">
        <v>1462</v>
      </c>
      <c r="F4230" s="161">
        <v>41920</v>
      </c>
      <c r="G4230" s="162">
        <v>2014</v>
      </c>
      <c r="H4230" s="37">
        <v>321300</v>
      </c>
      <c r="I4230" s="35">
        <v>342158</v>
      </c>
      <c r="J4230" s="35">
        <v>136863</v>
      </c>
      <c r="K4230" s="33"/>
    </row>
    <row r="4231" spans="1:11" s="38" customFormat="1" ht="18" customHeight="1">
      <c r="A4231" s="33">
        <f t="shared" ref="A4231:A4294" si="66">A4230+1</f>
        <v>4226</v>
      </c>
      <c r="B4231" s="160" t="s">
        <v>2016</v>
      </c>
      <c r="C4231" s="160" t="s">
        <v>7108</v>
      </c>
      <c r="D4231" s="159" t="s">
        <v>1462</v>
      </c>
      <c r="E4231" s="160" t="s">
        <v>1462</v>
      </c>
      <c r="F4231" s="161">
        <v>41920</v>
      </c>
      <c r="G4231" s="162">
        <v>2014</v>
      </c>
      <c r="H4231" s="37">
        <v>321300</v>
      </c>
      <c r="I4231" s="35">
        <v>342158</v>
      </c>
      <c r="J4231" s="35">
        <v>136863</v>
      </c>
      <c r="K4231" s="33"/>
    </row>
    <row r="4232" spans="1:11" s="38" customFormat="1" ht="18" customHeight="1">
      <c r="A4232" s="33">
        <f t="shared" si="66"/>
        <v>4227</v>
      </c>
      <c r="B4232" s="160" t="s">
        <v>2016</v>
      </c>
      <c r="C4232" s="160" t="s">
        <v>7109</v>
      </c>
      <c r="D4232" s="159" t="s">
        <v>1462</v>
      </c>
      <c r="E4232" s="160" t="s">
        <v>1462</v>
      </c>
      <c r="F4232" s="161">
        <v>41920</v>
      </c>
      <c r="G4232" s="162">
        <v>2014</v>
      </c>
      <c r="H4232" s="37">
        <v>321300</v>
      </c>
      <c r="I4232" s="35">
        <v>342158</v>
      </c>
      <c r="J4232" s="35">
        <v>136863</v>
      </c>
      <c r="K4232" s="33"/>
    </row>
    <row r="4233" spans="1:11" s="38" customFormat="1" ht="18" customHeight="1">
      <c r="A4233" s="33">
        <f t="shared" si="66"/>
        <v>4228</v>
      </c>
      <c r="B4233" s="160" t="s">
        <v>2016</v>
      </c>
      <c r="C4233" s="160" t="s">
        <v>7110</v>
      </c>
      <c r="D4233" s="159" t="s">
        <v>1462</v>
      </c>
      <c r="E4233" s="160" t="s">
        <v>1462</v>
      </c>
      <c r="F4233" s="161">
        <v>41920</v>
      </c>
      <c r="G4233" s="162">
        <v>2014</v>
      </c>
      <c r="H4233" s="37">
        <v>321300</v>
      </c>
      <c r="I4233" s="35">
        <v>342158</v>
      </c>
      <c r="J4233" s="35">
        <v>136863</v>
      </c>
      <c r="K4233" s="33"/>
    </row>
    <row r="4234" spans="1:11" s="38" customFormat="1" ht="18" customHeight="1">
      <c r="A4234" s="33">
        <f t="shared" si="66"/>
        <v>4229</v>
      </c>
      <c r="B4234" s="160" t="s">
        <v>2996</v>
      </c>
      <c r="C4234" s="160" t="s">
        <v>7111</v>
      </c>
      <c r="D4234" s="159" t="s">
        <v>1432</v>
      </c>
      <c r="E4234" s="160" t="s">
        <v>1432</v>
      </c>
      <c r="F4234" s="161">
        <v>41920</v>
      </c>
      <c r="G4234" s="162">
        <v>2014</v>
      </c>
      <c r="H4234" s="37">
        <v>380000</v>
      </c>
      <c r="I4234" s="35">
        <v>404668</v>
      </c>
      <c r="J4234" s="35">
        <v>161867</v>
      </c>
      <c r="K4234" s="33"/>
    </row>
    <row r="4235" spans="1:11" s="38" customFormat="1" ht="18" customHeight="1">
      <c r="A4235" s="33">
        <f t="shared" si="66"/>
        <v>4230</v>
      </c>
      <c r="B4235" s="160" t="s">
        <v>1913</v>
      </c>
      <c r="C4235" s="160" t="s">
        <v>7112</v>
      </c>
      <c r="D4235" s="159" t="s">
        <v>1432</v>
      </c>
      <c r="E4235" s="160" t="s">
        <v>1432</v>
      </c>
      <c r="F4235" s="161">
        <v>41920</v>
      </c>
      <c r="G4235" s="162">
        <v>2014</v>
      </c>
      <c r="H4235" s="37">
        <v>380000</v>
      </c>
      <c r="I4235" s="35">
        <v>404668</v>
      </c>
      <c r="J4235" s="35">
        <v>161867</v>
      </c>
      <c r="K4235" s="33"/>
    </row>
    <row r="4236" spans="1:11" s="38" customFormat="1" ht="18" customHeight="1">
      <c r="A4236" s="33">
        <f t="shared" si="66"/>
        <v>4231</v>
      </c>
      <c r="B4236" s="160" t="s">
        <v>2194</v>
      </c>
      <c r="C4236" s="160" t="s">
        <v>7113</v>
      </c>
      <c r="D4236" s="159" t="s">
        <v>1432</v>
      </c>
      <c r="E4236" s="160" t="s">
        <v>1432</v>
      </c>
      <c r="F4236" s="161">
        <v>41920</v>
      </c>
      <c r="G4236" s="162">
        <v>2014</v>
      </c>
      <c r="H4236" s="37">
        <v>380000</v>
      </c>
      <c r="I4236" s="35">
        <v>404668</v>
      </c>
      <c r="J4236" s="35">
        <v>161867</v>
      </c>
      <c r="K4236" s="33"/>
    </row>
    <row r="4237" spans="1:11" s="38" customFormat="1" ht="18" customHeight="1">
      <c r="A4237" s="33">
        <f t="shared" si="66"/>
        <v>4232</v>
      </c>
      <c r="B4237" s="160" t="s">
        <v>2194</v>
      </c>
      <c r="C4237" s="160" t="s">
        <v>7114</v>
      </c>
      <c r="D4237" s="159" t="s">
        <v>1432</v>
      </c>
      <c r="E4237" s="160" t="s">
        <v>1432</v>
      </c>
      <c r="F4237" s="161">
        <v>41920</v>
      </c>
      <c r="G4237" s="162">
        <v>2014</v>
      </c>
      <c r="H4237" s="37">
        <v>380000</v>
      </c>
      <c r="I4237" s="35">
        <v>404668</v>
      </c>
      <c r="J4237" s="35">
        <v>161867</v>
      </c>
      <c r="K4237" s="33"/>
    </row>
    <row r="4238" spans="1:11" s="38" customFormat="1" ht="18" customHeight="1">
      <c r="A4238" s="33">
        <f t="shared" si="66"/>
        <v>4233</v>
      </c>
      <c r="B4238" s="160" t="s">
        <v>2194</v>
      </c>
      <c r="C4238" s="160" t="s">
        <v>7115</v>
      </c>
      <c r="D4238" s="159" t="s">
        <v>1422</v>
      </c>
      <c r="E4238" s="160" t="s">
        <v>1422</v>
      </c>
      <c r="F4238" s="161">
        <v>41920</v>
      </c>
      <c r="G4238" s="162">
        <v>2014</v>
      </c>
      <c r="H4238" s="37">
        <v>271000</v>
      </c>
      <c r="I4238" s="35">
        <v>288592</v>
      </c>
      <c r="J4238" s="35">
        <v>115437</v>
      </c>
      <c r="K4238" s="33"/>
    </row>
    <row r="4239" spans="1:11" s="38" customFormat="1" ht="18" customHeight="1">
      <c r="A4239" s="33">
        <f t="shared" si="66"/>
        <v>4234</v>
      </c>
      <c r="B4239" s="160" t="s">
        <v>6130</v>
      </c>
      <c r="C4239" s="160" t="s">
        <v>7116</v>
      </c>
      <c r="D4239" s="159" t="s">
        <v>1422</v>
      </c>
      <c r="E4239" s="160" t="s">
        <v>1422</v>
      </c>
      <c r="F4239" s="161">
        <v>41920</v>
      </c>
      <c r="G4239" s="162">
        <v>2014</v>
      </c>
      <c r="H4239" s="37">
        <v>271000</v>
      </c>
      <c r="I4239" s="35">
        <v>288592</v>
      </c>
      <c r="J4239" s="35">
        <v>115437</v>
      </c>
      <c r="K4239" s="33"/>
    </row>
    <row r="4240" spans="1:11" s="38" customFormat="1" ht="18" customHeight="1">
      <c r="A4240" s="33">
        <f t="shared" si="66"/>
        <v>4235</v>
      </c>
      <c r="B4240" s="160" t="s">
        <v>2619</v>
      </c>
      <c r="C4240" s="160" t="s">
        <v>7117</v>
      </c>
      <c r="D4240" s="159" t="s">
        <v>1422</v>
      </c>
      <c r="E4240" s="160" t="s">
        <v>1422</v>
      </c>
      <c r="F4240" s="161">
        <v>41920</v>
      </c>
      <c r="G4240" s="162">
        <v>2014</v>
      </c>
      <c r="H4240" s="37">
        <v>271000</v>
      </c>
      <c r="I4240" s="35">
        <v>288592</v>
      </c>
      <c r="J4240" s="35">
        <v>115437</v>
      </c>
      <c r="K4240" s="33"/>
    </row>
    <row r="4241" spans="1:11" s="38" customFormat="1" ht="18" customHeight="1">
      <c r="A4241" s="33">
        <f t="shared" si="66"/>
        <v>4236</v>
      </c>
      <c r="B4241" s="160" t="s">
        <v>2194</v>
      </c>
      <c r="C4241" s="160" t="s">
        <v>7118</v>
      </c>
      <c r="D4241" s="159" t="s">
        <v>1422</v>
      </c>
      <c r="E4241" s="160" t="s">
        <v>1422</v>
      </c>
      <c r="F4241" s="161">
        <v>41920</v>
      </c>
      <c r="G4241" s="162">
        <v>2014</v>
      </c>
      <c r="H4241" s="37">
        <v>271000</v>
      </c>
      <c r="I4241" s="35">
        <v>288592</v>
      </c>
      <c r="J4241" s="35">
        <v>115437</v>
      </c>
      <c r="K4241" s="33"/>
    </row>
    <row r="4242" spans="1:11" s="38" customFormat="1" ht="18" customHeight="1">
      <c r="A4242" s="33">
        <f t="shared" si="66"/>
        <v>4237</v>
      </c>
      <c r="B4242" s="160" t="s">
        <v>6774</v>
      </c>
      <c r="C4242" s="160" t="s">
        <v>7119</v>
      </c>
      <c r="D4242" s="159" t="s">
        <v>4420</v>
      </c>
      <c r="E4242" s="160" t="s">
        <v>4420</v>
      </c>
      <c r="F4242" s="161">
        <v>41920</v>
      </c>
      <c r="G4242" s="162">
        <v>2014</v>
      </c>
      <c r="H4242" s="37">
        <v>9050000</v>
      </c>
      <c r="I4242" s="35">
        <v>8521256</v>
      </c>
      <c r="J4242" s="35">
        <v>3408502</v>
      </c>
      <c r="K4242" s="33"/>
    </row>
    <row r="4243" spans="1:11" s="38" customFormat="1" ht="18" customHeight="1">
      <c r="A4243" s="33">
        <f t="shared" si="66"/>
        <v>4238</v>
      </c>
      <c r="B4243" s="160" t="s">
        <v>3164</v>
      </c>
      <c r="C4243" s="160" t="s">
        <v>7120</v>
      </c>
      <c r="D4243" s="159" t="s">
        <v>1459</v>
      </c>
      <c r="E4243" s="160" t="s">
        <v>1459</v>
      </c>
      <c r="F4243" s="161">
        <v>41920</v>
      </c>
      <c r="G4243" s="162">
        <v>2014</v>
      </c>
      <c r="H4243" s="37">
        <v>287400</v>
      </c>
      <c r="I4243" s="35">
        <v>306057</v>
      </c>
      <c r="J4243" s="35">
        <v>122423</v>
      </c>
      <c r="K4243" s="33"/>
    </row>
    <row r="4244" spans="1:11" s="38" customFormat="1" ht="18" customHeight="1">
      <c r="A4244" s="33">
        <f t="shared" si="66"/>
        <v>4239</v>
      </c>
      <c r="B4244" s="160" t="s">
        <v>3181</v>
      </c>
      <c r="C4244" s="160" t="s">
        <v>7121</v>
      </c>
      <c r="D4244" s="159" t="s">
        <v>7041</v>
      </c>
      <c r="E4244" s="160" t="s">
        <v>2421</v>
      </c>
      <c r="F4244" s="161">
        <v>41920</v>
      </c>
      <c r="G4244" s="162">
        <v>2014</v>
      </c>
      <c r="H4244" s="37">
        <v>167100</v>
      </c>
      <c r="I4244" s="35">
        <v>177948</v>
      </c>
      <c r="J4244" s="35">
        <v>71179</v>
      </c>
      <c r="K4244" s="33"/>
    </row>
    <row r="4245" spans="1:11" s="38" customFormat="1" ht="18" customHeight="1">
      <c r="A4245" s="33">
        <f t="shared" si="66"/>
        <v>4240</v>
      </c>
      <c r="B4245" s="160" t="s">
        <v>5424</v>
      </c>
      <c r="C4245" s="160" t="s">
        <v>7122</v>
      </c>
      <c r="D4245" s="159" t="s">
        <v>4596</v>
      </c>
      <c r="E4245" s="160" t="s">
        <v>1422</v>
      </c>
      <c r="F4245" s="161">
        <v>41920</v>
      </c>
      <c r="G4245" s="162">
        <v>2014</v>
      </c>
      <c r="H4245" s="37">
        <v>167100</v>
      </c>
      <c r="I4245" s="35">
        <v>177948</v>
      </c>
      <c r="J4245" s="35">
        <v>71179</v>
      </c>
      <c r="K4245" s="33"/>
    </row>
    <row r="4246" spans="1:11" s="38" customFormat="1" ht="18" customHeight="1">
      <c r="A4246" s="33">
        <f t="shared" si="66"/>
        <v>4241</v>
      </c>
      <c r="B4246" s="160" t="s">
        <v>5424</v>
      </c>
      <c r="C4246" s="160" t="s">
        <v>7123</v>
      </c>
      <c r="D4246" s="159" t="s">
        <v>4596</v>
      </c>
      <c r="E4246" s="160" t="s">
        <v>1422</v>
      </c>
      <c r="F4246" s="161">
        <v>41920</v>
      </c>
      <c r="G4246" s="162">
        <v>2014</v>
      </c>
      <c r="H4246" s="37">
        <v>167100</v>
      </c>
      <c r="I4246" s="35">
        <v>177948</v>
      </c>
      <c r="J4246" s="35">
        <v>71179</v>
      </c>
      <c r="K4246" s="33"/>
    </row>
    <row r="4247" spans="1:11" s="38" customFormat="1" ht="18" customHeight="1">
      <c r="A4247" s="33">
        <f t="shared" si="66"/>
        <v>4242</v>
      </c>
      <c r="B4247" s="160" t="s">
        <v>2002</v>
      </c>
      <c r="C4247" s="160" t="s">
        <v>7124</v>
      </c>
      <c r="D4247" s="159" t="s">
        <v>1422</v>
      </c>
      <c r="E4247" s="160" t="s">
        <v>1422</v>
      </c>
      <c r="F4247" s="161">
        <v>41920</v>
      </c>
      <c r="G4247" s="162">
        <v>2014</v>
      </c>
      <c r="H4247" s="37">
        <v>167100</v>
      </c>
      <c r="I4247" s="35">
        <v>177948</v>
      </c>
      <c r="J4247" s="35">
        <v>71179</v>
      </c>
      <c r="K4247" s="33"/>
    </row>
    <row r="4248" spans="1:11" s="38" customFormat="1" ht="18" customHeight="1">
      <c r="A4248" s="33">
        <f t="shared" si="66"/>
        <v>4243</v>
      </c>
      <c r="B4248" s="160" t="s">
        <v>5424</v>
      </c>
      <c r="C4248" s="160" t="s">
        <v>7125</v>
      </c>
      <c r="D4248" s="159" t="s">
        <v>4596</v>
      </c>
      <c r="E4248" s="160" t="s">
        <v>1422</v>
      </c>
      <c r="F4248" s="161">
        <v>41920</v>
      </c>
      <c r="G4248" s="162">
        <v>2014</v>
      </c>
      <c r="H4248" s="37">
        <v>167100</v>
      </c>
      <c r="I4248" s="35">
        <v>177948</v>
      </c>
      <c r="J4248" s="35">
        <v>71179</v>
      </c>
      <c r="K4248" s="33"/>
    </row>
    <row r="4249" spans="1:11" s="38" customFormat="1" ht="18" customHeight="1">
      <c r="A4249" s="33">
        <f t="shared" si="66"/>
        <v>4244</v>
      </c>
      <c r="B4249" s="160" t="s">
        <v>5424</v>
      </c>
      <c r="C4249" s="160" t="s">
        <v>7126</v>
      </c>
      <c r="D4249" s="159" t="s">
        <v>4596</v>
      </c>
      <c r="E4249" s="160" t="s">
        <v>1422</v>
      </c>
      <c r="F4249" s="161">
        <v>41920</v>
      </c>
      <c r="G4249" s="162">
        <v>2014</v>
      </c>
      <c r="H4249" s="37">
        <v>167100</v>
      </c>
      <c r="I4249" s="35">
        <v>177948</v>
      </c>
      <c r="J4249" s="35">
        <v>71179</v>
      </c>
      <c r="K4249" s="33"/>
    </row>
    <row r="4250" spans="1:11" ht="18" customHeight="1">
      <c r="A4250" s="33">
        <f t="shared" si="66"/>
        <v>4245</v>
      </c>
      <c r="B4250" s="160" t="s">
        <v>2767</v>
      </c>
      <c r="C4250" s="160" t="s">
        <v>7127</v>
      </c>
      <c r="D4250" s="159" t="s">
        <v>1422</v>
      </c>
      <c r="E4250" s="160" t="s">
        <v>1422</v>
      </c>
      <c r="F4250" s="161">
        <v>41920</v>
      </c>
      <c r="G4250" s="162">
        <v>2014</v>
      </c>
      <c r="H4250" s="37">
        <v>167100</v>
      </c>
      <c r="I4250" s="35">
        <v>177948</v>
      </c>
      <c r="J4250" s="35">
        <v>71179</v>
      </c>
      <c r="K4250" s="33"/>
    </row>
    <row r="4251" spans="1:11" ht="18" customHeight="1">
      <c r="A4251" s="33">
        <f t="shared" si="66"/>
        <v>4246</v>
      </c>
      <c r="B4251" s="160" t="s">
        <v>2767</v>
      </c>
      <c r="C4251" s="160" t="s">
        <v>7128</v>
      </c>
      <c r="D4251" s="159" t="s">
        <v>1422</v>
      </c>
      <c r="E4251" s="160" t="s">
        <v>1422</v>
      </c>
      <c r="F4251" s="161">
        <v>41920</v>
      </c>
      <c r="G4251" s="162">
        <v>2014</v>
      </c>
      <c r="H4251" s="37">
        <v>167100</v>
      </c>
      <c r="I4251" s="35">
        <v>177948</v>
      </c>
      <c r="J4251" s="35">
        <v>71179</v>
      </c>
      <c r="K4251" s="33"/>
    </row>
    <row r="4252" spans="1:11" ht="18" customHeight="1">
      <c r="A4252" s="33">
        <f t="shared" si="66"/>
        <v>4247</v>
      </c>
      <c r="B4252" s="160" t="s">
        <v>2220</v>
      </c>
      <c r="C4252" s="160" t="s">
        <v>7129</v>
      </c>
      <c r="D4252" s="159" t="s">
        <v>1427</v>
      </c>
      <c r="E4252" s="160" t="s">
        <v>1427</v>
      </c>
      <c r="F4252" s="161">
        <v>41920</v>
      </c>
      <c r="G4252" s="162">
        <v>2014</v>
      </c>
      <c r="H4252" s="37">
        <v>225600</v>
      </c>
      <c r="I4252" s="35">
        <v>240245</v>
      </c>
      <c r="J4252" s="35">
        <v>96098</v>
      </c>
      <c r="K4252" s="33"/>
    </row>
    <row r="4253" spans="1:11" ht="18" customHeight="1">
      <c r="A4253" s="33">
        <f t="shared" si="66"/>
        <v>4248</v>
      </c>
      <c r="B4253" s="160" t="s">
        <v>2220</v>
      </c>
      <c r="C4253" s="160" t="s">
        <v>7130</v>
      </c>
      <c r="D4253" s="159" t="s">
        <v>1427</v>
      </c>
      <c r="E4253" s="160" t="s">
        <v>1427</v>
      </c>
      <c r="F4253" s="161">
        <v>41920</v>
      </c>
      <c r="G4253" s="162">
        <v>2014</v>
      </c>
      <c r="H4253" s="37">
        <v>225600</v>
      </c>
      <c r="I4253" s="35">
        <v>240245</v>
      </c>
      <c r="J4253" s="35">
        <v>96098</v>
      </c>
      <c r="K4253" s="33"/>
    </row>
    <row r="4254" spans="1:11" ht="18" customHeight="1">
      <c r="A4254" s="33">
        <f t="shared" si="66"/>
        <v>4249</v>
      </c>
      <c r="B4254" s="160" t="s">
        <v>2624</v>
      </c>
      <c r="C4254" s="160" t="s">
        <v>7131</v>
      </c>
      <c r="D4254" s="159" t="s">
        <v>1427</v>
      </c>
      <c r="E4254" s="160" t="s">
        <v>1427</v>
      </c>
      <c r="F4254" s="161">
        <v>41920</v>
      </c>
      <c r="G4254" s="162">
        <v>2014</v>
      </c>
      <c r="H4254" s="37">
        <v>225600</v>
      </c>
      <c r="I4254" s="35">
        <v>240245</v>
      </c>
      <c r="J4254" s="35">
        <v>96098</v>
      </c>
      <c r="K4254" s="33"/>
    </row>
    <row r="4255" spans="1:11" ht="18" customHeight="1">
      <c r="A4255" s="33">
        <f t="shared" si="66"/>
        <v>4250</v>
      </c>
      <c r="B4255" s="160" t="s">
        <v>2624</v>
      </c>
      <c r="C4255" s="160" t="s">
        <v>7132</v>
      </c>
      <c r="D4255" s="159" t="s">
        <v>1427</v>
      </c>
      <c r="E4255" s="160" t="s">
        <v>1427</v>
      </c>
      <c r="F4255" s="161">
        <v>41920</v>
      </c>
      <c r="G4255" s="162">
        <v>2014</v>
      </c>
      <c r="H4255" s="37">
        <v>225600</v>
      </c>
      <c r="I4255" s="35">
        <v>240245</v>
      </c>
      <c r="J4255" s="35">
        <v>96098</v>
      </c>
      <c r="K4255" s="33"/>
    </row>
    <row r="4256" spans="1:11" ht="18" customHeight="1">
      <c r="A4256" s="33">
        <f t="shared" si="66"/>
        <v>4251</v>
      </c>
      <c r="B4256" s="160" t="s">
        <v>1873</v>
      </c>
      <c r="C4256" s="160" t="s">
        <v>7133</v>
      </c>
      <c r="D4256" s="159" t="s">
        <v>1432</v>
      </c>
      <c r="E4256" s="160" t="s">
        <v>1432</v>
      </c>
      <c r="F4256" s="161">
        <v>41920</v>
      </c>
      <c r="G4256" s="162">
        <v>2014</v>
      </c>
      <c r="H4256" s="37">
        <v>322000</v>
      </c>
      <c r="I4256" s="35">
        <v>342903</v>
      </c>
      <c r="J4256" s="35">
        <v>137161</v>
      </c>
      <c r="K4256" s="33"/>
    </row>
    <row r="4257" spans="1:11" ht="18" customHeight="1">
      <c r="A4257" s="33">
        <f t="shared" si="66"/>
        <v>4252</v>
      </c>
      <c r="B4257" s="160" t="s">
        <v>2619</v>
      </c>
      <c r="C4257" s="160" t="s">
        <v>7134</v>
      </c>
      <c r="D4257" s="159" t="s">
        <v>1432</v>
      </c>
      <c r="E4257" s="160" t="s">
        <v>1432</v>
      </c>
      <c r="F4257" s="161">
        <v>41920</v>
      </c>
      <c r="G4257" s="162">
        <v>2014</v>
      </c>
      <c r="H4257" s="37">
        <v>322000</v>
      </c>
      <c r="I4257" s="35">
        <v>342903</v>
      </c>
      <c r="J4257" s="35">
        <v>137161</v>
      </c>
      <c r="K4257" s="33"/>
    </row>
    <row r="4258" spans="1:11" ht="18" customHeight="1">
      <c r="A4258" s="33">
        <f t="shared" si="66"/>
        <v>4253</v>
      </c>
      <c r="B4258" s="160" t="s">
        <v>1873</v>
      </c>
      <c r="C4258" s="160" t="s">
        <v>7135</v>
      </c>
      <c r="D4258" s="159" t="s">
        <v>1432</v>
      </c>
      <c r="E4258" s="160" t="s">
        <v>1432</v>
      </c>
      <c r="F4258" s="161">
        <v>41920</v>
      </c>
      <c r="G4258" s="162">
        <v>2014</v>
      </c>
      <c r="H4258" s="37">
        <v>322000</v>
      </c>
      <c r="I4258" s="35">
        <v>342903</v>
      </c>
      <c r="J4258" s="35">
        <v>137161</v>
      </c>
      <c r="K4258" s="33"/>
    </row>
    <row r="4259" spans="1:11" ht="18" customHeight="1">
      <c r="A4259" s="33">
        <f t="shared" si="66"/>
        <v>4254</v>
      </c>
      <c r="B4259" s="160" t="s">
        <v>2801</v>
      </c>
      <c r="C4259" s="160" t="s">
        <v>7136</v>
      </c>
      <c r="D4259" s="159" t="s">
        <v>1432</v>
      </c>
      <c r="E4259" s="160" t="s">
        <v>1432</v>
      </c>
      <c r="F4259" s="161">
        <v>41920</v>
      </c>
      <c r="G4259" s="162">
        <v>2014</v>
      </c>
      <c r="H4259" s="37">
        <v>322000</v>
      </c>
      <c r="I4259" s="35">
        <v>342903</v>
      </c>
      <c r="J4259" s="35">
        <v>137161</v>
      </c>
      <c r="K4259" s="33"/>
    </row>
    <row r="4260" spans="1:11" ht="18" customHeight="1">
      <c r="A4260" s="33">
        <f t="shared" si="66"/>
        <v>4255</v>
      </c>
      <c r="B4260" s="160" t="s">
        <v>2242</v>
      </c>
      <c r="C4260" s="160" t="s">
        <v>7137</v>
      </c>
      <c r="D4260" s="159" t="s">
        <v>1462</v>
      </c>
      <c r="E4260" s="160" t="s">
        <v>1462</v>
      </c>
      <c r="F4260" s="161">
        <v>41920</v>
      </c>
      <c r="G4260" s="162">
        <v>2014</v>
      </c>
      <c r="H4260" s="37">
        <v>321300</v>
      </c>
      <c r="I4260" s="35">
        <v>342158</v>
      </c>
      <c r="J4260" s="35">
        <v>136863</v>
      </c>
      <c r="K4260" s="33"/>
    </row>
    <row r="4261" spans="1:11" ht="18" customHeight="1">
      <c r="A4261" s="33">
        <f t="shared" si="66"/>
        <v>4256</v>
      </c>
      <c r="B4261" s="160" t="s">
        <v>2242</v>
      </c>
      <c r="C4261" s="160" t="s">
        <v>7138</v>
      </c>
      <c r="D4261" s="159" t="s">
        <v>1462</v>
      </c>
      <c r="E4261" s="160" t="s">
        <v>1462</v>
      </c>
      <c r="F4261" s="161">
        <v>41920</v>
      </c>
      <c r="G4261" s="162">
        <v>2014</v>
      </c>
      <c r="H4261" s="37">
        <v>321300</v>
      </c>
      <c r="I4261" s="35">
        <v>342158</v>
      </c>
      <c r="J4261" s="35">
        <v>136863</v>
      </c>
      <c r="K4261" s="33"/>
    </row>
    <row r="4262" spans="1:11" ht="18" customHeight="1">
      <c r="A4262" s="33">
        <f t="shared" si="66"/>
        <v>4257</v>
      </c>
      <c r="B4262" s="160" t="s">
        <v>2220</v>
      </c>
      <c r="C4262" s="160" t="s">
        <v>7139</v>
      </c>
      <c r="D4262" s="159" t="s">
        <v>1462</v>
      </c>
      <c r="E4262" s="160" t="s">
        <v>1462</v>
      </c>
      <c r="F4262" s="161">
        <v>41920</v>
      </c>
      <c r="G4262" s="162">
        <v>2014</v>
      </c>
      <c r="H4262" s="37">
        <v>321300</v>
      </c>
      <c r="I4262" s="35">
        <v>342158</v>
      </c>
      <c r="J4262" s="35">
        <v>136863</v>
      </c>
      <c r="K4262" s="33"/>
    </row>
    <row r="4263" spans="1:11" ht="18" customHeight="1">
      <c r="A4263" s="33">
        <f t="shared" si="66"/>
        <v>4258</v>
      </c>
      <c r="B4263" s="160" t="s">
        <v>2321</v>
      </c>
      <c r="C4263" s="160" t="s">
        <v>7140</v>
      </c>
      <c r="D4263" s="159" t="s">
        <v>1462</v>
      </c>
      <c r="E4263" s="160" t="s">
        <v>1462</v>
      </c>
      <c r="F4263" s="161">
        <v>41920</v>
      </c>
      <c r="G4263" s="162">
        <v>2014</v>
      </c>
      <c r="H4263" s="37">
        <v>321300</v>
      </c>
      <c r="I4263" s="35">
        <v>342158</v>
      </c>
      <c r="J4263" s="35">
        <v>136863</v>
      </c>
      <c r="K4263" s="33"/>
    </row>
    <row r="4264" spans="1:11" ht="18" customHeight="1">
      <c r="A4264" s="33">
        <f t="shared" si="66"/>
        <v>4259</v>
      </c>
      <c r="B4264" s="160" t="s">
        <v>2021</v>
      </c>
      <c r="C4264" s="160" t="s">
        <v>7141</v>
      </c>
      <c r="D4264" s="159" t="s">
        <v>1462</v>
      </c>
      <c r="E4264" s="160" t="s">
        <v>1462</v>
      </c>
      <c r="F4264" s="161">
        <v>41920</v>
      </c>
      <c r="G4264" s="162">
        <v>2014</v>
      </c>
      <c r="H4264" s="37">
        <v>321300</v>
      </c>
      <c r="I4264" s="35">
        <v>342158</v>
      </c>
      <c r="J4264" s="35">
        <v>136863</v>
      </c>
      <c r="K4264" s="33"/>
    </row>
    <row r="4265" spans="1:11" s="38" customFormat="1" ht="18" customHeight="1">
      <c r="A4265" s="33">
        <f t="shared" si="66"/>
        <v>4260</v>
      </c>
      <c r="B4265" s="160" t="s">
        <v>2021</v>
      </c>
      <c r="C4265" s="160" t="s">
        <v>7142</v>
      </c>
      <c r="D4265" s="159" t="s">
        <v>1462</v>
      </c>
      <c r="E4265" s="160" t="s">
        <v>1462</v>
      </c>
      <c r="F4265" s="161">
        <v>41920</v>
      </c>
      <c r="G4265" s="162">
        <v>2014</v>
      </c>
      <c r="H4265" s="37">
        <v>321300</v>
      </c>
      <c r="I4265" s="35">
        <v>342158</v>
      </c>
      <c r="J4265" s="35">
        <v>136863</v>
      </c>
      <c r="K4265" s="33"/>
    </row>
    <row r="4266" spans="1:11" s="38" customFormat="1" ht="18" customHeight="1">
      <c r="A4266" s="33">
        <f t="shared" si="66"/>
        <v>4261</v>
      </c>
      <c r="B4266" s="160" t="s">
        <v>2021</v>
      </c>
      <c r="C4266" s="160" t="s">
        <v>7143</v>
      </c>
      <c r="D4266" s="159" t="s">
        <v>1462</v>
      </c>
      <c r="E4266" s="160" t="s">
        <v>1462</v>
      </c>
      <c r="F4266" s="161">
        <v>41920</v>
      </c>
      <c r="G4266" s="162">
        <v>2014</v>
      </c>
      <c r="H4266" s="37">
        <v>321300</v>
      </c>
      <c r="I4266" s="35">
        <v>342158</v>
      </c>
      <c r="J4266" s="35">
        <v>136863</v>
      </c>
      <c r="K4266" s="33"/>
    </row>
    <row r="4267" spans="1:11" s="38" customFormat="1" ht="18" customHeight="1">
      <c r="A4267" s="33">
        <f t="shared" si="66"/>
        <v>4262</v>
      </c>
      <c r="B4267" s="160" t="s">
        <v>2194</v>
      </c>
      <c r="C4267" s="160" t="s">
        <v>7144</v>
      </c>
      <c r="D4267" s="159" t="s">
        <v>1422</v>
      </c>
      <c r="E4267" s="160" t="s">
        <v>1422</v>
      </c>
      <c r="F4267" s="161">
        <v>41920</v>
      </c>
      <c r="G4267" s="162">
        <v>2014</v>
      </c>
      <c r="H4267" s="37">
        <v>271000</v>
      </c>
      <c r="I4267" s="35">
        <v>288592</v>
      </c>
      <c r="J4267" s="35">
        <v>115437</v>
      </c>
      <c r="K4267" s="33"/>
    </row>
    <row r="4268" spans="1:11" s="38" customFormat="1" ht="18" customHeight="1">
      <c r="A4268" s="33">
        <f t="shared" si="66"/>
        <v>4263</v>
      </c>
      <c r="B4268" s="160" t="s">
        <v>2194</v>
      </c>
      <c r="C4268" s="160" t="s">
        <v>7145</v>
      </c>
      <c r="D4268" s="159" t="s">
        <v>1422</v>
      </c>
      <c r="E4268" s="160" t="s">
        <v>1422</v>
      </c>
      <c r="F4268" s="161">
        <v>41920</v>
      </c>
      <c r="G4268" s="162">
        <v>2014</v>
      </c>
      <c r="H4268" s="37">
        <v>271000</v>
      </c>
      <c r="I4268" s="35">
        <v>288592</v>
      </c>
      <c r="J4268" s="35">
        <v>115437</v>
      </c>
      <c r="K4268" s="33"/>
    </row>
    <row r="4269" spans="1:11" s="38" customFormat="1" ht="18" customHeight="1">
      <c r="A4269" s="33">
        <f t="shared" si="66"/>
        <v>4264</v>
      </c>
      <c r="B4269" s="160" t="s">
        <v>3157</v>
      </c>
      <c r="C4269" s="160" t="s">
        <v>7146</v>
      </c>
      <c r="D4269" s="159" t="s">
        <v>1422</v>
      </c>
      <c r="E4269" s="160" t="s">
        <v>1422</v>
      </c>
      <c r="F4269" s="161">
        <v>41920</v>
      </c>
      <c r="G4269" s="162">
        <v>2014</v>
      </c>
      <c r="H4269" s="37">
        <v>271000</v>
      </c>
      <c r="I4269" s="35">
        <v>288592</v>
      </c>
      <c r="J4269" s="35">
        <v>115437</v>
      </c>
      <c r="K4269" s="33"/>
    </row>
    <row r="4270" spans="1:11" s="38" customFormat="1" ht="18" customHeight="1">
      <c r="A4270" s="33">
        <f t="shared" si="66"/>
        <v>4265</v>
      </c>
      <c r="B4270" s="160" t="s">
        <v>2340</v>
      </c>
      <c r="C4270" s="160" t="s">
        <v>7147</v>
      </c>
      <c r="D4270" s="159" t="s">
        <v>1422</v>
      </c>
      <c r="E4270" s="160" t="s">
        <v>1422</v>
      </c>
      <c r="F4270" s="161">
        <v>41920</v>
      </c>
      <c r="G4270" s="162">
        <v>2014</v>
      </c>
      <c r="H4270" s="37">
        <v>271000</v>
      </c>
      <c r="I4270" s="35">
        <v>288592</v>
      </c>
      <c r="J4270" s="35">
        <v>115437</v>
      </c>
      <c r="K4270" s="33"/>
    </row>
    <row r="4271" spans="1:11" s="38" customFormat="1" ht="18" customHeight="1">
      <c r="A4271" s="33">
        <f t="shared" si="66"/>
        <v>4266</v>
      </c>
      <c r="B4271" s="160" t="s">
        <v>2194</v>
      </c>
      <c r="C4271" s="160" t="s">
        <v>7148</v>
      </c>
      <c r="D4271" s="159" t="s">
        <v>1422</v>
      </c>
      <c r="E4271" s="160" t="s">
        <v>1422</v>
      </c>
      <c r="F4271" s="161">
        <v>41920</v>
      </c>
      <c r="G4271" s="162">
        <v>2014</v>
      </c>
      <c r="H4271" s="37">
        <v>289000</v>
      </c>
      <c r="I4271" s="35">
        <v>307761</v>
      </c>
      <c r="J4271" s="35">
        <v>123104</v>
      </c>
      <c r="K4271" s="33"/>
    </row>
    <row r="4272" spans="1:11" s="38" customFormat="1" ht="18" customHeight="1">
      <c r="A4272" s="33">
        <f t="shared" si="66"/>
        <v>4267</v>
      </c>
      <c r="B4272" s="160" t="s">
        <v>2605</v>
      </c>
      <c r="C4272" s="160" t="s">
        <v>7149</v>
      </c>
      <c r="D4272" s="159" t="s">
        <v>1422</v>
      </c>
      <c r="E4272" s="160" t="s">
        <v>1422</v>
      </c>
      <c r="F4272" s="161">
        <v>41920</v>
      </c>
      <c r="G4272" s="162">
        <v>2014</v>
      </c>
      <c r="H4272" s="37">
        <v>289000</v>
      </c>
      <c r="I4272" s="35">
        <v>307761</v>
      </c>
      <c r="J4272" s="35">
        <v>123104</v>
      </c>
      <c r="K4272" s="33"/>
    </row>
    <row r="4273" spans="1:11" s="38" customFormat="1" ht="18" customHeight="1">
      <c r="A4273" s="33">
        <f t="shared" si="66"/>
        <v>4268</v>
      </c>
      <c r="B4273" s="160" t="s">
        <v>2801</v>
      </c>
      <c r="C4273" s="160" t="s">
        <v>7150</v>
      </c>
      <c r="D4273" s="159" t="s">
        <v>1432</v>
      </c>
      <c r="E4273" s="160" t="s">
        <v>1432</v>
      </c>
      <c r="F4273" s="161">
        <v>41920</v>
      </c>
      <c r="G4273" s="162">
        <v>2014</v>
      </c>
      <c r="H4273" s="37">
        <v>322000</v>
      </c>
      <c r="I4273" s="35">
        <v>342903</v>
      </c>
      <c r="J4273" s="35">
        <v>137161</v>
      </c>
      <c r="K4273" s="33"/>
    </row>
    <row r="4274" spans="1:11" s="38" customFormat="1" ht="18" customHeight="1">
      <c r="A4274" s="33">
        <f t="shared" si="66"/>
        <v>4269</v>
      </c>
      <c r="B4274" s="160" t="s">
        <v>2016</v>
      </c>
      <c r="C4274" s="160" t="s">
        <v>7151</v>
      </c>
      <c r="D4274" s="159" t="s">
        <v>1427</v>
      </c>
      <c r="E4274" s="160" t="s">
        <v>1427</v>
      </c>
      <c r="F4274" s="161">
        <v>41920</v>
      </c>
      <c r="G4274" s="162">
        <v>2014</v>
      </c>
      <c r="H4274" s="37">
        <v>236000</v>
      </c>
      <c r="I4274" s="35">
        <v>251320</v>
      </c>
      <c r="J4274" s="35">
        <v>100528</v>
      </c>
      <c r="K4274" s="33"/>
    </row>
    <row r="4275" spans="1:11" s="38" customFormat="1" ht="18" customHeight="1">
      <c r="A4275" s="33">
        <f t="shared" si="66"/>
        <v>4270</v>
      </c>
      <c r="B4275" s="160" t="s">
        <v>7152</v>
      </c>
      <c r="C4275" s="160" t="s">
        <v>7153</v>
      </c>
      <c r="D4275" s="159" t="s">
        <v>1838</v>
      </c>
      <c r="E4275" s="160" t="s">
        <v>1838</v>
      </c>
      <c r="F4275" s="161">
        <v>41919</v>
      </c>
      <c r="G4275" s="162">
        <v>2014</v>
      </c>
      <c r="H4275" s="37">
        <v>776000</v>
      </c>
      <c r="I4275" s="35">
        <v>826375</v>
      </c>
      <c r="J4275" s="35">
        <v>330550</v>
      </c>
      <c r="K4275" s="33"/>
    </row>
    <row r="4276" spans="1:11" s="38" customFormat="1" ht="18" customHeight="1">
      <c r="A4276" s="33">
        <f t="shared" si="66"/>
        <v>4271</v>
      </c>
      <c r="B4276" s="160" t="s">
        <v>7152</v>
      </c>
      <c r="C4276" s="160" t="s">
        <v>7154</v>
      </c>
      <c r="D4276" s="159" t="s">
        <v>1838</v>
      </c>
      <c r="E4276" s="160" t="s">
        <v>1838</v>
      </c>
      <c r="F4276" s="161">
        <v>41919</v>
      </c>
      <c r="G4276" s="162">
        <v>2014</v>
      </c>
      <c r="H4276" s="37">
        <v>776000</v>
      </c>
      <c r="I4276" s="35">
        <v>826375</v>
      </c>
      <c r="J4276" s="35">
        <v>330550</v>
      </c>
      <c r="K4276" s="33"/>
    </row>
    <row r="4277" spans="1:11" s="38" customFormat="1" ht="18" customHeight="1">
      <c r="A4277" s="33">
        <f t="shared" si="66"/>
        <v>4272</v>
      </c>
      <c r="B4277" s="160" t="s">
        <v>4626</v>
      </c>
      <c r="C4277" s="160" t="s">
        <v>7155</v>
      </c>
      <c r="D4277" s="159" t="s">
        <v>7156</v>
      </c>
      <c r="E4277" s="160" t="s">
        <v>7156</v>
      </c>
      <c r="F4277" s="161">
        <v>41919</v>
      </c>
      <c r="G4277" s="162">
        <v>2014</v>
      </c>
      <c r="H4277" s="37">
        <v>549000</v>
      </c>
      <c r="I4277" s="35">
        <v>584639</v>
      </c>
      <c r="J4277" s="35">
        <v>233856</v>
      </c>
      <c r="K4277" s="33"/>
    </row>
    <row r="4278" spans="1:11" s="38" customFormat="1" ht="18" customHeight="1">
      <c r="A4278" s="33">
        <f t="shared" si="66"/>
        <v>4273</v>
      </c>
      <c r="B4278" s="160" t="s">
        <v>4626</v>
      </c>
      <c r="C4278" s="160" t="s">
        <v>7157</v>
      </c>
      <c r="D4278" s="159" t="s">
        <v>7156</v>
      </c>
      <c r="E4278" s="160" t="s">
        <v>7156</v>
      </c>
      <c r="F4278" s="161">
        <v>41919</v>
      </c>
      <c r="G4278" s="162">
        <v>2014</v>
      </c>
      <c r="H4278" s="37">
        <v>549000</v>
      </c>
      <c r="I4278" s="35">
        <v>584639</v>
      </c>
      <c r="J4278" s="35">
        <v>233856</v>
      </c>
      <c r="K4278" s="33"/>
    </row>
    <row r="4279" spans="1:11" s="38" customFormat="1" ht="18" customHeight="1">
      <c r="A4279" s="33">
        <f t="shared" si="66"/>
        <v>4274</v>
      </c>
      <c r="B4279" s="160" t="s">
        <v>4626</v>
      </c>
      <c r="C4279" s="160" t="s">
        <v>7158</v>
      </c>
      <c r="D4279" s="159" t="s">
        <v>7156</v>
      </c>
      <c r="E4279" s="160" t="s">
        <v>7156</v>
      </c>
      <c r="F4279" s="161">
        <v>41919</v>
      </c>
      <c r="G4279" s="162">
        <v>2014</v>
      </c>
      <c r="H4279" s="37">
        <v>549000</v>
      </c>
      <c r="I4279" s="35">
        <v>584639</v>
      </c>
      <c r="J4279" s="35">
        <v>233856</v>
      </c>
      <c r="K4279" s="33"/>
    </row>
    <row r="4280" spans="1:11" s="38" customFormat="1" ht="18" customHeight="1">
      <c r="A4280" s="33">
        <f t="shared" si="66"/>
        <v>4275</v>
      </c>
      <c r="B4280" s="160" t="s">
        <v>2485</v>
      </c>
      <c r="C4280" s="160" t="s">
        <v>7159</v>
      </c>
      <c r="D4280" s="159" t="s">
        <v>1838</v>
      </c>
      <c r="E4280" s="160" t="s">
        <v>1838</v>
      </c>
      <c r="F4280" s="161">
        <v>41919</v>
      </c>
      <c r="G4280" s="162">
        <v>2014</v>
      </c>
      <c r="H4280" s="37">
        <v>776000</v>
      </c>
      <c r="I4280" s="35">
        <v>826375</v>
      </c>
      <c r="J4280" s="35">
        <v>330550</v>
      </c>
      <c r="K4280" s="33"/>
    </row>
    <row r="4281" spans="1:11" s="38" customFormat="1" ht="18" customHeight="1">
      <c r="A4281" s="33">
        <f t="shared" si="66"/>
        <v>4276</v>
      </c>
      <c r="B4281" s="160" t="s">
        <v>2485</v>
      </c>
      <c r="C4281" s="160" t="s">
        <v>7160</v>
      </c>
      <c r="D4281" s="159" t="s">
        <v>1838</v>
      </c>
      <c r="E4281" s="160" t="s">
        <v>1838</v>
      </c>
      <c r="F4281" s="161">
        <v>41919</v>
      </c>
      <c r="G4281" s="162">
        <v>2014</v>
      </c>
      <c r="H4281" s="37">
        <v>776000</v>
      </c>
      <c r="I4281" s="35">
        <v>826375</v>
      </c>
      <c r="J4281" s="35">
        <v>330550</v>
      </c>
      <c r="K4281" s="33"/>
    </row>
    <row r="4282" spans="1:11" s="38" customFormat="1" ht="18" customHeight="1">
      <c r="A4282" s="33">
        <f t="shared" si="66"/>
        <v>4277</v>
      </c>
      <c r="B4282" s="160" t="s">
        <v>2485</v>
      </c>
      <c r="C4282" s="160" t="s">
        <v>7161</v>
      </c>
      <c r="D4282" s="159" t="s">
        <v>1838</v>
      </c>
      <c r="E4282" s="160" t="s">
        <v>1838</v>
      </c>
      <c r="F4282" s="161">
        <v>41919</v>
      </c>
      <c r="G4282" s="162">
        <v>2014</v>
      </c>
      <c r="H4282" s="37">
        <v>776000</v>
      </c>
      <c r="I4282" s="35">
        <v>826375</v>
      </c>
      <c r="J4282" s="35">
        <v>330550</v>
      </c>
      <c r="K4282" s="33"/>
    </row>
    <row r="4283" spans="1:11" s="38" customFormat="1" ht="18" customHeight="1">
      <c r="A4283" s="33">
        <f t="shared" si="66"/>
        <v>4278</v>
      </c>
      <c r="B4283" s="160" t="s">
        <v>1884</v>
      </c>
      <c r="C4283" s="160" t="s">
        <v>7162</v>
      </c>
      <c r="D4283" s="159" t="s">
        <v>4533</v>
      </c>
      <c r="E4283" s="160" t="s">
        <v>4533</v>
      </c>
      <c r="F4283" s="161">
        <v>41918</v>
      </c>
      <c r="G4283" s="162">
        <v>2014</v>
      </c>
      <c r="H4283" s="37">
        <v>216000</v>
      </c>
      <c r="I4283" s="35">
        <v>230022</v>
      </c>
      <c r="J4283" s="35">
        <v>92009</v>
      </c>
      <c r="K4283" s="33"/>
    </row>
    <row r="4284" spans="1:11" s="38" customFormat="1" ht="18" customHeight="1">
      <c r="A4284" s="33">
        <f t="shared" si="66"/>
        <v>4279</v>
      </c>
      <c r="B4284" s="160" t="s">
        <v>5892</v>
      </c>
      <c r="C4284" s="160" t="s">
        <v>7163</v>
      </c>
      <c r="D4284" s="159" t="s">
        <v>1562</v>
      </c>
      <c r="E4284" s="160" t="s">
        <v>1562</v>
      </c>
      <c r="F4284" s="161">
        <v>41918</v>
      </c>
      <c r="G4284" s="162">
        <v>2014</v>
      </c>
      <c r="H4284" s="37">
        <v>554000</v>
      </c>
      <c r="I4284" s="35">
        <v>589964</v>
      </c>
      <c r="J4284" s="35">
        <v>235986</v>
      </c>
      <c r="K4284" s="33"/>
    </row>
    <row r="4285" spans="1:11" s="38" customFormat="1" ht="18" customHeight="1">
      <c r="A4285" s="33">
        <f t="shared" si="66"/>
        <v>4280</v>
      </c>
      <c r="B4285" s="160" t="s">
        <v>5892</v>
      </c>
      <c r="C4285" s="160" t="s">
        <v>7164</v>
      </c>
      <c r="D4285" s="159" t="s">
        <v>1562</v>
      </c>
      <c r="E4285" s="160" t="s">
        <v>1562</v>
      </c>
      <c r="F4285" s="161">
        <v>41918</v>
      </c>
      <c r="G4285" s="162">
        <v>2014</v>
      </c>
      <c r="H4285" s="37">
        <v>554000</v>
      </c>
      <c r="I4285" s="35">
        <v>589964</v>
      </c>
      <c r="J4285" s="35">
        <v>235986</v>
      </c>
      <c r="K4285" s="33"/>
    </row>
    <row r="4286" spans="1:11" s="38" customFormat="1" ht="18" customHeight="1">
      <c r="A4286" s="33">
        <f t="shared" si="66"/>
        <v>4281</v>
      </c>
      <c r="B4286" s="160" t="s">
        <v>5892</v>
      </c>
      <c r="C4286" s="160" t="s">
        <v>7165</v>
      </c>
      <c r="D4286" s="159" t="s">
        <v>1562</v>
      </c>
      <c r="E4286" s="160" t="s">
        <v>1562</v>
      </c>
      <c r="F4286" s="161">
        <v>41918</v>
      </c>
      <c r="G4286" s="162">
        <v>2014</v>
      </c>
      <c r="H4286" s="37">
        <v>554000</v>
      </c>
      <c r="I4286" s="35">
        <v>589964</v>
      </c>
      <c r="J4286" s="35">
        <v>235986</v>
      </c>
      <c r="K4286" s="33"/>
    </row>
    <row r="4287" spans="1:11" s="38" customFormat="1" ht="18" customHeight="1">
      <c r="A4287" s="33">
        <f t="shared" si="66"/>
        <v>4282</v>
      </c>
      <c r="B4287" s="160" t="s">
        <v>5892</v>
      </c>
      <c r="C4287" s="160" t="s">
        <v>7166</v>
      </c>
      <c r="D4287" s="159" t="s">
        <v>1562</v>
      </c>
      <c r="E4287" s="160" t="s">
        <v>1562</v>
      </c>
      <c r="F4287" s="161">
        <v>41918</v>
      </c>
      <c r="G4287" s="162">
        <v>2014</v>
      </c>
      <c r="H4287" s="37">
        <v>554000</v>
      </c>
      <c r="I4287" s="35">
        <v>589964</v>
      </c>
      <c r="J4287" s="35">
        <v>235986</v>
      </c>
      <c r="K4287" s="33"/>
    </row>
    <row r="4288" spans="1:11" s="38" customFormat="1" ht="18" customHeight="1">
      <c r="A4288" s="33">
        <f t="shared" si="66"/>
        <v>4283</v>
      </c>
      <c r="B4288" s="160" t="s">
        <v>2220</v>
      </c>
      <c r="C4288" s="160" t="s">
        <v>7167</v>
      </c>
      <c r="D4288" s="159" t="s">
        <v>1462</v>
      </c>
      <c r="E4288" s="160" t="s">
        <v>1462</v>
      </c>
      <c r="F4288" s="161">
        <v>41918</v>
      </c>
      <c r="G4288" s="162">
        <v>2014</v>
      </c>
      <c r="H4288" s="37">
        <v>328000</v>
      </c>
      <c r="I4288" s="35">
        <v>349293</v>
      </c>
      <c r="J4288" s="35">
        <v>139717</v>
      </c>
      <c r="K4288" s="33"/>
    </row>
    <row r="4289" spans="1:11" s="38" customFormat="1" ht="18" customHeight="1">
      <c r="A4289" s="33">
        <f t="shared" si="66"/>
        <v>4284</v>
      </c>
      <c r="B4289" s="160" t="s">
        <v>2392</v>
      </c>
      <c r="C4289" s="160" t="s">
        <v>7168</v>
      </c>
      <c r="D4289" s="159" t="s">
        <v>1462</v>
      </c>
      <c r="E4289" s="160" t="s">
        <v>1462</v>
      </c>
      <c r="F4289" s="161">
        <v>41918</v>
      </c>
      <c r="G4289" s="162">
        <v>2014</v>
      </c>
      <c r="H4289" s="37">
        <v>328000</v>
      </c>
      <c r="I4289" s="35">
        <v>349293</v>
      </c>
      <c r="J4289" s="35">
        <v>139717</v>
      </c>
      <c r="K4289" s="33"/>
    </row>
    <row r="4290" spans="1:11" s="38" customFormat="1" ht="18" customHeight="1">
      <c r="A4290" s="33">
        <f t="shared" si="66"/>
        <v>4285</v>
      </c>
      <c r="B4290" s="160" t="s">
        <v>2392</v>
      </c>
      <c r="C4290" s="160" t="s">
        <v>7169</v>
      </c>
      <c r="D4290" s="159" t="s">
        <v>1462</v>
      </c>
      <c r="E4290" s="160" t="s">
        <v>1462</v>
      </c>
      <c r="F4290" s="161">
        <v>41918</v>
      </c>
      <c r="G4290" s="162">
        <v>2014</v>
      </c>
      <c r="H4290" s="37">
        <v>328000</v>
      </c>
      <c r="I4290" s="35">
        <v>349293</v>
      </c>
      <c r="J4290" s="35">
        <v>139717</v>
      </c>
      <c r="K4290" s="33"/>
    </row>
    <row r="4291" spans="1:11" s="38" customFormat="1" ht="18" customHeight="1">
      <c r="A4291" s="33">
        <f t="shared" si="66"/>
        <v>4286</v>
      </c>
      <c r="B4291" s="160" t="s">
        <v>1873</v>
      </c>
      <c r="C4291" s="160" t="s">
        <v>7170</v>
      </c>
      <c r="D4291" s="159" t="s">
        <v>1432</v>
      </c>
      <c r="E4291" s="160" t="s">
        <v>1432</v>
      </c>
      <c r="F4291" s="161">
        <v>41918</v>
      </c>
      <c r="G4291" s="162">
        <v>2014</v>
      </c>
      <c r="H4291" s="37">
        <v>322000</v>
      </c>
      <c r="I4291" s="35">
        <v>342903</v>
      </c>
      <c r="J4291" s="35">
        <v>137161</v>
      </c>
      <c r="K4291" s="33"/>
    </row>
    <row r="4292" spans="1:11" s="38" customFormat="1" ht="18" customHeight="1">
      <c r="A4292" s="33">
        <f t="shared" si="66"/>
        <v>4287</v>
      </c>
      <c r="B4292" s="160" t="s">
        <v>1873</v>
      </c>
      <c r="C4292" s="160" t="s">
        <v>7171</v>
      </c>
      <c r="D4292" s="159" t="s">
        <v>1432</v>
      </c>
      <c r="E4292" s="160" t="s">
        <v>1432</v>
      </c>
      <c r="F4292" s="161">
        <v>41918</v>
      </c>
      <c r="G4292" s="162">
        <v>2014</v>
      </c>
      <c r="H4292" s="37">
        <v>322000</v>
      </c>
      <c r="I4292" s="35">
        <v>342903</v>
      </c>
      <c r="J4292" s="35">
        <v>137161</v>
      </c>
      <c r="K4292" s="33"/>
    </row>
    <row r="4293" spans="1:11" s="38" customFormat="1" ht="18" customHeight="1">
      <c r="A4293" s="33">
        <f t="shared" si="66"/>
        <v>4288</v>
      </c>
      <c r="B4293" s="160" t="s">
        <v>2610</v>
      </c>
      <c r="C4293" s="160" t="s">
        <v>7172</v>
      </c>
      <c r="D4293" s="159" t="s">
        <v>1432</v>
      </c>
      <c r="E4293" s="160" t="s">
        <v>1432</v>
      </c>
      <c r="F4293" s="161">
        <v>41918</v>
      </c>
      <c r="G4293" s="162">
        <v>2014</v>
      </c>
      <c r="H4293" s="37">
        <v>322000</v>
      </c>
      <c r="I4293" s="35">
        <v>342903</v>
      </c>
      <c r="J4293" s="35">
        <v>137161</v>
      </c>
      <c r="K4293" s="33"/>
    </row>
    <row r="4294" spans="1:11" s="38" customFormat="1" ht="18" customHeight="1">
      <c r="A4294" s="33">
        <f t="shared" si="66"/>
        <v>4289</v>
      </c>
      <c r="B4294" s="160" t="s">
        <v>2610</v>
      </c>
      <c r="C4294" s="160" t="s">
        <v>7173</v>
      </c>
      <c r="D4294" s="159" t="s">
        <v>1432</v>
      </c>
      <c r="E4294" s="160" t="s">
        <v>1432</v>
      </c>
      <c r="F4294" s="161">
        <v>41918</v>
      </c>
      <c r="G4294" s="162">
        <v>2014</v>
      </c>
      <c r="H4294" s="37">
        <v>322000</v>
      </c>
      <c r="I4294" s="35">
        <v>342903</v>
      </c>
      <c r="J4294" s="35">
        <v>137161</v>
      </c>
      <c r="K4294" s="33"/>
    </row>
    <row r="4295" spans="1:11" s="38" customFormat="1" ht="18" customHeight="1">
      <c r="A4295" s="33">
        <f t="shared" ref="A4295:A4358" si="67">A4294+1</f>
        <v>4290</v>
      </c>
      <c r="B4295" s="160" t="s">
        <v>7174</v>
      </c>
      <c r="C4295" s="160" t="s">
        <v>7175</v>
      </c>
      <c r="D4295" s="159" t="s">
        <v>1562</v>
      </c>
      <c r="E4295" s="160" t="s">
        <v>1562</v>
      </c>
      <c r="F4295" s="161">
        <v>41918</v>
      </c>
      <c r="G4295" s="162">
        <v>2014</v>
      </c>
      <c r="H4295" s="37">
        <v>217600</v>
      </c>
      <c r="I4295" s="35">
        <v>231726</v>
      </c>
      <c r="J4295" s="35">
        <v>92690</v>
      </c>
      <c r="K4295" s="33"/>
    </row>
    <row r="4296" spans="1:11" s="38" customFormat="1" ht="18" customHeight="1">
      <c r="A4296" s="33">
        <f t="shared" si="67"/>
        <v>4291</v>
      </c>
      <c r="B4296" s="160" t="s">
        <v>2002</v>
      </c>
      <c r="C4296" s="160" t="s">
        <v>7176</v>
      </c>
      <c r="D4296" s="159" t="s">
        <v>1586</v>
      </c>
      <c r="E4296" s="160" t="s">
        <v>1586</v>
      </c>
      <c r="F4296" s="161">
        <v>41918</v>
      </c>
      <c r="G4296" s="162">
        <v>2014</v>
      </c>
      <c r="H4296" s="37">
        <v>208600</v>
      </c>
      <c r="I4296" s="35">
        <v>222142</v>
      </c>
      <c r="J4296" s="35">
        <v>88857</v>
      </c>
      <c r="K4296" s="33"/>
    </row>
    <row r="4297" spans="1:11" s="38" customFormat="1" ht="18" customHeight="1">
      <c r="A4297" s="33">
        <f t="shared" si="67"/>
        <v>4292</v>
      </c>
      <c r="B4297" s="160" t="s">
        <v>2002</v>
      </c>
      <c r="C4297" s="160" t="s">
        <v>7177</v>
      </c>
      <c r="D4297" s="159" t="s">
        <v>1586</v>
      </c>
      <c r="E4297" s="160" t="s">
        <v>1586</v>
      </c>
      <c r="F4297" s="161">
        <v>41918</v>
      </c>
      <c r="G4297" s="162">
        <v>2014</v>
      </c>
      <c r="H4297" s="37">
        <v>208600</v>
      </c>
      <c r="I4297" s="35">
        <v>222142</v>
      </c>
      <c r="J4297" s="35">
        <v>88857</v>
      </c>
      <c r="K4297" s="33"/>
    </row>
    <row r="4298" spans="1:11" s="38" customFormat="1" ht="18" customHeight="1">
      <c r="A4298" s="33">
        <f t="shared" si="67"/>
        <v>4293</v>
      </c>
      <c r="B4298" s="160" t="s">
        <v>2002</v>
      </c>
      <c r="C4298" s="160" t="s">
        <v>7178</v>
      </c>
      <c r="D4298" s="159" t="s">
        <v>1586</v>
      </c>
      <c r="E4298" s="160" t="s">
        <v>1586</v>
      </c>
      <c r="F4298" s="161">
        <v>41918</v>
      </c>
      <c r="G4298" s="162">
        <v>2014</v>
      </c>
      <c r="H4298" s="37">
        <v>208600</v>
      </c>
      <c r="I4298" s="35">
        <v>222142</v>
      </c>
      <c r="J4298" s="35">
        <v>88857</v>
      </c>
      <c r="K4298" s="33"/>
    </row>
    <row r="4299" spans="1:11" s="38" customFormat="1" ht="18" customHeight="1">
      <c r="A4299" s="33">
        <f t="shared" si="67"/>
        <v>4294</v>
      </c>
      <c r="B4299" s="160" t="s">
        <v>2377</v>
      </c>
      <c r="C4299" s="160" t="s">
        <v>7179</v>
      </c>
      <c r="D4299" s="159" t="s">
        <v>1586</v>
      </c>
      <c r="E4299" s="160" t="s">
        <v>1586</v>
      </c>
      <c r="F4299" s="161">
        <v>41918</v>
      </c>
      <c r="G4299" s="162">
        <v>2014</v>
      </c>
      <c r="H4299" s="37">
        <v>208600</v>
      </c>
      <c r="I4299" s="35">
        <v>222142</v>
      </c>
      <c r="J4299" s="35">
        <v>88857</v>
      </c>
      <c r="K4299" s="33"/>
    </row>
    <row r="4300" spans="1:11" s="38" customFormat="1" ht="18" customHeight="1">
      <c r="A4300" s="33">
        <f t="shared" si="67"/>
        <v>4295</v>
      </c>
      <c r="B4300" s="160" t="s">
        <v>2377</v>
      </c>
      <c r="C4300" s="160" t="s">
        <v>7180</v>
      </c>
      <c r="D4300" s="159" t="s">
        <v>1586</v>
      </c>
      <c r="E4300" s="160" t="s">
        <v>1586</v>
      </c>
      <c r="F4300" s="161">
        <v>41918</v>
      </c>
      <c r="G4300" s="162">
        <v>2014</v>
      </c>
      <c r="H4300" s="37">
        <v>208600</v>
      </c>
      <c r="I4300" s="35">
        <v>222142</v>
      </c>
      <c r="J4300" s="35">
        <v>88857</v>
      </c>
      <c r="K4300" s="33"/>
    </row>
    <row r="4301" spans="1:11" s="38" customFormat="1" ht="18" customHeight="1">
      <c r="A4301" s="33">
        <f t="shared" si="67"/>
        <v>4296</v>
      </c>
      <c r="B4301" s="160" t="s">
        <v>2220</v>
      </c>
      <c r="C4301" s="160" t="s">
        <v>7181</v>
      </c>
      <c r="D4301" s="159" t="s">
        <v>1586</v>
      </c>
      <c r="E4301" s="160" t="s">
        <v>1586</v>
      </c>
      <c r="F4301" s="161">
        <v>41918</v>
      </c>
      <c r="G4301" s="162">
        <v>2014</v>
      </c>
      <c r="H4301" s="37">
        <v>208600</v>
      </c>
      <c r="I4301" s="35">
        <v>222142</v>
      </c>
      <c r="J4301" s="35">
        <v>88857</v>
      </c>
      <c r="K4301" s="33"/>
    </row>
    <row r="4302" spans="1:11" s="38" customFormat="1" ht="18" customHeight="1">
      <c r="A4302" s="33">
        <f t="shared" si="67"/>
        <v>4297</v>
      </c>
      <c r="B4302" s="160" t="s">
        <v>2081</v>
      </c>
      <c r="C4302" s="160" t="s">
        <v>7182</v>
      </c>
      <c r="D4302" s="159" t="s">
        <v>1586</v>
      </c>
      <c r="E4302" s="160" t="s">
        <v>1586</v>
      </c>
      <c r="F4302" s="161">
        <v>41918</v>
      </c>
      <c r="G4302" s="162">
        <v>2014</v>
      </c>
      <c r="H4302" s="37">
        <v>208600</v>
      </c>
      <c r="I4302" s="35">
        <v>222142</v>
      </c>
      <c r="J4302" s="35">
        <v>88857</v>
      </c>
      <c r="K4302" s="33"/>
    </row>
    <row r="4303" spans="1:11" s="38" customFormat="1" ht="18" customHeight="1">
      <c r="A4303" s="33">
        <f t="shared" si="67"/>
        <v>4298</v>
      </c>
      <c r="B4303" s="160" t="s">
        <v>2377</v>
      </c>
      <c r="C4303" s="160" t="s">
        <v>7183</v>
      </c>
      <c r="D4303" s="159" t="s">
        <v>1427</v>
      </c>
      <c r="E4303" s="160" t="s">
        <v>1427</v>
      </c>
      <c r="F4303" s="161">
        <v>41918</v>
      </c>
      <c r="G4303" s="162">
        <v>2014</v>
      </c>
      <c r="H4303" s="37">
        <v>236000</v>
      </c>
      <c r="I4303" s="35">
        <v>251320</v>
      </c>
      <c r="J4303" s="35">
        <v>100528</v>
      </c>
      <c r="K4303" s="33"/>
    </row>
    <row r="4304" spans="1:11" s="38" customFormat="1" ht="18" customHeight="1">
      <c r="A4304" s="33">
        <f t="shared" si="67"/>
        <v>4299</v>
      </c>
      <c r="B4304" s="160" t="s">
        <v>2021</v>
      </c>
      <c r="C4304" s="160" t="s">
        <v>7184</v>
      </c>
      <c r="D4304" s="159" t="s">
        <v>1427</v>
      </c>
      <c r="E4304" s="160" t="s">
        <v>1427</v>
      </c>
      <c r="F4304" s="161">
        <v>41918</v>
      </c>
      <c r="G4304" s="162">
        <v>2014</v>
      </c>
      <c r="H4304" s="37">
        <v>236000</v>
      </c>
      <c r="I4304" s="35">
        <v>251320</v>
      </c>
      <c r="J4304" s="35">
        <v>100528</v>
      </c>
      <c r="K4304" s="33"/>
    </row>
    <row r="4305" spans="1:11" s="38" customFormat="1" ht="18" customHeight="1">
      <c r="A4305" s="33">
        <f t="shared" si="67"/>
        <v>4300</v>
      </c>
      <c r="B4305" s="160" t="s">
        <v>2217</v>
      </c>
      <c r="C4305" s="160" t="s">
        <v>7185</v>
      </c>
      <c r="D4305" s="159" t="s">
        <v>1427</v>
      </c>
      <c r="E4305" s="160" t="s">
        <v>1427</v>
      </c>
      <c r="F4305" s="161">
        <v>41918</v>
      </c>
      <c r="G4305" s="162">
        <v>2014</v>
      </c>
      <c r="H4305" s="37">
        <v>236000</v>
      </c>
      <c r="I4305" s="35">
        <v>251320</v>
      </c>
      <c r="J4305" s="35">
        <v>100528</v>
      </c>
      <c r="K4305" s="33"/>
    </row>
    <row r="4306" spans="1:11" s="38" customFormat="1" ht="18" customHeight="1">
      <c r="A4306" s="33">
        <f t="shared" si="67"/>
        <v>4301</v>
      </c>
      <c r="B4306" s="160" t="s">
        <v>2801</v>
      </c>
      <c r="C4306" s="160" t="s">
        <v>7186</v>
      </c>
      <c r="D4306" s="159" t="s">
        <v>1427</v>
      </c>
      <c r="E4306" s="160" t="s">
        <v>1427</v>
      </c>
      <c r="F4306" s="161">
        <v>41918</v>
      </c>
      <c r="G4306" s="162">
        <v>2014</v>
      </c>
      <c r="H4306" s="37">
        <v>236000</v>
      </c>
      <c r="I4306" s="35">
        <v>251320</v>
      </c>
      <c r="J4306" s="35">
        <v>100528</v>
      </c>
      <c r="K4306" s="33"/>
    </row>
    <row r="4307" spans="1:11" s="38" customFormat="1" ht="18" customHeight="1">
      <c r="A4307" s="33">
        <f t="shared" si="67"/>
        <v>4302</v>
      </c>
      <c r="B4307" s="160" t="s">
        <v>2392</v>
      </c>
      <c r="C4307" s="160" t="s">
        <v>7187</v>
      </c>
      <c r="D4307" s="159" t="s">
        <v>1462</v>
      </c>
      <c r="E4307" s="160" t="s">
        <v>1462</v>
      </c>
      <c r="F4307" s="161">
        <v>41918</v>
      </c>
      <c r="G4307" s="162">
        <v>2014</v>
      </c>
      <c r="H4307" s="37">
        <v>328000</v>
      </c>
      <c r="I4307" s="35">
        <v>349293</v>
      </c>
      <c r="J4307" s="35">
        <v>139717</v>
      </c>
      <c r="K4307" s="33"/>
    </row>
    <row r="4308" spans="1:11" s="38" customFormat="1" ht="18" customHeight="1">
      <c r="A4308" s="33">
        <f t="shared" si="67"/>
        <v>4303</v>
      </c>
      <c r="B4308" s="160" t="s">
        <v>2392</v>
      </c>
      <c r="C4308" s="160" t="s">
        <v>7188</v>
      </c>
      <c r="D4308" s="159" t="s">
        <v>1462</v>
      </c>
      <c r="E4308" s="160" t="s">
        <v>1462</v>
      </c>
      <c r="F4308" s="161">
        <v>41918</v>
      </c>
      <c r="G4308" s="162">
        <v>2014</v>
      </c>
      <c r="H4308" s="37">
        <v>328000</v>
      </c>
      <c r="I4308" s="35">
        <v>349293</v>
      </c>
      <c r="J4308" s="35">
        <v>139717</v>
      </c>
      <c r="K4308" s="33"/>
    </row>
    <row r="4309" spans="1:11" s="38" customFormat="1" ht="18" customHeight="1">
      <c r="A4309" s="33">
        <f t="shared" si="67"/>
        <v>4304</v>
      </c>
      <c r="B4309" s="160" t="s">
        <v>2392</v>
      </c>
      <c r="C4309" s="160" t="s">
        <v>7189</v>
      </c>
      <c r="D4309" s="159" t="s">
        <v>1462</v>
      </c>
      <c r="E4309" s="160" t="s">
        <v>1462</v>
      </c>
      <c r="F4309" s="161">
        <v>41918</v>
      </c>
      <c r="G4309" s="162">
        <v>2014</v>
      </c>
      <c r="H4309" s="37">
        <v>328000</v>
      </c>
      <c r="I4309" s="35">
        <v>349293</v>
      </c>
      <c r="J4309" s="35">
        <v>139717</v>
      </c>
      <c r="K4309" s="33"/>
    </row>
    <row r="4310" spans="1:11" s="38" customFormat="1" ht="18" customHeight="1">
      <c r="A4310" s="33">
        <f t="shared" si="67"/>
        <v>4305</v>
      </c>
      <c r="B4310" s="160" t="s">
        <v>2392</v>
      </c>
      <c r="C4310" s="160" t="s">
        <v>7190</v>
      </c>
      <c r="D4310" s="159" t="s">
        <v>1462</v>
      </c>
      <c r="E4310" s="160" t="s">
        <v>1462</v>
      </c>
      <c r="F4310" s="161">
        <v>41918</v>
      </c>
      <c r="G4310" s="162">
        <v>2014</v>
      </c>
      <c r="H4310" s="37">
        <v>328000</v>
      </c>
      <c r="I4310" s="35">
        <v>349293</v>
      </c>
      <c r="J4310" s="35">
        <v>139717</v>
      </c>
      <c r="K4310" s="33"/>
    </row>
    <row r="4311" spans="1:11" s="38" customFormat="1" ht="18" customHeight="1">
      <c r="A4311" s="33">
        <f t="shared" si="67"/>
        <v>4306</v>
      </c>
      <c r="B4311" s="160" t="s">
        <v>2392</v>
      </c>
      <c r="C4311" s="160" t="s">
        <v>7191</v>
      </c>
      <c r="D4311" s="159" t="s">
        <v>1462</v>
      </c>
      <c r="E4311" s="160" t="s">
        <v>1462</v>
      </c>
      <c r="F4311" s="161">
        <v>41918</v>
      </c>
      <c r="G4311" s="162">
        <v>2014</v>
      </c>
      <c r="H4311" s="37">
        <v>328000</v>
      </c>
      <c r="I4311" s="35">
        <v>349293</v>
      </c>
      <c r="J4311" s="35">
        <v>139717</v>
      </c>
      <c r="K4311" s="33"/>
    </row>
    <row r="4312" spans="1:11" s="38" customFormat="1" ht="18" customHeight="1">
      <c r="A4312" s="33">
        <f t="shared" si="67"/>
        <v>4307</v>
      </c>
      <c r="B4312" s="160" t="s">
        <v>2392</v>
      </c>
      <c r="C4312" s="160" t="s">
        <v>7192</v>
      </c>
      <c r="D4312" s="159" t="s">
        <v>1462</v>
      </c>
      <c r="E4312" s="160" t="s">
        <v>1462</v>
      </c>
      <c r="F4312" s="161">
        <v>41918</v>
      </c>
      <c r="G4312" s="162">
        <v>2014</v>
      </c>
      <c r="H4312" s="37">
        <v>328000</v>
      </c>
      <c r="I4312" s="35">
        <v>349293</v>
      </c>
      <c r="J4312" s="35">
        <v>139717</v>
      </c>
      <c r="K4312" s="33"/>
    </row>
    <row r="4313" spans="1:11" s="38" customFormat="1" ht="18" customHeight="1">
      <c r="A4313" s="33">
        <f t="shared" si="67"/>
        <v>4308</v>
      </c>
      <c r="B4313" s="160" t="s">
        <v>3139</v>
      </c>
      <c r="C4313" s="160" t="s">
        <v>7193</v>
      </c>
      <c r="D4313" s="159" t="s">
        <v>1462</v>
      </c>
      <c r="E4313" s="160" t="s">
        <v>1462</v>
      </c>
      <c r="F4313" s="161">
        <v>41918</v>
      </c>
      <c r="G4313" s="162">
        <v>2014</v>
      </c>
      <c r="H4313" s="37">
        <v>328000</v>
      </c>
      <c r="I4313" s="35">
        <v>349293</v>
      </c>
      <c r="J4313" s="35">
        <v>139717</v>
      </c>
      <c r="K4313" s="33"/>
    </row>
    <row r="4314" spans="1:11" s="38" customFormat="1" ht="18" customHeight="1">
      <c r="A4314" s="33">
        <f t="shared" si="67"/>
        <v>4309</v>
      </c>
      <c r="B4314" s="160" t="s">
        <v>2675</v>
      </c>
      <c r="C4314" s="160" t="s">
        <v>7194</v>
      </c>
      <c r="D4314" s="159" t="s">
        <v>1462</v>
      </c>
      <c r="E4314" s="160" t="s">
        <v>1462</v>
      </c>
      <c r="F4314" s="161">
        <v>41918</v>
      </c>
      <c r="G4314" s="162">
        <v>2014</v>
      </c>
      <c r="H4314" s="37">
        <v>328000</v>
      </c>
      <c r="I4314" s="35">
        <v>349293</v>
      </c>
      <c r="J4314" s="35">
        <v>139717</v>
      </c>
      <c r="K4314" s="33"/>
    </row>
    <row r="4315" spans="1:11" s="38" customFormat="1" ht="18" customHeight="1">
      <c r="A4315" s="33">
        <f t="shared" si="67"/>
        <v>4310</v>
      </c>
      <c r="B4315" s="160" t="s">
        <v>2675</v>
      </c>
      <c r="C4315" s="160" t="s">
        <v>7195</v>
      </c>
      <c r="D4315" s="159" t="s">
        <v>1462</v>
      </c>
      <c r="E4315" s="160" t="s">
        <v>1462</v>
      </c>
      <c r="F4315" s="161">
        <v>41918</v>
      </c>
      <c r="G4315" s="162">
        <v>2014</v>
      </c>
      <c r="H4315" s="37">
        <v>328000</v>
      </c>
      <c r="I4315" s="35">
        <v>349293</v>
      </c>
      <c r="J4315" s="35">
        <v>139717</v>
      </c>
      <c r="K4315" s="33"/>
    </row>
    <row r="4316" spans="1:11" s="38" customFormat="1" ht="18" customHeight="1">
      <c r="A4316" s="33">
        <f t="shared" si="67"/>
        <v>4311</v>
      </c>
      <c r="B4316" s="160" t="s">
        <v>2675</v>
      </c>
      <c r="C4316" s="160" t="s">
        <v>7196</v>
      </c>
      <c r="D4316" s="159" t="s">
        <v>1462</v>
      </c>
      <c r="E4316" s="160" t="s">
        <v>1462</v>
      </c>
      <c r="F4316" s="161">
        <v>41918</v>
      </c>
      <c r="G4316" s="162">
        <v>2014</v>
      </c>
      <c r="H4316" s="37">
        <v>328000</v>
      </c>
      <c r="I4316" s="35">
        <v>349293</v>
      </c>
      <c r="J4316" s="35">
        <v>139717</v>
      </c>
      <c r="K4316" s="33"/>
    </row>
    <row r="4317" spans="1:11" s="38" customFormat="1" ht="18" customHeight="1">
      <c r="A4317" s="33">
        <f t="shared" si="67"/>
        <v>4312</v>
      </c>
      <c r="B4317" s="160" t="s">
        <v>2675</v>
      </c>
      <c r="C4317" s="160" t="s">
        <v>7197</v>
      </c>
      <c r="D4317" s="159" t="s">
        <v>1462</v>
      </c>
      <c r="E4317" s="160" t="s">
        <v>1462</v>
      </c>
      <c r="F4317" s="161">
        <v>41918</v>
      </c>
      <c r="G4317" s="162">
        <v>2014</v>
      </c>
      <c r="H4317" s="37">
        <v>328000</v>
      </c>
      <c r="I4317" s="35">
        <v>349293</v>
      </c>
      <c r="J4317" s="35">
        <v>139717</v>
      </c>
      <c r="K4317" s="33"/>
    </row>
    <row r="4318" spans="1:11" s="38" customFormat="1" ht="18" customHeight="1">
      <c r="A4318" s="33">
        <f t="shared" si="67"/>
        <v>4313</v>
      </c>
      <c r="B4318" s="160" t="s">
        <v>2675</v>
      </c>
      <c r="C4318" s="160" t="s">
        <v>7198</v>
      </c>
      <c r="D4318" s="159" t="s">
        <v>1462</v>
      </c>
      <c r="E4318" s="160" t="s">
        <v>1462</v>
      </c>
      <c r="F4318" s="161">
        <v>41918</v>
      </c>
      <c r="G4318" s="162">
        <v>2014</v>
      </c>
      <c r="H4318" s="37">
        <v>328000</v>
      </c>
      <c r="I4318" s="35">
        <v>349293</v>
      </c>
      <c r="J4318" s="35">
        <v>139717</v>
      </c>
      <c r="K4318" s="33"/>
    </row>
    <row r="4319" spans="1:11" s="38" customFormat="1" ht="18" customHeight="1">
      <c r="A4319" s="33">
        <f t="shared" si="67"/>
        <v>4314</v>
      </c>
      <c r="B4319" s="160" t="s">
        <v>2675</v>
      </c>
      <c r="C4319" s="160" t="s">
        <v>7199</v>
      </c>
      <c r="D4319" s="159" t="s">
        <v>1462</v>
      </c>
      <c r="E4319" s="160" t="s">
        <v>1462</v>
      </c>
      <c r="F4319" s="161">
        <v>41918</v>
      </c>
      <c r="G4319" s="162">
        <v>2014</v>
      </c>
      <c r="H4319" s="37">
        <v>328000</v>
      </c>
      <c r="I4319" s="35">
        <v>349293</v>
      </c>
      <c r="J4319" s="35">
        <v>139717</v>
      </c>
      <c r="K4319" s="33"/>
    </row>
    <row r="4320" spans="1:11" s="38" customFormat="1" ht="18" customHeight="1">
      <c r="A4320" s="33">
        <f t="shared" si="67"/>
        <v>4315</v>
      </c>
      <c r="B4320" s="160" t="s">
        <v>2675</v>
      </c>
      <c r="C4320" s="160" t="s">
        <v>7200</v>
      </c>
      <c r="D4320" s="159" t="s">
        <v>1462</v>
      </c>
      <c r="E4320" s="160" t="s">
        <v>1462</v>
      </c>
      <c r="F4320" s="161">
        <v>41918</v>
      </c>
      <c r="G4320" s="162">
        <v>2014</v>
      </c>
      <c r="H4320" s="37">
        <v>328000</v>
      </c>
      <c r="I4320" s="35">
        <v>349293</v>
      </c>
      <c r="J4320" s="35">
        <v>139717</v>
      </c>
      <c r="K4320" s="33"/>
    </row>
    <row r="4321" spans="1:11" s="38" customFormat="1" ht="18" customHeight="1">
      <c r="A4321" s="33">
        <f t="shared" si="67"/>
        <v>4316</v>
      </c>
      <c r="B4321" s="160" t="s">
        <v>2525</v>
      </c>
      <c r="C4321" s="160" t="s">
        <v>7201</v>
      </c>
      <c r="D4321" s="159" t="s">
        <v>1462</v>
      </c>
      <c r="E4321" s="160" t="s">
        <v>1462</v>
      </c>
      <c r="F4321" s="161">
        <v>41918</v>
      </c>
      <c r="G4321" s="162">
        <v>2014</v>
      </c>
      <c r="H4321" s="37">
        <v>328000</v>
      </c>
      <c r="I4321" s="35">
        <v>349293</v>
      </c>
      <c r="J4321" s="35">
        <v>139717</v>
      </c>
      <c r="K4321" s="33"/>
    </row>
    <row r="4322" spans="1:11" s="38" customFormat="1" ht="18" customHeight="1">
      <c r="A4322" s="33">
        <f t="shared" si="67"/>
        <v>4317</v>
      </c>
      <c r="B4322" s="160" t="s">
        <v>2525</v>
      </c>
      <c r="C4322" s="160" t="s">
        <v>7202</v>
      </c>
      <c r="D4322" s="159" t="s">
        <v>1462</v>
      </c>
      <c r="E4322" s="160" t="s">
        <v>1462</v>
      </c>
      <c r="F4322" s="161">
        <v>41918</v>
      </c>
      <c r="G4322" s="162">
        <v>2014</v>
      </c>
      <c r="H4322" s="37">
        <v>328000</v>
      </c>
      <c r="I4322" s="35">
        <v>349293</v>
      </c>
      <c r="J4322" s="35">
        <v>139717</v>
      </c>
      <c r="K4322" s="33"/>
    </row>
    <row r="4323" spans="1:11" s="38" customFormat="1" ht="18" customHeight="1">
      <c r="A4323" s="33">
        <f t="shared" si="67"/>
        <v>4318</v>
      </c>
      <c r="B4323" s="160" t="s">
        <v>2217</v>
      </c>
      <c r="C4323" s="160" t="s">
        <v>7203</v>
      </c>
      <c r="D4323" s="159" t="s">
        <v>7204</v>
      </c>
      <c r="E4323" s="160" t="s">
        <v>1462</v>
      </c>
      <c r="F4323" s="161">
        <v>41918</v>
      </c>
      <c r="G4323" s="162">
        <v>2014</v>
      </c>
      <c r="H4323" s="37">
        <v>301000</v>
      </c>
      <c r="I4323" s="35">
        <v>320540</v>
      </c>
      <c r="J4323" s="35">
        <v>128216</v>
      </c>
      <c r="K4323" s="33"/>
    </row>
    <row r="4324" spans="1:11" s="38" customFormat="1" ht="18" customHeight="1">
      <c r="A4324" s="33">
        <f t="shared" si="67"/>
        <v>4319</v>
      </c>
      <c r="B4324" s="160" t="s">
        <v>2217</v>
      </c>
      <c r="C4324" s="160" t="s">
        <v>7205</v>
      </c>
      <c r="D4324" s="159" t="s">
        <v>1462</v>
      </c>
      <c r="E4324" s="160" t="s">
        <v>1462</v>
      </c>
      <c r="F4324" s="161">
        <v>41918</v>
      </c>
      <c r="G4324" s="162">
        <v>2014</v>
      </c>
      <c r="H4324" s="37">
        <v>301000</v>
      </c>
      <c r="I4324" s="35">
        <v>320540</v>
      </c>
      <c r="J4324" s="35">
        <v>128216</v>
      </c>
      <c r="K4324" s="33"/>
    </row>
    <row r="4325" spans="1:11" s="38" customFormat="1" ht="18" customHeight="1">
      <c r="A4325" s="33">
        <f t="shared" si="67"/>
        <v>4320</v>
      </c>
      <c r="B4325" s="160" t="s">
        <v>2217</v>
      </c>
      <c r="C4325" s="160" t="s">
        <v>7206</v>
      </c>
      <c r="D4325" s="159" t="s">
        <v>1462</v>
      </c>
      <c r="E4325" s="160" t="s">
        <v>1462</v>
      </c>
      <c r="F4325" s="161">
        <v>41918</v>
      </c>
      <c r="G4325" s="162">
        <v>2014</v>
      </c>
      <c r="H4325" s="37">
        <v>301000</v>
      </c>
      <c r="I4325" s="35">
        <v>320540</v>
      </c>
      <c r="J4325" s="35">
        <v>128216</v>
      </c>
      <c r="K4325" s="33"/>
    </row>
    <row r="4326" spans="1:11" s="38" customFormat="1" ht="18" customHeight="1">
      <c r="A4326" s="33">
        <f t="shared" si="67"/>
        <v>4321</v>
      </c>
      <c r="B4326" s="160" t="s">
        <v>2217</v>
      </c>
      <c r="C4326" s="160" t="s">
        <v>7207</v>
      </c>
      <c r="D4326" s="159" t="s">
        <v>1462</v>
      </c>
      <c r="E4326" s="160" t="s">
        <v>1462</v>
      </c>
      <c r="F4326" s="161">
        <v>41918</v>
      </c>
      <c r="G4326" s="162">
        <v>2014</v>
      </c>
      <c r="H4326" s="37">
        <v>301000</v>
      </c>
      <c r="I4326" s="35">
        <v>320540</v>
      </c>
      <c r="J4326" s="35">
        <v>128216</v>
      </c>
      <c r="K4326" s="33"/>
    </row>
    <row r="4327" spans="1:11" s="38" customFormat="1" ht="18" customHeight="1">
      <c r="A4327" s="33">
        <f t="shared" si="67"/>
        <v>4322</v>
      </c>
      <c r="B4327" s="160" t="s">
        <v>2217</v>
      </c>
      <c r="C4327" s="160" t="s">
        <v>7208</v>
      </c>
      <c r="D4327" s="159" t="s">
        <v>1462</v>
      </c>
      <c r="E4327" s="160" t="s">
        <v>1462</v>
      </c>
      <c r="F4327" s="161">
        <v>41918</v>
      </c>
      <c r="G4327" s="162">
        <v>2014</v>
      </c>
      <c r="H4327" s="37">
        <v>301000</v>
      </c>
      <c r="I4327" s="35">
        <v>320540</v>
      </c>
      <c r="J4327" s="35">
        <v>128216</v>
      </c>
      <c r="K4327" s="33"/>
    </row>
    <row r="4328" spans="1:11" s="38" customFormat="1" ht="18" customHeight="1">
      <c r="A4328" s="33">
        <f t="shared" si="67"/>
        <v>4323</v>
      </c>
      <c r="B4328" s="160" t="s">
        <v>2217</v>
      </c>
      <c r="C4328" s="160" t="s">
        <v>7209</v>
      </c>
      <c r="D4328" s="159" t="s">
        <v>1462</v>
      </c>
      <c r="E4328" s="160" t="s">
        <v>1462</v>
      </c>
      <c r="F4328" s="161">
        <v>41918</v>
      </c>
      <c r="G4328" s="162">
        <v>2014</v>
      </c>
      <c r="H4328" s="37">
        <v>301000</v>
      </c>
      <c r="I4328" s="35">
        <v>320540</v>
      </c>
      <c r="J4328" s="35">
        <v>128216</v>
      </c>
      <c r="K4328" s="33"/>
    </row>
    <row r="4329" spans="1:11" s="38" customFormat="1" ht="18" customHeight="1">
      <c r="A4329" s="33">
        <f t="shared" si="67"/>
        <v>4324</v>
      </c>
      <c r="B4329" s="160" t="s">
        <v>2375</v>
      </c>
      <c r="C4329" s="160" t="s">
        <v>7210</v>
      </c>
      <c r="D4329" s="159" t="s">
        <v>1462</v>
      </c>
      <c r="E4329" s="160" t="s">
        <v>1462</v>
      </c>
      <c r="F4329" s="161">
        <v>41918</v>
      </c>
      <c r="G4329" s="162">
        <v>2014</v>
      </c>
      <c r="H4329" s="37">
        <v>167000</v>
      </c>
      <c r="I4329" s="35">
        <v>177841</v>
      </c>
      <c r="J4329" s="35">
        <v>71136</v>
      </c>
      <c r="K4329" s="33"/>
    </row>
    <row r="4330" spans="1:11" s="38" customFormat="1" ht="18" customHeight="1">
      <c r="A4330" s="33">
        <f t="shared" si="67"/>
        <v>4325</v>
      </c>
      <c r="B4330" s="160" t="s">
        <v>2375</v>
      </c>
      <c r="C4330" s="160" t="s">
        <v>7211</v>
      </c>
      <c r="D4330" s="159" t="s">
        <v>6301</v>
      </c>
      <c r="E4330" s="160" t="s">
        <v>1462</v>
      </c>
      <c r="F4330" s="161">
        <v>41918</v>
      </c>
      <c r="G4330" s="162">
        <v>2014</v>
      </c>
      <c r="H4330" s="37">
        <v>167000</v>
      </c>
      <c r="I4330" s="35">
        <v>177841</v>
      </c>
      <c r="J4330" s="35">
        <v>71136</v>
      </c>
      <c r="K4330" s="33"/>
    </row>
    <row r="4331" spans="1:11" s="38" customFormat="1" ht="18" customHeight="1">
      <c r="A4331" s="33">
        <f t="shared" si="67"/>
        <v>4326</v>
      </c>
      <c r="B4331" s="160" t="s">
        <v>3417</v>
      </c>
      <c r="C4331" s="160" t="s">
        <v>7212</v>
      </c>
      <c r="D4331" s="159" t="s">
        <v>1422</v>
      </c>
      <c r="E4331" s="160" t="s">
        <v>1422</v>
      </c>
      <c r="F4331" s="161">
        <v>41918</v>
      </c>
      <c r="G4331" s="162">
        <v>2014</v>
      </c>
      <c r="H4331" s="37">
        <v>289000</v>
      </c>
      <c r="I4331" s="35">
        <v>307761</v>
      </c>
      <c r="J4331" s="35">
        <v>123104</v>
      </c>
      <c r="K4331" s="33"/>
    </row>
    <row r="4332" spans="1:11" s="38" customFormat="1" ht="18" customHeight="1">
      <c r="A4332" s="33">
        <f t="shared" si="67"/>
        <v>4327</v>
      </c>
      <c r="B4332" s="160" t="s">
        <v>3417</v>
      </c>
      <c r="C4332" s="160" t="s">
        <v>7213</v>
      </c>
      <c r="D4332" s="159" t="s">
        <v>1422</v>
      </c>
      <c r="E4332" s="160" t="s">
        <v>1422</v>
      </c>
      <c r="F4332" s="161">
        <v>41918</v>
      </c>
      <c r="G4332" s="162">
        <v>2014</v>
      </c>
      <c r="H4332" s="37">
        <v>289000</v>
      </c>
      <c r="I4332" s="35">
        <v>307761</v>
      </c>
      <c r="J4332" s="35">
        <v>123104</v>
      </c>
      <c r="K4332" s="33"/>
    </row>
    <row r="4333" spans="1:11" s="38" customFormat="1" ht="18" customHeight="1">
      <c r="A4333" s="33">
        <f t="shared" si="67"/>
        <v>4328</v>
      </c>
      <c r="B4333" s="160" t="s">
        <v>3417</v>
      </c>
      <c r="C4333" s="160" t="s">
        <v>7214</v>
      </c>
      <c r="D4333" s="159" t="s">
        <v>1422</v>
      </c>
      <c r="E4333" s="160" t="s">
        <v>1422</v>
      </c>
      <c r="F4333" s="161">
        <v>41918</v>
      </c>
      <c r="G4333" s="162">
        <v>2014</v>
      </c>
      <c r="H4333" s="37">
        <v>289000</v>
      </c>
      <c r="I4333" s="35">
        <v>307761</v>
      </c>
      <c r="J4333" s="35">
        <v>123104</v>
      </c>
      <c r="K4333" s="33"/>
    </row>
    <row r="4334" spans="1:11" s="38" customFormat="1" ht="18" customHeight="1">
      <c r="A4334" s="33">
        <f t="shared" si="67"/>
        <v>4329</v>
      </c>
      <c r="B4334" s="160" t="s">
        <v>3417</v>
      </c>
      <c r="C4334" s="160" t="s">
        <v>7215</v>
      </c>
      <c r="D4334" s="159" t="s">
        <v>1422</v>
      </c>
      <c r="E4334" s="160" t="s">
        <v>1422</v>
      </c>
      <c r="F4334" s="161">
        <v>41918</v>
      </c>
      <c r="G4334" s="162">
        <v>2014</v>
      </c>
      <c r="H4334" s="37">
        <v>289000</v>
      </c>
      <c r="I4334" s="35">
        <v>307761</v>
      </c>
      <c r="J4334" s="35">
        <v>123104</v>
      </c>
      <c r="K4334" s="33"/>
    </row>
    <row r="4335" spans="1:11" s="38" customFormat="1" ht="18" customHeight="1">
      <c r="A4335" s="33">
        <f t="shared" si="67"/>
        <v>4330</v>
      </c>
      <c r="B4335" s="160" t="s">
        <v>2801</v>
      </c>
      <c r="C4335" s="160" t="s">
        <v>7216</v>
      </c>
      <c r="D4335" s="159" t="s">
        <v>1263</v>
      </c>
      <c r="E4335" s="160" t="s">
        <v>1263</v>
      </c>
      <c r="F4335" s="161">
        <v>41912</v>
      </c>
      <c r="G4335" s="162">
        <v>2014</v>
      </c>
      <c r="H4335" s="37">
        <v>198000</v>
      </c>
      <c r="I4335" s="35">
        <v>186432</v>
      </c>
      <c r="J4335" s="35">
        <v>74573</v>
      </c>
      <c r="K4335" s="33"/>
    </row>
    <row r="4336" spans="1:11" s="38" customFormat="1" ht="18" customHeight="1">
      <c r="A4336" s="33">
        <f t="shared" si="67"/>
        <v>4331</v>
      </c>
      <c r="B4336" s="160" t="s">
        <v>5091</v>
      </c>
      <c r="C4336" s="160" t="s">
        <v>7217</v>
      </c>
      <c r="D4336" s="159" t="s">
        <v>7218</v>
      </c>
      <c r="E4336" s="160" t="s">
        <v>1298</v>
      </c>
      <c r="F4336" s="161">
        <v>41912</v>
      </c>
      <c r="G4336" s="162">
        <v>2014</v>
      </c>
      <c r="H4336" s="37">
        <v>820000</v>
      </c>
      <c r="I4336" s="35">
        <v>772092</v>
      </c>
      <c r="J4336" s="35">
        <v>308837</v>
      </c>
      <c r="K4336" s="33"/>
    </row>
    <row r="4337" spans="1:11" s="38" customFormat="1" ht="18" customHeight="1">
      <c r="A4337" s="33">
        <f t="shared" si="67"/>
        <v>4332</v>
      </c>
      <c r="B4337" s="160" t="s">
        <v>5212</v>
      </c>
      <c r="C4337" s="160" t="s">
        <v>7219</v>
      </c>
      <c r="D4337" s="159" t="s">
        <v>2258</v>
      </c>
      <c r="E4337" s="160" t="s">
        <v>2258</v>
      </c>
      <c r="F4337" s="161">
        <v>41907</v>
      </c>
      <c r="G4337" s="162">
        <v>2014</v>
      </c>
      <c r="H4337" s="37">
        <v>1600000</v>
      </c>
      <c r="I4337" s="35">
        <v>1703867</v>
      </c>
      <c r="J4337" s="35">
        <v>681547</v>
      </c>
      <c r="K4337" s="33"/>
    </row>
    <row r="4338" spans="1:11" ht="18" customHeight="1">
      <c r="A4338" s="33">
        <f t="shared" si="67"/>
        <v>4333</v>
      </c>
      <c r="B4338" s="160" t="s">
        <v>7220</v>
      </c>
      <c r="C4338" s="160" t="s">
        <v>7221</v>
      </c>
      <c r="D4338" s="159" t="s">
        <v>2258</v>
      </c>
      <c r="E4338" s="160" t="s">
        <v>2258</v>
      </c>
      <c r="F4338" s="161">
        <v>41907</v>
      </c>
      <c r="G4338" s="162">
        <v>2014</v>
      </c>
      <c r="H4338" s="37">
        <v>1525000</v>
      </c>
      <c r="I4338" s="35">
        <v>1623998</v>
      </c>
      <c r="J4338" s="35">
        <v>649599</v>
      </c>
      <c r="K4338" s="33"/>
    </row>
    <row r="4339" spans="1:11" ht="18" customHeight="1">
      <c r="A4339" s="33">
        <f t="shared" si="67"/>
        <v>4334</v>
      </c>
      <c r="B4339" s="160" t="s">
        <v>5439</v>
      </c>
      <c r="C4339" s="160" t="s">
        <v>7222</v>
      </c>
      <c r="D4339" s="159" t="s">
        <v>7223</v>
      </c>
      <c r="E4339" s="160" t="s">
        <v>2258</v>
      </c>
      <c r="F4339" s="161">
        <v>41907</v>
      </c>
      <c r="G4339" s="162">
        <v>2014</v>
      </c>
      <c r="H4339" s="37">
        <v>1735000</v>
      </c>
      <c r="I4339" s="35">
        <v>1847631</v>
      </c>
      <c r="J4339" s="35">
        <v>739052</v>
      </c>
      <c r="K4339" s="33"/>
    </row>
    <row r="4340" spans="1:11" ht="18" customHeight="1">
      <c r="A4340" s="33">
        <f t="shared" si="67"/>
        <v>4335</v>
      </c>
      <c r="B4340" s="160" t="s">
        <v>1832</v>
      </c>
      <c r="C4340" s="160" t="s">
        <v>7224</v>
      </c>
      <c r="D4340" s="159" t="s">
        <v>1353</v>
      </c>
      <c r="E4340" s="160" t="s">
        <v>1353</v>
      </c>
      <c r="F4340" s="161">
        <v>41907</v>
      </c>
      <c r="G4340" s="162">
        <v>2014</v>
      </c>
      <c r="H4340" s="37">
        <v>1600000</v>
      </c>
      <c r="I4340" s="35">
        <v>1703867</v>
      </c>
      <c r="J4340" s="35">
        <v>681547</v>
      </c>
      <c r="K4340" s="33"/>
    </row>
    <row r="4341" spans="1:11" ht="18" customHeight="1">
      <c r="A4341" s="33">
        <f t="shared" si="67"/>
        <v>4336</v>
      </c>
      <c r="B4341" s="160" t="s">
        <v>6822</v>
      </c>
      <c r="C4341" s="160" t="s">
        <v>7225</v>
      </c>
      <c r="D4341" s="159" t="s">
        <v>5225</v>
      </c>
      <c r="E4341" s="160" t="s">
        <v>1353</v>
      </c>
      <c r="F4341" s="161">
        <v>41907</v>
      </c>
      <c r="G4341" s="162">
        <v>2014</v>
      </c>
      <c r="H4341" s="37">
        <v>1815000</v>
      </c>
      <c r="I4341" s="35">
        <v>1932824</v>
      </c>
      <c r="J4341" s="35">
        <v>773130</v>
      </c>
      <c r="K4341" s="33"/>
    </row>
    <row r="4342" spans="1:11" ht="18" customHeight="1">
      <c r="A4342" s="33">
        <f t="shared" si="67"/>
        <v>4337</v>
      </c>
      <c r="B4342" s="160" t="s">
        <v>2720</v>
      </c>
      <c r="C4342" s="160" t="s">
        <v>7226</v>
      </c>
      <c r="D4342" s="159" t="s">
        <v>1902</v>
      </c>
      <c r="E4342" s="160" t="s">
        <v>1902</v>
      </c>
      <c r="F4342" s="161">
        <v>41907</v>
      </c>
      <c r="G4342" s="162">
        <v>2014</v>
      </c>
      <c r="H4342" s="37">
        <v>658800</v>
      </c>
      <c r="I4342" s="35">
        <v>701567</v>
      </c>
      <c r="J4342" s="35">
        <v>280627</v>
      </c>
      <c r="K4342" s="33"/>
    </row>
    <row r="4343" spans="1:11" ht="18" customHeight="1">
      <c r="A4343" s="33">
        <f t="shared" si="67"/>
        <v>4338</v>
      </c>
      <c r="B4343" s="160" t="s">
        <v>7227</v>
      </c>
      <c r="C4343" s="160" t="s">
        <v>7228</v>
      </c>
      <c r="D4343" s="159" t="s">
        <v>2949</v>
      </c>
      <c r="E4343" s="160" t="s">
        <v>2949</v>
      </c>
      <c r="F4343" s="161">
        <v>41907</v>
      </c>
      <c r="G4343" s="162">
        <v>2014</v>
      </c>
      <c r="H4343" s="37">
        <v>396000</v>
      </c>
      <c r="I4343" s="35">
        <v>421707</v>
      </c>
      <c r="J4343" s="35">
        <v>168683</v>
      </c>
      <c r="K4343" s="33"/>
    </row>
    <row r="4344" spans="1:11" ht="18" customHeight="1">
      <c r="A4344" s="33">
        <f t="shared" si="67"/>
        <v>4339</v>
      </c>
      <c r="B4344" s="160" t="s">
        <v>2599</v>
      </c>
      <c r="C4344" s="160" t="s">
        <v>7229</v>
      </c>
      <c r="D4344" s="159" t="s">
        <v>1422</v>
      </c>
      <c r="E4344" s="160" t="s">
        <v>1422</v>
      </c>
      <c r="F4344" s="161">
        <v>41907</v>
      </c>
      <c r="G4344" s="162">
        <v>2014</v>
      </c>
      <c r="H4344" s="37">
        <v>333000</v>
      </c>
      <c r="I4344" s="35">
        <v>354617</v>
      </c>
      <c r="J4344" s="35">
        <v>141847</v>
      </c>
      <c r="K4344" s="33"/>
    </row>
    <row r="4345" spans="1:11" ht="18" customHeight="1">
      <c r="A4345" s="33">
        <f t="shared" si="67"/>
        <v>4340</v>
      </c>
      <c r="B4345" s="160" t="s">
        <v>2836</v>
      </c>
      <c r="C4345" s="160" t="s">
        <v>7230</v>
      </c>
      <c r="D4345" s="159" t="s">
        <v>1422</v>
      </c>
      <c r="E4345" s="160" t="s">
        <v>1422</v>
      </c>
      <c r="F4345" s="161">
        <v>41907</v>
      </c>
      <c r="G4345" s="162">
        <v>2014</v>
      </c>
      <c r="H4345" s="37">
        <v>333000</v>
      </c>
      <c r="I4345" s="35">
        <v>354617</v>
      </c>
      <c r="J4345" s="35">
        <v>141847</v>
      </c>
      <c r="K4345" s="33"/>
    </row>
    <row r="4346" spans="1:11" ht="18" customHeight="1">
      <c r="A4346" s="33">
        <f t="shared" si="67"/>
        <v>4341</v>
      </c>
      <c r="B4346" s="160" t="s">
        <v>1884</v>
      </c>
      <c r="C4346" s="160" t="s">
        <v>7231</v>
      </c>
      <c r="D4346" s="159" t="s">
        <v>1427</v>
      </c>
      <c r="E4346" s="160" t="s">
        <v>1427</v>
      </c>
      <c r="F4346" s="161">
        <v>41907</v>
      </c>
      <c r="G4346" s="162">
        <v>2014</v>
      </c>
      <c r="H4346" s="37">
        <v>247000</v>
      </c>
      <c r="I4346" s="35">
        <v>263034</v>
      </c>
      <c r="J4346" s="35">
        <v>105214</v>
      </c>
      <c r="K4346" s="33"/>
    </row>
    <row r="4347" spans="1:11" ht="18" customHeight="1">
      <c r="A4347" s="33">
        <f t="shared" si="67"/>
        <v>4342</v>
      </c>
      <c r="B4347" s="160" t="s">
        <v>3408</v>
      </c>
      <c r="C4347" s="160" t="s">
        <v>7232</v>
      </c>
      <c r="D4347" s="159" t="s">
        <v>1427</v>
      </c>
      <c r="E4347" s="160" t="s">
        <v>1427</v>
      </c>
      <c r="F4347" s="161">
        <v>41907</v>
      </c>
      <c r="G4347" s="162">
        <v>2014</v>
      </c>
      <c r="H4347" s="37">
        <v>247000</v>
      </c>
      <c r="I4347" s="35">
        <v>263034</v>
      </c>
      <c r="J4347" s="35">
        <v>105214</v>
      </c>
      <c r="K4347" s="33"/>
    </row>
    <row r="4348" spans="1:11" ht="18" customHeight="1">
      <c r="A4348" s="33">
        <f t="shared" si="67"/>
        <v>4343</v>
      </c>
      <c r="B4348" s="160" t="s">
        <v>5922</v>
      </c>
      <c r="C4348" s="160" t="s">
        <v>7233</v>
      </c>
      <c r="D4348" s="159" t="s">
        <v>1485</v>
      </c>
      <c r="E4348" s="160" t="s">
        <v>1485</v>
      </c>
      <c r="F4348" s="161">
        <v>41907</v>
      </c>
      <c r="G4348" s="162">
        <v>2014</v>
      </c>
      <c r="H4348" s="37">
        <v>270000</v>
      </c>
      <c r="I4348" s="35">
        <v>287528</v>
      </c>
      <c r="J4348" s="35">
        <v>115011</v>
      </c>
      <c r="K4348" s="33"/>
    </row>
    <row r="4349" spans="1:11" ht="18" customHeight="1">
      <c r="A4349" s="33">
        <f t="shared" si="67"/>
        <v>4344</v>
      </c>
      <c r="B4349" s="160" t="s">
        <v>2321</v>
      </c>
      <c r="C4349" s="160" t="s">
        <v>7234</v>
      </c>
      <c r="D4349" s="159" t="s">
        <v>1432</v>
      </c>
      <c r="E4349" s="160" t="s">
        <v>1432</v>
      </c>
      <c r="F4349" s="161">
        <v>41907</v>
      </c>
      <c r="G4349" s="162">
        <v>2014</v>
      </c>
      <c r="H4349" s="37">
        <v>528000</v>
      </c>
      <c r="I4349" s="35">
        <v>562276</v>
      </c>
      <c r="J4349" s="35">
        <v>224910</v>
      </c>
      <c r="K4349" s="33"/>
    </row>
    <row r="4350" spans="1:11" ht="18" customHeight="1">
      <c r="A4350" s="33">
        <f t="shared" si="67"/>
        <v>4345</v>
      </c>
      <c r="B4350" s="160" t="s">
        <v>5270</v>
      </c>
      <c r="C4350" s="160" t="s">
        <v>7235</v>
      </c>
      <c r="D4350" s="159" t="s">
        <v>1869</v>
      </c>
      <c r="E4350" s="160" t="s">
        <v>1869</v>
      </c>
      <c r="F4350" s="161">
        <v>41906</v>
      </c>
      <c r="G4350" s="162">
        <v>2014</v>
      </c>
      <c r="H4350" s="37">
        <v>710000</v>
      </c>
      <c r="I4350" s="35">
        <v>756091</v>
      </c>
      <c r="J4350" s="35">
        <v>302436</v>
      </c>
      <c r="K4350" s="33"/>
    </row>
    <row r="4351" spans="1:11" ht="18" customHeight="1">
      <c r="A4351" s="33">
        <f t="shared" si="67"/>
        <v>4346</v>
      </c>
      <c r="B4351" s="160" t="s">
        <v>5270</v>
      </c>
      <c r="C4351" s="160" t="s">
        <v>7236</v>
      </c>
      <c r="D4351" s="159" t="s">
        <v>1869</v>
      </c>
      <c r="E4351" s="160" t="s">
        <v>1869</v>
      </c>
      <c r="F4351" s="161">
        <v>41906</v>
      </c>
      <c r="G4351" s="162">
        <v>2014</v>
      </c>
      <c r="H4351" s="37">
        <v>710000</v>
      </c>
      <c r="I4351" s="35">
        <v>756091</v>
      </c>
      <c r="J4351" s="35">
        <v>302436</v>
      </c>
      <c r="K4351" s="33"/>
    </row>
    <row r="4352" spans="1:11" ht="18" customHeight="1">
      <c r="A4352" s="33">
        <f t="shared" si="67"/>
        <v>4347</v>
      </c>
      <c r="B4352" s="160" t="s">
        <v>7237</v>
      </c>
      <c r="C4352" s="160" t="s">
        <v>7238</v>
      </c>
      <c r="D4352" s="159" t="s">
        <v>7239</v>
      </c>
      <c r="E4352" s="160" t="s">
        <v>7239</v>
      </c>
      <c r="F4352" s="161">
        <v>41906</v>
      </c>
      <c r="G4352" s="162">
        <v>2014</v>
      </c>
      <c r="H4352" s="37">
        <v>5863000</v>
      </c>
      <c r="I4352" s="35">
        <v>6243607</v>
      </c>
      <c r="J4352" s="35">
        <v>2497443</v>
      </c>
      <c r="K4352" s="33"/>
    </row>
    <row r="4353" spans="1:11" s="38" customFormat="1" ht="18" customHeight="1">
      <c r="A4353" s="33">
        <f t="shared" si="67"/>
        <v>4348</v>
      </c>
      <c r="B4353" s="160" t="s">
        <v>4524</v>
      </c>
      <c r="C4353" s="160" t="s">
        <v>7240</v>
      </c>
      <c r="D4353" s="159" t="s">
        <v>1854</v>
      </c>
      <c r="E4353" s="160" t="s">
        <v>1854</v>
      </c>
      <c r="F4353" s="161">
        <v>41906</v>
      </c>
      <c r="G4353" s="162">
        <v>2014</v>
      </c>
      <c r="H4353" s="37">
        <v>657800</v>
      </c>
      <c r="I4353" s="35">
        <v>700502</v>
      </c>
      <c r="J4353" s="35">
        <v>280201</v>
      </c>
      <c r="K4353" s="33"/>
    </row>
    <row r="4354" spans="1:11" s="38" customFormat="1" ht="18" customHeight="1">
      <c r="A4354" s="33">
        <f t="shared" si="67"/>
        <v>4349</v>
      </c>
      <c r="B4354" s="160" t="s">
        <v>2675</v>
      </c>
      <c r="C4354" s="160" t="s">
        <v>7241</v>
      </c>
      <c r="D4354" s="159" t="s">
        <v>1890</v>
      </c>
      <c r="E4354" s="160" t="s">
        <v>1890</v>
      </c>
      <c r="F4354" s="161">
        <v>41904</v>
      </c>
      <c r="G4354" s="162">
        <v>2014</v>
      </c>
      <c r="H4354" s="37">
        <v>283500</v>
      </c>
      <c r="I4354" s="35">
        <v>301904</v>
      </c>
      <c r="J4354" s="35">
        <v>120762</v>
      </c>
      <c r="K4354" s="33"/>
    </row>
    <row r="4355" spans="1:11" s="38" customFormat="1" ht="18" customHeight="1">
      <c r="A4355" s="33">
        <f t="shared" si="67"/>
        <v>4350</v>
      </c>
      <c r="B4355" s="160" t="s">
        <v>2675</v>
      </c>
      <c r="C4355" s="160" t="s">
        <v>7242</v>
      </c>
      <c r="D4355" s="159" t="s">
        <v>1890</v>
      </c>
      <c r="E4355" s="160" t="s">
        <v>1890</v>
      </c>
      <c r="F4355" s="161">
        <v>41904</v>
      </c>
      <c r="G4355" s="162">
        <v>2014</v>
      </c>
      <c r="H4355" s="37">
        <v>283500</v>
      </c>
      <c r="I4355" s="35">
        <v>301904</v>
      </c>
      <c r="J4355" s="35">
        <v>120762</v>
      </c>
      <c r="K4355" s="33"/>
    </row>
    <row r="4356" spans="1:11" s="38" customFormat="1" ht="18" customHeight="1">
      <c r="A4356" s="33">
        <f t="shared" si="67"/>
        <v>4351</v>
      </c>
      <c r="B4356" s="160" t="s">
        <v>2675</v>
      </c>
      <c r="C4356" s="160" t="s">
        <v>7243</v>
      </c>
      <c r="D4356" s="159" t="s">
        <v>1890</v>
      </c>
      <c r="E4356" s="160" t="s">
        <v>1890</v>
      </c>
      <c r="F4356" s="161">
        <v>41904</v>
      </c>
      <c r="G4356" s="162">
        <v>2014</v>
      </c>
      <c r="H4356" s="37">
        <v>283500</v>
      </c>
      <c r="I4356" s="35">
        <v>301904</v>
      </c>
      <c r="J4356" s="35">
        <v>120762</v>
      </c>
      <c r="K4356" s="33"/>
    </row>
    <row r="4357" spans="1:11" s="38" customFormat="1" ht="18" customHeight="1">
      <c r="A4357" s="33">
        <f t="shared" si="67"/>
        <v>4352</v>
      </c>
      <c r="B4357" s="160" t="s">
        <v>2675</v>
      </c>
      <c r="C4357" s="160" t="s">
        <v>7244</v>
      </c>
      <c r="D4357" s="159" t="s">
        <v>1890</v>
      </c>
      <c r="E4357" s="160" t="s">
        <v>1890</v>
      </c>
      <c r="F4357" s="161">
        <v>41904</v>
      </c>
      <c r="G4357" s="162">
        <v>2014</v>
      </c>
      <c r="H4357" s="37">
        <v>283500</v>
      </c>
      <c r="I4357" s="35">
        <v>301904</v>
      </c>
      <c r="J4357" s="35">
        <v>120762</v>
      </c>
      <c r="K4357" s="33"/>
    </row>
    <row r="4358" spans="1:11" s="38" customFormat="1" ht="18" customHeight="1">
      <c r="A4358" s="33">
        <f t="shared" si="67"/>
        <v>4353</v>
      </c>
      <c r="B4358" s="160" t="s">
        <v>2675</v>
      </c>
      <c r="C4358" s="160" t="s">
        <v>7245</v>
      </c>
      <c r="D4358" s="159" t="s">
        <v>1890</v>
      </c>
      <c r="E4358" s="160" t="s">
        <v>1890</v>
      </c>
      <c r="F4358" s="161">
        <v>41904</v>
      </c>
      <c r="G4358" s="162">
        <v>2014</v>
      </c>
      <c r="H4358" s="37">
        <v>283500</v>
      </c>
      <c r="I4358" s="35">
        <v>301904</v>
      </c>
      <c r="J4358" s="35">
        <v>120762</v>
      </c>
      <c r="K4358" s="33"/>
    </row>
    <row r="4359" spans="1:11" s="38" customFormat="1" ht="18" customHeight="1">
      <c r="A4359" s="33">
        <f t="shared" ref="A4359:A4422" si="68">A4358+1</f>
        <v>4354</v>
      </c>
      <c r="B4359" s="160" t="s">
        <v>2388</v>
      </c>
      <c r="C4359" s="160" t="s">
        <v>7246</v>
      </c>
      <c r="D4359" s="159" t="s">
        <v>7247</v>
      </c>
      <c r="E4359" s="160" t="s">
        <v>4014</v>
      </c>
      <c r="F4359" s="161">
        <v>41901</v>
      </c>
      <c r="G4359" s="162">
        <v>2014</v>
      </c>
      <c r="H4359" s="37">
        <v>1375000</v>
      </c>
      <c r="I4359" s="35">
        <v>1464261</v>
      </c>
      <c r="J4359" s="35">
        <v>585704</v>
      </c>
      <c r="K4359" s="33"/>
    </row>
    <row r="4360" spans="1:11" s="38" customFormat="1" ht="18" customHeight="1">
      <c r="A4360" s="33">
        <f t="shared" si="68"/>
        <v>4355</v>
      </c>
      <c r="B4360" s="160" t="s">
        <v>7248</v>
      </c>
      <c r="C4360" s="160" t="s">
        <v>7249</v>
      </c>
      <c r="D4360" s="159" t="s">
        <v>6951</v>
      </c>
      <c r="E4360" s="160" t="s">
        <v>6951</v>
      </c>
      <c r="F4360" s="161">
        <v>41901</v>
      </c>
      <c r="G4360" s="162">
        <v>2014</v>
      </c>
      <c r="H4360" s="37">
        <v>8228000</v>
      </c>
      <c r="I4360" s="35">
        <v>8762136</v>
      </c>
      <c r="J4360" s="35">
        <v>3504854</v>
      </c>
      <c r="K4360" s="33"/>
    </row>
    <row r="4361" spans="1:11" s="38" customFormat="1" ht="18" customHeight="1">
      <c r="A4361" s="33">
        <f t="shared" si="68"/>
        <v>4356</v>
      </c>
      <c r="B4361" s="160" t="s">
        <v>2388</v>
      </c>
      <c r="C4361" s="160" t="s">
        <v>7250</v>
      </c>
      <c r="D4361" s="159" t="s">
        <v>7251</v>
      </c>
      <c r="E4361" s="160" t="s">
        <v>7252</v>
      </c>
      <c r="F4361" s="161">
        <v>41899</v>
      </c>
      <c r="G4361" s="162">
        <v>2014</v>
      </c>
      <c r="H4361" s="37">
        <v>176000</v>
      </c>
      <c r="I4361" s="35">
        <v>187425</v>
      </c>
      <c r="J4361" s="35">
        <v>74970</v>
      </c>
      <c r="K4361" s="33"/>
    </row>
    <row r="4362" spans="1:11" s="38" customFormat="1" ht="18" customHeight="1">
      <c r="A4362" s="33">
        <f t="shared" si="68"/>
        <v>4357</v>
      </c>
      <c r="B4362" s="160" t="s">
        <v>2388</v>
      </c>
      <c r="C4362" s="160" t="s">
        <v>7253</v>
      </c>
      <c r="D4362" s="159" t="s">
        <v>7251</v>
      </c>
      <c r="E4362" s="160" t="s">
        <v>7252</v>
      </c>
      <c r="F4362" s="161">
        <v>41899</v>
      </c>
      <c r="G4362" s="162">
        <v>2014</v>
      </c>
      <c r="H4362" s="37">
        <v>176000</v>
      </c>
      <c r="I4362" s="35">
        <v>187425</v>
      </c>
      <c r="J4362" s="35">
        <v>74970</v>
      </c>
      <c r="K4362" s="33"/>
    </row>
    <row r="4363" spans="1:11" s="38" customFormat="1" ht="18" customHeight="1">
      <c r="A4363" s="33">
        <f t="shared" si="68"/>
        <v>4358</v>
      </c>
      <c r="B4363" s="160" t="s">
        <v>2060</v>
      </c>
      <c r="C4363" s="160" t="s">
        <v>7254</v>
      </c>
      <c r="D4363" s="159" t="s">
        <v>7255</v>
      </c>
      <c r="E4363" s="160" t="s">
        <v>2476</v>
      </c>
      <c r="F4363" s="161">
        <v>41899</v>
      </c>
      <c r="G4363" s="162">
        <v>2014</v>
      </c>
      <c r="H4363" s="37">
        <v>159500</v>
      </c>
      <c r="I4363" s="35">
        <v>169854</v>
      </c>
      <c r="J4363" s="35">
        <v>67942</v>
      </c>
      <c r="K4363" s="33"/>
    </row>
    <row r="4364" spans="1:11" s="38" customFormat="1" ht="18" customHeight="1">
      <c r="A4364" s="33">
        <f t="shared" si="68"/>
        <v>4359</v>
      </c>
      <c r="B4364" s="160" t="s">
        <v>2060</v>
      </c>
      <c r="C4364" s="160" t="s">
        <v>7256</v>
      </c>
      <c r="D4364" s="159" t="s">
        <v>7255</v>
      </c>
      <c r="E4364" s="160" t="s">
        <v>2476</v>
      </c>
      <c r="F4364" s="161">
        <v>41899</v>
      </c>
      <c r="G4364" s="162">
        <v>2014</v>
      </c>
      <c r="H4364" s="37">
        <v>159500</v>
      </c>
      <c r="I4364" s="35">
        <v>169854</v>
      </c>
      <c r="J4364" s="35">
        <v>67942</v>
      </c>
      <c r="K4364" s="33"/>
    </row>
    <row r="4365" spans="1:11" s="38" customFormat="1" ht="18" customHeight="1">
      <c r="A4365" s="33">
        <f t="shared" si="68"/>
        <v>4360</v>
      </c>
      <c r="B4365" s="160" t="s">
        <v>2060</v>
      </c>
      <c r="C4365" s="160" t="s">
        <v>7257</v>
      </c>
      <c r="D4365" s="159" t="s">
        <v>7258</v>
      </c>
      <c r="E4365" s="160" t="s">
        <v>2476</v>
      </c>
      <c r="F4365" s="161">
        <v>41899</v>
      </c>
      <c r="G4365" s="162">
        <v>2014</v>
      </c>
      <c r="H4365" s="37">
        <v>275000</v>
      </c>
      <c r="I4365" s="35">
        <v>292852</v>
      </c>
      <c r="J4365" s="35">
        <v>117141</v>
      </c>
      <c r="K4365" s="33"/>
    </row>
    <row r="4366" spans="1:11" s="38" customFormat="1" ht="18" customHeight="1">
      <c r="A4366" s="33">
        <f t="shared" si="68"/>
        <v>4361</v>
      </c>
      <c r="B4366" s="160" t="s">
        <v>2363</v>
      </c>
      <c r="C4366" s="160" t="s">
        <v>7259</v>
      </c>
      <c r="D4366" s="159" t="s">
        <v>7258</v>
      </c>
      <c r="E4366" s="160" t="s">
        <v>2476</v>
      </c>
      <c r="F4366" s="161">
        <v>41899</v>
      </c>
      <c r="G4366" s="162">
        <v>2014</v>
      </c>
      <c r="H4366" s="37">
        <v>275000</v>
      </c>
      <c r="I4366" s="35">
        <v>292852</v>
      </c>
      <c r="J4366" s="35">
        <v>117141</v>
      </c>
      <c r="K4366" s="33"/>
    </row>
    <row r="4367" spans="1:11" s="38" customFormat="1" ht="18" customHeight="1">
      <c r="A4367" s="33">
        <f t="shared" si="68"/>
        <v>4362</v>
      </c>
      <c r="B4367" s="160" t="s">
        <v>5237</v>
      </c>
      <c r="C4367" s="160" t="s">
        <v>7260</v>
      </c>
      <c r="D4367" s="159" t="s">
        <v>1902</v>
      </c>
      <c r="E4367" s="160" t="s">
        <v>1902</v>
      </c>
      <c r="F4367" s="161">
        <v>41899</v>
      </c>
      <c r="G4367" s="162">
        <v>2014</v>
      </c>
      <c r="H4367" s="37">
        <v>369600</v>
      </c>
      <c r="I4367" s="35">
        <v>393593</v>
      </c>
      <c r="J4367" s="35">
        <v>157437</v>
      </c>
      <c r="K4367" s="33"/>
    </row>
    <row r="4368" spans="1:11" s="38" customFormat="1" ht="18" customHeight="1">
      <c r="A4368" s="33">
        <f t="shared" si="68"/>
        <v>4363</v>
      </c>
      <c r="B4368" s="160" t="s">
        <v>5237</v>
      </c>
      <c r="C4368" s="160" t="s">
        <v>7261</v>
      </c>
      <c r="D4368" s="159" t="s">
        <v>1902</v>
      </c>
      <c r="E4368" s="160" t="s">
        <v>1902</v>
      </c>
      <c r="F4368" s="161">
        <v>41899</v>
      </c>
      <c r="G4368" s="162">
        <v>2014</v>
      </c>
      <c r="H4368" s="37">
        <v>369600</v>
      </c>
      <c r="I4368" s="35">
        <v>393593</v>
      </c>
      <c r="J4368" s="35">
        <v>157437</v>
      </c>
      <c r="K4368" s="33"/>
    </row>
    <row r="4369" spans="1:11" s="38" customFormat="1" ht="18" customHeight="1">
      <c r="A4369" s="33">
        <f t="shared" si="68"/>
        <v>4364</v>
      </c>
      <c r="B4369" s="160" t="s">
        <v>7262</v>
      </c>
      <c r="C4369" s="160" t="s">
        <v>7263</v>
      </c>
      <c r="D4369" s="159" t="s">
        <v>1902</v>
      </c>
      <c r="E4369" s="160" t="s">
        <v>1902</v>
      </c>
      <c r="F4369" s="161">
        <v>41899</v>
      </c>
      <c r="G4369" s="162">
        <v>2014</v>
      </c>
      <c r="H4369" s="37">
        <v>251900</v>
      </c>
      <c r="I4369" s="35">
        <v>268253</v>
      </c>
      <c r="J4369" s="35">
        <v>107301</v>
      </c>
      <c r="K4369" s="33"/>
    </row>
    <row r="4370" spans="1:11" s="38" customFormat="1" ht="18" customHeight="1">
      <c r="A4370" s="33">
        <f t="shared" si="68"/>
        <v>4365</v>
      </c>
      <c r="B4370" s="160" t="s">
        <v>2060</v>
      </c>
      <c r="C4370" s="160" t="s">
        <v>7264</v>
      </c>
      <c r="D4370" s="159" t="s">
        <v>1902</v>
      </c>
      <c r="E4370" s="160" t="s">
        <v>1902</v>
      </c>
      <c r="F4370" s="161">
        <v>41899</v>
      </c>
      <c r="G4370" s="162">
        <v>2014</v>
      </c>
      <c r="H4370" s="37">
        <v>251900</v>
      </c>
      <c r="I4370" s="35">
        <v>268253</v>
      </c>
      <c r="J4370" s="35">
        <v>107301</v>
      </c>
      <c r="K4370" s="33"/>
    </row>
    <row r="4371" spans="1:11" s="38" customFormat="1" ht="18" customHeight="1">
      <c r="A4371" s="33">
        <f t="shared" si="68"/>
        <v>4366</v>
      </c>
      <c r="B4371" s="160" t="s">
        <v>2060</v>
      </c>
      <c r="C4371" s="160" t="s">
        <v>7265</v>
      </c>
      <c r="D4371" s="159" t="s">
        <v>1902</v>
      </c>
      <c r="E4371" s="160" t="s">
        <v>1902</v>
      </c>
      <c r="F4371" s="161">
        <v>41899</v>
      </c>
      <c r="G4371" s="162">
        <v>2014</v>
      </c>
      <c r="H4371" s="37">
        <v>251900</v>
      </c>
      <c r="I4371" s="35">
        <v>268253</v>
      </c>
      <c r="J4371" s="35">
        <v>107301</v>
      </c>
      <c r="K4371" s="33"/>
    </row>
    <row r="4372" spans="1:11" s="38" customFormat="1" ht="18" customHeight="1">
      <c r="A4372" s="33">
        <f t="shared" si="68"/>
        <v>4367</v>
      </c>
      <c r="B4372" s="160" t="s">
        <v>2060</v>
      </c>
      <c r="C4372" s="160" t="s">
        <v>7266</v>
      </c>
      <c r="D4372" s="159" t="s">
        <v>1902</v>
      </c>
      <c r="E4372" s="160" t="s">
        <v>1902</v>
      </c>
      <c r="F4372" s="161">
        <v>41899</v>
      </c>
      <c r="G4372" s="162">
        <v>2014</v>
      </c>
      <c r="H4372" s="37">
        <v>251900</v>
      </c>
      <c r="I4372" s="35">
        <v>268253</v>
      </c>
      <c r="J4372" s="35">
        <v>107301</v>
      </c>
      <c r="K4372" s="33"/>
    </row>
    <row r="4373" spans="1:11" s="38" customFormat="1" ht="18" customHeight="1">
      <c r="A4373" s="33">
        <f t="shared" si="68"/>
        <v>4368</v>
      </c>
      <c r="B4373" s="160" t="s">
        <v>2060</v>
      </c>
      <c r="C4373" s="160" t="s">
        <v>7267</v>
      </c>
      <c r="D4373" s="159" t="s">
        <v>1902</v>
      </c>
      <c r="E4373" s="160" t="s">
        <v>1902</v>
      </c>
      <c r="F4373" s="161">
        <v>41899</v>
      </c>
      <c r="G4373" s="162">
        <v>2014</v>
      </c>
      <c r="H4373" s="37">
        <v>257400</v>
      </c>
      <c r="I4373" s="35">
        <v>274110</v>
      </c>
      <c r="J4373" s="35">
        <v>109644</v>
      </c>
      <c r="K4373" s="33"/>
    </row>
    <row r="4374" spans="1:11" s="38" customFormat="1" ht="18" customHeight="1">
      <c r="A4374" s="33">
        <f t="shared" si="68"/>
        <v>4369</v>
      </c>
      <c r="B4374" s="160" t="s">
        <v>2060</v>
      </c>
      <c r="C4374" s="160" t="s">
        <v>7268</v>
      </c>
      <c r="D4374" s="159" t="s">
        <v>1902</v>
      </c>
      <c r="E4374" s="160" t="s">
        <v>1902</v>
      </c>
      <c r="F4374" s="161">
        <v>41899</v>
      </c>
      <c r="G4374" s="162">
        <v>2014</v>
      </c>
      <c r="H4374" s="37">
        <v>257400</v>
      </c>
      <c r="I4374" s="35">
        <v>274110</v>
      </c>
      <c r="J4374" s="35">
        <v>109644</v>
      </c>
      <c r="K4374" s="33"/>
    </row>
    <row r="4375" spans="1:11" s="38" customFormat="1" ht="18" customHeight="1">
      <c r="A4375" s="33">
        <f t="shared" si="68"/>
        <v>4370</v>
      </c>
      <c r="B4375" s="160" t="s">
        <v>2060</v>
      </c>
      <c r="C4375" s="160" t="s">
        <v>7269</v>
      </c>
      <c r="D4375" s="159" t="s">
        <v>1902</v>
      </c>
      <c r="E4375" s="160" t="s">
        <v>1902</v>
      </c>
      <c r="F4375" s="161">
        <v>41899</v>
      </c>
      <c r="G4375" s="162">
        <v>2014</v>
      </c>
      <c r="H4375" s="37">
        <v>257400</v>
      </c>
      <c r="I4375" s="35">
        <v>274110</v>
      </c>
      <c r="J4375" s="35">
        <v>109644</v>
      </c>
      <c r="K4375" s="33"/>
    </row>
    <row r="4376" spans="1:11" s="38" customFormat="1" ht="18" customHeight="1">
      <c r="A4376" s="33">
        <f t="shared" si="68"/>
        <v>4371</v>
      </c>
      <c r="B4376" s="160" t="s">
        <v>2060</v>
      </c>
      <c r="C4376" s="160" t="s">
        <v>7270</v>
      </c>
      <c r="D4376" s="159" t="s">
        <v>1902</v>
      </c>
      <c r="E4376" s="160" t="s">
        <v>1902</v>
      </c>
      <c r="F4376" s="161">
        <v>41899</v>
      </c>
      <c r="G4376" s="162">
        <v>2014</v>
      </c>
      <c r="H4376" s="37">
        <v>257400</v>
      </c>
      <c r="I4376" s="35">
        <v>274110</v>
      </c>
      <c r="J4376" s="35">
        <v>109644</v>
      </c>
      <c r="K4376" s="33"/>
    </row>
    <row r="4377" spans="1:11" s="38" customFormat="1" ht="18" customHeight="1">
      <c r="A4377" s="33">
        <f t="shared" si="68"/>
        <v>4372</v>
      </c>
      <c r="B4377" s="160" t="s">
        <v>2060</v>
      </c>
      <c r="C4377" s="160" t="s">
        <v>7271</v>
      </c>
      <c r="D4377" s="159" t="s">
        <v>1902</v>
      </c>
      <c r="E4377" s="160" t="s">
        <v>1902</v>
      </c>
      <c r="F4377" s="161">
        <v>41899</v>
      </c>
      <c r="G4377" s="162">
        <v>2014</v>
      </c>
      <c r="H4377" s="37">
        <v>251900</v>
      </c>
      <c r="I4377" s="35">
        <v>268253</v>
      </c>
      <c r="J4377" s="35">
        <v>107301</v>
      </c>
      <c r="K4377" s="33"/>
    </row>
    <row r="4378" spans="1:11" s="38" customFormat="1" ht="18" customHeight="1">
      <c r="A4378" s="33">
        <f t="shared" si="68"/>
        <v>4373</v>
      </c>
      <c r="B4378" s="160" t="s">
        <v>2060</v>
      </c>
      <c r="C4378" s="160" t="s">
        <v>7272</v>
      </c>
      <c r="D4378" s="159" t="s">
        <v>1902</v>
      </c>
      <c r="E4378" s="160" t="s">
        <v>1902</v>
      </c>
      <c r="F4378" s="161">
        <v>41899</v>
      </c>
      <c r="G4378" s="162">
        <v>2014</v>
      </c>
      <c r="H4378" s="37">
        <v>251900</v>
      </c>
      <c r="I4378" s="35">
        <v>268253</v>
      </c>
      <c r="J4378" s="35">
        <v>107301</v>
      </c>
      <c r="K4378" s="33"/>
    </row>
    <row r="4379" spans="1:11" s="38" customFormat="1" ht="18" customHeight="1">
      <c r="A4379" s="33">
        <f t="shared" si="68"/>
        <v>4374</v>
      </c>
      <c r="B4379" s="160" t="s">
        <v>2060</v>
      </c>
      <c r="C4379" s="160" t="s">
        <v>7273</v>
      </c>
      <c r="D4379" s="159" t="s">
        <v>1902</v>
      </c>
      <c r="E4379" s="160" t="s">
        <v>1902</v>
      </c>
      <c r="F4379" s="161">
        <v>41899</v>
      </c>
      <c r="G4379" s="162">
        <v>2014</v>
      </c>
      <c r="H4379" s="37">
        <v>251900</v>
      </c>
      <c r="I4379" s="35">
        <v>268253</v>
      </c>
      <c r="J4379" s="35">
        <v>107301</v>
      </c>
      <c r="K4379" s="33"/>
    </row>
    <row r="4380" spans="1:11" s="38" customFormat="1" ht="18" customHeight="1">
      <c r="A4380" s="33">
        <f t="shared" si="68"/>
        <v>4375</v>
      </c>
      <c r="B4380" s="160" t="s">
        <v>2060</v>
      </c>
      <c r="C4380" s="160" t="s">
        <v>7274</v>
      </c>
      <c r="D4380" s="159" t="s">
        <v>1902</v>
      </c>
      <c r="E4380" s="160" t="s">
        <v>1902</v>
      </c>
      <c r="F4380" s="161">
        <v>41899</v>
      </c>
      <c r="G4380" s="162">
        <v>2014</v>
      </c>
      <c r="H4380" s="37">
        <v>251900</v>
      </c>
      <c r="I4380" s="35">
        <v>268253</v>
      </c>
      <c r="J4380" s="35">
        <v>107301</v>
      </c>
      <c r="K4380" s="33"/>
    </row>
    <row r="4381" spans="1:11" s="38" customFormat="1" ht="18" customHeight="1">
      <c r="A4381" s="33">
        <f t="shared" si="68"/>
        <v>4376</v>
      </c>
      <c r="B4381" s="160" t="s">
        <v>2060</v>
      </c>
      <c r="C4381" s="160" t="s">
        <v>7275</v>
      </c>
      <c r="D4381" s="159" t="s">
        <v>1902</v>
      </c>
      <c r="E4381" s="160" t="s">
        <v>1902</v>
      </c>
      <c r="F4381" s="161">
        <v>41899</v>
      </c>
      <c r="G4381" s="162">
        <v>2014</v>
      </c>
      <c r="H4381" s="37">
        <v>251900</v>
      </c>
      <c r="I4381" s="35">
        <v>268253</v>
      </c>
      <c r="J4381" s="35">
        <v>107301</v>
      </c>
      <c r="K4381" s="33"/>
    </row>
    <row r="4382" spans="1:11" s="38" customFormat="1" ht="18" customHeight="1">
      <c r="A4382" s="33">
        <f t="shared" si="68"/>
        <v>4377</v>
      </c>
      <c r="B4382" s="160" t="s">
        <v>2060</v>
      </c>
      <c r="C4382" s="160" t="s">
        <v>7276</v>
      </c>
      <c r="D4382" s="159" t="s">
        <v>1902</v>
      </c>
      <c r="E4382" s="160" t="s">
        <v>1902</v>
      </c>
      <c r="F4382" s="161">
        <v>41899</v>
      </c>
      <c r="G4382" s="162">
        <v>2014</v>
      </c>
      <c r="H4382" s="37">
        <v>251900</v>
      </c>
      <c r="I4382" s="35">
        <v>268253</v>
      </c>
      <c r="J4382" s="35">
        <v>107301</v>
      </c>
      <c r="K4382" s="33"/>
    </row>
    <row r="4383" spans="1:11" s="38" customFormat="1" ht="18" customHeight="1">
      <c r="A4383" s="33">
        <f t="shared" si="68"/>
        <v>4378</v>
      </c>
      <c r="B4383" s="160" t="s">
        <v>2060</v>
      </c>
      <c r="C4383" s="160" t="s">
        <v>7277</v>
      </c>
      <c r="D4383" s="159" t="s">
        <v>1902</v>
      </c>
      <c r="E4383" s="160" t="s">
        <v>1902</v>
      </c>
      <c r="F4383" s="161">
        <v>41899</v>
      </c>
      <c r="G4383" s="162">
        <v>2014</v>
      </c>
      <c r="H4383" s="37">
        <v>251900</v>
      </c>
      <c r="I4383" s="35">
        <v>268253</v>
      </c>
      <c r="J4383" s="35">
        <v>107301</v>
      </c>
      <c r="K4383" s="33"/>
    </row>
    <row r="4384" spans="1:11" s="38" customFormat="1" ht="18" customHeight="1">
      <c r="A4384" s="33">
        <f t="shared" si="68"/>
        <v>4379</v>
      </c>
      <c r="B4384" s="160" t="s">
        <v>2060</v>
      </c>
      <c r="C4384" s="160" t="s">
        <v>7278</v>
      </c>
      <c r="D4384" s="159" t="s">
        <v>1902</v>
      </c>
      <c r="E4384" s="160" t="s">
        <v>1902</v>
      </c>
      <c r="F4384" s="161">
        <v>41899</v>
      </c>
      <c r="G4384" s="162">
        <v>2014</v>
      </c>
      <c r="H4384" s="37">
        <v>251900</v>
      </c>
      <c r="I4384" s="35">
        <v>268253</v>
      </c>
      <c r="J4384" s="35">
        <v>107301</v>
      </c>
      <c r="K4384" s="33"/>
    </row>
    <row r="4385" spans="1:11" s="38" customFormat="1" ht="18" customHeight="1">
      <c r="A4385" s="33">
        <f t="shared" si="68"/>
        <v>4380</v>
      </c>
      <c r="B4385" s="160" t="s">
        <v>5694</v>
      </c>
      <c r="C4385" s="160" t="s">
        <v>7279</v>
      </c>
      <c r="D4385" s="159" t="s">
        <v>1902</v>
      </c>
      <c r="E4385" s="160" t="s">
        <v>1902</v>
      </c>
      <c r="F4385" s="161">
        <v>41899</v>
      </c>
      <c r="G4385" s="162">
        <v>2014</v>
      </c>
      <c r="H4385" s="37">
        <v>251900</v>
      </c>
      <c r="I4385" s="35">
        <v>268253</v>
      </c>
      <c r="J4385" s="35">
        <v>107301</v>
      </c>
      <c r="K4385" s="33"/>
    </row>
    <row r="4386" spans="1:11" s="38" customFormat="1" ht="18" customHeight="1">
      <c r="A4386" s="33">
        <f t="shared" si="68"/>
        <v>4381</v>
      </c>
      <c r="B4386" s="160" t="s">
        <v>2363</v>
      </c>
      <c r="C4386" s="160" t="s">
        <v>7280</v>
      </c>
      <c r="D4386" s="159" t="s">
        <v>1902</v>
      </c>
      <c r="E4386" s="160" t="s">
        <v>1902</v>
      </c>
      <c r="F4386" s="161">
        <v>41899</v>
      </c>
      <c r="G4386" s="162">
        <v>2014</v>
      </c>
      <c r="H4386" s="37">
        <v>251900</v>
      </c>
      <c r="I4386" s="35">
        <v>268253</v>
      </c>
      <c r="J4386" s="35">
        <v>107301</v>
      </c>
      <c r="K4386" s="33"/>
    </row>
    <row r="4387" spans="1:11" s="38" customFormat="1" ht="18" customHeight="1">
      <c r="A4387" s="33">
        <f t="shared" si="68"/>
        <v>4382</v>
      </c>
      <c r="B4387" s="160" t="s">
        <v>7281</v>
      </c>
      <c r="C4387" s="160" t="s">
        <v>7282</v>
      </c>
      <c r="D4387" s="159" t="s">
        <v>1902</v>
      </c>
      <c r="E4387" s="160" t="s">
        <v>1902</v>
      </c>
      <c r="F4387" s="161">
        <v>41899</v>
      </c>
      <c r="G4387" s="162">
        <v>2014</v>
      </c>
      <c r="H4387" s="37">
        <v>251900</v>
      </c>
      <c r="I4387" s="35">
        <v>268253</v>
      </c>
      <c r="J4387" s="35">
        <v>107301</v>
      </c>
      <c r="K4387" s="33"/>
    </row>
    <row r="4388" spans="1:11" s="38" customFormat="1" ht="18" customHeight="1">
      <c r="A4388" s="33">
        <f t="shared" si="68"/>
        <v>4383</v>
      </c>
      <c r="B4388" s="160" t="s">
        <v>7281</v>
      </c>
      <c r="C4388" s="160" t="s">
        <v>7283</v>
      </c>
      <c r="D4388" s="159" t="s">
        <v>1902</v>
      </c>
      <c r="E4388" s="160" t="s">
        <v>1902</v>
      </c>
      <c r="F4388" s="161">
        <v>41899</v>
      </c>
      <c r="G4388" s="162">
        <v>2014</v>
      </c>
      <c r="H4388" s="37">
        <v>251900</v>
      </c>
      <c r="I4388" s="35">
        <v>268253</v>
      </c>
      <c r="J4388" s="35">
        <v>107301</v>
      </c>
      <c r="K4388" s="33"/>
    </row>
    <row r="4389" spans="1:11" s="38" customFormat="1" ht="18" customHeight="1">
      <c r="A4389" s="33">
        <f t="shared" si="68"/>
        <v>4384</v>
      </c>
      <c r="B4389" s="160" t="s">
        <v>7281</v>
      </c>
      <c r="C4389" s="160" t="s">
        <v>7284</v>
      </c>
      <c r="D4389" s="159" t="s">
        <v>1902</v>
      </c>
      <c r="E4389" s="160" t="s">
        <v>1902</v>
      </c>
      <c r="F4389" s="161">
        <v>41899</v>
      </c>
      <c r="G4389" s="162">
        <v>2014</v>
      </c>
      <c r="H4389" s="37">
        <v>251900</v>
      </c>
      <c r="I4389" s="35">
        <v>268253</v>
      </c>
      <c r="J4389" s="35">
        <v>107301</v>
      </c>
      <c r="K4389" s="33"/>
    </row>
    <row r="4390" spans="1:11" s="38" customFormat="1" ht="18" customHeight="1">
      <c r="A4390" s="33">
        <f t="shared" si="68"/>
        <v>4385</v>
      </c>
      <c r="B4390" s="160" t="s">
        <v>7281</v>
      </c>
      <c r="C4390" s="160" t="s">
        <v>7285</v>
      </c>
      <c r="D4390" s="159" t="s">
        <v>1902</v>
      </c>
      <c r="E4390" s="160" t="s">
        <v>1902</v>
      </c>
      <c r="F4390" s="161">
        <v>41899</v>
      </c>
      <c r="G4390" s="162">
        <v>2014</v>
      </c>
      <c r="H4390" s="37">
        <v>251900</v>
      </c>
      <c r="I4390" s="35">
        <v>268253</v>
      </c>
      <c r="J4390" s="35">
        <v>107301</v>
      </c>
      <c r="K4390" s="33"/>
    </row>
    <row r="4391" spans="1:11" s="38" customFormat="1" ht="18" customHeight="1">
      <c r="A4391" s="33">
        <f t="shared" si="68"/>
        <v>4386</v>
      </c>
      <c r="B4391" s="160" t="s">
        <v>7281</v>
      </c>
      <c r="C4391" s="160" t="s">
        <v>7286</v>
      </c>
      <c r="D4391" s="159" t="s">
        <v>1902</v>
      </c>
      <c r="E4391" s="160" t="s">
        <v>1902</v>
      </c>
      <c r="F4391" s="161">
        <v>41899</v>
      </c>
      <c r="G4391" s="162">
        <v>2014</v>
      </c>
      <c r="H4391" s="37">
        <v>251900</v>
      </c>
      <c r="I4391" s="35">
        <v>268253</v>
      </c>
      <c r="J4391" s="35">
        <v>107301</v>
      </c>
      <c r="K4391" s="33"/>
    </row>
    <row r="4392" spans="1:11" s="38" customFormat="1" ht="18" customHeight="1">
      <c r="A4392" s="33">
        <f t="shared" si="68"/>
        <v>4387</v>
      </c>
      <c r="B4392" s="160" t="s">
        <v>1945</v>
      </c>
      <c r="C4392" s="160" t="s">
        <v>7287</v>
      </c>
      <c r="D4392" s="159" t="s">
        <v>1902</v>
      </c>
      <c r="E4392" s="160" t="s">
        <v>1902</v>
      </c>
      <c r="F4392" s="161">
        <v>41899</v>
      </c>
      <c r="G4392" s="162">
        <v>2014</v>
      </c>
      <c r="H4392" s="37">
        <v>251900</v>
      </c>
      <c r="I4392" s="35">
        <v>268253</v>
      </c>
      <c r="J4392" s="35">
        <v>107301</v>
      </c>
      <c r="K4392" s="33"/>
    </row>
    <row r="4393" spans="1:11" s="38" customFormat="1" ht="18" customHeight="1">
      <c r="A4393" s="33">
        <f t="shared" si="68"/>
        <v>4388</v>
      </c>
      <c r="B4393" s="160" t="s">
        <v>1945</v>
      </c>
      <c r="C4393" s="160" t="s">
        <v>7288</v>
      </c>
      <c r="D4393" s="159" t="s">
        <v>1902</v>
      </c>
      <c r="E4393" s="160" t="s">
        <v>1902</v>
      </c>
      <c r="F4393" s="161">
        <v>41899</v>
      </c>
      <c r="G4393" s="162">
        <v>2014</v>
      </c>
      <c r="H4393" s="37">
        <v>251900</v>
      </c>
      <c r="I4393" s="35">
        <v>268253</v>
      </c>
      <c r="J4393" s="35">
        <v>107301</v>
      </c>
      <c r="K4393" s="33"/>
    </row>
    <row r="4394" spans="1:11" s="38" customFormat="1" ht="18" customHeight="1">
      <c r="A4394" s="33">
        <f t="shared" si="68"/>
        <v>4389</v>
      </c>
      <c r="B4394" s="160" t="s">
        <v>2388</v>
      </c>
      <c r="C4394" s="160" t="s">
        <v>7289</v>
      </c>
      <c r="D4394" s="159" t="s">
        <v>3311</v>
      </c>
      <c r="E4394" s="160" t="s">
        <v>3311</v>
      </c>
      <c r="F4394" s="161">
        <v>41899</v>
      </c>
      <c r="G4394" s="162">
        <v>2014</v>
      </c>
      <c r="H4394" s="37">
        <v>9185000</v>
      </c>
      <c r="I4394" s="35">
        <v>9781261</v>
      </c>
      <c r="J4394" s="35">
        <v>3912504</v>
      </c>
      <c r="K4394" s="33"/>
    </row>
    <row r="4395" spans="1:11" s="38" customFormat="1" ht="18" customHeight="1">
      <c r="A4395" s="33">
        <f t="shared" si="68"/>
        <v>4390</v>
      </c>
      <c r="B4395" s="160" t="s">
        <v>2388</v>
      </c>
      <c r="C4395" s="160" t="s">
        <v>7290</v>
      </c>
      <c r="D4395" s="159" t="s">
        <v>7291</v>
      </c>
      <c r="E4395" s="160" t="s">
        <v>7292</v>
      </c>
      <c r="F4395" s="161">
        <v>41899</v>
      </c>
      <c r="G4395" s="162">
        <v>2014</v>
      </c>
      <c r="H4395" s="37">
        <v>140800</v>
      </c>
      <c r="I4395" s="35">
        <v>149940</v>
      </c>
      <c r="J4395" s="35">
        <v>59976</v>
      </c>
      <c r="K4395" s="33"/>
    </row>
    <row r="4396" spans="1:11" s="38" customFormat="1" ht="18" customHeight="1">
      <c r="A4396" s="33">
        <f t="shared" si="68"/>
        <v>4391</v>
      </c>
      <c r="B4396" s="160" t="s">
        <v>2388</v>
      </c>
      <c r="C4396" s="160" t="s">
        <v>7293</v>
      </c>
      <c r="D4396" s="159" t="s">
        <v>7294</v>
      </c>
      <c r="E4396" s="160" t="s">
        <v>7294</v>
      </c>
      <c r="F4396" s="161">
        <v>41899</v>
      </c>
      <c r="G4396" s="162">
        <v>2014</v>
      </c>
      <c r="H4396" s="37">
        <v>1237500</v>
      </c>
      <c r="I4396" s="35">
        <v>1317835</v>
      </c>
      <c r="J4396" s="35">
        <v>527134</v>
      </c>
      <c r="K4396" s="33"/>
    </row>
    <row r="4397" spans="1:11" s="38" customFormat="1" ht="18" customHeight="1">
      <c r="A4397" s="33">
        <f t="shared" si="68"/>
        <v>4392</v>
      </c>
      <c r="B4397" s="160" t="s">
        <v>2388</v>
      </c>
      <c r="C4397" s="160" t="s">
        <v>7295</v>
      </c>
      <c r="D4397" s="159" t="s">
        <v>7296</v>
      </c>
      <c r="E4397" s="160" t="s">
        <v>7296</v>
      </c>
      <c r="F4397" s="161">
        <v>41899</v>
      </c>
      <c r="G4397" s="162">
        <v>2014</v>
      </c>
      <c r="H4397" s="37">
        <v>1135000</v>
      </c>
      <c r="I4397" s="35">
        <v>1208681</v>
      </c>
      <c r="J4397" s="35">
        <v>483472</v>
      </c>
      <c r="K4397" s="33"/>
    </row>
    <row r="4398" spans="1:11" s="38" customFormat="1" ht="18" customHeight="1">
      <c r="A4398" s="33">
        <f t="shared" si="68"/>
        <v>4393</v>
      </c>
      <c r="B4398" s="160" t="s">
        <v>2388</v>
      </c>
      <c r="C4398" s="160" t="s">
        <v>7297</v>
      </c>
      <c r="D4398" s="159" t="s">
        <v>7296</v>
      </c>
      <c r="E4398" s="160" t="s">
        <v>7296</v>
      </c>
      <c r="F4398" s="161">
        <v>41899</v>
      </c>
      <c r="G4398" s="162">
        <v>2014</v>
      </c>
      <c r="H4398" s="37">
        <v>1135000</v>
      </c>
      <c r="I4398" s="35">
        <v>1208681</v>
      </c>
      <c r="J4398" s="35">
        <v>483472</v>
      </c>
      <c r="K4398" s="33"/>
    </row>
    <row r="4399" spans="1:11" s="38" customFormat="1" ht="18" customHeight="1">
      <c r="A4399" s="33">
        <f t="shared" si="68"/>
        <v>4394</v>
      </c>
      <c r="B4399" s="160" t="s">
        <v>2388</v>
      </c>
      <c r="C4399" s="160" t="s">
        <v>7298</v>
      </c>
      <c r="D4399" s="159" t="s">
        <v>7296</v>
      </c>
      <c r="E4399" s="160" t="s">
        <v>7296</v>
      </c>
      <c r="F4399" s="161">
        <v>41899</v>
      </c>
      <c r="G4399" s="162">
        <v>2014</v>
      </c>
      <c r="H4399" s="37">
        <v>1135000</v>
      </c>
      <c r="I4399" s="35">
        <v>1208681</v>
      </c>
      <c r="J4399" s="35">
        <v>483472</v>
      </c>
      <c r="K4399" s="33"/>
    </row>
    <row r="4400" spans="1:11" s="38" customFormat="1" ht="18" customHeight="1">
      <c r="A4400" s="33">
        <f t="shared" si="68"/>
        <v>4395</v>
      </c>
      <c r="B4400" s="160" t="s">
        <v>2388</v>
      </c>
      <c r="C4400" s="160" t="s">
        <v>7299</v>
      </c>
      <c r="D4400" s="159" t="s">
        <v>1625</v>
      </c>
      <c r="E4400" s="160" t="s">
        <v>1625</v>
      </c>
      <c r="F4400" s="161">
        <v>41899</v>
      </c>
      <c r="G4400" s="162">
        <v>2014</v>
      </c>
      <c r="H4400" s="37">
        <v>290400</v>
      </c>
      <c r="I4400" s="35">
        <v>309252</v>
      </c>
      <c r="J4400" s="35">
        <v>123701</v>
      </c>
      <c r="K4400" s="33"/>
    </row>
    <row r="4401" spans="1:11" s="38" customFormat="1" ht="18" customHeight="1">
      <c r="A4401" s="33">
        <f t="shared" si="68"/>
        <v>4396</v>
      </c>
      <c r="B4401" s="160" t="s">
        <v>2388</v>
      </c>
      <c r="C4401" s="160" t="s">
        <v>7300</v>
      </c>
      <c r="D4401" s="159" t="s">
        <v>1625</v>
      </c>
      <c r="E4401" s="160" t="s">
        <v>1625</v>
      </c>
      <c r="F4401" s="161">
        <v>41899</v>
      </c>
      <c r="G4401" s="162">
        <v>2014</v>
      </c>
      <c r="H4401" s="37">
        <v>290400</v>
      </c>
      <c r="I4401" s="35">
        <v>309252</v>
      </c>
      <c r="J4401" s="35">
        <v>123701</v>
      </c>
      <c r="K4401" s="33"/>
    </row>
    <row r="4402" spans="1:11" s="38" customFormat="1" ht="18" customHeight="1">
      <c r="A4402" s="33">
        <f t="shared" si="68"/>
        <v>4397</v>
      </c>
      <c r="B4402" s="160" t="s">
        <v>2388</v>
      </c>
      <c r="C4402" s="160" t="s">
        <v>7301</v>
      </c>
      <c r="D4402" s="159" t="s">
        <v>1625</v>
      </c>
      <c r="E4402" s="160" t="s">
        <v>1625</v>
      </c>
      <c r="F4402" s="161">
        <v>41899</v>
      </c>
      <c r="G4402" s="162">
        <v>2014</v>
      </c>
      <c r="H4402" s="37">
        <v>290400</v>
      </c>
      <c r="I4402" s="35">
        <v>309252</v>
      </c>
      <c r="J4402" s="35">
        <v>123701</v>
      </c>
      <c r="K4402" s="33"/>
    </row>
    <row r="4403" spans="1:11" s="38" customFormat="1" ht="18" customHeight="1">
      <c r="A4403" s="33">
        <f t="shared" si="68"/>
        <v>4398</v>
      </c>
      <c r="B4403" s="160" t="s">
        <v>2388</v>
      </c>
      <c r="C4403" s="160" t="s">
        <v>7302</v>
      </c>
      <c r="D4403" s="159" t="s">
        <v>1625</v>
      </c>
      <c r="E4403" s="160" t="s">
        <v>1625</v>
      </c>
      <c r="F4403" s="161">
        <v>41899</v>
      </c>
      <c r="G4403" s="162">
        <v>2014</v>
      </c>
      <c r="H4403" s="37">
        <v>290400</v>
      </c>
      <c r="I4403" s="35">
        <v>309252</v>
      </c>
      <c r="J4403" s="35">
        <v>123701</v>
      </c>
      <c r="K4403" s="33"/>
    </row>
    <row r="4404" spans="1:11" s="38" customFormat="1" ht="18" customHeight="1">
      <c r="A4404" s="33">
        <f t="shared" si="68"/>
        <v>4399</v>
      </c>
      <c r="B4404" s="160" t="s">
        <v>2388</v>
      </c>
      <c r="C4404" s="160" t="s">
        <v>7303</v>
      </c>
      <c r="D4404" s="159" t="s">
        <v>1625</v>
      </c>
      <c r="E4404" s="160" t="s">
        <v>1625</v>
      </c>
      <c r="F4404" s="161">
        <v>41899</v>
      </c>
      <c r="G4404" s="162">
        <v>2014</v>
      </c>
      <c r="H4404" s="37">
        <v>290400</v>
      </c>
      <c r="I4404" s="35">
        <v>309252</v>
      </c>
      <c r="J4404" s="35">
        <v>123701</v>
      </c>
      <c r="K4404" s="33"/>
    </row>
    <row r="4405" spans="1:11" s="38" customFormat="1" ht="18" customHeight="1">
      <c r="A4405" s="33">
        <f t="shared" si="68"/>
        <v>4400</v>
      </c>
      <c r="B4405" s="160" t="s">
        <v>2388</v>
      </c>
      <c r="C4405" s="160" t="s">
        <v>7304</v>
      </c>
      <c r="D4405" s="159" t="s">
        <v>1625</v>
      </c>
      <c r="E4405" s="160" t="s">
        <v>1625</v>
      </c>
      <c r="F4405" s="161">
        <v>41899</v>
      </c>
      <c r="G4405" s="162">
        <v>2014</v>
      </c>
      <c r="H4405" s="37">
        <v>290400</v>
      </c>
      <c r="I4405" s="35">
        <v>309252</v>
      </c>
      <c r="J4405" s="35">
        <v>123701</v>
      </c>
      <c r="K4405" s="33"/>
    </row>
    <row r="4406" spans="1:11" s="38" customFormat="1" ht="18" customHeight="1">
      <c r="A4406" s="33">
        <f t="shared" si="68"/>
        <v>4401</v>
      </c>
      <c r="B4406" s="160" t="s">
        <v>2388</v>
      </c>
      <c r="C4406" s="160" t="s">
        <v>7305</v>
      </c>
      <c r="D4406" s="159" t="s">
        <v>1625</v>
      </c>
      <c r="E4406" s="160" t="s">
        <v>1625</v>
      </c>
      <c r="F4406" s="161">
        <v>41899</v>
      </c>
      <c r="G4406" s="162">
        <v>2014</v>
      </c>
      <c r="H4406" s="37">
        <v>290400</v>
      </c>
      <c r="I4406" s="35">
        <v>309252</v>
      </c>
      <c r="J4406" s="35">
        <v>123701</v>
      </c>
      <c r="K4406" s="33"/>
    </row>
    <row r="4407" spans="1:11" s="38" customFormat="1" ht="18" customHeight="1">
      <c r="A4407" s="33">
        <f t="shared" si="68"/>
        <v>4402</v>
      </c>
      <c r="B4407" s="160" t="s">
        <v>2388</v>
      </c>
      <c r="C4407" s="160" t="s">
        <v>7306</v>
      </c>
      <c r="D4407" s="159" t="s">
        <v>1625</v>
      </c>
      <c r="E4407" s="160" t="s">
        <v>1625</v>
      </c>
      <c r="F4407" s="161">
        <v>41899</v>
      </c>
      <c r="G4407" s="162">
        <v>2014</v>
      </c>
      <c r="H4407" s="37">
        <v>290400</v>
      </c>
      <c r="I4407" s="35">
        <v>309252</v>
      </c>
      <c r="J4407" s="35">
        <v>123701</v>
      </c>
      <c r="K4407" s="33"/>
    </row>
    <row r="4408" spans="1:11" s="38" customFormat="1" ht="18" customHeight="1">
      <c r="A4408" s="33">
        <f t="shared" si="68"/>
        <v>4403</v>
      </c>
      <c r="B4408" s="160" t="s">
        <v>2388</v>
      </c>
      <c r="C4408" s="160" t="s">
        <v>7307</v>
      </c>
      <c r="D4408" s="159" t="s">
        <v>1625</v>
      </c>
      <c r="E4408" s="160" t="s">
        <v>1625</v>
      </c>
      <c r="F4408" s="161">
        <v>41899</v>
      </c>
      <c r="G4408" s="162">
        <v>2014</v>
      </c>
      <c r="H4408" s="37">
        <v>290400</v>
      </c>
      <c r="I4408" s="35">
        <v>309252</v>
      </c>
      <c r="J4408" s="35">
        <v>123701</v>
      </c>
      <c r="K4408" s="33"/>
    </row>
    <row r="4409" spans="1:11" s="38" customFormat="1" ht="18" customHeight="1">
      <c r="A4409" s="33">
        <f t="shared" si="68"/>
        <v>4404</v>
      </c>
      <c r="B4409" s="160" t="s">
        <v>2388</v>
      </c>
      <c r="C4409" s="160" t="s">
        <v>7308</v>
      </c>
      <c r="D4409" s="159" t="s">
        <v>1625</v>
      </c>
      <c r="E4409" s="160" t="s">
        <v>1625</v>
      </c>
      <c r="F4409" s="161">
        <v>41899</v>
      </c>
      <c r="G4409" s="162">
        <v>2014</v>
      </c>
      <c r="H4409" s="37">
        <v>290400</v>
      </c>
      <c r="I4409" s="35">
        <v>309252</v>
      </c>
      <c r="J4409" s="35">
        <v>123701</v>
      </c>
      <c r="K4409" s="33"/>
    </row>
    <row r="4410" spans="1:11" s="38" customFormat="1" ht="18" customHeight="1">
      <c r="A4410" s="33">
        <f t="shared" si="68"/>
        <v>4405</v>
      </c>
      <c r="B4410" s="160" t="s">
        <v>2388</v>
      </c>
      <c r="C4410" s="160" t="s">
        <v>7309</v>
      </c>
      <c r="D4410" s="159" t="s">
        <v>1625</v>
      </c>
      <c r="E4410" s="160" t="s">
        <v>1625</v>
      </c>
      <c r="F4410" s="161">
        <v>41899</v>
      </c>
      <c r="G4410" s="162">
        <v>2014</v>
      </c>
      <c r="H4410" s="37">
        <v>290400</v>
      </c>
      <c r="I4410" s="35">
        <v>309252</v>
      </c>
      <c r="J4410" s="35">
        <v>123701</v>
      </c>
      <c r="K4410" s="33"/>
    </row>
    <row r="4411" spans="1:11" s="38" customFormat="1" ht="18" customHeight="1">
      <c r="A4411" s="33">
        <f t="shared" si="68"/>
        <v>4406</v>
      </c>
      <c r="B4411" s="160" t="s">
        <v>2388</v>
      </c>
      <c r="C4411" s="160" t="s">
        <v>7310</v>
      </c>
      <c r="D4411" s="159" t="s">
        <v>1625</v>
      </c>
      <c r="E4411" s="160" t="s">
        <v>1625</v>
      </c>
      <c r="F4411" s="161">
        <v>41899</v>
      </c>
      <c r="G4411" s="162">
        <v>2014</v>
      </c>
      <c r="H4411" s="37">
        <v>290400</v>
      </c>
      <c r="I4411" s="35">
        <v>309252</v>
      </c>
      <c r="J4411" s="35">
        <v>123701</v>
      </c>
      <c r="K4411" s="33"/>
    </row>
    <row r="4412" spans="1:11" s="38" customFormat="1" ht="18" customHeight="1">
      <c r="A4412" s="33">
        <f t="shared" si="68"/>
        <v>4407</v>
      </c>
      <c r="B4412" s="160" t="s">
        <v>2388</v>
      </c>
      <c r="C4412" s="160" t="s">
        <v>7311</v>
      </c>
      <c r="D4412" s="159" t="s">
        <v>1625</v>
      </c>
      <c r="E4412" s="160" t="s">
        <v>1625</v>
      </c>
      <c r="F4412" s="161">
        <v>41899</v>
      </c>
      <c r="G4412" s="162">
        <v>2014</v>
      </c>
      <c r="H4412" s="37">
        <v>290400</v>
      </c>
      <c r="I4412" s="35">
        <v>309252</v>
      </c>
      <c r="J4412" s="35">
        <v>123701</v>
      </c>
      <c r="K4412" s="33"/>
    </row>
    <row r="4413" spans="1:11" s="38" customFormat="1" ht="18" customHeight="1">
      <c r="A4413" s="33">
        <f t="shared" si="68"/>
        <v>4408</v>
      </c>
      <c r="B4413" s="160" t="s">
        <v>2388</v>
      </c>
      <c r="C4413" s="160" t="s">
        <v>7312</v>
      </c>
      <c r="D4413" s="159" t="s">
        <v>1625</v>
      </c>
      <c r="E4413" s="160" t="s">
        <v>1625</v>
      </c>
      <c r="F4413" s="161">
        <v>41899</v>
      </c>
      <c r="G4413" s="162">
        <v>2014</v>
      </c>
      <c r="H4413" s="37">
        <v>290400</v>
      </c>
      <c r="I4413" s="35">
        <v>309252</v>
      </c>
      <c r="J4413" s="35">
        <v>123701</v>
      </c>
      <c r="K4413" s="33"/>
    </row>
    <row r="4414" spans="1:11" s="38" customFormat="1" ht="18" customHeight="1">
      <c r="A4414" s="33">
        <f t="shared" si="68"/>
        <v>4409</v>
      </c>
      <c r="B4414" s="160" t="s">
        <v>2388</v>
      </c>
      <c r="C4414" s="160" t="s">
        <v>7313</v>
      </c>
      <c r="D4414" s="159" t="s">
        <v>1625</v>
      </c>
      <c r="E4414" s="160" t="s">
        <v>1625</v>
      </c>
      <c r="F4414" s="161">
        <v>41899</v>
      </c>
      <c r="G4414" s="162">
        <v>2014</v>
      </c>
      <c r="H4414" s="37">
        <v>290400</v>
      </c>
      <c r="I4414" s="35">
        <v>309252</v>
      </c>
      <c r="J4414" s="35">
        <v>123701</v>
      </c>
      <c r="K4414" s="33"/>
    </row>
    <row r="4415" spans="1:11" s="38" customFormat="1" ht="18" customHeight="1">
      <c r="A4415" s="33">
        <f t="shared" si="68"/>
        <v>4410</v>
      </c>
      <c r="B4415" s="160" t="s">
        <v>2388</v>
      </c>
      <c r="C4415" s="160" t="s">
        <v>7314</v>
      </c>
      <c r="D4415" s="159" t="s">
        <v>1625</v>
      </c>
      <c r="E4415" s="160" t="s">
        <v>1625</v>
      </c>
      <c r="F4415" s="161">
        <v>41899</v>
      </c>
      <c r="G4415" s="162">
        <v>2014</v>
      </c>
      <c r="H4415" s="37">
        <v>290400</v>
      </c>
      <c r="I4415" s="35">
        <v>309252</v>
      </c>
      <c r="J4415" s="35">
        <v>123701</v>
      </c>
      <c r="K4415" s="33"/>
    </row>
    <row r="4416" spans="1:11" s="38" customFormat="1" ht="18" customHeight="1">
      <c r="A4416" s="33">
        <f t="shared" si="68"/>
        <v>4411</v>
      </c>
      <c r="B4416" s="160" t="s">
        <v>2388</v>
      </c>
      <c r="C4416" s="160" t="s">
        <v>7315</v>
      </c>
      <c r="D4416" s="159" t="s">
        <v>1625</v>
      </c>
      <c r="E4416" s="160" t="s">
        <v>1625</v>
      </c>
      <c r="F4416" s="161">
        <v>41899</v>
      </c>
      <c r="G4416" s="162">
        <v>2014</v>
      </c>
      <c r="H4416" s="37">
        <v>290400</v>
      </c>
      <c r="I4416" s="35">
        <v>309252</v>
      </c>
      <c r="J4416" s="35">
        <v>123701</v>
      </c>
      <c r="K4416" s="33"/>
    </row>
    <row r="4417" spans="1:11" s="38" customFormat="1" ht="18" customHeight="1">
      <c r="A4417" s="33">
        <f t="shared" si="68"/>
        <v>4412</v>
      </c>
      <c r="B4417" s="160" t="s">
        <v>2388</v>
      </c>
      <c r="C4417" s="160" t="s">
        <v>7316</v>
      </c>
      <c r="D4417" s="159" t="s">
        <v>1625</v>
      </c>
      <c r="E4417" s="160" t="s">
        <v>1625</v>
      </c>
      <c r="F4417" s="161">
        <v>41899</v>
      </c>
      <c r="G4417" s="162">
        <v>2014</v>
      </c>
      <c r="H4417" s="37">
        <v>290400</v>
      </c>
      <c r="I4417" s="35">
        <v>309252</v>
      </c>
      <c r="J4417" s="35">
        <v>123701</v>
      </c>
      <c r="K4417" s="33"/>
    </row>
    <row r="4418" spans="1:11" s="38" customFormat="1" ht="18" customHeight="1">
      <c r="A4418" s="33">
        <f t="shared" si="68"/>
        <v>4413</v>
      </c>
      <c r="B4418" s="160" t="s">
        <v>2388</v>
      </c>
      <c r="C4418" s="160" t="s">
        <v>7317</v>
      </c>
      <c r="D4418" s="159" t="s">
        <v>1625</v>
      </c>
      <c r="E4418" s="160" t="s">
        <v>1625</v>
      </c>
      <c r="F4418" s="161">
        <v>41899</v>
      </c>
      <c r="G4418" s="162">
        <v>2014</v>
      </c>
      <c r="H4418" s="37">
        <v>290400</v>
      </c>
      <c r="I4418" s="35">
        <v>309252</v>
      </c>
      <c r="J4418" s="35">
        <v>123701</v>
      </c>
      <c r="K4418" s="33"/>
    </row>
    <row r="4419" spans="1:11" s="38" customFormat="1" ht="18" customHeight="1">
      <c r="A4419" s="33">
        <f t="shared" si="68"/>
        <v>4414</v>
      </c>
      <c r="B4419" s="160" t="s">
        <v>2388</v>
      </c>
      <c r="C4419" s="160" t="s">
        <v>7318</v>
      </c>
      <c r="D4419" s="159" t="s">
        <v>1625</v>
      </c>
      <c r="E4419" s="160" t="s">
        <v>1625</v>
      </c>
      <c r="F4419" s="161">
        <v>41899</v>
      </c>
      <c r="G4419" s="162">
        <v>2014</v>
      </c>
      <c r="H4419" s="37">
        <v>290400</v>
      </c>
      <c r="I4419" s="35">
        <v>309252</v>
      </c>
      <c r="J4419" s="35">
        <v>123701</v>
      </c>
      <c r="K4419" s="33"/>
    </row>
    <row r="4420" spans="1:11" s="38" customFormat="1" ht="18" customHeight="1">
      <c r="A4420" s="33">
        <f t="shared" si="68"/>
        <v>4415</v>
      </c>
      <c r="B4420" s="160" t="s">
        <v>2388</v>
      </c>
      <c r="C4420" s="160" t="s">
        <v>7319</v>
      </c>
      <c r="D4420" s="159" t="s">
        <v>3502</v>
      </c>
      <c r="E4420" s="160" t="s">
        <v>3502</v>
      </c>
      <c r="F4420" s="161">
        <v>41899</v>
      </c>
      <c r="G4420" s="162">
        <v>2014</v>
      </c>
      <c r="H4420" s="37">
        <v>396000</v>
      </c>
      <c r="I4420" s="35">
        <v>421707</v>
      </c>
      <c r="J4420" s="35">
        <v>168683</v>
      </c>
      <c r="K4420" s="33"/>
    </row>
    <row r="4421" spans="1:11" s="38" customFormat="1" ht="18" customHeight="1">
      <c r="A4421" s="33">
        <f t="shared" si="68"/>
        <v>4416</v>
      </c>
      <c r="B4421" s="160" t="s">
        <v>2377</v>
      </c>
      <c r="C4421" s="160" t="s">
        <v>7320</v>
      </c>
      <c r="D4421" s="159" t="s">
        <v>3502</v>
      </c>
      <c r="E4421" s="160" t="s">
        <v>3502</v>
      </c>
      <c r="F4421" s="161">
        <v>41899</v>
      </c>
      <c r="G4421" s="162">
        <v>2014</v>
      </c>
      <c r="H4421" s="37">
        <v>396000</v>
      </c>
      <c r="I4421" s="35">
        <v>421707</v>
      </c>
      <c r="J4421" s="35">
        <v>168683</v>
      </c>
      <c r="K4421" s="33"/>
    </row>
    <row r="4422" spans="1:11" s="38" customFormat="1" ht="18" customHeight="1">
      <c r="A4422" s="33">
        <f t="shared" si="68"/>
        <v>4417</v>
      </c>
      <c r="B4422" s="160" t="s">
        <v>2377</v>
      </c>
      <c r="C4422" s="160" t="s">
        <v>7321</v>
      </c>
      <c r="D4422" s="159" t="s">
        <v>3502</v>
      </c>
      <c r="E4422" s="160" t="s">
        <v>3502</v>
      </c>
      <c r="F4422" s="161">
        <v>41899</v>
      </c>
      <c r="G4422" s="162">
        <v>2014</v>
      </c>
      <c r="H4422" s="37">
        <v>396000</v>
      </c>
      <c r="I4422" s="35">
        <v>421707</v>
      </c>
      <c r="J4422" s="35">
        <v>168683</v>
      </c>
      <c r="K4422" s="33"/>
    </row>
    <row r="4423" spans="1:11" s="38" customFormat="1" ht="18" customHeight="1">
      <c r="A4423" s="33">
        <f t="shared" ref="A4423:A4486" si="69">A4422+1</f>
        <v>4418</v>
      </c>
      <c r="B4423" s="160" t="s">
        <v>2377</v>
      </c>
      <c r="C4423" s="160" t="s">
        <v>7322</v>
      </c>
      <c r="D4423" s="159" t="s">
        <v>1535</v>
      </c>
      <c r="E4423" s="160" t="s">
        <v>1535</v>
      </c>
      <c r="F4423" s="161">
        <v>41899</v>
      </c>
      <c r="G4423" s="162">
        <v>2014</v>
      </c>
      <c r="H4423" s="37">
        <v>1100000</v>
      </c>
      <c r="I4423" s="35">
        <v>1171409</v>
      </c>
      <c r="J4423" s="35">
        <v>468564</v>
      </c>
      <c r="K4423" s="33"/>
    </row>
    <row r="4424" spans="1:11" s="38" customFormat="1" ht="18" customHeight="1">
      <c r="A4424" s="33">
        <f t="shared" si="69"/>
        <v>4419</v>
      </c>
      <c r="B4424" s="160" t="s">
        <v>2377</v>
      </c>
      <c r="C4424" s="160" t="s">
        <v>7323</v>
      </c>
      <c r="D4424" s="159" t="s">
        <v>1535</v>
      </c>
      <c r="E4424" s="160" t="s">
        <v>1535</v>
      </c>
      <c r="F4424" s="161">
        <v>41899</v>
      </c>
      <c r="G4424" s="162">
        <v>2014</v>
      </c>
      <c r="H4424" s="37">
        <v>1100000</v>
      </c>
      <c r="I4424" s="35">
        <v>1171409</v>
      </c>
      <c r="J4424" s="35">
        <v>468564</v>
      </c>
      <c r="K4424" s="33"/>
    </row>
    <row r="4425" spans="1:11" s="38" customFormat="1" ht="18" customHeight="1">
      <c r="A4425" s="33">
        <f t="shared" si="69"/>
        <v>4420</v>
      </c>
      <c r="B4425" s="160" t="s">
        <v>2388</v>
      </c>
      <c r="C4425" s="160" t="s">
        <v>7324</v>
      </c>
      <c r="D4425" s="159" t="s">
        <v>1535</v>
      </c>
      <c r="E4425" s="160" t="s">
        <v>1535</v>
      </c>
      <c r="F4425" s="161">
        <v>41899</v>
      </c>
      <c r="G4425" s="162">
        <v>2014</v>
      </c>
      <c r="H4425" s="37">
        <v>1100000</v>
      </c>
      <c r="I4425" s="35">
        <v>1171409</v>
      </c>
      <c r="J4425" s="35">
        <v>468564</v>
      </c>
      <c r="K4425" s="33"/>
    </row>
    <row r="4426" spans="1:11" ht="18" customHeight="1">
      <c r="A4426" s="33">
        <f t="shared" si="69"/>
        <v>4421</v>
      </c>
      <c r="B4426" s="160" t="s">
        <v>2388</v>
      </c>
      <c r="C4426" s="160" t="s">
        <v>7325</v>
      </c>
      <c r="D4426" s="159" t="s">
        <v>1535</v>
      </c>
      <c r="E4426" s="160" t="s">
        <v>1535</v>
      </c>
      <c r="F4426" s="161">
        <v>41899</v>
      </c>
      <c r="G4426" s="162">
        <v>2014</v>
      </c>
      <c r="H4426" s="37">
        <v>1100000</v>
      </c>
      <c r="I4426" s="35">
        <v>1171409</v>
      </c>
      <c r="J4426" s="35">
        <v>468564</v>
      </c>
      <c r="K4426" s="33"/>
    </row>
    <row r="4427" spans="1:11" ht="18" customHeight="1">
      <c r="A4427" s="33">
        <f t="shared" si="69"/>
        <v>4422</v>
      </c>
      <c r="B4427" s="160" t="s">
        <v>2002</v>
      </c>
      <c r="C4427" s="160" t="s">
        <v>7326</v>
      </c>
      <c r="D4427" s="159" t="s">
        <v>1535</v>
      </c>
      <c r="E4427" s="160" t="s">
        <v>1535</v>
      </c>
      <c r="F4427" s="161">
        <v>41899</v>
      </c>
      <c r="G4427" s="162">
        <v>2014</v>
      </c>
      <c r="H4427" s="37">
        <v>1100000</v>
      </c>
      <c r="I4427" s="35">
        <v>1171409</v>
      </c>
      <c r="J4427" s="35">
        <v>468564</v>
      </c>
      <c r="K4427" s="33"/>
    </row>
    <row r="4428" spans="1:11" ht="18" customHeight="1">
      <c r="A4428" s="33">
        <f t="shared" si="69"/>
        <v>4423</v>
      </c>
      <c r="B4428" s="160" t="s">
        <v>2392</v>
      </c>
      <c r="C4428" s="160" t="s">
        <v>7327</v>
      </c>
      <c r="D4428" s="159" t="s">
        <v>1502</v>
      </c>
      <c r="E4428" s="160" t="s">
        <v>1502</v>
      </c>
      <c r="F4428" s="161">
        <v>41899</v>
      </c>
      <c r="G4428" s="162">
        <v>2014</v>
      </c>
      <c r="H4428" s="37">
        <v>1485000</v>
      </c>
      <c r="I4428" s="35">
        <v>1398239</v>
      </c>
      <c r="J4428" s="35">
        <v>559296</v>
      </c>
      <c r="K4428" s="33"/>
    </row>
    <row r="4429" spans="1:11" ht="18" customHeight="1">
      <c r="A4429" s="33">
        <f t="shared" si="69"/>
        <v>4424</v>
      </c>
      <c r="B4429" s="160" t="s">
        <v>2377</v>
      </c>
      <c r="C4429" s="160" t="s">
        <v>7328</v>
      </c>
      <c r="D4429" s="159" t="s">
        <v>7329</v>
      </c>
      <c r="E4429" s="160" t="s">
        <v>2779</v>
      </c>
      <c r="F4429" s="161">
        <v>41899</v>
      </c>
      <c r="G4429" s="162">
        <v>2014</v>
      </c>
      <c r="H4429" s="37">
        <v>2640000</v>
      </c>
      <c r="I4429" s="35">
        <v>2811380</v>
      </c>
      <c r="J4429" s="35">
        <v>1124552</v>
      </c>
      <c r="K4429" s="33"/>
    </row>
    <row r="4430" spans="1:11" ht="18" customHeight="1">
      <c r="A4430" s="33">
        <f t="shared" si="69"/>
        <v>4425</v>
      </c>
      <c r="B4430" s="160" t="s">
        <v>2914</v>
      </c>
      <c r="C4430" s="160" t="s">
        <v>7330</v>
      </c>
      <c r="D4430" s="159" t="s">
        <v>7331</v>
      </c>
      <c r="E4430" s="160" t="s">
        <v>2779</v>
      </c>
      <c r="F4430" s="161">
        <v>41899</v>
      </c>
      <c r="G4430" s="162">
        <v>2014</v>
      </c>
      <c r="H4430" s="37">
        <v>2640000</v>
      </c>
      <c r="I4430" s="35">
        <v>2811380</v>
      </c>
      <c r="J4430" s="35">
        <v>1124552</v>
      </c>
      <c r="K4430" s="33"/>
    </row>
    <row r="4431" spans="1:11" ht="18" customHeight="1">
      <c r="A4431" s="33">
        <f t="shared" si="69"/>
        <v>4426</v>
      </c>
      <c r="B4431" s="160" t="s">
        <v>2002</v>
      </c>
      <c r="C4431" s="160" t="s">
        <v>7332</v>
      </c>
      <c r="D4431" s="159" t="s">
        <v>2202</v>
      </c>
      <c r="E4431" s="160" t="s">
        <v>2202</v>
      </c>
      <c r="F4431" s="161">
        <v>41899</v>
      </c>
      <c r="G4431" s="162">
        <v>2014</v>
      </c>
      <c r="H4431" s="37">
        <v>2130000</v>
      </c>
      <c r="I4431" s="35">
        <v>2268273</v>
      </c>
      <c r="J4431" s="35">
        <v>907309</v>
      </c>
      <c r="K4431" s="33"/>
    </row>
    <row r="4432" spans="1:11" ht="18" customHeight="1">
      <c r="A4432" s="33">
        <f t="shared" si="69"/>
        <v>4427</v>
      </c>
      <c r="B4432" s="160" t="s">
        <v>2388</v>
      </c>
      <c r="C4432" s="160" t="s">
        <v>7333</v>
      </c>
      <c r="D4432" s="159" t="s">
        <v>2202</v>
      </c>
      <c r="E4432" s="160" t="s">
        <v>2202</v>
      </c>
      <c r="F4432" s="161">
        <v>41899</v>
      </c>
      <c r="G4432" s="162">
        <v>2014</v>
      </c>
      <c r="H4432" s="37">
        <v>2130000</v>
      </c>
      <c r="I4432" s="35">
        <v>2268273</v>
      </c>
      <c r="J4432" s="35">
        <v>907309</v>
      </c>
      <c r="K4432" s="33"/>
    </row>
    <row r="4433" spans="1:11" ht="18" customHeight="1">
      <c r="A4433" s="33">
        <f t="shared" si="69"/>
        <v>4428</v>
      </c>
      <c r="B4433" s="160" t="s">
        <v>2388</v>
      </c>
      <c r="C4433" s="160" t="s">
        <v>7334</v>
      </c>
      <c r="D4433" s="159" t="s">
        <v>2202</v>
      </c>
      <c r="E4433" s="160" t="s">
        <v>2202</v>
      </c>
      <c r="F4433" s="161">
        <v>41899</v>
      </c>
      <c r="G4433" s="162">
        <v>2014</v>
      </c>
      <c r="H4433" s="37">
        <v>2130000</v>
      </c>
      <c r="I4433" s="35">
        <v>2268273</v>
      </c>
      <c r="J4433" s="35">
        <v>907309</v>
      </c>
      <c r="K4433" s="33"/>
    </row>
    <row r="4434" spans="1:11" ht="18" customHeight="1">
      <c r="A4434" s="33">
        <f t="shared" si="69"/>
        <v>4429</v>
      </c>
      <c r="B4434" s="160" t="s">
        <v>2388</v>
      </c>
      <c r="C4434" s="160" t="s">
        <v>7335</v>
      </c>
      <c r="D4434" s="159" t="s">
        <v>2202</v>
      </c>
      <c r="E4434" s="160" t="s">
        <v>2202</v>
      </c>
      <c r="F4434" s="161">
        <v>41899</v>
      </c>
      <c r="G4434" s="162">
        <v>2014</v>
      </c>
      <c r="H4434" s="37">
        <v>2130000</v>
      </c>
      <c r="I4434" s="35">
        <v>2268273</v>
      </c>
      <c r="J4434" s="35">
        <v>907309</v>
      </c>
      <c r="K4434" s="33"/>
    </row>
    <row r="4435" spans="1:11" ht="18" customHeight="1">
      <c r="A4435" s="33">
        <f t="shared" si="69"/>
        <v>4430</v>
      </c>
      <c r="B4435" s="160" t="s">
        <v>2388</v>
      </c>
      <c r="C4435" s="160" t="s">
        <v>7336</v>
      </c>
      <c r="D4435" s="159" t="s">
        <v>2202</v>
      </c>
      <c r="E4435" s="160" t="s">
        <v>2202</v>
      </c>
      <c r="F4435" s="161">
        <v>41899</v>
      </c>
      <c r="G4435" s="162">
        <v>2014</v>
      </c>
      <c r="H4435" s="37">
        <v>2130000</v>
      </c>
      <c r="I4435" s="35">
        <v>2268273</v>
      </c>
      <c r="J4435" s="35">
        <v>907309</v>
      </c>
      <c r="K4435" s="33"/>
    </row>
    <row r="4436" spans="1:11" ht="18" customHeight="1">
      <c r="A4436" s="33">
        <f t="shared" si="69"/>
        <v>4431</v>
      </c>
      <c r="B4436" s="160" t="s">
        <v>7094</v>
      </c>
      <c r="C4436" s="160" t="s">
        <v>7337</v>
      </c>
      <c r="D4436" s="159" t="s">
        <v>1652</v>
      </c>
      <c r="E4436" s="160" t="s">
        <v>1652</v>
      </c>
      <c r="F4436" s="161">
        <v>41899</v>
      </c>
      <c r="G4436" s="162">
        <v>2014</v>
      </c>
      <c r="H4436" s="37">
        <v>1045000</v>
      </c>
      <c r="I4436" s="35">
        <v>1112838</v>
      </c>
      <c r="J4436" s="35">
        <v>445135</v>
      </c>
      <c r="K4436" s="33"/>
    </row>
    <row r="4437" spans="1:11" ht="18" customHeight="1">
      <c r="A4437" s="33">
        <f t="shared" si="69"/>
        <v>4432</v>
      </c>
      <c r="B4437" s="160" t="s">
        <v>2388</v>
      </c>
      <c r="C4437" s="160" t="s">
        <v>7338</v>
      </c>
      <c r="D4437" s="159" t="s">
        <v>1652</v>
      </c>
      <c r="E4437" s="160" t="s">
        <v>1652</v>
      </c>
      <c r="F4437" s="161">
        <v>41899</v>
      </c>
      <c r="G4437" s="162">
        <v>2014</v>
      </c>
      <c r="H4437" s="37">
        <v>1045000</v>
      </c>
      <c r="I4437" s="35">
        <v>1112838</v>
      </c>
      <c r="J4437" s="35">
        <v>445135</v>
      </c>
      <c r="K4437" s="33"/>
    </row>
    <row r="4438" spans="1:11" ht="18" customHeight="1">
      <c r="A4438" s="33">
        <f t="shared" si="69"/>
        <v>4433</v>
      </c>
      <c r="B4438" s="160" t="s">
        <v>2388</v>
      </c>
      <c r="C4438" s="160" t="s">
        <v>7339</v>
      </c>
      <c r="D4438" s="159" t="s">
        <v>1649</v>
      </c>
      <c r="E4438" s="160" t="s">
        <v>1649</v>
      </c>
      <c r="F4438" s="161">
        <v>41899</v>
      </c>
      <c r="G4438" s="162">
        <v>2014</v>
      </c>
      <c r="H4438" s="37">
        <v>1485000</v>
      </c>
      <c r="I4438" s="35">
        <v>1581402</v>
      </c>
      <c r="J4438" s="35">
        <v>632561</v>
      </c>
      <c r="K4438" s="33"/>
    </row>
    <row r="4439" spans="1:11" ht="18" customHeight="1">
      <c r="A4439" s="33">
        <f t="shared" si="69"/>
        <v>4434</v>
      </c>
      <c r="B4439" s="160" t="s">
        <v>2377</v>
      </c>
      <c r="C4439" s="160" t="s">
        <v>7340</v>
      </c>
      <c r="D4439" s="159" t="s">
        <v>1649</v>
      </c>
      <c r="E4439" s="160" t="s">
        <v>1649</v>
      </c>
      <c r="F4439" s="161">
        <v>41899</v>
      </c>
      <c r="G4439" s="162">
        <v>2014</v>
      </c>
      <c r="H4439" s="37">
        <v>1562000</v>
      </c>
      <c r="I4439" s="35">
        <v>1663400</v>
      </c>
      <c r="J4439" s="35">
        <v>665360</v>
      </c>
      <c r="K4439" s="33"/>
    </row>
    <row r="4440" spans="1:11" ht="18" customHeight="1">
      <c r="A4440" s="33">
        <f t="shared" si="69"/>
        <v>4435</v>
      </c>
      <c r="B4440" s="160" t="s">
        <v>2914</v>
      </c>
      <c r="C4440" s="160" t="s">
        <v>7341</v>
      </c>
      <c r="D4440" s="159" t="s">
        <v>1649</v>
      </c>
      <c r="E4440" s="160" t="s">
        <v>1649</v>
      </c>
      <c r="F4440" s="161">
        <v>41899</v>
      </c>
      <c r="G4440" s="162">
        <v>2014</v>
      </c>
      <c r="H4440" s="37">
        <v>2255000</v>
      </c>
      <c r="I4440" s="35">
        <v>2401387</v>
      </c>
      <c r="J4440" s="35">
        <v>960555</v>
      </c>
      <c r="K4440" s="33"/>
    </row>
    <row r="4441" spans="1:11" s="38" customFormat="1" ht="18" customHeight="1">
      <c r="A4441" s="33">
        <f t="shared" si="69"/>
        <v>4436</v>
      </c>
      <c r="B4441" s="160" t="s">
        <v>2836</v>
      </c>
      <c r="C4441" s="160" t="s">
        <v>7342</v>
      </c>
      <c r="D4441" s="159" t="s">
        <v>1649</v>
      </c>
      <c r="E4441" s="160" t="s">
        <v>1649</v>
      </c>
      <c r="F4441" s="161">
        <v>41899</v>
      </c>
      <c r="G4441" s="162">
        <v>2014</v>
      </c>
      <c r="H4441" s="37">
        <v>1089000</v>
      </c>
      <c r="I4441" s="35">
        <v>1159694</v>
      </c>
      <c r="J4441" s="35">
        <v>463878</v>
      </c>
      <c r="K4441" s="33"/>
    </row>
    <row r="4442" spans="1:11" s="38" customFormat="1" ht="18" customHeight="1">
      <c r="A4442" s="33">
        <f t="shared" si="69"/>
        <v>4437</v>
      </c>
      <c r="B4442" s="160" t="s">
        <v>2388</v>
      </c>
      <c r="C4442" s="160" t="s">
        <v>7343</v>
      </c>
      <c r="D4442" s="159" t="s">
        <v>1652</v>
      </c>
      <c r="E4442" s="160" t="s">
        <v>1652</v>
      </c>
      <c r="F4442" s="161">
        <v>41899</v>
      </c>
      <c r="G4442" s="162">
        <v>2014</v>
      </c>
      <c r="H4442" s="37">
        <v>3740000</v>
      </c>
      <c r="I4442" s="35">
        <v>3982789</v>
      </c>
      <c r="J4442" s="35">
        <v>1593116</v>
      </c>
      <c r="K4442" s="33"/>
    </row>
    <row r="4443" spans="1:11" s="38" customFormat="1" ht="18" customHeight="1">
      <c r="A4443" s="33">
        <f t="shared" si="69"/>
        <v>4438</v>
      </c>
      <c r="B4443" s="160" t="s">
        <v>2388</v>
      </c>
      <c r="C4443" s="160" t="s">
        <v>7344</v>
      </c>
      <c r="D4443" s="159" t="s">
        <v>1652</v>
      </c>
      <c r="E4443" s="160" t="s">
        <v>1652</v>
      </c>
      <c r="F4443" s="161">
        <v>41899</v>
      </c>
      <c r="G4443" s="162">
        <v>2014</v>
      </c>
      <c r="H4443" s="37">
        <v>2970000</v>
      </c>
      <c r="I4443" s="35">
        <v>3162803</v>
      </c>
      <c r="J4443" s="35">
        <v>1265121</v>
      </c>
      <c r="K4443" s="33"/>
    </row>
    <row r="4444" spans="1:11" s="38" customFormat="1" ht="18" customHeight="1">
      <c r="A4444" s="33">
        <f t="shared" si="69"/>
        <v>4439</v>
      </c>
      <c r="B4444" s="160" t="s">
        <v>2084</v>
      </c>
      <c r="C4444" s="160" t="s">
        <v>7345</v>
      </c>
      <c r="D4444" s="159" t="s">
        <v>3502</v>
      </c>
      <c r="E4444" s="160" t="s">
        <v>3502</v>
      </c>
      <c r="F4444" s="161">
        <v>41899</v>
      </c>
      <c r="G4444" s="162">
        <v>2014</v>
      </c>
      <c r="H4444" s="37">
        <v>869000</v>
      </c>
      <c r="I4444" s="35">
        <v>925413</v>
      </c>
      <c r="J4444" s="35">
        <v>370165</v>
      </c>
      <c r="K4444" s="33"/>
    </row>
    <row r="4445" spans="1:11" s="38" customFormat="1" ht="18" customHeight="1">
      <c r="A4445" s="33">
        <f t="shared" si="69"/>
        <v>4440</v>
      </c>
      <c r="B4445" s="160" t="s">
        <v>2388</v>
      </c>
      <c r="C4445" s="160" t="s">
        <v>7346</v>
      </c>
      <c r="D4445" s="159" t="s">
        <v>7347</v>
      </c>
      <c r="E4445" s="160" t="s">
        <v>7347</v>
      </c>
      <c r="F4445" s="161">
        <v>41899</v>
      </c>
      <c r="G4445" s="162">
        <v>2014</v>
      </c>
      <c r="H4445" s="37">
        <v>1729980</v>
      </c>
      <c r="I4445" s="35">
        <v>1842285</v>
      </c>
      <c r="J4445" s="35">
        <v>736914</v>
      </c>
      <c r="K4445" s="33"/>
    </row>
    <row r="4446" spans="1:11" s="38" customFormat="1" ht="18" customHeight="1">
      <c r="A4446" s="33">
        <f t="shared" si="69"/>
        <v>4441</v>
      </c>
      <c r="B4446" s="160" t="s">
        <v>2388</v>
      </c>
      <c r="C4446" s="160" t="s">
        <v>7348</v>
      </c>
      <c r="D4446" s="159" t="s">
        <v>7349</v>
      </c>
      <c r="E4446" s="160" t="s">
        <v>7349</v>
      </c>
      <c r="F4446" s="161">
        <v>41899</v>
      </c>
      <c r="G4446" s="162">
        <v>2014</v>
      </c>
      <c r="H4446" s="37">
        <v>614240</v>
      </c>
      <c r="I4446" s="35">
        <v>654115</v>
      </c>
      <c r="J4446" s="35">
        <v>261646</v>
      </c>
      <c r="K4446" s="33"/>
    </row>
    <row r="4447" spans="1:11" s="38" customFormat="1" ht="18" customHeight="1">
      <c r="A4447" s="33">
        <f t="shared" si="69"/>
        <v>4442</v>
      </c>
      <c r="B4447" s="160" t="s">
        <v>2021</v>
      </c>
      <c r="C4447" s="160" t="s">
        <v>7350</v>
      </c>
      <c r="D4447" s="159" t="s">
        <v>7351</v>
      </c>
      <c r="E4447" s="160" t="s">
        <v>7351</v>
      </c>
      <c r="F4447" s="161">
        <v>41899</v>
      </c>
      <c r="G4447" s="162">
        <v>2014</v>
      </c>
      <c r="H4447" s="37">
        <v>320000</v>
      </c>
      <c r="I4447" s="35">
        <v>340773</v>
      </c>
      <c r="J4447" s="35">
        <v>136309</v>
      </c>
      <c r="K4447" s="33"/>
    </row>
    <row r="4448" spans="1:11" s="38" customFormat="1" ht="18" customHeight="1">
      <c r="A4448" s="33">
        <f t="shared" si="69"/>
        <v>4443</v>
      </c>
      <c r="B4448" s="160" t="s">
        <v>3770</v>
      </c>
      <c r="C4448" s="160" t="s">
        <v>7352</v>
      </c>
      <c r="D4448" s="159" t="s">
        <v>7351</v>
      </c>
      <c r="E4448" s="160" t="s">
        <v>7351</v>
      </c>
      <c r="F4448" s="161">
        <v>41899</v>
      </c>
      <c r="G4448" s="162">
        <v>2014</v>
      </c>
      <c r="H4448" s="37">
        <v>320000</v>
      </c>
      <c r="I4448" s="35">
        <v>340773</v>
      </c>
      <c r="J4448" s="35">
        <v>136309</v>
      </c>
      <c r="K4448" s="33"/>
    </row>
    <row r="4449" spans="1:11" s="38" customFormat="1" ht="18" customHeight="1">
      <c r="A4449" s="33">
        <f t="shared" si="69"/>
        <v>4444</v>
      </c>
      <c r="B4449" s="160" t="s">
        <v>1913</v>
      </c>
      <c r="C4449" s="160" t="s">
        <v>7353</v>
      </c>
      <c r="D4449" s="159" t="s">
        <v>1869</v>
      </c>
      <c r="E4449" s="160" t="s">
        <v>1869</v>
      </c>
      <c r="F4449" s="161">
        <v>41899</v>
      </c>
      <c r="G4449" s="162">
        <v>2014</v>
      </c>
      <c r="H4449" s="37">
        <v>840000</v>
      </c>
      <c r="I4449" s="35">
        <v>894530</v>
      </c>
      <c r="J4449" s="35">
        <v>357812</v>
      </c>
      <c r="K4449" s="33"/>
    </row>
    <row r="4450" spans="1:11" s="38" customFormat="1" ht="18" customHeight="1">
      <c r="A4450" s="33">
        <f t="shared" si="69"/>
        <v>4445</v>
      </c>
      <c r="B4450" s="160" t="s">
        <v>1913</v>
      </c>
      <c r="C4450" s="160" t="s">
        <v>7354</v>
      </c>
      <c r="D4450" s="159" t="s">
        <v>1869</v>
      </c>
      <c r="E4450" s="160" t="s">
        <v>1869</v>
      </c>
      <c r="F4450" s="161">
        <v>41899</v>
      </c>
      <c r="G4450" s="162">
        <v>2014</v>
      </c>
      <c r="H4450" s="37">
        <v>840000</v>
      </c>
      <c r="I4450" s="35">
        <v>894530</v>
      </c>
      <c r="J4450" s="35">
        <v>357812</v>
      </c>
      <c r="K4450" s="33"/>
    </row>
    <row r="4451" spans="1:11" s="38" customFormat="1" ht="18" customHeight="1">
      <c r="A4451" s="33">
        <f t="shared" si="69"/>
        <v>4446</v>
      </c>
      <c r="B4451" s="160" t="s">
        <v>1913</v>
      </c>
      <c r="C4451" s="160" t="s">
        <v>7355</v>
      </c>
      <c r="D4451" s="159" t="s">
        <v>1869</v>
      </c>
      <c r="E4451" s="160" t="s">
        <v>1869</v>
      </c>
      <c r="F4451" s="161">
        <v>41899</v>
      </c>
      <c r="G4451" s="162">
        <v>2014</v>
      </c>
      <c r="H4451" s="37">
        <v>840000</v>
      </c>
      <c r="I4451" s="35">
        <v>894530</v>
      </c>
      <c r="J4451" s="35">
        <v>357812</v>
      </c>
      <c r="K4451" s="33"/>
    </row>
    <row r="4452" spans="1:11" s="38" customFormat="1" ht="18" customHeight="1">
      <c r="A4452" s="33">
        <f t="shared" si="69"/>
        <v>4447</v>
      </c>
      <c r="B4452" s="160" t="s">
        <v>7356</v>
      </c>
      <c r="C4452" s="160" t="s">
        <v>7357</v>
      </c>
      <c r="D4452" s="159" t="s">
        <v>1869</v>
      </c>
      <c r="E4452" s="160" t="s">
        <v>1869</v>
      </c>
      <c r="F4452" s="161">
        <v>41899</v>
      </c>
      <c r="G4452" s="162">
        <v>2014</v>
      </c>
      <c r="H4452" s="37">
        <v>840000</v>
      </c>
      <c r="I4452" s="35">
        <v>894530</v>
      </c>
      <c r="J4452" s="35">
        <v>357812</v>
      </c>
      <c r="K4452" s="33"/>
    </row>
    <row r="4453" spans="1:11" s="38" customFormat="1" ht="18" customHeight="1">
      <c r="A4453" s="33">
        <f t="shared" si="69"/>
        <v>4448</v>
      </c>
      <c r="B4453" s="160" t="s">
        <v>4526</v>
      </c>
      <c r="C4453" s="160" t="s">
        <v>7358</v>
      </c>
      <c r="D4453" s="159" t="s">
        <v>1869</v>
      </c>
      <c r="E4453" s="160" t="s">
        <v>1869</v>
      </c>
      <c r="F4453" s="161">
        <v>41899</v>
      </c>
      <c r="G4453" s="162">
        <v>2014</v>
      </c>
      <c r="H4453" s="37">
        <v>840000</v>
      </c>
      <c r="I4453" s="35">
        <v>894530</v>
      </c>
      <c r="J4453" s="35">
        <v>357812</v>
      </c>
      <c r="K4453" s="33"/>
    </row>
    <row r="4454" spans="1:11" s="38" customFormat="1" ht="18" customHeight="1">
      <c r="A4454" s="33">
        <f t="shared" si="69"/>
        <v>4449</v>
      </c>
      <c r="B4454" s="160" t="s">
        <v>7359</v>
      </c>
      <c r="C4454" s="160" t="s">
        <v>7360</v>
      </c>
      <c r="D4454" s="159" t="s">
        <v>5469</v>
      </c>
      <c r="E4454" s="160" t="s">
        <v>2601</v>
      </c>
      <c r="F4454" s="161">
        <v>41899</v>
      </c>
      <c r="G4454" s="162">
        <v>2014</v>
      </c>
      <c r="H4454" s="37">
        <v>260000</v>
      </c>
      <c r="I4454" s="35">
        <v>276878</v>
      </c>
      <c r="J4454" s="35">
        <v>110751</v>
      </c>
      <c r="K4454" s="33"/>
    </row>
    <row r="4455" spans="1:11" s="38" customFormat="1" ht="18" customHeight="1">
      <c r="A4455" s="33">
        <f t="shared" si="69"/>
        <v>4450</v>
      </c>
      <c r="B4455" s="160" t="s">
        <v>5262</v>
      </c>
      <c r="C4455" s="160" t="s">
        <v>7361</v>
      </c>
      <c r="D4455" s="159" t="s">
        <v>4362</v>
      </c>
      <c r="E4455" s="160" t="s">
        <v>4362</v>
      </c>
      <c r="F4455" s="161">
        <v>41899</v>
      </c>
      <c r="G4455" s="162">
        <v>2014</v>
      </c>
      <c r="H4455" s="37">
        <v>520000</v>
      </c>
      <c r="I4455" s="35">
        <v>489619</v>
      </c>
      <c r="J4455" s="35">
        <v>195848</v>
      </c>
      <c r="K4455" s="33"/>
    </row>
    <row r="4456" spans="1:11" s="38" customFormat="1" ht="18" customHeight="1">
      <c r="A4456" s="33">
        <f t="shared" si="69"/>
        <v>4451</v>
      </c>
      <c r="B4456" s="160" t="s">
        <v>7362</v>
      </c>
      <c r="C4456" s="160" t="s">
        <v>7363</v>
      </c>
      <c r="D4456" s="159" t="s">
        <v>7364</v>
      </c>
      <c r="E4456" s="160" t="s">
        <v>1370</v>
      </c>
      <c r="F4456" s="161">
        <v>41899</v>
      </c>
      <c r="G4456" s="162">
        <v>2014</v>
      </c>
      <c r="H4456" s="37">
        <v>570000</v>
      </c>
      <c r="I4456" s="35">
        <v>607003</v>
      </c>
      <c r="J4456" s="35">
        <v>242801</v>
      </c>
      <c r="K4456" s="33"/>
    </row>
    <row r="4457" spans="1:11" s="38" customFormat="1" ht="18" customHeight="1">
      <c r="A4457" s="33">
        <f t="shared" si="69"/>
        <v>4452</v>
      </c>
      <c r="B4457" s="160" t="s">
        <v>3770</v>
      </c>
      <c r="C4457" s="160" t="s">
        <v>7365</v>
      </c>
      <c r="D4457" s="159" t="s">
        <v>1854</v>
      </c>
      <c r="E4457" s="160" t="s">
        <v>1854</v>
      </c>
      <c r="F4457" s="161">
        <v>41899</v>
      </c>
      <c r="G4457" s="162">
        <v>2014</v>
      </c>
      <c r="H4457" s="37">
        <v>620000</v>
      </c>
      <c r="I4457" s="35">
        <v>660248</v>
      </c>
      <c r="J4457" s="35">
        <v>264099</v>
      </c>
      <c r="K4457" s="33"/>
    </row>
    <row r="4458" spans="1:11" s="38" customFormat="1" ht="18" customHeight="1">
      <c r="A4458" s="33">
        <f t="shared" si="69"/>
        <v>4453</v>
      </c>
      <c r="B4458" s="160" t="s">
        <v>6338</v>
      </c>
      <c r="C4458" s="160" t="s">
        <v>7366</v>
      </c>
      <c r="D4458" s="159" t="s">
        <v>7367</v>
      </c>
      <c r="E4458" s="160" t="s">
        <v>7367</v>
      </c>
      <c r="F4458" s="161">
        <v>41899</v>
      </c>
      <c r="G4458" s="162">
        <v>2014</v>
      </c>
      <c r="H4458" s="37">
        <v>242000000</v>
      </c>
      <c r="I4458" s="35">
        <v>257709878</v>
      </c>
      <c r="J4458" s="35">
        <v>103083951</v>
      </c>
      <c r="K4458" s="33"/>
    </row>
    <row r="4459" spans="1:11" s="38" customFormat="1" ht="18" customHeight="1">
      <c r="A4459" s="33">
        <f t="shared" si="69"/>
        <v>4454</v>
      </c>
      <c r="B4459" s="160" t="s">
        <v>2002</v>
      </c>
      <c r="C4459" s="160" t="s">
        <v>7368</v>
      </c>
      <c r="D4459" s="159" t="s">
        <v>4420</v>
      </c>
      <c r="E4459" s="160" t="s">
        <v>4420</v>
      </c>
      <c r="F4459" s="161">
        <v>41898</v>
      </c>
      <c r="G4459" s="162">
        <v>2014</v>
      </c>
      <c r="H4459" s="37">
        <v>6325000</v>
      </c>
      <c r="I4459" s="35">
        <v>5955464</v>
      </c>
      <c r="J4459" s="35">
        <v>2382186</v>
      </c>
      <c r="K4459" s="33"/>
    </row>
    <row r="4460" spans="1:11" s="38" customFormat="1" ht="18" customHeight="1">
      <c r="A4460" s="33">
        <f t="shared" si="69"/>
        <v>4455</v>
      </c>
      <c r="B4460" s="160" t="s">
        <v>2452</v>
      </c>
      <c r="C4460" s="160" t="s">
        <v>7369</v>
      </c>
      <c r="D4460" s="159" t="s">
        <v>2185</v>
      </c>
      <c r="E4460" s="160" t="s">
        <v>2185</v>
      </c>
      <c r="F4460" s="161">
        <v>41898</v>
      </c>
      <c r="G4460" s="162">
        <v>2014</v>
      </c>
      <c r="H4460" s="37">
        <v>15525400</v>
      </c>
      <c r="I4460" s="35">
        <v>14618333</v>
      </c>
      <c r="J4460" s="35">
        <v>5847333</v>
      </c>
      <c r="K4460" s="33"/>
    </row>
    <row r="4461" spans="1:11" s="38" customFormat="1" ht="18" customHeight="1">
      <c r="A4461" s="33">
        <f t="shared" si="69"/>
        <v>4456</v>
      </c>
      <c r="B4461" s="160" t="s">
        <v>2018</v>
      </c>
      <c r="C4461" s="160" t="s">
        <v>7370</v>
      </c>
      <c r="D4461" s="159" t="s">
        <v>2020</v>
      </c>
      <c r="E4461" s="160" t="s">
        <v>1422</v>
      </c>
      <c r="F4461" s="161">
        <v>41898</v>
      </c>
      <c r="G4461" s="162">
        <v>2014</v>
      </c>
      <c r="H4461" s="37">
        <v>125000</v>
      </c>
      <c r="I4461" s="35">
        <v>133115</v>
      </c>
      <c r="J4461" s="35">
        <v>53246</v>
      </c>
      <c r="K4461" s="33"/>
    </row>
    <row r="4462" spans="1:11" s="38" customFormat="1" ht="18" customHeight="1">
      <c r="A4462" s="33">
        <f t="shared" si="69"/>
        <v>4457</v>
      </c>
      <c r="B4462" s="160" t="s">
        <v>2018</v>
      </c>
      <c r="C4462" s="160" t="s">
        <v>7371</v>
      </c>
      <c r="D4462" s="159" t="s">
        <v>2020</v>
      </c>
      <c r="E4462" s="160" t="s">
        <v>1422</v>
      </c>
      <c r="F4462" s="161">
        <v>41898</v>
      </c>
      <c r="G4462" s="162">
        <v>2014</v>
      </c>
      <c r="H4462" s="37">
        <v>125000</v>
      </c>
      <c r="I4462" s="35">
        <v>133115</v>
      </c>
      <c r="J4462" s="35">
        <v>53246</v>
      </c>
      <c r="K4462" s="33"/>
    </row>
    <row r="4463" spans="1:11" s="38" customFormat="1" ht="18" customHeight="1">
      <c r="A4463" s="33">
        <f t="shared" si="69"/>
        <v>4458</v>
      </c>
      <c r="B4463" s="160" t="s">
        <v>2018</v>
      </c>
      <c r="C4463" s="160" t="s">
        <v>7372</v>
      </c>
      <c r="D4463" s="159" t="s">
        <v>2020</v>
      </c>
      <c r="E4463" s="160" t="s">
        <v>1422</v>
      </c>
      <c r="F4463" s="161">
        <v>41898</v>
      </c>
      <c r="G4463" s="162">
        <v>2014</v>
      </c>
      <c r="H4463" s="37">
        <v>125000</v>
      </c>
      <c r="I4463" s="35">
        <v>133115</v>
      </c>
      <c r="J4463" s="35">
        <v>53246</v>
      </c>
      <c r="K4463" s="33"/>
    </row>
    <row r="4464" spans="1:11" s="38" customFormat="1" ht="18" customHeight="1">
      <c r="A4464" s="33">
        <f t="shared" si="69"/>
        <v>4459</v>
      </c>
      <c r="B4464" s="160" t="s">
        <v>2018</v>
      </c>
      <c r="C4464" s="160" t="s">
        <v>7373</v>
      </c>
      <c r="D4464" s="159" t="s">
        <v>2020</v>
      </c>
      <c r="E4464" s="160" t="s">
        <v>1422</v>
      </c>
      <c r="F4464" s="161">
        <v>41898</v>
      </c>
      <c r="G4464" s="162">
        <v>2014</v>
      </c>
      <c r="H4464" s="37">
        <v>125000</v>
      </c>
      <c r="I4464" s="35">
        <v>133115</v>
      </c>
      <c r="J4464" s="35">
        <v>53246</v>
      </c>
      <c r="K4464" s="33"/>
    </row>
    <row r="4465" spans="1:11" s="38" customFormat="1" ht="18" customHeight="1">
      <c r="A4465" s="33">
        <f t="shared" si="69"/>
        <v>4460</v>
      </c>
      <c r="B4465" s="160" t="s">
        <v>2338</v>
      </c>
      <c r="C4465" s="160" t="s">
        <v>7374</v>
      </c>
      <c r="D4465" s="159" t="s">
        <v>1459</v>
      </c>
      <c r="E4465" s="160" t="s">
        <v>1459</v>
      </c>
      <c r="F4465" s="161">
        <v>41898</v>
      </c>
      <c r="G4465" s="162">
        <v>2014</v>
      </c>
      <c r="H4465" s="37">
        <v>296000</v>
      </c>
      <c r="I4465" s="35">
        <v>315215</v>
      </c>
      <c r="J4465" s="35">
        <v>126086</v>
      </c>
      <c r="K4465" s="33"/>
    </row>
    <row r="4466" spans="1:11" s="38" customFormat="1" ht="18" customHeight="1">
      <c r="A4466" s="33">
        <f t="shared" si="69"/>
        <v>4461</v>
      </c>
      <c r="B4466" s="160" t="s">
        <v>1913</v>
      </c>
      <c r="C4466" s="160" t="s">
        <v>7375</v>
      </c>
      <c r="D4466" s="159" t="s">
        <v>7376</v>
      </c>
      <c r="E4466" s="160" t="s">
        <v>2202</v>
      </c>
      <c r="F4466" s="161">
        <v>41898</v>
      </c>
      <c r="G4466" s="162">
        <v>2014</v>
      </c>
      <c r="H4466" s="37">
        <v>2872000</v>
      </c>
      <c r="I4466" s="35">
        <v>3058441</v>
      </c>
      <c r="J4466" s="35">
        <v>1223376</v>
      </c>
      <c r="K4466" s="33"/>
    </row>
    <row r="4467" spans="1:11" s="38" customFormat="1" ht="18" customHeight="1">
      <c r="A4467" s="33">
        <f t="shared" si="69"/>
        <v>4462</v>
      </c>
      <c r="B4467" s="160" t="s">
        <v>5685</v>
      </c>
      <c r="C4467" s="160" t="s">
        <v>7377</v>
      </c>
      <c r="D4467" s="159" t="s">
        <v>2779</v>
      </c>
      <c r="E4467" s="160" t="s">
        <v>2779</v>
      </c>
      <c r="F4467" s="161">
        <v>41898</v>
      </c>
      <c r="G4467" s="162">
        <v>2014</v>
      </c>
      <c r="H4467" s="37">
        <v>4136000</v>
      </c>
      <c r="I4467" s="35">
        <v>4404496</v>
      </c>
      <c r="J4467" s="35">
        <v>1761798</v>
      </c>
      <c r="K4467" s="33"/>
    </row>
    <row r="4468" spans="1:11" s="38" customFormat="1" ht="18" customHeight="1">
      <c r="A4468" s="33">
        <f t="shared" si="69"/>
        <v>4463</v>
      </c>
      <c r="B4468" s="160" t="s">
        <v>2850</v>
      </c>
      <c r="C4468" s="160" t="s">
        <v>7378</v>
      </c>
      <c r="D4468" s="159" t="s">
        <v>1498</v>
      </c>
      <c r="E4468" s="160" t="s">
        <v>1498</v>
      </c>
      <c r="F4468" s="161">
        <v>41898</v>
      </c>
      <c r="G4468" s="162">
        <v>2014</v>
      </c>
      <c r="H4468" s="37">
        <v>15500000</v>
      </c>
      <c r="I4468" s="35">
        <v>16506211</v>
      </c>
      <c r="J4468" s="35">
        <v>6602484</v>
      </c>
      <c r="K4468" s="33"/>
    </row>
    <row r="4469" spans="1:11" s="38" customFormat="1" ht="18" customHeight="1">
      <c r="A4469" s="33">
        <f t="shared" si="69"/>
        <v>4464</v>
      </c>
      <c r="B4469" s="160" t="s">
        <v>7379</v>
      </c>
      <c r="C4469" s="160" t="s">
        <v>7380</v>
      </c>
      <c r="D4469" s="159" t="s">
        <v>1498</v>
      </c>
      <c r="E4469" s="160" t="s">
        <v>1498</v>
      </c>
      <c r="F4469" s="161">
        <v>41898</v>
      </c>
      <c r="G4469" s="162">
        <v>2014</v>
      </c>
      <c r="H4469" s="37">
        <v>15500000</v>
      </c>
      <c r="I4469" s="35">
        <v>16506211</v>
      </c>
      <c r="J4469" s="35">
        <v>6602484</v>
      </c>
      <c r="K4469" s="33"/>
    </row>
    <row r="4470" spans="1:11" s="38" customFormat="1" ht="18" customHeight="1">
      <c r="A4470" s="33">
        <f t="shared" si="69"/>
        <v>4465</v>
      </c>
      <c r="B4470" s="160" t="s">
        <v>2767</v>
      </c>
      <c r="C4470" s="160" t="s">
        <v>7381</v>
      </c>
      <c r="D4470" s="159" t="s">
        <v>1498</v>
      </c>
      <c r="E4470" s="160" t="s">
        <v>1498</v>
      </c>
      <c r="F4470" s="161">
        <v>41898</v>
      </c>
      <c r="G4470" s="162">
        <v>2014</v>
      </c>
      <c r="H4470" s="37">
        <v>34450000</v>
      </c>
      <c r="I4470" s="35">
        <v>36686385</v>
      </c>
      <c r="J4470" s="35">
        <v>14674554</v>
      </c>
      <c r="K4470" s="33"/>
    </row>
    <row r="4471" spans="1:11" s="38" customFormat="1" ht="18" customHeight="1">
      <c r="A4471" s="33">
        <f t="shared" si="69"/>
        <v>4466</v>
      </c>
      <c r="B4471" s="160" t="s">
        <v>2675</v>
      </c>
      <c r="C4471" s="160" t="s">
        <v>7382</v>
      </c>
      <c r="D4471" s="159" t="s">
        <v>1432</v>
      </c>
      <c r="E4471" s="160" t="s">
        <v>1432</v>
      </c>
      <c r="F4471" s="161">
        <v>41894</v>
      </c>
      <c r="G4471" s="162">
        <v>2014</v>
      </c>
      <c r="H4471" s="37">
        <v>313700</v>
      </c>
      <c r="I4471" s="35">
        <v>334064</v>
      </c>
      <c r="J4471" s="35">
        <v>133626</v>
      </c>
      <c r="K4471" s="33"/>
    </row>
    <row r="4472" spans="1:11" s="38" customFormat="1" ht="18" customHeight="1">
      <c r="A4472" s="33">
        <f t="shared" si="69"/>
        <v>4467</v>
      </c>
      <c r="B4472" s="160" t="s">
        <v>2392</v>
      </c>
      <c r="C4472" s="160" t="s">
        <v>7383</v>
      </c>
      <c r="D4472" s="159" t="s">
        <v>7384</v>
      </c>
      <c r="E4472" s="160" t="s">
        <v>1485</v>
      </c>
      <c r="F4472" s="161">
        <v>41894</v>
      </c>
      <c r="G4472" s="162">
        <v>2014</v>
      </c>
      <c r="H4472" s="37">
        <v>314400</v>
      </c>
      <c r="I4472" s="35">
        <v>334810</v>
      </c>
      <c r="J4472" s="35">
        <v>133924</v>
      </c>
      <c r="K4472" s="33"/>
    </row>
    <row r="4473" spans="1:11" s="38" customFormat="1" ht="18" customHeight="1">
      <c r="A4473" s="33">
        <f t="shared" si="69"/>
        <v>4468</v>
      </c>
      <c r="B4473" s="160" t="s">
        <v>1646</v>
      </c>
      <c r="C4473" s="160" t="s">
        <v>7385</v>
      </c>
      <c r="D4473" s="159" t="s">
        <v>1432</v>
      </c>
      <c r="E4473" s="160" t="s">
        <v>1432</v>
      </c>
      <c r="F4473" s="161">
        <v>41894</v>
      </c>
      <c r="G4473" s="162">
        <v>2014</v>
      </c>
      <c r="H4473" s="37">
        <v>322000</v>
      </c>
      <c r="I4473" s="35">
        <v>342903</v>
      </c>
      <c r="J4473" s="35">
        <v>137161</v>
      </c>
      <c r="K4473" s="33"/>
    </row>
    <row r="4474" spans="1:11" s="38" customFormat="1" ht="18" customHeight="1">
      <c r="A4474" s="33">
        <f t="shared" si="69"/>
        <v>4469</v>
      </c>
      <c r="B4474" s="160" t="s">
        <v>1646</v>
      </c>
      <c r="C4474" s="160" t="s">
        <v>7386</v>
      </c>
      <c r="D4474" s="159" t="s">
        <v>1432</v>
      </c>
      <c r="E4474" s="160" t="s">
        <v>1432</v>
      </c>
      <c r="F4474" s="161">
        <v>41894</v>
      </c>
      <c r="G4474" s="162">
        <v>2014</v>
      </c>
      <c r="H4474" s="37">
        <v>322000</v>
      </c>
      <c r="I4474" s="35">
        <v>342903</v>
      </c>
      <c r="J4474" s="35">
        <v>137161</v>
      </c>
      <c r="K4474" s="33"/>
    </row>
    <row r="4475" spans="1:11" s="38" customFormat="1" ht="18" customHeight="1">
      <c r="A4475" s="33">
        <f t="shared" si="69"/>
        <v>4470</v>
      </c>
      <c r="B4475" s="160" t="s">
        <v>1646</v>
      </c>
      <c r="C4475" s="160" t="s">
        <v>7387</v>
      </c>
      <c r="D4475" s="159" t="s">
        <v>1432</v>
      </c>
      <c r="E4475" s="160" t="s">
        <v>1432</v>
      </c>
      <c r="F4475" s="161">
        <v>41894</v>
      </c>
      <c r="G4475" s="162">
        <v>2014</v>
      </c>
      <c r="H4475" s="37">
        <v>322000</v>
      </c>
      <c r="I4475" s="35">
        <v>342903</v>
      </c>
      <c r="J4475" s="35">
        <v>137161</v>
      </c>
      <c r="K4475" s="33"/>
    </row>
    <row r="4476" spans="1:11" s="38" customFormat="1" ht="18" customHeight="1">
      <c r="A4476" s="33">
        <f t="shared" si="69"/>
        <v>4471</v>
      </c>
      <c r="B4476" s="160" t="s">
        <v>1646</v>
      </c>
      <c r="C4476" s="160" t="s">
        <v>7388</v>
      </c>
      <c r="D4476" s="159" t="s">
        <v>1432</v>
      </c>
      <c r="E4476" s="160" t="s">
        <v>1432</v>
      </c>
      <c r="F4476" s="161">
        <v>41894</v>
      </c>
      <c r="G4476" s="162">
        <v>2014</v>
      </c>
      <c r="H4476" s="37">
        <v>322000</v>
      </c>
      <c r="I4476" s="35">
        <v>342903</v>
      </c>
      <c r="J4476" s="35">
        <v>137161</v>
      </c>
      <c r="K4476" s="33"/>
    </row>
    <row r="4477" spans="1:11" s="38" customFormat="1" ht="18" customHeight="1">
      <c r="A4477" s="33">
        <f t="shared" si="69"/>
        <v>4472</v>
      </c>
      <c r="B4477" s="160" t="s">
        <v>1646</v>
      </c>
      <c r="C4477" s="160" t="s">
        <v>7389</v>
      </c>
      <c r="D4477" s="159" t="s">
        <v>1432</v>
      </c>
      <c r="E4477" s="160" t="s">
        <v>1432</v>
      </c>
      <c r="F4477" s="161">
        <v>41894</v>
      </c>
      <c r="G4477" s="162">
        <v>2014</v>
      </c>
      <c r="H4477" s="37">
        <v>322000</v>
      </c>
      <c r="I4477" s="35">
        <v>342903</v>
      </c>
      <c r="J4477" s="35">
        <v>137161</v>
      </c>
      <c r="K4477" s="33"/>
    </row>
    <row r="4478" spans="1:11" s="38" customFormat="1" ht="18" customHeight="1">
      <c r="A4478" s="33">
        <f t="shared" si="69"/>
        <v>4473</v>
      </c>
      <c r="B4478" s="160" t="s">
        <v>2392</v>
      </c>
      <c r="C4478" s="160" t="s">
        <v>7390</v>
      </c>
      <c r="D4478" s="159" t="s">
        <v>1432</v>
      </c>
      <c r="E4478" s="160" t="s">
        <v>1432</v>
      </c>
      <c r="F4478" s="161">
        <v>41894</v>
      </c>
      <c r="G4478" s="162">
        <v>2014</v>
      </c>
      <c r="H4478" s="37">
        <v>322000</v>
      </c>
      <c r="I4478" s="35">
        <v>342903</v>
      </c>
      <c r="J4478" s="35">
        <v>137161</v>
      </c>
      <c r="K4478" s="33"/>
    </row>
    <row r="4479" spans="1:11" s="38" customFormat="1" ht="18" customHeight="1">
      <c r="A4479" s="33">
        <f t="shared" si="69"/>
        <v>4474</v>
      </c>
      <c r="B4479" s="160" t="s">
        <v>2392</v>
      </c>
      <c r="C4479" s="160" t="s">
        <v>7391</v>
      </c>
      <c r="D4479" s="159" t="s">
        <v>1432</v>
      </c>
      <c r="E4479" s="160" t="s">
        <v>1432</v>
      </c>
      <c r="F4479" s="161">
        <v>41894</v>
      </c>
      <c r="G4479" s="162">
        <v>2014</v>
      </c>
      <c r="H4479" s="37">
        <v>322000</v>
      </c>
      <c r="I4479" s="35">
        <v>342903</v>
      </c>
      <c r="J4479" s="35">
        <v>137161</v>
      </c>
      <c r="K4479" s="33"/>
    </row>
    <row r="4480" spans="1:11" s="38" customFormat="1" ht="18" customHeight="1">
      <c r="A4480" s="33">
        <f t="shared" si="69"/>
        <v>4475</v>
      </c>
      <c r="B4480" s="160" t="s">
        <v>2392</v>
      </c>
      <c r="C4480" s="160" t="s">
        <v>7392</v>
      </c>
      <c r="D4480" s="159" t="s">
        <v>1432</v>
      </c>
      <c r="E4480" s="160" t="s">
        <v>1432</v>
      </c>
      <c r="F4480" s="161">
        <v>41894</v>
      </c>
      <c r="G4480" s="162">
        <v>2014</v>
      </c>
      <c r="H4480" s="37">
        <v>322000</v>
      </c>
      <c r="I4480" s="35">
        <v>342903</v>
      </c>
      <c r="J4480" s="35">
        <v>137161</v>
      </c>
      <c r="K4480" s="33"/>
    </row>
    <row r="4481" spans="1:11" s="38" customFormat="1" ht="18" customHeight="1">
      <c r="A4481" s="33">
        <f t="shared" si="69"/>
        <v>4476</v>
      </c>
      <c r="B4481" s="160" t="s">
        <v>2392</v>
      </c>
      <c r="C4481" s="160" t="s">
        <v>7393</v>
      </c>
      <c r="D4481" s="159" t="s">
        <v>1432</v>
      </c>
      <c r="E4481" s="160" t="s">
        <v>1432</v>
      </c>
      <c r="F4481" s="161">
        <v>41894</v>
      </c>
      <c r="G4481" s="162">
        <v>2014</v>
      </c>
      <c r="H4481" s="37">
        <v>322000</v>
      </c>
      <c r="I4481" s="35">
        <v>342903</v>
      </c>
      <c r="J4481" s="35">
        <v>137161</v>
      </c>
      <c r="K4481" s="33"/>
    </row>
    <row r="4482" spans="1:11" s="38" customFormat="1" ht="18" customHeight="1">
      <c r="A4482" s="33">
        <f t="shared" si="69"/>
        <v>4477</v>
      </c>
      <c r="B4482" s="160" t="s">
        <v>3039</v>
      </c>
      <c r="C4482" s="160" t="s">
        <v>7394</v>
      </c>
      <c r="D4482" s="159" t="s">
        <v>1432</v>
      </c>
      <c r="E4482" s="160" t="s">
        <v>1432</v>
      </c>
      <c r="F4482" s="161">
        <v>41894</v>
      </c>
      <c r="G4482" s="162">
        <v>2014</v>
      </c>
      <c r="H4482" s="37">
        <v>322000</v>
      </c>
      <c r="I4482" s="35">
        <v>342903</v>
      </c>
      <c r="J4482" s="35">
        <v>137161</v>
      </c>
      <c r="K4482" s="33"/>
    </row>
    <row r="4483" spans="1:11" s="38" customFormat="1" ht="18" customHeight="1">
      <c r="A4483" s="33">
        <f t="shared" si="69"/>
        <v>4478</v>
      </c>
      <c r="B4483" s="160" t="s">
        <v>3139</v>
      </c>
      <c r="C4483" s="160" t="s">
        <v>7395</v>
      </c>
      <c r="D4483" s="159" t="s">
        <v>1432</v>
      </c>
      <c r="E4483" s="160" t="s">
        <v>1432</v>
      </c>
      <c r="F4483" s="161">
        <v>41894</v>
      </c>
      <c r="G4483" s="162">
        <v>2014</v>
      </c>
      <c r="H4483" s="37">
        <v>322000</v>
      </c>
      <c r="I4483" s="35">
        <v>342903</v>
      </c>
      <c r="J4483" s="35">
        <v>137161</v>
      </c>
      <c r="K4483" s="33"/>
    </row>
    <row r="4484" spans="1:11" s="38" customFormat="1" ht="18" customHeight="1">
      <c r="A4484" s="33">
        <f t="shared" si="69"/>
        <v>4479</v>
      </c>
      <c r="B4484" s="160" t="s">
        <v>3749</v>
      </c>
      <c r="C4484" s="160" t="s">
        <v>7396</v>
      </c>
      <c r="D4484" s="159" t="s">
        <v>1422</v>
      </c>
      <c r="E4484" s="160" t="s">
        <v>1422</v>
      </c>
      <c r="F4484" s="161">
        <v>41894</v>
      </c>
      <c r="G4484" s="162">
        <v>2014</v>
      </c>
      <c r="H4484" s="37">
        <v>289000</v>
      </c>
      <c r="I4484" s="35">
        <v>307761</v>
      </c>
      <c r="J4484" s="35">
        <v>123104</v>
      </c>
      <c r="K4484" s="33"/>
    </row>
    <row r="4485" spans="1:11" s="38" customFormat="1" ht="18" customHeight="1">
      <c r="A4485" s="33">
        <f t="shared" si="69"/>
        <v>4480</v>
      </c>
      <c r="B4485" s="160" t="s">
        <v>3749</v>
      </c>
      <c r="C4485" s="160" t="s">
        <v>7397</v>
      </c>
      <c r="D4485" s="159" t="s">
        <v>1422</v>
      </c>
      <c r="E4485" s="160" t="s">
        <v>1422</v>
      </c>
      <c r="F4485" s="161">
        <v>41894</v>
      </c>
      <c r="G4485" s="162">
        <v>2014</v>
      </c>
      <c r="H4485" s="37">
        <v>289000</v>
      </c>
      <c r="I4485" s="35">
        <v>307761</v>
      </c>
      <c r="J4485" s="35">
        <v>123104</v>
      </c>
      <c r="K4485" s="33"/>
    </row>
    <row r="4486" spans="1:11" s="38" customFormat="1" ht="18" customHeight="1">
      <c r="A4486" s="33">
        <f t="shared" si="69"/>
        <v>4481</v>
      </c>
      <c r="B4486" s="160" t="s">
        <v>3749</v>
      </c>
      <c r="C4486" s="160" t="s">
        <v>7398</v>
      </c>
      <c r="D4486" s="159" t="s">
        <v>1422</v>
      </c>
      <c r="E4486" s="160" t="s">
        <v>1422</v>
      </c>
      <c r="F4486" s="161">
        <v>41894</v>
      </c>
      <c r="G4486" s="162">
        <v>2014</v>
      </c>
      <c r="H4486" s="37">
        <v>289000</v>
      </c>
      <c r="I4486" s="35">
        <v>307761</v>
      </c>
      <c r="J4486" s="35">
        <v>123104</v>
      </c>
      <c r="K4486" s="33"/>
    </row>
    <row r="4487" spans="1:11" s="38" customFormat="1" ht="18" customHeight="1">
      <c r="A4487" s="33">
        <f t="shared" ref="A4487:A4550" si="70">A4486+1</f>
        <v>4482</v>
      </c>
      <c r="B4487" s="160" t="s">
        <v>3749</v>
      </c>
      <c r="C4487" s="160" t="s">
        <v>7399</v>
      </c>
      <c r="D4487" s="159" t="s">
        <v>1422</v>
      </c>
      <c r="E4487" s="160" t="s">
        <v>1422</v>
      </c>
      <c r="F4487" s="161">
        <v>41894</v>
      </c>
      <c r="G4487" s="162">
        <v>2014</v>
      </c>
      <c r="H4487" s="37">
        <v>289000</v>
      </c>
      <c r="I4487" s="35">
        <v>307761</v>
      </c>
      <c r="J4487" s="35">
        <v>123104</v>
      </c>
      <c r="K4487" s="33"/>
    </row>
    <row r="4488" spans="1:11" s="38" customFormat="1" ht="18" customHeight="1">
      <c r="A4488" s="33">
        <f t="shared" si="70"/>
        <v>4483</v>
      </c>
      <c r="B4488" s="160" t="s">
        <v>3749</v>
      </c>
      <c r="C4488" s="160" t="s">
        <v>7400</v>
      </c>
      <c r="D4488" s="159" t="s">
        <v>1422</v>
      </c>
      <c r="E4488" s="160" t="s">
        <v>1422</v>
      </c>
      <c r="F4488" s="161">
        <v>41894</v>
      </c>
      <c r="G4488" s="162">
        <v>2014</v>
      </c>
      <c r="H4488" s="37">
        <v>289000</v>
      </c>
      <c r="I4488" s="35">
        <v>307761</v>
      </c>
      <c r="J4488" s="35">
        <v>123104</v>
      </c>
      <c r="K4488" s="33"/>
    </row>
    <row r="4489" spans="1:11" s="38" customFormat="1" ht="18" customHeight="1">
      <c r="A4489" s="33">
        <f t="shared" si="70"/>
        <v>4484</v>
      </c>
      <c r="B4489" s="160" t="s">
        <v>3749</v>
      </c>
      <c r="C4489" s="160" t="s">
        <v>7401</v>
      </c>
      <c r="D4489" s="159" t="s">
        <v>1422</v>
      </c>
      <c r="E4489" s="160" t="s">
        <v>1422</v>
      </c>
      <c r="F4489" s="161">
        <v>41894</v>
      </c>
      <c r="G4489" s="162">
        <v>2014</v>
      </c>
      <c r="H4489" s="37">
        <v>289000</v>
      </c>
      <c r="I4489" s="35">
        <v>307761</v>
      </c>
      <c r="J4489" s="35">
        <v>123104</v>
      </c>
      <c r="K4489" s="33"/>
    </row>
    <row r="4490" spans="1:11" ht="18" customHeight="1">
      <c r="A4490" s="33">
        <f t="shared" si="70"/>
        <v>4485</v>
      </c>
      <c r="B4490" s="160" t="s">
        <v>3749</v>
      </c>
      <c r="C4490" s="160" t="s">
        <v>7402</v>
      </c>
      <c r="D4490" s="159" t="s">
        <v>1422</v>
      </c>
      <c r="E4490" s="160" t="s">
        <v>1422</v>
      </c>
      <c r="F4490" s="161">
        <v>41894</v>
      </c>
      <c r="G4490" s="162">
        <v>2014</v>
      </c>
      <c r="H4490" s="37">
        <v>289000</v>
      </c>
      <c r="I4490" s="35">
        <v>307761</v>
      </c>
      <c r="J4490" s="35">
        <v>123104</v>
      </c>
      <c r="K4490" s="33"/>
    </row>
    <row r="4491" spans="1:11" ht="18" customHeight="1">
      <c r="A4491" s="33">
        <f t="shared" si="70"/>
        <v>4486</v>
      </c>
      <c r="B4491" s="160" t="s">
        <v>3749</v>
      </c>
      <c r="C4491" s="160" t="s">
        <v>7403</v>
      </c>
      <c r="D4491" s="159" t="s">
        <v>1422</v>
      </c>
      <c r="E4491" s="160" t="s">
        <v>1422</v>
      </c>
      <c r="F4491" s="161">
        <v>41894</v>
      </c>
      <c r="G4491" s="162">
        <v>2014</v>
      </c>
      <c r="H4491" s="37">
        <v>289000</v>
      </c>
      <c r="I4491" s="35">
        <v>307761</v>
      </c>
      <c r="J4491" s="35">
        <v>123104</v>
      </c>
      <c r="K4491" s="33"/>
    </row>
    <row r="4492" spans="1:11" ht="18" customHeight="1">
      <c r="A4492" s="33">
        <f t="shared" si="70"/>
        <v>4487</v>
      </c>
      <c r="B4492" s="160" t="s">
        <v>3749</v>
      </c>
      <c r="C4492" s="160" t="s">
        <v>7404</v>
      </c>
      <c r="D4492" s="159" t="s">
        <v>1422</v>
      </c>
      <c r="E4492" s="160" t="s">
        <v>1422</v>
      </c>
      <c r="F4492" s="161">
        <v>41894</v>
      </c>
      <c r="G4492" s="162">
        <v>2014</v>
      </c>
      <c r="H4492" s="37">
        <v>289000</v>
      </c>
      <c r="I4492" s="35">
        <v>307761</v>
      </c>
      <c r="J4492" s="35">
        <v>123104</v>
      </c>
      <c r="K4492" s="33"/>
    </row>
    <row r="4493" spans="1:11" ht="18" customHeight="1">
      <c r="A4493" s="33">
        <f t="shared" si="70"/>
        <v>4488</v>
      </c>
      <c r="B4493" s="160" t="s">
        <v>3749</v>
      </c>
      <c r="C4493" s="160" t="s">
        <v>7405</v>
      </c>
      <c r="D4493" s="159" t="s">
        <v>1422</v>
      </c>
      <c r="E4493" s="160" t="s">
        <v>1422</v>
      </c>
      <c r="F4493" s="161">
        <v>41894</v>
      </c>
      <c r="G4493" s="162">
        <v>2014</v>
      </c>
      <c r="H4493" s="37">
        <v>289000</v>
      </c>
      <c r="I4493" s="35">
        <v>307761</v>
      </c>
      <c r="J4493" s="35">
        <v>123104</v>
      </c>
      <c r="K4493" s="33"/>
    </row>
    <row r="4494" spans="1:11" ht="18" customHeight="1">
      <c r="A4494" s="33">
        <f t="shared" si="70"/>
        <v>4489</v>
      </c>
      <c r="B4494" s="160" t="s">
        <v>3749</v>
      </c>
      <c r="C4494" s="160" t="s">
        <v>7406</v>
      </c>
      <c r="D4494" s="159" t="s">
        <v>1422</v>
      </c>
      <c r="E4494" s="160" t="s">
        <v>1422</v>
      </c>
      <c r="F4494" s="161">
        <v>41894</v>
      </c>
      <c r="G4494" s="162">
        <v>2014</v>
      </c>
      <c r="H4494" s="37">
        <v>289000</v>
      </c>
      <c r="I4494" s="35">
        <v>307761</v>
      </c>
      <c r="J4494" s="35">
        <v>123104</v>
      </c>
      <c r="K4494" s="33"/>
    </row>
    <row r="4495" spans="1:11" ht="18" customHeight="1">
      <c r="A4495" s="33">
        <f t="shared" si="70"/>
        <v>4490</v>
      </c>
      <c r="B4495" s="160" t="s">
        <v>2340</v>
      </c>
      <c r="C4495" s="160" t="s">
        <v>7407</v>
      </c>
      <c r="D4495" s="159" t="s">
        <v>1427</v>
      </c>
      <c r="E4495" s="160" t="s">
        <v>1427</v>
      </c>
      <c r="F4495" s="161">
        <v>41894</v>
      </c>
      <c r="G4495" s="162">
        <v>2014</v>
      </c>
      <c r="H4495" s="37">
        <v>236000</v>
      </c>
      <c r="I4495" s="35">
        <v>251320</v>
      </c>
      <c r="J4495" s="35">
        <v>100528</v>
      </c>
      <c r="K4495" s="33"/>
    </row>
    <row r="4496" spans="1:11" ht="18" customHeight="1">
      <c r="A4496" s="33">
        <f t="shared" si="70"/>
        <v>4491</v>
      </c>
      <c r="B4496" s="160" t="s">
        <v>2340</v>
      </c>
      <c r="C4496" s="160" t="s">
        <v>7408</v>
      </c>
      <c r="D4496" s="159" t="s">
        <v>1427</v>
      </c>
      <c r="E4496" s="160" t="s">
        <v>1427</v>
      </c>
      <c r="F4496" s="161">
        <v>41894</v>
      </c>
      <c r="G4496" s="162">
        <v>2014</v>
      </c>
      <c r="H4496" s="37">
        <v>236000</v>
      </c>
      <c r="I4496" s="35">
        <v>251320</v>
      </c>
      <c r="J4496" s="35">
        <v>100528</v>
      </c>
      <c r="K4496" s="33"/>
    </row>
    <row r="4497" spans="1:11" ht="18" customHeight="1">
      <c r="A4497" s="33">
        <f t="shared" si="70"/>
        <v>4492</v>
      </c>
      <c r="B4497" s="160" t="s">
        <v>2340</v>
      </c>
      <c r="C4497" s="160" t="s">
        <v>7409</v>
      </c>
      <c r="D4497" s="159" t="s">
        <v>1427</v>
      </c>
      <c r="E4497" s="160" t="s">
        <v>1427</v>
      </c>
      <c r="F4497" s="161">
        <v>41894</v>
      </c>
      <c r="G4497" s="162">
        <v>2014</v>
      </c>
      <c r="H4497" s="37">
        <v>236000</v>
      </c>
      <c r="I4497" s="35">
        <v>251320</v>
      </c>
      <c r="J4497" s="35">
        <v>100528</v>
      </c>
      <c r="K4497" s="33"/>
    </row>
    <row r="4498" spans="1:11" ht="18" customHeight="1">
      <c r="A4498" s="33">
        <f t="shared" si="70"/>
        <v>4493</v>
      </c>
      <c r="B4498" s="160" t="s">
        <v>2340</v>
      </c>
      <c r="C4498" s="160" t="s">
        <v>7410</v>
      </c>
      <c r="D4498" s="159" t="s">
        <v>1427</v>
      </c>
      <c r="E4498" s="160" t="s">
        <v>1427</v>
      </c>
      <c r="F4498" s="161">
        <v>41894</v>
      </c>
      <c r="G4498" s="162">
        <v>2014</v>
      </c>
      <c r="H4498" s="37">
        <v>236000</v>
      </c>
      <c r="I4498" s="35">
        <v>251320</v>
      </c>
      <c r="J4498" s="35">
        <v>100528</v>
      </c>
      <c r="K4498" s="33"/>
    </row>
    <row r="4499" spans="1:11" ht="18" customHeight="1">
      <c r="A4499" s="33">
        <f t="shared" si="70"/>
        <v>4494</v>
      </c>
      <c r="B4499" s="160" t="s">
        <v>2340</v>
      </c>
      <c r="C4499" s="160" t="s">
        <v>7411</v>
      </c>
      <c r="D4499" s="159" t="s">
        <v>1427</v>
      </c>
      <c r="E4499" s="160" t="s">
        <v>1427</v>
      </c>
      <c r="F4499" s="161">
        <v>41894</v>
      </c>
      <c r="G4499" s="162">
        <v>2014</v>
      </c>
      <c r="H4499" s="37">
        <v>236000</v>
      </c>
      <c r="I4499" s="35">
        <v>251320</v>
      </c>
      <c r="J4499" s="35">
        <v>100528</v>
      </c>
      <c r="K4499" s="33"/>
    </row>
    <row r="4500" spans="1:11" ht="18" customHeight="1">
      <c r="A4500" s="33">
        <f t="shared" si="70"/>
        <v>4495</v>
      </c>
      <c r="B4500" s="160" t="s">
        <v>2340</v>
      </c>
      <c r="C4500" s="160" t="s">
        <v>7412</v>
      </c>
      <c r="D4500" s="159" t="s">
        <v>1427</v>
      </c>
      <c r="E4500" s="160" t="s">
        <v>1427</v>
      </c>
      <c r="F4500" s="161">
        <v>41894</v>
      </c>
      <c r="G4500" s="162">
        <v>2014</v>
      </c>
      <c r="H4500" s="37">
        <v>236000</v>
      </c>
      <c r="I4500" s="35">
        <v>251320</v>
      </c>
      <c r="J4500" s="35">
        <v>100528</v>
      </c>
      <c r="K4500" s="33"/>
    </row>
    <row r="4501" spans="1:11" ht="18" customHeight="1">
      <c r="A4501" s="33">
        <f t="shared" si="70"/>
        <v>4496</v>
      </c>
      <c r="B4501" s="160" t="s">
        <v>1873</v>
      </c>
      <c r="C4501" s="160" t="s">
        <v>7413</v>
      </c>
      <c r="D4501" s="159" t="s">
        <v>1427</v>
      </c>
      <c r="E4501" s="160" t="s">
        <v>1427</v>
      </c>
      <c r="F4501" s="161">
        <v>41894</v>
      </c>
      <c r="G4501" s="162">
        <v>2014</v>
      </c>
      <c r="H4501" s="37">
        <v>236000</v>
      </c>
      <c r="I4501" s="35">
        <v>251320</v>
      </c>
      <c r="J4501" s="35">
        <v>100528</v>
      </c>
      <c r="K4501" s="33"/>
    </row>
    <row r="4502" spans="1:11" ht="18" customHeight="1">
      <c r="A4502" s="33">
        <f t="shared" si="70"/>
        <v>4497</v>
      </c>
      <c r="B4502" s="160" t="s">
        <v>2340</v>
      </c>
      <c r="C4502" s="160" t="s">
        <v>7414</v>
      </c>
      <c r="D4502" s="159" t="s">
        <v>1427</v>
      </c>
      <c r="E4502" s="160" t="s">
        <v>1427</v>
      </c>
      <c r="F4502" s="161">
        <v>41894</v>
      </c>
      <c r="G4502" s="162">
        <v>2014</v>
      </c>
      <c r="H4502" s="37">
        <v>236000</v>
      </c>
      <c r="I4502" s="35">
        <v>251320</v>
      </c>
      <c r="J4502" s="35">
        <v>100528</v>
      </c>
      <c r="K4502" s="33"/>
    </row>
    <row r="4503" spans="1:11" ht="18" customHeight="1">
      <c r="A4503" s="33">
        <f t="shared" si="70"/>
        <v>4498</v>
      </c>
      <c r="B4503" s="160" t="s">
        <v>2340</v>
      </c>
      <c r="C4503" s="160" t="s">
        <v>7415</v>
      </c>
      <c r="D4503" s="159" t="s">
        <v>1427</v>
      </c>
      <c r="E4503" s="160" t="s">
        <v>1427</v>
      </c>
      <c r="F4503" s="161">
        <v>41894</v>
      </c>
      <c r="G4503" s="162">
        <v>2014</v>
      </c>
      <c r="H4503" s="37">
        <v>236000</v>
      </c>
      <c r="I4503" s="35">
        <v>251320</v>
      </c>
      <c r="J4503" s="35">
        <v>100528</v>
      </c>
      <c r="K4503" s="33"/>
    </row>
    <row r="4504" spans="1:11" ht="18" customHeight="1">
      <c r="A4504" s="33">
        <f t="shared" si="70"/>
        <v>4499</v>
      </c>
      <c r="B4504" s="160" t="s">
        <v>1873</v>
      </c>
      <c r="C4504" s="160" t="s">
        <v>7416</v>
      </c>
      <c r="D4504" s="159" t="s">
        <v>1427</v>
      </c>
      <c r="E4504" s="160" t="s">
        <v>1427</v>
      </c>
      <c r="F4504" s="161">
        <v>41894</v>
      </c>
      <c r="G4504" s="162">
        <v>2014</v>
      </c>
      <c r="H4504" s="37">
        <v>236000</v>
      </c>
      <c r="I4504" s="35">
        <v>251320</v>
      </c>
      <c r="J4504" s="35">
        <v>100528</v>
      </c>
      <c r="K4504" s="33"/>
    </row>
    <row r="4505" spans="1:11" s="38" customFormat="1" ht="18" customHeight="1">
      <c r="A4505" s="33">
        <f t="shared" si="70"/>
        <v>4500</v>
      </c>
      <c r="B4505" s="160" t="s">
        <v>2340</v>
      </c>
      <c r="C4505" s="160" t="s">
        <v>7417</v>
      </c>
      <c r="D4505" s="159" t="s">
        <v>1263</v>
      </c>
      <c r="E4505" s="160" t="s">
        <v>1263</v>
      </c>
      <c r="F4505" s="161">
        <v>41894</v>
      </c>
      <c r="G4505" s="162">
        <v>2014</v>
      </c>
      <c r="H4505" s="37">
        <v>255000</v>
      </c>
      <c r="I4505" s="35">
        <v>240102</v>
      </c>
      <c r="J4505" s="35">
        <v>96041</v>
      </c>
      <c r="K4505" s="33"/>
    </row>
    <row r="4506" spans="1:11" s="38" customFormat="1" ht="18" customHeight="1">
      <c r="A4506" s="33">
        <f t="shared" si="70"/>
        <v>4501</v>
      </c>
      <c r="B4506" s="160" t="s">
        <v>2194</v>
      </c>
      <c r="C4506" s="160" t="s">
        <v>7418</v>
      </c>
      <c r="D4506" s="159" t="s">
        <v>1263</v>
      </c>
      <c r="E4506" s="160" t="s">
        <v>1263</v>
      </c>
      <c r="F4506" s="161">
        <v>41894</v>
      </c>
      <c r="G4506" s="162">
        <v>2014</v>
      </c>
      <c r="H4506" s="37">
        <v>255000</v>
      </c>
      <c r="I4506" s="35">
        <v>240102</v>
      </c>
      <c r="J4506" s="35">
        <v>96041</v>
      </c>
      <c r="K4506" s="33"/>
    </row>
    <row r="4507" spans="1:11" s="38" customFormat="1" ht="18" customHeight="1">
      <c r="A4507" s="33">
        <f t="shared" si="70"/>
        <v>4502</v>
      </c>
      <c r="B4507" s="160" t="s">
        <v>2206</v>
      </c>
      <c r="C4507" s="160" t="s">
        <v>7419</v>
      </c>
      <c r="D4507" s="159" t="s">
        <v>1263</v>
      </c>
      <c r="E4507" s="160" t="s">
        <v>1263</v>
      </c>
      <c r="F4507" s="161">
        <v>41894</v>
      </c>
      <c r="G4507" s="162">
        <v>2014</v>
      </c>
      <c r="H4507" s="37">
        <v>255000</v>
      </c>
      <c r="I4507" s="35">
        <v>240102</v>
      </c>
      <c r="J4507" s="35">
        <v>96041</v>
      </c>
      <c r="K4507" s="33"/>
    </row>
    <row r="4508" spans="1:11" s="38" customFormat="1" ht="18" customHeight="1">
      <c r="A4508" s="33">
        <f t="shared" si="70"/>
        <v>4503</v>
      </c>
      <c r="B4508" s="160" t="s">
        <v>7420</v>
      </c>
      <c r="C4508" s="160" t="s">
        <v>7421</v>
      </c>
      <c r="D4508" s="159" t="s">
        <v>1263</v>
      </c>
      <c r="E4508" s="160" t="s">
        <v>1263</v>
      </c>
      <c r="F4508" s="161">
        <v>41894</v>
      </c>
      <c r="G4508" s="162">
        <v>2014</v>
      </c>
      <c r="H4508" s="37">
        <v>255000</v>
      </c>
      <c r="I4508" s="35">
        <v>240102</v>
      </c>
      <c r="J4508" s="35">
        <v>96041</v>
      </c>
      <c r="K4508" s="33"/>
    </row>
    <row r="4509" spans="1:11" s="38" customFormat="1" ht="18" customHeight="1">
      <c r="A4509" s="33">
        <f t="shared" si="70"/>
        <v>4504</v>
      </c>
      <c r="B4509" s="160" t="s">
        <v>1913</v>
      </c>
      <c r="C4509" s="160" t="s">
        <v>7422</v>
      </c>
      <c r="D4509" s="159" t="s">
        <v>1298</v>
      </c>
      <c r="E4509" s="160" t="s">
        <v>1298</v>
      </c>
      <c r="F4509" s="161">
        <v>41894</v>
      </c>
      <c r="G4509" s="162">
        <v>2014</v>
      </c>
      <c r="H4509" s="37">
        <v>820000</v>
      </c>
      <c r="I4509" s="35">
        <v>772092</v>
      </c>
      <c r="J4509" s="35">
        <v>308837</v>
      </c>
      <c r="K4509" s="33"/>
    </row>
    <row r="4510" spans="1:11" s="38" customFormat="1" ht="18" customHeight="1">
      <c r="A4510" s="33">
        <f t="shared" si="70"/>
        <v>4505</v>
      </c>
      <c r="B4510" s="160" t="s">
        <v>1913</v>
      </c>
      <c r="C4510" s="160" t="s">
        <v>7423</v>
      </c>
      <c r="D4510" s="159" t="s">
        <v>1298</v>
      </c>
      <c r="E4510" s="160" t="s">
        <v>1298</v>
      </c>
      <c r="F4510" s="161">
        <v>41894</v>
      </c>
      <c r="G4510" s="162">
        <v>2014</v>
      </c>
      <c r="H4510" s="37">
        <v>820000</v>
      </c>
      <c r="I4510" s="35">
        <v>772092</v>
      </c>
      <c r="J4510" s="35">
        <v>308837</v>
      </c>
      <c r="K4510" s="33"/>
    </row>
    <row r="4511" spans="1:11" s="38" customFormat="1" ht="18" customHeight="1">
      <c r="A4511" s="33">
        <f t="shared" si="70"/>
        <v>4506</v>
      </c>
      <c r="B4511" s="160" t="s">
        <v>2300</v>
      </c>
      <c r="C4511" s="160" t="s">
        <v>7424</v>
      </c>
      <c r="D4511" s="159" t="s">
        <v>1422</v>
      </c>
      <c r="E4511" s="160" t="s">
        <v>1422</v>
      </c>
      <c r="F4511" s="161">
        <v>41894</v>
      </c>
      <c r="G4511" s="162">
        <v>2014</v>
      </c>
      <c r="H4511" s="37">
        <v>289000</v>
      </c>
      <c r="I4511" s="35">
        <v>307761</v>
      </c>
      <c r="J4511" s="35">
        <v>123104</v>
      </c>
      <c r="K4511" s="33"/>
    </row>
    <row r="4512" spans="1:11" s="38" customFormat="1" ht="18" customHeight="1">
      <c r="A4512" s="33">
        <f t="shared" si="70"/>
        <v>4507</v>
      </c>
      <c r="B4512" s="160" t="s">
        <v>3749</v>
      </c>
      <c r="C4512" s="160" t="s">
        <v>7425</v>
      </c>
      <c r="D4512" s="159" t="s">
        <v>1422</v>
      </c>
      <c r="E4512" s="160" t="s">
        <v>1422</v>
      </c>
      <c r="F4512" s="161">
        <v>41894</v>
      </c>
      <c r="G4512" s="162">
        <v>2014</v>
      </c>
      <c r="H4512" s="37">
        <v>289000</v>
      </c>
      <c r="I4512" s="35">
        <v>307761</v>
      </c>
      <c r="J4512" s="35">
        <v>123104</v>
      </c>
      <c r="K4512" s="33"/>
    </row>
    <row r="4513" spans="1:11" s="38" customFormat="1" ht="18" customHeight="1">
      <c r="A4513" s="33">
        <f t="shared" si="70"/>
        <v>4508</v>
      </c>
      <c r="B4513" s="160" t="s">
        <v>3749</v>
      </c>
      <c r="C4513" s="160" t="s">
        <v>7426</v>
      </c>
      <c r="D4513" s="159" t="s">
        <v>1422</v>
      </c>
      <c r="E4513" s="160" t="s">
        <v>1422</v>
      </c>
      <c r="F4513" s="161">
        <v>41894</v>
      </c>
      <c r="G4513" s="162">
        <v>2014</v>
      </c>
      <c r="H4513" s="37">
        <v>289000</v>
      </c>
      <c r="I4513" s="35">
        <v>307761</v>
      </c>
      <c r="J4513" s="35">
        <v>123104</v>
      </c>
      <c r="K4513" s="33"/>
    </row>
    <row r="4514" spans="1:11" s="38" customFormat="1" ht="18" customHeight="1">
      <c r="A4514" s="33">
        <f t="shared" si="70"/>
        <v>4509</v>
      </c>
      <c r="B4514" s="160" t="s">
        <v>3749</v>
      </c>
      <c r="C4514" s="160" t="s">
        <v>7427</v>
      </c>
      <c r="D4514" s="159" t="s">
        <v>1422</v>
      </c>
      <c r="E4514" s="160" t="s">
        <v>1422</v>
      </c>
      <c r="F4514" s="161">
        <v>41894</v>
      </c>
      <c r="G4514" s="162">
        <v>2014</v>
      </c>
      <c r="H4514" s="37">
        <v>289000</v>
      </c>
      <c r="I4514" s="35">
        <v>307761</v>
      </c>
      <c r="J4514" s="35">
        <v>123104</v>
      </c>
      <c r="K4514" s="33"/>
    </row>
    <row r="4515" spans="1:11" s="38" customFormat="1" ht="18" customHeight="1">
      <c r="A4515" s="33">
        <f t="shared" si="70"/>
        <v>4510</v>
      </c>
      <c r="B4515" s="160" t="s">
        <v>2002</v>
      </c>
      <c r="C4515" s="160" t="s">
        <v>7428</v>
      </c>
      <c r="D4515" s="159" t="s">
        <v>1422</v>
      </c>
      <c r="E4515" s="160" t="s">
        <v>1422</v>
      </c>
      <c r="F4515" s="161">
        <v>41894</v>
      </c>
      <c r="G4515" s="162">
        <v>2014</v>
      </c>
      <c r="H4515" s="37">
        <v>289000</v>
      </c>
      <c r="I4515" s="35">
        <v>307761</v>
      </c>
      <c r="J4515" s="35">
        <v>123104</v>
      </c>
      <c r="K4515" s="33"/>
    </row>
    <row r="4516" spans="1:11" s="38" customFormat="1" ht="18" customHeight="1">
      <c r="A4516" s="33">
        <f t="shared" si="70"/>
        <v>4511</v>
      </c>
      <c r="B4516" s="160" t="s">
        <v>2002</v>
      </c>
      <c r="C4516" s="160" t="s">
        <v>7429</v>
      </c>
      <c r="D4516" s="159" t="s">
        <v>1422</v>
      </c>
      <c r="E4516" s="160" t="s">
        <v>1422</v>
      </c>
      <c r="F4516" s="161">
        <v>41894</v>
      </c>
      <c r="G4516" s="162">
        <v>2014</v>
      </c>
      <c r="H4516" s="37">
        <v>289000</v>
      </c>
      <c r="I4516" s="35">
        <v>307761</v>
      </c>
      <c r="J4516" s="35">
        <v>123104</v>
      </c>
      <c r="K4516" s="33"/>
    </row>
    <row r="4517" spans="1:11" s="38" customFormat="1" ht="18" customHeight="1">
      <c r="A4517" s="33">
        <f t="shared" si="70"/>
        <v>4512</v>
      </c>
      <c r="B4517" s="160" t="s">
        <v>2002</v>
      </c>
      <c r="C4517" s="160" t="s">
        <v>7430</v>
      </c>
      <c r="D4517" s="159" t="s">
        <v>1422</v>
      </c>
      <c r="E4517" s="160" t="s">
        <v>1422</v>
      </c>
      <c r="F4517" s="161">
        <v>41894</v>
      </c>
      <c r="G4517" s="162">
        <v>2014</v>
      </c>
      <c r="H4517" s="37">
        <v>289000</v>
      </c>
      <c r="I4517" s="35">
        <v>307761</v>
      </c>
      <c r="J4517" s="35">
        <v>123104</v>
      </c>
      <c r="K4517" s="33"/>
    </row>
    <row r="4518" spans="1:11" s="38" customFormat="1" ht="18" customHeight="1">
      <c r="A4518" s="33">
        <f t="shared" si="70"/>
        <v>4513</v>
      </c>
      <c r="B4518" s="160" t="s">
        <v>2610</v>
      </c>
      <c r="C4518" s="160" t="s">
        <v>7431</v>
      </c>
      <c r="D4518" s="159" t="s">
        <v>1422</v>
      </c>
      <c r="E4518" s="160" t="s">
        <v>1422</v>
      </c>
      <c r="F4518" s="161">
        <v>41894</v>
      </c>
      <c r="G4518" s="162">
        <v>2014</v>
      </c>
      <c r="H4518" s="37">
        <v>289000</v>
      </c>
      <c r="I4518" s="35">
        <v>307761</v>
      </c>
      <c r="J4518" s="35">
        <v>123104</v>
      </c>
      <c r="K4518" s="33"/>
    </row>
    <row r="4519" spans="1:11" s="38" customFormat="1" ht="18" customHeight="1">
      <c r="A4519" s="33">
        <f t="shared" si="70"/>
        <v>4514</v>
      </c>
      <c r="B4519" s="160" t="s">
        <v>3417</v>
      </c>
      <c r="C4519" s="160" t="s">
        <v>7432</v>
      </c>
      <c r="D4519" s="159" t="s">
        <v>1422</v>
      </c>
      <c r="E4519" s="160" t="s">
        <v>1422</v>
      </c>
      <c r="F4519" s="161">
        <v>41894</v>
      </c>
      <c r="G4519" s="162">
        <v>2014</v>
      </c>
      <c r="H4519" s="37">
        <v>289000</v>
      </c>
      <c r="I4519" s="35">
        <v>307761</v>
      </c>
      <c r="J4519" s="35">
        <v>123104</v>
      </c>
      <c r="K4519" s="33"/>
    </row>
    <row r="4520" spans="1:11" s="38" customFormat="1" ht="18" customHeight="1">
      <c r="A4520" s="33">
        <f t="shared" si="70"/>
        <v>4515</v>
      </c>
      <c r="B4520" s="160" t="s">
        <v>2610</v>
      </c>
      <c r="C4520" s="160" t="s">
        <v>7433</v>
      </c>
      <c r="D4520" s="159" t="s">
        <v>1422</v>
      </c>
      <c r="E4520" s="160" t="s">
        <v>1422</v>
      </c>
      <c r="F4520" s="161">
        <v>41894</v>
      </c>
      <c r="G4520" s="162">
        <v>2014</v>
      </c>
      <c r="H4520" s="37">
        <v>289000</v>
      </c>
      <c r="I4520" s="35">
        <v>307761</v>
      </c>
      <c r="J4520" s="35">
        <v>123104</v>
      </c>
      <c r="K4520" s="33"/>
    </row>
    <row r="4521" spans="1:11" s="38" customFormat="1" ht="18" customHeight="1">
      <c r="A4521" s="33">
        <f t="shared" si="70"/>
        <v>4516</v>
      </c>
      <c r="B4521" s="160" t="s">
        <v>7434</v>
      </c>
      <c r="C4521" s="160" t="s">
        <v>7435</v>
      </c>
      <c r="D4521" s="159" t="s">
        <v>1422</v>
      </c>
      <c r="E4521" s="160" t="s">
        <v>1422</v>
      </c>
      <c r="F4521" s="161">
        <v>41894</v>
      </c>
      <c r="G4521" s="162">
        <v>2014</v>
      </c>
      <c r="H4521" s="37">
        <v>289000</v>
      </c>
      <c r="I4521" s="35">
        <v>307761</v>
      </c>
      <c r="J4521" s="35">
        <v>123104</v>
      </c>
      <c r="K4521" s="33"/>
    </row>
    <row r="4522" spans="1:11" s="38" customFormat="1" ht="18" customHeight="1">
      <c r="A4522" s="33">
        <f t="shared" si="70"/>
        <v>4517</v>
      </c>
      <c r="B4522" s="160" t="s">
        <v>2146</v>
      </c>
      <c r="C4522" s="160" t="s">
        <v>7436</v>
      </c>
      <c r="D4522" s="159" t="s">
        <v>4392</v>
      </c>
      <c r="E4522" s="160" t="s">
        <v>1422</v>
      </c>
      <c r="F4522" s="161">
        <v>41894</v>
      </c>
      <c r="G4522" s="162">
        <v>2014</v>
      </c>
      <c r="H4522" s="37">
        <v>289000</v>
      </c>
      <c r="I4522" s="35">
        <v>307761</v>
      </c>
      <c r="J4522" s="35">
        <v>123104</v>
      </c>
      <c r="K4522" s="33"/>
    </row>
    <row r="4523" spans="1:11" s="38" customFormat="1" ht="18" customHeight="1">
      <c r="A4523" s="33">
        <f t="shared" si="70"/>
        <v>4518</v>
      </c>
      <c r="B4523" s="160" t="s">
        <v>2619</v>
      </c>
      <c r="C4523" s="160" t="s">
        <v>7437</v>
      </c>
      <c r="D4523" s="159" t="s">
        <v>1422</v>
      </c>
      <c r="E4523" s="160" t="s">
        <v>1422</v>
      </c>
      <c r="F4523" s="161">
        <v>41894</v>
      </c>
      <c r="G4523" s="162">
        <v>2014</v>
      </c>
      <c r="H4523" s="37">
        <v>289000</v>
      </c>
      <c r="I4523" s="35">
        <v>307761</v>
      </c>
      <c r="J4523" s="35">
        <v>123104</v>
      </c>
      <c r="K4523" s="33"/>
    </row>
    <row r="4524" spans="1:11" s="38" customFormat="1" ht="18" customHeight="1">
      <c r="A4524" s="33">
        <f t="shared" si="70"/>
        <v>4519</v>
      </c>
      <c r="B4524" s="160" t="s">
        <v>2610</v>
      </c>
      <c r="C4524" s="160" t="s">
        <v>7438</v>
      </c>
      <c r="D4524" s="159" t="s">
        <v>1422</v>
      </c>
      <c r="E4524" s="160" t="s">
        <v>1422</v>
      </c>
      <c r="F4524" s="161">
        <v>41894</v>
      </c>
      <c r="G4524" s="162">
        <v>2014</v>
      </c>
      <c r="H4524" s="37">
        <v>289000</v>
      </c>
      <c r="I4524" s="35">
        <v>307761</v>
      </c>
      <c r="J4524" s="35">
        <v>123104</v>
      </c>
      <c r="K4524" s="33"/>
    </row>
    <row r="4525" spans="1:11" s="38" customFormat="1" ht="18" customHeight="1">
      <c r="A4525" s="33">
        <f t="shared" si="70"/>
        <v>4520</v>
      </c>
      <c r="B4525" s="160" t="s">
        <v>2825</v>
      </c>
      <c r="C4525" s="160" t="s">
        <v>7439</v>
      </c>
      <c r="D4525" s="159" t="s">
        <v>1422</v>
      </c>
      <c r="E4525" s="160" t="s">
        <v>1422</v>
      </c>
      <c r="F4525" s="161">
        <v>41894</v>
      </c>
      <c r="G4525" s="162">
        <v>2014</v>
      </c>
      <c r="H4525" s="37">
        <v>289000</v>
      </c>
      <c r="I4525" s="35">
        <v>307761</v>
      </c>
      <c r="J4525" s="35">
        <v>123104</v>
      </c>
      <c r="K4525" s="33"/>
    </row>
    <row r="4526" spans="1:11" s="38" customFormat="1" ht="18" customHeight="1">
      <c r="A4526" s="33">
        <f t="shared" si="70"/>
        <v>4521</v>
      </c>
      <c r="B4526" s="160" t="s">
        <v>2300</v>
      </c>
      <c r="C4526" s="160" t="s">
        <v>7440</v>
      </c>
      <c r="D4526" s="159" t="s">
        <v>1422</v>
      </c>
      <c r="E4526" s="160" t="s">
        <v>1422</v>
      </c>
      <c r="F4526" s="161">
        <v>41894</v>
      </c>
      <c r="G4526" s="162">
        <v>2014</v>
      </c>
      <c r="H4526" s="37">
        <v>289000</v>
      </c>
      <c r="I4526" s="35">
        <v>307761</v>
      </c>
      <c r="J4526" s="35">
        <v>123104</v>
      </c>
      <c r="K4526" s="33"/>
    </row>
    <row r="4527" spans="1:11" s="38" customFormat="1" ht="18" customHeight="1">
      <c r="A4527" s="33">
        <f t="shared" si="70"/>
        <v>4522</v>
      </c>
      <c r="B4527" s="160" t="s">
        <v>2002</v>
      </c>
      <c r="C4527" s="160" t="s">
        <v>7441</v>
      </c>
      <c r="D4527" s="159" t="s">
        <v>1422</v>
      </c>
      <c r="E4527" s="160" t="s">
        <v>1422</v>
      </c>
      <c r="F4527" s="161">
        <v>41894</v>
      </c>
      <c r="G4527" s="162">
        <v>2014</v>
      </c>
      <c r="H4527" s="37">
        <v>289000</v>
      </c>
      <c r="I4527" s="35">
        <v>307761</v>
      </c>
      <c r="J4527" s="35">
        <v>123104</v>
      </c>
      <c r="K4527" s="33"/>
    </row>
    <row r="4528" spans="1:11" s="38" customFormat="1" ht="18" customHeight="1">
      <c r="A4528" s="33">
        <f t="shared" si="70"/>
        <v>4523</v>
      </c>
      <c r="B4528" s="160" t="s">
        <v>2002</v>
      </c>
      <c r="C4528" s="160" t="s">
        <v>7442</v>
      </c>
      <c r="D4528" s="159" t="s">
        <v>1422</v>
      </c>
      <c r="E4528" s="160" t="s">
        <v>1422</v>
      </c>
      <c r="F4528" s="161">
        <v>41894</v>
      </c>
      <c r="G4528" s="162">
        <v>2014</v>
      </c>
      <c r="H4528" s="37">
        <v>289000</v>
      </c>
      <c r="I4528" s="35">
        <v>307761</v>
      </c>
      <c r="J4528" s="35">
        <v>123104</v>
      </c>
      <c r="K4528" s="33"/>
    </row>
    <row r="4529" spans="1:11" s="38" customFormat="1" ht="18" customHeight="1">
      <c r="A4529" s="33">
        <f t="shared" si="70"/>
        <v>4524</v>
      </c>
      <c r="B4529" s="160" t="s">
        <v>2002</v>
      </c>
      <c r="C4529" s="160" t="s">
        <v>7443</v>
      </c>
      <c r="D4529" s="159" t="s">
        <v>1422</v>
      </c>
      <c r="E4529" s="160" t="s">
        <v>1422</v>
      </c>
      <c r="F4529" s="161">
        <v>41894</v>
      </c>
      <c r="G4529" s="162">
        <v>2014</v>
      </c>
      <c r="H4529" s="37">
        <v>289000</v>
      </c>
      <c r="I4529" s="35">
        <v>307761</v>
      </c>
      <c r="J4529" s="35">
        <v>123104</v>
      </c>
      <c r="K4529" s="33"/>
    </row>
    <row r="4530" spans="1:11" s="38" customFormat="1" ht="18" customHeight="1">
      <c r="A4530" s="33">
        <f t="shared" si="70"/>
        <v>4525</v>
      </c>
      <c r="B4530" s="160" t="s">
        <v>2002</v>
      </c>
      <c r="C4530" s="160" t="s">
        <v>7444</v>
      </c>
      <c r="D4530" s="159" t="s">
        <v>1422</v>
      </c>
      <c r="E4530" s="160" t="s">
        <v>1422</v>
      </c>
      <c r="F4530" s="161">
        <v>41894</v>
      </c>
      <c r="G4530" s="162">
        <v>2014</v>
      </c>
      <c r="H4530" s="37">
        <v>289000</v>
      </c>
      <c r="I4530" s="35">
        <v>307761</v>
      </c>
      <c r="J4530" s="35">
        <v>123104</v>
      </c>
      <c r="K4530" s="33"/>
    </row>
    <row r="4531" spans="1:11" s="38" customFormat="1" ht="18" customHeight="1">
      <c r="A4531" s="33">
        <f t="shared" si="70"/>
        <v>4526</v>
      </c>
      <c r="B4531" s="160" t="s">
        <v>2002</v>
      </c>
      <c r="C4531" s="160" t="s">
        <v>7445</v>
      </c>
      <c r="D4531" s="159" t="s">
        <v>1422</v>
      </c>
      <c r="E4531" s="160" t="s">
        <v>1422</v>
      </c>
      <c r="F4531" s="161">
        <v>41894</v>
      </c>
      <c r="G4531" s="162">
        <v>2014</v>
      </c>
      <c r="H4531" s="37">
        <v>289000</v>
      </c>
      <c r="I4531" s="35">
        <v>307761</v>
      </c>
      <c r="J4531" s="35">
        <v>123104</v>
      </c>
      <c r="K4531" s="33"/>
    </row>
    <row r="4532" spans="1:11" s="38" customFormat="1" ht="18" customHeight="1">
      <c r="A4532" s="33">
        <f t="shared" si="70"/>
        <v>4527</v>
      </c>
      <c r="B4532" s="160" t="s">
        <v>3417</v>
      </c>
      <c r="C4532" s="160" t="s">
        <v>7446</v>
      </c>
      <c r="D4532" s="159" t="s">
        <v>1422</v>
      </c>
      <c r="E4532" s="160" t="s">
        <v>1422</v>
      </c>
      <c r="F4532" s="161">
        <v>41894</v>
      </c>
      <c r="G4532" s="162">
        <v>2014</v>
      </c>
      <c r="H4532" s="37">
        <v>289000</v>
      </c>
      <c r="I4532" s="35">
        <v>307761</v>
      </c>
      <c r="J4532" s="35">
        <v>123104</v>
      </c>
      <c r="K4532" s="33"/>
    </row>
    <row r="4533" spans="1:11" s="38" customFormat="1" ht="18" customHeight="1">
      <c r="A4533" s="33">
        <f t="shared" si="70"/>
        <v>4528</v>
      </c>
      <c r="B4533" s="160" t="s">
        <v>3417</v>
      </c>
      <c r="C4533" s="160" t="s">
        <v>7447</v>
      </c>
      <c r="D4533" s="159" t="s">
        <v>1422</v>
      </c>
      <c r="E4533" s="160" t="s">
        <v>1422</v>
      </c>
      <c r="F4533" s="161">
        <v>41894</v>
      </c>
      <c r="G4533" s="162">
        <v>2014</v>
      </c>
      <c r="H4533" s="37">
        <v>289000</v>
      </c>
      <c r="I4533" s="35">
        <v>307761</v>
      </c>
      <c r="J4533" s="35">
        <v>123104</v>
      </c>
      <c r="K4533" s="33"/>
    </row>
    <row r="4534" spans="1:11" s="38" customFormat="1" ht="18" customHeight="1">
      <c r="A4534" s="33">
        <f t="shared" si="70"/>
        <v>4529</v>
      </c>
      <c r="B4534" s="160" t="s">
        <v>3417</v>
      </c>
      <c r="C4534" s="160" t="s">
        <v>7448</v>
      </c>
      <c r="D4534" s="159" t="s">
        <v>1422</v>
      </c>
      <c r="E4534" s="160" t="s">
        <v>1422</v>
      </c>
      <c r="F4534" s="161">
        <v>41894</v>
      </c>
      <c r="G4534" s="162">
        <v>2014</v>
      </c>
      <c r="H4534" s="37">
        <v>289000</v>
      </c>
      <c r="I4534" s="35">
        <v>307761</v>
      </c>
      <c r="J4534" s="35">
        <v>123104</v>
      </c>
      <c r="K4534" s="33"/>
    </row>
    <row r="4535" spans="1:11" s="38" customFormat="1" ht="18" customHeight="1">
      <c r="A4535" s="33">
        <f t="shared" si="70"/>
        <v>4530</v>
      </c>
      <c r="B4535" s="160" t="s">
        <v>2822</v>
      </c>
      <c r="C4535" s="160" t="s">
        <v>7449</v>
      </c>
      <c r="D4535" s="159" t="s">
        <v>1427</v>
      </c>
      <c r="E4535" s="160" t="s">
        <v>1427</v>
      </c>
      <c r="F4535" s="161">
        <v>41894</v>
      </c>
      <c r="G4535" s="162">
        <v>2014</v>
      </c>
      <c r="H4535" s="37">
        <v>236000</v>
      </c>
      <c r="I4535" s="35">
        <v>251320</v>
      </c>
      <c r="J4535" s="35">
        <v>100528</v>
      </c>
      <c r="K4535" s="33"/>
    </row>
    <row r="4536" spans="1:11" s="38" customFormat="1" ht="18" customHeight="1">
      <c r="A4536" s="33">
        <f t="shared" si="70"/>
        <v>4531</v>
      </c>
      <c r="B4536" s="160" t="s">
        <v>2392</v>
      </c>
      <c r="C4536" s="160" t="s">
        <v>7450</v>
      </c>
      <c r="D4536" s="159" t="s">
        <v>1427</v>
      </c>
      <c r="E4536" s="160" t="s">
        <v>1427</v>
      </c>
      <c r="F4536" s="161">
        <v>41894</v>
      </c>
      <c r="G4536" s="162">
        <v>2014</v>
      </c>
      <c r="H4536" s="37">
        <v>236000</v>
      </c>
      <c r="I4536" s="35">
        <v>251320</v>
      </c>
      <c r="J4536" s="35">
        <v>100528</v>
      </c>
      <c r="K4536" s="33"/>
    </row>
    <row r="4537" spans="1:11" s="38" customFormat="1" ht="18" customHeight="1">
      <c r="A4537" s="33">
        <f t="shared" si="70"/>
        <v>4532</v>
      </c>
      <c r="B4537" s="160" t="s">
        <v>3417</v>
      </c>
      <c r="C4537" s="160" t="s">
        <v>7451</v>
      </c>
      <c r="D4537" s="159" t="s">
        <v>1427</v>
      </c>
      <c r="E4537" s="160" t="s">
        <v>1427</v>
      </c>
      <c r="F4537" s="161">
        <v>41894</v>
      </c>
      <c r="G4537" s="162">
        <v>2014</v>
      </c>
      <c r="H4537" s="37">
        <v>236000</v>
      </c>
      <c r="I4537" s="35">
        <v>251320</v>
      </c>
      <c r="J4537" s="35">
        <v>100528</v>
      </c>
      <c r="K4537" s="33"/>
    </row>
    <row r="4538" spans="1:11" s="38" customFormat="1" ht="18" customHeight="1">
      <c r="A4538" s="33">
        <f t="shared" si="70"/>
        <v>4533</v>
      </c>
      <c r="B4538" s="160" t="s">
        <v>3039</v>
      </c>
      <c r="C4538" s="160" t="s">
        <v>7452</v>
      </c>
      <c r="D4538" s="159" t="s">
        <v>1427</v>
      </c>
      <c r="E4538" s="160" t="s">
        <v>1427</v>
      </c>
      <c r="F4538" s="161">
        <v>41894</v>
      </c>
      <c r="G4538" s="162">
        <v>2014</v>
      </c>
      <c r="H4538" s="37">
        <v>236000</v>
      </c>
      <c r="I4538" s="35">
        <v>251320</v>
      </c>
      <c r="J4538" s="35">
        <v>100528</v>
      </c>
      <c r="K4538" s="33"/>
    </row>
    <row r="4539" spans="1:11" s="38" customFormat="1" ht="18" customHeight="1">
      <c r="A4539" s="33">
        <f t="shared" si="70"/>
        <v>4534</v>
      </c>
      <c r="B4539" s="160" t="s">
        <v>2392</v>
      </c>
      <c r="C4539" s="160" t="s">
        <v>7453</v>
      </c>
      <c r="D4539" s="159" t="s">
        <v>1427</v>
      </c>
      <c r="E4539" s="160" t="s">
        <v>1427</v>
      </c>
      <c r="F4539" s="161">
        <v>41894</v>
      </c>
      <c r="G4539" s="162">
        <v>2014</v>
      </c>
      <c r="H4539" s="37">
        <v>236000</v>
      </c>
      <c r="I4539" s="35">
        <v>251320</v>
      </c>
      <c r="J4539" s="35">
        <v>100528</v>
      </c>
      <c r="K4539" s="33"/>
    </row>
    <row r="4540" spans="1:11" s="38" customFormat="1" ht="18" customHeight="1">
      <c r="A4540" s="33">
        <f t="shared" si="70"/>
        <v>4535</v>
      </c>
      <c r="B4540" s="160" t="s">
        <v>2642</v>
      </c>
      <c r="C4540" s="160" t="s">
        <v>7454</v>
      </c>
      <c r="D4540" s="159" t="s">
        <v>1427</v>
      </c>
      <c r="E4540" s="160" t="s">
        <v>1427</v>
      </c>
      <c r="F4540" s="161">
        <v>41894</v>
      </c>
      <c r="G4540" s="162">
        <v>2014</v>
      </c>
      <c r="H4540" s="37">
        <v>236000</v>
      </c>
      <c r="I4540" s="35">
        <v>251320</v>
      </c>
      <c r="J4540" s="35">
        <v>100528</v>
      </c>
      <c r="K4540" s="33"/>
    </row>
    <row r="4541" spans="1:11" s="38" customFormat="1" ht="18" customHeight="1">
      <c r="A4541" s="33">
        <f t="shared" si="70"/>
        <v>4536</v>
      </c>
      <c r="B4541" s="160" t="s">
        <v>2642</v>
      </c>
      <c r="C4541" s="160" t="s">
        <v>7455</v>
      </c>
      <c r="D4541" s="159" t="s">
        <v>1427</v>
      </c>
      <c r="E4541" s="160" t="s">
        <v>1427</v>
      </c>
      <c r="F4541" s="161">
        <v>41894</v>
      </c>
      <c r="G4541" s="162">
        <v>2014</v>
      </c>
      <c r="H4541" s="37">
        <v>236000</v>
      </c>
      <c r="I4541" s="35">
        <v>251320</v>
      </c>
      <c r="J4541" s="35">
        <v>100528</v>
      </c>
      <c r="K4541" s="33"/>
    </row>
    <row r="4542" spans="1:11" s="38" customFormat="1" ht="18" customHeight="1">
      <c r="A4542" s="33">
        <f t="shared" si="70"/>
        <v>4537</v>
      </c>
      <c r="B4542" s="160" t="s">
        <v>2642</v>
      </c>
      <c r="C4542" s="160" t="s">
        <v>7456</v>
      </c>
      <c r="D4542" s="159" t="s">
        <v>1427</v>
      </c>
      <c r="E4542" s="160" t="s">
        <v>1427</v>
      </c>
      <c r="F4542" s="161">
        <v>41894</v>
      </c>
      <c r="G4542" s="162">
        <v>2014</v>
      </c>
      <c r="H4542" s="37">
        <v>236000</v>
      </c>
      <c r="I4542" s="35">
        <v>251320</v>
      </c>
      <c r="J4542" s="35">
        <v>100528</v>
      </c>
      <c r="K4542" s="33"/>
    </row>
    <row r="4543" spans="1:11" s="38" customFormat="1" ht="18" customHeight="1">
      <c r="A4543" s="33">
        <f t="shared" si="70"/>
        <v>4538</v>
      </c>
      <c r="B4543" s="160" t="s">
        <v>2642</v>
      </c>
      <c r="C4543" s="160" t="s">
        <v>7457</v>
      </c>
      <c r="D4543" s="159" t="s">
        <v>1427</v>
      </c>
      <c r="E4543" s="160" t="s">
        <v>1427</v>
      </c>
      <c r="F4543" s="161">
        <v>41894</v>
      </c>
      <c r="G4543" s="162">
        <v>2014</v>
      </c>
      <c r="H4543" s="37">
        <v>236000</v>
      </c>
      <c r="I4543" s="35">
        <v>251320</v>
      </c>
      <c r="J4543" s="35">
        <v>100528</v>
      </c>
      <c r="K4543" s="33"/>
    </row>
    <row r="4544" spans="1:11" s="38" customFormat="1" ht="18" customHeight="1">
      <c r="A4544" s="33">
        <f t="shared" si="70"/>
        <v>4539</v>
      </c>
      <c r="B4544" s="160" t="s">
        <v>2392</v>
      </c>
      <c r="C4544" s="160" t="s">
        <v>7458</v>
      </c>
      <c r="D4544" s="159" t="s">
        <v>1427</v>
      </c>
      <c r="E4544" s="160" t="s">
        <v>1427</v>
      </c>
      <c r="F4544" s="161">
        <v>41894</v>
      </c>
      <c r="G4544" s="162">
        <v>2014</v>
      </c>
      <c r="H4544" s="37">
        <v>236000</v>
      </c>
      <c r="I4544" s="35">
        <v>251320</v>
      </c>
      <c r="J4544" s="35">
        <v>100528</v>
      </c>
      <c r="K4544" s="33"/>
    </row>
    <row r="4545" spans="1:11" s="38" customFormat="1" ht="18" customHeight="1">
      <c r="A4545" s="33">
        <f t="shared" si="70"/>
        <v>4540</v>
      </c>
      <c r="B4545" s="160" t="s">
        <v>3749</v>
      </c>
      <c r="C4545" s="160" t="s">
        <v>7459</v>
      </c>
      <c r="D4545" s="159" t="s">
        <v>1427</v>
      </c>
      <c r="E4545" s="160" t="s">
        <v>1427</v>
      </c>
      <c r="F4545" s="161">
        <v>41894</v>
      </c>
      <c r="G4545" s="162">
        <v>2014</v>
      </c>
      <c r="H4545" s="37">
        <v>236000</v>
      </c>
      <c r="I4545" s="35">
        <v>251320</v>
      </c>
      <c r="J4545" s="35">
        <v>100528</v>
      </c>
      <c r="K4545" s="33"/>
    </row>
    <row r="4546" spans="1:11" s="38" customFormat="1" ht="18" customHeight="1">
      <c r="A4546" s="33">
        <f t="shared" si="70"/>
        <v>4541</v>
      </c>
      <c r="B4546" s="160" t="s">
        <v>3749</v>
      </c>
      <c r="C4546" s="160" t="s">
        <v>7460</v>
      </c>
      <c r="D4546" s="159" t="s">
        <v>1427</v>
      </c>
      <c r="E4546" s="160" t="s">
        <v>1427</v>
      </c>
      <c r="F4546" s="161">
        <v>41894</v>
      </c>
      <c r="G4546" s="162">
        <v>2014</v>
      </c>
      <c r="H4546" s="37">
        <v>236000</v>
      </c>
      <c r="I4546" s="35">
        <v>251320</v>
      </c>
      <c r="J4546" s="35">
        <v>100528</v>
      </c>
      <c r="K4546" s="33"/>
    </row>
    <row r="4547" spans="1:11" s="38" customFormat="1" ht="18" customHeight="1">
      <c r="A4547" s="33">
        <f t="shared" si="70"/>
        <v>4542</v>
      </c>
      <c r="B4547" s="160" t="s">
        <v>2016</v>
      </c>
      <c r="C4547" s="160" t="s">
        <v>7461</v>
      </c>
      <c r="D4547" s="159" t="s">
        <v>1427</v>
      </c>
      <c r="E4547" s="160" t="s">
        <v>1427</v>
      </c>
      <c r="F4547" s="161">
        <v>41894</v>
      </c>
      <c r="G4547" s="162">
        <v>2014</v>
      </c>
      <c r="H4547" s="37">
        <v>236000</v>
      </c>
      <c r="I4547" s="35">
        <v>251320</v>
      </c>
      <c r="J4547" s="35">
        <v>100528</v>
      </c>
      <c r="K4547" s="33"/>
    </row>
    <row r="4548" spans="1:11" s="38" customFormat="1" ht="18" customHeight="1">
      <c r="A4548" s="33">
        <f t="shared" si="70"/>
        <v>4543</v>
      </c>
      <c r="B4548" s="160" t="s">
        <v>3417</v>
      </c>
      <c r="C4548" s="160" t="s">
        <v>7462</v>
      </c>
      <c r="D4548" s="159" t="s">
        <v>1427</v>
      </c>
      <c r="E4548" s="160" t="s">
        <v>1427</v>
      </c>
      <c r="F4548" s="161">
        <v>41894</v>
      </c>
      <c r="G4548" s="162">
        <v>2014</v>
      </c>
      <c r="H4548" s="37">
        <v>236000</v>
      </c>
      <c r="I4548" s="35">
        <v>251320</v>
      </c>
      <c r="J4548" s="35">
        <v>100528</v>
      </c>
      <c r="K4548" s="33"/>
    </row>
    <row r="4549" spans="1:11" s="38" customFormat="1" ht="18" customHeight="1">
      <c r="A4549" s="33">
        <f t="shared" si="70"/>
        <v>4544</v>
      </c>
      <c r="B4549" s="160" t="s">
        <v>3417</v>
      </c>
      <c r="C4549" s="160" t="s">
        <v>7463</v>
      </c>
      <c r="D4549" s="159" t="s">
        <v>1427</v>
      </c>
      <c r="E4549" s="160" t="s">
        <v>1427</v>
      </c>
      <c r="F4549" s="161">
        <v>41894</v>
      </c>
      <c r="G4549" s="162">
        <v>2014</v>
      </c>
      <c r="H4549" s="37">
        <v>236000</v>
      </c>
      <c r="I4549" s="35">
        <v>251320</v>
      </c>
      <c r="J4549" s="35">
        <v>100528</v>
      </c>
      <c r="K4549" s="33"/>
    </row>
    <row r="4550" spans="1:11" s="38" customFormat="1" ht="18" customHeight="1">
      <c r="A4550" s="33">
        <f t="shared" si="70"/>
        <v>4545</v>
      </c>
      <c r="B4550" s="160" t="s">
        <v>3417</v>
      </c>
      <c r="C4550" s="160" t="s">
        <v>7464</v>
      </c>
      <c r="D4550" s="159" t="s">
        <v>1427</v>
      </c>
      <c r="E4550" s="160" t="s">
        <v>1427</v>
      </c>
      <c r="F4550" s="161">
        <v>41894</v>
      </c>
      <c r="G4550" s="162">
        <v>2014</v>
      </c>
      <c r="H4550" s="37">
        <v>236000</v>
      </c>
      <c r="I4550" s="35">
        <v>251320</v>
      </c>
      <c r="J4550" s="35">
        <v>100528</v>
      </c>
      <c r="K4550" s="33"/>
    </row>
    <row r="4551" spans="1:11" s="38" customFormat="1" ht="18" customHeight="1">
      <c r="A4551" s="33">
        <f t="shared" ref="A4551:A4614" si="71">A4550+1</f>
        <v>4546</v>
      </c>
      <c r="B4551" s="160" t="s">
        <v>2182</v>
      </c>
      <c r="C4551" s="160" t="s">
        <v>7465</v>
      </c>
      <c r="D4551" s="159" t="s">
        <v>1427</v>
      </c>
      <c r="E4551" s="160" t="s">
        <v>1427</v>
      </c>
      <c r="F4551" s="161">
        <v>41894</v>
      </c>
      <c r="G4551" s="162">
        <v>2014</v>
      </c>
      <c r="H4551" s="37">
        <v>236000</v>
      </c>
      <c r="I4551" s="35">
        <v>251320</v>
      </c>
      <c r="J4551" s="35">
        <v>100528</v>
      </c>
      <c r="K4551" s="33"/>
    </row>
    <row r="4552" spans="1:11" s="38" customFormat="1" ht="18" customHeight="1">
      <c r="A4552" s="33">
        <f t="shared" si="71"/>
        <v>4547</v>
      </c>
      <c r="B4552" s="160" t="s">
        <v>2182</v>
      </c>
      <c r="C4552" s="160" t="s">
        <v>7466</v>
      </c>
      <c r="D4552" s="159" t="s">
        <v>1427</v>
      </c>
      <c r="E4552" s="160" t="s">
        <v>1427</v>
      </c>
      <c r="F4552" s="161">
        <v>41894</v>
      </c>
      <c r="G4552" s="162">
        <v>2014</v>
      </c>
      <c r="H4552" s="37">
        <v>236000</v>
      </c>
      <c r="I4552" s="35">
        <v>251320</v>
      </c>
      <c r="J4552" s="35">
        <v>100528</v>
      </c>
      <c r="K4552" s="33"/>
    </row>
    <row r="4553" spans="1:11" s="38" customFormat="1" ht="18" customHeight="1">
      <c r="A4553" s="33">
        <f t="shared" si="71"/>
        <v>4548</v>
      </c>
      <c r="B4553" s="160" t="s">
        <v>2182</v>
      </c>
      <c r="C4553" s="160" t="s">
        <v>7467</v>
      </c>
      <c r="D4553" s="159" t="s">
        <v>1427</v>
      </c>
      <c r="E4553" s="160" t="s">
        <v>1427</v>
      </c>
      <c r="F4553" s="161">
        <v>41894</v>
      </c>
      <c r="G4553" s="162">
        <v>2014</v>
      </c>
      <c r="H4553" s="37">
        <v>236000</v>
      </c>
      <c r="I4553" s="35">
        <v>251320</v>
      </c>
      <c r="J4553" s="35">
        <v>100528</v>
      </c>
      <c r="K4553" s="33"/>
    </row>
    <row r="4554" spans="1:11" s="38" customFormat="1" ht="18" customHeight="1">
      <c r="A4554" s="33">
        <f t="shared" si="71"/>
        <v>4549</v>
      </c>
      <c r="B4554" s="160" t="s">
        <v>2182</v>
      </c>
      <c r="C4554" s="160" t="s">
        <v>7468</v>
      </c>
      <c r="D4554" s="159" t="s">
        <v>1427</v>
      </c>
      <c r="E4554" s="160" t="s">
        <v>1427</v>
      </c>
      <c r="F4554" s="161">
        <v>41894</v>
      </c>
      <c r="G4554" s="162">
        <v>2014</v>
      </c>
      <c r="H4554" s="37">
        <v>236000</v>
      </c>
      <c r="I4554" s="35">
        <v>251320</v>
      </c>
      <c r="J4554" s="35">
        <v>100528</v>
      </c>
      <c r="K4554" s="33"/>
    </row>
    <row r="4555" spans="1:11" s="38" customFormat="1" ht="18" customHeight="1">
      <c r="A4555" s="33">
        <f t="shared" si="71"/>
        <v>4550</v>
      </c>
      <c r="B4555" s="160" t="s">
        <v>2182</v>
      </c>
      <c r="C4555" s="160" t="s">
        <v>7469</v>
      </c>
      <c r="D4555" s="159" t="s">
        <v>1427</v>
      </c>
      <c r="E4555" s="160" t="s">
        <v>1427</v>
      </c>
      <c r="F4555" s="161">
        <v>41894</v>
      </c>
      <c r="G4555" s="162">
        <v>2014</v>
      </c>
      <c r="H4555" s="37">
        <v>236000</v>
      </c>
      <c r="I4555" s="35">
        <v>251320</v>
      </c>
      <c r="J4555" s="35">
        <v>100528</v>
      </c>
      <c r="K4555" s="33"/>
    </row>
    <row r="4556" spans="1:11" s="38" customFormat="1" ht="18" customHeight="1">
      <c r="A4556" s="33">
        <f t="shared" si="71"/>
        <v>4551</v>
      </c>
      <c r="B4556" s="160" t="s">
        <v>2182</v>
      </c>
      <c r="C4556" s="160" t="s">
        <v>7470</v>
      </c>
      <c r="D4556" s="159" t="s">
        <v>1427</v>
      </c>
      <c r="E4556" s="160" t="s">
        <v>1427</v>
      </c>
      <c r="F4556" s="161">
        <v>41894</v>
      </c>
      <c r="G4556" s="162">
        <v>2014</v>
      </c>
      <c r="H4556" s="37">
        <v>236000</v>
      </c>
      <c r="I4556" s="35">
        <v>251320</v>
      </c>
      <c r="J4556" s="35">
        <v>100528</v>
      </c>
      <c r="K4556" s="33"/>
    </row>
    <row r="4557" spans="1:11" s="38" customFormat="1" ht="18" customHeight="1">
      <c r="A4557" s="33">
        <f t="shared" si="71"/>
        <v>4552</v>
      </c>
      <c r="B4557" s="160" t="s">
        <v>2182</v>
      </c>
      <c r="C4557" s="160" t="s">
        <v>7471</v>
      </c>
      <c r="D4557" s="159" t="s">
        <v>1427</v>
      </c>
      <c r="E4557" s="160" t="s">
        <v>1427</v>
      </c>
      <c r="F4557" s="161">
        <v>41894</v>
      </c>
      <c r="G4557" s="162">
        <v>2014</v>
      </c>
      <c r="H4557" s="37">
        <v>236000</v>
      </c>
      <c r="I4557" s="35">
        <v>251320</v>
      </c>
      <c r="J4557" s="35">
        <v>100528</v>
      </c>
      <c r="K4557" s="33"/>
    </row>
    <row r="4558" spans="1:11" s="38" customFormat="1" ht="18" customHeight="1">
      <c r="A4558" s="33">
        <f t="shared" si="71"/>
        <v>4553</v>
      </c>
      <c r="B4558" s="160" t="s">
        <v>2321</v>
      </c>
      <c r="C4558" s="160" t="s">
        <v>7472</v>
      </c>
      <c r="D4558" s="159" t="s">
        <v>1427</v>
      </c>
      <c r="E4558" s="160" t="s">
        <v>1427</v>
      </c>
      <c r="F4558" s="161">
        <v>41894</v>
      </c>
      <c r="G4558" s="162">
        <v>2014</v>
      </c>
      <c r="H4558" s="37">
        <v>236000</v>
      </c>
      <c r="I4558" s="35">
        <v>251320</v>
      </c>
      <c r="J4558" s="35">
        <v>100528</v>
      </c>
      <c r="K4558" s="33"/>
    </row>
    <row r="4559" spans="1:11" s="38" customFormat="1" ht="18" customHeight="1">
      <c r="A4559" s="33">
        <f t="shared" si="71"/>
        <v>4554</v>
      </c>
      <c r="B4559" s="160" t="s">
        <v>3139</v>
      </c>
      <c r="C4559" s="160" t="s">
        <v>7473</v>
      </c>
      <c r="D4559" s="159" t="s">
        <v>1432</v>
      </c>
      <c r="E4559" s="160" t="s">
        <v>1432</v>
      </c>
      <c r="F4559" s="161">
        <v>41894</v>
      </c>
      <c r="G4559" s="162">
        <v>2014</v>
      </c>
      <c r="H4559" s="37">
        <v>322000</v>
      </c>
      <c r="I4559" s="35">
        <v>342903</v>
      </c>
      <c r="J4559" s="35">
        <v>137161</v>
      </c>
      <c r="K4559" s="33"/>
    </row>
    <row r="4560" spans="1:11" s="38" customFormat="1" ht="18" customHeight="1">
      <c r="A4560" s="33">
        <f t="shared" si="71"/>
        <v>4555</v>
      </c>
      <c r="B4560" s="160" t="s">
        <v>2675</v>
      </c>
      <c r="C4560" s="160" t="s">
        <v>7474</v>
      </c>
      <c r="D4560" s="159" t="s">
        <v>1432</v>
      </c>
      <c r="E4560" s="160" t="s">
        <v>1432</v>
      </c>
      <c r="F4560" s="161">
        <v>41894</v>
      </c>
      <c r="G4560" s="162">
        <v>2014</v>
      </c>
      <c r="H4560" s="37">
        <v>313700</v>
      </c>
      <c r="I4560" s="35">
        <v>334064</v>
      </c>
      <c r="J4560" s="35">
        <v>133626</v>
      </c>
      <c r="K4560" s="33"/>
    </row>
    <row r="4561" spans="1:11" s="38" customFormat="1" ht="18" customHeight="1">
      <c r="A4561" s="33">
        <f t="shared" si="71"/>
        <v>4556</v>
      </c>
      <c r="B4561" s="160" t="s">
        <v>2675</v>
      </c>
      <c r="C4561" s="160" t="s">
        <v>7475</v>
      </c>
      <c r="D4561" s="159" t="s">
        <v>1432</v>
      </c>
      <c r="E4561" s="160" t="s">
        <v>1432</v>
      </c>
      <c r="F4561" s="161">
        <v>41894</v>
      </c>
      <c r="G4561" s="162">
        <v>2014</v>
      </c>
      <c r="H4561" s="37">
        <v>313700</v>
      </c>
      <c r="I4561" s="35">
        <v>334064</v>
      </c>
      <c r="J4561" s="35">
        <v>133626</v>
      </c>
      <c r="K4561" s="33"/>
    </row>
    <row r="4562" spans="1:11" s="38" customFormat="1" ht="18" customHeight="1">
      <c r="A4562" s="33">
        <f t="shared" si="71"/>
        <v>4557</v>
      </c>
      <c r="B4562" s="160" t="s">
        <v>2675</v>
      </c>
      <c r="C4562" s="160" t="s">
        <v>7476</v>
      </c>
      <c r="D4562" s="159" t="s">
        <v>1432</v>
      </c>
      <c r="E4562" s="160" t="s">
        <v>1432</v>
      </c>
      <c r="F4562" s="161">
        <v>41894</v>
      </c>
      <c r="G4562" s="162">
        <v>2014</v>
      </c>
      <c r="H4562" s="37">
        <v>313700</v>
      </c>
      <c r="I4562" s="35">
        <v>334064</v>
      </c>
      <c r="J4562" s="35">
        <v>133626</v>
      </c>
      <c r="K4562" s="33"/>
    </row>
    <row r="4563" spans="1:11" s="38" customFormat="1" ht="18" customHeight="1">
      <c r="A4563" s="33">
        <f t="shared" si="71"/>
        <v>4558</v>
      </c>
      <c r="B4563" s="160" t="s">
        <v>3139</v>
      </c>
      <c r="C4563" s="160" t="s">
        <v>7477</v>
      </c>
      <c r="D4563" s="159" t="s">
        <v>1432</v>
      </c>
      <c r="E4563" s="160" t="s">
        <v>1432</v>
      </c>
      <c r="F4563" s="161">
        <v>41894</v>
      </c>
      <c r="G4563" s="162">
        <v>2014</v>
      </c>
      <c r="H4563" s="37">
        <v>313700</v>
      </c>
      <c r="I4563" s="35">
        <v>334064</v>
      </c>
      <c r="J4563" s="35">
        <v>133626</v>
      </c>
      <c r="K4563" s="33"/>
    </row>
    <row r="4564" spans="1:11" s="38" customFormat="1" ht="18" customHeight="1">
      <c r="A4564" s="33">
        <f t="shared" si="71"/>
        <v>4559</v>
      </c>
      <c r="B4564" s="160" t="s">
        <v>2675</v>
      </c>
      <c r="C4564" s="160" t="s">
        <v>7478</v>
      </c>
      <c r="D4564" s="159" t="s">
        <v>1432</v>
      </c>
      <c r="E4564" s="160" t="s">
        <v>1432</v>
      </c>
      <c r="F4564" s="161">
        <v>41894</v>
      </c>
      <c r="G4564" s="162">
        <v>2014</v>
      </c>
      <c r="H4564" s="37">
        <v>313700</v>
      </c>
      <c r="I4564" s="35">
        <v>334064</v>
      </c>
      <c r="J4564" s="35">
        <v>133626</v>
      </c>
      <c r="K4564" s="33"/>
    </row>
    <row r="4565" spans="1:11" s="38" customFormat="1" ht="18" customHeight="1">
      <c r="A4565" s="33">
        <f t="shared" si="71"/>
        <v>4560</v>
      </c>
      <c r="B4565" s="160" t="s">
        <v>2675</v>
      </c>
      <c r="C4565" s="160" t="s">
        <v>7479</v>
      </c>
      <c r="D4565" s="159" t="s">
        <v>1432</v>
      </c>
      <c r="E4565" s="160" t="s">
        <v>1432</v>
      </c>
      <c r="F4565" s="161">
        <v>41894</v>
      </c>
      <c r="G4565" s="162">
        <v>2014</v>
      </c>
      <c r="H4565" s="37">
        <v>313700</v>
      </c>
      <c r="I4565" s="35">
        <v>334064</v>
      </c>
      <c r="J4565" s="35">
        <v>133626</v>
      </c>
      <c r="K4565" s="33"/>
    </row>
    <row r="4566" spans="1:11" s="38" customFormat="1" ht="18" customHeight="1">
      <c r="A4566" s="33">
        <f t="shared" si="71"/>
        <v>4561</v>
      </c>
      <c r="B4566" s="160" t="s">
        <v>2675</v>
      </c>
      <c r="C4566" s="160" t="s">
        <v>7480</v>
      </c>
      <c r="D4566" s="159" t="s">
        <v>1432</v>
      </c>
      <c r="E4566" s="160" t="s">
        <v>1432</v>
      </c>
      <c r="F4566" s="161">
        <v>41894</v>
      </c>
      <c r="G4566" s="162">
        <v>2014</v>
      </c>
      <c r="H4566" s="37">
        <v>313700</v>
      </c>
      <c r="I4566" s="35">
        <v>334064</v>
      </c>
      <c r="J4566" s="35">
        <v>133626</v>
      </c>
      <c r="K4566" s="33"/>
    </row>
    <row r="4567" spans="1:11" s="38" customFormat="1" ht="18" customHeight="1">
      <c r="A4567" s="33">
        <f t="shared" si="71"/>
        <v>4562</v>
      </c>
      <c r="B4567" s="160" t="s">
        <v>3139</v>
      </c>
      <c r="C4567" s="160" t="s">
        <v>7481</v>
      </c>
      <c r="D4567" s="159" t="s">
        <v>1432</v>
      </c>
      <c r="E4567" s="160" t="s">
        <v>1432</v>
      </c>
      <c r="F4567" s="161">
        <v>41894</v>
      </c>
      <c r="G4567" s="162">
        <v>2014</v>
      </c>
      <c r="H4567" s="37">
        <v>322000</v>
      </c>
      <c r="I4567" s="35">
        <v>342903</v>
      </c>
      <c r="J4567" s="35">
        <v>137161</v>
      </c>
      <c r="K4567" s="33"/>
    </row>
    <row r="4568" spans="1:11" s="38" customFormat="1" ht="18" customHeight="1">
      <c r="A4568" s="33">
        <f t="shared" si="71"/>
        <v>4563</v>
      </c>
      <c r="B4568" s="160" t="s">
        <v>3139</v>
      </c>
      <c r="C4568" s="160" t="s">
        <v>7482</v>
      </c>
      <c r="D4568" s="159" t="s">
        <v>1432</v>
      </c>
      <c r="E4568" s="160" t="s">
        <v>1432</v>
      </c>
      <c r="F4568" s="161">
        <v>41894</v>
      </c>
      <c r="G4568" s="162">
        <v>2014</v>
      </c>
      <c r="H4568" s="37">
        <v>322000</v>
      </c>
      <c r="I4568" s="35">
        <v>342903</v>
      </c>
      <c r="J4568" s="35">
        <v>137161</v>
      </c>
      <c r="K4568" s="33"/>
    </row>
    <row r="4569" spans="1:11" s="38" customFormat="1" ht="18" customHeight="1">
      <c r="A4569" s="33">
        <f t="shared" si="71"/>
        <v>4564</v>
      </c>
      <c r="B4569" s="160" t="s">
        <v>3139</v>
      </c>
      <c r="C4569" s="160" t="s">
        <v>7483</v>
      </c>
      <c r="D4569" s="159" t="s">
        <v>1432</v>
      </c>
      <c r="E4569" s="160" t="s">
        <v>1432</v>
      </c>
      <c r="F4569" s="161">
        <v>41894</v>
      </c>
      <c r="G4569" s="162">
        <v>2014</v>
      </c>
      <c r="H4569" s="37">
        <v>322000</v>
      </c>
      <c r="I4569" s="35">
        <v>342903</v>
      </c>
      <c r="J4569" s="35">
        <v>137161</v>
      </c>
      <c r="K4569" s="33"/>
    </row>
    <row r="4570" spans="1:11" s="38" customFormat="1" ht="18" customHeight="1">
      <c r="A4570" s="33">
        <f t="shared" si="71"/>
        <v>4565</v>
      </c>
      <c r="B4570" s="160" t="s">
        <v>2675</v>
      </c>
      <c r="C4570" s="160" t="s">
        <v>7484</v>
      </c>
      <c r="D4570" s="159" t="s">
        <v>1432</v>
      </c>
      <c r="E4570" s="160" t="s">
        <v>1432</v>
      </c>
      <c r="F4570" s="161">
        <v>41894</v>
      </c>
      <c r="G4570" s="162">
        <v>2014</v>
      </c>
      <c r="H4570" s="37">
        <v>322000</v>
      </c>
      <c r="I4570" s="35">
        <v>342903</v>
      </c>
      <c r="J4570" s="35">
        <v>137161</v>
      </c>
      <c r="K4570" s="33"/>
    </row>
    <row r="4571" spans="1:11" s="38" customFormat="1" ht="18" customHeight="1">
      <c r="A4571" s="33">
        <f t="shared" si="71"/>
        <v>4566</v>
      </c>
      <c r="B4571" s="160" t="s">
        <v>3139</v>
      </c>
      <c r="C4571" s="160" t="s">
        <v>7485</v>
      </c>
      <c r="D4571" s="159" t="s">
        <v>1432</v>
      </c>
      <c r="E4571" s="160" t="s">
        <v>1432</v>
      </c>
      <c r="F4571" s="161">
        <v>41894</v>
      </c>
      <c r="G4571" s="162">
        <v>2014</v>
      </c>
      <c r="H4571" s="37">
        <v>322000</v>
      </c>
      <c r="I4571" s="35">
        <v>342903</v>
      </c>
      <c r="J4571" s="35">
        <v>137161</v>
      </c>
      <c r="K4571" s="33"/>
    </row>
    <row r="4572" spans="1:11" ht="18" customHeight="1">
      <c r="A4572" s="33">
        <f t="shared" si="71"/>
        <v>4567</v>
      </c>
      <c r="B4572" s="160" t="s">
        <v>2675</v>
      </c>
      <c r="C4572" s="160" t="s">
        <v>7486</v>
      </c>
      <c r="D4572" s="159" t="s">
        <v>1432</v>
      </c>
      <c r="E4572" s="160" t="s">
        <v>1432</v>
      </c>
      <c r="F4572" s="161">
        <v>41894</v>
      </c>
      <c r="G4572" s="162">
        <v>2014</v>
      </c>
      <c r="H4572" s="37">
        <v>322000</v>
      </c>
      <c r="I4572" s="35">
        <v>342903</v>
      </c>
      <c r="J4572" s="35">
        <v>137161</v>
      </c>
      <c r="K4572" s="33"/>
    </row>
    <row r="4573" spans="1:11" ht="18" customHeight="1">
      <c r="A4573" s="33">
        <f t="shared" si="71"/>
        <v>4568</v>
      </c>
      <c r="B4573" s="160" t="s">
        <v>2675</v>
      </c>
      <c r="C4573" s="160" t="s">
        <v>7487</v>
      </c>
      <c r="D4573" s="159" t="s">
        <v>1432</v>
      </c>
      <c r="E4573" s="160" t="s">
        <v>1432</v>
      </c>
      <c r="F4573" s="161">
        <v>41894</v>
      </c>
      <c r="G4573" s="162">
        <v>2014</v>
      </c>
      <c r="H4573" s="37">
        <v>322000</v>
      </c>
      <c r="I4573" s="35">
        <v>342903</v>
      </c>
      <c r="J4573" s="35">
        <v>137161</v>
      </c>
      <c r="K4573" s="33"/>
    </row>
    <row r="4574" spans="1:11" ht="18" customHeight="1">
      <c r="A4574" s="33">
        <f t="shared" si="71"/>
        <v>4569</v>
      </c>
      <c r="B4574" s="160" t="s">
        <v>3139</v>
      </c>
      <c r="C4574" s="160" t="s">
        <v>7488</v>
      </c>
      <c r="D4574" s="159" t="s">
        <v>1432</v>
      </c>
      <c r="E4574" s="160" t="s">
        <v>1432</v>
      </c>
      <c r="F4574" s="161">
        <v>41894</v>
      </c>
      <c r="G4574" s="162">
        <v>2014</v>
      </c>
      <c r="H4574" s="37">
        <v>322000</v>
      </c>
      <c r="I4574" s="35">
        <v>342903</v>
      </c>
      <c r="J4574" s="35">
        <v>137161</v>
      </c>
      <c r="K4574" s="33"/>
    </row>
    <row r="4575" spans="1:11" ht="18" customHeight="1">
      <c r="A4575" s="33">
        <f t="shared" si="71"/>
        <v>4570</v>
      </c>
      <c r="B4575" s="160" t="s">
        <v>3139</v>
      </c>
      <c r="C4575" s="160" t="s">
        <v>7489</v>
      </c>
      <c r="D4575" s="159" t="s">
        <v>1432</v>
      </c>
      <c r="E4575" s="160" t="s">
        <v>1432</v>
      </c>
      <c r="F4575" s="161">
        <v>41894</v>
      </c>
      <c r="G4575" s="162">
        <v>2014</v>
      </c>
      <c r="H4575" s="37">
        <v>322000</v>
      </c>
      <c r="I4575" s="35">
        <v>342903</v>
      </c>
      <c r="J4575" s="35">
        <v>137161</v>
      </c>
      <c r="K4575" s="33"/>
    </row>
    <row r="4576" spans="1:11" ht="18" customHeight="1">
      <c r="A4576" s="33">
        <f t="shared" si="71"/>
        <v>4571</v>
      </c>
      <c r="B4576" s="160" t="s">
        <v>3139</v>
      </c>
      <c r="C4576" s="160" t="s">
        <v>7490</v>
      </c>
      <c r="D4576" s="159" t="s">
        <v>1432</v>
      </c>
      <c r="E4576" s="160" t="s">
        <v>1432</v>
      </c>
      <c r="F4576" s="161">
        <v>41894</v>
      </c>
      <c r="G4576" s="162">
        <v>2014</v>
      </c>
      <c r="H4576" s="37">
        <v>322000</v>
      </c>
      <c r="I4576" s="35">
        <v>342903</v>
      </c>
      <c r="J4576" s="35">
        <v>137161</v>
      </c>
      <c r="K4576" s="33"/>
    </row>
    <row r="4577" spans="1:11" ht="18" customHeight="1">
      <c r="A4577" s="33">
        <f t="shared" si="71"/>
        <v>4572</v>
      </c>
      <c r="B4577" s="160" t="s">
        <v>2392</v>
      </c>
      <c r="C4577" s="160" t="s">
        <v>7491</v>
      </c>
      <c r="D4577" s="159" t="s">
        <v>1432</v>
      </c>
      <c r="E4577" s="160" t="s">
        <v>1432</v>
      </c>
      <c r="F4577" s="161">
        <v>41894</v>
      </c>
      <c r="G4577" s="162">
        <v>2014</v>
      </c>
      <c r="H4577" s="37">
        <v>322000</v>
      </c>
      <c r="I4577" s="35">
        <v>342903</v>
      </c>
      <c r="J4577" s="35">
        <v>137161</v>
      </c>
      <c r="K4577" s="33"/>
    </row>
    <row r="4578" spans="1:11" ht="18" customHeight="1">
      <c r="A4578" s="33">
        <f t="shared" si="71"/>
        <v>4573</v>
      </c>
      <c r="B4578" s="160" t="s">
        <v>2321</v>
      </c>
      <c r="C4578" s="160" t="s">
        <v>7492</v>
      </c>
      <c r="D4578" s="159" t="s">
        <v>1432</v>
      </c>
      <c r="E4578" s="160" t="s">
        <v>1432</v>
      </c>
      <c r="F4578" s="161">
        <v>41894</v>
      </c>
      <c r="G4578" s="162">
        <v>2014</v>
      </c>
      <c r="H4578" s="37">
        <v>322000</v>
      </c>
      <c r="I4578" s="35">
        <v>342903</v>
      </c>
      <c r="J4578" s="35">
        <v>137161</v>
      </c>
      <c r="K4578" s="33"/>
    </row>
    <row r="4579" spans="1:11" ht="18" customHeight="1">
      <c r="A4579" s="33">
        <f t="shared" si="71"/>
        <v>4574</v>
      </c>
      <c r="B4579" s="160" t="s">
        <v>2321</v>
      </c>
      <c r="C4579" s="160" t="s">
        <v>7493</v>
      </c>
      <c r="D4579" s="159" t="s">
        <v>1432</v>
      </c>
      <c r="E4579" s="160" t="s">
        <v>1432</v>
      </c>
      <c r="F4579" s="161">
        <v>41894</v>
      </c>
      <c r="G4579" s="162">
        <v>2014</v>
      </c>
      <c r="H4579" s="37">
        <v>322000</v>
      </c>
      <c r="I4579" s="35">
        <v>342903</v>
      </c>
      <c r="J4579" s="35">
        <v>137161</v>
      </c>
      <c r="K4579" s="33"/>
    </row>
    <row r="4580" spans="1:11" ht="18" customHeight="1">
      <c r="A4580" s="33">
        <f t="shared" si="71"/>
        <v>4575</v>
      </c>
      <c r="B4580" s="160" t="s">
        <v>2321</v>
      </c>
      <c r="C4580" s="160" t="s">
        <v>7494</v>
      </c>
      <c r="D4580" s="159" t="s">
        <v>1432</v>
      </c>
      <c r="E4580" s="160" t="s">
        <v>1432</v>
      </c>
      <c r="F4580" s="161">
        <v>41894</v>
      </c>
      <c r="G4580" s="162">
        <v>2014</v>
      </c>
      <c r="H4580" s="37">
        <v>322000</v>
      </c>
      <c r="I4580" s="35">
        <v>342903</v>
      </c>
      <c r="J4580" s="35">
        <v>137161</v>
      </c>
      <c r="K4580" s="33"/>
    </row>
    <row r="4581" spans="1:11" ht="18" customHeight="1">
      <c r="A4581" s="33">
        <f t="shared" si="71"/>
        <v>4576</v>
      </c>
      <c r="B4581" s="160" t="s">
        <v>2321</v>
      </c>
      <c r="C4581" s="160" t="s">
        <v>7495</v>
      </c>
      <c r="D4581" s="159" t="s">
        <v>1432</v>
      </c>
      <c r="E4581" s="160" t="s">
        <v>1432</v>
      </c>
      <c r="F4581" s="161">
        <v>41894</v>
      </c>
      <c r="G4581" s="162">
        <v>2014</v>
      </c>
      <c r="H4581" s="37">
        <v>322000</v>
      </c>
      <c r="I4581" s="35">
        <v>342903</v>
      </c>
      <c r="J4581" s="35">
        <v>137161</v>
      </c>
      <c r="K4581" s="33"/>
    </row>
    <row r="4582" spans="1:11" ht="18" customHeight="1">
      <c r="A4582" s="33">
        <f t="shared" si="71"/>
        <v>4577</v>
      </c>
      <c r="B4582" s="160" t="s">
        <v>2321</v>
      </c>
      <c r="C4582" s="160" t="s">
        <v>7496</v>
      </c>
      <c r="D4582" s="159" t="s">
        <v>1432</v>
      </c>
      <c r="E4582" s="160" t="s">
        <v>1432</v>
      </c>
      <c r="F4582" s="161">
        <v>41894</v>
      </c>
      <c r="G4582" s="162">
        <v>2014</v>
      </c>
      <c r="H4582" s="37">
        <v>322000</v>
      </c>
      <c r="I4582" s="35">
        <v>342903</v>
      </c>
      <c r="J4582" s="35">
        <v>137161</v>
      </c>
      <c r="K4582" s="33"/>
    </row>
    <row r="4583" spans="1:11" ht="18" customHeight="1">
      <c r="A4583" s="33">
        <f t="shared" si="71"/>
        <v>4578</v>
      </c>
      <c r="B4583" s="160" t="s">
        <v>2194</v>
      </c>
      <c r="C4583" s="160" t="s">
        <v>7497</v>
      </c>
      <c r="D4583" s="159" t="s">
        <v>3138</v>
      </c>
      <c r="E4583" s="160" t="s">
        <v>1263</v>
      </c>
      <c r="F4583" s="161">
        <v>41894</v>
      </c>
      <c r="G4583" s="162">
        <v>2014</v>
      </c>
      <c r="H4583" s="37">
        <v>280000</v>
      </c>
      <c r="I4583" s="35">
        <v>263641</v>
      </c>
      <c r="J4583" s="35">
        <v>105456</v>
      </c>
      <c r="K4583" s="33"/>
    </row>
    <row r="4584" spans="1:11" ht="18" customHeight="1">
      <c r="A4584" s="33">
        <f t="shared" si="71"/>
        <v>4579</v>
      </c>
      <c r="B4584" s="160" t="s">
        <v>1963</v>
      </c>
      <c r="C4584" s="160" t="s">
        <v>7498</v>
      </c>
      <c r="D4584" s="159" t="s">
        <v>1263</v>
      </c>
      <c r="E4584" s="160" t="s">
        <v>1263</v>
      </c>
      <c r="F4584" s="161">
        <v>41894</v>
      </c>
      <c r="G4584" s="162">
        <v>2014</v>
      </c>
      <c r="H4584" s="37">
        <v>280000</v>
      </c>
      <c r="I4584" s="35">
        <v>263641</v>
      </c>
      <c r="J4584" s="35">
        <v>105456</v>
      </c>
      <c r="K4584" s="33"/>
    </row>
    <row r="4585" spans="1:11" ht="18" customHeight="1">
      <c r="A4585" s="33">
        <f t="shared" si="71"/>
        <v>4580</v>
      </c>
      <c r="B4585" s="160" t="s">
        <v>4777</v>
      </c>
      <c r="C4585" s="160" t="s">
        <v>7499</v>
      </c>
      <c r="D4585" s="159" t="s">
        <v>7500</v>
      </c>
      <c r="E4585" s="160" t="s">
        <v>4779</v>
      </c>
      <c r="F4585" s="161">
        <v>41893</v>
      </c>
      <c r="G4585" s="162">
        <v>2014</v>
      </c>
      <c r="H4585" s="37">
        <v>132000</v>
      </c>
      <c r="I4585" s="35">
        <v>140569</v>
      </c>
      <c r="J4585" s="35">
        <v>56228</v>
      </c>
      <c r="K4585" s="33"/>
    </row>
    <row r="4586" spans="1:11" ht="18" customHeight="1">
      <c r="A4586" s="33">
        <f t="shared" si="71"/>
        <v>4581</v>
      </c>
      <c r="B4586" s="160" t="s">
        <v>4777</v>
      </c>
      <c r="C4586" s="160" t="s">
        <v>7501</v>
      </c>
      <c r="D4586" s="159" t="s">
        <v>7500</v>
      </c>
      <c r="E4586" s="160" t="s">
        <v>4779</v>
      </c>
      <c r="F4586" s="161">
        <v>41893</v>
      </c>
      <c r="G4586" s="162">
        <v>2014</v>
      </c>
      <c r="H4586" s="37">
        <v>132000</v>
      </c>
      <c r="I4586" s="35">
        <v>140569</v>
      </c>
      <c r="J4586" s="35">
        <v>56228</v>
      </c>
      <c r="K4586" s="33"/>
    </row>
    <row r="4587" spans="1:11" s="38" customFormat="1" ht="18" customHeight="1">
      <c r="A4587" s="33">
        <f t="shared" si="71"/>
        <v>4582</v>
      </c>
      <c r="B4587" s="160" t="s">
        <v>4777</v>
      </c>
      <c r="C4587" s="160" t="s">
        <v>7502</v>
      </c>
      <c r="D4587" s="159" t="s">
        <v>7500</v>
      </c>
      <c r="E4587" s="160" t="s">
        <v>4779</v>
      </c>
      <c r="F4587" s="161">
        <v>41893</v>
      </c>
      <c r="G4587" s="162">
        <v>2014</v>
      </c>
      <c r="H4587" s="37">
        <v>132000</v>
      </c>
      <c r="I4587" s="35">
        <v>140569</v>
      </c>
      <c r="J4587" s="35">
        <v>56228</v>
      </c>
      <c r="K4587" s="33"/>
    </row>
    <row r="4588" spans="1:11" s="38" customFormat="1" ht="18" customHeight="1">
      <c r="A4588" s="33">
        <f t="shared" si="71"/>
        <v>4583</v>
      </c>
      <c r="B4588" s="160" t="s">
        <v>4777</v>
      </c>
      <c r="C4588" s="160" t="s">
        <v>7503</v>
      </c>
      <c r="D4588" s="159" t="s">
        <v>7500</v>
      </c>
      <c r="E4588" s="160" t="s">
        <v>4779</v>
      </c>
      <c r="F4588" s="161">
        <v>41893</v>
      </c>
      <c r="G4588" s="162">
        <v>2014</v>
      </c>
      <c r="H4588" s="37">
        <v>132000</v>
      </c>
      <c r="I4588" s="35">
        <v>140569</v>
      </c>
      <c r="J4588" s="35">
        <v>56228</v>
      </c>
      <c r="K4588" s="33"/>
    </row>
    <row r="4589" spans="1:11" s="38" customFormat="1" ht="18" customHeight="1">
      <c r="A4589" s="33">
        <f t="shared" si="71"/>
        <v>4584</v>
      </c>
      <c r="B4589" s="160" t="s">
        <v>4777</v>
      </c>
      <c r="C4589" s="160" t="s">
        <v>7504</v>
      </c>
      <c r="D4589" s="159" t="s">
        <v>7500</v>
      </c>
      <c r="E4589" s="160" t="s">
        <v>4779</v>
      </c>
      <c r="F4589" s="161">
        <v>41893</v>
      </c>
      <c r="G4589" s="162">
        <v>2014</v>
      </c>
      <c r="H4589" s="37">
        <v>132000</v>
      </c>
      <c r="I4589" s="35">
        <v>140569</v>
      </c>
      <c r="J4589" s="35">
        <v>56228</v>
      </c>
      <c r="K4589" s="33"/>
    </row>
    <row r="4590" spans="1:11" s="38" customFormat="1" ht="18" customHeight="1">
      <c r="A4590" s="33">
        <f t="shared" si="71"/>
        <v>4585</v>
      </c>
      <c r="B4590" s="160" t="s">
        <v>4777</v>
      </c>
      <c r="C4590" s="160" t="s">
        <v>7505</v>
      </c>
      <c r="D4590" s="159" t="s">
        <v>7500</v>
      </c>
      <c r="E4590" s="160" t="s">
        <v>4779</v>
      </c>
      <c r="F4590" s="161">
        <v>41893</v>
      </c>
      <c r="G4590" s="162">
        <v>2014</v>
      </c>
      <c r="H4590" s="37">
        <v>132000</v>
      </c>
      <c r="I4590" s="35">
        <v>140569</v>
      </c>
      <c r="J4590" s="35">
        <v>56228</v>
      </c>
      <c r="K4590" s="33"/>
    </row>
    <row r="4591" spans="1:11" s="38" customFormat="1" ht="18" customHeight="1">
      <c r="A4591" s="33">
        <f t="shared" si="71"/>
        <v>4586</v>
      </c>
      <c r="B4591" s="160" t="s">
        <v>4777</v>
      </c>
      <c r="C4591" s="160" t="s">
        <v>7506</v>
      </c>
      <c r="D4591" s="159" t="s">
        <v>7500</v>
      </c>
      <c r="E4591" s="160" t="s">
        <v>4779</v>
      </c>
      <c r="F4591" s="161">
        <v>41893</v>
      </c>
      <c r="G4591" s="162">
        <v>2014</v>
      </c>
      <c r="H4591" s="37">
        <v>132000</v>
      </c>
      <c r="I4591" s="35">
        <v>140569</v>
      </c>
      <c r="J4591" s="35">
        <v>56228</v>
      </c>
      <c r="K4591" s="33"/>
    </row>
    <row r="4592" spans="1:11" s="38" customFormat="1" ht="18" customHeight="1">
      <c r="A4592" s="33">
        <f t="shared" si="71"/>
        <v>4587</v>
      </c>
      <c r="B4592" s="160" t="s">
        <v>4777</v>
      </c>
      <c r="C4592" s="160" t="s">
        <v>7507</v>
      </c>
      <c r="D4592" s="159" t="s">
        <v>7500</v>
      </c>
      <c r="E4592" s="160" t="s">
        <v>4779</v>
      </c>
      <c r="F4592" s="161">
        <v>41893</v>
      </c>
      <c r="G4592" s="162">
        <v>2014</v>
      </c>
      <c r="H4592" s="37">
        <v>132000</v>
      </c>
      <c r="I4592" s="35">
        <v>140569</v>
      </c>
      <c r="J4592" s="35">
        <v>56228</v>
      </c>
      <c r="K4592" s="33"/>
    </row>
    <row r="4593" spans="1:11" s="38" customFormat="1" ht="18" customHeight="1">
      <c r="A4593" s="33">
        <f t="shared" si="71"/>
        <v>4588</v>
      </c>
      <c r="B4593" s="160" t="s">
        <v>4777</v>
      </c>
      <c r="C4593" s="160" t="s">
        <v>7508</v>
      </c>
      <c r="D4593" s="159" t="s">
        <v>7500</v>
      </c>
      <c r="E4593" s="160" t="s">
        <v>4779</v>
      </c>
      <c r="F4593" s="161">
        <v>41893</v>
      </c>
      <c r="G4593" s="162">
        <v>2014</v>
      </c>
      <c r="H4593" s="37">
        <v>132000</v>
      </c>
      <c r="I4593" s="35">
        <v>140569</v>
      </c>
      <c r="J4593" s="35">
        <v>56228</v>
      </c>
      <c r="K4593" s="33"/>
    </row>
    <row r="4594" spans="1:11" s="38" customFormat="1" ht="18" customHeight="1">
      <c r="A4594" s="33">
        <f t="shared" si="71"/>
        <v>4589</v>
      </c>
      <c r="B4594" s="160" t="s">
        <v>4777</v>
      </c>
      <c r="C4594" s="160" t="s">
        <v>7509</v>
      </c>
      <c r="D4594" s="159" t="s">
        <v>7500</v>
      </c>
      <c r="E4594" s="160" t="s">
        <v>4779</v>
      </c>
      <c r="F4594" s="161">
        <v>41893</v>
      </c>
      <c r="G4594" s="162">
        <v>2014</v>
      </c>
      <c r="H4594" s="37">
        <v>132000</v>
      </c>
      <c r="I4594" s="35">
        <v>140569</v>
      </c>
      <c r="J4594" s="35">
        <v>56228</v>
      </c>
      <c r="K4594" s="33"/>
    </row>
    <row r="4595" spans="1:11" s="38" customFormat="1" ht="18" customHeight="1">
      <c r="A4595" s="33">
        <f t="shared" si="71"/>
        <v>4590</v>
      </c>
      <c r="B4595" s="160" t="s">
        <v>4777</v>
      </c>
      <c r="C4595" s="160" t="s">
        <v>7510</v>
      </c>
      <c r="D4595" s="159" t="s">
        <v>7500</v>
      </c>
      <c r="E4595" s="160" t="s">
        <v>4779</v>
      </c>
      <c r="F4595" s="161">
        <v>41893</v>
      </c>
      <c r="G4595" s="162">
        <v>2014</v>
      </c>
      <c r="H4595" s="37">
        <v>132000</v>
      </c>
      <c r="I4595" s="35">
        <v>140569</v>
      </c>
      <c r="J4595" s="35">
        <v>56228</v>
      </c>
      <c r="K4595" s="33"/>
    </row>
    <row r="4596" spans="1:11" s="38" customFormat="1" ht="18" customHeight="1">
      <c r="A4596" s="33">
        <f t="shared" si="71"/>
        <v>4591</v>
      </c>
      <c r="B4596" s="160" t="s">
        <v>4777</v>
      </c>
      <c r="C4596" s="160" t="s">
        <v>7511</v>
      </c>
      <c r="D4596" s="159" t="s">
        <v>7500</v>
      </c>
      <c r="E4596" s="160" t="s">
        <v>4779</v>
      </c>
      <c r="F4596" s="161">
        <v>41893</v>
      </c>
      <c r="G4596" s="162">
        <v>2014</v>
      </c>
      <c r="H4596" s="37">
        <v>132000</v>
      </c>
      <c r="I4596" s="35">
        <v>140569</v>
      </c>
      <c r="J4596" s="35">
        <v>56228</v>
      </c>
      <c r="K4596" s="33"/>
    </row>
    <row r="4597" spans="1:11" s="38" customFormat="1" ht="18" customHeight="1">
      <c r="A4597" s="33">
        <f t="shared" si="71"/>
        <v>4592</v>
      </c>
      <c r="B4597" s="160" t="s">
        <v>4777</v>
      </c>
      <c r="C4597" s="160" t="s">
        <v>7512</v>
      </c>
      <c r="D4597" s="159" t="s">
        <v>7500</v>
      </c>
      <c r="E4597" s="160" t="s">
        <v>4779</v>
      </c>
      <c r="F4597" s="161">
        <v>41893</v>
      </c>
      <c r="G4597" s="162">
        <v>2014</v>
      </c>
      <c r="H4597" s="37">
        <v>132000</v>
      </c>
      <c r="I4597" s="35">
        <v>140569</v>
      </c>
      <c r="J4597" s="35">
        <v>56228</v>
      </c>
      <c r="K4597" s="33"/>
    </row>
    <row r="4598" spans="1:11" s="38" customFormat="1" ht="18" customHeight="1">
      <c r="A4598" s="33">
        <f t="shared" si="71"/>
        <v>4593</v>
      </c>
      <c r="B4598" s="160" t="s">
        <v>4777</v>
      </c>
      <c r="C4598" s="160" t="s">
        <v>7513</v>
      </c>
      <c r="D4598" s="159" t="s">
        <v>7500</v>
      </c>
      <c r="E4598" s="160" t="s">
        <v>4779</v>
      </c>
      <c r="F4598" s="161">
        <v>41893</v>
      </c>
      <c r="G4598" s="162">
        <v>2014</v>
      </c>
      <c r="H4598" s="37">
        <v>132000</v>
      </c>
      <c r="I4598" s="35">
        <v>140569</v>
      </c>
      <c r="J4598" s="35">
        <v>56228</v>
      </c>
      <c r="K4598" s="33"/>
    </row>
    <row r="4599" spans="1:11" s="38" customFormat="1" ht="18" customHeight="1">
      <c r="A4599" s="33">
        <f t="shared" si="71"/>
        <v>4594</v>
      </c>
      <c r="B4599" s="160" t="s">
        <v>4777</v>
      </c>
      <c r="C4599" s="160" t="s">
        <v>7514</v>
      </c>
      <c r="D4599" s="159" t="s">
        <v>7500</v>
      </c>
      <c r="E4599" s="160" t="s">
        <v>4779</v>
      </c>
      <c r="F4599" s="161">
        <v>41893</v>
      </c>
      <c r="G4599" s="162">
        <v>2014</v>
      </c>
      <c r="H4599" s="37">
        <v>132000</v>
      </c>
      <c r="I4599" s="35">
        <v>140569</v>
      </c>
      <c r="J4599" s="35">
        <v>56228</v>
      </c>
      <c r="K4599" s="33"/>
    </row>
    <row r="4600" spans="1:11" s="38" customFormat="1" ht="18" customHeight="1">
      <c r="A4600" s="33">
        <f t="shared" si="71"/>
        <v>4595</v>
      </c>
      <c r="B4600" s="160" t="s">
        <v>4777</v>
      </c>
      <c r="C4600" s="160" t="s">
        <v>7515</v>
      </c>
      <c r="D4600" s="159" t="s">
        <v>7500</v>
      </c>
      <c r="E4600" s="160" t="s">
        <v>4779</v>
      </c>
      <c r="F4600" s="161">
        <v>41893</v>
      </c>
      <c r="G4600" s="162">
        <v>2014</v>
      </c>
      <c r="H4600" s="37">
        <v>132000</v>
      </c>
      <c r="I4600" s="35">
        <v>140569</v>
      </c>
      <c r="J4600" s="35">
        <v>56228</v>
      </c>
      <c r="K4600" s="33"/>
    </row>
    <row r="4601" spans="1:11" s="38" customFormat="1" ht="18" customHeight="1">
      <c r="A4601" s="33">
        <f t="shared" si="71"/>
        <v>4596</v>
      </c>
      <c r="B4601" s="160" t="s">
        <v>4777</v>
      </c>
      <c r="C4601" s="160" t="s">
        <v>7516</v>
      </c>
      <c r="D4601" s="159" t="s">
        <v>7500</v>
      </c>
      <c r="E4601" s="160" t="s">
        <v>4779</v>
      </c>
      <c r="F4601" s="161">
        <v>41893</v>
      </c>
      <c r="G4601" s="162">
        <v>2014</v>
      </c>
      <c r="H4601" s="37">
        <v>132000</v>
      </c>
      <c r="I4601" s="35">
        <v>140569</v>
      </c>
      <c r="J4601" s="35">
        <v>56228</v>
      </c>
      <c r="K4601" s="33"/>
    </row>
    <row r="4602" spans="1:11" s="38" customFormat="1" ht="18" customHeight="1">
      <c r="A4602" s="33">
        <f t="shared" si="71"/>
        <v>4597</v>
      </c>
      <c r="B4602" s="160" t="s">
        <v>4777</v>
      </c>
      <c r="C4602" s="160" t="s">
        <v>7517</v>
      </c>
      <c r="D4602" s="159" t="s">
        <v>7500</v>
      </c>
      <c r="E4602" s="160" t="s">
        <v>4779</v>
      </c>
      <c r="F4602" s="161">
        <v>41893</v>
      </c>
      <c r="G4602" s="162">
        <v>2014</v>
      </c>
      <c r="H4602" s="37">
        <v>132000</v>
      </c>
      <c r="I4602" s="35">
        <v>140569</v>
      </c>
      <c r="J4602" s="35">
        <v>56228</v>
      </c>
      <c r="K4602" s="33"/>
    </row>
    <row r="4603" spans="1:11" s="38" customFormat="1" ht="18" customHeight="1">
      <c r="A4603" s="33">
        <f t="shared" si="71"/>
        <v>4598</v>
      </c>
      <c r="B4603" s="160" t="s">
        <v>4777</v>
      </c>
      <c r="C4603" s="160" t="s">
        <v>7518</v>
      </c>
      <c r="D4603" s="159" t="s">
        <v>7500</v>
      </c>
      <c r="E4603" s="160" t="s">
        <v>4779</v>
      </c>
      <c r="F4603" s="161">
        <v>41893</v>
      </c>
      <c r="G4603" s="162">
        <v>2014</v>
      </c>
      <c r="H4603" s="37">
        <v>132000</v>
      </c>
      <c r="I4603" s="35">
        <v>140569</v>
      </c>
      <c r="J4603" s="35">
        <v>56228</v>
      </c>
      <c r="K4603" s="33"/>
    </row>
    <row r="4604" spans="1:11" s="38" customFormat="1" ht="18" customHeight="1">
      <c r="A4604" s="33">
        <f t="shared" si="71"/>
        <v>4599</v>
      </c>
      <c r="B4604" s="160" t="s">
        <v>4777</v>
      </c>
      <c r="C4604" s="160" t="s">
        <v>7519</v>
      </c>
      <c r="D4604" s="159" t="s">
        <v>7500</v>
      </c>
      <c r="E4604" s="160" t="s">
        <v>4779</v>
      </c>
      <c r="F4604" s="161">
        <v>41893</v>
      </c>
      <c r="G4604" s="162">
        <v>2014</v>
      </c>
      <c r="H4604" s="37">
        <v>132000</v>
      </c>
      <c r="I4604" s="35">
        <v>140569</v>
      </c>
      <c r="J4604" s="35">
        <v>56228</v>
      </c>
      <c r="K4604" s="33"/>
    </row>
    <row r="4605" spans="1:11" s="38" customFormat="1" ht="18" customHeight="1">
      <c r="A4605" s="33">
        <f t="shared" si="71"/>
        <v>4600</v>
      </c>
      <c r="B4605" s="160" t="s">
        <v>2182</v>
      </c>
      <c r="C4605" s="160" t="s">
        <v>7520</v>
      </c>
      <c r="D4605" s="159" t="s">
        <v>1427</v>
      </c>
      <c r="E4605" s="160" t="s">
        <v>1427</v>
      </c>
      <c r="F4605" s="161">
        <v>41886</v>
      </c>
      <c r="G4605" s="162">
        <v>2014</v>
      </c>
      <c r="H4605" s="37">
        <v>236000</v>
      </c>
      <c r="I4605" s="35">
        <v>251320</v>
      </c>
      <c r="J4605" s="35">
        <v>100528</v>
      </c>
      <c r="K4605" s="33"/>
    </row>
    <row r="4606" spans="1:11" s="38" customFormat="1" ht="18" customHeight="1">
      <c r="A4606" s="33">
        <f t="shared" si="71"/>
        <v>4601</v>
      </c>
      <c r="B4606" s="160" t="s">
        <v>2692</v>
      </c>
      <c r="C4606" s="160" t="s">
        <v>7521</v>
      </c>
      <c r="D4606" s="159" t="s">
        <v>7522</v>
      </c>
      <c r="E4606" s="160" t="s">
        <v>1522</v>
      </c>
      <c r="F4606" s="161">
        <v>41886</v>
      </c>
      <c r="G4606" s="162">
        <v>2014</v>
      </c>
      <c r="H4606" s="37">
        <v>740000</v>
      </c>
      <c r="I4606" s="35">
        <v>788038</v>
      </c>
      <c r="J4606" s="35">
        <v>315215</v>
      </c>
      <c r="K4606" s="33"/>
    </row>
    <row r="4607" spans="1:11" s="38" customFormat="1" ht="18" customHeight="1">
      <c r="A4607" s="33">
        <f t="shared" si="71"/>
        <v>4602</v>
      </c>
      <c r="B4607" s="160" t="s">
        <v>7523</v>
      </c>
      <c r="C4607" s="160" t="s">
        <v>7524</v>
      </c>
      <c r="D4607" s="159" t="s">
        <v>1370</v>
      </c>
      <c r="E4607" s="160" t="s">
        <v>1370</v>
      </c>
      <c r="F4607" s="161">
        <v>41886</v>
      </c>
      <c r="G4607" s="162">
        <v>2014</v>
      </c>
      <c r="H4607" s="37">
        <v>459000</v>
      </c>
      <c r="I4607" s="35">
        <v>488797</v>
      </c>
      <c r="J4607" s="35">
        <v>195519</v>
      </c>
      <c r="K4607" s="33"/>
    </row>
    <row r="4608" spans="1:11" s="38" customFormat="1" ht="18" customHeight="1">
      <c r="A4608" s="33">
        <f t="shared" si="71"/>
        <v>4603</v>
      </c>
      <c r="B4608" s="160" t="s">
        <v>2194</v>
      </c>
      <c r="C4608" s="160" t="s">
        <v>7525</v>
      </c>
      <c r="D4608" s="159" t="s">
        <v>1263</v>
      </c>
      <c r="E4608" s="160" t="s">
        <v>1263</v>
      </c>
      <c r="F4608" s="161">
        <v>41886</v>
      </c>
      <c r="G4608" s="162">
        <v>2014</v>
      </c>
      <c r="H4608" s="37">
        <v>255000</v>
      </c>
      <c r="I4608" s="35">
        <v>240102</v>
      </c>
      <c r="J4608" s="35">
        <v>96041</v>
      </c>
      <c r="K4608" s="33"/>
    </row>
    <row r="4609" spans="1:11" s="38" customFormat="1" ht="18" customHeight="1">
      <c r="A4609" s="33">
        <f t="shared" si="71"/>
        <v>4604</v>
      </c>
      <c r="B4609" s="160" t="s">
        <v>3157</v>
      </c>
      <c r="C4609" s="160" t="s">
        <v>7526</v>
      </c>
      <c r="D4609" s="159" t="s">
        <v>1263</v>
      </c>
      <c r="E4609" s="160" t="s">
        <v>1263</v>
      </c>
      <c r="F4609" s="161">
        <v>41886</v>
      </c>
      <c r="G4609" s="162">
        <v>2014</v>
      </c>
      <c r="H4609" s="37">
        <v>255000</v>
      </c>
      <c r="I4609" s="35">
        <v>240102</v>
      </c>
      <c r="J4609" s="35">
        <v>96041</v>
      </c>
      <c r="K4609" s="33"/>
    </row>
    <row r="4610" spans="1:11" s="38" customFormat="1" ht="18" customHeight="1">
      <c r="A4610" s="33">
        <f t="shared" si="71"/>
        <v>4605</v>
      </c>
      <c r="B4610" s="160" t="s">
        <v>2675</v>
      </c>
      <c r="C4610" s="160" t="s">
        <v>7527</v>
      </c>
      <c r="D4610" s="159" t="s">
        <v>1298</v>
      </c>
      <c r="E4610" s="160" t="s">
        <v>1298</v>
      </c>
      <c r="F4610" s="161">
        <v>41886</v>
      </c>
      <c r="G4610" s="162">
        <v>2014</v>
      </c>
      <c r="H4610" s="37">
        <v>820000</v>
      </c>
      <c r="I4610" s="35">
        <v>772092</v>
      </c>
      <c r="J4610" s="35">
        <v>308837</v>
      </c>
      <c r="K4610" s="33"/>
    </row>
    <row r="4611" spans="1:11" s="38" customFormat="1" ht="18" customHeight="1">
      <c r="A4611" s="33">
        <f t="shared" si="71"/>
        <v>4606</v>
      </c>
      <c r="B4611" s="160" t="s">
        <v>1913</v>
      </c>
      <c r="C4611" s="160" t="s">
        <v>7528</v>
      </c>
      <c r="D4611" s="159" t="s">
        <v>1298</v>
      </c>
      <c r="E4611" s="160" t="s">
        <v>1298</v>
      </c>
      <c r="F4611" s="161">
        <v>41886</v>
      </c>
      <c r="G4611" s="162">
        <v>2014</v>
      </c>
      <c r="H4611" s="37">
        <v>820000</v>
      </c>
      <c r="I4611" s="35">
        <v>772092</v>
      </c>
      <c r="J4611" s="35">
        <v>308837</v>
      </c>
      <c r="K4611" s="33"/>
    </row>
    <row r="4612" spans="1:11" s="38" customFormat="1" ht="18" customHeight="1">
      <c r="A4612" s="33">
        <f t="shared" si="71"/>
        <v>4607</v>
      </c>
      <c r="B4612" s="160" t="s">
        <v>2016</v>
      </c>
      <c r="C4612" s="160" t="s">
        <v>7529</v>
      </c>
      <c r="D4612" s="159" t="s">
        <v>1427</v>
      </c>
      <c r="E4612" s="160" t="s">
        <v>1427</v>
      </c>
      <c r="F4612" s="161">
        <v>41886</v>
      </c>
      <c r="G4612" s="162">
        <v>2014</v>
      </c>
      <c r="H4612" s="37">
        <v>236000</v>
      </c>
      <c r="I4612" s="35">
        <v>251320</v>
      </c>
      <c r="J4612" s="35">
        <v>100528</v>
      </c>
      <c r="K4612" s="33"/>
    </row>
    <row r="4613" spans="1:11" s="38" customFormat="1" ht="18" customHeight="1">
      <c r="A4613" s="33">
        <f t="shared" si="71"/>
        <v>4608</v>
      </c>
      <c r="B4613" s="160" t="s">
        <v>2767</v>
      </c>
      <c r="C4613" s="160" t="s">
        <v>7530</v>
      </c>
      <c r="D4613" s="159" t="s">
        <v>1422</v>
      </c>
      <c r="E4613" s="160" t="s">
        <v>1422</v>
      </c>
      <c r="F4613" s="161">
        <v>41886</v>
      </c>
      <c r="G4613" s="162">
        <v>2014</v>
      </c>
      <c r="H4613" s="37">
        <v>271000</v>
      </c>
      <c r="I4613" s="35">
        <v>288592</v>
      </c>
      <c r="J4613" s="35">
        <v>115437</v>
      </c>
      <c r="K4613" s="33"/>
    </row>
    <row r="4614" spans="1:11" s="38" customFormat="1" ht="18" customHeight="1">
      <c r="A4614" s="33">
        <f t="shared" si="71"/>
        <v>4609</v>
      </c>
      <c r="B4614" s="160" t="s">
        <v>1945</v>
      </c>
      <c r="C4614" s="160" t="s">
        <v>7531</v>
      </c>
      <c r="D4614" s="159" t="s">
        <v>1422</v>
      </c>
      <c r="E4614" s="160" t="s">
        <v>1422</v>
      </c>
      <c r="F4614" s="161">
        <v>41886</v>
      </c>
      <c r="G4614" s="162">
        <v>2014</v>
      </c>
      <c r="H4614" s="37">
        <v>167100</v>
      </c>
      <c r="I4614" s="35">
        <v>177948</v>
      </c>
      <c r="J4614" s="35">
        <v>71179</v>
      </c>
      <c r="K4614" s="33"/>
    </row>
    <row r="4615" spans="1:11" s="38" customFormat="1" ht="18" customHeight="1">
      <c r="A4615" s="33">
        <f t="shared" ref="A4615:A4678" si="72">A4614+1</f>
        <v>4610</v>
      </c>
      <c r="B4615" s="160" t="s">
        <v>5630</v>
      </c>
      <c r="C4615" s="160" t="s">
        <v>7532</v>
      </c>
      <c r="D4615" s="159" t="s">
        <v>6279</v>
      </c>
      <c r="E4615" s="160" t="s">
        <v>2421</v>
      </c>
      <c r="F4615" s="161">
        <v>41886</v>
      </c>
      <c r="G4615" s="162">
        <v>2014</v>
      </c>
      <c r="H4615" s="37">
        <v>167100</v>
      </c>
      <c r="I4615" s="35">
        <v>177948</v>
      </c>
      <c r="J4615" s="35">
        <v>71179</v>
      </c>
      <c r="K4615" s="33"/>
    </row>
    <row r="4616" spans="1:11" s="38" customFormat="1" ht="18" customHeight="1">
      <c r="A4616" s="33">
        <f t="shared" si="72"/>
        <v>4611</v>
      </c>
      <c r="B4616" s="160" t="s">
        <v>7533</v>
      </c>
      <c r="C4616" s="160" t="s">
        <v>7534</v>
      </c>
      <c r="D4616" s="159" t="s">
        <v>1422</v>
      </c>
      <c r="E4616" s="160" t="s">
        <v>1422</v>
      </c>
      <c r="F4616" s="161">
        <v>41886</v>
      </c>
      <c r="G4616" s="162">
        <v>2014</v>
      </c>
      <c r="H4616" s="37">
        <v>167100</v>
      </c>
      <c r="I4616" s="35">
        <v>177948</v>
      </c>
      <c r="J4616" s="35">
        <v>71179</v>
      </c>
      <c r="K4616" s="33"/>
    </row>
    <row r="4617" spans="1:11" s="38" customFormat="1" ht="18" customHeight="1">
      <c r="A4617" s="33">
        <f t="shared" si="72"/>
        <v>4612</v>
      </c>
      <c r="B4617" s="160" t="s">
        <v>2767</v>
      </c>
      <c r="C4617" s="160" t="s">
        <v>7535</v>
      </c>
      <c r="D4617" s="159" t="s">
        <v>1422</v>
      </c>
      <c r="E4617" s="160" t="s">
        <v>1422</v>
      </c>
      <c r="F4617" s="161">
        <v>41886</v>
      </c>
      <c r="G4617" s="162">
        <v>2014</v>
      </c>
      <c r="H4617" s="37">
        <v>167100</v>
      </c>
      <c r="I4617" s="35">
        <v>177948</v>
      </c>
      <c r="J4617" s="35">
        <v>71179</v>
      </c>
      <c r="K4617" s="33"/>
    </row>
    <row r="4618" spans="1:11" s="38" customFormat="1" ht="18" customHeight="1">
      <c r="A4618" s="33">
        <f t="shared" si="72"/>
        <v>4613</v>
      </c>
      <c r="B4618" s="160" t="s">
        <v>2767</v>
      </c>
      <c r="C4618" s="160" t="s">
        <v>7536</v>
      </c>
      <c r="D4618" s="159" t="s">
        <v>1422</v>
      </c>
      <c r="E4618" s="160" t="s">
        <v>1422</v>
      </c>
      <c r="F4618" s="161">
        <v>41886</v>
      </c>
      <c r="G4618" s="162">
        <v>2014</v>
      </c>
      <c r="H4618" s="37">
        <v>167100</v>
      </c>
      <c r="I4618" s="35">
        <v>177948</v>
      </c>
      <c r="J4618" s="35">
        <v>71179</v>
      </c>
      <c r="K4618" s="33"/>
    </row>
    <row r="4619" spans="1:11" s="38" customFormat="1" ht="18" customHeight="1">
      <c r="A4619" s="33">
        <f t="shared" si="72"/>
        <v>4614</v>
      </c>
      <c r="B4619" s="160" t="s">
        <v>2767</v>
      </c>
      <c r="C4619" s="160" t="s">
        <v>7537</v>
      </c>
      <c r="D4619" s="159" t="s">
        <v>1422</v>
      </c>
      <c r="E4619" s="160" t="s">
        <v>1422</v>
      </c>
      <c r="F4619" s="161">
        <v>41886</v>
      </c>
      <c r="G4619" s="162">
        <v>2014</v>
      </c>
      <c r="H4619" s="37">
        <v>167100</v>
      </c>
      <c r="I4619" s="35">
        <v>177948</v>
      </c>
      <c r="J4619" s="35">
        <v>71179</v>
      </c>
      <c r="K4619" s="33"/>
    </row>
    <row r="4620" spans="1:11" s="38" customFormat="1" ht="18" customHeight="1">
      <c r="A4620" s="33">
        <f t="shared" si="72"/>
        <v>4615</v>
      </c>
      <c r="B4620" s="160" t="s">
        <v>2194</v>
      </c>
      <c r="C4620" s="160" t="s">
        <v>7538</v>
      </c>
      <c r="D4620" s="159" t="s">
        <v>7539</v>
      </c>
      <c r="E4620" s="160" t="s">
        <v>1422</v>
      </c>
      <c r="F4620" s="161">
        <v>41886</v>
      </c>
      <c r="G4620" s="162">
        <v>2014</v>
      </c>
      <c r="H4620" s="37">
        <v>167100</v>
      </c>
      <c r="I4620" s="35">
        <v>177948</v>
      </c>
      <c r="J4620" s="35">
        <v>71179</v>
      </c>
      <c r="K4620" s="33"/>
    </row>
    <row r="4621" spans="1:11" s="38" customFormat="1" ht="18" customHeight="1">
      <c r="A4621" s="33">
        <f t="shared" si="72"/>
        <v>4616</v>
      </c>
      <c r="B4621" s="160" t="s">
        <v>7540</v>
      </c>
      <c r="C4621" s="160" t="s">
        <v>7541</v>
      </c>
      <c r="D4621" s="159" t="s">
        <v>1422</v>
      </c>
      <c r="E4621" s="160" t="s">
        <v>1422</v>
      </c>
      <c r="F4621" s="161">
        <v>41886</v>
      </c>
      <c r="G4621" s="162">
        <v>2014</v>
      </c>
      <c r="H4621" s="37">
        <v>167100</v>
      </c>
      <c r="I4621" s="35">
        <v>177948</v>
      </c>
      <c r="J4621" s="35">
        <v>71179</v>
      </c>
      <c r="K4621" s="33"/>
    </row>
    <row r="4622" spans="1:11" s="38" customFormat="1" ht="18" customHeight="1">
      <c r="A4622" s="33">
        <f t="shared" si="72"/>
        <v>4617</v>
      </c>
      <c r="B4622" s="160" t="s">
        <v>5424</v>
      </c>
      <c r="C4622" s="160" t="s">
        <v>7542</v>
      </c>
      <c r="D4622" s="159" t="s">
        <v>4596</v>
      </c>
      <c r="E4622" s="160" t="s">
        <v>1422</v>
      </c>
      <c r="F4622" s="161">
        <v>41886</v>
      </c>
      <c r="G4622" s="162">
        <v>2014</v>
      </c>
      <c r="H4622" s="37">
        <v>167100</v>
      </c>
      <c r="I4622" s="35">
        <v>177948</v>
      </c>
      <c r="J4622" s="35">
        <v>71179</v>
      </c>
      <c r="K4622" s="33"/>
    </row>
    <row r="4623" spans="1:11" s="38" customFormat="1" ht="18" customHeight="1">
      <c r="A4623" s="33">
        <f t="shared" si="72"/>
        <v>4618</v>
      </c>
      <c r="B4623" s="160" t="s">
        <v>7540</v>
      </c>
      <c r="C4623" s="160" t="s">
        <v>7543</v>
      </c>
      <c r="D4623" s="159" t="s">
        <v>1422</v>
      </c>
      <c r="E4623" s="160" t="s">
        <v>1422</v>
      </c>
      <c r="F4623" s="161">
        <v>41886</v>
      </c>
      <c r="G4623" s="162">
        <v>2014</v>
      </c>
      <c r="H4623" s="37">
        <v>167100</v>
      </c>
      <c r="I4623" s="35">
        <v>177948</v>
      </c>
      <c r="J4623" s="35">
        <v>71179</v>
      </c>
      <c r="K4623" s="33"/>
    </row>
    <row r="4624" spans="1:11" s="38" customFormat="1" ht="18" customHeight="1">
      <c r="A4624" s="33">
        <f t="shared" si="72"/>
        <v>4619</v>
      </c>
      <c r="B4624" s="160" t="s">
        <v>7174</v>
      </c>
      <c r="C4624" s="160" t="s">
        <v>7544</v>
      </c>
      <c r="D4624" s="159" t="s">
        <v>1422</v>
      </c>
      <c r="E4624" s="160" t="s">
        <v>1422</v>
      </c>
      <c r="F4624" s="161">
        <v>41886</v>
      </c>
      <c r="G4624" s="162">
        <v>2014</v>
      </c>
      <c r="H4624" s="37">
        <v>417000</v>
      </c>
      <c r="I4624" s="35">
        <v>444070</v>
      </c>
      <c r="J4624" s="35">
        <v>177628</v>
      </c>
      <c r="K4624" s="33"/>
    </row>
    <row r="4625" spans="1:11" s="38" customFormat="1" ht="18" customHeight="1">
      <c r="A4625" s="33">
        <f t="shared" si="72"/>
        <v>4620</v>
      </c>
      <c r="B4625" s="160" t="s">
        <v>3139</v>
      </c>
      <c r="C4625" s="160" t="s">
        <v>7545</v>
      </c>
      <c r="D4625" s="159" t="s">
        <v>1427</v>
      </c>
      <c r="E4625" s="160" t="s">
        <v>1427</v>
      </c>
      <c r="F4625" s="161">
        <v>41886</v>
      </c>
      <c r="G4625" s="162">
        <v>2014</v>
      </c>
      <c r="H4625" s="37">
        <v>222000</v>
      </c>
      <c r="I4625" s="35">
        <v>236412</v>
      </c>
      <c r="J4625" s="35">
        <v>94565</v>
      </c>
      <c r="K4625" s="33"/>
    </row>
    <row r="4626" spans="1:11" s="38" customFormat="1" ht="18" customHeight="1">
      <c r="A4626" s="33">
        <f t="shared" si="72"/>
        <v>4621</v>
      </c>
      <c r="B4626" s="160" t="s">
        <v>7546</v>
      </c>
      <c r="C4626" s="160" t="s">
        <v>7547</v>
      </c>
      <c r="D4626" s="159" t="s">
        <v>7548</v>
      </c>
      <c r="E4626" s="160" t="s">
        <v>1432</v>
      </c>
      <c r="F4626" s="161">
        <v>41886</v>
      </c>
      <c r="G4626" s="162">
        <v>2014</v>
      </c>
      <c r="H4626" s="37">
        <v>625000</v>
      </c>
      <c r="I4626" s="35">
        <v>665573</v>
      </c>
      <c r="J4626" s="35">
        <v>266229</v>
      </c>
      <c r="K4626" s="33"/>
    </row>
    <row r="4627" spans="1:11" s="38" customFormat="1" ht="18" customHeight="1">
      <c r="A4627" s="33">
        <f t="shared" si="72"/>
        <v>4622</v>
      </c>
      <c r="B4627" s="160" t="s">
        <v>2321</v>
      </c>
      <c r="C4627" s="160" t="s">
        <v>7549</v>
      </c>
      <c r="D4627" s="159" t="s">
        <v>1432</v>
      </c>
      <c r="E4627" s="160" t="s">
        <v>1432</v>
      </c>
      <c r="F4627" s="161">
        <v>41886</v>
      </c>
      <c r="G4627" s="162">
        <v>2014</v>
      </c>
      <c r="H4627" s="37">
        <v>322000</v>
      </c>
      <c r="I4627" s="35">
        <v>342903</v>
      </c>
      <c r="J4627" s="35">
        <v>137161</v>
      </c>
      <c r="K4627" s="33"/>
    </row>
    <row r="4628" spans="1:11" s="38" customFormat="1" ht="18" customHeight="1">
      <c r="A4628" s="33">
        <f t="shared" si="72"/>
        <v>4623</v>
      </c>
      <c r="B4628" s="160" t="s">
        <v>4506</v>
      </c>
      <c r="C4628" s="160" t="s">
        <v>7550</v>
      </c>
      <c r="D4628" s="159" t="s">
        <v>1586</v>
      </c>
      <c r="E4628" s="160" t="s">
        <v>1586</v>
      </c>
      <c r="F4628" s="161">
        <v>41886</v>
      </c>
      <c r="G4628" s="162">
        <v>2014</v>
      </c>
      <c r="H4628" s="37">
        <v>208600</v>
      </c>
      <c r="I4628" s="35">
        <v>222142</v>
      </c>
      <c r="J4628" s="35">
        <v>88857</v>
      </c>
      <c r="K4628" s="33"/>
    </row>
    <row r="4629" spans="1:11" s="38" customFormat="1" ht="18" customHeight="1">
      <c r="A4629" s="33">
        <f t="shared" si="72"/>
        <v>4624</v>
      </c>
      <c r="B4629" s="160" t="s">
        <v>2758</v>
      </c>
      <c r="C4629" s="160" t="s">
        <v>7551</v>
      </c>
      <c r="D4629" s="159" t="s">
        <v>1586</v>
      </c>
      <c r="E4629" s="160" t="s">
        <v>1586</v>
      </c>
      <c r="F4629" s="161">
        <v>41886</v>
      </c>
      <c r="G4629" s="162">
        <v>2014</v>
      </c>
      <c r="H4629" s="37">
        <v>208600</v>
      </c>
      <c r="I4629" s="35">
        <v>222142</v>
      </c>
      <c r="J4629" s="35">
        <v>88857</v>
      </c>
      <c r="K4629" s="33"/>
    </row>
    <row r="4630" spans="1:11" s="38" customFormat="1" ht="18" customHeight="1">
      <c r="A4630" s="33">
        <f t="shared" si="72"/>
        <v>4625</v>
      </c>
      <c r="B4630" s="160" t="s">
        <v>4504</v>
      </c>
      <c r="C4630" s="160" t="s">
        <v>7552</v>
      </c>
      <c r="D4630" s="159" t="s">
        <v>1459</v>
      </c>
      <c r="E4630" s="160" t="s">
        <v>1459</v>
      </c>
      <c r="F4630" s="161">
        <v>41886</v>
      </c>
      <c r="G4630" s="162">
        <v>2014</v>
      </c>
      <c r="H4630" s="37">
        <v>450700</v>
      </c>
      <c r="I4630" s="35">
        <v>479958</v>
      </c>
      <c r="J4630" s="35">
        <v>191983</v>
      </c>
      <c r="K4630" s="33"/>
    </row>
    <row r="4631" spans="1:11" s="38" customFormat="1" ht="18" customHeight="1">
      <c r="A4631" s="33">
        <f t="shared" si="72"/>
        <v>4626</v>
      </c>
      <c r="B4631" s="160" t="s">
        <v>2801</v>
      </c>
      <c r="C4631" s="160" t="s">
        <v>7553</v>
      </c>
      <c r="D4631" s="159" t="s">
        <v>1462</v>
      </c>
      <c r="E4631" s="160" t="s">
        <v>1462</v>
      </c>
      <c r="F4631" s="161">
        <v>41886</v>
      </c>
      <c r="G4631" s="162">
        <v>2014</v>
      </c>
      <c r="H4631" s="37">
        <v>328000</v>
      </c>
      <c r="I4631" s="35">
        <v>349293</v>
      </c>
      <c r="J4631" s="35">
        <v>139717</v>
      </c>
      <c r="K4631" s="33"/>
    </row>
    <row r="4632" spans="1:11" s="38" customFormat="1" ht="18" customHeight="1">
      <c r="A4632" s="33">
        <f t="shared" si="72"/>
        <v>4627</v>
      </c>
      <c r="B4632" s="160" t="s">
        <v>2605</v>
      </c>
      <c r="C4632" s="160" t="s">
        <v>7554</v>
      </c>
      <c r="D4632" s="159" t="s">
        <v>1462</v>
      </c>
      <c r="E4632" s="160" t="s">
        <v>1462</v>
      </c>
      <c r="F4632" s="161">
        <v>41886</v>
      </c>
      <c r="G4632" s="162">
        <v>2014</v>
      </c>
      <c r="H4632" s="37">
        <v>328000</v>
      </c>
      <c r="I4632" s="35">
        <v>349293</v>
      </c>
      <c r="J4632" s="35">
        <v>139717</v>
      </c>
      <c r="K4632" s="33"/>
    </row>
    <row r="4633" spans="1:11" s="38" customFormat="1" ht="18" customHeight="1">
      <c r="A4633" s="33">
        <f t="shared" si="72"/>
        <v>4628</v>
      </c>
      <c r="B4633" s="160" t="s">
        <v>2624</v>
      </c>
      <c r="C4633" s="160" t="s">
        <v>7555</v>
      </c>
      <c r="D4633" s="159" t="s">
        <v>1462</v>
      </c>
      <c r="E4633" s="160" t="s">
        <v>1462</v>
      </c>
      <c r="F4633" s="161">
        <v>41886</v>
      </c>
      <c r="G4633" s="162">
        <v>2014</v>
      </c>
      <c r="H4633" s="37">
        <v>328000</v>
      </c>
      <c r="I4633" s="35">
        <v>349293</v>
      </c>
      <c r="J4633" s="35">
        <v>139717</v>
      </c>
      <c r="K4633" s="33"/>
    </row>
    <row r="4634" spans="1:11" s="38" customFormat="1" ht="18" customHeight="1">
      <c r="A4634" s="33">
        <f t="shared" si="72"/>
        <v>4629</v>
      </c>
      <c r="B4634" s="160" t="s">
        <v>2016</v>
      </c>
      <c r="C4634" s="160" t="s">
        <v>7556</v>
      </c>
      <c r="D4634" s="159" t="s">
        <v>1462</v>
      </c>
      <c r="E4634" s="160" t="s">
        <v>1462</v>
      </c>
      <c r="F4634" s="161">
        <v>41886</v>
      </c>
      <c r="G4634" s="162">
        <v>2014</v>
      </c>
      <c r="H4634" s="37">
        <v>328000</v>
      </c>
      <c r="I4634" s="35">
        <v>349293</v>
      </c>
      <c r="J4634" s="35">
        <v>139717</v>
      </c>
      <c r="K4634" s="33"/>
    </row>
    <row r="4635" spans="1:11" s="38" customFormat="1" ht="18" customHeight="1">
      <c r="A4635" s="33">
        <f t="shared" si="72"/>
        <v>4630</v>
      </c>
      <c r="B4635" s="160" t="s">
        <v>2624</v>
      </c>
      <c r="C4635" s="160" t="s">
        <v>7557</v>
      </c>
      <c r="D4635" s="159" t="s">
        <v>1462</v>
      </c>
      <c r="E4635" s="160" t="s">
        <v>1462</v>
      </c>
      <c r="F4635" s="161">
        <v>41886</v>
      </c>
      <c r="G4635" s="162">
        <v>2014</v>
      </c>
      <c r="H4635" s="37">
        <v>328000</v>
      </c>
      <c r="I4635" s="35">
        <v>349293</v>
      </c>
      <c r="J4635" s="35">
        <v>139717</v>
      </c>
      <c r="K4635" s="33"/>
    </row>
    <row r="4636" spans="1:11" s="38" customFormat="1" ht="18" customHeight="1">
      <c r="A4636" s="33">
        <f t="shared" si="72"/>
        <v>4631</v>
      </c>
      <c r="B4636" s="160" t="s">
        <v>4702</v>
      </c>
      <c r="C4636" s="160" t="s">
        <v>7558</v>
      </c>
      <c r="D4636" s="159" t="s">
        <v>1462</v>
      </c>
      <c r="E4636" s="160" t="s">
        <v>1462</v>
      </c>
      <c r="F4636" s="161">
        <v>41886</v>
      </c>
      <c r="G4636" s="162">
        <v>2014</v>
      </c>
      <c r="H4636" s="37">
        <v>167000</v>
      </c>
      <c r="I4636" s="35">
        <v>177841</v>
      </c>
      <c r="J4636" s="35">
        <v>71136</v>
      </c>
      <c r="K4636" s="33"/>
    </row>
    <row r="4637" spans="1:11" s="38" customFormat="1" ht="18" customHeight="1">
      <c r="A4637" s="33">
        <f t="shared" si="72"/>
        <v>4632</v>
      </c>
      <c r="B4637" s="160" t="s">
        <v>2388</v>
      </c>
      <c r="C4637" s="160" t="s">
        <v>7559</v>
      </c>
      <c r="D4637" s="159" t="s">
        <v>7560</v>
      </c>
      <c r="E4637" s="160" t="s">
        <v>7560</v>
      </c>
      <c r="F4637" s="161">
        <v>41886</v>
      </c>
      <c r="G4637" s="162">
        <v>2014</v>
      </c>
      <c r="H4637" s="37">
        <v>1420000</v>
      </c>
      <c r="I4637" s="35">
        <v>1512182</v>
      </c>
      <c r="J4637" s="35">
        <v>604873</v>
      </c>
      <c r="K4637" s="33"/>
    </row>
    <row r="4638" spans="1:11" s="38" customFormat="1" ht="18" customHeight="1">
      <c r="A4638" s="33">
        <f t="shared" si="72"/>
        <v>4633</v>
      </c>
      <c r="B4638" s="160" t="s">
        <v>2388</v>
      </c>
      <c r="C4638" s="160" t="s">
        <v>7561</v>
      </c>
      <c r="D4638" s="159" t="s">
        <v>2349</v>
      </c>
      <c r="E4638" s="160" t="s">
        <v>2349</v>
      </c>
      <c r="F4638" s="161">
        <v>41886</v>
      </c>
      <c r="G4638" s="162">
        <v>2014</v>
      </c>
      <c r="H4638" s="37">
        <v>262000</v>
      </c>
      <c r="I4638" s="35">
        <v>279008</v>
      </c>
      <c r="J4638" s="35">
        <v>111603</v>
      </c>
      <c r="K4638" s="33"/>
    </row>
    <row r="4639" spans="1:11" s="38" customFormat="1" ht="18" customHeight="1">
      <c r="A4639" s="33">
        <f t="shared" si="72"/>
        <v>4634</v>
      </c>
      <c r="B4639" s="160" t="s">
        <v>4191</v>
      </c>
      <c r="C4639" s="160" t="s">
        <v>7562</v>
      </c>
      <c r="D4639" s="159" t="s">
        <v>2911</v>
      </c>
      <c r="E4639" s="160" t="s">
        <v>2911</v>
      </c>
      <c r="F4639" s="161">
        <v>41886</v>
      </c>
      <c r="G4639" s="162">
        <v>2014</v>
      </c>
      <c r="H4639" s="37">
        <v>7500000</v>
      </c>
      <c r="I4639" s="35">
        <v>7986876</v>
      </c>
      <c r="J4639" s="35">
        <v>3194750</v>
      </c>
      <c r="K4639" s="33"/>
    </row>
    <row r="4640" spans="1:11" s="38" customFormat="1" ht="18" customHeight="1">
      <c r="A4640" s="33">
        <f t="shared" si="72"/>
        <v>4635</v>
      </c>
      <c r="B4640" s="160" t="s">
        <v>2388</v>
      </c>
      <c r="C4640" s="160" t="s">
        <v>7563</v>
      </c>
      <c r="D4640" s="159" t="s">
        <v>3817</v>
      </c>
      <c r="E4640" s="160" t="s">
        <v>1702</v>
      </c>
      <c r="F4640" s="161">
        <v>41886</v>
      </c>
      <c r="G4640" s="162">
        <v>2014</v>
      </c>
      <c r="H4640" s="37">
        <v>6800000</v>
      </c>
      <c r="I4640" s="35">
        <v>7241435</v>
      </c>
      <c r="J4640" s="35">
        <v>2896574</v>
      </c>
      <c r="K4640" s="33"/>
    </row>
    <row r="4641" spans="1:11" s="38" customFormat="1" ht="18" customHeight="1">
      <c r="A4641" s="33">
        <f t="shared" si="72"/>
        <v>4636</v>
      </c>
      <c r="B4641" s="160" t="s">
        <v>2363</v>
      </c>
      <c r="C4641" s="160" t="s">
        <v>7564</v>
      </c>
      <c r="D4641" s="159" t="s">
        <v>1502</v>
      </c>
      <c r="E4641" s="160" t="s">
        <v>1502</v>
      </c>
      <c r="F4641" s="161">
        <v>41886</v>
      </c>
      <c r="G4641" s="162">
        <v>2014</v>
      </c>
      <c r="H4641" s="37">
        <v>1550000</v>
      </c>
      <c r="I4641" s="35">
        <v>1459442</v>
      </c>
      <c r="J4641" s="35">
        <v>583777</v>
      </c>
      <c r="K4641" s="33"/>
    </row>
    <row r="4642" spans="1:11" s="38" customFormat="1" ht="18" customHeight="1">
      <c r="A4642" s="33">
        <f t="shared" si="72"/>
        <v>4637</v>
      </c>
      <c r="B4642" s="160" t="s">
        <v>7565</v>
      </c>
      <c r="C4642" s="160" t="s">
        <v>7566</v>
      </c>
      <c r="D4642" s="159" t="s">
        <v>1502</v>
      </c>
      <c r="E4642" s="160" t="s">
        <v>1502</v>
      </c>
      <c r="F4642" s="161">
        <v>41886</v>
      </c>
      <c r="G4642" s="162">
        <v>2014</v>
      </c>
      <c r="H4642" s="37">
        <v>1550000</v>
      </c>
      <c r="I4642" s="35">
        <v>1459442</v>
      </c>
      <c r="J4642" s="35">
        <v>583777</v>
      </c>
      <c r="K4642" s="33"/>
    </row>
    <row r="4643" spans="1:11" s="38" customFormat="1" ht="18" customHeight="1">
      <c r="A4643" s="33">
        <f t="shared" si="72"/>
        <v>4638</v>
      </c>
      <c r="B4643" s="160" t="s">
        <v>7567</v>
      </c>
      <c r="C4643" s="160" t="s">
        <v>7568</v>
      </c>
      <c r="D4643" s="159" t="s">
        <v>1502</v>
      </c>
      <c r="E4643" s="160" t="s">
        <v>1502</v>
      </c>
      <c r="F4643" s="161">
        <v>41886</v>
      </c>
      <c r="G4643" s="162">
        <v>2014</v>
      </c>
      <c r="H4643" s="37">
        <v>3700000</v>
      </c>
      <c r="I4643" s="35">
        <v>3483829</v>
      </c>
      <c r="J4643" s="35">
        <v>1393532</v>
      </c>
      <c r="K4643" s="33"/>
    </row>
    <row r="4644" spans="1:11" s="38" customFormat="1" ht="18" customHeight="1">
      <c r="A4644" s="33">
        <f t="shared" si="72"/>
        <v>4639</v>
      </c>
      <c r="B4644" s="160" t="s">
        <v>2146</v>
      </c>
      <c r="C4644" s="160" t="s">
        <v>7569</v>
      </c>
      <c r="D4644" s="159" t="s">
        <v>2694</v>
      </c>
      <c r="E4644" s="160" t="s">
        <v>2694</v>
      </c>
      <c r="F4644" s="161">
        <v>41886</v>
      </c>
      <c r="G4644" s="162">
        <v>2014</v>
      </c>
      <c r="H4644" s="37">
        <v>950000</v>
      </c>
      <c r="I4644" s="35">
        <v>1011671</v>
      </c>
      <c r="J4644" s="35">
        <v>404668</v>
      </c>
      <c r="K4644" s="33"/>
    </row>
    <row r="4645" spans="1:11" s="38" customFormat="1" ht="18" customHeight="1">
      <c r="A4645" s="33">
        <f t="shared" si="72"/>
        <v>4640</v>
      </c>
      <c r="B4645" s="160" t="s">
        <v>2146</v>
      </c>
      <c r="C4645" s="160" t="s">
        <v>7570</v>
      </c>
      <c r="D4645" s="159" t="s">
        <v>2694</v>
      </c>
      <c r="E4645" s="160" t="s">
        <v>2694</v>
      </c>
      <c r="F4645" s="161">
        <v>41886</v>
      </c>
      <c r="G4645" s="162">
        <v>2014</v>
      </c>
      <c r="H4645" s="37">
        <v>950000</v>
      </c>
      <c r="I4645" s="35">
        <v>1011671</v>
      </c>
      <c r="J4645" s="35">
        <v>404668</v>
      </c>
      <c r="K4645" s="33"/>
    </row>
    <row r="4646" spans="1:11" s="38" customFormat="1" ht="18" customHeight="1">
      <c r="A4646" s="33">
        <f t="shared" si="72"/>
        <v>4641</v>
      </c>
      <c r="B4646" s="160" t="s">
        <v>2146</v>
      </c>
      <c r="C4646" s="160" t="s">
        <v>7571</v>
      </c>
      <c r="D4646" s="159" t="s">
        <v>2694</v>
      </c>
      <c r="E4646" s="160" t="s">
        <v>2694</v>
      </c>
      <c r="F4646" s="161">
        <v>41886</v>
      </c>
      <c r="G4646" s="162">
        <v>2014</v>
      </c>
      <c r="H4646" s="37">
        <v>950000</v>
      </c>
      <c r="I4646" s="35">
        <v>1011671</v>
      </c>
      <c r="J4646" s="35">
        <v>404668</v>
      </c>
      <c r="K4646" s="33"/>
    </row>
    <row r="4647" spans="1:11" s="38" customFormat="1" ht="18" customHeight="1">
      <c r="A4647" s="33">
        <f t="shared" si="72"/>
        <v>4642</v>
      </c>
      <c r="B4647" s="160" t="s">
        <v>2146</v>
      </c>
      <c r="C4647" s="160" t="s">
        <v>7572</v>
      </c>
      <c r="D4647" s="159" t="s">
        <v>2694</v>
      </c>
      <c r="E4647" s="160" t="s">
        <v>2694</v>
      </c>
      <c r="F4647" s="161">
        <v>41886</v>
      </c>
      <c r="G4647" s="162">
        <v>2014</v>
      </c>
      <c r="H4647" s="37">
        <v>950000</v>
      </c>
      <c r="I4647" s="35">
        <v>1011671</v>
      </c>
      <c r="J4647" s="35">
        <v>404668</v>
      </c>
      <c r="K4647" s="33"/>
    </row>
    <row r="4648" spans="1:11" s="38" customFormat="1" ht="18" customHeight="1">
      <c r="A4648" s="33">
        <f t="shared" si="72"/>
        <v>4643</v>
      </c>
      <c r="B4648" s="160" t="s">
        <v>2388</v>
      </c>
      <c r="C4648" s="160" t="s">
        <v>7573</v>
      </c>
      <c r="D4648" s="159" t="s">
        <v>1652</v>
      </c>
      <c r="E4648" s="160" t="s">
        <v>1652</v>
      </c>
      <c r="F4648" s="161">
        <v>41886</v>
      </c>
      <c r="G4648" s="162">
        <v>2014</v>
      </c>
      <c r="H4648" s="37">
        <v>680000</v>
      </c>
      <c r="I4648" s="35">
        <v>724143</v>
      </c>
      <c r="J4648" s="35">
        <v>289657</v>
      </c>
      <c r="K4648" s="33"/>
    </row>
    <row r="4649" spans="1:11" s="38" customFormat="1" ht="18" customHeight="1">
      <c r="A4649" s="33">
        <f t="shared" si="72"/>
        <v>4644</v>
      </c>
      <c r="B4649" s="160" t="s">
        <v>2388</v>
      </c>
      <c r="C4649" s="160" t="s">
        <v>7574</v>
      </c>
      <c r="D4649" s="159" t="s">
        <v>2717</v>
      </c>
      <c r="E4649" s="160" t="s">
        <v>2717</v>
      </c>
      <c r="F4649" s="161">
        <v>41886</v>
      </c>
      <c r="G4649" s="162">
        <v>2014</v>
      </c>
      <c r="H4649" s="37">
        <v>980000</v>
      </c>
      <c r="I4649" s="35">
        <v>1043619</v>
      </c>
      <c r="J4649" s="35">
        <v>417448</v>
      </c>
      <c r="K4649" s="33"/>
    </row>
    <row r="4650" spans="1:11" s="38" customFormat="1" ht="18" customHeight="1">
      <c r="A4650" s="33">
        <f t="shared" si="72"/>
        <v>4645</v>
      </c>
      <c r="B4650" s="160" t="s">
        <v>2194</v>
      </c>
      <c r="C4650" s="160" t="s">
        <v>7575</v>
      </c>
      <c r="D4650" s="159" t="s">
        <v>7576</v>
      </c>
      <c r="E4650" s="160" t="s">
        <v>1535</v>
      </c>
      <c r="F4650" s="161">
        <v>41886</v>
      </c>
      <c r="G4650" s="162">
        <v>2014</v>
      </c>
      <c r="H4650" s="37">
        <v>1100000</v>
      </c>
      <c r="I4650" s="35">
        <v>1171409</v>
      </c>
      <c r="J4650" s="35">
        <v>468564</v>
      </c>
      <c r="K4650" s="33"/>
    </row>
    <row r="4651" spans="1:11" s="38" customFormat="1" ht="18" customHeight="1">
      <c r="A4651" s="33">
        <f t="shared" si="72"/>
        <v>4646</v>
      </c>
      <c r="B4651" s="160" t="s">
        <v>2377</v>
      </c>
      <c r="C4651" s="160" t="s">
        <v>7577</v>
      </c>
      <c r="D4651" s="159" t="s">
        <v>1535</v>
      </c>
      <c r="E4651" s="160" t="s">
        <v>1535</v>
      </c>
      <c r="F4651" s="161">
        <v>41886</v>
      </c>
      <c r="G4651" s="162">
        <v>2014</v>
      </c>
      <c r="H4651" s="37">
        <v>1100000</v>
      </c>
      <c r="I4651" s="35">
        <v>1171409</v>
      </c>
      <c r="J4651" s="35">
        <v>468564</v>
      </c>
      <c r="K4651" s="33"/>
    </row>
    <row r="4652" spans="1:11" s="38" customFormat="1" ht="18" customHeight="1">
      <c r="A4652" s="33">
        <f t="shared" si="72"/>
        <v>4647</v>
      </c>
      <c r="B4652" s="160" t="s">
        <v>2377</v>
      </c>
      <c r="C4652" s="160" t="s">
        <v>7578</v>
      </c>
      <c r="D4652" s="159" t="s">
        <v>1535</v>
      </c>
      <c r="E4652" s="160" t="s">
        <v>1535</v>
      </c>
      <c r="F4652" s="161">
        <v>41886</v>
      </c>
      <c r="G4652" s="162">
        <v>2014</v>
      </c>
      <c r="H4652" s="37">
        <v>1100000</v>
      </c>
      <c r="I4652" s="35">
        <v>1171409</v>
      </c>
      <c r="J4652" s="35">
        <v>468564</v>
      </c>
      <c r="K4652" s="33"/>
    </row>
    <row r="4653" spans="1:11" s="38" customFormat="1" ht="18" customHeight="1">
      <c r="A4653" s="33">
        <f t="shared" si="72"/>
        <v>4648</v>
      </c>
      <c r="B4653" s="160" t="s">
        <v>2388</v>
      </c>
      <c r="C4653" s="160" t="s">
        <v>7579</v>
      </c>
      <c r="D4653" s="159" t="s">
        <v>7580</v>
      </c>
      <c r="E4653" s="160" t="s">
        <v>5331</v>
      </c>
      <c r="F4653" s="161">
        <v>41886</v>
      </c>
      <c r="G4653" s="162">
        <v>2014</v>
      </c>
      <c r="H4653" s="37">
        <v>320000</v>
      </c>
      <c r="I4653" s="35">
        <v>340773</v>
      </c>
      <c r="J4653" s="35">
        <v>136309</v>
      </c>
      <c r="K4653" s="33"/>
    </row>
    <row r="4654" spans="1:11" s="38" customFormat="1" ht="18" customHeight="1">
      <c r="A4654" s="33">
        <f t="shared" si="72"/>
        <v>4649</v>
      </c>
      <c r="B4654" s="160" t="s">
        <v>2377</v>
      </c>
      <c r="C4654" s="160" t="s">
        <v>7581</v>
      </c>
      <c r="D4654" s="159" t="s">
        <v>3502</v>
      </c>
      <c r="E4654" s="160" t="s">
        <v>3502</v>
      </c>
      <c r="F4654" s="161">
        <v>41886</v>
      </c>
      <c r="G4654" s="162">
        <v>2014</v>
      </c>
      <c r="H4654" s="37">
        <v>1600000</v>
      </c>
      <c r="I4654" s="35">
        <v>1703867</v>
      </c>
      <c r="J4654" s="35">
        <v>681547</v>
      </c>
      <c r="K4654" s="33"/>
    </row>
    <row r="4655" spans="1:11" s="38" customFormat="1" ht="18" customHeight="1">
      <c r="A4655" s="33">
        <f t="shared" si="72"/>
        <v>4650</v>
      </c>
      <c r="B4655" s="160" t="s">
        <v>2388</v>
      </c>
      <c r="C4655" s="160" t="s">
        <v>7582</v>
      </c>
      <c r="D4655" s="159" t="s">
        <v>7583</v>
      </c>
      <c r="E4655" s="160" t="s">
        <v>7584</v>
      </c>
      <c r="F4655" s="161">
        <v>41886</v>
      </c>
      <c r="G4655" s="162">
        <v>2014</v>
      </c>
      <c r="H4655" s="37">
        <v>380000</v>
      </c>
      <c r="I4655" s="35">
        <v>404668</v>
      </c>
      <c r="J4655" s="35">
        <v>161867</v>
      </c>
      <c r="K4655" s="33"/>
    </row>
    <row r="4656" spans="1:11" s="38" customFormat="1" ht="18" customHeight="1">
      <c r="A4656" s="33">
        <f t="shared" si="72"/>
        <v>4651</v>
      </c>
      <c r="B4656" s="160" t="s">
        <v>2388</v>
      </c>
      <c r="C4656" s="160" t="s">
        <v>7585</v>
      </c>
      <c r="D4656" s="159" t="s">
        <v>7586</v>
      </c>
      <c r="E4656" s="160" t="s">
        <v>7587</v>
      </c>
      <c r="F4656" s="161">
        <v>41886</v>
      </c>
      <c r="G4656" s="162">
        <v>2014</v>
      </c>
      <c r="H4656" s="37">
        <v>1400000</v>
      </c>
      <c r="I4656" s="35">
        <v>1490884</v>
      </c>
      <c r="J4656" s="35">
        <v>596354</v>
      </c>
      <c r="K4656" s="33"/>
    </row>
    <row r="4657" spans="1:11" s="38" customFormat="1" ht="18" customHeight="1">
      <c r="A4657" s="33">
        <f t="shared" si="72"/>
        <v>4652</v>
      </c>
      <c r="B4657" s="160" t="s">
        <v>2388</v>
      </c>
      <c r="C4657" s="160" t="s">
        <v>7588</v>
      </c>
      <c r="D4657" s="159" t="s">
        <v>3311</v>
      </c>
      <c r="E4657" s="160" t="s">
        <v>3311</v>
      </c>
      <c r="F4657" s="161">
        <v>41886</v>
      </c>
      <c r="G4657" s="162">
        <v>2014</v>
      </c>
      <c r="H4657" s="37">
        <v>15500000</v>
      </c>
      <c r="I4657" s="35">
        <v>16506211</v>
      </c>
      <c r="J4657" s="35">
        <v>6602484</v>
      </c>
      <c r="K4657" s="33"/>
    </row>
    <row r="4658" spans="1:11" s="38" customFormat="1" ht="18" customHeight="1">
      <c r="A4658" s="33">
        <f t="shared" si="72"/>
        <v>4653</v>
      </c>
      <c r="B4658" s="160" t="s">
        <v>2377</v>
      </c>
      <c r="C4658" s="160" t="s">
        <v>7589</v>
      </c>
      <c r="D4658" s="159" t="s">
        <v>7590</v>
      </c>
      <c r="E4658" s="160" t="s">
        <v>2202</v>
      </c>
      <c r="F4658" s="161">
        <v>41886</v>
      </c>
      <c r="G4658" s="162">
        <v>2014</v>
      </c>
      <c r="H4658" s="37">
        <v>1950000</v>
      </c>
      <c r="I4658" s="35">
        <v>2076588</v>
      </c>
      <c r="J4658" s="35">
        <v>830635</v>
      </c>
      <c r="K4658" s="33"/>
    </row>
    <row r="4659" spans="1:11" s="38" customFormat="1" ht="18" customHeight="1">
      <c r="A4659" s="33">
        <f t="shared" si="72"/>
        <v>4654</v>
      </c>
      <c r="B4659" s="160" t="s">
        <v>2836</v>
      </c>
      <c r="C4659" s="160" t="s">
        <v>7591</v>
      </c>
      <c r="D4659" s="159" t="s">
        <v>7590</v>
      </c>
      <c r="E4659" s="160" t="s">
        <v>2202</v>
      </c>
      <c r="F4659" s="161">
        <v>41886</v>
      </c>
      <c r="G4659" s="162">
        <v>2014</v>
      </c>
      <c r="H4659" s="37">
        <v>1950000</v>
      </c>
      <c r="I4659" s="35">
        <v>2076588</v>
      </c>
      <c r="J4659" s="35">
        <v>830635</v>
      </c>
      <c r="K4659" s="33"/>
    </row>
    <row r="4660" spans="1:11" ht="18" customHeight="1">
      <c r="A4660" s="33">
        <f t="shared" si="72"/>
        <v>4655</v>
      </c>
      <c r="B4660" s="160" t="s">
        <v>1873</v>
      </c>
      <c r="C4660" s="160" t="s">
        <v>7592</v>
      </c>
      <c r="D4660" s="159" t="s">
        <v>1675</v>
      </c>
      <c r="E4660" s="160" t="s">
        <v>1675</v>
      </c>
      <c r="F4660" s="161">
        <v>41886</v>
      </c>
      <c r="G4660" s="162">
        <v>2014</v>
      </c>
      <c r="H4660" s="37">
        <v>825000</v>
      </c>
      <c r="I4660" s="35">
        <v>878556</v>
      </c>
      <c r="J4660" s="35">
        <v>351422</v>
      </c>
      <c r="K4660" s="33"/>
    </row>
    <row r="4661" spans="1:11" ht="18" customHeight="1">
      <c r="A4661" s="33">
        <f t="shared" si="72"/>
        <v>4656</v>
      </c>
      <c r="B4661" s="160" t="s">
        <v>2222</v>
      </c>
      <c r="C4661" s="160" t="s">
        <v>7593</v>
      </c>
      <c r="D4661" s="159" t="s">
        <v>1571</v>
      </c>
      <c r="E4661" s="160" t="s">
        <v>1571</v>
      </c>
      <c r="F4661" s="161">
        <v>41886</v>
      </c>
      <c r="G4661" s="162">
        <v>2014</v>
      </c>
      <c r="H4661" s="37">
        <v>3960000</v>
      </c>
      <c r="I4661" s="35">
        <v>4217071</v>
      </c>
      <c r="J4661" s="35">
        <v>1686828</v>
      </c>
      <c r="K4661" s="33"/>
    </row>
    <row r="4662" spans="1:11" ht="18" customHeight="1">
      <c r="A4662" s="33">
        <f t="shared" si="72"/>
        <v>4657</v>
      </c>
      <c r="B4662" s="160" t="s">
        <v>3207</v>
      </c>
      <c r="C4662" s="160" t="s">
        <v>7594</v>
      </c>
      <c r="D4662" s="159" t="s">
        <v>1459</v>
      </c>
      <c r="E4662" s="160" t="s">
        <v>1459</v>
      </c>
      <c r="F4662" s="161">
        <v>41886</v>
      </c>
      <c r="G4662" s="162">
        <v>2014</v>
      </c>
      <c r="H4662" s="37">
        <v>242000</v>
      </c>
      <c r="I4662" s="35">
        <v>257710</v>
      </c>
      <c r="J4662" s="35">
        <v>103084</v>
      </c>
      <c r="K4662" s="33"/>
    </row>
    <row r="4663" spans="1:11" ht="18" customHeight="1">
      <c r="A4663" s="33">
        <f t="shared" si="72"/>
        <v>4658</v>
      </c>
      <c r="B4663" s="160" t="s">
        <v>7595</v>
      </c>
      <c r="C4663" s="160" t="s">
        <v>7596</v>
      </c>
      <c r="D4663" s="159" t="s">
        <v>1422</v>
      </c>
      <c r="E4663" s="160" t="s">
        <v>1422</v>
      </c>
      <c r="F4663" s="161">
        <v>41886</v>
      </c>
      <c r="G4663" s="162">
        <v>2014</v>
      </c>
      <c r="H4663" s="37">
        <v>272000</v>
      </c>
      <c r="I4663" s="35">
        <v>289657</v>
      </c>
      <c r="J4663" s="35">
        <v>115863</v>
      </c>
      <c r="K4663" s="33"/>
    </row>
    <row r="4664" spans="1:11" ht="18" customHeight="1">
      <c r="A4664" s="33">
        <f t="shared" si="72"/>
        <v>4659</v>
      </c>
      <c r="B4664" s="160" t="s">
        <v>2217</v>
      </c>
      <c r="C4664" s="160" t="s">
        <v>7597</v>
      </c>
      <c r="D4664" s="159" t="s">
        <v>1427</v>
      </c>
      <c r="E4664" s="160" t="s">
        <v>1427</v>
      </c>
      <c r="F4664" s="161">
        <v>41886</v>
      </c>
      <c r="G4664" s="162">
        <v>2014</v>
      </c>
      <c r="H4664" s="37">
        <v>219000</v>
      </c>
      <c r="I4664" s="35">
        <v>233217</v>
      </c>
      <c r="J4664" s="35">
        <v>93287</v>
      </c>
      <c r="K4664" s="33"/>
    </row>
    <row r="4665" spans="1:11" ht="18" customHeight="1">
      <c r="A4665" s="33">
        <f t="shared" si="72"/>
        <v>4660</v>
      </c>
      <c r="B4665" s="160" t="s">
        <v>2631</v>
      </c>
      <c r="C4665" s="160" t="s">
        <v>7598</v>
      </c>
      <c r="D4665" s="159" t="s">
        <v>1432</v>
      </c>
      <c r="E4665" s="160" t="s">
        <v>1432</v>
      </c>
      <c r="F4665" s="161">
        <v>41886</v>
      </c>
      <c r="G4665" s="162">
        <v>2014</v>
      </c>
      <c r="H4665" s="37">
        <v>405000</v>
      </c>
      <c r="I4665" s="35">
        <v>431291</v>
      </c>
      <c r="J4665" s="35">
        <v>172516</v>
      </c>
      <c r="K4665" s="33"/>
    </row>
    <row r="4666" spans="1:11" ht="18" customHeight="1">
      <c r="A4666" s="33">
        <f t="shared" si="72"/>
        <v>4661</v>
      </c>
      <c r="B4666" s="160" t="s">
        <v>2194</v>
      </c>
      <c r="C4666" s="160" t="s">
        <v>7599</v>
      </c>
      <c r="D4666" s="159" t="s">
        <v>4186</v>
      </c>
      <c r="E4666" s="160" t="s">
        <v>1490</v>
      </c>
      <c r="F4666" s="161">
        <v>41886</v>
      </c>
      <c r="G4666" s="162">
        <v>2014</v>
      </c>
      <c r="H4666" s="37">
        <v>1562000</v>
      </c>
      <c r="I4666" s="35">
        <v>1663400</v>
      </c>
      <c r="J4666" s="35">
        <v>665360</v>
      </c>
      <c r="K4666" s="33"/>
    </row>
    <row r="4667" spans="1:11" ht="18" customHeight="1">
      <c r="A4667" s="33">
        <f t="shared" si="72"/>
        <v>4662</v>
      </c>
      <c r="B4667" s="160" t="s">
        <v>2194</v>
      </c>
      <c r="C4667" s="160" t="s">
        <v>7600</v>
      </c>
      <c r="D4667" s="159" t="s">
        <v>1652</v>
      </c>
      <c r="E4667" s="160" t="s">
        <v>1652</v>
      </c>
      <c r="F4667" s="161">
        <v>41886</v>
      </c>
      <c r="G4667" s="162">
        <v>2014</v>
      </c>
      <c r="H4667" s="37">
        <v>363000</v>
      </c>
      <c r="I4667" s="35">
        <v>386565</v>
      </c>
      <c r="J4667" s="35">
        <v>154626</v>
      </c>
      <c r="K4667" s="33"/>
    </row>
    <row r="4668" spans="1:11" ht="18" customHeight="1">
      <c r="A4668" s="33">
        <f t="shared" si="72"/>
        <v>4663</v>
      </c>
      <c r="B4668" s="160" t="s">
        <v>2914</v>
      </c>
      <c r="C4668" s="160" t="s">
        <v>7601</v>
      </c>
      <c r="D4668" s="159" t="s">
        <v>1652</v>
      </c>
      <c r="E4668" s="160" t="s">
        <v>1652</v>
      </c>
      <c r="F4668" s="161">
        <v>41886</v>
      </c>
      <c r="G4668" s="162">
        <v>2014</v>
      </c>
      <c r="H4668" s="37">
        <v>693000</v>
      </c>
      <c r="I4668" s="35">
        <v>737987</v>
      </c>
      <c r="J4668" s="35">
        <v>295195</v>
      </c>
      <c r="K4668" s="33"/>
    </row>
    <row r="4669" spans="1:11" ht="18" customHeight="1">
      <c r="A4669" s="33">
        <f t="shared" si="72"/>
        <v>4664</v>
      </c>
      <c r="B4669" s="160" t="s">
        <v>2194</v>
      </c>
      <c r="C4669" s="160" t="s">
        <v>7602</v>
      </c>
      <c r="D4669" s="159" t="s">
        <v>2775</v>
      </c>
      <c r="E4669" s="160" t="s">
        <v>2775</v>
      </c>
      <c r="F4669" s="161">
        <v>41886</v>
      </c>
      <c r="G4669" s="162">
        <v>2014</v>
      </c>
      <c r="H4669" s="37">
        <v>456500</v>
      </c>
      <c r="I4669" s="35">
        <v>486135</v>
      </c>
      <c r="J4669" s="35">
        <v>194454</v>
      </c>
      <c r="K4669" s="33"/>
    </row>
    <row r="4670" spans="1:11" ht="18" customHeight="1">
      <c r="A4670" s="33">
        <f t="shared" si="72"/>
        <v>4665</v>
      </c>
      <c r="B4670" s="160" t="s">
        <v>2194</v>
      </c>
      <c r="C4670" s="160" t="s">
        <v>7603</v>
      </c>
      <c r="D4670" s="159" t="s">
        <v>2775</v>
      </c>
      <c r="E4670" s="160" t="s">
        <v>2775</v>
      </c>
      <c r="F4670" s="161">
        <v>41886</v>
      </c>
      <c r="G4670" s="162">
        <v>2014</v>
      </c>
      <c r="H4670" s="37">
        <v>456500</v>
      </c>
      <c r="I4670" s="35">
        <v>486135</v>
      </c>
      <c r="J4670" s="35">
        <v>194454</v>
      </c>
      <c r="K4670" s="33"/>
    </row>
    <row r="4671" spans="1:11" ht="18" customHeight="1">
      <c r="A4671" s="33">
        <f t="shared" si="72"/>
        <v>4666</v>
      </c>
      <c r="B4671" s="160" t="s">
        <v>2194</v>
      </c>
      <c r="C4671" s="160" t="s">
        <v>7604</v>
      </c>
      <c r="D4671" s="159" t="s">
        <v>2775</v>
      </c>
      <c r="E4671" s="160" t="s">
        <v>2775</v>
      </c>
      <c r="F4671" s="161">
        <v>41886</v>
      </c>
      <c r="G4671" s="162">
        <v>2014</v>
      </c>
      <c r="H4671" s="37">
        <v>456500</v>
      </c>
      <c r="I4671" s="35">
        <v>486135</v>
      </c>
      <c r="J4671" s="35">
        <v>194454</v>
      </c>
      <c r="K4671" s="33"/>
    </row>
    <row r="4672" spans="1:11" ht="18" customHeight="1">
      <c r="A4672" s="33">
        <f t="shared" si="72"/>
        <v>4667</v>
      </c>
      <c r="B4672" s="160" t="s">
        <v>4015</v>
      </c>
      <c r="C4672" s="160" t="s">
        <v>7605</v>
      </c>
      <c r="D4672" s="159" t="s">
        <v>1649</v>
      </c>
      <c r="E4672" s="160" t="s">
        <v>1649</v>
      </c>
      <c r="F4672" s="161">
        <v>41886</v>
      </c>
      <c r="G4672" s="162">
        <v>2014</v>
      </c>
      <c r="H4672" s="37">
        <v>440000</v>
      </c>
      <c r="I4672" s="35">
        <v>468563</v>
      </c>
      <c r="J4672" s="35">
        <v>187425</v>
      </c>
      <c r="K4672" s="33"/>
    </row>
    <row r="4673" spans="1:11" ht="18" customHeight="1">
      <c r="A4673" s="33">
        <f t="shared" si="72"/>
        <v>4668</v>
      </c>
      <c r="B4673" s="160" t="s">
        <v>2194</v>
      </c>
      <c r="C4673" s="160" t="s">
        <v>7606</v>
      </c>
      <c r="D4673" s="159" t="s">
        <v>1649</v>
      </c>
      <c r="E4673" s="160" t="s">
        <v>1649</v>
      </c>
      <c r="F4673" s="161">
        <v>41886</v>
      </c>
      <c r="G4673" s="162">
        <v>2014</v>
      </c>
      <c r="H4673" s="37">
        <v>1606000</v>
      </c>
      <c r="I4673" s="35">
        <v>1710256</v>
      </c>
      <c r="J4673" s="35">
        <v>684102</v>
      </c>
      <c r="K4673" s="33"/>
    </row>
    <row r="4674" spans="1:11" ht="18" customHeight="1">
      <c r="A4674" s="33">
        <f t="shared" si="72"/>
        <v>4669</v>
      </c>
      <c r="B4674" s="160" t="s">
        <v>2836</v>
      </c>
      <c r="C4674" s="160" t="s">
        <v>7607</v>
      </c>
      <c r="D4674" s="159" t="s">
        <v>1652</v>
      </c>
      <c r="E4674" s="160" t="s">
        <v>1652</v>
      </c>
      <c r="F4674" s="161">
        <v>41886</v>
      </c>
      <c r="G4674" s="162">
        <v>2014</v>
      </c>
      <c r="H4674" s="37">
        <v>1133000</v>
      </c>
      <c r="I4674" s="35">
        <v>1206551</v>
      </c>
      <c r="J4674" s="35">
        <v>482620</v>
      </c>
      <c r="K4674" s="33"/>
    </row>
    <row r="4675" spans="1:11" s="38" customFormat="1" ht="18" customHeight="1">
      <c r="A4675" s="33">
        <f t="shared" si="72"/>
        <v>4670</v>
      </c>
      <c r="B4675" s="160" t="s">
        <v>2631</v>
      </c>
      <c r="C4675" s="160" t="s">
        <v>7608</v>
      </c>
      <c r="D4675" s="159" t="s">
        <v>1370</v>
      </c>
      <c r="E4675" s="160" t="s">
        <v>1370</v>
      </c>
      <c r="F4675" s="161">
        <v>41886</v>
      </c>
      <c r="G4675" s="162">
        <v>2014</v>
      </c>
      <c r="H4675" s="37">
        <v>459000</v>
      </c>
      <c r="I4675" s="35">
        <v>488797</v>
      </c>
      <c r="J4675" s="35">
        <v>195519</v>
      </c>
      <c r="K4675" s="33"/>
    </row>
    <row r="4676" spans="1:11" s="38" customFormat="1" ht="18" customHeight="1">
      <c r="A4676" s="33">
        <f t="shared" si="72"/>
        <v>4671</v>
      </c>
      <c r="B4676" s="160" t="s">
        <v>3142</v>
      </c>
      <c r="C4676" s="160" t="s">
        <v>7609</v>
      </c>
      <c r="D4676" s="159" t="s">
        <v>1562</v>
      </c>
      <c r="E4676" s="160" t="s">
        <v>1562</v>
      </c>
      <c r="F4676" s="161">
        <v>41886</v>
      </c>
      <c r="G4676" s="162">
        <v>2014</v>
      </c>
      <c r="H4676" s="37">
        <v>217600</v>
      </c>
      <c r="I4676" s="35">
        <v>231726</v>
      </c>
      <c r="J4676" s="35">
        <v>92690</v>
      </c>
      <c r="K4676" s="33"/>
    </row>
    <row r="4677" spans="1:11" s="38" customFormat="1" ht="18" customHeight="1">
      <c r="A4677" s="33">
        <f t="shared" si="72"/>
        <v>4672</v>
      </c>
      <c r="B4677" s="160" t="s">
        <v>2146</v>
      </c>
      <c r="C4677" s="160" t="s">
        <v>7610</v>
      </c>
      <c r="D4677" s="159" t="s">
        <v>7611</v>
      </c>
      <c r="E4677" s="160" t="s">
        <v>7612</v>
      </c>
      <c r="F4677" s="161">
        <v>41886</v>
      </c>
      <c r="G4677" s="162">
        <v>2014</v>
      </c>
      <c r="H4677" s="37">
        <v>429000</v>
      </c>
      <c r="I4677" s="35">
        <v>456849</v>
      </c>
      <c r="J4677" s="35">
        <v>182740</v>
      </c>
      <c r="K4677" s="33"/>
    </row>
    <row r="4678" spans="1:11" s="38" customFormat="1" ht="18" customHeight="1">
      <c r="A4678" s="33">
        <f t="shared" si="72"/>
        <v>4673</v>
      </c>
      <c r="B4678" s="160" t="s">
        <v>2146</v>
      </c>
      <c r="C4678" s="160" t="s">
        <v>7613</v>
      </c>
      <c r="D4678" s="159" t="s">
        <v>7611</v>
      </c>
      <c r="E4678" s="160" t="s">
        <v>7612</v>
      </c>
      <c r="F4678" s="161">
        <v>41886</v>
      </c>
      <c r="G4678" s="162">
        <v>2014</v>
      </c>
      <c r="H4678" s="37">
        <v>429000</v>
      </c>
      <c r="I4678" s="35">
        <v>456849</v>
      </c>
      <c r="J4678" s="35">
        <v>182740</v>
      </c>
      <c r="K4678" s="33"/>
    </row>
    <row r="4679" spans="1:11" s="38" customFormat="1" ht="18" customHeight="1">
      <c r="A4679" s="33">
        <f t="shared" ref="A4679:A4742" si="73">A4678+1</f>
        <v>4674</v>
      </c>
      <c r="B4679" s="160" t="s">
        <v>2375</v>
      </c>
      <c r="C4679" s="160" t="s">
        <v>7614</v>
      </c>
      <c r="D4679" s="159" t="s">
        <v>1427</v>
      </c>
      <c r="E4679" s="160" t="s">
        <v>1427</v>
      </c>
      <c r="F4679" s="161">
        <v>41886</v>
      </c>
      <c r="G4679" s="162">
        <v>2014</v>
      </c>
      <c r="H4679" s="37">
        <v>196600</v>
      </c>
      <c r="I4679" s="35">
        <v>209363</v>
      </c>
      <c r="J4679" s="35">
        <v>83745</v>
      </c>
      <c r="K4679" s="33"/>
    </row>
    <row r="4680" spans="1:11" s="38" customFormat="1" ht="18" customHeight="1">
      <c r="A4680" s="33">
        <f t="shared" si="73"/>
        <v>4675</v>
      </c>
      <c r="B4680" s="160" t="s">
        <v>1979</v>
      </c>
      <c r="C4680" s="160" t="s">
        <v>7615</v>
      </c>
      <c r="D4680" s="159" t="s">
        <v>3502</v>
      </c>
      <c r="E4680" s="160" t="s">
        <v>3502</v>
      </c>
      <c r="F4680" s="161">
        <v>41884</v>
      </c>
      <c r="G4680" s="162">
        <v>2014</v>
      </c>
      <c r="H4680" s="37">
        <v>1416000</v>
      </c>
      <c r="I4680" s="35">
        <v>1507922</v>
      </c>
      <c r="J4680" s="35">
        <v>603169</v>
      </c>
      <c r="K4680" s="33"/>
    </row>
    <row r="4681" spans="1:11" s="38" customFormat="1" ht="18" customHeight="1">
      <c r="A4681" s="33">
        <f t="shared" si="73"/>
        <v>4676</v>
      </c>
      <c r="B4681" s="160" t="s">
        <v>1979</v>
      </c>
      <c r="C4681" s="160" t="s">
        <v>7616</v>
      </c>
      <c r="D4681" s="159" t="s">
        <v>3502</v>
      </c>
      <c r="E4681" s="160" t="s">
        <v>3502</v>
      </c>
      <c r="F4681" s="161">
        <v>41884</v>
      </c>
      <c r="G4681" s="162">
        <v>2014</v>
      </c>
      <c r="H4681" s="37">
        <v>1416000</v>
      </c>
      <c r="I4681" s="35">
        <v>1507922</v>
      </c>
      <c r="J4681" s="35">
        <v>603169</v>
      </c>
      <c r="K4681" s="33"/>
    </row>
    <row r="4682" spans="1:11" s="38" customFormat="1" ht="18" customHeight="1">
      <c r="A4682" s="33">
        <f t="shared" si="73"/>
        <v>4677</v>
      </c>
      <c r="B4682" s="160" t="s">
        <v>1979</v>
      </c>
      <c r="C4682" s="160" t="s">
        <v>7617</v>
      </c>
      <c r="D4682" s="159" t="s">
        <v>1652</v>
      </c>
      <c r="E4682" s="160" t="s">
        <v>1652</v>
      </c>
      <c r="F4682" s="161">
        <v>41884</v>
      </c>
      <c r="G4682" s="162">
        <v>2014</v>
      </c>
      <c r="H4682" s="37">
        <v>490000</v>
      </c>
      <c r="I4682" s="35">
        <v>521809</v>
      </c>
      <c r="J4682" s="35">
        <v>208724</v>
      </c>
      <c r="K4682" s="33"/>
    </row>
    <row r="4683" spans="1:11" s="38" customFormat="1" ht="18" customHeight="1">
      <c r="A4683" s="33">
        <f t="shared" si="73"/>
        <v>4678</v>
      </c>
      <c r="B4683" s="160" t="s">
        <v>1979</v>
      </c>
      <c r="C4683" s="160" t="s">
        <v>7618</v>
      </c>
      <c r="D4683" s="159" t="s">
        <v>1334</v>
      </c>
      <c r="E4683" s="160" t="s">
        <v>1334</v>
      </c>
      <c r="F4683" s="161">
        <v>41884</v>
      </c>
      <c r="G4683" s="162">
        <v>2014</v>
      </c>
      <c r="H4683" s="37">
        <v>139000</v>
      </c>
      <c r="I4683" s="35">
        <v>148023</v>
      </c>
      <c r="J4683" s="35">
        <v>59209</v>
      </c>
      <c r="K4683" s="33"/>
    </row>
    <row r="4684" spans="1:11" s="38" customFormat="1" ht="18" customHeight="1">
      <c r="A4684" s="33">
        <f t="shared" si="73"/>
        <v>4679</v>
      </c>
      <c r="B4684" s="160" t="s">
        <v>1979</v>
      </c>
      <c r="C4684" s="160" t="s">
        <v>7619</v>
      </c>
      <c r="D4684" s="159" t="s">
        <v>3311</v>
      </c>
      <c r="E4684" s="160" t="s">
        <v>3311</v>
      </c>
      <c r="F4684" s="161">
        <v>41884</v>
      </c>
      <c r="G4684" s="162">
        <v>2014</v>
      </c>
      <c r="H4684" s="37">
        <v>8630000</v>
      </c>
      <c r="I4684" s="35">
        <v>9190232</v>
      </c>
      <c r="J4684" s="35">
        <v>3676093</v>
      </c>
      <c r="K4684" s="33"/>
    </row>
    <row r="4685" spans="1:11" s="38" customFormat="1" ht="18" customHeight="1">
      <c r="A4685" s="33">
        <f t="shared" si="73"/>
        <v>4680</v>
      </c>
      <c r="B4685" s="160" t="s">
        <v>1979</v>
      </c>
      <c r="C4685" s="160" t="s">
        <v>7620</v>
      </c>
      <c r="D4685" s="159" t="s">
        <v>3424</v>
      </c>
      <c r="E4685" s="160" t="s">
        <v>3424</v>
      </c>
      <c r="F4685" s="161">
        <v>41884</v>
      </c>
      <c r="G4685" s="162">
        <v>2014</v>
      </c>
      <c r="H4685" s="37">
        <v>1977000</v>
      </c>
      <c r="I4685" s="35">
        <v>2105341</v>
      </c>
      <c r="J4685" s="35">
        <v>842136</v>
      </c>
      <c r="K4685" s="33"/>
    </row>
    <row r="4686" spans="1:11" s="38" customFormat="1" ht="18" customHeight="1">
      <c r="A4686" s="33">
        <f t="shared" si="73"/>
        <v>4681</v>
      </c>
      <c r="B4686" s="160" t="s">
        <v>2836</v>
      </c>
      <c r="C4686" s="160" t="s">
        <v>7621</v>
      </c>
      <c r="D4686" s="159" t="s">
        <v>3413</v>
      </c>
      <c r="E4686" s="160" t="s">
        <v>3413</v>
      </c>
      <c r="F4686" s="161">
        <v>41884</v>
      </c>
      <c r="G4686" s="162">
        <v>2014</v>
      </c>
      <c r="H4686" s="37">
        <v>18545000</v>
      </c>
      <c r="I4686" s="35">
        <v>19748883</v>
      </c>
      <c r="J4686" s="35">
        <v>7899553</v>
      </c>
      <c r="K4686" s="33"/>
    </row>
    <row r="4687" spans="1:11" s="38" customFormat="1" ht="18" customHeight="1">
      <c r="A4687" s="33">
        <f t="shared" si="73"/>
        <v>4682</v>
      </c>
      <c r="B4687" s="160" t="s">
        <v>1979</v>
      </c>
      <c r="C4687" s="160" t="s">
        <v>7622</v>
      </c>
      <c r="D4687" s="159" t="s">
        <v>7623</v>
      </c>
      <c r="E4687" s="160" t="s">
        <v>7623</v>
      </c>
      <c r="F4687" s="161">
        <v>41884</v>
      </c>
      <c r="G4687" s="162">
        <v>2014</v>
      </c>
      <c r="H4687" s="37">
        <v>2374000</v>
      </c>
      <c r="I4687" s="35">
        <v>2528113</v>
      </c>
      <c r="J4687" s="35">
        <v>1011245</v>
      </c>
      <c r="K4687" s="33"/>
    </row>
    <row r="4688" spans="1:11" s="38" customFormat="1" ht="18" customHeight="1">
      <c r="A4688" s="33">
        <f t="shared" si="73"/>
        <v>4683</v>
      </c>
      <c r="B4688" s="160" t="s">
        <v>2194</v>
      </c>
      <c r="C4688" s="160" t="s">
        <v>7624</v>
      </c>
      <c r="D4688" s="159" t="s">
        <v>2911</v>
      </c>
      <c r="E4688" s="160" t="s">
        <v>2911</v>
      </c>
      <c r="F4688" s="161">
        <v>41884</v>
      </c>
      <c r="G4688" s="162">
        <v>2014</v>
      </c>
      <c r="H4688" s="37">
        <v>490000</v>
      </c>
      <c r="I4688" s="35">
        <v>521809</v>
      </c>
      <c r="J4688" s="35">
        <v>208724</v>
      </c>
      <c r="K4688" s="33"/>
    </row>
    <row r="4689" spans="1:11" s="38" customFormat="1" ht="18" customHeight="1">
      <c r="A4689" s="33">
        <f t="shared" si="73"/>
        <v>4684</v>
      </c>
      <c r="B4689" s="160" t="s">
        <v>2836</v>
      </c>
      <c r="C4689" s="160" t="s">
        <v>7625</v>
      </c>
      <c r="D4689" s="159" t="s">
        <v>1649</v>
      </c>
      <c r="E4689" s="160" t="s">
        <v>1649</v>
      </c>
      <c r="F4689" s="161">
        <v>41884</v>
      </c>
      <c r="G4689" s="162">
        <v>2014</v>
      </c>
      <c r="H4689" s="37">
        <v>838000</v>
      </c>
      <c r="I4689" s="35">
        <v>892400</v>
      </c>
      <c r="J4689" s="35">
        <v>356960</v>
      </c>
      <c r="K4689" s="33"/>
    </row>
    <row r="4690" spans="1:11" s="38" customFormat="1" ht="18" customHeight="1">
      <c r="A4690" s="33">
        <f t="shared" si="73"/>
        <v>4685</v>
      </c>
      <c r="B4690" s="160" t="s">
        <v>1979</v>
      </c>
      <c r="C4690" s="160" t="s">
        <v>7626</v>
      </c>
      <c r="D4690" s="159" t="s">
        <v>3057</v>
      </c>
      <c r="E4690" s="160" t="s">
        <v>1511</v>
      </c>
      <c r="F4690" s="161">
        <v>41884</v>
      </c>
      <c r="G4690" s="162">
        <v>2014</v>
      </c>
      <c r="H4690" s="37">
        <v>779000</v>
      </c>
      <c r="I4690" s="35">
        <v>829570</v>
      </c>
      <c r="J4690" s="35">
        <v>331828</v>
      </c>
      <c r="K4690" s="33"/>
    </row>
    <row r="4691" spans="1:11" s="38" customFormat="1" ht="18" customHeight="1">
      <c r="A4691" s="33">
        <f t="shared" si="73"/>
        <v>4686</v>
      </c>
      <c r="B4691" s="160" t="s">
        <v>1979</v>
      </c>
      <c r="C4691" s="160" t="s">
        <v>7627</v>
      </c>
      <c r="D4691" s="159" t="s">
        <v>7628</v>
      </c>
      <c r="E4691" s="160" t="s">
        <v>2536</v>
      </c>
      <c r="F4691" s="161">
        <v>41884</v>
      </c>
      <c r="G4691" s="162">
        <v>2014</v>
      </c>
      <c r="H4691" s="37">
        <v>1326650</v>
      </c>
      <c r="I4691" s="35">
        <v>1412772</v>
      </c>
      <c r="J4691" s="35">
        <v>565109</v>
      </c>
      <c r="K4691" s="33"/>
    </row>
    <row r="4692" spans="1:11" s="38" customFormat="1" ht="18" customHeight="1">
      <c r="A4692" s="33">
        <f t="shared" si="73"/>
        <v>4687</v>
      </c>
      <c r="B4692" s="160" t="s">
        <v>1979</v>
      </c>
      <c r="C4692" s="160" t="s">
        <v>7629</v>
      </c>
      <c r="D4692" s="159" t="s">
        <v>5331</v>
      </c>
      <c r="E4692" s="160" t="s">
        <v>5331</v>
      </c>
      <c r="F4692" s="161">
        <v>41884</v>
      </c>
      <c r="G4692" s="162">
        <v>2014</v>
      </c>
      <c r="H4692" s="37">
        <v>1617000</v>
      </c>
      <c r="I4692" s="35">
        <v>1721971</v>
      </c>
      <c r="J4692" s="35">
        <v>688788</v>
      </c>
      <c r="K4692" s="33"/>
    </row>
    <row r="4693" spans="1:11" s="38" customFormat="1" ht="18" customHeight="1">
      <c r="A4693" s="33">
        <f t="shared" si="73"/>
        <v>4688</v>
      </c>
      <c r="B4693" s="160" t="s">
        <v>1979</v>
      </c>
      <c r="C4693" s="160" t="s">
        <v>7630</v>
      </c>
      <c r="D4693" s="159" t="s">
        <v>5331</v>
      </c>
      <c r="E4693" s="160" t="s">
        <v>5331</v>
      </c>
      <c r="F4693" s="161">
        <v>41884</v>
      </c>
      <c r="G4693" s="162">
        <v>2014</v>
      </c>
      <c r="H4693" s="37">
        <v>1617000</v>
      </c>
      <c r="I4693" s="35">
        <v>1721971</v>
      </c>
      <c r="J4693" s="35">
        <v>688788</v>
      </c>
      <c r="K4693" s="33"/>
    </row>
    <row r="4694" spans="1:11" s="38" customFormat="1" ht="18" customHeight="1">
      <c r="A4694" s="33">
        <f t="shared" si="73"/>
        <v>4689</v>
      </c>
      <c r="B4694" s="160" t="s">
        <v>1979</v>
      </c>
      <c r="C4694" s="160" t="s">
        <v>7631</v>
      </c>
      <c r="D4694" s="159" t="s">
        <v>1502</v>
      </c>
      <c r="E4694" s="160" t="s">
        <v>1502</v>
      </c>
      <c r="F4694" s="161">
        <v>41884</v>
      </c>
      <c r="G4694" s="162">
        <v>2014</v>
      </c>
      <c r="H4694" s="37">
        <v>1394000</v>
      </c>
      <c r="I4694" s="35">
        <v>1312556</v>
      </c>
      <c r="J4694" s="35">
        <v>525022</v>
      </c>
      <c r="K4694" s="33"/>
    </row>
    <row r="4695" spans="1:11" s="38" customFormat="1" ht="18" customHeight="1">
      <c r="A4695" s="33">
        <f t="shared" si="73"/>
        <v>4690</v>
      </c>
      <c r="B4695" s="160" t="s">
        <v>2836</v>
      </c>
      <c r="C4695" s="160" t="s">
        <v>7632</v>
      </c>
      <c r="D4695" s="159" t="s">
        <v>1502</v>
      </c>
      <c r="E4695" s="160" t="s">
        <v>1502</v>
      </c>
      <c r="F4695" s="161">
        <v>41884</v>
      </c>
      <c r="G4695" s="162">
        <v>2014</v>
      </c>
      <c r="H4695" s="37">
        <v>1394000</v>
      </c>
      <c r="I4695" s="35">
        <v>1312556</v>
      </c>
      <c r="J4695" s="35">
        <v>525022</v>
      </c>
      <c r="K4695" s="33"/>
    </row>
    <row r="4696" spans="1:11" s="38" customFormat="1" ht="18" customHeight="1">
      <c r="A4696" s="33">
        <f t="shared" si="73"/>
        <v>4691</v>
      </c>
      <c r="B4696" s="160" t="s">
        <v>1979</v>
      </c>
      <c r="C4696" s="160" t="s">
        <v>7633</v>
      </c>
      <c r="D4696" s="159" t="s">
        <v>4250</v>
      </c>
      <c r="E4696" s="160" t="s">
        <v>4250</v>
      </c>
      <c r="F4696" s="161">
        <v>41884</v>
      </c>
      <c r="G4696" s="162">
        <v>2014</v>
      </c>
      <c r="H4696" s="37">
        <v>4683000</v>
      </c>
      <c r="I4696" s="35">
        <v>4987006</v>
      </c>
      <c r="J4696" s="35">
        <v>1994802</v>
      </c>
      <c r="K4696" s="33"/>
    </row>
    <row r="4697" spans="1:11" s="38" customFormat="1" ht="18" customHeight="1">
      <c r="A4697" s="33">
        <f t="shared" si="73"/>
        <v>4692</v>
      </c>
      <c r="B4697" s="160" t="s">
        <v>1979</v>
      </c>
      <c r="C4697" s="160" t="s">
        <v>7634</v>
      </c>
      <c r="D4697" s="159" t="s">
        <v>3513</v>
      </c>
      <c r="E4697" s="160" t="s">
        <v>3513</v>
      </c>
      <c r="F4697" s="161">
        <v>41884</v>
      </c>
      <c r="G4697" s="162">
        <v>2014</v>
      </c>
      <c r="H4697" s="37">
        <v>2516000</v>
      </c>
      <c r="I4697" s="35">
        <v>2679331</v>
      </c>
      <c r="J4697" s="35">
        <v>1071732</v>
      </c>
      <c r="K4697" s="33"/>
    </row>
    <row r="4698" spans="1:11" s="38" customFormat="1" ht="18" customHeight="1">
      <c r="A4698" s="33">
        <f t="shared" si="73"/>
        <v>4693</v>
      </c>
      <c r="B4698" s="160" t="s">
        <v>1979</v>
      </c>
      <c r="C4698" s="160" t="s">
        <v>7635</v>
      </c>
      <c r="D4698" s="159" t="s">
        <v>4189</v>
      </c>
      <c r="E4698" s="160" t="s">
        <v>4189</v>
      </c>
      <c r="F4698" s="161">
        <v>41884</v>
      </c>
      <c r="G4698" s="162">
        <v>2014</v>
      </c>
      <c r="H4698" s="37">
        <v>13180000</v>
      </c>
      <c r="I4698" s="35">
        <v>14035604</v>
      </c>
      <c r="J4698" s="35">
        <v>5614242</v>
      </c>
      <c r="K4698" s="33"/>
    </row>
    <row r="4699" spans="1:11" s="38" customFormat="1" ht="18" customHeight="1">
      <c r="A4699" s="33">
        <f t="shared" si="73"/>
        <v>4694</v>
      </c>
      <c r="B4699" s="160" t="s">
        <v>1979</v>
      </c>
      <c r="C4699" s="160" t="s">
        <v>7636</v>
      </c>
      <c r="D4699" s="159" t="s">
        <v>7637</v>
      </c>
      <c r="E4699" s="160" t="s">
        <v>7637</v>
      </c>
      <c r="F4699" s="161">
        <v>41884</v>
      </c>
      <c r="G4699" s="162">
        <v>2014</v>
      </c>
      <c r="H4699" s="37">
        <v>358000</v>
      </c>
      <c r="I4699" s="35">
        <v>381240</v>
      </c>
      <c r="J4699" s="35">
        <v>152496</v>
      </c>
      <c r="K4699" s="33"/>
    </row>
    <row r="4700" spans="1:11" s="38" customFormat="1" ht="18" customHeight="1">
      <c r="A4700" s="33">
        <f t="shared" si="73"/>
        <v>4695</v>
      </c>
      <c r="B4700" s="160" t="s">
        <v>1979</v>
      </c>
      <c r="C4700" s="160" t="s">
        <v>7638</v>
      </c>
      <c r="D4700" s="159" t="s">
        <v>7637</v>
      </c>
      <c r="E4700" s="160" t="s">
        <v>7637</v>
      </c>
      <c r="F4700" s="161">
        <v>41884</v>
      </c>
      <c r="G4700" s="162">
        <v>2014</v>
      </c>
      <c r="H4700" s="37">
        <v>358000</v>
      </c>
      <c r="I4700" s="35">
        <v>381240</v>
      </c>
      <c r="J4700" s="35">
        <v>152496</v>
      </c>
      <c r="K4700" s="33"/>
    </row>
    <row r="4701" spans="1:11" s="38" customFormat="1" ht="18" customHeight="1">
      <c r="A4701" s="33">
        <f t="shared" si="73"/>
        <v>4696</v>
      </c>
      <c r="B4701" s="160" t="s">
        <v>1979</v>
      </c>
      <c r="C4701" s="160" t="s">
        <v>7639</v>
      </c>
      <c r="D4701" s="159" t="s">
        <v>7637</v>
      </c>
      <c r="E4701" s="160" t="s">
        <v>7637</v>
      </c>
      <c r="F4701" s="161">
        <v>41884</v>
      </c>
      <c r="G4701" s="162">
        <v>2014</v>
      </c>
      <c r="H4701" s="37">
        <v>358000</v>
      </c>
      <c r="I4701" s="35">
        <v>381240</v>
      </c>
      <c r="J4701" s="35">
        <v>152496</v>
      </c>
      <c r="K4701" s="33"/>
    </row>
    <row r="4702" spans="1:11" s="38" customFormat="1" ht="18" customHeight="1">
      <c r="A4702" s="33">
        <f t="shared" si="73"/>
        <v>4697</v>
      </c>
      <c r="B4702" s="160" t="s">
        <v>1979</v>
      </c>
      <c r="C4702" s="160" t="s">
        <v>7640</v>
      </c>
      <c r="D4702" s="159" t="s">
        <v>7637</v>
      </c>
      <c r="E4702" s="160" t="s">
        <v>7637</v>
      </c>
      <c r="F4702" s="161">
        <v>41884</v>
      </c>
      <c r="G4702" s="162">
        <v>2014</v>
      </c>
      <c r="H4702" s="37">
        <v>413000</v>
      </c>
      <c r="I4702" s="35">
        <v>439811</v>
      </c>
      <c r="J4702" s="35">
        <v>175924</v>
      </c>
      <c r="K4702" s="33"/>
    </row>
    <row r="4703" spans="1:11" s="38" customFormat="1" ht="18" customHeight="1">
      <c r="A4703" s="33">
        <f t="shared" si="73"/>
        <v>4698</v>
      </c>
      <c r="B4703" s="160" t="s">
        <v>1979</v>
      </c>
      <c r="C4703" s="160" t="s">
        <v>7641</v>
      </c>
      <c r="D4703" s="159" t="s">
        <v>7637</v>
      </c>
      <c r="E4703" s="160" t="s">
        <v>7637</v>
      </c>
      <c r="F4703" s="161">
        <v>41884</v>
      </c>
      <c r="G4703" s="162">
        <v>2014</v>
      </c>
      <c r="H4703" s="37">
        <v>413000</v>
      </c>
      <c r="I4703" s="35">
        <v>439811</v>
      </c>
      <c r="J4703" s="35">
        <v>175924</v>
      </c>
      <c r="K4703" s="33"/>
    </row>
    <row r="4704" spans="1:11" s="38" customFormat="1" ht="18" customHeight="1">
      <c r="A4704" s="33">
        <f t="shared" si="73"/>
        <v>4699</v>
      </c>
      <c r="B4704" s="160" t="s">
        <v>1979</v>
      </c>
      <c r="C4704" s="160" t="s">
        <v>7642</v>
      </c>
      <c r="D4704" s="159" t="s">
        <v>7637</v>
      </c>
      <c r="E4704" s="160" t="s">
        <v>7637</v>
      </c>
      <c r="F4704" s="161">
        <v>41884</v>
      </c>
      <c r="G4704" s="162">
        <v>2014</v>
      </c>
      <c r="H4704" s="37">
        <v>413000</v>
      </c>
      <c r="I4704" s="35">
        <v>439811</v>
      </c>
      <c r="J4704" s="35">
        <v>175924</v>
      </c>
      <c r="K4704" s="33"/>
    </row>
    <row r="4705" spans="1:11" s="38" customFormat="1" ht="18" customHeight="1">
      <c r="A4705" s="33">
        <f t="shared" si="73"/>
        <v>4700</v>
      </c>
      <c r="B4705" s="160" t="s">
        <v>2836</v>
      </c>
      <c r="C4705" s="160" t="s">
        <v>7643</v>
      </c>
      <c r="D4705" s="159" t="s">
        <v>1535</v>
      </c>
      <c r="E4705" s="160" t="s">
        <v>1535</v>
      </c>
      <c r="F4705" s="161">
        <v>41884</v>
      </c>
      <c r="G4705" s="162">
        <v>2014</v>
      </c>
      <c r="H4705" s="37">
        <v>1100000</v>
      </c>
      <c r="I4705" s="35">
        <v>1171409</v>
      </c>
      <c r="J4705" s="35">
        <v>468564</v>
      </c>
      <c r="K4705" s="33"/>
    </row>
    <row r="4706" spans="1:11" s="38" customFormat="1" ht="18" customHeight="1">
      <c r="A4706" s="33">
        <f t="shared" si="73"/>
        <v>4701</v>
      </c>
      <c r="B4706" s="160" t="s">
        <v>2836</v>
      </c>
      <c r="C4706" s="160" t="s">
        <v>7644</v>
      </c>
      <c r="D4706" s="159" t="s">
        <v>1535</v>
      </c>
      <c r="E4706" s="160" t="s">
        <v>1535</v>
      </c>
      <c r="F4706" s="161">
        <v>41884</v>
      </c>
      <c r="G4706" s="162">
        <v>2014</v>
      </c>
      <c r="H4706" s="37">
        <v>1100000</v>
      </c>
      <c r="I4706" s="35">
        <v>1171409</v>
      </c>
      <c r="J4706" s="35">
        <v>468564</v>
      </c>
      <c r="K4706" s="33"/>
    </row>
    <row r="4707" spans="1:11" s="38" customFormat="1" ht="18" customHeight="1">
      <c r="A4707" s="33">
        <f t="shared" si="73"/>
        <v>4702</v>
      </c>
      <c r="B4707" s="160" t="s">
        <v>2836</v>
      </c>
      <c r="C4707" s="160" t="s">
        <v>7645</v>
      </c>
      <c r="D4707" s="159" t="s">
        <v>1535</v>
      </c>
      <c r="E4707" s="160" t="s">
        <v>1535</v>
      </c>
      <c r="F4707" s="161">
        <v>41884</v>
      </c>
      <c r="G4707" s="162">
        <v>2014</v>
      </c>
      <c r="H4707" s="37">
        <v>1100000</v>
      </c>
      <c r="I4707" s="35">
        <v>1171409</v>
      </c>
      <c r="J4707" s="35">
        <v>468564</v>
      </c>
      <c r="K4707" s="33"/>
    </row>
    <row r="4708" spans="1:11" s="38" customFormat="1" ht="18" customHeight="1">
      <c r="A4708" s="33">
        <f t="shared" si="73"/>
        <v>4703</v>
      </c>
      <c r="B4708" s="160" t="s">
        <v>3749</v>
      </c>
      <c r="C4708" s="160" t="s">
        <v>7646</v>
      </c>
      <c r="D4708" s="159" t="s">
        <v>1263</v>
      </c>
      <c r="E4708" s="160" t="s">
        <v>1263</v>
      </c>
      <c r="F4708" s="161">
        <v>41884</v>
      </c>
      <c r="G4708" s="162">
        <v>2014</v>
      </c>
      <c r="H4708" s="37">
        <v>310000</v>
      </c>
      <c r="I4708" s="35">
        <v>291888</v>
      </c>
      <c r="J4708" s="35">
        <v>116755</v>
      </c>
      <c r="K4708" s="33"/>
    </row>
    <row r="4709" spans="1:11" s="38" customFormat="1" ht="18" customHeight="1">
      <c r="A4709" s="33">
        <f t="shared" si="73"/>
        <v>4704</v>
      </c>
      <c r="B4709" s="160" t="s">
        <v>2642</v>
      </c>
      <c r="C4709" s="160" t="s">
        <v>7647</v>
      </c>
      <c r="D4709" s="159" t="s">
        <v>1263</v>
      </c>
      <c r="E4709" s="160" t="s">
        <v>1263</v>
      </c>
      <c r="F4709" s="161">
        <v>41884</v>
      </c>
      <c r="G4709" s="162">
        <v>2014</v>
      </c>
      <c r="H4709" s="37">
        <v>310000</v>
      </c>
      <c r="I4709" s="35">
        <v>291888</v>
      </c>
      <c r="J4709" s="35">
        <v>116755</v>
      </c>
      <c r="K4709" s="33"/>
    </row>
    <row r="4710" spans="1:11" s="38" customFormat="1" ht="18" customHeight="1">
      <c r="A4710" s="33">
        <f t="shared" si="73"/>
        <v>4705</v>
      </c>
      <c r="B4710" s="160" t="s">
        <v>2194</v>
      </c>
      <c r="C4710" s="160" t="s">
        <v>7648</v>
      </c>
      <c r="D4710" s="159" t="s">
        <v>1263</v>
      </c>
      <c r="E4710" s="160" t="s">
        <v>1263</v>
      </c>
      <c r="F4710" s="161">
        <v>41884</v>
      </c>
      <c r="G4710" s="162">
        <v>2014</v>
      </c>
      <c r="H4710" s="37">
        <v>310000</v>
      </c>
      <c r="I4710" s="35">
        <v>291888</v>
      </c>
      <c r="J4710" s="35">
        <v>116755</v>
      </c>
      <c r="K4710" s="33"/>
    </row>
    <row r="4711" spans="1:11" s="38" customFormat="1" ht="18" customHeight="1">
      <c r="A4711" s="33">
        <f t="shared" si="73"/>
        <v>4706</v>
      </c>
      <c r="B4711" s="160" t="s">
        <v>3039</v>
      </c>
      <c r="C4711" s="160" t="s">
        <v>7649</v>
      </c>
      <c r="D4711" s="159" t="s">
        <v>1263</v>
      </c>
      <c r="E4711" s="160" t="s">
        <v>1263</v>
      </c>
      <c r="F4711" s="161">
        <v>41884</v>
      </c>
      <c r="G4711" s="162">
        <v>2014</v>
      </c>
      <c r="H4711" s="37">
        <v>310000</v>
      </c>
      <c r="I4711" s="35">
        <v>291888</v>
      </c>
      <c r="J4711" s="35">
        <v>116755</v>
      </c>
      <c r="K4711" s="33"/>
    </row>
    <row r="4712" spans="1:11" s="38" customFormat="1" ht="18" customHeight="1">
      <c r="A4712" s="33">
        <f t="shared" si="73"/>
        <v>4707</v>
      </c>
      <c r="B4712" s="160" t="s">
        <v>2388</v>
      </c>
      <c r="C4712" s="160" t="s">
        <v>7650</v>
      </c>
      <c r="D4712" s="159" t="s">
        <v>6657</v>
      </c>
      <c r="E4712" s="160" t="s">
        <v>6657</v>
      </c>
      <c r="F4712" s="161">
        <v>41884</v>
      </c>
      <c r="G4712" s="162">
        <v>2014</v>
      </c>
      <c r="H4712" s="37">
        <v>1870000</v>
      </c>
      <c r="I4712" s="35">
        <v>1991395</v>
      </c>
      <c r="J4712" s="35">
        <v>796558</v>
      </c>
      <c r="K4712" s="33"/>
    </row>
    <row r="4713" spans="1:11" s="38" customFormat="1" ht="18" customHeight="1">
      <c r="A4713" s="33">
        <f t="shared" si="73"/>
        <v>4708</v>
      </c>
      <c r="B4713" s="160" t="s">
        <v>2388</v>
      </c>
      <c r="C4713" s="160" t="s">
        <v>7651</v>
      </c>
      <c r="D4713" s="159" t="s">
        <v>6657</v>
      </c>
      <c r="E4713" s="160" t="s">
        <v>6657</v>
      </c>
      <c r="F4713" s="161">
        <v>41884</v>
      </c>
      <c r="G4713" s="162">
        <v>2014</v>
      </c>
      <c r="H4713" s="37">
        <v>1870000</v>
      </c>
      <c r="I4713" s="35">
        <v>1991395</v>
      </c>
      <c r="J4713" s="35">
        <v>796558</v>
      </c>
      <c r="K4713" s="33"/>
    </row>
    <row r="4714" spans="1:11" s="38" customFormat="1" ht="18" customHeight="1">
      <c r="A4714" s="33">
        <f t="shared" si="73"/>
        <v>4709</v>
      </c>
      <c r="B4714" s="160" t="s">
        <v>2388</v>
      </c>
      <c r="C4714" s="160" t="s">
        <v>7652</v>
      </c>
      <c r="D4714" s="159" t="s">
        <v>3513</v>
      </c>
      <c r="E4714" s="160" t="s">
        <v>3513</v>
      </c>
      <c r="F4714" s="161">
        <v>41884</v>
      </c>
      <c r="G4714" s="162">
        <v>2014</v>
      </c>
      <c r="H4714" s="37">
        <v>530000</v>
      </c>
      <c r="I4714" s="35">
        <v>564406</v>
      </c>
      <c r="J4714" s="35">
        <v>225762</v>
      </c>
      <c r="K4714" s="33"/>
    </row>
    <row r="4715" spans="1:11" s="38" customFormat="1" ht="18" customHeight="1">
      <c r="A4715" s="33">
        <f t="shared" si="73"/>
        <v>4710</v>
      </c>
      <c r="B4715" s="160" t="s">
        <v>1979</v>
      </c>
      <c r="C4715" s="160" t="s">
        <v>7653</v>
      </c>
      <c r="D4715" s="159" t="s">
        <v>3502</v>
      </c>
      <c r="E4715" s="160" t="s">
        <v>3502</v>
      </c>
      <c r="F4715" s="161">
        <v>41884</v>
      </c>
      <c r="G4715" s="162">
        <v>2014</v>
      </c>
      <c r="H4715" s="37">
        <v>640000</v>
      </c>
      <c r="I4715" s="35">
        <v>681547</v>
      </c>
      <c r="J4715" s="35">
        <v>272619</v>
      </c>
      <c r="K4715" s="33"/>
    </row>
    <row r="4716" spans="1:11" s="38" customFormat="1" ht="18" customHeight="1">
      <c r="A4716" s="33">
        <f t="shared" si="73"/>
        <v>4711</v>
      </c>
      <c r="B4716" s="160" t="s">
        <v>2909</v>
      </c>
      <c r="C4716" s="160" t="s">
        <v>7654</v>
      </c>
      <c r="D4716" s="159" t="s">
        <v>1502</v>
      </c>
      <c r="E4716" s="160" t="s">
        <v>1502</v>
      </c>
      <c r="F4716" s="161">
        <v>41884</v>
      </c>
      <c r="G4716" s="162">
        <v>2014</v>
      </c>
      <c r="H4716" s="37">
        <v>1570000</v>
      </c>
      <c r="I4716" s="35">
        <v>1478273</v>
      </c>
      <c r="J4716" s="35">
        <v>591309</v>
      </c>
      <c r="K4716" s="33"/>
    </row>
    <row r="4717" spans="1:11" s="38" customFormat="1" ht="18" customHeight="1">
      <c r="A4717" s="33">
        <f t="shared" si="73"/>
        <v>4712</v>
      </c>
      <c r="B4717" s="160" t="s">
        <v>6840</v>
      </c>
      <c r="C4717" s="160" t="s">
        <v>7655</v>
      </c>
      <c r="D4717" s="159" t="s">
        <v>1334</v>
      </c>
      <c r="E4717" s="160" t="s">
        <v>1334</v>
      </c>
      <c r="F4717" s="161">
        <v>41884</v>
      </c>
      <c r="G4717" s="162">
        <v>2014</v>
      </c>
      <c r="H4717" s="37">
        <v>1600000</v>
      </c>
      <c r="I4717" s="35">
        <v>1703867</v>
      </c>
      <c r="J4717" s="35">
        <v>681547</v>
      </c>
      <c r="K4717" s="33"/>
    </row>
    <row r="4718" spans="1:11" s="38" customFormat="1" ht="18" customHeight="1">
      <c r="A4718" s="33">
        <f t="shared" si="73"/>
        <v>4713</v>
      </c>
      <c r="B4718" s="160" t="s">
        <v>7248</v>
      </c>
      <c r="C4718" s="160" t="s">
        <v>7656</v>
      </c>
      <c r="D4718" s="159" t="s">
        <v>1334</v>
      </c>
      <c r="E4718" s="160" t="s">
        <v>1334</v>
      </c>
      <c r="F4718" s="161">
        <v>41884</v>
      </c>
      <c r="G4718" s="162">
        <v>2014</v>
      </c>
      <c r="H4718" s="37">
        <v>4800000</v>
      </c>
      <c r="I4718" s="35">
        <v>5111601</v>
      </c>
      <c r="J4718" s="35">
        <v>2044640</v>
      </c>
      <c r="K4718" s="33"/>
    </row>
    <row r="4719" spans="1:11" s="38" customFormat="1" ht="18" customHeight="1">
      <c r="A4719" s="33">
        <f t="shared" si="73"/>
        <v>4714</v>
      </c>
      <c r="B4719" s="160" t="s">
        <v>2599</v>
      </c>
      <c r="C4719" s="160" t="s">
        <v>7657</v>
      </c>
      <c r="D4719" s="159" t="s">
        <v>7658</v>
      </c>
      <c r="E4719" s="160" t="s">
        <v>7658</v>
      </c>
      <c r="F4719" s="161">
        <v>41884</v>
      </c>
      <c r="G4719" s="162">
        <v>2014</v>
      </c>
      <c r="H4719" s="37">
        <v>125400</v>
      </c>
      <c r="I4719" s="35">
        <v>133541</v>
      </c>
      <c r="J4719" s="35">
        <v>53416</v>
      </c>
      <c r="K4719" s="33"/>
    </row>
    <row r="4720" spans="1:11" s="38" customFormat="1" ht="18" customHeight="1">
      <c r="A4720" s="33">
        <f t="shared" si="73"/>
        <v>4715</v>
      </c>
      <c r="B4720" s="160" t="s">
        <v>5091</v>
      </c>
      <c r="C4720" s="160" t="s">
        <v>7659</v>
      </c>
      <c r="D4720" s="159" t="s">
        <v>5598</v>
      </c>
      <c r="E4720" s="160" t="s">
        <v>5598</v>
      </c>
      <c r="F4720" s="161">
        <v>41884</v>
      </c>
      <c r="G4720" s="162">
        <v>2014</v>
      </c>
      <c r="H4720" s="37">
        <v>19800000</v>
      </c>
      <c r="I4720" s="35">
        <v>21085354</v>
      </c>
      <c r="J4720" s="35">
        <v>8434142</v>
      </c>
      <c r="K4720" s="33"/>
    </row>
    <row r="4721" spans="1:11" s="38" customFormat="1" ht="18" customHeight="1">
      <c r="A4721" s="33">
        <f t="shared" si="73"/>
        <v>4716</v>
      </c>
      <c r="B4721" s="160" t="s">
        <v>2624</v>
      </c>
      <c r="C4721" s="160" t="s">
        <v>7660</v>
      </c>
      <c r="D4721" s="159" t="s">
        <v>1263</v>
      </c>
      <c r="E4721" s="160" t="s">
        <v>1263</v>
      </c>
      <c r="F4721" s="161">
        <v>41881</v>
      </c>
      <c r="G4721" s="162">
        <v>2014</v>
      </c>
      <c r="H4721" s="37">
        <v>198000</v>
      </c>
      <c r="I4721" s="35">
        <v>186432</v>
      </c>
      <c r="J4721" s="35">
        <v>74573</v>
      </c>
      <c r="K4721" s="33"/>
    </row>
    <row r="4722" spans="1:11" s="38" customFormat="1" ht="18" customHeight="1">
      <c r="A4722" s="33">
        <f t="shared" si="73"/>
        <v>4717</v>
      </c>
      <c r="B4722" s="160" t="s">
        <v>7661</v>
      </c>
      <c r="C4722" s="160" t="s">
        <v>7662</v>
      </c>
      <c r="D4722" s="159" t="s">
        <v>1448</v>
      </c>
      <c r="E4722" s="160" t="s">
        <v>1448</v>
      </c>
      <c r="F4722" s="161">
        <v>41880</v>
      </c>
      <c r="G4722" s="162">
        <v>2014</v>
      </c>
      <c r="H4722" s="37">
        <v>140000</v>
      </c>
      <c r="I4722" s="35">
        <v>149088</v>
      </c>
      <c r="J4722" s="35">
        <v>59635</v>
      </c>
      <c r="K4722" s="33"/>
    </row>
    <row r="4723" spans="1:11" s="38" customFormat="1" ht="18" customHeight="1">
      <c r="A4723" s="33">
        <f t="shared" si="73"/>
        <v>4718</v>
      </c>
      <c r="B4723" s="160" t="s">
        <v>7661</v>
      </c>
      <c r="C4723" s="160" t="s">
        <v>7663</v>
      </c>
      <c r="D4723" s="159" t="s">
        <v>7664</v>
      </c>
      <c r="E4723" s="160" t="s">
        <v>1448</v>
      </c>
      <c r="F4723" s="161">
        <v>41880</v>
      </c>
      <c r="G4723" s="162">
        <v>2014</v>
      </c>
      <c r="H4723" s="37">
        <v>140000</v>
      </c>
      <c r="I4723" s="35">
        <v>149088</v>
      </c>
      <c r="J4723" s="35">
        <v>59635</v>
      </c>
      <c r="K4723" s="33"/>
    </row>
    <row r="4724" spans="1:11" s="38" customFormat="1" ht="18" customHeight="1">
      <c r="A4724" s="33">
        <f t="shared" si="73"/>
        <v>4719</v>
      </c>
      <c r="B4724" s="160" t="s">
        <v>7665</v>
      </c>
      <c r="C4724" s="160" t="s">
        <v>7666</v>
      </c>
      <c r="D4724" s="159" t="s">
        <v>4501</v>
      </c>
      <c r="E4724" s="160" t="s">
        <v>4501</v>
      </c>
      <c r="F4724" s="161">
        <v>41880</v>
      </c>
      <c r="G4724" s="162">
        <v>2014</v>
      </c>
      <c r="H4724" s="37">
        <v>415000</v>
      </c>
      <c r="I4724" s="35">
        <v>441940</v>
      </c>
      <c r="J4724" s="35">
        <v>176776</v>
      </c>
      <c r="K4724" s="33"/>
    </row>
    <row r="4725" spans="1:11" s="38" customFormat="1" ht="18" customHeight="1">
      <c r="A4725" s="33">
        <f t="shared" si="73"/>
        <v>4720</v>
      </c>
      <c r="B4725" s="160" t="s">
        <v>7667</v>
      </c>
      <c r="C4725" s="160" t="s">
        <v>7668</v>
      </c>
      <c r="D4725" s="159" t="s">
        <v>4501</v>
      </c>
      <c r="E4725" s="160" t="s">
        <v>4501</v>
      </c>
      <c r="F4725" s="161">
        <v>41880</v>
      </c>
      <c r="G4725" s="162">
        <v>2014</v>
      </c>
      <c r="H4725" s="37">
        <v>415000</v>
      </c>
      <c r="I4725" s="35">
        <v>441940</v>
      </c>
      <c r="J4725" s="35">
        <v>176776</v>
      </c>
      <c r="K4725" s="33"/>
    </row>
    <row r="4726" spans="1:11" s="38" customFormat="1" ht="18" customHeight="1">
      <c r="A4726" s="33">
        <f t="shared" si="73"/>
        <v>4721</v>
      </c>
      <c r="B4726" s="160" t="s">
        <v>3999</v>
      </c>
      <c r="C4726" s="160" t="s">
        <v>7669</v>
      </c>
      <c r="D4726" s="159" t="s">
        <v>1639</v>
      </c>
      <c r="E4726" s="160" t="s">
        <v>1639</v>
      </c>
      <c r="F4726" s="161">
        <v>41880</v>
      </c>
      <c r="G4726" s="162">
        <v>2014</v>
      </c>
      <c r="H4726" s="37">
        <v>1640000</v>
      </c>
      <c r="I4726" s="35">
        <v>1746464</v>
      </c>
      <c r="J4726" s="35">
        <v>698586</v>
      </c>
      <c r="K4726" s="33"/>
    </row>
    <row r="4727" spans="1:11" s="38" customFormat="1" ht="18" customHeight="1">
      <c r="A4727" s="33">
        <f t="shared" si="73"/>
        <v>4722</v>
      </c>
      <c r="B4727" s="160" t="s">
        <v>3760</v>
      </c>
      <c r="C4727" s="160" t="s">
        <v>7670</v>
      </c>
      <c r="D4727" s="159" t="s">
        <v>1370</v>
      </c>
      <c r="E4727" s="160" t="s">
        <v>1370</v>
      </c>
      <c r="F4727" s="161">
        <v>41880</v>
      </c>
      <c r="G4727" s="162">
        <v>2014</v>
      </c>
      <c r="H4727" s="37">
        <v>480000</v>
      </c>
      <c r="I4727" s="35">
        <v>511160</v>
      </c>
      <c r="J4727" s="35">
        <v>204464</v>
      </c>
      <c r="K4727" s="33"/>
    </row>
    <row r="4728" spans="1:11" s="38" customFormat="1" ht="18" customHeight="1">
      <c r="A4728" s="33">
        <f t="shared" si="73"/>
        <v>4723</v>
      </c>
      <c r="B4728" s="160" t="s">
        <v>7671</v>
      </c>
      <c r="C4728" s="160" t="s">
        <v>7672</v>
      </c>
      <c r="D4728" s="159" t="s">
        <v>1370</v>
      </c>
      <c r="E4728" s="160" t="s">
        <v>1370</v>
      </c>
      <c r="F4728" s="161">
        <v>41880</v>
      </c>
      <c r="G4728" s="162">
        <v>2014</v>
      </c>
      <c r="H4728" s="37">
        <v>770000</v>
      </c>
      <c r="I4728" s="35">
        <v>819986</v>
      </c>
      <c r="J4728" s="35">
        <v>327994</v>
      </c>
      <c r="K4728" s="33"/>
    </row>
    <row r="4729" spans="1:11" s="38" customFormat="1" ht="18" customHeight="1">
      <c r="A4729" s="33">
        <f t="shared" si="73"/>
        <v>4724</v>
      </c>
      <c r="B4729" s="160" t="s">
        <v>1913</v>
      </c>
      <c r="C4729" s="160" t="s">
        <v>7673</v>
      </c>
      <c r="D4729" s="159" t="s">
        <v>1370</v>
      </c>
      <c r="E4729" s="160" t="s">
        <v>1370</v>
      </c>
      <c r="F4729" s="161">
        <v>41880</v>
      </c>
      <c r="G4729" s="162">
        <v>2014</v>
      </c>
      <c r="H4729" s="37">
        <v>770000</v>
      </c>
      <c r="I4729" s="35">
        <v>819986</v>
      </c>
      <c r="J4729" s="35">
        <v>327994</v>
      </c>
      <c r="K4729" s="33"/>
    </row>
    <row r="4730" spans="1:11" s="38" customFormat="1" ht="18" customHeight="1">
      <c r="A4730" s="33">
        <f t="shared" si="73"/>
        <v>4725</v>
      </c>
      <c r="B4730" s="160" t="s">
        <v>2081</v>
      </c>
      <c r="C4730" s="160" t="s">
        <v>7674</v>
      </c>
      <c r="D4730" s="159" t="s">
        <v>1427</v>
      </c>
      <c r="E4730" s="160" t="s">
        <v>1427</v>
      </c>
      <c r="F4730" s="161">
        <v>41880</v>
      </c>
      <c r="G4730" s="162">
        <v>2014</v>
      </c>
      <c r="H4730" s="37">
        <v>166000</v>
      </c>
      <c r="I4730" s="35">
        <v>176776</v>
      </c>
      <c r="J4730" s="35">
        <v>70710</v>
      </c>
      <c r="K4730" s="33"/>
    </row>
    <row r="4731" spans="1:11" s="38" customFormat="1" ht="18" customHeight="1">
      <c r="A4731" s="33">
        <f t="shared" si="73"/>
        <v>4726</v>
      </c>
      <c r="B4731" s="160" t="s">
        <v>2836</v>
      </c>
      <c r="C4731" s="160" t="s">
        <v>7675</v>
      </c>
      <c r="D4731" s="159" t="s">
        <v>1427</v>
      </c>
      <c r="E4731" s="160" t="s">
        <v>1427</v>
      </c>
      <c r="F4731" s="161">
        <v>41880</v>
      </c>
      <c r="G4731" s="162">
        <v>2014</v>
      </c>
      <c r="H4731" s="37">
        <v>166000</v>
      </c>
      <c r="I4731" s="35">
        <v>176776</v>
      </c>
      <c r="J4731" s="35">
        <v>70710</v>
      </c>
      <c r="K4731" s="33"/>
    </row>
    <row r="4732" spans="1:11" s="38" customFormat="1" ht="18" customHeight="1">
      <c r="A4732" s="33">
        <f t="shared" si="73"/>
        <v>4727</v>
      </c>
      <c r="B4732" s="160" t="s">
        <v>2186</v>
      </c>
      <c r="C4732" s="160" t="s">
        <v>7676</v>
      </c>
      <c r="D4732" s="159" t="s">
        <v>2358</v>
      </c>
      <c r="E4732" s="160" t="s">
        <v>2358</v>
      </c>
      <c r="F4732" s="161">
        <v>41880</v>
      </c>
      <c r="G4732" s="162">
        <v>2014</v>
      </c>
      <c r="H4732" s="37">
        <v>1042000</v>
      </c>
      <c r="I4732" s="35">
        <v>1109643</v>
      </c>
      <c r="J4732" s="35">
        <v>443857</v>
      </c>
      <c r="K4732" s="33"/>
    </row>
    <row r="4733" spans="1:11" s="38" customFormat="1" ht="18" customHeight="1">
      <c r="A4733" s="33">
        <f t="shared" si="73"/>
        <v>4728</v>
      </c>
      <c r="B4733" s="160" t="s">
        <v>2767</v>
      </c>
      <c r="C4733" s="160" t="s">
        <v>7677</v>
      </c>
      <c r="D4733" s="159" t="s">
        <v>2358</v>
      </c>
      <c r="E4733" s="160" t="s">
        <v>2358</v>
      </c>
      <c r="F4733" s="161">
        <v>41880</v>
      </c>
      <c r="G4733" s="162">
        <v>2014</v>
      </c>
      <c r="H4733" s="37">
        <v>1084000</v>
      </c>
      <c r="I4733" s="35">
        <v>1154370</v>
      </c>
      <c r="J4733" s="35">
        <v>461748</v>
      </c>
      <c r="K4733" s="33"/>
    </row>
    <row r="4734" spans="1:11" s="38" customFormat="1" ht="18" customHeight="1">
      <c r="A4734" s="33">
        <f t="shared" si="73"/>
        <v>4729</v>
      </c>
      <c r="B4734" s="160" t="s">
        <v>2182</v>
      </c>
      <c r="C4734" s="160" t="s">
        <v>7678</v>
      </c>
      <c r="D4734" s="159" t="s">
        <v>2358</v>
      </c>
      <c r="E4734" s="160" t="s">
        <v>2358</v>
      </c>
      <c r="F4734" s="161">
        <v>41880</v>
      </c>
      <c r="G4734" s="162">
        <v>2014</v>
      </c>
      <c r="H4734" s="37">
        <v>623000</v>
      </c>
      <c r="I4734" s="35">
        <v>663443</v>
      </c>
      <c r="J4734" s="35">
        <v>265377</v>
      </c>
      <c r="K4734" s="33"/>
    </row>
    <row r="4735" spans="1:11" s="38" customFormat="1" ht="18" customHeight="1">
      <c r="A4735" s="33">
        <f t="shared" si="73"/>
        <v>4730</v>
      </c>
      <c r="B4735" s="160" t="s">
        <v>2182</v>
      </c>
      <c r="C4735" s="160" t="s">
        <v>7679</v>
      </c>
      <c r="D4735" s="159" t="s">
        <v>2358</v>
      </c>
      <c r="E4735" s="160" t="s">
        <v>2358</v>
      </c>
      <c r="F4735" s="161">
        <v>41880</v>
      </c>
      <c r="G4735" s="162">
        <v>2014</v>
      </c>
      <c r="H4735" s="37">
        <v>623000</v>
      </c>
      <c r="I4735" s="35">
        <v>663443</v>
      </c>
      <c r="J4735" s="35">
        <v>265377</v>
      </c>
      <c r="K4735" s="33"/>
    </row>
    <row r="4736" spans="1:11" s="38" customFormat="1" ht="18" customHeight="1">
      <c r="A4736" s="33">
        <f t="shared" si="73"/>
        <v>4731</v>
      </c>
      <c r="B4736" s="160" t="s">
        <v>7680</v>
      </c>
      <c r="C4736" s="160" t="s">
        <v>7681</v>
      </c>
      <c r="D4736" s="159" t="s">
        <v>2358</v>
      </c>
      <c r="E4736" s="160" t="s">
        <v>2358</v>
      </c>
      <c r="F4736" s="161">
        <v>41880</v>
      </c>
      <c r="G4736" s="162">
        <v>2014</v>
      </c>
      <c r="H4736" s="37">
        <v>623000</v>
      </c>
      <c r="I4736" s="35">
        <v>663443</v>
      </c>
      <c r="J4736" s="35">
        <v>265377</v>
      </c>
      <c r="K4736" s="33"/>
    </row>
    <row r="4737" spans="1:11" s="38" customFormat="1" ht="18" customHeight="1">
      <c r="A4737" s="33">
        <f t="shared" si="73"/>
        <v>4732</v>
      </c>
      <c r="B4737" s="160" t="s">
        <v>7680</v>
      </c>
      <c r="C4737" s="160" t="s">
        <v>7682</v>
      </c>
      <c r="D4737" s="159" t="s">
        <v>2358</v>
      </c>
      <c r="E4737" s="160" t="s">
        <v>2358</v>
      </c>
      <c r="F4737" s="161">
        <v>41880</v>
      </c>
      <c r="G4737" s="162">
        <v>2014</v>
      </c>
      <c r="H4737" s="37">
        <v>623000</v>
      </c>
      <c r="I4737" s="35">
        <v>663443</v>
      </c>
      <c r="J4737" s="35">
        <v>265377</v>
      </c>
      <c r="K4737" s="33"/>
    </row>
    <row r="4738" spans="1:11" s="38" customFormat="1" ht="18" customHeight="1">
      <c r="A4738" s="33">
        <f t="shared" si="73"/>
        <v>4733</v>
      </c>
      <c r="B4738" s="160" t="s">
        <v>2458</v>
      </c>
      <c r="C4738" s="160" t="s">
        <v>7683</v>
      </c>
      <c r="D4738" s="159" t="s">
        <v>3372</v>
      </c>
      <c r="E4738" s="160" t="s">
        <v>3372</v>
      </c>
      <c r="F4738" s="161">
        <v>41880</v>
      </c>
      <c r="G4738" s="162">
        <v>2014</v>
      </c>
      <c r="H4738" s="37">
        <v>2612500</v>
      </c>
      <c r="I4738" s="35">
        <v>2782095</v>
      </c>
      <c r="J4738" s="35">
        <v>1112838</v>
      </c>
      <c r="K4738" s="33"/>
    </row>
    <row r="4739" spans="1:11" s="38" customFormat="1" ht="18" customHeight="1">
      <c r="A4739" s="33">
        <f t="shared" si="73"/>
        <v>4734</v>
      </c>
      <c r="B4739" s="160" t="s">
        <v>2767</v>
      </c>
      <c r="C4739" s="160" t="s">
        <v>7684</v>
      </c>
      <c r="D4739" s="159" t="s">
        <v>3372</v>
      </c>
      <c r="E4739" s="160" t="s">
        <v>3372</v>
      </c>
      <c r="F4739" s="161">
        <v>41880</v>
      </c>
      <c r="G4739" s="162">
        <v>2014</v>
      </c>
      <c r="H4739" s="37">
        <v>18323809</v>
      </c>
      <c r="I4739" s="35">
        <v>19513333</v>
      </c>
      <c r="J4739" s="35">
        <v>7805333</v>
      </c>
      <c r="K4739" s="33"/>
    </row>
    <row r="4740" spans="1:11" s="38" customFormat="1" ht="18" customHeight="1">
      <c r="A4740" s="33">
        <f t="shared" si="73"/>
        <v>4735</v>
      </c>
      <c r="B4740" s="160" t="s">
        <v>7685</v>
      </c>
      <c r="C4740" s="160" t="s">
        <v>7686</v>
      </c>
      <c r="D4740" s="159" t="s">
        <v>7687</v>
      </c>
      <c r="E4740" s="160" t="s">
        <v>3372</v>
      </c>
      <c r="F4740" s="161">
        <v>41880</v>
      </c>
      <c r="G4740" s="162">
        <v>2014</v>
      </c>
      <c r="H4740" s="37">
        <v>4754750</v>
      </c>
      <c r="I4740" s="35">
        <v>5063413</v>
      </c>
      <c r="J4740" s="35">
        <v>2025365</v>
      </c>
      <c r="K4740" s="33"/>
    </row>
    <row r="4741" spans="1:11" s="38" customFormat="1" ht="18" customHeight="1">
      <c r="A4741" s="33">
        <f t="shared" si="73"/>
        <v>4736</v>
      </c>
      <c r="B4741" s="160" t="s">
        <v>2767</v>
      </c>
      <c r="C4741" s="160" t="s">
        <v>7688</v>
      </c>
      <c r="D4741" s="159" t="s">
        <v>2835</v>
      </c>
      <c r="E4741" s="160" t="s">
        <v>2835</v>
      </c>
      <c r="F4741" s="161">
        <v>41880</v>
      </c>
      <c r="G4741" s="162">
        <v>2014</v>
      </c>
      <c r="H4741" s="37">
        <v>2037750</v>
      </c>
      <c r="I4741" s="35">
        <v>2170034</v>
      </c>
      <c r="J4741" s="35">
        <v>868014</v>
      </c>
      <c r="K4741" s="33"/>
    </row>
    <row r="4742" spans="1:11" s="38" customFormat="1" ht="18" customHeight="1">
      <c r="A4742" s="33">
        <f t="shared" si="73"/>
        <v>4737</v>
      </c>
      <c r="B4742" s="160" t="s">
        <v>2767</v>
      </c>
      <c r="C4742" s="160" t="s">
        <v>7689</v>
      </c>
      <c r="D4742" s="159" t="s">
        <v>7690</v>
      </c>
      <c r="E4742" s="160" t="s">
        <v>1342</v>
      </c>
      <c r="F4742" s="161">
        <v>41880</v>
      </c>
      <c r="G4742" s="162">
        <v>2014</v>
      </c>
      <c r="H4742" s="37">
        <v>731500</v>
      </c>
      <c r="I4742" s="35">
        <v>778987</v>
      </c>
      <c r="J4742" s="35">
        <v>311595</v>
      </c>
      <c r="K4742" s="33"/>
    </row>
    <row r="4743" spans="1:11" s="38" customFormat="1" ht="18" customHeight="1">
      <c r="A4743" s="33">
        <f t="shared" ref="A4743:A4806" si="74">A4742+1</f>
        <v>4738</v>
      </c>
      <c r="B4743" s="160" t="s">
        <v>2767</v>
      </c>
      <c r="C4743" s="160" t="s">
        <v>7691</v>
      </c>
      <c r="D4743" s="159" t="s">
        <v>1342</v>
      </c>
      <c r="E4743" s="160" t="s">
        <v>1342</v>
      </c>
      <c r="F4743" s="161">
        <v>41880</v>
      </c>
      <c r="G4743" s="162">
        <v>2014</v>
      </c>
      <c r="H4743" s="37">
        <v>679250</v>
      </c>
      <c r="I4743" s="35">
        <v>723345</v>
      </c>
      <c r="J4743" s="35">
        <v>289338</v>
      </c>
      <c r="K4743" s="33"/>
    </row>
    <row r="4744" spans="1:11" s="38" customFormat="1" ht="18" customHeight="1">
      <c r="A4744" s="33">
        <f t="shared" si="74"/>
        <v>4739</v>
      </c>
      <c r="B4744" s="160" t="s">
        <v>2458</v>
      </c>
      <c r="C4744" s="160" t="s">
        <v>7692</v>
      </c>
      <c r="D4744" s="159" t="s">
        <v>7693</v>
      </c>
      <c r="E4744" s="160" t="s">
        <v>1342</v>
      </c>
      <c r="F4744" s="161">
        <v>41880</v>
      </c>
      <c r="G4744" s="162">
        <v>2014</v>
      </c>
      <c r="H4744" s="37">
        <v>679250</v>
      </c>
      <c r="I4744" s="35">
        <v>723345</v>
      </c>
      <c r="J4744" s="35">
        <v>289338</v>
      </c>
      <c r="K4744" s="33"/>
    </row>
    <row r="4745" spans="1:11" s="38" customFormat="1" ht="18" customHeight="1">
      <c r="A4745" s="33">
        <f t="shared" si="74"/>
        <v>4740</v>
      </c>
      <c r="B4745" s="160" t="s">
        <v>2458</v>
      </c>
      <c r="C4745" s="160" t="s">
        <v>7694</v>
      </c>
      <c r="D4745" s="159" t="s">
        <v>7693</v>
      </c>
      <c r="E4745" s="160" t="s">
        <v>1342</v>
      </c>
      <c r="F4745" s="161">
        <v>41880</v>
      </c>
      <c r="G4745" s="162">
        <v>2014</v>
      </c>
      <c r="H4745" s="37">
        <v>679250</v>
      </c>
      <c r="I4745" s="35">
        <v>723345</v>
      </c>
      <c r="J4745" s="35">
        <v>289338</v>
      </c>
      <c r="K4745" s="33"/>
    </row>
    <row r="4746" spans="1:11" s="38" customFormat="1" ht="18" customHeight="1">
      <c r="A4746" s="33">
        <f t="shared" si="74"/>
        <v>4741</v>
      </c>
      <c r="B4746" s="160" t="s">
        <v>2767</v>
      </c>
      <c r="C4746" s="160" t="s">
        <v>7695</v>
      </c>
      <c r="D4746" s="159" t="s">
        <v>2722</v>
      </c>
      <c r="E4746" s="160" t="s">
        <v>2722</v>
      </c>
      <c r="F4746" s="161">
        <v>41880</v>
      </c>
      <c r="G4746" s="162">
        <v>2014</v>
      </c>
      <c r="H4746" s="37">
        <v>921690</v>
      </c>
      <c r="I4746" s="35">
        <v>981523</v>
      </c>
      <c r="J4746" s="35">
        <v>392609</v>
      </c>
      <c r="K4746" s="33"/>
    </row>
    <row r="4747" spans="1:11" s="38" customFormat="1" ht="18" customHeight="1">
      <c r="A4747" s="33">
        <f t="shared" si="74"/>
        <v>4742</v>
      </c>
      <c r="B4747" s="160" t="s">
        <v>2767</v>
      </c>
      <c r="C4747" s="160" t="s">
        <v>7696</v>
      </c>
      <c r="D4747" s="159" t="s">
        <v>4683</v>
      </c>
      <c r="E4747" s="160" t="s">
        <v>4683</v>
      </c>
      <c r="F4747" s="161">
        <v>41880</v>
      </c>
      <c r="G4747" s="162">
        <v>2014</v>
      </c>
      <c r="H4747" s="37">
        <v>19800000</v>
      </c>
      <c r="I4747" s="35">
        <v>21085354</v>
      </c>
      <c r="J4747" s="35">
        <v>8434142</v>
      </c>
      <c r="K4747" s="33"/>
    </row>
    <row r="4748" spans="1:11" ht="18" customHeight="1">
      <c r="A4748" s="33">
        <f t="shared" si="74"/>
        <v>4743</v>
      </c>
      <c r="B4748" s="160" t="s">
        <v>2452</v>
      </c>
      <c r="C4748" s="160" t="s">
        <v>7697</v>
      </c>
      <c r="D4748" s="159" t="s">
        <v>7658</v>
      </c>
      <c r="E4748" s="160" t="s">
        <v>7658</v>
      </c>
      <c r="F4748" s="161">
        <v>41880</v>
      </c>
      <c r="G4748" s="162">
        <v>2014</v>
      </c>
      <c r="H4748" s="37">
        <v>605000</v>
      </c>
      <c r="I4748" s="35">
        <v>644275</v>
      </c>
      <c r="J4748" s="35">
        <v>257710</v>
      </c>
      <c r="K4748" s="33"/>
    </row>
    <row r="4749" spans="1:11" ht="18" customHeight="1">
      <c r="A4749" s="144">
        <f t="shared" si="74"/>
        <v>4744</v>
      </c>
      <c r="B4749" s="164" t="s">
        <v>2452</v>
      </c>
      <c r="C4749" s="164" t="s">
        <v>7698</v>
      </c>
      <c r="D4749" s="163" t="s">
        <v>1783</v>
      </c>
      <c r="E4749" s="164" t="s">
        <v>1783</v>
      </c>
      <c r="F4749" s="165">
        <v>41880</v>
      </c>
      <c r="G4749" s="166">
        <v>2014</v>
      </c>
      <c r="H4749" s="145">
        <v>7500000</v>
      </c>
      <c r="I4749" s="146"/>
      <c r="J4749" s="146"/>
      <c r="K4749" s="149" t="s">
        <v>1245</v>
      </c>
    </row>
    <row r="4750" spans="1:11" ht="18" customHeight="1">
      <c r="A4750" s="33">
        <f t="shared" si="74"/>
        <v>4745</v>
      </c>
      <c r="B4750" s="160" t="s">
        <v>2462</v>
      </c>
      <c r="C4750" s="160" t="s">
        <v>7699</v>
      </c>
      <c r="D4750" s="159" t="s">
        <v>1298</v>
      </c>
      <c r="E4750" s="160" t="s">
        <v>1298</v>
      </c>
      <c r="F4750" s="161">
        <v>41879</v>
      </c>
      <c r="G4750" s="162">
        <v>2014</v>
      </c>
      <c r="H4750" s="37">
        <v>820000</v>
      </c>
      <c r="I4750" s="35">
        <v>772092</v>
      </c>
      <c r="J4750" s="35">
        <v>308837</v>
      </c>
      <c r="K4750" s="33"/>
    </row>
    <row r="4751" spans="1:11" ht="18" customHeight="1">
      <c r="A4751" s="33">
        <f t="shared" si="74"/>
        <v>4746</v>
      </c>
      <c r="B4751" s="160" t="s">
        <v>3417</v>
      </c>
      <c r="C4751" s="160" t="s">
        <v>7700</v>
      </c>
      <c r="D4751" s="159" t="s">
        <v>1298</v>
      </c>
      <c r="E4751" s="160" t="s">
        <v>1298</v>
      </c>
      <c r="F4751" s="161">
        <v>41879</v>
      </c>
      <c r="G4751" s="162">
        <v>2014</v>
      </c>
      <c r="H4751" s="37">
        <v>820000</v>
      </c>
      <c r="I4751" s="35">
        <v>772092</v>
      </c>
      <c r="J4751" s="35">
        <v>308837</v>
      </c>
      <c r="K4751" s="33"/>
    </row>
    <row r="4752" spans="1:11" ht="18" customHeight="1">
      <c r="A4752" s="33">
        <f t="shared" si="74"/>
        <v>4747</v>
      </c>
      <c r="B4752" s="160" t="s">
        <v>3417</v>
      </c>
      <c r="C4752" s="160" t="s">
        <v>7701</v>
      </c>
      <c r="D4752" s="159" t="s">
        <v>1298</v>
      </c>
      <c r="E4752" s="160" t="s">
        <v>1298</v>
      </c>
      <c r="F4752" s="161">
        <v>41879</v>
      </c>
      <c r="G4752" s="162">
        <v>2014</v>
      </c>
      <c r="H4752" s="37">
        <v>820000</v>
      </c>
      <c r="I4752" s="35">
        <v>772092</v>
      </c>
      <c r="J4752" s="35">
        <v>308837</v>
      </c>
      <c r="K4752" s="33"/>
    </row>
    <row r="4753" spans="1:11" ht="18" customHeight="1">
      <c r="A4753" s="33">
        <f t="shared" si="74"/>
        <v>4748</v>
      </c>
      <c r="B4753" s="160" t="s">
        <v>2377</v>
      </c>
      <c r="C4753" s="160" t="s">
        <v>7702</v>
      </c>
      <c r="D4753" s="159" t="s">
        <v>1298</v>
      </c>
      <c r="E4753" s="160" t="s">
        <v>1298</v>
      </c>
      <c r="F4753" s="161">
        <v>41879</v>
      </c>
      <c r="G4753" s="162">
        <v>2014</v>
      </c>
      <c r="H4753" s="37">
        <v>820000</v>
      </c>
      <c r="I4753" s="35">
        <v>772092</v>
      </c>
      <c r="J4753" s="35">
        <v>308837</v>
      </c>
      <c r="K4753" s="33"/>
    </row>
    <row r="4754" spans="1:11" ht="18" customHeight="1">
      <c r="A4754" s="33">
        <f t="shared" si="74"/>
        <v>4749</v>
      </c>
      <c r="B4754" s="160" t="s">
        <v>2375</v>
      </c>
      <c r="C4754" s="160" t="s">
        <v>7703</v>
      </c>
      <c r="D4754" s="159" t="s">
        <v>1298</v>
      </c>
      <c r="E4754" s="160" t="s">
        <v>1298</v>
      </c>
      <c r="F4754" s="161">
        <v>41879</v>
      </c>
      <c r="G4754" s="162">
        <v>2014</v>
      </c>
      <c r="H4754" s="37">
        <v>820000</v>
      </c>
      <c r="I4754" s="35">
        <v>772092</v>
      </c>
      <c r="J4754" s="35">
        <v>308837</v>
      </c>
      <c r="K4754" s="33"/>
    </row>
    <row r="4755" spans="1:11" ht="18" customHeight="1">
      <c r="A4755" s="33">
        <f t="shared" si="74"/>
        <v>4750</v>
      </c>
      <c r="B4755" s="160" t="s">
        <v>2801</v>
      </c>
      <c r="C4755" s="160" t="s">
        <v>7704</v>
      </c>
      <c r="D4755" s="159" t="s">
        <v>1298</v>
      </c>
      <c r="E4755" s="160" t="s">
        <v>1298</v>
      </c>
      <c r="F4755" s="161">
        <v>41879</v>
      </c>
      <c r="G4755" s="162">
        <v>2014</v>
      </c>
      <c r="H4755" s="37">
        <v>820000</v>
      </c>
      <c r="I4755" s="35">
        <v>772092</v>
      </c>
      <c r="J4755" s="35">
        <v>308837</v>
      </c>
      <c r="K4755" s="33"/>
    </row>
    <row r="4756" spans="1:11" ht="18" customHeight="1">
      <c r="A4756" s="33">
        <f t="shared" si="74"/>
        <v>4751</v>
      </c>
      <c r="B4756" s="160" t="s">
        <v>2377</v>
      </c>
      <c r="C4756" s="160" t="s">
        <v>7705</v>
      </c>
      <c r="D4756" s="159" t="s">
        <v>1298</v>
      </c>
      <c r="E4756" s="160" t="s">
        <v>1298</v>
      </c>
      <c r="F4756" s="161">
        <v>41879</v>
      </c>
      <c r="G4756" s="162">
        <v>2014</v>
      </c>
      <c r="H4756" s="37">
        <v>820000</v>
      </c>
      <c r="I4756" s="35">
        <v>772092</v>
      </c>
      <c r="J4756" s="35">
        <v>308837</v>
      </c>
      <c r="K4756" s="33"/>
    </row>
    <row r="4757" spans="1:11" ht="18" customHeight="1">
      <c r="A4757" s="33">
        <f t="shared" si="74"/>
        <v>4752</v>
      </c>
      <c r="B4757" s="160" t="s">
        <v>2146</v>
      </c>
      <c r="C4757" s="160" t="s">
        <v>7706</v>
      </c>
      <c r="D4757" s="159" t="s">
        <v>1298</v>
      </c>
      <c r="E4757" s="160" t="s">
        <v>1298</v>
      </c>
      <c r="F4757" s="161">
        <v>41879</v>
      </c>
      <c r="G4757" s="162">
        <v>2014</v>
      </c>
      <c r="H4757" s="37">
        <v>820000</v>
      </c>
      <c r="I4757" s="35">
        <v>772092</v>
      </c>
      <c r="J4757" s="35">
        <v>308837</v>
      </c>
      <c r="K4757" s="33"/>
    </row>
    <row r="4758" spans="1:11" ht="18" customHeight="1">
      <c r="A4758" s="33">
        <f t="shared" si="74"/>
        <v>4753</v>
      </c>
      <c r="B4758" s="160" t="s">
        <v>2081</v>
      </c>
      <c r="C4758" s="160" t="s">
        <v>7707</v>
      </c>
      <c r="D4758" s="159" t="s">
        <v>1298</v>
      </c>
      <c r="E4758" s="160" t="s">
        <v>1298</v>
      </c>
      <c r="F4758" s="161">
        <v>41879</v>
      </c>
      <c r="G4758" s="162">
        <v>2014</v>
      </c>
      <c r="H4758" s="37">
        <v>820000</v>
      </c>
      <c r="I4758" s="35">
        <v>772092</v>
      </c>
      <c r="J4758" s="35">
        <v>308837</v>
      </c>
      <c r="K4758" s="33"/>
    </row>
    <row r="4759" spans="1:11" ht="18" customHeight="1">
      <c r="A4759" s="33">
        <f t="shared" si="74"/>
        <v>4754</v>
      </c>
      <c r="B4759" s="160" t="s">
        <v>7708</v>
      </c>
      <c r="C4759" s="160" t="s">
        <v>7709</v>
      </c>
      <c r="D4759" s="159" t="s">
        <v>2302</v>
      </c>
      <c r="E4759" s="160" t="s">
        <v>1298</v>
      </c>
      <c r="F4759" s="161">
        <v>41879</v>
      </c>
      <c r="G4759" s="162">
        <v>2014</v>
      </c>
      <c r="H4759" s="37">
        <v>820000</v>
      </c>
      <c r="I4759" s="35">
        <v>772092</v>
      </c>
      <c r="J4759" s="35">
        <v>308837</v>
      </c>
      <c r="K4759" s="33"/>
    </row>
    <row r="4760" spans="1:11" ht="18" customHeight="1">
      <c r="A4760" s="33">
        <f t="shared" si="74"/>
        <v>4755</v>
      </c>
      <c r="B4760" s="160" t="s">
        <v>2222</v>
      </c>
      <c r="C4760" s="160" t="s">
        <v>7710</v>
      </c>
      <c r="D4760" s="159" t="s">
        <v>1298</v>
      </c>
      <c r="E4760" s="160" t="s">
        <v>1298</v>
      </c>
      <c r="F4760" s="161">
        <v>41879</v>
      </c>
      <c r="G4760" s="162">
        <v>2014</v>
      </c>
      <c r="H4760" s="37">
        <v>820000</v>
      </c>
      <c r="I4760" s="35">
        <v>772092</v>
      </c>
      <c r="J4760" s="35">
        <v>308837</v>
      </c>
      <c r="K4760" s="33"/>
    </row>
    <row r="4761" spans="1:11" ht="18" customHeight="1">
      <c r="A4761" s="33">
        <f t="shared" si="74"/>
        <v>4756</v>
      </c>
      <c r="B4761" s="160" t="s">
        <v>2182</v>
      </c>
      <c r="C4761" s="160" t="s">
        <v>7711</v>
      </c>
      <c r="D4761" s="159" t="s">
        <v>1298</v>
      </c>
      <c r="E4761" s="160" t="s">
        <v>1298</v>
      </c>
      <c r="F4761" s="161">
        <v>41879</v>
      </c>
      <c r="G4761" s="162">
        <v>2014</v>
      </c>
      <c r="H4761" s="37">
        <v>820000</v>
      </c>
      <c r="I4761" s="35">
        <v>772092</v>
      </c>
      <c r="J4761" s="35">
        <v>308837</v>
      </c>
      <c r="K4761" s="33"/>
    </row>
    <row r="4762" spans="1:11" ht="18" customHeight="1">
      <c r="A4762" s="33">
        <f t="shared" si="74"/>
        <v>4757</v>
      </c>
      <c r="B4762" s="160" t="s">
        <v>2222</v>
      </c>
      <c r="C4762" s="160" t="s">
        <v>7712</v>
      </c>
      <c r="D4762" s="159" t="s">
        <v>1298</v>
      </c>
      <c r="E4762" s="160" t="s">
        <v>1298</v>
      </c>
      <c r="F4762" s="161">
        <v>41879</v>
      </c>
      <c r="G4762" s="162">
        <v>2014</v>
      </c>
      <c r="H4762" s="37">
        <v>820000</v>
      </c>
      <c r="I4762" s="35">
        <v>772092</v>
      </c>
      <c r="J4762" s="35">
        <v>308837</v>
      </c>
      <c r="K4762" s="33"/>
    </row>
    <row r="4763" spans="1:11" s="38" customFormat="1" ht="18" customHeight="1">
      <c r="A4763" s="33">
        <f t="shared" si="74"/>
        <v>4758</v>
      </c>
      <c r="B4763" s="160" t="s">
        <v>2146</v>
      </c>
      <c r="C4763" s="160" t="s">
        <v>7713</v>
      </c>
      <c r="D4763" s="159" t="s">
        <v>1298</v>
      </c>
      <c r="E4763" s="160" t="s">
        <v>1298</v>
      </c>
      <c r="F4763" s="161">
        <v>41879</v>
      </c>
      <c r="G4763" s="162">
        <v>2014</v>
      </c>
      <c r="H4763" s="37">
        <v>820000</v>
      </c>
      <c r="I4763" s="35">
        <v>772092</v>
      </c>
      <c r="J4763" s="35">
        <v>308837</v>
      </c>
      <c r="K4763" s="33"/>
    </row>
    <row r="4764" spans="1:11" s="38" customFormat="1" ht="18" customHeight="1">
      <c r="A4764" s="33">
        <f t="shared" si="74"/>
        <v>4759</v>
      </c>
      <c r="B4764" s="160" t="s">
        <v>2605</v>
      </c>
      <c r="C4764" s="160" t="s">
        <v>7714</v>
      </c>
      <c r="D4764" s="159" t="s">
        <v>1298</v>
      </c>
      <c r="E4764" s="160" t="s">
        <v>1298</v>
      </c>
      <c r="F4764" s="161">
        <v>41879</v>
      </c>
      <c r="G4764" s="162">
        <v>2014</v>
      </c>
      <c r="H4764" s="37">
        <v>820000</v>
      </c>
      <c r="I4764" s="35">
        <v>772092</v>
      </c>
      <c r="J4764" s="35">
        <v>308837</v>
      </c>
      <c r="K4764" s="33"/>
    </row>
    <row r="4765" spans="1:11" s="38" customFormat="1" ht="18" customHeight="1">
      <c r="A4765" s="33">
        <f t="shared" si="74"/>
        <v>4760</v>
      </c>
      <c r="B4765" s="160" t="s">
        <v>1884</v>
      </c>
      <c r="C4765" s="160" t="s">
        <v>7715</v>
      </c>
      <c r="D4765" s="159" t="s">
        <v>1298</v>
      </c>
      <c r="E4765" s="160" t="s">
        <v>1298</v>
      </c>
      <c r="F4765" s="161">
        <v>41879</v>
      </c>
      <c r="G4765" s="162">
        <v>2014</v>
      </c>
      <c r="H4765" s="37">
        <v>820000</v>
      </c>
      <c r="I4765" s="35">
        <v>772092</v>
      </c>
      <c r="J4765" s="35">
        <v>308837</v>
      </c>
      <c r="K4765" s="33"/>
    </row>
    <row r="4766" spans="1:11" s="38" customFormat="1" ht="18" customHeight="1">
      <c r="A4766" s="33">
        <f t="shared" si="74"/>
        <v>4761</v>
      </c>
      <c r="B4766" s="160" t="s">
        <v>2194</v>
      </c>
      <c r="C4766" s="160" t="s">
        <v>7716</v>
      </c>
      <c r="D4766" s="159" t="s">
        <v>1298</v>
      </c>
      <c r="E4766" s="160" t="s">
        <v>1298</v>
      </c>
      <c r="F4766" s="161">
        <v>41879</v>
      </c>
      <c r="G4766" s="162">
        <v>2014</v>
      </c>
      <c r="H4766" s="37">
        <v>820000</v>
      </c>
      <c r="I4766" s="35">
        <v>772092</v>
      </c>
      <c r="J4766" s="35">
        <v>308837</v>
      </c>
      <c r="K4766" s="33"/>
    </row>
    <row r="4767" spans="1:11" s="38" customFormat="1" ht="18" customHeight="1">
      <c r="A4767" s="33">
        <f t="shared" si="74"/>
        <v>4762</v>
      </c>
      <c r="B4767" s="160" t="s">
        <v>2610</v>
      </c>
      <c r="C4767" s="160" t="s">
        <v>7717</v>
      </c>
      <c r="D4767" s="159" t="s">
        <v>1298</v>
      </c>
      <c r="E4767" s="160" t="s">
        <v>1298</v>
      </c>
      <c r="F4767" s="161">
        <v>41879</v>
      </c>
      <c r="G4767" s="162">
        <v>2014</v>
      </c>
      <c r="H4767" s="37">
        <v>820000</v>
      </c>
      <c r="I4767" s="35">
        <v>772092</v>
      </c>
      <c r="J4767" s="35">
        <v>308837</v>
      </c>
      <c r="K4767" s="33"/>
    </row>
    <row r="4768" spans="1:11" s="38" customFormat="1" ht="18" customHeight="1">
      <c r="A4768" s="33">
        <f t="shared" si="74"/>
        <v>4763</v>
      </c>
      <c r="B4768" s="160" t="s">
        <v>2406</v>
      </c>
      <c r="C4768" s="160" t="s">
        <v>7718</v>
      </c>
      <c r="D4768" s="159" t="s">
        <v>1298</v>
      </c>
      <c r="E4768" s="160" t="s">
        <v>1298</v>
      </c>
      <c r="F4768" s="161">
        <v>41879</v>
      </c>
      <c r="G4768" s="162">
        <v>2014</v>
      </c>
      <c r="H4768" s="37">
        <v>820000</v>
      </c>
      <c r="I4768" s="35">
        <v>772092</v>
      </c>
      <c r="J4768" s="35">
        <v>308837</v>
      </c>
      <c r="K4768" s="33"/>
    </row>
    <row r="4769" spans="1:11" s="38" customFormat="1" ht="18" customHeight="1">
      <c r="A4769" s="33">
        <f t="shared" si="74"/>
        <v>4764</v>
      </c>
      <c r="B4769" s="160" t="s">
        <v>2338</v>
      </c>
      <c r="C4769" s="160" t="s">
        <v>7719</v>
      </c>
      <c r="D4769" s="159" t="s">
        <v>1298</v>
      </c>
      <c r="E4769" s="160" t="s">
        <v>1298</v>
      </c>
      <c r="F4769" s="161">
        <v>41879</v>
      </c>
      <c r="G4769" s="162">
        <v>2014</v>
      </c>
      <c r="H4769" s="37">
        <v>820000</v>
      </c>
      <c r="I4769" s="35">
        <v>772092</v>
      </c>
      <c r="J4769" s="35">
        <v>308837</v>
      </c>
      <c r="K4769" s="33"/>
    </row>
    <row r="4770" spans="1:11" s="38" customFormat="1" ht="18" customHeight="1">
      <c r="A4770" s="33">
        <f t="shared" si="74"/>
        <v>4765</v>
      </c>
      <c r="B4770" s="160" t="s">
        <v>2610</v>
      </c>
      <c r="C4770" s="160" t="s">
        <v>7720</v>
      </c>
      <c r="D4770" s="159" t="s">
        <v>1298</v>
      </c>
      <c r="E4770" s="160" t="s">
        <v>1298</v>
      </c>
      <c r="F4770" s="161">
        <v>41879</v>
      </c>
      <c r="G4770" s="162">
        <v>2014</v>
      </c>
      <c r="H4770" s="37">
        <v>820000</v>
      </c>
      <c r="I4770" s="35">
        <v>772092</v>
      </c>
      <c r="J4770" s="35">
        <v>308837</v>
      </c>
      <c r="K4770" s="33"/>
    </row>
    <row r="4771" spans="1:11" s="38" customFormat="1" ht="18" customHeight="1">
      <c r="A4771" s="33">
        <f t="shared" si="74"/>
        <v>4766</v>
      </c>
      <c r="B4771" s="160" t="s">
        <v>2836</v>
      </c>
      <c r="C4771" s="160" t="s">
        <v>7721</v>
      </c>
      <c r="D4771" s="159" t="s">
        <v>1298</v>
      </c>
      <c r="E4771" s="160" t="s">
        <v>1298</v>
      </c>
      <c r="F4771" s="161">
        <v>41879</v>
      </c>
      <c r="G4771" s="162">
        <v>2014</v>
      </c>
      <c r="H4771" s="37">
        <v>820000</v>
      </c>
      <c r="I4771" s="35">
        <v>772092</v>
      </c>
      <c r="J4771" s="35">
        <v>308837</v>
      </c>
      <c r="K4771" s="33"/>
    </row>
    <row r="4772" spans="1:11" s="38" customFormat="1" ht="18" customHeight="1">
      <c r="A4772" s="33">
        <f t="shared" si="74"/>
        <v>4767</v>
      </c>
      <c r="B4772" s="160" t="s">
        <v>2836</v>
      </c>
      <c r="C4772" s="160" t="s">
        <v>7722</v>
      </c>
      <c r="D4772" s="159" t="s">
        <v>1298</v>
      </c>
      <c r="E4772" s="160" t="s">
        <v>1298</v>
      </c>
      <c r="F4772" s="161">
        <v>41879</v>
      </c>
      <c r="G4772" s="162">
        <v>2014</v>
      </c>
      <c r="H4772" s="37">
        <v>820000</v>
      </c>
      <c r="I4772" s="35">
        <v>772092</v>
      </c>
      <c r="J4772" s="35">
        <v>308837</v>
      </c>
      <c r="K4772" s="33"/>
    </row>
    <row r="4773" spans="1:11" s="38" customFormat="1" ht="18" customHeight="1">
      <c r="A4773" s="33">
        <f t="shared" si="74"/>
        <v>4768</v>
      </c>
      <c r="B4773" s="160" t="s">
        <v>2013</v>
      </c>
      <c r="C4773" s="160" t="s">
        <v>7723</v>
      </c>
      <c r="D4773" s="159" t="s">
        <v>1298</v>
      </c>
      <c r="E4773" s="160" t="s">
        <v>1298</v>
      </c>
      <c r="F4773" s="161">
        <v>41879</v>
      </c>
      <c r="G4773" s="162">
        <v>2014</v>
      </c>
      <c r="H4773" s="37">
        <v>820000</v>
      </c>
      <c r="I4773" s="35">
        <v>772092</v>
      </c>
      <c r="J4773" s="35">
        <v>308837</v>
      </c>
      <c r="K4773" s="33"/>
    </row>
    <row r="4774" spans="1:11" s="38" customFormat="1" ht="18" customHeight="1">
      <c r="A4774" s="33">
        <f t="shared" si="74"/>
        <v>4769</v>
      </c>
      <c r="B4774" s="160" t="s">
        <v>3039</v>
      </c>
      <c r="C4774" s="160" t="s">
        <v>7724</v>
      </c>
      <c r="D4774" s="159" t="s">
        <v>1298</v>
      </c>
      <c r="E4774" s="160" t="s">
        <v>1298</v>
      </c>
      <c r="F4774" s="161">
        <v>41879</v>
      </c>
      <c r="G4774" s="162">
        <v>2014</v>
      </c>
      <c r="H4774" s="37">
        <v>820000</v>
      </c>
      <c r="I4774" s="35">
        <v>772092</v>
      </c>
      <c r="J4774" s="35">
        <v>308837</v>
      </c>
      <c r="K4774" s="33"/>
    </row>
    <row r="4775" spans="1:11" s="38" customFormat="1" ht="18" customHeight="1">
      <c r="A4775" s="33">
        <f t="shared" si="74"/>
        <v>4770</v>
      </c>
      <c r="B4775" s="160" t="s">
        <v>4178</v>
      </c>
      <c r="C4775" s="160" t="s">
        <v>7725</v>
      </c>
      <c r="D4775" s="159" t="s">
        <v>1298</v>
      </c>
      <c r="E4775" s="160" t="s">
        <v>1298</v>
      </c>
      <c r="F4775" s="161">
        <v>41879</v>
      </c>
      <c r="G4775" s="162">
        <v>2014</v>
      </c>
      <c r="H4775" s="37">
        <v>820000</v>
      </c>
      <c r="I4775" s="35">
        <v>772092</v>
      </c>
      <c r="J4775" s="35">
        <v>308837</v>
      </c>
      <c r="K4775" s="33"/>
    </row>
    <row r="4776" spans="1:11" s="38" customFormat="1" ht="18" customHeight="1">
      <c r="A4776" s="33">
        <f t="shared" si="74"/>
        <v>4771</v>
      </c>
      <c r="B4776" s="160" t="s">
        <v>2013</v>
      </c>
      <c r="C4776" s="160" t="s">
        <v>7726</v>
      </c>
      <c r="D4776" s="159" t="s">
        <v>1298</v>
      </c>
      <c r="E4776" s="160" t="s">
        <v>1298</v>
      </c>
      <c r="F4776" s="161">
        <v>41879</v>
      </c>
      <c r="G4776" s="162">
        <v>2014</v>
      </c>
      <c r="H4776" s="37">
        <v>820000</v>
      </c>
      <c r="I4776" s="35">
        <v>772092</v>
      </c>
      <c r="J4776" s="35">
        <v>308837</v>
      </c>
      <c r="K4776" s="33"/>
    </row>
    <row r="4777" spans="1:11" s="38" customFormat="1" ht="18" customHeight="1">
      <c r="A4777" s="33">
        <f t="shared" si="74"/>
        <v>4772</v>
      </c>
      <c r="B4777" s="160" t="s">
        <v>2619</v>
      </c>
      <c r="C4777" s="160" t="s">
        <v>7727</v>
      </c>
      <c r="D4777" s="159" t="s">
        <v>1298</v>
      </c>
      <c r="E4777" s="160" t="s">
        <v>1298</v>
      </c>
      <c r="F4777" s="161">
        <v>41879</v>
      </c>
      <c r="G4777" s="162">
        <v>2014</v>
      </c>
      <c r="H4777" s="37">
        <v>820000</v>
      </c>
      <c r="I4777" s="35">
        <v>772092</v>
      </c>
      <c r="J4777" s="35">
        <v>308837</v>
      </c>
      <c r="K4777" s="33"/>
    </row>
    <row r="4778" spans="1:11" s="38" customFormat="1" ht="18" customHeight="1">
      <c r="A4778" s="33">
        <f t="shared" si="74"/>
        <v>4773</v>
      </c>
      <c r="B4778" s="160" t="s">
        <v>2377</v>
      </c>
      <c r="C4778" s="160" t="s">
        <v>7728</v>
      </c>
      <c r="D4778" s="159" t="s">
        <v>1298</v>
      </c>
      <c r="E4778" s="160" t="s">
        <v>1298</v>
      </c>
      <c r="F4778" s="161">
        <v>41879</v>
      </c>
      <c r="G4778" s="162">
        <v>2014</v>
      </c>
      <c r="H4778" s="37">
        <v>820000</v>
      </c>
      <c r="I4778" s="35">
        <v>772092</v>
      </c>
      <c r="J4778" s="35">
        <v>308837</v>
      </c>
      <c r="K4778" s="33"/>
    </row>
    <row r="4779" spans="1:11" s="38" customFormat="1" ht="18" customHeight="1">
      <c r="A4779" s="33">
        <f t="shared" si="74"/>
        <v>4774</v>
      </c>
      <c r="B4779" s="160" t="s">
        <v>2194</v>
      </c>
      <c r="C4779" s="160" t="s">
        <v>7729</v>
      </c>
      <c r="D4779" s="159" t="s">
        <v>1298</v>
      </c>
      <c r="E4779" s="160" t="s">
        <v>1298</v>
      </c>
      <c r="F4779" s="161">
        <v>41879</v>
      </c>
      <c r="G4779" s="162">
        <v>2014</v>
      </c>
      <c r="H4779" s="37">
        <v>820000</v>
      </c>
      <c r="I4779" s="35">
        <v>772092</v>
      </c>
      <c r="J4779" s="35">
        <v>308837</v>
      </c>
      <c r="K4779" s="33"/>
    </row>
    <row r="4780" spans="1:11" s="38" customFormat="1" ht="18" customHeight="1">
      <c r="A4780" s="33">
        <f t="shared" si="74"/>
        <v>4775</v>
      </c>
      <c r="B4780" s="160" t="s">
        <v>2462</v>
      </c>
      <c r="C4780" s="160" t="s">
        <v>7730</v>
      </c>
      <c r="D4780" s="159" t="s">
        <v>1298</v>
      </c>
      <c r="E4780" s="160" t="s">
        <v>1298</v>
      </c>
      <c r="F4780" s="161">
        <v>41879</v>
      </c>
      <c r="G4780" s="162">
        <v>2014</v>
      </c>
      <c r="H4780" s="37">
        <v>820000</v>
      </c>
      <c r="I4780" s="35">
        <v>772092</v>
      </c>
      <c r="J4780" s="35">
        <v>308837</v>
      </c>
      <c r="K4780" s="33"/>
    </row>
    <row r="4781" spans="1:11" s="38" customFormat="1" ht="18" customHeight="1">
      <c r="A4781" s="33">
        <f t="shared" si="74"/>
        <v>4776</v>
      </c>
      <c r="B4781" s="160" t="s">
        <v>6162</v>
      </c>
      <c r="C4781" s="160" t="s">
        <v>7731</v>
      </c>
      <c r="D4781" s="159" t="s">
        <v>1298</v>
      </c>
      <c r="E4781" s="160" t="s">
        <v>1298</v>
      </c>
      <c r="F4781" s="161">
        <v>41879</v>
      </c>
      <c r="G4781" s="162">
        <v>2014</v>
      </c>
      <c r="H4781" s="37">
        <v>820000</v>
      </c>
      <c r="I4781" s="35">
        <v>772092</v>
      </c>
      <c r="J4781" s="35">
        <v>308837</v>
      </c>
      <c r="K4781" s="33"/>
    </row>
    <row r="4782" spans="1:11" s="38" customFormat="1" ht="18" customHeight="1">
      <c r="A4782" s="33">
        <f t="shared" si="74"/>
        <v>4777</v>
      </c>
      <c r="B4782" s="160" t="s">
        <v>2392</v>
      </c>
      <c r="C4782" s="160" t="s">
        <v>7732</v>
      </c>
      <c r="D4782" s="159" t="s">
        <v>1298</v>
      </c>
      <c r="E4782" s="160" t="s">
        <v>1298</v>
      </c>
      <c r="F4782" s="161">
        <v>41879</v>
      </c>
      <c r="G4782" s="162">
        <v>2014</v>
      </c>
      <c r="H4782" s="37">
        <v>820000</v>
      </c>
      <c r="I4782" s="35">
        <v>772092</v>
      </c>
      <c r="J4782" s="35">
        <v>308837</v>
      </c>
      <c r="K4782" s="33"/>
    </row>
    <row r="4783" spans="1:11" s="38" customFormat="1" ht="18" customHeight="1">
      <c r="A4783" s="33">
        <f t="shared" si="74"/>
        <v>4778</v>
      </c>
      <c r="B4783" s="160" t="s">
        <v>2002</v>
      </c>
      <c r="C4783" s="160" t="s">
        <v>7733</v>
      </c>
      <c r="D4783" s="159" t="s">
        <v>1298</v>
      </c>
      <c r="E4783" s="160" t="s">
        <v>1298</v>
      </c>
      <c r="F4783" s="161">
        <v>41879</v>
      </c>
      <c r="G4783" s="162">
        <v>2014</v>
      </c>
      <c r="H4783" s="37">
        <v>820000</v>
      </c>
      <c r="I4783" s="35">
        <v>772092</v>
      </c>
      <c r="J4783" s="35">
        <v>308837</v>
      </c>
      <c r="K4783" s="33"/>
    </row>
    <row r="4784" spans="1:11" s="38" customFormat="1" ht="18" customHeight="1">
      <c r="A4784" s="33">
        <f t="shared" si="74"/>
        <v>4779</v>
      </c>
      <c r="B4784" s="160" t="s">
        <v>7734</v>
      </c>
      <c r="C4784" s="160" t="s">
        <v>7735</v>
      </c>
      <c r="D4784" s="159" t="s">
        <v>1298</v>
      </c>
      <c r="E4784" s="160" t="s">
        <v>1298</v>
      </c>
      <c r="F4784" s="161">
        <v>41879</v>
      </c>
      <c r="G4784" s="162">
        <v>2014</v>
      </c>
      <c r="H4784" s="37">
        <v>820000</v>
      </c>
      <c r="I4784" s="35">
        <v>772092</v>
      </c>
      <c r="J4784" s="35">
        <v>308837</v>
      </c>
      <c r="K4784" s="33"/>
    </row>
    <row r="4785" spans="1:11" s="38" customFormat="1" ht="18" customHeight="1">
      <c r="A4785" s="33">
        <f t="shared" si="74"/>
        <v>4780</v>
      </c>
      <c r="B4785" s="160" t="s">
        <v>2624</v>
      </c>
      <c r="C4785" s="160" t="s">
        <v>7736</v>
      </c>
      <c r="D4785" s="159" t="s">
        <v>1298</v>
      </c>
      <c r="E4785" s="160" t="s">
        <v>1298</v>
      </c>
      <c r="F4785" s="161">
        <v>41879</v>
      </c>
      <c r="G4785" s="162">
        <v>2014</v>
      </c>
      <c r="H4785" s="37">
        <v>820000</v>
      </c>
      <c r="I4785" s="35">
        <v>772092</v>
      </c>
      <c r="J4785" s="35">
        <v>308837</v>
      </c>
      <c r="K4785" s="33"/>
    </row>
    <row r="4786" spans="1:11" s="38" customFormat="1" ht="18" customHeight="1">
      <c r="A4786" s="33">
        <f t="shared" si="74"/>
        <v>4781</v>
      </c>
      <c r="B4786" s="160" t="s">
        <v>2462</v>
      </c>
      <c r="C4786" s="160" t="s">
        <v>7737</v>
      </c>
      <c r="D4786" s="159" t="s">
        <v>1298</v>
      </c>
      <c r="E4786" s="160" t="s">
        <v>1298</v>
      </c>
      <c r="F4786" s="161">
        <v>41879</v>
      </c>
      <c r="G4786" s="162">
        <v>2014</v>
      </c>
      <c r="H4786" s="37">
        <v>820000</v>
      </c>
      <c r="I4786" s="35">
        <v>772092</v>
      </c>
      <c r="J4786" s="35">
        <v>308837</v>
      </c>
      <c r="K4786" s="33"/>
    </row>
    <row r="4787" spans="1:11" s="38" customFormat="1" ht="18" customHeight="1">
      <c r="A4787" s="33">
        <f t="shared" si="74"/>
        <v>4782</v>
      </c>
      <c r="B4787" s="160" t="s">
        <v>2016</v>
      </c>
      <c r="C4787" s="160" t="s">
        <v>7738</v>
      </c>
      <c r="D4787" s="159" t="s">
        <v>1298</v>
      </c>
      <c r="E4787" s="160" t="s">
        <v>1298</v>
      </c>
      <c r="F4787" s="161">
        <v>41879</v>
      </c>
      <c r="G4787" s="162">
        <v>2014</v>
      </c>
      <c r="H4787" s="37">
        <v>820000</v>
      </c>
      <c r="I4787" s="35">
        <v>772092</v>
      </c>
      <c r="J4787" s="35">
        <v>308837</v>
      </c>
      <c r="K4787" s="33"/>
    </row>
    <row r="4788" spans="1:11" s="38" customFormat="1" ht="18" customHeight="1">
      <c r="A4788" s="33">
        <f t="shared" si="74"/>
        <v>4783</v>
      </c>
      <c r="B4788" s="160" t="s">
        <v>2217</v>
      </c>
      <c r="C4788" s="160" t="s">
        <v>7739</v>
      </c>
      <c r="D4788" s="159" t="s">
        <v>1298</v>
      </c>
      <c r="E4788" s="160" t="s">
        <v>1298</v>
      </c>
      <c r="F4788" s="161">
        <v>41879</v>
      </c>
      <c r="G4788" s="162">
        <v>2014</v>
      </c>
      <c r="H4788" s="37">
        <v>820000</v>
      </c>
      <c r="I4788" s="35">
        <v>772092</v>
      </c>
      <c r="J4788" s="35">
        <v>308837</v>
      </c>
      <c r="K4788" s="33"/>
    </row>
    <row r="4789" spans="1:11" s="38" customFormat="1" ht="18" customHeight="1">
      <c r="A4789" s="33">
        <f t="shared" si="74"/>
        <v>4784</v>
      </c>
      <c r="B4789" s="160" t="s">
        <v>2146</v>
      </c>
      <c r="C4789" s="160" t="s">
        <v>7740</v>
      </c>
      <c r="D4789" s="159" t="s">
        <v>1298</v>
      </c>
      <c r="E4789" s="160" t="s">
        <v>1298</v>
      </c>
      <c r="F4789" s="161">
        <v>41879</v>
      </c>
      <c r="G4789" s="162">
        <v>2014</v>
      </c>
      <c r="H4789" s="37">
        <v>820000</v>
      </c>
      <c r="I4789" s="35">
        <v>772092</v>
      </c>
      <c r="J4789" s="35">
        <v>308837</v>
      </c>
      <c r="K4789" s="33"/>
    </row>
    <row r="4790" spans="1:11" s="38" customFormat="1" ht="18" customHeight="1">
      <c r="A4790" s="33">
        <f t="shared" si="74"/>
        <v>4785</v>
      </c>
      <c r="B4790" s="160" t="s">
        <v>2737</v>
      </c>
      <c r="C4790" s="160" t="s">
        <v>7741</v>
      </c>
      <c r="D4790" s="159" t="s">
        <v>1298</v>
      </c>
      <c r="E4790" s="160" t="s">
        <v>1298</v>
      </c>
      <c r="F4790" s="161">
        <v>41879</v>
      </c>
      <c r="G4790" s="162">
        <v>2014</v>
      </c>
      <c r="H4790" s="37">
        <v>820000</v>
      </c>
      <c r="I4790" s="35">
        <v>772092</v>
      </c>
      <c r="J4790" s="35">
        <v>308837</v>
      </c>
      <c r="K4790" s="33"/>
    </row>
    <row r="4791" spans="1:11" s="38" customFormat="1" ht="18" customHeight="1">
      <c r="A4791" s="33">
        <f t="shared" si="74"/>
        <v>4786</v>
      </c>
      <c r="B4791" s="160" t="s">
        <v>2340</v>
      </c>
      <c r="C4791" s="160" t="s">
        <v>7742</v>
      </c>
      <c r="D4791" s="159" t="s">
        <v>1298</v>
      </c>
      <c r="E4791" s="160" t="s">
        <v>1298</v>
      </c>
      <c r="F4791" s="161">
        <v>41879</v>
      </c>
      <c r="G4791" s="162">
        <v>2014</v>
      </c>
      <c r="H4791" s="37">
        <v>820000</v>
      </c>
      <c r="I4791" s="35">
        <v>772092</v>
      </c>
      <c r="J4791" s="35">
        <v>308837</v>
      </c>
      <c r="K4791" s="33"/>
    </row>
    <row r="4792" spans="1:11" s="38" customFormat="1" ht="18" customHeight="1">
      <c r="A4792" s="33">
        <f t="shared" si="74"/>
        <v>4787</v>
      </c>
      <c r="B4792" s="160" t="s">
        <v>1963</v>
      </c>
      <c r="C4792" s="160" t="s">
        <v>7743</v>
      </c>
      <c r="D4792" s="159" t="s">
        <v>1298</v>
      </c>
      <c r="E4792" s="160" t="s">
        <v>1298</v>
      </c>
      <c r="F4792" s="161">
        <v>41879</v>
      </c>
      <c r="G4792" s="162">
        <v>2014</v>
      </c>
      <c r="H4792" s="37">
        <v>820000</v>
      </c>
      <c r="I4792" s="35">
        <v>772092</v>
      </c>
      <c r="J4792" s="35">
        <v>308837</v>
      </c>
      <c r="K4792" s="33"/>
    </row>
    <row r="4793" spans="1:11" s="38" customFormat="1" ht="18" customHeight="1">
      <c r="A4793" s="33">
        <f t="shared" si="74"/>
        <v>4788</v>
      </c>
      <c r="B4793" s="160" t="s">
        <v>2340</v>
      </c>
      <c r="C4793" s="160" t="s">
        <v>7744</v>
      </c>
      <c r="D4793" s="159" t="s">
        <v>1298</v>
      </c>
      <c r="E4793" s="160" t="s">
        <v>1298</v>
      </c>
      <c r="F4793" s="161">
        <v>41879</v>
      </c>
      <c r="G4793" s="162">
        <v>2014</v>
      </c>
      <c r="H4793" s="37">
        <v>820000</v>
      </c>
      <c r="I4793" s="35">
        <v>772092</v>
      </c>
      <c r="J4793" s="35">
        <v>308837</v>
      </c>
      <c r="K4793" s="33"/>
    </row>
    <row r="4794" spans="1:11" s="38" customFormat="1" ht="18" customHeight="1">
      <c r="A4794" s="33">
        <f t="shared" si="74"/>
        <v>4789</v>
      </c>
      <c r="B4794" s="160" t="s">
        <v>1963</v>
      </c>
      <c r="C4794" s="160" t="s">
        <v>7745</v>
      </c>
      <c r="D4794" s="159" t="s">
        <v>1298</v>
      </c>
      <c r="E4794" s="160" t="s">
        <v>1298</v>
      </c>
      <c r="F4794" s="161">
        <v>41879</v>
      </c>
      <c r="G4794" s="162">
        <v>2014</v>
      </c>
      <c r="H4794" s="37">
        <v>820000</v>
      </c>
      <c r="I4794" s="35">
        <v>772092</v>
      </c>
      <c r="J4794" s="35">
        <v>308837</v>
      </c>
      <c r="K4794" s="33"/>
    </row>
    <row r="4795" spans="1:11" s="38" customFormat="1" ht="18" customHeight="1">
      <c r="A4795" s="33">
        <f t="shared" si="74"/>
        <v>4790</v>
      </c>
      <c r="B4795" s="160" t="s">
        <v>2610</v>
      </c>
      <c r="C4795" s="160" t="s">
        <v>7746</v>
      </c>
      <c r="D4795" s="159" t="s">
        <v>1298</v>
      </c>
      <c r="E4795" s="160" t="s">
        <v>1298</v>
      </c>
      <c r="F4795" s="161">
        <v>41879</v>
      </c>
      <c r="G4795" s="162">
        <v>2014</v>
      </c>
      <c r="H4795" s="37">
        <v>820000</v>
      </c>
      <c r="I4795" s="35">
        <v>772092</v>
      </c>
      <c r="J4795" s="35">
        <v>308837</v>
      </c>
      <c r="K4795" s="33"/>
    </row>
    <row r="4796" spans="1:11" s="38" customFormat="1" ht="18" customHeight="1">
      <c r="A4796" s="33">
        <f t="shared" si="74"/>
        <v>4791</v>
      </c>
      <c r="B4796" s="160" t="s">
        <v>4702</v>
      </c>
      <c r="C4796" s="160" t="s">
        <v>7747</v>
      </c>
      <c r="D4796" s="159" t="s">
        <v>1298</v>
      </c>
      <c r="E4796" s="160" t="s">
        <v>1298</v>
      </c>
      <c r="F4796" s="161">
        <v>41879</v>
      </c>
      <c r="G4796" s="162">
        <v>2014</v>
      </c>
      <c r="H4796" s="37">
        <v>820000</v>
      </c>
      <c r="I4796" s="35">
        <v>772092</v>
      </c>
      <c r="J4796" s="35">
        <v>308837</v>
      </c>
      <c r="K4796" s="33"/>
    </row>
    <row r="4797" spans="1:11" s="38" customFormat="1" ht="18" customHeight="1">
      <c r="A4797" s="33">
        <f t="shared" si="74"/>
        <v>4792</v>
      </c>
      <c r="B4797" s="160" t="s">
        <v>2370</v>
      </c>
      <c r="C4797" s="160" t="s">
        <v>7748</v>
      </c>
      <c r="D4797" s="159" t="s">
        <v>1298</v>
      </c>
      <c r="E4797" s="160" t="s">
        <v>1298</v>
      </c>
      <c r="F4797" s="161">
        <v>41879</v>
      </c>
      <c r="G4797" s="162">
        <v>2014</v>
      </c>
      <c r="H4797" s="37">
        <v>820000</v>
      </c>
      <c r="I4797" s="35">
        <v>772092</v>
      </c>
      <c r="J4797" s="35">
        <v>308837</v>
      </c>
      <c r="K4797" s="33"/>
    </row>
    <row r="4798" spans="1:11" s="38" customFormat="1" ht="18" customHeight="1">
      <c r="A4798" s="33">
        <f t="shared" si="74"/>
        <v>4793</v>
      </c>
      <c r="B4798" s="160" t="s">
        <v>2081</v>
      </c>
      <c r="C4798" s="160" t="s">
        <v>7749</v>
      </c>
      <c r="D4798" s="159" t="s">
        <v>1298</v>
      </c>
      <c r="E4798" s="160" t="s">
        <v>1298</v>
      </c>
      <c r="F4798" s="161">
        <v>41879</v>
      </c>
      <c r="G4798" s="162">
        <v>2014</v>
      </c>
      <c r="H4798" s="37">
        <v>820000</v>
      </c>
      <c r="I4798" s="35">
        <v>772092</v>
      </c>
      <c r="J4798" s="35">
        <v>308837</v>
      </c>
      <c r="K4798" s="33"/>
    </row>
    <row r="4799" spans="1:11" s="38" customFormat="1" ht="18" customHeight="1">
      <c r="A4799" s="33">
        <f t="shared" si="74"/>
        <v>4794</v>
      </c>
      <c r="B4799" s="160" t="s">
        <v>2338</v>
      </c>
      <c r="C4799" s="160" t="s">
        <v>7750</v>
      </c>
      <c r="D4799" s="159" t="s">
        <v>1298</v>
      </c>
      <c r="E4799" s="160" t="s">
        <v>1298</v>
      </c>
      <c r="F4799" s="161">
        <v>41879</v>
      </c>
      <c r="G4799" s="162">
        <v>2014</v>
      </c>
      <c r="H4799" s="37">
        <v>820000</v>
      </c>
      <c r="I4799" s="35">
        <v>772092</v>
      </c>
      <c r="J4799" s="35">
        <v>308837</v>
      </c>
      <c r="K4799" s="33"/>
    </row>
    <row r="4800" spans="1:11" s="38" customFormat="1" ht="18" customHeight="1">
      <c r="A4800" s="33">
        <f t="shared" si="74"/>
        <v>4795</v>
      </c>
      <c r="B4800" s="160" t="s">
        <v>4554</v>
      </c>
      <c r="C4800" s="160" t="s">
        <v>7751</v>
      </c>
      <c r="D4800" s="159" t="s">
        <v>1298</v>
      </c>
      <c r="E4800" s="160" t="s">
        <v>1298</v>
      </c>
      <c r="F4800" s="161">
        <v>41879</v>
      </c>
      <c r="G4800" s="162">
        <v>2014</v>
      </c>
      <c r="H4800" s="37">
        <v>820000</v>
      </c>
      <c r="I4800" s="35">
        <v>772092</v>
      </c>
      <c r="J4800" s="35">
        <v>308837</v>
      </c>
      <c r="K4800" s="33"/>
    </row>
    <row r="4801" spans="1:11" s="38" customFormat="1" ht="18" customHeight="1">
      <c r="A4801" s="33">
        <f t="shared" si="74"/>
        <v>4796</v>
      </c>
      <c r="B4801" s="160" t="s">
        <v>2338</v>
      </c>
      <c r="C4801" s="160" t="s">
        <v>7752</v>
      </c>
      <c r="D4801" s="159" t="s">
        <v>1298</v>
      </c>
      <c r="E4801" s="160" t="s">
        <v>1298</v>
      </c>
      <c r="F4801" s="161">
        <v>41879</v>
      </c>
      <c r="G4801" s="162">
        <v>2014</v>
      </c>
      <c r="H4801" s="37">
        <v>820000</v>
      </c>
      <c r="I4801" s="35">
        <v>772092</v>
      </c>
      <c r="J4801" s="35">
        <v>308837</v>
      </c>
      <c r="K4801" s="33"/>
    </row>
    <row r="4802" spans="1:11" s="38" customFormat="1" ht="18" customHeight="1">
      <c r="A4802" s="33">
        <f t="shared" si="74"/>
        <v>4797</v>
      </c>
      <c r="B4802" s="160" t="s">
        <v>2194</v>
      </c>
      <c r="C4802" s="160" t="s">
        <v>7753</v>
      </c>
      <c r="D4802" s="159" t="s">
        <v>1298</v>
      </c>
      <c r="E4802" s="160" t="s">
        <v>1298</v>
      </c>
      <c r="F4802" s="161">
        <v>41879</v>
      </c>
      <c r="G4802" s="162">
        <v>2014</v>
      </c>
      <c r="H4802" s="37">
        <v>820000</v>
      </c>
      <c r="I4802" s="35">
        <v>772092</v>
      </c>
      <c r="J4802" s="35">
        <v>308837</v>
      </c>
      <c r="K4802" s="33"/>
    </row>
    <row r="4803" spans="1:11" s="38" customFormat="1" ht="18" customHeight="1">
      <c r="A4803" s="33">
        <f t="shared" si="74"/>
        <v>4798</v>
      </c>
      <c r="B4803" s="160" t="s">
        <v>2363</v>
      </c>
      <c r="C4803" s="160" t="s">
        <v>7754</v>
      </c>
      <c r="D4803" s="159" t="s">
        <v>1298</v>
      </c>
      <c r="E4803" s="160" t="s">
        <v>1298</v>
      </c>
      <c r="F4803" s="161">
        <v>41879</v>
      </c>
      <c r="G4803" s="162">
        <v>2014</v>
      </c>
      <c r="H4803" s="37">
        <v>820000</v>
      </c>
      <c r="I4803" s="35">
        <v>772092</v>
      </c>
      <c r="J4803" s="35">
        <v>308837</v>
      </c>
      <c r="K4803" s="33"/>
    </row>
    <row r="4804" spans="1:11" s="38" customFormat="1" ht="18" customHeight="1">
      <c r="A4804" s="33">
        <f t="shared" si="74"/>
        <v>4799</v>
      </c>
      <c r="B4804" s="160" t="s">
        <v>1884</v>
      </c>
      <c r="C4804" s="160" t="s">
        <v>7755</v>
      </c>
      <c r="D4804" s="159" t="s">
        <v>1298</v>
      </c>
      <c r="E4804" s="160" t="s">
        <v>1298</v>
      </c>
      <c r="F4804" s="161">
        <v>41879</v>
      </c>
      <c r="G4804" s="162">
        <v>2014</v>
      </c>
      <c r="H4804" s="37">
        <v>820000</v>
      </c>
      <c r="I4804" s="35">
        <v>772092</v>
      </c>
      <c r="J4804" s="35">
        <v>308837</v>
      </c>
      <c r="K4804" s="33"/>
    </row>
    <row r="4805" spans="1:11" s="38" customFormat="1" ht="18" customHeight="1">
      <c r="A4805" s="33">
        <f t="shared" si="74"/>
        <v>4800</v>
      </c>
      <c r="B4805" s="160" t="s">
        <v>1963</v>
      </c>
      <c r="C4805" s="160" t="s">
        <v>7756</v>
      </c>
      <c r="D4805" s="159" t="s">
        <v>1298</v>
      </c>
      <c r="E4805" s="160" t="s">
        <v>1298</v>
      </c>
      <c r="F4805" s="161">
        <v>41879</v>
      </c>
      <c r="G4805" s="162">
        <v>2014</v>
      </c>
      <c r="H4805" s="37">
        <v>820000</v>
      </c>
      <c r="I4805" s="35">
        <v>772092</v>
      </c>
      <c r="J4805" s="35">
        <v>308837</v>
      </c>
      <c r="K4805" s="33"/>
    </row>
    <row r="4806" spans="1:11" s="38" customFormat="1" ht="18" customHeight="1">
      <c r="A4806" s="33">
        <f t="shared" si="74"/>
        <v>4801</v>
      </c>
      <c r="B4806" s="160" t="s">
        <v>2217</v>
      </c>
      <c r="C4806" s="160" t="s">
        <v>7757</v>
      </c>
      <c r="D4806" s="159" t="s">
        <v>1298</v>
      </c>
      <c r="E4806" s="160" t="s">
        <v>1298</v>
      </c>
      <c r="F4806" s="161">
        <v>41879</v>
      </c>
      <c r="G4806" s="162">
        <v>2014</v>
      </c>
      <c r="H4806" s="37">
        <v>820000</v>
      </c>
      <c r="I4806" s="35">
        <v>772092</v>
      </c>
      <c r="J4806" s="35">
        <v>308837</v>
      </c>
      <c r="K4806" s="33"/>
    </row>
    <row r="4807" spans="1:11" s="38" customFormat="1" ht="18" customHeight="1">
      <c r="A4807" s="33">
        <f t="shared" ref="A4807:A4870" si="75">A4806+1</f>
        <v>4802</v>
      </c>
      <c r="B4807" s="160" t="s">
        <v>2206</v>
      </c>
      <c r="C4807" s="160" t="s">
        <v>7758</v>
      </c>
      <c r="D4807" s="159" t="s">
        <v>7759</v>
      </c>
      <c r="E4807" s="160" t="s">
        <v>1298</v>
      </c>
      <c r="F4807" s="161">
        <v>41879</v>
      </c>
      <c r="G4807" s="162">
        <v>2014</v>
      </c>
      <c r="H4807" s="37">
        <v>820000</v>
      </c>
      <c r="I4807" s="35">
        <v>772092</v>
      </c>
      <c r="J4807" s="35">
        <v>308837</v>
      </c>
      <c r="K4807" s="33"/>
    </row>
    <row r="4808" spans="1:11" s="38" customFormat="1" ht="18" customHeight="1">
      <c r="A4808" s="33">
        <f t="shared" si="75"/>
        <v>4803</v>
      </c>
      <c r="B4808" s="160" t="s">
        <v>2081</v>
      </c>
      <c r="C4808" s="160" t="s">
        <v>7760</v>
      </c>
      <c r="D4808" s="159" t="s">
        <v>1298</v>
      </c>
      <c r="E4808" s="160" t="s">
        <v>1298</v>
      </c>
      <c r="F4808" s="161">
        <v>41879</v>
      </c>
      <c r="G4808" s="162">
        <v>2014</v>
      </c>
      <c r="H4808" s="37">
        <v>820000</v>
      </c>
      <c r="I4808" s="35">
        <v>772092</v>
      </c>
      <c r="J4808" s="35">
        <v>308837</v>
      </c>
      <c r="K4808" s="33"/>
    </row>
    <row r="4809" spans="1:11" s="38" customFormat="1" ht="18" customHeight="1">
      <c r="A4809" s="33">
        <f t="shared" si="75"/>
        <v>4804</v>
      </c>
      <c r="B4809" s="160" t="s">
        <v>2462</v>
      </c>
      <c r="C4809" s="160" t="s">
        <v>7761</v>
      </c>
      <c r="D4809" s="159" t="s">
        <v>1298</v>
      </c>
      <c r="E4809" s="160" t="s">
        <v>1298</v>
      </c>
      <c r="F4809" s="161">
        <v>41879</v>
      </c>
      <c r="G4809" s="162">
        <v>2014</v>
      </c>
      <c r="H4809" s="37">
        <v>820000</v>
      </c>
      <c r="I4809" s="35">
        <v>772092</v>
      </c>
      <c r="J4809" s="35">
        <v>308837</v>
      </c>
      <c r="K4809" s="33"/>
    </row>
    <row r="4810" spans="1:11" s="38" customFormat="1" ht="18" customHeight="1">
      <c r="A4810" s="33">
        <f t="shared" si="75"/>
        <v>4805</v>
      </c>
      <c r="B4810" s="160" t="s">
        <v>2220</v>
      </c>
      <c r="C4810" s="160" t="s">
        <v>7762</v>
      </c>
      <c r="D4810" s="159" t="s">
        <v>1263</v>
      </c>
      <c r="E4810" s="160" t="s">
        <v>1263</v>
      </c>
      <c r="F4810" s="161">
        <v>41879</v>
      </c>
      <c r="G4810" s="162">
        <v>2014</v>
      </c>
      <c r="H4810" s="37">
        <v>255000</v>
      </c>
      <c r="I4810" s="35">
        <v>240102</v>
      </c>
      <c r="J4810" s="35">
        <v>96041</v>
      </c>
      <c r="K4810" s="33"/>
    </row>
    <row r="4811" spans="1:11" s="38" customFormat="1" ht="18" customHeight="1">
      <c r="A4811" s="33">
        <f t="shared" si="75"/>
        <v>4806</v>
      </c>
      <c r="B4811" s="160" t="s">
        <v>2801</v>
      </c>
      <c r="C4811" s="160" t="s">
        <v>7763</v>
      </c>
      <c r="D4811" s="159" t="s">
        <v>1263</v>
      </c>
      <c r="E4811" s="160" t="s">
        <v>1263</v>
      </c>
      <c r="F4811" s="161">
        <v>41879</v>
      </c>
      <c r="G4811" s="162">
        <v>2014</v>
      </c>
      <c r="H4811" s="37">
        <v>255000</v>
      </c>
      <c r="I4811" s="35">
        <v>240102</v>
      </c>
      <c r="J4811" s="35">
        <v>96041</v>
      </c>
      <c r="K4811" s="33"/>
    </row>
    <row r="4812" spans="1:11" s="38" customFormat="1" ht="18" customHeight="1">
      <c r="A4812" s="33">
        <f t="shared" si="75"/>
        <v>4807</v>
      </c>
      <c r="B4812" s="160" t="s">
        <v>2338</v>
      </c>
      <c r="C4812" s="160" t="s">
        <v>7764</v>
      </c>
      <c r="D4812" s="159" t="s">
        <v>1263</v>
      </c>
      <c r="E4812" s="160" t="s">
        <v>1263</v>
      </c>
      <c r="F4812" s="161">
        <v>41879</v>
      </c>
      <c r="G4812" s="162">
        <v>2014</v>
      </c>
      <c r="H4812" s="37">
        <v>255000</v>
      </c>
      <c r="I4812" s="35">
        <v>240102</v>
      </c>
      <c r="J4812" s="35">
        <v>96041</v>
      </c>
      <c r="K4812" s="33"/>
    </row>
    <row r="4813" spans="1:11" s="38" customFormat="1" ht="18" customHeight="1">
      <c r="A4813" s="33">
        <f t="shared" si="75"/>
        <v>4808</v>
      </c>
      <c r="B4813" s="160" t="s">
        <v>2194</v>
      </c>
      <c r="C4813" s="160" t="s">
        <v>7765</v>
      </c>
      <c r="D4813" s="159" t="s">
        <v>1263</v>
      </c>
      <c r="E4813" s="160" t="s">
        <v>1263</v>
      </c>
      <c r="F4813" s="161">
        <v>41879</v>
      </c>
      <c r="G4813" s="162">
        <v>2014</v>
      </c>
      <c r="H4813" s="37">
        <v>255000</v>
      </c>
      <c r="I4813" s="35">
        <v>240102</v>
      </c>
      <c r="J4813" s="35">
        <v>96041</v>
      </c>
      <c r="K4813" s="33"/>
    </row>
    <row r="4814" spans="1:11" s="38" customFormat="1" ht="18" customHeight="1">
      <c r="A4814" s="33">
        <f t="shared" si="75"/>
        <v>4809</v>
      </c>
      <c r="B4814" s="160" t="s">
        <v>2194</v>
      </c>
      <c r="C4814" s="160" t="s">
        <v>7766</v>
      </c>
      <c r="D4814" s="159" t="s">
        <v>1263</v>
      </c>
      <c r="E4814" s="160" t="s">
        <v>1263</v>
      </c>
      <c r="F4814" s="161">
        <v>41879</v>
      </c>
      <c r="G4814" s="162">
        <v>2014</v>
      </c>
      <c r="H4814" s="37">
        <v>255000</v>
      </c>
      <c r="I4814" s="35">
        <v>240102</v>
      </c>
      <c r="J4814" s="35">
        <v>96041</v>
      </c>
      <c r="K4814" s="33"/>
    </row>
    <row r="4815" spans="1:11" s="38" customFormat="1" ht="18" customHeight="1">
      <c r="A4815" s="33">
        <f t="shared" si="75"/>
        <v>4810</v>
      </c>
      <c r="B4815" s="160" t="s">
        <v>2338</v>
      </c>
      <c r="C4815" s="160" t="s">
        <v>7767</v>
      </c>
      <c r="D4815" s="159" t="s">
        <v>1263</v>
      </c>
      <c r="E4815" s="160" t="s">
        <v>1263</v>
      </c>
      <c r="F4815" s="161">
        <v>41879</v>
      </c>
      <c r="G4815" s="162">
        <v>2014</v>
      </c>
      <c r="H4815" s="37">
        <v>255000</v>
      </c>
      <c r="I4815" s="35">
        <v>240102</v>
      </c>
      <c r="J4815" s="35">
        <v>96041</v>
      </c>
      <c r="K4815" s="33"/>
    </row>
    <row r="4816" spans="1:11" s="38" customFormat="1" ht="18" customHeight="1">
      <c r="A4816" s="33">
        <f t="shared" si="75"/>
        <v>4811</v>
      </c>
      <c r="B4816" s="160" t="s">
        <v>2013</v>
      </c>
      <c r="C4816" s="160" t="s">
        <v>7768</v>
      </c>
      <c r="D4816" s="159" t="s">
        <v>1263</v>
      </c>
      <c r="E4816" s="160" t="s">
        <v>1263</v>
      </c>
      <c r="F4816" s="161">
        <v>41879</v>
      </c>
      <c r="G4816" s="162">
        <v>2014</v>
      </c>
      <c r="H4816" s="37">
        <v>255000</v>
      </c>
      <c r="I4816" s="35">
        <v>240102</v>
      </c>
      <c r="J4816" s="35">
        <v>96041</v>
      </c>
      <c r="K4816" s="33"/>
    </row>
    <row r="4817" spans="1:11" s="38" customFormat="1" ht="18" customHeight="1">
      <c r="A4817" s="33">
        <f t="shared" si="75"/>
        <v>4812</v>
      </c>
      <c r="B4817" s="160" t="s">
        <v>2194</v>
      </c>
      <c r="C4817" s="160" t="s">
        <v>7769</v>
      </c>
      <c r="D4817" s="159" t="s">
        <v>1263</v>
      </c>
      <c r="E4817" s="160" t="s">
        <v>1263</v>
      </c>
      <c r="F4817" s="161">
        <v>41879</v>
      </c>
      <c r="G4817" s="162">
        <v>2014</v>
      </c>
      <c r="H4817" s="37">
        <v>255000</v>
      </c>
      <c r="I4817" s="35">
        <v>240102</v>
      </c>
      <c r="J4817" s="35">
        <v>96041</v>
      </c>
      <c r="K4817" s="33"/>
    </row>
    <row r="4818" spans="1:11" s="38" customFormat="1" ht="18" customHeight="1">
      <c r="A4818" s="33">
        <f t="shared" si="75"/>
        <v>4813</v>
      </c>
      <c r="B4818" s="160" t="s">
        <v>2016</v>
      </c>
      <c r="C4818" s="160" t="s">
        <v>7770</v>
      </c>
      <c r="D4818" s="159" t="s">
        <v>1263</v>
      </c>
      <c r="E4818" s="160" t="s">
        <v>1263</v>
      </c>
      <c r="F4818" s="161">
        <v>41879</v>
      </c>
      <c r="G4818" s="162">
        <v>2014</v>
      </c>
      <c r="H4818" s="37">
        <v>255000</v>
      </c>
      <c r="I4818" s="35">
        <v>240102</v>
      </c>
      <c r="J4818" s="35">
        <v>96041</v>
      </c>
      <c r="K4818" s="33"/>
    </row>
    <row r="4819" spans="1:11" s="38" customFormat="1" ht="18" customHeight="1">
      <c r="A4819" s="33">
        <f t="shared" si="75"/>
        <v>4814</v>
      </c>
      <c r="B4819" s="160" t="s">
        <v>4178</v>
      </c>
      <c r="C4819" s="160" t="s">
        <v>7771</v>
      </c>
      <c r="D4819" s="159" t="s">
        <v>1263</v>
      </c>
      <c r="E4819" s="160" t="s">
        <v>1263</v>
      </c>
      <c r="F4819" s="161">
        <v>41879</v>
      </c>
      <c r="G4819" s="162">
        <v>2014</v>
      </c>
      <c r="H4819" s="37">
        <v>255000</v>
      </c>
      <c r="I4819" s="35">
        <v>240102</v>
      </c>
      <c r="J4819" s="35">
        <v>96041</v>
      </c>
      <c r="K4819" s="33"/>
    </row>
    <row r="4820" spans="1:11" s="38" customFormat="1" ht="18" customHeight="1">
      <c r="A4820" s="33">
        <f t="shared" si="75"/>
        <v>4815</v>
      </c>
      <c r="B4820" s="160" t="s">
        <v>2194</v>
      </c>
      <c r="C4820" s="160" t="s">
        <v>7772</v>
      </c>
      <c r="D4820" s="159" t="s">
        <v>1263</v>
      </c>
      <c r="E4820" s="160" t="s">
        <v>1263</v>
      </c>
      <c r="F4820" s="161">
        <v>41879</v>
      </c>
      <c r="G4820" s="162">
        <v>2014</v>
      </c>
      <c r="H4820" s="37">
        <v>255000</v>
      </c>
      <c r="I4820" s="35">
        <v>240102</v>
      </c>
      <c r="J4820" s="35">
        <v>96041</v>
      </c>
      <c r="K4820" s="33"/>
    </row>
    <row r="4821" spans="1:11" s="38" customFormat="1" ht="18" customHeight="1">
      <c r="A4821" s="33">
        <f t="shared" si="75"/>
        <v>4816</v>
      </c>
      <c r="B4821" s="160" t="s">
        <v>2370</v>
      </c>
      <c r="C4821" s="160" t="s">
        <v>7773</v>
      </c>
      <c r="D4821" s="159" t="s">
        <v>1263</v>
      </c>
      <c r="E4821" s="160" t="s">
        <v>1263</v>
      </c>
      <c r="F4821" s="161">
        <v>41879</v>
      </c>
      <c r="G4821" s="162">
        <v>2014</v>
      </c>
      <c r="H4821" s="37">
        <v>255000</v>
      </c>
      <c r="I4821" s="35">
        <v>240102</v>
      </c>
      <c r="J4821" s="35">
        <v>96041</v>
      </c>
      <c r="K4821" s="33"/>
    </row>
    <row r="4822" spans="1:11" s="38" customFormat="1" ht="18" customHeight="1">
      <c r="A4822" s="33">
        <f t="shared" si="75"/>
        <v>4817</v>
      </c>
      <c r="B4822" s="160" t="s">
        <v>2021</v>
      </c>
      <c r="C4822" s="160" t="s">
        <v>7774</v>
      </c>
      <c r="D4822" s="159" t="s">
        <v>1263</v>
      </c>
      <c r="E4822" s="160" t="s">
        <v>1263</v>
      </c>
      <c r="F4822" s="161">
        <v>41879</v>
      </c>
      <c r="G4822" s="162">
        <v>2014</v>
      </c>
      <c r="H4822" s="37">
        <v>255000</v>
      </c>
      <c r="I4822" s="35">
        <v>240102</v>
      </c>
      <c r="J4822" s="35">
        <v>96041</v>
      </c>
      <c r="K4822" s="33"/>
    </row>
    <row r="4823" spans="1:11" s="38" customFormat="1" ht="18" customHeight="1">
      <c r="A4823" s="33">
        <f t="shared" si="75"/>
        <v>4818</v>
      </c>
      <c r="B4823" s="160" t="s">
        <v>2194</v>
      </c>
      <c r="C4823" s="160" t="s">
        <v>7775</v>
      </c>
      <c r="D4823" s="159" t="s">
        <v>1263</v>
      </c>
      <c r="E4823" s="160" t="s">
        <v>1263</v>
      </c>
      <c r="F4823" s="161">
        <v>41879</v>
      </c>
      <c r="G4823" s="162">
        <v>2014</v>
      </c>
      <c r="H4823" s="37">
        <v>255000</v>
      </c>
      <c r="I4823" s="35">
        <v>240102</v>
      </c>
      <c r="J4823" s="35">
        <v>96041</v>
      </c>
      <c r="K4823" s="33"/>
    </row>
    <row r="4824" spans="1:11" s="38" customFormat="1" ht="18" customHeight="1">
      <c r="A4824" s="33">
        <f t="shared" si="75"/>
        <v>4819</v>
      </c>
      <c r="B4824" s="160" t="s">
        <v>2194</v>
      </c>
      <c r="C4824" s="160" t="s">
        <v>7776</v>
      </c>
      <c r="D4824" s="159" t="s">
        <v>1263</v>
      </c>
      <c r="E4824" s="160" t="s">
        <v>1263</v>
      </c>
      <c r="F4824" s="161">
        <v>41879</v>
      </c>
      <c r="G4824" s="162">
        <v>2014</v>
      </c>
      <c r="H4824" s="37">
        <v>255000</v>
      </c>
      <c r="I4824" s="35">
        <v>240102</v>
      </c>
      <c r="J4824" s="35">
        <v>96041</v>
      </c>
      <c r="K4824" s="33"/>
    </row>
    <row r="4825" spans="1:11" s="38" customFormat="1" ht="18" customHeight="1">
      <c r="A4825" s="33">
        <f t="shared" si="75"/>
        <v>4820</v>
      </c>
      <c r="B4825" s="160" t="s">
        <v>2220</v>
      </c>
      <c r="C4825" s="160" t="s">
        <v>7777</v>
      </c>
      <c r="D4825" s="159" t="s">
        <v>1263</v>
      </c>
      <c r="E4825" s="160" t="s">
        <v>1263</v>
      </c>
      <c r="F4825" s="161">
        <v>41879</v>
      </c>
      <c r="G4825" s="162">
        <v>2014</v>
      </c>
      <c r="H4825" s="37">
        <v>255000</v>
      </c>
      <c r="I4825" s="35">
        <v>240102</v>
      </c>
      <c r="J4825" s="35">
        <v>96041</v>
      </c>
      <c r="K4825" s="33"/>
    </row>
    <row r="4826" spans="1:11" s="38" customFormat="1" ht="18" customHeight="1">
      <c r="A4826" s="33">
        <f t="shared" si="75"/>
        <v>4821</v>
      </c>
      <c r="B4826" s="160" t="s">
        <v>1884</v>
      </c>
      <c r="C4826" s="160" t="s">
        <v>7778</v>
      </c>
      <c r="D4826" s="159" t="s">
        <v>1263</v>
      </c>
      <c r="E4826" s="160" t="s">
        <v>1263</v>
      </c>
      <c r="F4826" s="161">
        <v>41879</v>
      </c>
      <c r="G4826" s="162">
        <v>2014</v>
      </c>
      <c r="H4826" s="37">
        <v>255000</v>
      </c>
      <c r="I4826" s="35">
        <v>240102</v>
      </c>
      <c r="J4826" s="35">
        <v>96041</v>
      </c>
      <c r="K4826" s="33"/>
    </row>
    <row r="4827" spans="1:11" s="38" customFormat="1" ht="18" customHeight="1">
      <c r="A4827" s="33">
        <f t="shared" si="75"/>
        <v>4822</v>
      </c>
      <c r="B4827" s="160" t="s">
        <v>1884</v>
      </c>
      <c r="C4827" s="160" t="s">
        <v>7779</v>
      </c>
      <c r="D4827" s="159" t="s">
        <v>1263</v>
      </c>
      <c r="E4827" s="160" t="s">
        <v>1263</v>
      </c>
      <c r="F4827" s="161">
        <v>41879</v>
      </c>
      <c r="G4827" s="162">
        <v>2014</v>
      </c>
      <c r="H4827" s="37">
        <v>255000</v>
      </c>
      <c r="I4827" s="35">
        <v>240102</v>
      </c>
      <c r="J4827" s="35">
        <v>96041</v>
      </c>
      <c r="K4827" s="33"/>
    </row>
    <row r="4828" spans="1:11" s="38" customFormat="1" ht="18" customHeight="1">
      <c r="A4828" s="33">
        <f t="shared" si="75"/>
        <v>4823</v>
      </c>
      <c r="B4828" s="160" t="s">
        <v>2002</v>
      </c>
      <c r="C4828" s="160" t="s">
        <v>7780</v>
      </c>
      <c r="D4828" s="159" t="s">
        <v>1263</v>
      </c>
      <c r="E4828" s="160" t="s">
        <v>1263</v>
      </c>
      <c r="F4828" s="161">
        <v>41879</v>
      </c>
      <c r="G4828" s="162">
        <v>2014</v>
      </c>
      <c r="H4828" s="37">
        <v>255000</v>
      </c>
      <c r="I4828" s="35">
        <v>240102</v>
      </c>
      <c r="J4828" s="35">
        <v>96041</v>
      </c>
      <c r="K4828" s="33"/>
    </row>
    <row r="4829" spans="1:11" s="38" customFormat="1" ht="18" customHeight="1">
      <c r="A4829" s="33">
        <f t="shared" si="75"/>
        <v>4824</v>
      </c>
      <c r="B4829" s="160" t="s">
        <v>2194</v>
      </c>
      <c r="C4829" s="160" t="s">
        <v>7781</v>
      </c>
      <c r="D4829" s="159" t="s">
        <v>1263</v>
      </c>
      <c r="E4829" s="160" t="s">
        <v>1263</v>
      </c>
      <c r="F4829" s="161">
        <v>41879</v>
      </c>
      <c r="G4829" s="162">
        <v>2014</v>
      </c>
      <c r="H4829" s="37">
        <v>255000</v>
      </c>
      <c r="I4829" s="35">
        <v>240102</v>
      </c>
      <c r="J4829" s="35">
        <v>96041</v>
      </c>
      <c r="K4829" s="33"/>
    </row>
    <row r="4830" spans="1:11" s="38" customFormat="1" ht="18" customHeight="1">
      <c r="A4830" s="33">
        <f t="shared" si="75"/>
        <v>4825</v>
      </c>
      <c r="B4830" s="160" t="s">
        <v>2194</v>
      </c>
      <c r="C4830" s="160" t="s">
        <v>7782</v>
      </c>
      <c r="D4830" s="159" t="s">
        <v>1263</v>
      </c>
      <c r="E4830" s="160" t="s">
        <v>1263</v>
      </c>
      <c r="F4830" s="161">
        <v>41879</v>
      </c>
      <c r="G4830" s="162">
        <v>2014</v>
      </c>
      <c r="H4830" s="37">
        <v>255000</v>
      </c>
      <c r="I4830" s="35">
        <v>240102</v>
      </c>
      <c r="J4830" s="35">
        <v>96041</v>
      </c>
      <c r="K4830" s="33"/>
    </row>
    <row r="4831" spans="1:11" s="38" customFormat="1" ht="18" customHeight="1">
      <c r="A4831" s="33">
        <f t="shared" si="75"/>
        <v>4826</v>
      </c>
      <c r="B4831" s="160" t="s">
        <v>2194</v>
      </c>
      <c r="C4831" s="160" t="s">
        <v>7783</v>
      </c>
      <c r="D4831" s="159" t="s">
        <v>1263</v>
      </c>
      <c r="E4831" s="160" t="s">
        <v>1263</v>
      </c>
      <c r="F4831" s="161">
        <v>41879</v>
      </c>
      <c r="G4831" s="162">
        <v>2014</v>
      </c>
      <c r="H4831" s="37">
        <v>255000</v>
      </c>
      <c r="I4831" s="35">
        <v>240102</v>
      </c>
      <c r="J4831" s="35">
        <v>96041</v>
      </c>
      <c r="K4831" s="33"/>
    </row>
    <row r="4832" spans="1:11" s="38" customFormat="1" ht="18" customHeight="1">
      <c r="A4832" s="33">
        <f t="shared" si="75"/>
        <v>4827</v>
      </c>
      <c r="B4832" s="160" t="s">
        <v>2392</v>
      </c>
      <c r="C4832" s="160" t="s">
        <v>7784</v>
      </c>
      <c r="D4832" s="159" t="s">
        <v>1263</v>
      </c>
      <c r="E4832" s="160" t="s">
        <v>1263</v>
      </c>
      <c r="F4832" s="161">
        <v>41879</v>
      </c>
      <c r="G4832" s="162">
        <v>2014</v>
      </c>
      <c r="H4832" s="37">
        <v>255000</v>
      </c>
      <c r="I4832" s="35">
        <v>240102</v>
      </c>
      <c r="J4832" s="35">
        <v>96041</v>
      </c>
      <c r="K4832" s="33"/>
    </row>
    <row r="4833" spans="1:11" s="38" customFormat="1" ht="18" customHeight="1">
      <c r="A4833" s="33">
        <f t="shared" si="75"/>
        <v>4828</v>
      </c>
      <c r="B4833" s="160" t="s">
        <v>4554</v>
      </c>
      <c r="C4833" s="160" t="s">
        <v>7785</v>
      </c>
      <c r="D4833" s="159" t="s">
        <v>1263</v>
      </c>
      <c r="E4833" s="160" t="s">
        <v>1263</v>
      </c>
      <c r="F4833" s="161">
        <v>41879</v>
      </c>
      <c r="G4833" s="162">
        <v>2014</v>
      </c>
      <c r="H4833" s="37">
        <v>255000</v>
      </c>
      <c r="I4833" s="35">
        <v>240102</v>
      </c>
      <c r="J4833" s="35">
        <v>96041</v>
      </c>
      <c r="K4833" s="33"/>
    </row>
    <row r="4834" spans="1:11" s="38" customFormat="1" ht="18" customHeight="1">
      <c r="A4834" s="33">
        <f t="shared" si="75"/>
        <v>4829</v>
      </c>
      <c r="B4834" s="160" t="s">
        <v>4554</v>
      </c>
      <c r="C4834" s="160" t="s">
        <v>7786</v>
      </c>
      <c r="D4834" s="159" t="s">
        <v>1263</v>
      </c>
      <c r="E4834" s="160" t="s">
        <v>1263</v>
      </c>
      <c r="F4834" s="161">
        <v>41879</v>
      </c>
      <c r="G4834" s="162">
        <v>2014</v>
      </c>
      <c r="H4834" s="37">
        <v>255000</v>
      </c>
      <c r="I4834" s="35">
        <v>240102</v>
      </c>
      <c r="J4834" s="35">
        <v>96041</v>
      </c>
      <c r="K4834" s="33"/>
    </row>
    <row r="4835" spans="1:11" s="38" customFormat="1" ht="18" customHeight="1">
      <c r="A4835" s="33">
        <f t="shared" si="75"/>
        <v>4830</v>
      </c>
      <c r="B4835" s="160" t="s">
        <v>2392</v>
      </c>
      <c r="C4835" s="160" t="s">
        <v>7787</v>
      </c>
      <c r="D4835" s="159" t="s">
        <v>1263</v>
      </c>
      <c r="E4835" s="160" t="s">
        <v>1263</v>
      </c>
      <c r="F4835" s="161">
        <v>41879</v>
      </c>
      <c r="G4835" s="162">
        <v>2014</v>
      </c>
      <c r="H4835" s="37">
        <v>255000</v>
      </c>
      <c r="I4835" s="35">
        <v>240102</v>
      </c>
      <c r="J4835" s="35">
        <v>96041</v>
      </c>
      <c r="K4835" s="33"/>
    </row>
    <row r="4836" spans="1:11" ht="18" customHeight="1">
      <c r="A4836" s="33">
        <f t="shared" si="75"/>
        <v>4831</v>
      </c>
      <c r="B4836" s="160" t="s">
        <v>2836</v>
      </c>
      <c r="C4836" s="160" t="s">
        <v>7788</v>
      </c>
      <c r="D4836" s="159" t="s">
        <v>1263</v>
      </c>
      <c r="E4836" s="160" t="s">
        <v>1263</v>
      </c>
      <c r="F4836" s="161">
        <v>41879</v>
      </c>
      <c r="G4836" s="162">
        <v>2014</v>
      </c>
      <c r="H4836" s="37">
        <v>255000</v>
      </c>
      <c r="I4836" s="35">
        <v>240102</v>
      </c>
      <c r="J4836" s="35">
        <v>96041</v>
      </c>
      <c r="K4836" s="33"/>
    </row>
    <row r="4837" spans="1:11" ht="18" customHeight="1">
      <c r="A4837" s="33">
        <f t="shared" si="75"/>
        <v>4832</v>
      </c>
      <c r="B4837" s="160" t="s">
        <v>3142</v>
      </c>
      <c r="C4837" s="160" t="s">
        <v>7789</v>
      </c>
      <c r="D4837" s="159" t="s">
        <v>1263</v>
      </c>
      <c r="E4837" s="160" t="s">
        <v>1263</v>
      </c>
      <c r="F4837" s="161">
        <v>41879</v>
      </c>
      <c r="G4837" s="162">
        <v>2014</v>
      </c>
      <c r="H4837" s="37">
        <v>255000</v>
      </c>
      <c r="I4837" s="35">
        <v>240102</v>
      </c>
      <c r="J4837" s="35">
        <v>96041</v>
      </c>
      <c r="K4837" s="33"/>
    </row>
    <row r="4838" spans="1:11" ht="18" customHeight="1">
      <c r="A4838" s="33">
        <f t="shared" si="75"/>
        <v>4833</v>
      </c>
      <c r="B4838" s="160" t="s">
        <v>2836</v>
      </c>
      <c r="C4838" s="160" t="s">
        <v>7790</v>
      </c>
      <c r="D4838" s="159" t="s">
        <v>1263</v>
      </c>
      <c r="E4838" s="160" t="s">
        <v>1263</v>
      </c>
      <c r="F4838" s="161">
        <v>41879</v>
      </c>
      <c r="G4838" s="162">
        <v>2014</v>
      </c>
      <c r="H4838" s="37">
        <v>255000</v>
      </c>
      <c r="I4838" s="35">
        <v>240102</v>
      </c>
      <c r="J4838" s="35">
        <v>96041</v>
      </c>
      <c r="K4838" s="33"/>
    </row>
    <row r="4839" spans="1:11" ht="18" customHeight="1">
      <c r="A4839" s="33">
        <f t="shared" si="75"/>
        <v>4834</v>
      </c>
      <c r="B4839" s="160" t="s">
        <v>1963</v>
      </c>
      <c r="C4839" s="160" t="s">
        <v>7791</v>
      </c>
      <c r="D4839" s="159" t="s">
        <v>1263</v>
      </c>
      <c r="E4839" s="160" t="s">
        <v>1263</v>
      </c>
      <c r="F4839" s="161">
        <v>41879</v>
      </c>
      <c r="G4839" s="162">
        <v>2014</v>
      </c>
      <c r="H4839" s="37">
        <v>255000</v>
      </c>
      <c r="I4839" s="35">
        <v>240102</v>
      </c>
      <c r="J4839" s="35">
        <v>96041</v>
      </c>
      <c r="K4839" s="33"/>
    </row>
    <row r="4840" spans="1:11" ht="18" customHeight="1">
      <c r="A4840" s="33">
        <f t="shared" si="75"/>
        <v>4835</v>
      </c>
      <c r="B4840" s="160" t="s">
        <v>2194</v>
      </c>
      <c r="C4840" s="160" t="s">
        <v>7792</v>
      </c>
      <c r="D4840" s="159" t="s">
        <v>1263</v>
      </c>
      <c r="E4840" s="160" t="s">
        <v>1263</v>
      </c>
      <c r="F4840" s="161">
        <v>41879</v>
      </c>
      <c r="G4840" s="162">
        <v>2014</v>
      </c>
      <c r="H4840" s="37">
        <v>255000</v>
      </c>
      <c r="I4840" s="35">
        <v>240102</v>
      </c>
      <c r="J4840" s="35">
        <v>96041</v>
      </c>
      <c r="K4840" s="33"/>
    </row>
    <row r="4841" spans="1:11" ht="18" customHeight="1">
      <c r="A4841" s="33">
        <f t="shared" si="75"/>
        <v>4836</v>
      </c>
      <c r="B4841" s="160" t="s">
        <v>4178</v>
      </c>
      <c r="C4841" s="160" t="s">
        <v>7793</v>
      </c>
      <c r="D4841" s="159" t="s">
        <v>1263</v>
      </c>
      <c r="E4841" s="160" t="s">
        <v>1263</v>
      </c>
      <c r="F4841" s="161">
        <v>41879</v>
      </c>
      <c r="G4841" s="162">
        <v>2014</v>
      </c>
      <c r="H4841" s="37">
        <v>255000</v>
      </c>
      <c r="I4841" s="35">
        <v>240102</v>
      </c>
      <c r="J4841" s="35">
        <v>96041</v>
      </c>
      <c r="K4841" s="33"/>
    </row>
    <row r="4842" spans="1:11" ht="18" customHeight="1">
      <c r="A4842" s="33">
        <f t="shared" si="75"/>
        <v>4837</v>
      </c>
      <c r="B4842" s="160" t="s">
        <v>1884</v>
      </c>
      <c r="C4842" s="160" t="s">
        <v>7794</v>
      </c>
      <c r="D4842" s="159" t="s">
        <v>1263</v>
      </c>
      <c r="E4842" s="160" t="s">
        <v>1263</v>
      </c>
      <c r="F4842" s="161">
        <v>41879</v>
      </c>
      <c r="G4842" s="162">
        <v>2014</v>
      </c>
      <c r="H4842" s="37">
        <v>255000</v>
      </c>
      <c r="I4842" s="35">
        <v>240102</v>
      </c>
      <c r="J4842" s="35">
        <v>96041</v>
      </c>
      <c r="K4842" s="33"/>
    </row>
    <row r="4843" spans="1:11" ht="18" customHeight="1">
      <c r="A4843" s="33">
        <f t="shared" si="75"/>
        <v>4838</v>
      </c>
      <c r="B4843" s="160" t="s">
        <v>2619</v>
      </c>
      <c r="C4843" s="160" t="s">
        <v>7795</v>
      </c>
      <c r="D4843" s="159" t="s">
        <v>1263</v>
      </c>
      <c r="E4843" s="160" t="s">
        <v>1263</v>
      </c>
      <c r="F4843" s="161">
        <v>41879</v>
      </c>
      <c r="G4843" s="162">
        <v>2014</v>
      </c>
      <c r="H4843" s="37">
        <v>255000</v>
      </c>
      <c r="I4843" s="35">
        <v>240102</v>
      </c>
      <c r="J4843" s="35">
        <v>96041</v>
      </c>
      <c r="K4843" s="33"/>
    </row>
    <row r="4844" spans="1:11" ht="18" customHeight="1">
      <c r="A4844" s="33">
        <f t="shared" si="75"/>
        <v>4839</v>
      </c>
      <c r="B4844" s="160" t="s">
        <v>2321</v>
      </c>
      <c r="C4844" s="160" t="s">
        <v>7796</v>
      </c>
      <c r="D4844" s="159" t="s">
        <v>1263</v>
      </c>
      <c r="E4844" s="160" t="s">
        <v>1263</v>
      </c>
      <c r="F4844" s="161">
        <v>41879</v>
      </c>
      <c r="G4844" s="162">
        <v>2014</v>
      </c>
      <c r="H4844" s="37">
        <v>255000</v>
      </c>
      <c r="I4844" s="35">
        <v>240102</v>
      </c>
      <c r="J4844" s="35">
        <v>96041</v>
      </c>
      <c r="K4844" s="33"/>
    </row>
    <row r="4845" spans="1:11" ht="18" customHeight="1">
      <c r="A4845" s="33">
        <f t="shared" si="75"/>
        <v>4840</v>
      </c>
      <c r="B4845" s="160" t="s">
        <v>3417</v>
      </c>
      <c r="C4845" s="160" t="s">
        <v>7797</v>
      </c>
      <c r="D4845" s="159" t="s">
        <v>1263</v>
      </c>
      <c r="E4845" s="160" t="s">
        <v>1263</v>
      </c>
      <c r="F4845" s="161">
        <v>41879</v>
      </c>
      <c r="G4845" s="162">
        <v>2014</v>
      </c>
      <c r="H4845" s="37">
        <v>255000</v>
      </c>
      <c r="I4845" s="35">
        <v>240102</v>
      </c>
      <c r="J4845" s="35">
        <v>96041</v>
      </c>
      <c r="K4845" s="33"/>
    </row>
    <row r="4846" spans="1:11" ht="18" customHeight="1">
      <c r="A4846" s="33">
        <f t="shared" si="75"/>
        <v>4841</v>
      </c>
      <c r="B4846" s="160" t="s">
        <v>2321</v>
      </c>
      <c r="C4846" s="160" t="s">
        <v>7798</v>
      </c>
      <c r="D4846" s="159" t="s">
        <v>1263</v>
      </c>
      <c r="E4846" s="160" t="s">
        <v>1263</v>
      </c>
      <c r="F4846" s="161">
        <v>41879</v>
      </c>
      <c r="G4846" s="162">
        <v>2014</v>
      </c>
      <c r="H4846" s="37">
        <v>255000</v>
      </c>
      <c r="I4846" s="35">
        <v>240102</v>
      </c>
      <c r="J4846" s="35">
        <v>96041</v>
      </c>
      <c r="K4846" s="33"/>
    </row>
    <row r="4847" spans="1:11" ht="18" customHeight="1">
      <c r="A4847" s="33">
        <f t="shared" si="75"/>
        <v>4842</v>
      </c>
      <c r="B4847" s="160" t="s">
        <v>2836</v>
      </c>
      <c r="C4847" s="160" t="s">
        <v>7799</v>
      </c>
      <c r="D4847" s="159" t="s">
        <v>1263</v>
      </c>
      <c r="E4847" s="160" t="s">
        <v>1263</v>
      </c>
      <c r="F4847" s="161">
        <v>41879</v>
      </c>
      <c r="G4847" s="162">
        <v>2014</v>
      </c>
      <c r="H4847" s="37">
        <v>255000</v>
      </c>
      <c r="I4847" s="35">
        <v>240102</v>
      </c>
      <c r="J4847" s="35">
        <v>96041</v>
      </c>
      <c r="K4847" s="33"/>
    </row>
    <row r="4848" spans="1:11" ht="18" customHeight="1">
      <c r="A4848" s="33">
        <f t="shared" si="75"/>
        <v>4843</v>
      </c>
      <c r="B4848" s="160" t="s">
        <v>2836</v>
      </c>
      <c r="C4848" s="160" t="s">
        <v>7800</v>
      </c>
      <c r="D4848" s="159" t="s">
        <v>1263</v>
      </c>
      <c r="E4848" s="160" t="s">
        <v>1263</v>
      </c>
      <c r="F4848" s="161">
        <v>41879</v>
      </c>
      <c r="G4848" s="162">
        <v>2014</v>
      </c>
      <c r="H4848" s="37">
        <v>255000</v>
      </c>
      <c r="I4848" s="35">
        <v>240102</v>
      </c>
      <c r="J4848" s="35">
        <v>96041</v>
      </c>
      <c r="K4848" s="33"/>
    </row>
    <row r="4849" spans="1:11" ht="18" customHeight="1">
      <c r="A4849" s="33">
        <f t="shared" si="75"/>
        <v>4844</v>
      </c>
      <c r="B4849" s="160" t="s">
        <v>1884</v>
      </c>
      <c r="C4849" s="160" t="s">
        <v>7801</v>
      </c>
      <c r="D4849" s="159" t="s">
        <v>1263</v>
      </c>
      <c r="E4849" s="160" t="s">
        <v>1263</v>
      </c>
      <c r="F4849" s="161">
        <v>41879</v>
      </c>
      <c r="G4849" s="162">
        <v>2014</v>
      </c>
      <c r="H4849" s="37">
        <v>255000</v>
      </c>
      <c r="I4849" s="35">
        <v>240102</v>
      </c>
      <c r="J4849" s="35">
        <v>96041</v>
      </c>
      <c r="K4849" s="33"/>
    </row>
    <row r="4850" spans="1:11" ht="18" customHeight="1">
      <c r="A4850" s="33">
        <f t="shared" si="75"/>
        <v>4845</v>
      </c>
      <c r="B4850" s="160" t="s">
        <v>2836</v>
      </c>
      <c r="C4850" s="160" t="s">
        <v>7802</v>
      </c>
      <c r="D4850" s="159" t="s">
        <v>1263</v>
      </c>
      <c r="E4850" s="160" t="s">
        <v>1263</v>
      </c>
      <c r="F4850" s="161">
        <v>41879</v>
      </c>
      <c r="G4850" s="162">
        <v>2014</v>
      </c>
      <c r="H4850" s="37">
        <v>255000</v>
      </c>
      <c r="I4850" s="35">
        <v>240102</v>
      </c>
      <c r="J4850" s="35">
        <v>96041</v>
      </c>
      <c r="K4850" s="33"/>
    </row>
    <row r="4851" spans="1:11" s="38" customFormat="1" ht="18" customHeight="1">
      <c r="A4851" s="33">
        <f t="shared" si="75"/>
        <v>4846</v>
      </c>
      <c r="B4851" s="160" t="s">
        <v>2340</v>
      </c>
      <c r="C4851" s="160" t="s">
        <v>7803</v>
      </c>
      <c r="D4851" s="159" t="s">
        <v>1263</v>
      </c>
      <c r="E4851" s="160" t="s">
        <v>1263</v>
      </c>
      <c r="F4851" s="161">
        <v>41879</v>
      </c>
      <c r="G4851" s="162">
        <v>2014</v>
      </c>
      <c r="H4851" s="37">
        <v>255000</v>
      </c>
      <c r="I4851" s="35">
        <v>240102</v>
      </c>
      <c r="J4851" s="35">
        <v>96041</v>
      </c>
      <c r="K4851" s="33"/>
    </row>
    <row r="4852" spans="1:11" s="38" customFormat="1" ht="18" customHeight="1">
      <c r="A4852" s="33">
        <f t="shared" si="75"/>
        <v>4847</v>
      </c>
      <c r="B4852" s="160" t="s">
        <v>2392</v>
      </c>
      <c r="C4852" s="160" t="s">
        <v>7804</v>
      </c>
      <c r="D4852" s="159" t="s">
        <v>1263</v>
      </c>
      <c r="E4852" s="160" t="s">
        <v>1263</v>
      </c>
      <c r="F4852" s="161">
        <v>41879</v>
      </c>
      <c r="G4852" s="162">
        <v>2014</v>
      </c>
      <c r="H4852" s="37">
        <v>255000</v>
      </c>
      <c r="I4852" s="35">
        <v>240102</v>
      </c>
      <c r="J4852" s="35">
        <v>96041</v>
      </c>
      <c r="K4852" s="33"/>
    </row>
    <row r="4853" spans="1:11" s="38" customFormat="1" ht="18" customHeight="1">
      <c r="A4853" s="33">
        <f t="shared" si="75"/>
        <v>4848</v>
      </c>
      <c r="B4853" s="160" t="s">
        <v>3039</v>
      </c>
      <c r="C4853" s="160" t="s">
        <v>7805</v>
      </c>
      <c r="D4853" s="159" t="s">
        <v>1263</v>
      </c>
      <c r="E4853" s="160" t="s">
        <v>1263</v>
      </c>
      <c r="F4853" s="161">
        <v>41879</v>
      </c>
      <c r="G4853" s="162">
        <v>2014</v>
      </c>
      <c r="H4853" s="37">
        <v>255000</v>
      </c>
      <c r="I4853" s="35">
        <v>240102</v>
      </c>
      <c r="J4853" s="35">
        <v>96041</v>
      </c>
      <c r="K4853" s="33"/>
    </row>
    <row r="4854" spans="1:11" s="38" customFormat="1" ht="18" customHeight="1">
      <c r="A4854" s="33">
        <f t="shared" si="75"/>
        <v>4849</v>
      </c>
      <c r="B4854" s="160" t="s">
        <v>2836</v>
      </c>
      <c r="C4854" s="160" t="s">
        <v>7806</v>
      </c>
      <c r="D4854" s="159" t="s">
        <v>1263</v>
      </c>
      <c r="E4854" s="160" t="s">
        <v>1263</v>
      </c>
      <c r="F4854" s="161">
        <v>41879</v>
      </c>
      <c r="G4854" s="162">
        <v>2014</v>
      </c>
      <c r="H4854" s="37">
        <v>255000</v>
      </c>
      <c r="I4854" s="35">
        <v>240102</v>
      </c>
      <c r="J4854" s="35">
        <v>96041</v>
      </c>
      <c r="K4854" s="33"/>
    </row>
    <row r="4855" spans="1:11" s="38" customFormat="1" ht="18" customHeight="1">
      <c r="A4855" s="33">
        <f t="shared" si="75"/>
        <v>4850</v>
      </c>
      <c r="B4855" s="160" t="s">
        <v>2146</v>
      </c>
      <c r="C4855" s="160" t="s">
        <v>7807</v>
      </c>
      <c r="D4855" s="159" t="s">
        <v>1263</v>
      </c>
      <c r="E4855" s="160" t="s">
        <v>1263</v>
      </c>
      <c r="F4855" s="161">
        <v>41879</v>
      </c>
      <c r="G4855" s="162">
        <v>2014</v>
      </c>
      <c r="H4855" s="37">
        <v>255000</v>
      </c>
      <c r="I4855" s="35">
        <v>240102</v>
      </c>
      <c r="J4855" s="35">
        <v>96041</v>
      </c>
      <c r="K4855" s="33"/>
    </row>
    <row r="4856" spans="1:11" s="38" customFormat="1" ht="18" customHeight="1">
      <c r="A4856" s="33">
        <f t="shared" si="75"/>
        <v>4851</v>
      </c>
      <c r="B4856" s="160" t="s">
        <v>1963</v>
      </c>
      <c r="C4856" s="160" t="s">
        <v>7808</v>
      </c>
      <c r="D4856" s="159" t="s">
        <v>1263</v>
      </c>
      <c r="E4856" s="160" t="s">
        <v>1263</v>
      </c>
      <c r="F4856" s="161">
        <v>41879</v>
      </c>
      <c r="G4856" s="162">
        <v>2014</v>
      </c>
      <c r="H4856" s="37">
        <v>255000</v>
      </c>
      <c r="I4856" s="35">
        <v>240102</v>
      </c>
      <c r="J4856" s="35">
        <v>96041</v>
      </c>
      <c r="K4856" s="33"/>
    </row>
    <row r="4857" spans="1:11" s="38" customFormat="1" ht="18" customHeight="1">
      <c r="A4857" s="33">
        <f t="shared" si="75"/>
        <v>4852</v>
      </c>
      <c r="B4857" s="160" t="s">
        <v>2610</v>
      </c>
      <c r="C4857" s="160" t="s">
        <v>7809</v>
      </c>
      <c r="D4857" s="159" t="s">
        <v>1263</v>
      </c>
      <c r="E4857" s="160" t="s">
        <v>1263</v>
      </c>
      <c r="F4857" s="161">
        <v>41879</v>
      </c>
      <c r="G4857" s="162">
        <v>2014</v>
      </c>
      <c r="H4857" s="37">
        <v>255000</v>
      </c>
      <c r="I4857" s="35">
        <v>240102</v>
      </c>
      <c r="J4857" s="35">
        <v>96041</v>
      </c>
      <c r="K4857" s="33"/>
    </row>
    <row r="4858" spans="1:11" s="38" customFormat="1" ht="18" customHeight="1">
      <c r="A4858" s="33">
        <f t="shared" si="75"/>
        <v>4853</v>
      </c>
      <c r="B4858" s="160" t="s">
        <v>3157</v>
      </c>
      <c r="C4858" s="160" t="s">
        <v>7810</v>
      </c>
      <c r="D4858" s="159" t="s">
        <v>1263</v>
      </c>
      <c r="E4858" s="160" t="s">
        <v>1263</v>
      </c>
      <c r="F4858" s="161">
        <v>41879</v>
      </c>
      <c r="G4858" s="162">
        <v>2014</v>
      </c>
      <c r="H4858" s="37">
        <v>255000</v>
      </c>
      <c r="I4858" s="35">
        <v>240102</v>
      </c>
      <c r="J4858" s="35">
        <v>96041</v>
      </c>
      <c r="K4858" s="33"/>
    </row>
    <row r="4859" spans="1:11" s="38" customFormat="1" ht="18" customHeight="1">
      <c r="A4859" s="33">
        <f t="shared" si="75"/>
        <v>4854</v>
      </c>
      <c r="B4859" s="160" t="s">
        <v>3139</v>
      </c>
      <c r="C4859" s="160" t="s">
        <v>7811</v>
      </c>
      <c r="D4859" s="159" t="s">
        <v>1263</v>
      </c>
      <c r="E4859" s="160" t="s">
        <v>1263</v>
      </c>
      <c r="F4859" s="161">
        <v>41879</v>
      </c>
      <c r="G4859" s="162">
        <v>2014</v>
      </c>
      <c r="H4859" s="37">
        <v>255000</v>
      </c>
      <c r="I4859" s="35">
        <v>240102</v>
      </c>
      <c r="J4859" s="35">
        <v>96041</v>
      </c>
      <c r="K4859" s="33"/>
    </row>
    <row r="4860" spans="1:11" s="38" customFormat="1" ht="18" customHeight="1">
      <c r="A4860" s="33">
        <f t="shared" si="75"/>
        <v>4855</v>
      </c>
      <c r="B4860" s="160" t="s">
        <v>2081</v>
      </c>
      <c r="C4860" s="160" t="s">
        <v>7812</v>
      </c>
      <c r="D4860" s="159" t="s">
        <v>1263</v>
      </c>
      <c r="E4860" s="160" t="s">
        <v>1263</v>
      </c>
      <c r="F4860" s="161">
        <v>41879</v>
      </c>
      <c r="G4860" s="162">
        <v>2014</v>
      </c>
      <c r="H4860" s="37">
        <v>255000</v>
      </c>
      <c r="I4860" s="35">
        <v>240102</v>
      </c>
      <c r="J4860" s="35">
        <v>96041</v>
      </c>
      <c r="K4860" s="33"/>
    </row>
    <row r="4861" spans="1:11" s="38" customFormat="1" ht="18" customHeight="1">
      <c r="A4861" s="33">
        <f t="shared" si="75"/>
        <v>4856</v>
      </c>
      <c r="B4861" s="160" t="s">
        <v>3157</v>
      </c>
      <c r="C4861" s="160" t="s">
        <v>7813</v>
      </c>
      <c r="D4861" s="159" t="s">
        <v>1263</v>
      </c>
      <c r="E4861" s="160" t="s">
        <v>1263</v>
      </c>
      <c r="F4861" s="161">
        <v>41879</v>
      </c>
      <c r="G4861" s="162">
        <v>2014</v>
      </c>
      <c r="H4861" s="37">
        <v>255000</v>
      </c>
      <c r="I4861" s="35">
        <v>240102</v>
      </c>
      <c r="J4861" s="35">
        <v>96041</v>
      </c>
      <c r="K4861" s="33"/>
    </row>
    <row r="4862" spans="1:11" s="38" customFormat="1" ht="18" customHeight="1">
      <c r="A4862" s="33">
        <f t="shared" si="75"/>
        <v>4857</v>
      </c>
      <c r="B4862" s="160" t="s">
        <v>2599</v>
      </c>
      <c r="C4862" s="160" t="s">
        <v>7814</v>
      </c>
      <c r="D4862" s="159" t="s">
        <v>1263</v>
      </c>
      <c r="E4862" s="160" t="s">
        <v>1263</v>
      </c>
      <c r="F4862" s="161">
        <v>41879</v>
      </c>
      <c r="G4862" s="162">
        <v>2014</v>
      </c>
      <c r="H4862" s="37">
        <v>255000</v>
      </c>
      <c r="I4862" s="35">
        <v>240102</v>
      </c>
      <c r="J4862" s="35">
        <v>96041</v>
      </c>
      <c r="K4862" s="33"/>
    </row>
    <row r="4863" spans="1:11" s="38" customFormat="1" ht="18" customHeight="1">
      <c r="A4863" s="33">
        <f t="shared" si="75"/>
        <v>4858</v>
      </c>
      <c r="B4863" s="160" t="s">
        <v>2599</v>
      </c>
      <c r="C4863" s="160" t="s">
        <v>7815</v>
      </c>
      <c r="D4863" s="159" t="s">
        <v>1263</v>
      </c>
      <c r="E4863" s="160" t="s">
        <v>1263</v>
      </c>
      <c r="F4863" s="161">
        <v>41879</v>
      </c>
      <c r="G4863" s="162">
        <v>2014</v>
      </c>
      <c r="H4863" s="37">
        <v>255000</v>
      </c>
      <c r="I4863" s="35">
        <v>240102</v>
      </c>
      <c r="J4863" s="35">
        <v>96041</v>
      </c>
      <c r="K4863" s="33"/>
    </row>
    <row r="4864" spans="1:11" s="38" customFormat="1" ht="18" customHeight="1">
      <c r="A4864" s="33">
        <f t="shared" si="75"/>
        <v>4859</v>
      </c>
      <c r="B4864" s="160" t="s">
        <v>2599</v>
      </c>
      <c r="C4864" s="160" t="s">
        <v>7816</v>
      </c>
      <c r="D4864" s="159" t="s">
        <v>1263</v>
      </c>
      <c r="E4864" s="160" t="s">
        <v>1263</v>
      </c>
      <c r="F4864" s="161">
        <v>41879</v>
      </c>
      <c r="G4864" s="162">
        <v>2014</v>
      </c>
      <c r="H4864" s="37">
        <v>255000</v>
      </c>
      <c r="I4864" s="35">
        <v>240102</v>
      </c>
      <c r="J4864" s="35">
        <v>96041</v>
      </c>
      <c r="K4864" s="33"/>
    </row>
    <row r="4865" spans="1:11" s="38" customFormat="1" ht="18" customHeight="1">
      <c r="A4865" s="33">
        <f t="shared" si="75"/>
        <v>4860</v>
      </c>
      <c r="B4865" s="160" t="s">
        <v>2624</v>
      </c>
      <c r="C4865" s="160" t="s">
        <v>7817</v>
      </c>
      <c r="D4865" s="159" t="s">
        <v>1263</v>
      </c>
      <c r="E4865" s="160" t="s">
        <v>1263</v>
      </c>
      <c r="F4865" s="161">
        <v>41879</v>
      </c>
      <c r="G4865" s="162">
        <v>2014</v>
      </c>
      <c r="H4865" s="37">
        <v>255000</v>
      </c>
      <c r="I4865" s="35">
        <v>240102</v>
      </c>
      <c r="J4865" s="35">
        <v>96041</v>
      </c>
      <c r="K4865" s="33"/>
    </row>
    <row r="4866" spans="1:11" s="38" customFormat="1" ht="18" customHeight="1">
      <c r="A4866" s="33">
        <f t="shared" si="75"/>
        <v>4861</v>
      </c>
      <c r="B4866" s="160" t="s">
        <v>2624</v>
      </c>
      <c r="C4866" s="160" t="s">
        <v>7818</v>
      </c>
      <c r="D4866" s="159" t="s">
        <v>1263</v>
      </c>
      <c r="E4866" s="160" t="s">
        <v>1263</v>
      </c>
      <c r="F4866" s="161">
        <v>41879</v>
      </c>
      <c r="G4866" s="162">
        <v>2014</v>
      </c>
      <c r="H4866" s="37">
        <v>255000</v>
      </c>
      <c r="I4866" s="35">
        <v>240102</v>
      </c>
      <c r="J4866" s="35">
        <v>96041</v>
      </c>
      <c r="K4866" s="33"/>
    </row>
    <row r="4867" spans="1:11" s="38" customFormat="1" ht="18" customHeight="1">
      <c r="A4867" s="33">
        <f t="shared" si="75"/>
        <v>4862</v>
      </c>
      <c r="B4867" s="160" t="s">
        <v>2206</v>
      </c>
      <c r="C4867" s="160" t="s">
        <v>7819</v>
      </c>
      <c r="D4867" s="159" t="s">
        <v>1263</v>
      </c>
      <c r="E4867" s="160" t="s">
        <v>1263</v>
      </c>
      <c r="F4867" s="161">
        <v>41879</v>
      </c>
      <c r="G4867" s="162">
        <v>2014</v>
      </c>
      <c r="H4867" s="37">
        <v>255000</v>
      </c>
      <c r="I4867" s="35">
        <v>240102</v>
      </c>
      <c r="J4867" s="35">
        <v>96041</v>
      </c>
      <c r="K4867" s="33"/>
    </row>
    <row r="4868" spans="1:11" s="38" customFormat="1" ht="18" customHeight="1">
      <c r="A4868" s="33">
        <f t="shared" si="75"/>
        <v>4863</v>
      </c>
      <c r="B4868" s="160" t="s">
        <v>2675</v>
      </c>
      <c r="C4868" s="160" t="s">
        <v>7820</v>
      </c>
      <c r="D4868" s="159" t="s">
        <v>1263</v>
      </c>
      <c r="E4868" s="160" t="s">
        <v>1263</v>
      </c>
      <c r="F4868" s="161">
        <v>41879</v>
      </c>
      <c r="G4868" s="162">
        <v>2014</v>
      </c>
      <c r="H4868" s="37">
        <v>255000</v>
      </c>
      <c r="I4868" s="35">
        <v>240102</v>
      </c>
      <c r="J4868" s="35">
        <v>96041</v>
      </c>
      <c r="K4868" s="33"/>
    </row>
    <row r="4869" spans="1:11" s="38" customFormat="1" ht="18" customHeight="1">
      <c r="A4869" s="33">
        <f t="shared" si="75"/>
        <v>4864</v>
      </c>
      <c r="B4869" s="160" t="s">
        <v>1884</v>
      </c>
      <c r="C4869" s="160" t="s">
        <v>7821</v>
      </c>
      <c r="D4869" s="159" t="s">
        <v>1263</v>
      </c>
      <c r="E4869" s="160" t="s">
        <v>1263</v>
      </c>
      <c r="F4869" s="161">
        <v>41879</v>
      </c>
      <c r="G4869" s="162">
        <v>2014</v>
      </c>
      <c r="H4869" s="37">
        <v>255000</v>
      </c>
      <c r="I4869" s="35">
        <v>240102</v>
      </c>
      <c r="J4869" s="35">
        <v>96041</v>
      </c>
      <c r="K4869" s="33"/>
    </row>
    <row r="4870" spans="1:11" s="38" customFormat="1" ht="18" customHeight="1">
      <c r="A4870" s="33">
        <f t="shared" si="75"/>
        <v>4865</v>
      </c>
      <c r="B4870" s="160" t="s">
        <v>2886</v>
      </c>
      <c r="C4870" s="160" t="s">
        <v>7822</v>
      </c>
      <c r="D4870" s="159" t="s">
        <v>1263</v>
      </c>
      <c r="E4870" s="160" t="s">
        <v>1263</v>
      </c>
      <c r="F4870" s="161">
        <v>41879</v>
      </c>
      <c r="G4870" s="162">
        <v>2014</v>
      </c>
      <c r="H4870" s="37">
        <v>255000</v>
      </c>
      <c r="I4870" s="35">
        <v>240102</v>
      </c>
      <c r="J4870" s="35">
        <v>96041</v>
      </c>
      <c r="K4870" s="33"/>
    </row>
    <row r="4871" spans="1:11" s="38" customFormat="1" ht="18" customHeight="1">
      <c r="A4871" s="33">
        <f t="shared" ref="A4871:A4934" si="76">A4870+1</f>
        <v>4866</v>
      </c>
      <c r="B4871" s="160" t="s">
        <v>4554</v>
      </c>
      <c r="C4871" s="160" t="s">
        <v>7823</v>
      </c>
      <c r="D4871" s="159" t="s">
        <v>1263</v>
      </c>
      <c r="E4871" s="160" t="s">
        <v>1263</v>
      </c>
      <c r="F4871" s="161">
        <v>41879</v>
      </c>
      <c r="G4871" s="162">
        <v>2014</v>
      </c>
      <c r="H4871" s="37">
        <v>255000</v>
      </c>
      <c r="I4871" s="35">
        <v>240102</v>
      </c>
      <c r="J4871" s="35">
        <v>96041</v>
      </c>
      <c r="K4871" s="33"/>
    </row>
    <row r="4872" spans="1:11" s="38" customFormat="1" ht="18" customHeight="1">
      <c r="A4872" s="33">
        <f t="shared" si="76"/>
        <v>4867</v>
      </c>
      <c r="B4872" s="160" t="s">
        <v>2836</v>
      </c>
      <c r="C4872" s="160" t="s">
        <v>7824</v>
      </c>
      <c r="D4872" s="159" t="s">
        <v>1263</v>
      </c>
      <c r="E4872" s="160" t="s">
        <v>1263</v>
      </c>
      <c r="F4872" s="161">
        <v>41879</v>
      </c>
      <c r="G4872" s="162">
        <v>2014</v>
      </c>
      <c r="H4872" s="37">
        <v>255000</v>
      </c>
      <c r="I4872" s="35">
        <v>240102</v>
      </c>
      <c r="J4872" s="35">
        <v>96041</v>
      </c>
      <c r="K4872" s="33"/>
    </row>
    <row r="4873" spans="1:11" s="38" customFormat="1" ht="18" customHeight="1">
      <c r="A4873" s="33">
        <f t="shared" si="76"/>
        <v>4868</v>
      </c>
      <c r="B4873" s="160" t="s">
        <v>2081</v>
      </c>
      <c r="C4873" s="160" t="s">
        <v>7825</v>
      </c>
      <c r="D4873" s="159" t="s">
        <v>1263</v>
      </c>
      <c r="E4873" s="160" t="s">
        <v>1263</v>
      </c>
      <c r="F4873" s="161">
        <v>41879</v>
      </c>
      <c r="G4873" s="162">
        <v>2014</v>
      </c>
      <c r="H4873" s="37">
        <v>255000</v>
      </c>
      <c r="I4873" s="35">
        <v>240102</v>
      </c>
      <c r="J4873" s="35">
        <v>96041</v>
      </c>
      <c r="K4873" s="33"/>
    </row>
    <row r="4874" spans="1:11" s="38" customFormat="1" ht="18" customHeight="1">
      <c r="A4874" s="33">
        <f t="shared" si="76"/>
        <v>4869</v>
      </c>
      <c r="B4874" s="160" t="s">
        <v>2217</v>
      </c>
      <c r="C4874" s="160" t="s">
        <v>7826</v>
      </c>
      <c r="D4874" s="159" t="s">
        <v>1263</v>
      </c>
      <c r="E4874" s="160" t="s">
        <v>1263</v>
      </c>
      <c r="F4874" s="161">
        <v>41879</v>
      </c>
      <c r="G4874" s="162">
        <v>2014</v>
      </c>
      <c r="H4874" s="37">
        <v>255000</v>
      </c>
      <c r="I4874" s="35">
        <v>240102</v>
      </c>
      <c r="J4874" s="35">
        <v>96041</v>
      </c>
      <c r="K4874" s="33"/>
    </row>
    <row r="4875" spans="1:11" s="38" customFormat="1" ht="18" customHeight="1">
      <c r="A4875" s="33">
        <f t="shared" si="76"/>
        <v>4870</v>
      </c>
      <c r="B4875" s="160" t="s">
        <v>2194</v>
      </c>
      <c r="C4875" s="160" t="s">
        <v>7827</v>
      </c>
      <c r="D4875" s="159" t="s">
        <v>1263</v>
      </c>
      <c r="E4875" s="160" t="s">
        <v>1263</v>
      </c>
      <c r="F4875" s="161">
        <v>41879</v>
      </c>
      <c r="G4875" s="162">
        <v>2014</v>
      </c>
      <c r="H4875" s="37">
        <v>255000</v>
      </c>
      <c r="I4875" s="35">
        <v>240102</v>
      </c>
      <c r="J4875" s="35">
        <v>96041</v>
      </c>
      <c r="K4875" s="33"/>
    </row>
    <row r="4876" spans="1:11" s="38" customFormat="1" ht="18" customHeight="1">
      <c r="A4876" s="33">
        <f t="shared" si="76"/>
        <v>4871</v>
      </c>
      <c r="B4876" s="160" t="s">
        <v>2631</v>
      </c>
      <c r="C4876" s="160" t="s">
        <v>7828</v>
      </c>
      <c r="D4876" s="159" t="s">
        <v>1263</v>
      </c>
      <c r="E4876" s="160" t="s">
        <v>1263</v>
      </c>
      <c r="F4876" s="161">
        <v>41879</v>
      </c>
      <c r="G4876" s="162">
        <v>2014</v>
      </c>
      <c r="H4876" s="37">
        <v>255000</v>
      </c>
      <c r="I4876" s="35">
        <v>240102</v>
      </c>
      <c r="J4876" s="35">
        <v>96041</v>
      </c>
      <c r="K4876" s="33"/>
    </row>
    <row r="4877" spans="1:11" s="38" customFormat="1" ht="18" customHeight="1">
      <c r="A4877" s="33">
        <f t="shared" si="76"/>
        <v>4872</v>
      </c>
      <c r="B4877" s="160" t="s">
        <v>2182</v>
      </c>
      <c r="C4877" s="160" t="s">
        <v>7829</v>
      </c>
      <c r="D4877" s="159" t="s">
        <v>1263</v>
      </c>
      <c r="E4877" s="160" t="s">
        <v>1263</v>
      </c>
      <c r="F4877" s="161">
        <v>41879</v>
      </c>
      <c r="G4877" s="162">
        <v>2014</v>
      </c>
      <c r="H4877" s="37">
        <v>255000</v>
      </c>
      <c r="I4877" s="35">
        <v>240102</v>
      </c>
      <c r="J4877" s="35">
        <v>96041</v>
      </c>
      <c r="K4877" s="33"/>
    </row>
    <row r="4878" spans="1:11" s="38" customFormat="1" ht="18" customHeight="1">
      <c r="A4878" s="33">
        <f t="shared" si="76"/>
        <v>4873</v>
      </c>
      <c r="B4878" s="160" t="s">
        <v>2631</v>
      </c>
      <c r="C4878" s="160" t="s">
        <v>7830</v>
      </c>
      <c r="D4878" s="159" t="s">
        <v>2601</v>
      </c>
      <c r="E4878" s="160" t="s">
        <v>2601</v>
      </c>
      <c r="F4878" s="161">
        <v>41879</v>
      </c>
      <c r="G4878" s="162">
        <v>2014</v>
      </c>
      <c r="H4878" s="37">
        <v>145200</v>
      </c>
      <c r="I4878" s="35">
        <v>154626</v>
      </c>
      <c r="J4878" s="35">
        <v>61850</v>
      </c>
      <c r="K4878" s="33"/>
    </row>
    <row r="4879" spans="1:11" s="38" customFormat="1" ht="18" customHeight="1">
      <c r="A4879" s="33">
        <f t="shared" si="76"/>
        <v>4874</v>
      </c>
      <c r="B4879" s="160" t="s">
        <v>2217</v>
      </c>
      <c r="C4879" s="160" t="s">
        <v>7831</v>
      </c>
      <c r="D4879" s="159" t="s">
        <v>2601</v>
      </c>
      <c r="E4879" s="160" t="s">
        <v>2601</v>
      </c>
      <c r="F4879" s="161">
        <v>41879</v>
      </c>
      <c r="G4879" s="162">
        <v>2014</v>
      </c>
      <c r="H4879" s="37">
        <v>145200</v>
      </c>
      <c r="I4879" s="35">
        <v>154626</v>
      </c>
      <c r="J4879" s="35">
        <v>61850</v>
      </c>
      <c r="K4879" s="33"/>
    </row>
    <row r="4880" spans="1:11" s="38" customFormat="1" ht="18" customHeight="1">
      <c r="A4880" s="33">
        <f t="shared" si="76"/>
        <v>4875</v>
      </c>
      <c r="B4880" s="160" t="s">
        <v>2836</v>
      </c>
      <c r="C4880" s="160" t="s">
        <v>7832</v>
      </c>
      <c r="D4880" s="159" t="s">
        <v>2601</v>
      </c>
      <c r="E4880" s="160" t="s">
        <v>2601</v>
      </c>
      <c r="F4880" s="161">
        <v>41879</v>
      </c>
      <c r="G4880" s="162">
        <v>2014</v>
      </c>
      <c r="H4880" s="37">
        <v>145200</v>
      </c>
      <c r="I4880" s="35">
        <v>154626</v>
      </c>
      <c r="J4880" s="35">
        <v>61850</v>
      </c>
      <c r="K4880" s="33"/>
    </row>
    <row r="4881" spans="1:11" s="38" customFormat="1" ht="18" customHeight="1">
      <c r="A4881" s="33">
        <f t="shared" si="76"/>
        <v>4876</v>
      </c>
      <c r="B4881" s="160" t="s">
        <v>2675</v>
      </c>
      <c r="C4881" s="160" t="s">
        <v>7833</v>
      </c>
      <c r="D4881" s="159" t="s">
        <v>2601</v>
      </c>
      <c r="E4881" s="160" t="s">
        <v>2601</v>
      </c>
      <c r="F4881" s="161">
        <v>41879</v>
      </c>
      <c r="G4881" s="162">
        <v>2014</v>
      </c>
      <c r="H4881" s="37">
        <v>145200</v>
      </c>
      <c r="I4881" s="35">
        <v>154626</v>
      </c>
      <c r="J4881" s="35">
        <v>61850</v>
      </c>
      <c r="K4881" s="33"/>
    </row>
    <row r="4882" spans="1:11" s="38" customFormat="1" ht="18" customHeight="1">
      <c r="A4882" s="33">
        <f t="shared" si="76"/>
        <v>4877</v>
      </c>
      <c r="B4882" s="160" t="s">
        <v>2836</v>
      </c>
      <c r="C4882" s="160" t="s">
        <v>7834</v>
      </c>
      <c r="D4882" s="159" t="s">
        <v>2601</v>
      </c>
      <c r="E4882" s="160" t="s">
        <v>2601</v>
      </c>
      <c r="F4882" s="161">
        <v>41879</v>
      </c>
      <c r="G4882" s="162">
        <v>2014</v>
      </c>
      <c r="H4882" s="37">
        <v>145200</v>
      </c>
      <c r="I4882" s="35">
        <v>154626</v>
      </c>
      <c r="J4882" s="35">
        <v>61850</v>
      </c>
      <c r="K4882" s="33"/>
    </row>
    <row r="4883" spans="1:11" s="38" customFormat="1" ht="18" customHeight="1">
      <c r="A4883" s="33">
        <f t="shared" si="76"/>
        <v>4878</v>
      </c>
      <c r="B4883" s="160" t="s">
        <v>2194</v>
      </c>
      <c r="C4883" s="160" t="s">
        <v>7835</v>
      </c>
      <c r="D4883" s="159" t="s">
        <v>2601</v>
      </c>
      <c r="E4883" s="160" t="s">
        <v>2601</v>
      </c>
      <c r="F4883" s="161">
        <v>41879</v>
      </c>
      <c r="G4883" s="162">
        <v>2014</v>
      </c>
      <c r="H4883" s="37">
        <v>145200</v>
      </c>
      <c r="I4883" s="35">
        <v>154626</v>
      </c>
      <c r="J4883" s="35">
        <v>61850</v>
      </c>
      <c r="K4883" s="33"/>
    </row>
    <row r="4884" spans="1:11" s="38" customFormat="1" ht="18" customHeight="1">
      <c r="A4884" s="33">
        <f t="shared" si="76"/>
        <v>4879</v>
      </c>
      <c r="B4884" s="160" t="s">
        <v>1873</v>
      </c>
      <c r="C4884" s="160" t="s">
        <v>7836</v>
      </c>
      <c r="D4884" s="159" t="s">
        <v>2601</v>
      </c>
      <c r="E4884" s="160" t="s">
        <v>2601</v>
      </c>
      <c r="F4884" s="161">
        <v>41879</v>
      </c>
      <c r="G4884" s="162">
        <v>2014</v>
      </c>
      <c r="H4884" s="37">
        <v>145200</v>
      </c>
      <c r="I4884" s="35">
        <v>154626</v>
      </c>
      <c r="J4884" s="35">
        <v>61850</v>
      </c>
      <c r="K4884" s="33"/>
    </row>
    <row r="4885" spans="1:11" s="38" customFormat="1" ht="18" customHeight="1">
      <c r="A4885" s="33">
        <f t="shared" si="76"/>
        <v>4880</v>
      </c>
      <c r="B4885" s="160" t="s">
        <v>3157</v>
      </c>
      <c r="C4885" s="160" t="s">
        <v>7837</v>
      </c>
      <c r="D4885" s="159" t="s">
        <v>2601</v>
      </c>
      <c r="E4885" s="160" t="s">
        <v>2601</v>
      </c>
      <c r="F4885" s="161">
        <v>41879</v>
      </c>
      <c r="G4885" s="162">
        <v>2014</v>
      </c>
      <c r="H4885" s="37">
        <v>145200</v>
      </c>
      <c r="I4885" s="35">
        <v>154626</v>
      </c>
      <c r="J4885" s="35">
        <v>61850</v>
      </c>
      <c r="K4885" s="33"/>
    </row>
    <row r="4886" spans="1:11" s="38" customFormat="1" ht="18" customHeight="1">
      <c r="A4886" s="33">
        <f t="shared" si="76"/>
        <v>4881</v>
      </c>
      <c r="B4886" s="160" t="s">
        <v>2619</v>
      </c>
      <c r="C4886" s="160" t="s">
        <v>7838</v>
      </c>
      <c r="D4886" s="159" t="s">
        <v>2601</v>
      </c>
      <c r="E4886" s="160" t="s">
        <v>2601</v>
      </c>
      <c r="F4886" s="161">
        <v>41879</v>
      </c>
      <c r="G4886" s="162">
        <v>2014</v>
      </c>
      <c r="H4886" s="37">
        <v>145200</v>
      </c>
      <c r="I4886" s="35">
        <v>154626</v>
      </c>
      <c r="J4886" s="35">
        <v>61850</v>
      </c>
      <c r="K4886" s="33"/>
    </row>
    <row r="4887" spans="1:11" s="38" customFormat="1" ht="18" customHeight="1">
      <c r="A4887" s="33">
        <f t="shared" si="76"/>
        <v>4882</v>
      </c>
      <c r="B4887" s="160" t="s">
        <v>2675</v>
      </c>
      <c r="C4887" s="160" t="s">
        <v>7839</v>
      </c>
      <c r="D4887" s="159" t="s">
        <v>2601</v>
      </c>
      <c r="E4887" s="160" t="s">
        <v>2601</v>
      </c>
      <c r="F4887" s="161">
        <v>41879</v>
      </c>
      <c r="G4887" s="162">
        <v>2014</v>
      </c>
      <c r="H4887" s="37">
        <v>145200</v>
      </c>
      <c r="I4887" s="35">
        <v>154626</v>
      </c>
      <c r="J4887" s="35">
        <v>61850</v>
      </c>
      <c r="K4887" s="33"/>
    </row>
    <row r="4888" spans="1:11" s="38" customFormat="1" ht="18" customHeight="1">
      <c r="A4888" s="33">
        <f t="shared" si="76"/>
        <v>4883</v>
      </c>
      <c r="B4888" s="160" t="s">
        <v>7840</v>
      </c>
      <c r="C4888" s="160" t="s">
        <v>7841</v>
      </c>
      <c r="D4888" s="159" t="s">
        <v>2601</v>
      </c>
      <c r="E4888" s="160" t="s">
        <v>2601</v>
      </c>
      <c r="F4888" s="161">
        <v>41879</v>
      </c>
      <c r="G4888" s="162">
        <v>2014</v>
      </c>
      <c r="H4888" s="37">
        <v>145200</v>
      </c>
      <c r="I4888" s="35">
        <v>154626</v>
      </c>
      <c r="J4888" s="35">
        <v>61850</v>
      </c>
      <c r="K4888" s="33"/>
    </row>
    <row r="4889" spans="1:11" s="38" customFormat="1" ht="18" customHeight="1">
      <c r="A4889" s="33">
        <f t="shared" si="76"/>
        <v>4884</v>
      </c>
      <c r="B4889" s="160" t="s">
        <v>2146</v>
      </c>
      <c r="C4889" s="160" t="s">
        <v>7842</v>
      </c>
      <c r="D4889" s="159" t="s">
        <v>2601</v>
      </c>
      <c r="E4889" s="160" t="s">
        <v>2601</v>
      </c>
      <c r="F4889" s="161">
        <v>41879</v>
      </c>
      <c r="G4889" s="162">
        <v>2014</v>
      </c>
      <c r="H4889" s="37">
        <v>145200</v>
      </c>
      <c r="I4889" s="35">
        <v>154626</v>
      </c>
      <c r="J4889" s="35">
        <v>61850</v>
      </c>
      <c r="K4889" s="33"/>
    </row>
    <row r="4890" spans="1:11" s="38" customFormat="1" ht="18" customHeight="1">
      <c r="A4890" s="33">
        <f t="shared" si="76"/>
        <v>4885</v>
      </c>
      <c r="B4890" s="160" t="s">
        <v>2642</v>
      </c>
      <c r="C4890" s="160" t="s">
        <v>7843</v>
      </c>
      <c r="D4890" s="159" t="s">
        <v>2601</v>
      </c>
      <c r="E4890" s="160" t="s">
        <v>2601</v>
      </c>
      <c r="F4890" s="161">
        <v>41879</v>
      </c>
      <c r="G4890" s="162">
        <v>2014</v>
      </c>
      <c r="H4890" s="37">
        <v>145200</v>
      </c>
      <c r="I4890" s="35">
        <v>154626</v>
      </c>
      <c r="J4890" s="35">
        <v>61850</v>
      </c>
      <c r="K4890" s="33"/>
    </row>
    <row r="4891" spans="1:11" s="38" customFormat="1" ht="18" customHeight="1">
      <c r="A4891" s="33">
        <f t="shared" si="76"/>
        <v>4886</v>
      </c>
      <c r="B4891" s="160" t="s">
        <v>2642</v>
      </c>
      <c r="C4891" s="160" t="s">
        <v>7844</v>
      </c>
      <c r="D4891" s="159" t="s">
        <v>2601</v>
      </c>
      <c r="E4891" s="160" t="s">
        <v>2601</v>
      </c>
      <c r="F4891" s="161">
        <v>41879</v>
      </c>
      <c r="G4891" s="162">
        <v>2014</v>
      </c>
      <c r="H4891" s="37">
        <v>145200</v>
      </c>
      <c r="I4891" s="35">
        <v>154626</v>
      </c>
      <c r="J4891" s="35">
        <v>61850</v>
      </c>
      <c r="K4891" s="33"/>
    </row>
    <row r="4892" spans="1:11" s="38" customFormat="1" ht="18" customHeight="1">
      <c r="A4892" s="33">
        <f t="shared" si="76"/>
        <v>4887</v>
      </c>
      <c r="B4892" s="160" t="s">
        <v>2692</v>
      </c>
      <c r="C4892" s="160" t="s">
        <v>7845</v>
      </c>
      <c r="D4892" s="159" t="s">
        <v>2601</v>
      </c>
      <c r="E4892" s="160" t="s">
        <v>2601</v>
      </c>
      <c r="F4892" s="161">
        <v>41879</v>
      </c>
      <c r="G4892" s="162">
        <v>2014</v>
      </c>
      <c r="H4892" s="37">
        <v>145200</v>
      </c>
      <c r="I4892" s="35">
        <v>154626</v>
      </c>
      <c r="J4892" s="35">
        <v>61850</v>
      </c>
      <c r="K4892" s="33"/>
    </row>
    <row r="4893" spans="1:11" s="38" customFormat="1" ht="18" customHeight="1">
      <c r="A4893" s="33">
        <f t="shared" si="76"/>
        <v>4888</v>
      </c>
      <c r="B4893" s="160" t="s">
        <v>2631</v>
      </c>
      <c r="C4893" s="160" t="s">
        <v>7846</v>
      </c>
      <c r="D4893" s="159" t="s">
        <v>2601</v>
      </c>
      <c r="E4893" s="160" t="s">
        <v>2601</v>
      </c>
      <c r="F4893" s="161">
        <v>41879</v>
      </c>
      <c r="G4893" s="162">
        <v>2014</v>
      </c>
      <c r="H4893" s="37">
        <v>145200</v>
      </c>
      <c r="I4893" s="35">
        <v>154626</v>
      </c>
      <c r="J4893" s="35">
        <v>61850</v>
      </c>
      <c r="K4893" s="33"/>
    </row>
    <row r="4894" spans="1:11" s="38" customFormat="1" ht="18" customHeight="1">
      <c r="A4894" s="33">
        <f t="shared" si="76"/>
        <v>4889</v>
      </c>
      <c r="B4894" s="160" t="s">
        <v>2836</v>
      </c>
      <c r="C4894" s="160" t="s">
        <v>7847</v>
      </c>
      <c r="D4894" s="159" t="s">
        <v>2601</v>
      </c>
      <c r="E4894" s="160" t="s">
        <v>2601</v>
      </c>
      <c r="F4894" s="161">
        <v>41879</v>
      </c>
      <c r="G4894" s="162">
        <v>2014</v>
      </c>
      <c r="H4894" s="37">
        <v>145200</v>
      </c>
      <c r="I4894" s="35">
        <v>154626</v>
      </c>
      <c r="J4894" s="35">
        <v>61850</v>
      </c>
      <c r="K4894" s="33"/>
    </row>
    <row r="4895" spans="1:11" s="38" customFormat="1" ht="18" customHeight="1">
      <c r="A4895" s="33">
        <f t="shared" si="76"/>
        <v>4890</v>
      </c>
      <c r="B4895" s="160" t="s">
        <v>2836</v>
      </c>
      <c r="C4895" s="160" t="s">
        <v>7848</v>
      </c>
      <c r="D4895" s="159" t="s">
        <v>2601</v>
      </c>
      <c r="E4895" s="160" t="s">
        <v>2601</v>
      </c>
      <c r="F4895" s="161">
        <v>41879</v>
      </c>
      <c r="G4895" s="162">
        <v>2014</v>
      </c>
      <c r="H4895" s="37">
        <v>145200</v>
      </c>
      <c r="I4895" s="35">
        <v>154626</v>
      </c>
      <c r="J4895" s="35">
        <v>61850</v>
      </c>
      <c r="K4895" s="33"/>
    </row>
    <row r="4896" spans="1:11" s="38" customFormat="1" ht="18" customHeight="1">
      <c r="A4896" s="33">
        <f t="shared" si="76"/>
        <v>4891</v>
      </c>
      <c r="B4896" s="160" t="s">
        <v>2836</v>
      </c>
      <c r="C4896" s="160" t="s">
        <v>7849</v>
      </c>
      <c r="D4896" s="159" t="s">
        <v>2601</v>
      </c>
      <c r="E4896" s="160" t="s">
        <v>2601</v>
      </c>
      <c r="F4896" s="161">
        <v>41879</v>
      </c>
      <c r="G4896" s="162">
        <v>2014</v>
      </c>
      <c r="H4896" s="37">
        <v>145200</v>
      </c>
      <c r="I4896" s="35">
        <v>154626</v>
      </c>
      <c r="J4896" s="35">
        <v>61850</v>
      </c>
      <c r="K4896" s="33"/>
    </row>
    <row r="4897" spans="1:11" s="38" customFormat="1" ht="18" customHeight="1">
      <c r="A4897" s="33">
        <f t="shared" si="76"/>
        <v>4892</v>
      </c>
      <c r="B4897" s="160" t="s">
        <v>2642</v>
      </c>
      <c r="C4897" s="160" t="s">
        <v>7850</v>
      </c>
      <c r="D4897" s="159" t="s">
        <v>2601</v>
      </c>
      <c r="E4897" s="160" t="s">
        <v>2601</v>
      </c>
      <c r="F4897" s="161">
        <v>41879</v>
      </c>
      <c r="G4897" s="162">
        <v>2014</v>
      </c>
      <c r="H4897" s="37">
        <v>145200</v>
      </c>
      <c r="I4897" s="35">
        <v>154626</v>
      </c>
      <c r="J4897" s="35">
        <v>61850</v>
      </c>
      <c r="K4897" s="33"/>
    </row>
    <row r="4898" spans="1:11" s="38" customFormat="1" ht="18" customHeight="1">
      <c r="A4898" s="33">
        <f t="shared" si="76"/>
        <v>4893</v>
      </c>
      <c r="B4898" s="160" t="s">
        <v>2016</v>
      </c>
      <c r="C4898" s="160" t="s">
        <v>7851</v>
      </c>
      <c r="D4898" s="159" t="s">
        <v>2601</v>
      </c>
      <c r="E4898" s="160" t="s">
        <v>2601</v>
      </c>
      <c r="F4898" s="161">
        <v>41879</v>
      </c>
      <c r="G4898" s="162">
        <v>2014</v>
      </c>
      <c r="H4898" s="37">
        <v>145200</v>
      </c>
      <c r="I4898" s="35">
        <v>154626</v>
      </c>
      <c r="J4898" s="35">
        <v>61850</v>
      </c>
      <c r="K4898" s="33"/>
    </row>
    <row r="4899" spans="1:11" s="38" customFormat="1" ht="18" customHeight="1">
      <c r="A4899" s="33">
        <f t="shared" si="76"/>
        <v>4894</v>
      </c>
      <c r="B4899" s="160" t="s">
        <v>3417</v>
      </c>
      <c r="C4899" s="160" t="s">
        <v>7852</v>
      </c>
      <c r="D4899" s="159" t="s">
        <v>2601</v>
      </c>
      <c r="E4899" s="160" t="s">
        <v>2601</v>
      </c>
      <c r="F4899" s="161">
        <v>41879</v>
      </c>
      <c r="G4899" s="162">
        <v>2014</v>
      </c>
      <c r="H4899" s="37">
        <v>145200</v>
      </c>
      <c r="I4899" s="35">
        <v>154626</v>
      </c>
      <c r="J4899" s="35">
        <v>61850</v>
      </c>
      <c r="K4899" s="33"/>
    </row>
    <row r="4900" spans="1:11" s="38" customFormat="1" ht="18" customHeight="1">
      <c r="A4900" s="33">
        <f t="shared" si="76"/>
        <v>4895</v>
      </c>
      <c r="B4900" s="160" t="s">
        <v>7840</v>
      </c>
      <c r="C4900" s="160" t="s">
        <v>7853</v>
      </c>
      <c r="D4900" s="159" t="s">
        <v>2601</v>
      </c>
      <c r="E4900" s="160" t="s">
        <v>2601</v>
      </c>
      <c r="F4900" s="161">
        <v>41879</v>
      </c>
      <c r="G4900" s="162">
        <v>2014</v>
      </c>
      <c r="H4900" s="37">
        <v>145200</v>
      </c>
      <c r="I4900" s="35">
        <v>154626</v>
      </c>
      <c r="J4900" s="35">
        <v>61850</v>
      </c>
      <c r="K4900" s="33"/>
    </row>
    <row r="4901" spans="1:11" s="38" customFormat="1" ht="18" customHeight="1">
      <c r="A4901" s="33">
        <f t="shared" si="76"/>
        <v>4896</v>
      </c>
      <c r="B4901" s="160" t="s">
        <v>2013</v>
      </c>
      <c r="C4901" s="160" t="s">
        <v>7854</v>
      </c>
      <c r="D4901" s="159" t="s">
        <v>2601</v>
      </c>
      <c r="E4901" s="160" t="s">
        <v>2601</v>
      </c>
      <c r="F4901" s="161">
        <v>41879</v>
      </c>
      <c r="G4901" s="162">
        <v>2014</v>
      </c>
      <c r="H4901" s="37">
        <v>145200</v>
      </c>
      <c r="I4901" s="35">
        <v>154626</v>
      </c>
      <c r="J4901" s="35">
        <v>61850</v>
      </c>
      <c r="K4901" s="33"/>
    </row>
    <row r="4902" spans="1:11" s="38" customFormat="1" ht="18" customHeight="1">
      <c r="A4902" s="33">
        <f t="shared" si="76"/>
        <v>4897</v>
      </c>
      <c r="B4902" s="160" t="s">
        <v>2624</v>
      </c>
      <c r="C4902" s="160" t="s">
        <v>7855</v>
      </c>
      <c r="D4902" s="159" t="s">
        <v>2601</v>
      </c>
      <c r="E4902" s="160" t="s">
        <v>2601</v>
      </c>
      <c r="F4902" s="161">
        <v>41879</v>
      </c>
      <c r="G4902" s="162">
        <v>2014</v>
      </c>
      <c r="H4902" s="37">
        <v>145200</v>
      </c>
      <c r="I4902" s="35">
        <v>154626</v>
      </c>
      <c r="J4902" s="35">
        <v>61850</v>
      </c>
      <c r="K4902" s="33"/>
    </row>
    <row r="4903" spans="1:11" s="38" customFormat="1" ht="18" customHeight="1">
      <c r="A4903" s="33">
        <f t="shared" si="76"/>
        <v>4898</v>
      </c>
      <c r="B4903" s="160" t="s">
        <v>2624</v>
      </c>
      <c r="C4903" s="160" t="s">
        <v>7856</v>
      </c>
      <c r="D4903" s="159" t="s">
        <v>2601</v>
      </c>
      <c r="E4903" s="160" t="s">
        <v>2601</v>
      </c>
      <c r="F4903" s="161">
        <v>41879</v>
      </c>
      <c r="G4903" s="162">
        <v>2014</v>
      </c>
      <c r="H4903" s="37">
        <v>145200</v>
      </c>
      <c r="I4903" s="35">
        <v>154626</v>
      </c>
      <c r="J4903" s="35">
        <v>61850</v>
      </c>
      <c r="K4903" s="33"/>
    </row>
    <row r="4904" spans="1:11" s="38" customFormat="1" ht="18" customHeight="1">
      <c r="A4904" s="33">
        <f t="shared" si="76"/>
        <v>4899</v>
      </c>
      <c r="B4904" s="160" t="s">
        <v>2220</v>
      </c>
      <c r="C4904" s="160" t="s">
        <v>7857</v>
      </c>
      <c r="D4904" s="159" t="s">
        <v>2601</v>
      </c>
      <c r="E4904" s="160" t="s">
        <v>2601</v>
      </c>
      <c r="F4904" s="161">
        <v>41879</v>
      </c>
      <c r="G4904" s="162">
        <v>2014</v>
      </c>
      <c r="H4904" s="37">
        <v>145200</v>
      </c>
      <c r="I4904" s="35">
        <v>154626</v>
      </c>
      <c r="J4904" s="35">
        <v>61850</v>
      </c>
      <c r="K4904" s="33"/>
    </row>
    <row r="4905" spans="1:11" s="38" customFormat="1" ht="18" customHeight="1">
      <c r="A4905" s="33">
        <f t="shared" si="76"/>
        <v>4900</v>
      </c>
      <c r="B4905" s="160" t="s">
        <v>4554</v>
      </c>
      <c r="C4905" s="160" t="s">
        <v>7858</v>
      </c>
      <c r="D4905" s="159" t="s">
        <v>2601</v>
      </c>
      <c r="E4905" s="160" t="s">
        <v>2601</v>
      </c>
      <c r="F4905" s="161">
        <v>41879</v>
      </c>
      <c r="G4905" s="162">
        <v>2014</v>
      </c>
      <c r="H4905" s="37">
        <v>145200</v>
      </c>
      <c r="I4905" s="35">
        <v>154626</v>
      </c>
      <c r="J4905" s="35">
        <v>61850</v>
      </c>
      <c r="K4905" s="33"/>
    </row>
    <row r="4906" spans="1:11" s="38" customFormat="1" ht="18" customHeight="1">
      <c r="A4906" s="33">
        <f t="shared" si="76"/>
        <v>4901</v>
      </c>
      <c r="B4906" s="160" t="s">
        <v>4445</v>
      </c>
      <c r="C4906" s="160" t="s">
        <v>7859</v>
      </c>
      <c r="D4906" s="159" t="s">
        <v>2601</v>
      </c>
      <c r="E4906" s="160" t="s">
        <v>2601</v>
      </c>
      <c r="F4906" s="161">
        <v>41879</v>
      </c>
      <c r="G4906" s="162">
        <v>2014</v>
      </c>
      <c r="H4906" s="37">
        <v>145200</v>
      </c>
      <c r="I4906" s="35">
        <v>154626</v>
      </c>
      <c r="J4906" s="35">
        <v>61850</v>
      </c>
      <c r="K4906" s="33"/>
    </row>
    <row r="4907" spans="1:11" s="38" customFormat="1" ht="18" customHeight="1">
      <c r="A4907" s="33">
        <f t="shared" si="76"/>
        <v>4902</v>
      </c>
      <c r="B4907" s="160" t="s">
        <v>2217</v>
      </c>
      <c r="C4907" s="160" t="s">
        <v>7860</v>
      </c>
      <c r="D4907" s="159" t="s">
        <v>2601</v>
      </c>
      <c r="E4907" s="160" t="s">
        <v>2601</v>
      </c>
      <c r="F4907" s="161">
        <v>41879</v>
      </c>
      <c r="G4907" s="162">
        <v>2014</v>
      </c>
      <c r="H4907" s="37">
        <v>145200</v>
      </c>
      <c r="I4907" s="35">
        <v>154626</v>
      </c>
      <c r="J4907" s="35">
        <v>61850</v>
      </c>
      <c r="K4907" s="33"/>
    </row>
    <row r="4908" spans="1:11" s="38" customFormat="1" ht="18" customHeight="1">
      <c r="A4908" s="33">
        <f t="shared" si="76"/>
        <v>4903</v>
      </c>
      <c r="B4908" s="160" t="s">
        <v>2624</v>
      </c>
      <c r="C4908" s="160" t="s">
        <v>7861</v>
      </c>
      <c r="D4908" s="159" t="s">
        <v>2601</v>
      </c>
      <c r="E4908" s="160" t="s">
        <v>2601</v>
      </c>
      <c r="F4908" s="161">
        <v>41879</v>
      </c>
      <c r="G4908" s="162">
        <v>2014</v>
      </c>
      <c r="H4908" s="37">
        <v>145200</v>
      </c>
      <c r="I4908" s="35">
        <v>154626</v>
      </c>
      <c r="J4908" s="35">
        <v>61850</v>
      </c>
      <c r="K4908" s="33"/>
    </row>
    <row r="4909" spans="1:11" s="38" customFormat="1" ht="18" customHeight="1">
      <c r="A4909" s="33">
        <f t="shared" si="76"/>
        <v>4904</v>
      </c>
      <c r="B4909" s="160" t="s">
        <v>2081</v>
      </c>
      <c r="C4909" s="160" t="s">
        <v>7862</v>
      </c>
      <c r="D4909" s="159" t="s">
        <v>2601</v>
      </c>
      <c r="E4909" s="160" t="s">
        <v>2601</v>
      </c>
      <c r="F4909" s="161">
        <v>41879</v>
      </c>
      <c r="G4909" s="162">
        <v>2014</v>
      </c>
      <c r="H4909" s="37">
        <v>145200</v>
      </c>
      <c r="I4909" s="35">
        <v>154626</v>
      </c>
      <c r="J4909" s="35">
        <v>61850</v>
      </c>
      <c r="K4909" s="33"/>
    </row>
    <row r="4910" spans="1:11" s="38" customFormat="1" ht="18" customHeight="1">
      <c r="A4910" s="33">
        <f t="shared" si="76"/>
        <v>4905</v>
      </c>
      <c r="B4910" s="160" t="s">
        <v>2217</v>
      </c>
      <c r="C4910" s="160" t="s">
        <v>7863</v>
      </c>
      <c r="D4910" s="159" t="s">
        <v>2601</v>
      </c>
      <c r="E4910" s="160" t="s">
        <v>2601</v>
      </c>
      <c r="F4910" s="161">
        <v>41879</v>
      </c>
      <c r="G4910" s="162">
        <v>2014</v>
      </c>
      <c r="H4910" s="37">
        <v>145200</v>
      </c>
      <c r="I4910" s="35">
        <v>154626</v>
      </c>
      <c r="J4910" s="35">
        <v>61850</v>
      </c>
      <c r="K4910" s="33"/>
    </row>
    <row r="4911" spans="1:11" s="38" customFormat="1" ht="18" customHeight="1">
      <c r="A4911" s="33">
        <f t="shared" si="76"/>
        <v>4906</v>
      </c>
      <c r="B4911" s="160" t="s">
        <v>2675</v>
      </c>
      <c r="C4911" s="160" t="s">
        <v>7864</v>
      </c>
      <c r="D4911" s="159" t="s">
        <v>2601</v>
      </c>
      <c r="E4911" s="160" t="s">
        <v>2601</v>
      </c>
      <c r="F4911" s="161">
        <v>41879</v>
      </c>
      <c r="G4911" s="162">
        <v>2014</v>
      </c>
      <c r="H4911" s="37">
        <v>145200</v>
      </c>
      <c r="I4911" s="35">
        <v>154626</v>
      </c>
      <c r="J4911" s="35">
        <v>61850</v>
      </c>
      <c r="K4911" s="33"/>
    </row>
    <row r="4912" spans="1:11" s="38" customFormat="1" ht="18" customHeight="1">
      <c r="A4912" s="33">
        <f t="shared" si="76"/>
        <v>4907</v>
      </c>
      <c r="B4912" s="160" t="s">
        <v>2002</v>
      </c>
      <c r="C4912" s="160" t="s">
        <v>7865</v>
      </c>
      <c r="D4912" s="159" t="s">
        <v>2601</v>
      </c>
      <c r="E4912" s="160" t="s">
        <v>2601</v>
      </c>
      <c r="F4912" s="161">
        <v>41879</v>
      </c>
      <c r="G4912" s="162">
        <v>2014</v>
      </c>
      <c r="H4912" s="37">
        <v>145200</v>
      </c>
      <c r="I4912" s="35">
        <v>154626</v>
      </c>
      <c r="J4912" s="35">
        <v>61850</v>
      </c>
      <c r="K4912" s="33"/>
    </row>
    <row r="4913" spans="1:11" s="38" customFormat="1" ht="18" customHeight="1">
      <c r="A4913" s="33">
        <f t="shared" si="76"/>
        <v>4908</v>
      </c>
      <c r="B4913" s="160" t="s">
        <v>2338</v>
      </c>
      <c r="C4913" s="160" t="s">
        <v>7866</v>
      </c>
      <c r="D4913" s="159" t="s">
        <v>2601</v>
      </c>
      <c r="E4913" s="160" t="s">
        <v>2601</v>
      </c>
      <c r="F4913" s="161">
        <v>41879</v>
      </c>
      <c r="G4913" s="162">
        <v>2014</v>
      </c>
      <c r="H4913" s="37">
        <v>145200</v>
      </c>
      <c r="I4913" s="35">
        <v>154626</v>
      </c>
      <c r="J4913" s="35">
        <v>61850</v>
      </c>
      <c r="K4913" s="33"/>
    </row>
    <row r="4914" spans="1:11" s="38" customFormat="1" ht="18" customHeight="1">
      <c r="A4914" s="33">
        <f t="shared" si="76"/>
        <v>4909</v>
      </c>
      <c r="B4914" s="160" t="s">
        <v>1884</v>
      </c>
      <c r="C4914" s="160" t="s">
        <v>7867</v>
      </c>
      <c r="D4914" s="159" t="s">
        <v>2601</v>
      </c>
      <c r="E4914" s="160" t="s">
        <v>2601</v>
      </c>
      <c r="F4914" s="161">
        <v>41879</v>
      </c>
      <c r="G4914" s="162">
        <v>2014</v>
      </c>
      <c r="H4914" s="37">
        <v>145200</v>
      </c>
      <c r="I4914" s="35">
        <v>154626</v>
      </c>
      <c r="J4914" s="35">
        <v>61850</v>
      </c>
      <c r="K4914" s="33"/>
    </row>
    <row r="4915" spans="1:11" s="38" customFormat="1" ht="18" customHeight="1">
      <c r="A4915" s="33">
        <f t="shared" si="76"/>
        <v>4910</v>
      </c>
      <c r="B4915" s="160" t="s">
        <v>2338</v>
      </c>
      <c r="C4915" s="160" t="s">
        <v>7868</v>
      </c>
      <c r="D4915" s="159" t="s">
        <v>2601</v>
      </c>
      <c r="E4915" s="160" t="s">
        <v>2601</v>
      </c>
      <c r="F4915" s="161">
        <v>41879</v>
      </c>
      <c r="G4915" s="162">
        <v>2014</v>
      </c>
      <c r="H4915" s="37">
        <v>145200</v>
      </c>
      <c r="I4915" s="35">
        <v>154626</v>
      </c>
      <c r="J4915" s="35">
        <v>61850</v>
      </c>
      <c r="K4915" s="33"/>
    </row>
    <row r="4916" spans="1:11" s="38" customFormat="1" ht="18" customHeight="1">
      <c r="A4916" s="33">
        <f t="shared" si="76"/>
        <v>4911</v>
      </c>
      <c r="B4916" s="160" t="s">
        <v>2692</v>
      </c>
      <c r="C4916" s="160" t="s">
        <v>7869</v>
      </c>
      <c r="D4916" s="159" t="s">
        <v>2601</v>
      </c>
      <c r="E4916" s="160" t="s">
        <v>2601</v>
      </c>
      <c r="F4916" s="161">
        <v>41879</v>
      </c>
      <c r="G4916" s="162">
        <v>2014</v>
      </c>
      <c r="H4916" s="37">
        <v>145200</v>
      </c>
      <c r="I4916" s="35">
        <v>154626</v>
      </c>
      <c r="J4916" s="35">
        <v>61850</v>
      </c>
      <c r="K4916" s="33"/>
    </row>
    <row r="4917" spans="1:11" s="38" customFormat="1" ht="18" customHeight="1">
      <c r="A4917" s="33">
        <f t="shared" si="76"/>
        <v>4912</v>
      </c>
      <c r="B4917" s="160" t="s">
        <v>2220</v>
      </c>
      <c r="C4917" s="160" t="s">
        <v>7870</v>
      </c>
      <c r="D4917" s="159" t="s">
        <v>2601</v>
      </c>
      <c r="E4917" s="160" t="s">
        <v>2601</v>
      </c>
      <c r="F4917" s="161">
        <v>41879</v>
      </c>
      <c r="G4917" s="162">
        <v>2014</v>
      </c>
      <c r="H4917" s="37">
        <v>145200</v>
      </c>
      <c r="I4917" s="35">
        <v>154626</v>
      </c>
      <c r="J4917" s="35">
        <v>61850</v>
      </c>
      <c r="K4917" s="33"/>
    </row>
    <row r="4918" spans="1:11" s="38" customFormat="1" ht="18" customHeight="1">
      <c r="A4918" s="33">
        <f t="shared" si="76"/>
        <v>4913</v>
      </c>
      <c r="B4918" s="160" t="s">
        <v>2220</v>
      </c>
      <c r="C4918" s="160" t="s">
        <v>7871</v>
      </c>
      <c r="D4918" s="159" t="s">
        <v>2601</v>
      </c>
      <c r="E4918" s="160" t="s">
        <v>2601</v>
      </c>
      <c r="F4918" s="161">
        <v>41879</v>
      </c>
      <c r="G4918" s="162">
        <v>2014</v>
      </c>
      <c r="H4918" s="37">
        <v>145200</v>
      </c>
      <c r="I4918" s="35">
        <v>154626</v>
      </c>
      <c r="J4918" s="35">
        <v>61850</v>
      </c>
      <c r="K4918" s="33"/>
    </row>
    <row r="4919" spans="1:11" s="38" customFormat="1" ht="18" customHeight="1">
      <c r="A4919" s="33">
        <f t="shared" si="76"/>
        <v>4914</v>
      </c>
      <c r="B4919" s="160" t="s">
        <v>2220</v>
      </c>
      <c r="C4919" s="160" t="s">
        <v>7872</v>
      </c>
      <c r="D4919" s="159" t="s">
        <v>2601</v>
      </c>
      <c r="E4919" s="160" t="s">
        <v>2601</v>
      </c>
      <c r="F4919" s="161">
        <v>41879</v>
      </c>
      <c r="G4919" s="162">
        <v>2014</v>
      </c>
      <c r="H4919" s="37">
        <v>145200</v>
      </c>
      <c r="I4919" s="35">
        <v>154626</v>
      </c>
      <c r="J4919" s="35">
        <v>61850</v>
      </c>
      <c r="K4919" s="33"/>
    </row>
    <row r="4920" spans="1:11" s="38" customFormat="1" ht="18" customHeight="1">
      <c r="A4920" s="33">
        <f t="shared" si="76"/>
        <v>4915</v>
      </c>
      <c r="B4920" s="160" t="s">
        <v>2220</v>
      </c>
      <c r="C4920" s="160" t="s">
        <v>7873</v>
      </c>
      <c r="D4920" s="159" t="s">
        <v>2601</v>
      </c>
      <c r="E4920" s="160" t="s">
        <v>2601</v>
      </c>
      <c r="F4920" s="161">
        <v>41879</v>
      </c>
      <c r="G4920" s="162">
        <v>2014</v>
      </c>
      <c r="H4920" s="37">
        <v>145200</v>
      </c>
      <c r="I4920" s="35">
        <v>154626</v>
      </c>
      <c r="J4920" s="35">
        <v>61850</v>
      </c>
      <c r="K4920" s="33"/>
    </row>
    <row r="4921" spans="1:11" s="38" customFormat="1" ht="18" customHeight="1">
      <c r="A4921" s="33">
        <f t="shared" si="76"/>
        <v>4916</v>
      </c>
      <c r="B4921" s="160" t="s">
        <v>2338</v>
      </c>
      <c r="C4921" s="160" t="s">
        <v>7874</v>
      </c>
      <c r="D4921" s="159" t="s">
        <v>2601</v>
      </c>
      <c r="E4921" s="160" t="s">
        <v>2601</v>
      </c>
      <c r="F4921" s="161">
        <v>41879</v>
      </c>
      <c r="G4921" s="162">
        <v>2014</v>
      </c>
      <c r="H4921" s="37">
        <v>145200</v>
      </c>
      <c r="I4921" s="35">
        <v>154626</v>
      </c>
      <c r="J4921" s="35">
        <v>61850</v>
      </c>
      <c r="K4921" s="33"/>
    </row>
    <row r="4922" spans="1:11" s="38" customFormat="1" ht="18" customHeight="1">
      <c r="A4922" s="33">
        <f t="shared" si="76"/>
        <v>4917</v>
      </c>
      <c r="B4922" s="160" t="s">
        <v>3417</v>
      </c>
      <c r="C4922" s="160" t="s">
        <v>7875</v>
      </c>
      <c r="D4922" s="159" t="s">
        <v>2601</v>
      </c>
      <c r="E4922" s="160" t="s">
        <v>2601</v>
      </c>
      <c r="F4922" s="161">
        <v>41879</v>
      </c>
      <c r="G4922" s="162">
        <v>2014</v>
      </c>
      <c r="H4922" s="37">
        <v>145200</v>
      </c>
      <c r="I4922" s="35">
        <v>154626</v>
      </c>
      <c r="J4922" s="35">
        <v>61850</v>
      </c>
      <c r="K4922" s="33"/>
    </row>
    <row r="4923" spans="1:11" s="38" customFormat="1" ht="18" customHeight="1">
      <c r="A4923" s="33">
        <f t="shared" si="76"/>
        <v>4918</v>
      </c>
      <c r="B4923" s="160" t="s">
        <v>3417</v>
      </c>
      <c r="C4923" s="160" t="s">
        <v>7876</v>
      </c>
      <c r="D4923" s="159" t="s">
        <v>2601</v>
      </c>
      <c r="E4923" s="160" t="s">
        <v>2601</v>
      </c>
      <c r="F4923" s="161">
        <v>41879</v>
      </c>
      <c r="G4923" s="162">
        <v>2014</v>
      </c>
      <c r="H4923" s="37">
        <v>145200</v>
      </c>
      <c r="I4923" s="35">
        <v>154626</v>
      </c>
      <c r="J4923" s="35">
        <v>61850</v>
      </c>
      <c r="K4923" s="33"/>
    </row>
    <row r="4924" spans="1:11" ht="18" customHeight="1">
      <c r="A4924" s="33">
        <f t="shared" si="76"/>
        <v>4919</v>
      </c>
      <c r="B4924" s="160" t="s">
        <v>3417</v>
      </c>
      <c r="C4924" s="160" t="s">
        <v>7877</v>
      </c>
      <c r="D4924" s="159" t="s">
        <v>2601</v>
      </c>
      <c r="E4924" s="160" t="s">
        <v>2601</v>
      </c>
      <c r="F4924" s="161">
        <v>41879</v>
      </c>
      <c r="G4924" s="162">
        <v>2014</v>
      </c>
      <c r="H4924" s="37">
        <v>145200</v>
      </c>
      <c r="I4924" s="35">
        <v>154626</v>
      </c>
      <c r="J4924" s="35">
        <v>61850</v>
      </c>
      <c r="K4924" s="33"/>
    </row>
    <row r="4925" spans="1:11" ht="18" customHeight="1">
      <c r="A4925" s="33">
        <f t="shared" si="76"/>
        <v>4920</v>
      </c>
      <c r="B4925" s="160" t="s">
        <v>2182</v>
      </c>
      <c r="C4925" s="160" t="s">
        <v>7878</v>
      </c>
      <c r="D4925" s="159" t="s">
        <v>2601</v>
      </c>
      <c r="E4925" s="160" t="s">
        <v>2601</v>
      </c>
      <c r="F4925" s="161">
        <v>41879</v>
      </c>
      <c r="G4925" s="162">
        <v>2014</v>
      </c>
      <c r="H4925" s="37">
        <v>145200</v>
      </c>
      <c r="I4925" s="35">
        <v>154626</v>
      </c>
      <c r="J4925" s="35">
        <v>61850</v>
      </c>
      <c r="K4925" s="33"/>
    </row>
    <row r="4926" spans="1:11" ht="18" customHeight="1">
      <c r="A4926" s="33">
        <f t="shared" si="76"/>
        <v>4921</v>
      </c>
      <c r="B4926" s="160" t="s">
        <v>2182</v>
      </c>
      <c r="C4926" s="160" t="s">
        <v>7879</v>
      </c>
      <c r="D4926" s="159" t="s">
        <v>2601</v>
      </c>
      <c r="E4926" s="160" t="s">
        <v>2601</v>
      </c>
      <c r="F4926" s="161">
        <v>41879</v>
      </c>
      <c r="G4926" s="162">
        <v>2014</v>
      </c>
      <c r="H4926" s="37">
        <v>145200</v>
      </c>
      <c r="I4926" s="35">
        <v>154626</v>
      </c>
      <c r="J4926" s="35">
        <v>61850</v>
      </c>
      <c r="K4926" s="33"/>
    </row>
    <row r="4927" spans="1:11" ht="18" customHeight="1">
      <c r="A4927" s="33">
        <f t="shared" si="76"/>
        <v>4922</v>
      </c>
      <c r="B4927" s="160" t="s">
        <v>7840</v>
      </c>
      <c r="C4927" s="160" t="s">
        <v>7880</v>
      </c>
      <c r="D4927" s="159" t="s">
        <v>2601</v>
      </c>
      <c r="E4927" s="160" t="s">
        <v>2601</v>
      </c>
      <c r="F4927" s="161">
        <v>41879</v>
      </c>
      <c r="G4927" s="162">
        <v>2014</v>
      </c>
      <c r="H4927" s="37">
        <v>145200</v>
      </c>
      <c r="I4927" s="35">
        <v>154626</v>
      </c>
      <c r="J4927" s="35">
        <v>61850</v>
      </c>
      <c r="K4927" s="33"/>
    </row>
    <row r="4928" spans="1:11" ht="18" customHeight="1">
      <c r="A4928" s="33">
        <f t="shared" si="76"/>
        <v>4923</v>
      </c>
      <c r="B4928" s="160" t="s">
        <v>2182</v>
      </c>
      <c r="C4928" s="160" t="s">
        <v>7881</v>
      </c>
      <c r="D4928" s="159" t="s">
        <v>2601</v>
      </c>
      <c r="E4928" s="160" t="s">
        <v>2601</v>
      </c>
      <c r="F4928" s="161">
        <v>41879</v>
      </c>
      <c r="G4928" s="162">
        <v>2014</v>
      </c>
      <c r="H4928" s="37">
        <v>145200</v>
      </c>
      <c r="I4928" s="35">
        <v>154626</v>
      </c>
      <c r="J4928" s="35">
        <v>61850</v>
      </c>
      <c r="K4928" s="33"/>
    </row>
    <row r="4929" spans="1:11" ht="18" customHeight="1">
      <c r="A4929" s="33">
        <f t="shared" si="76"/>
        <v>4924</v>
      </c>
      <c r="B4929" s="160" t="s">
        <v>2392</v>
      </c>
      <c r="C4929" s="160" t="s">
        <v>7882</v>
      </c>
      <c r="D4929" s="159" t="s">
        <v>2601</v>
      </c>
      <c r="E4929" s="160" t="s">
        <v>2601</v>
      </c>
      <c r="F4929" s="161">
        <v>41879</v>
      </c>
      <c r="G4929" s="162">
        <v>2014</v>
      </c>
      <c r="H4929" s="37">
        <v>145200</v>
      </c>
      <c r="I4929" s="35">
        <v>154626</v>
      </c>
      <c r="J4929" s="35">
        <v>61850</v>
      </c>
      <c r="K4929" s="33"/>
    </row>
    <row r="4930" spans="1:11" ht="18" customHeight="1">
      <c r="A4930" s="33">
        <f t="shared" si="76"/>
        <v>4925</v>
      </c>
      <c r="B4930" s="160" t="s">
        <v>1913</v>
      </c>
      <c r="C4930" s="160" t="s">
        <v>7883</v>
      </c>
      <c r="D4930" s="159" t="s">
        <v>2601</v>
      </c>
      <c r="E4930" s="160" t="s">
        <v>2601</v>
      </c>
      <c r="F4930" s="161">
        <v>41879</v>
      </c>
      <c r="G4930" s="162">
        <v>2014</v>
      </c>
      <c r="H4930" s="37">
        <v>145200</v>
      </c>
      <c r="I4930" s="35">
        <v>154626</v>
      </c>
      <c r="J4930" s="35">
        <v>61850</v>
      </c>
      <c r="K4930" s="33"/>
    </row>
    <row r="4931" spans="1:11" ht="18" customHeight="1">
      <c r="A4931" s="33">
        <f t="shared" si="76"/>
        <v>4926</v>
      </c>
      <c r="B4931" s="160" t="s">
        <v>1913</v>
      </c>
      <c r="C4931" s="160" t="s">
        <v>7884</v>
      </c>
      <c r="D4931" s="159" t="s">
        <v>2601</v>
      </c>
      <c r="E4931" s="160" t="s">
        <v>2601</v>
      </c>
      <c r="F4931" s="161">
        <v>41879</v>
      </c>
      <c r="G4931" s="162">
        <v>2014</v>
      </c>
      <c r="H4931" s="37">
        <v>145200</v>
      </c>
      <c r="I4931" s="35">
        <v>154626</v>
      </c>
      <c r="J4931" s="35">
        <v>61850</v>
      </c>
      <c r="K4931" s="33"/>
    </row>
    <row r="4932" spans="1:11" ht="18" customHeight="1">
      <c r="A4932" s="33">
        <f t="shared" si="76"/>
        <v>4927</v>
      </c>
      <c r="B4932" s="160" t="s">
        <v>1884</v>
      </c>
      <c r="C4932" s="160" t="s">
        <v>7885</v>
      </c>
      <c r="D4932" s="159" t="s">
        <v>2601</v>
      </c>
      <c r="E4932" s="160" t="s">
        <v>2601</v>
      </c>
      <c r="F4932" s="161">
        <v>41879</v>
      </c>
      <c r="G4932" s="162">
        <v>2014</v>
      </c>
      <c r="H4932" s="37">
        <v>145200</v>
      </c>
      <c r="I4932" s="35">
        <v>154626</v>
      </c>
      <c r="J4932" s="35">
        <v>61850</v>
      </c>
      <c r="K4932" s="33"/>
    </row>
    <row r="4933" spans="1:11" ht="18" customHeight="1">
      <c r="A4933" s="33">
        <f t="shared" si="76"/>
        <v>4928</v>
      </c>
      <c r="B4933" s="160" t="s">
        <v>2836</v>
      </c>
      <c r="C4933" s="160" t="s">
        <v>7886</v>
      </c>
      <c r="D4933" s="159" t="s">
        <v>2601</v>
      </c>
      <c r="E4933" s="160" t="s">
        <v>2601</v>
      </c>
      <c r="F4933" s="161">
        <v>41879</v>
      </c>
      <c r="G4933" s="162">
        <v>2014</v>
      </c>
      <c r="H4933" s="37">
        <v>145200</v>
      </c>
      <c r="I4933" s="35">
        <v>154626</v>
      </c>
      <c r="J4933" s="35">
        <v>61850</v>
      </c>
      <c r="K4933" s="33"/>
    </row>
    <row r="4934" spans="1:11" ht="18" customHeight="1">
      <c r="A4934" s="33">
        <f t="shared" si="76"/>
        <v>4929</v>
      </c>
      <c r="B4934" s="160" t="s">
        <v>1913</v>
      </c>
      <c r="C4934" s="160" t="s">
        <v>7887</v>
      </c>
      <c r="D4934" s="159" t="s">
        <v>2601</v>
      </c>
      <c r="E4934" s="160" t="s">
        <v>2601</v>
      </c>
      <c r="F4934" s="161">
        <v>41879</v>
      </c>
      <c r="G4934" s="162">
        <v>2014</v>
      </c>
      <c r="H4934" s="37">
        <v>145200</v>
      </c>
      <c r="I4934" s="35">
        <v>154626</v>
      </c>
      <c r="J4934" s="35">
        <v>61850</v>
      </c>
      <c r="K4934" s="33"/>
    </row>
    <row r="4935" spans="1:11" ht="18" customHeight="1">
      <c r="A4935" s="33">
        <f t="shared" ref="A4935:A4998" si="77">A4934+1</f>
        <v>4930</v>
      </c>
      <c r="B4935" s="160" t="s">
        <v>2194</v>
      </c>
      <c r="C4935" s="160" t="s">
        <v>7888</v>
      </c>
      <c r="D4935" s="159" t="s">
        <v>2601</v>
      </c>
      <c r="E4935" s="160" t="s">
        <v>2601</v>
      </c>
      <c r="F4935" s="161">
        <v>41879</v>
      </c>
      <c r="G4935" s="162">
        <v>2014</v>
      </c>
      <c r="H4935" s="37">
        <v>145200</v>
      </c>
      <c r="I4935" s="35">
        <v>154626</v>
      </c>
      <c r="J4935" s="35">
        <v>61850</v>
      </c>
      <c r="K4935" s="33"/>
    </row>
    <row r="4936" spans="1:11" ht="18" customHeight="1">
      <c r="A4936" s="33">
        <f t="shared" si="77"/>
        <v>4931</v>
      </c>
      <c r="B4936" s="160" t="s">
        <v>1646</v>
      </c>
      <c r="C4936" s="160" t="s">
        <v>7889</v>
      </c>
      <c r="D4936" s="159" t="s">
        <v>2601</v>
      </c>
      <c r="E4936" s="160" t="s">
        <v>2601</v>
      </c>
      <c r="F4936" s="161">
        <v>41879</v>
      </c>
      <c r="G4936" s="162">
        <v>2014</v>
      </c>
      <c r="H4936" s="37">
        <v>145200</v>
      </c>
      <c r="I4936" s="35">
        <v>154626</v>
      </c>
      <c r="J4936" s="35">
        <v>61850</v>
      </c>
      <c r="K4936" s="33"/>
    </row>
    <row r="4937" spans="1:11" ht="18" customHeight="1">
      <c r="A4937" s="33">
        <f t="shared" si="77"/>
        <v>4932</v>
      </c>
      <c r="B4937" s="160" t="s">
        <v>1963</v>
      </c>
      <c r="C4937" s="160" t="s">
        <v>7890</v>
      </c>
      <c r="D4937" s="159" t="s">
        <v>2601</v>
      </c>
      <c r="E4937" s="160" t="s">
        <v>2601</v>
      </c>
      <c r="F4937" s="161">
        <v>41879</v>
      </c>
      <c r="G4937" s="162">
        <v>2014</v>
      </c>
      <c r="H4937" s="37">
        <v>145200</v>
      </c>
      <c r="I4937" s="35">
        <v>154626</v>
      </c>
      <c r="J4937" s="35">
        <v>61850</v>
      </c>
      <c r="K4937" s="33"/>
    </row>
    <row r="4938" spans="1:11" ht="18" customHeight="1">
      <c r="A4938" s="33">
        <f t="shared" si="77"/>
        <v>4933</v>
      </c>
      <c r="B4938" s="160" t="s">
        <v>2194</v>
      </c>
      <c r="C4938" s="160" t="s">
        <v>7891</v>
      </c>
      <c r="D4938" s="159" t="s">
        <v>2601</v>
      </c>
      <c r="E4938" s="160" t="s">
        <v>2601</v>
      </c>
      <c r="F4938" s="161">
        <v>41879</v>
      </c>
      <c r="G4938" s="162">
        <v>2014</v>
      </c>
      <c r="H4938" s="37">
        <v>145200</v>
      </c>
      <c r="I4938" s="35">
        <v>154626</v>
      </c>
      <c r="J4938" s="35">
        <v>61850</v>
      </c>
      <c r="K4938" s="33"/>
    </row>
    <row r="4939" spans="1:11" s="38" customFormat="1" ht="18" customHeight="1">
      <c r="A4939" s="33">
        <f t="shared" si="77"/>
        <v>4934</v>
      </c>
      <c r="B4939" s="160" t="s">
        <v>1873</v>
      </c>
      <c r="C4939" s="160" t="s">
        <v>7892</v>
      </c>
      <c r="D4939" s="159" t="s">
        <v>2601</v>
      </c>
      <c r="E4939" s="160" t="s">
        <v>2601</v>
      </c>
      <c r="F4939" s="161">
        <v>41879</v>
      </c>
      <c r="G4939" s="162">
        <v>2014</v>
      </c>
      <c r="H4939" s="37">
        <v>145200</v>
      </c>
      <c r="I4939" s="35">
        <v>154626</v>
      </c>
      <c r="J4939" s="35">
        <v>61850</v>
      </c>
      <c r="K4939" s="33"/>
    </row>
    <row r="4940" spans="1:11" s="38" customFormat="1" ht="18" customHeight="1">
      <c r="A4940" s="33">
        <f t="shared" si="77"/>
        <v>4935</v>
      </c>
      <c r="B4940" s="160" t="s">
        <v>2801</v>
      </c>
      <c r="C4940" s="160" t="s">
        <v>7893</v>
      </c>
      <c r="D4940" s="159" t="s">
        <v>2601</v>
      </c>
      <c r="E4940" s="160" t="s">
        <v>2601</v>
      </c>
      <c r="F4940" s="161">
        <v>41879</v>
      </c>
      <c r="G4940" s="162">
        <v>2014</v>
      </c>
      <c r="H4940" s="37">
        <v>145200</v>
      </c>
      <c r="I4940" s="35">
        <v>154626</v>
      </c>
      <c r="J4940" s="35">
        <v>61850</v>
      </c>
      <c r="K4940" s="33"/>
    </row>
    <row r="4941" spans="1:11" s="38" customFormat="1" ht="18" customHeight="1">
      <c r="A4941" s="33">
        <f t="shared" si="77"/>
        <v>4936</v>
      </c>
      <c r="B4941" s="160" t="s">
        <v>2222</v>
      </c>
      <c r="C4941" s="160" t="s">
        <v>7894</v>
      </c>
      <c r="D4941" s="159" t="s">
        <v>2601</v>
      </c>
      <c r="E4941" s="160" t="s">
        <v>2601</v>
      </c>
      <c r="F4941" s="161">
        <v>41879</v>
      </c>
      <c r="G4941" s="162">
        <v>2014</v>
      </c>
      <c r="H4941" s="37">
        <v>145200</v>
      </c>
      <c r="I4941" s="35">
        <v>154626</v>
      </c>
      <c r="J4941" s="35">
        <v>61850</v>
      </c>
      <c r="K4941" s="33"/>
    </row>
    <row r="4942" spans="1:11" s="38" customFormat="1" ht="18" customHeight="1">
      <c r="A4942" s="33">
        <f t="shared" si="77"/>
        <v>4937</v>
      </c>
      <c r="B4942" s="160" t="s">
        <v>2321</v>
      </c>
      <c r="C4942" s="160" t="s">
        <v>7895</v>
      </c>
      <c r="D4942" s="159" t="s">
        <v>2601</v>
      </c>
      <c r="E4942" s="160" t="s">
        <v>2601</v>
      </c>
      <c r="F4942" s="161">
        <v>41879</v>
      </c>
      <c r="G4942" s="162">
        <v>2014</v>
      </c>
      <c r="H4942" s="37">
        <v>145200</v>
      </c>
      <c r="I4942" s="35">
        <v>154626</v>
      </c>
      <c r="J4942" s="35">
        <v>61850</v>
      </c>
      <c r="K4942" s="33"/>
    </row>
    <row r="4943" spans="1:11" s="38" customFormat="1" ht="18" customHeight="1">
      <c r="A4943" s="33">
        <f t="shared" si="77"/>
        <v>4938</v>
      </c>
      <c r="B4943" s="160" t="s">
        <v>7840</v>
      </c>
      <c r="C4943" s="160" t="s">
        <v>7896</v>
      </c>
      <c r="D4943" s="159" t="s">
        <v>2601</v>
      </c>
      <c r="E4943" s="160" t="s">
        <v>2601</v>
      </c>
      <c r="F4943" s="161">
        <v>41879</v>
      </c>
      <c r="G4943" s="162">
        <v>2014</v>
      </c>
      <c r="H4943" s="37">
        <v>145200</v>
      </c>
      <c r="I4943" s="35">
        <v>154626</v>
      </c>
      <c r="J4943" s="35">
        <v>61850</v>
      </c>
      <c r="K4943" s="33"/>
    </row>
    <row r="4944" spans="1:11" s="38" customFormat="1" ht="18" customHeight="1">
      <c r="A4944" s="33">
        <f t="shared" si="77"/>
        <v>4939</v>
      </c>
      <c r="B4944" s="160" t="s">
        <v>2321</v>
      </c>
      <c r="C4944" s="160" t="s">
        <v>7897</v>
      </c>
      <c r="D4944" s="159" t="s">
        <v>2601</v>
      </c>
      <c r="E4944" s="160" t="s">
        <v>2601</v>
      </c>
      <c r="F4944" s="161">
        <v>41879</v>
      </c>
      <c r="G4944" s="162">
        <v>2014</v>
      </c>
      <c r="H4944" s="37">
        <v>145200</v>
      </c>
      <c r="I4944" s="35">
        <v>154626</v>
      </c>
      <c r="J4944" s="35">
        <v>61850</v>
      </c>
      <c r="K4944" s="33"/>
    </row>
    <row r="4945" spans="1:11" s="38" customFormat="1" ht="18" customHeight="1">
      <c r="A4945" s="33">
        <f t="shared" si="77"/>
        <v>4940</v>
      </c>
      <c r="B4945" s="160" t="s">
        <v>2194</v>
      </c>
      <c r="C4945" s="160" t="s">
        <v>7898</v>
      </c>
      <c r="D4945" s="159" t="s">
        <v>2601</v>
      </c>
      <c r="E4945" s="160" t="s">
        <v>2601</v>
      </c>
      <c r="F4945" s="161">
        <v>41879</v>
      </c>
      <c r="G4945" s="162">
        <v>2014</v>
      </c>
      <c r="H4945" s="37">
        <v>145200</v>
      </c>
      <c r="I4945" s="35">
        <v>154626</v>
      </c>
      <c r="J4945" s="35">
        <v>61850</v>
      </c>
      <c r="K4945" s="33"/>
    </row>
    <row r="4946" spans="1:11" s="38" customFormat="1" ht="18" customHeight="1">
      <c r="A4946" s="33">
        <f t="shared" si="77"/>
        <v>4941</v>
      </c>
      <c r="B4946" s="160" t="s">
        <v>3494</v>
      </c>
      <c r="C4946" s="160" t="s">
        <v>7899</v>
      </c>
      <c r="D4946" s="159" t="s">
        <v>2358</v>
      </c>
      <c r="E4946" s="160" t="s">
        <v>2358</v>
      </c>
      <c r="F4946" s="161">
        <v>41878</v>
      </c>
      <c r="G4946" s="162">
        <v>2014</v>
      </c>
      <c r="H4946" s="37">
        <v>837100</v>
      </c>
      <c r="I4946" s="35">
        <v>891442</v>
      </c>
      <c r="J4946" s="35">
        <v>356577</v>
      </c>
      <c r="K4946" s="33"/>
    </row>
    <row r="4947" spans="1:11" s="38" customFormat="1" ht="18" customHeight="1">
      <c r="A4947" s="33">
        <f t="shared" si="77"/>
        <v>4942</v>
      </c>
      <c r="B4947" s="160" t="s">
        <v>3770</v>
      </c>
      <c r="C4947" s="160" t="s">
        <v>7900</v>
      </c>
      <c r="D4947" s="159" t="s">
        <v>7901</v>
      </c>
      <c r="E4947" s="160" t="s">
        <v>7902</v>
      </c>
      <c r="F4947" s="161">
        <v>41878</v>
      </c>
      <c r="G4947" s="162">
        <v>2014</v>
      </c>
      <c r="H4947" s="37">
        <v>280500</v>
      </c>
      <c r="I4947" s="35">
        <v>298709</v>
      </c>
      <c r="J4947" s="35">
        <v>119484</v>
      </c>
      <c r="K4947" s="33"/>
    </row>
    <row r="4948" spans="1:11" s="38" customFormat="1" ht="18" customHeight="1">
      <c r="A4948" s="33">
        <f t="shared" si="77"/>
        <v>4943</v>
      </c>
      <c r="B4948" s="160" t="s">
        <v>7903</v>
      </c>
      <c r="C4948" s="160" t="s">
        <v>7904</v>
      </c>
      <c r="D4948" s="159" t="s">
        <v>7901</v>
      </c>
      <c r="E4948" s="160" t="s">
        <v>7902</v>
      </c>
      <c r="F4948" s="161">
        <v>41878</v>
      </c>
      <c r="G4948" s="162">
        <v>2014</v>
      </c>
      <c r="H4948" s="37">
        <v>280500</v>
      </c>
      <c r="I4948" s="35">
        <v>298709</v>
      </c>
      <c r="J4948" s="35">
        <v>119484</v>
      </c>
      <c r="K4948" s="33"/>
    </row>
    <row r="4949" spans="1:11" s="38" customFormat="1" ht="18" customHeight="1">
      <c r="A4949" s="33">
        <f t="shared" si="77"/>
        <v>4944</v>
      </c>
      <c r="B4949" s="160" t="s">
        <v>3247</v>
      </c>
      <c r="C4949" s="160" t="s">
        <v>7905</v>
      </c>
      <c r="D4949" s="159" t="s">
        <v>7901</v>
      </c>
      <c r="E4949" s="160" t="s">
        <v>7902</v>
      </c>
      <c r="F4949" s="161">
        <v>41878</v>
      </c>
      <c r="G4949" s="162">
        <v>2014</v>
      </c>
      <c r="H4949" s="37">
        <v>280500</v>
      </c>
      <c r="I4949" s="35">
        <v>298709</v>
      </c>
      <c r="J4949" s="35">
        <v>119484</v>
      </c>
      <c r="K4949" s="33"/>
    </row>
    <row r="4950" spans="1:11" s="38" customFormat="1" ht="18" customHeight="1">
      <c r="A4950" s="33">
        <f t="shared" si="77"/>
        <v>4945</v>
      </c>
      <c r="B4950" s="160" t="s">
        <v>3177</v>
      </c>
      <c r="C4950" s="160" t="s">
        <v>7906</v>
      </c>
      <c r="D4950" s="159" t="s">
        <v>7901</v>
      </c>
      <c r="E4950" s="160" t="s">
        <v>7902</v>
      </c>
      <c r="F4950" s="161">
        <v>41878</v>
      </c>
      <c r="G4950" s="162">
        <v>2014</v>
      </c>
      <c r="H4950" s="37">
        <v>280500</v>
      </c>
      <c r="I4950" s="35">
        <v>298709</v>
      </c>
      <c r="J4950" s="35">
        <v>119484</v>
      </c>
      <c r="K4950" s="33"/>
    </row>
    <row r="4951" spans="1:11" s="38" customFormat="1" ht="18" customHeight="1">
      <c r="A4951" s="33">
        <f t="shared" si="77"/>
        <v>4946</v>
      </c>
      <c r="B4951" s="160" t="s">
        <v>4524</v>
      </c>
      <c r="C4951" s="160" t="s">
        <v>7907</v>
      </c>
      <c r="D4951" s="159" t="s">
        <v>7901</v>
      </c>
      <c r="E4951" s="160" t="s">
        <v>7902</v>
      </c>
      <c r="F4951" s="161">
        <v>41878</v>
      </c>
      <c r="G4951" s="162">
        <v>2014</v>
      </c>
      <c r="H4951" s="37">
        <v>280500</v>
      </c>
      <c r="I4951" s="35">
        <v>298709</v>
      </c>
      <c r="J4951" s="35">
        <v>119484</v>
      </c>
      <c r="K4951" s="33"/>
    </row>
    <row r="4952" spans="1:11" s="38" customFormat="1" ht="18" customHeight="1">
      <c r="A4952" s="33">
        <f t="shared" si="77"/>
        <v>4947</v>
      </c>
      <c r="B4952" s="160" t="s">
        <v>7680</v>
      </c>
      <c r="C4952" s="160" t="s">
        <v>7908</v>
      </c>
      <c r="D4952" s="159" t="s">
        <v>7902</v>
      </c>
      <c r="E4952" s="160" t="s">
        <v>7902</v>
      </c>
      <c r="F4952" s="161">
        <v>41878</v>
      </c>
      <c r="G4952" s="162">
        <v>2014</v>
      </c>
      <c r="H4952" s="37">
        <v>521400</v>
      </c>
      <c r="I4952" s="35">
        <v>555248</v>
      </c>
      <c r="J4952" s="35">
        <v>222099</v>
      </c>
      <c r="K4952" s="33"/>
    </row>
    <row r="4953" spans="1:11" s="38" customFormat="1" ht="18" customHeight="1">
      <c r="A4953" s="33">
        <f t="shared" si="77"/>
        <v>4948</v>
      </c>
      <c r="B4953" s="160" t="s">
        <v>7680</v>
      </c>
      <c r="C4953" s="160" t="s">
        <v>7909</v>
      </c>
      <c r="D4953" s="159" t="s">
        <v>7902</v>
      </c>
      <c r="E4953" s="160" t="s">
        <v>7902</v>
      </c>
      <c r="F4953" s="161">
        <v>41878</v>
      </c>
      <c r="G4953" s="162">
        <v>2014</v>
      </c>
      <c r="H4953" s="37">
        <v>521400</v>
      </c>
      <c r="I4953" s="35">
        <v>555248</v>
      </c>
      <c r="J4953" s="35">
        <v>222099</v>
      </c>
      <c r="K4953" s="33"/>
    </row>
    <row r="4954" spans="1:11" s="38" customFormat="1" ht="18" customHeight="1">
      <c r="A4954" s="33">
        <f t="shared" si="77"/>
        <v>4949</v>
      </c>
      <c r="B4954" s="160" t="s">
        <v>4524</v>
      </c>
      <c r="C4954" s="160" t="s">
        <v>7910</v>
      </c>
      <c r="D4954" s="159" t="s">
        <v>7902</v>
      </c>
      <c r="E4954" s="160" t="s">
        <v>7902</v>
      </c>
      <c r="F4954" s="161">
        <v>41878</v>
      </c>
      <c r="G4954" s="162">
        <v>2014</v>
      </c>
      <c r="H4954" s="37">
        <v>521400</v>
      </c>
      <c r="I4954" s="35">
        <v>555248</v>
      </c>
      <c r="J4954" s="35">
        <v>222099</v>
      </c>
      <c r="K4954" s="33"/>
    </row>
    <row r="4955" spans="1:11" s="38" customFormat="1" ht="18" customHeight="1">
      <c r="A4955" s="33">
        <f t="shared" si="77"/>
        <v>4950</v>
      </c>
      <c r="B4955" s="160" t="s">
        <v>7680</v>
      </c>
      <c r="C4955" s="160" t="s">
        <v>7911</v>
      </c>
      <c r="D4955" s="159" t="s">
        <v>3544</v>
      </c>
      <c r="E4955" s="160" t="s">
        <v>3544</v>
      </c>
      <c r="F4955" s="161">
        <v>41878</v>
      </c>
      <c r="G4955" s="162">
        <v>2014</v>
      </c>
      <c r="H4955" s="37">
        <v>1179200</v>
      </c>
      <c r="I4955" s="35">
        <v>1255750</v>
      </c>
      <c r="J4955" s="35">
        <v>502300</v>
      </c>
      <c r="K4955" s="33"/>
    </row>
    <row r="4956" spans="1:11" s="38" customFormat="1" ht="18" customHeight="1">
      <c r="A4956" s="33">
        <f t="shared" si="77"/>
        <v>4951</v>
      </c>
      <c r="B4956" s="160" t="s">
        <v>4984</v>
      </c>
      <c r="C4956" s="160" t="s">
        <v>7912</v>
      </c>
      <c r="D4956" s="159" t="s">
        <v>2358</v>
      </c>
      <c r="E4956" s="160" t="s">
        <v>2358</v>
      </c>
      <c r="F4956" s="161">
        <v>41878</v>
      </c>
      <c r="G4956" s="162">
        <v>2014</v>
      </c>
      <c r="H4956" s="37">
        <v>613800</v>
      </c>
      <c r="I4956" s="35">
        <v>653646</v>
      </c>
      <c r="J4956" s="35">
        <v>261458</v>
      </c>
      <c r="K4956" s="33"/>
    </row>
    <row r="4957" spans="1:11" s="38" customFormat="1" ht="18" customHeight="1">
      <c r="A4957" s="33">
        <f t="shared" si="77"/>
        <v>4952</v>
      </c>
      <c r="B4957" s="160" t="s">
        <v>4984</v>
      </c>
      <c r="C4957" s="160" t="s">
        <v>7913</v>
      </c>
      <c r="D4957" s="159" t="s">
        <v>2358</v>
      </c>
      <c r="E4957" s="160" t="s">
        <v>2358</v>
      </c>
      <c r="F4957" s="161">
        <v>41878</v>
      </c>
      <c r="G4957" s="162">
        <v>2014</v>
      </c>
      <c r="H4957" s="37">
        <v>613800</v>
      </c>
      <c r="I4957" s="35">
        <v>653646</v>
      </c>
      <c r="J4957" s="35">
        <v>261458</v>
      </c>
      <c r="K4957" s="33"/>
    </row>
    <row r="4958" spans="1:11" s="38" customFormat="1" ht="18" customHeight="1">
      <c r="A4958" s="33">
        <f t="shared" si="77"/>
        <v>4953</v>
      </c>
      <c r="B4958" s="160" t="s">
        <v>6338</v>
      </c>
      <c r="C4958" s="160" t="s">
        <v>7914</v>
      </c>
      <c r="D4958" s="159" t="s">
        <v>2358</v>
      </c>
      <c r="E4958" s="160" t="s">
        <v>2358</v>
      </c>
      <c r="F4958" s="161">
        <v>41878</v>
      </c>
      <c r="G4958" s="162">
        <v>2014</v>
      </c>
      <c r="H4958" s="37">
        <v>852650</v>
      </c>
      <c r="I4958" s="35">
        <v>908001</v>
      </c>
      <c r="J4958" s="35">
        <v>363200</v>
      </c>
      <c r="K4958" s="33"/>
    </row>
    <row r="4959" spans="1:11" s="38" customFormat="1" ht="18" customHeight="1">
      <c r="A4959" s="33">
        <f t="shared" si="77"/>
        <v>4954</v>
      </c>
      <c r="B4959" s="160" t="s">
        <v>2767</v>
      </c>
      <c r="C4959" s="160" t="s">
        <v>7915</v>
      </c>
      <c r="D4959" s="159" t="s">
        <v>2358</v>
      </c>
      <c r="E4959" s="160" t="s">
        <v>2358</v>
      </c>
      <c r="F4959" s="161">
        <v>41878</v>
      </c>
      <c r="G4959" s="162">
        <v>2014</v>
      </c>
      <c r="H4959" s="37">
        <v>837100</v>
      </c>
      <c r="I4959" s="35">
        <v>891442</v>
      </c>
      <c r="J4959" s="35">
        <v>356577</v>
      </c>
      <c r="K4959" s="33"/>
    </row>
    <row r="4960" spans="1:11" s="38" customFormat="1" ht="18" customHeight="1">
      <c r="A4960" s="33">
        <f t="shared" si="77"/>
        <v>4955</v>
      </c>
      <c r="B4960" s="160" t="s">
        <v>6338</v>
      </c>
      <c r="C4960" s="160" t="s">
        <v>7916</v>
      </c>
      <c r="D4960" s="159" t="s">
        <v>2358</v>
      </c>
      <c r="E4960" s="160" t="s">
        <v>2358</v>
      </c>
      <c r="F4960" s="161">
        <v>41878</v>
      </c>
      <c r="G4960" s="162">
        <v>2014</v>
      </c>
      <c r="H4960" s="37">
        <v>852650</v>
      </c>
      <c r="I4960" s="35">
        <v>908001</v>
      </c>
      <c r="J4960" s="35">
        <v>363200</v>
      </c>
      <c r="K4960" s="33"/>
    </row>
    <row r="4961" spans="1:11" s="38" customFormat="1" ht="18" customHeight="1">
      <c r="A4961" s="33">
        <f t="shared" si="77"/>
        <v>4956</v>
      </c>
      <c r="B4961" s="160" t="s">
        <v>2737</v>
      </c>
      <c r="C4961" s="160" t="s">
        <v>7917</v>
      </c>
      <c r="D4961" s="159" t="s">
        <v>3513</v>
      </c>
      <c r="E4961" s="160" t="s">
        <v>3513</v>
      </c>
      <c r="F4961" s="161">
        <v>41873</v>
      </c>
      <c r="G4961" s="162">
        <v>2014</v>
      </c>
      <c r="H4961" s="37">
        <v>4880700</v>
      </c>
      <c r="I4961" s="35">
        <v>5197540</v>
      </c>
      <c r="J4961" s="35">
        <v>2079016</v>
      </c>
      <c r="K4961" s="33"/>
    </row>
    <row r="4962" spans="1:11" s="38" customFormat="1" ht="18" customHeight="1">
      <c r="A4962" s="33">
        <f t="shared" si="77"/>
        <v>4957</v>
      </c>
      <c r="B4962" s="160" t="s">
        <v>2737</v>
      </c>
      <c r="C4962" s="160" t="s">
        <v>7918</v>
      </c>
      <c r="D4962" s="159" t="s">
        <v>7919</v>
      </c>
      <c r="E4962" s="160" t="s">
        <v>7920</v>
      </c>
      <c r="F4962" s="161">
        <v>41873</v>
      </c>
      <c r="G4962" s="162">
        <v>2014</v>
      </c>
      <c r="H4962" s="37">
        <v>44596200</v>
      </c>
      <c r="I4962" s="35">
        <v>47491245</v>
      </c>
      <c r="J4962" s="35">
        <v>18996498</v>
      </c>
      <c r="K4962" s="33"/>
    </row>
    <row r="4963" spans="1:11" s="38" customFormat="1" ht="18" customHeight="1">
      <c r="A4963" s="33">
        <f t="shared" si="77"/>
        <v>4958</v>
      </c>
      <c r="B4963" s="160" t="s">
        <v>2194</v>
      </c>
      <c r="C4963" s="160" t="s">
        <v>7921</v>
      </c>
      <c r="D4963" s="159" t="s">
        <v>2601</v>
      </c>
      <c r="E4963" s="160" t="s">
        <v>2601</v>
      </c>
      <c r="F4963" s="161">
        <v>41871</v>
      </c>
      <c r="G4963" s="162">
        <v>2014</v>
      </c>
      <c r="H4963" s="37">
        <v>145200</v>
      </c>
      <c r="I4963" s="35">
        <v>154626</v>
      </c>
      <c r="J4963" s="35">
        <v>61850</v>
      </c>
      <c r="K4963" s="33"/>
    </row>
    <row r="4964" spans="1:11" s="38" customFormat="1" ht="18" customHeight="1">
      <c r="A4964" s="33">
        <f t="shared" si="77"/>
        <v>4959</v>
      </c>
      <c r="B4964" s="160" t="s">
        <v>2194</v>
      </c>
      <c r="C4964" s="160" t="s">
        <v>7922</v>
      </c>
      <c r="D4964" s="159" t="s">
        <v>2601</v>
      </c>
      <c r="E4964" s="160" t="s">
        <v>2601</v>
      </c>
      <c r="F4964" s="161">
        <v>41871</v>
      </c>
      <c r="G4964" s="162">
        <v>2014</v>
      </c>
      <c r="H4964" s="37">
        <v>145200</v>
      </c>
      <c r="I4964" s="35">
        <v>154626</v>
      </c>
      <c r="J4964" s="35">
        <v>61850</v>
      </c>
      <c r="K4964" s="33"/>
    </row>
    <row r="4965" spans="1:11" s="38" customFormat="1" ht="18" customHeight="1">
      <c r="A4965" s="33">
        <f t="shared" si="77"/>
        <v>4960</v>
      </c>
      <c r="B4965" s="160" t="s">
        <v>2599</v>
      </c>
      <c r="C4965" s="160" t="s">
        <v>7923</v>
      </c>
      <c r="D4965" s="159" t="s">
        <v>3372</v>
      </c>
      <c r="E4965" s="160" t="s">
        <v>3372</v>
      </c>
      <c r="F4965" s="161">
        <v>41869</v>
      </c>
      <c r="G4965" s="162">
        <v>2014</v>
      </c>
      <c r="H4965" s="37">
        <v>700000</v>
      </c>
      <c r="I4965" s="35">
        <v>745442</v>
      </c>
      <c r="J4965" s="35">
        <v>298177</v>
      </c>
      <c r="K4965" s="33"/>
    </row>
    <row r="4966" spans="1:11" s="38" customFormat="1" ht="18" customHeight="1">
      <c r="A4966" s="33">
        <f t="shared" si="77"/>
        <v>4961</v>
      </c>
      <c r="B4966" s="160" t="s">
        <v>2599</v>
      </c>
      <c r="C4966" s="160" t="s">
        <v>7924</v>
      </c>
      <c r="D4966" s="159" t="s">
        <v>3372</v>
      </c>
      <c r="E4966" s="160" t="s">
        <v>3372</v>
      </c>
      <c r="F4966" s="161">
        <v>41869</v>
      </c>
      <c r="G4966" s="162">
        <v>2014</v>
      </c>
      <c r="H4966" s="37">
        <v>700000</v>
      </c>
      <c r="I4966" s="35">
        <v>745442</v>
      </c>
      <c r="J4966" s="35">
        <v>298177</v>
      </c>
      <c r="K4966" s="33"/>
    </row>
    <row r="4967" spans="1:11" s="38" customFormat="1" ht="18" customHeight="1">
      <c r="A4967" s="33">
        <f t="shared" si="77"/>
        <v>4962</v>
      </c>
      <c r="B4967" s="160" t="s">
        <v>3417</v>
      </c>
      <c r="C4967" s="160" t="s">
        <v>7925</v>
      </c>
      <c r="D4967" s="159" t="s">
        <v>1263</v>
      </c>
      <c r="E4967" s="160" t="s">
        <v>1263</v>
      </c>
      <c r="F4967" s="161">
        <v>41869</v>
      </c>
      <c r="G4967" s="162">
        <v>2014</v>
      </c>
      <c r="H4967" s="37">
        <v>318000</v>
      </c>
      <c r="I4967" s="35">
        <v>299421</v>
      </c>
      <c r="J4967" s="35">
        <v>119768</v>
      </c>
      <c r="K4967" s="33"/>
    </row>
    <row r="4968" spans="1:11" s="38" customFormat="1" ht="18" customHeight="1">
      <c r="A4968" s="33">
        <f t="shared" si="77"/>
        <v>4963</v>
      </c>
      <c r="B4968" s="160" t="s">
        <v>2194</v>
      </c>
      <c r="C4968" s="160" t="s">
        <v>7926</v>
      </c>
      <c r="D4968" s="159" t="s">
        <v>1263</v>
      </c>
      <c r="E4968" s="160" t="s">
        <v>1263</v>
      </c>
      <c r="F4968" s="161">
        <v>41869</v>
      </c>
      <c r="G4968" s="162">
        <v>2014</v>
      </c>
      <c r="H4968" s="37">
        <v>318000</v>
      </c>
      <c r="I4968" s="35">
        <v>299421</v>
      </c>
      <c r="J4968" s="35">
        <v>119768</v>
      </c>
      <c r="K4968" s="33"/>
    </row>
    <row r="4969" spans="1:11" s="38" customFormat="1" ht="18" customHeight="1">
      <c r="A4969" s="33">
        <f t="shared" si="77"/>
        <v>4964</v>
      </c>
      <c r="B4969" s="160" t="s">
        <v>2222</v>
      </c>
      <c r="C4969" s="160" t="s">
        <v>7927</v>
      </c>
      <c r="D4969" s="159" t="s">
        <v>1263</v>
      </c>
      <c r="E4969" s="160" t="s">
        <v>1263</v>
      </c>
      <c r="F4969" s="161">
        <v>41869</v>
      </c>
      <c r="G4969" s="162">
        <v>2014</v>
      </c>
      <c r="H4969" s="37">
        <v>318000</v>
      </c>
      <c r="I4969" s="35">
        <v>299421</v>
      </c>
      <c r="J4969" s="35">
        <v>119768</v>
      </c>
      <c r="K4969" s="33"/>
    </row>
    <row r="4970" spans="1:11" s="38" customFormat="1" ht="18" customHeight="1">
      <c r="A4970" s="33">
        <f t="shared" si="77"/>
        <v>4965</v>
      </c>
      <c r="B4970" s="160" t="s">
        <v>2194</v>
      </c>
      <c r="C4970" s="160" t="s">
        <v>7928</v>
      </c>
      <c r="D4970" s="159" t="s">
        <v>1263</v>
      </c>
      <c r="E4970" s="160" t="s">
        <v>1263</v>
      </c>
      <c r="F4970" s="161">
        <v>41869</v>
      </c>
      <c r="G4970" s="162">
        <v>2014</v>
      </c>
      <c r="H4970" s="37">
        <v>318000</v>
      </c>
      <c r="I4970" s="35">
        <v>299421</v>
      </c>
      <c r="J4970" s="35">
        <v>119768</v>
      </c>
      <c r="K4970" s="33"/>
    </row>
    <row r="4971" spans="1:11" s="38" customFormat="1" ht="18" customHeight="1">
      <c r="A4971" s="33">
        <f t="shared" si="77"/>
        <v>4966</v>
      </c>
      <c r="B4971" s="160" t="s">
        <v>1873</v>
      </c>
      <c r="C4971" s="160" t="s">
        <v>7929</v>
      </c>
      <c r="D4971" s="159" t="s">
        <v>1263</v>
      </c>
      <c r="E4971" s="160" t="s">
        <v>1263</v>
      </c>
      <c r="F4971" s="161">
        <v>41869</v>
      </c>
      <c r="G4971" s="162">
        <v>2014</v>
      </c>
      <c r="H4971" s="37">
        <v>318000</v>
      </c>
      <c r="I4971" s="35">
        <v>299421</v>
      </c>
      <c r="J4971" s="35">
        <v>119768</v>
      </c>
      <c r="K4971" s="33"/>
    </row>
    <row r="4972" spans="1:11" s="38" customFormat="1" ht="18" customHeight="1">
      <c r="A4972" s="33">
        <f t="shared" si="77"/>
        <v>4967</v>
      </c>
      <c r="B4972" s="160" t="s">
        <v>4605</v>
      </c>
      <c r="C4972" s="160" t="s">
        <v>7930</v>
      </c>
      <c r="D4972" s="159" t="s">
        <v>2349</v>
      </c>
      <c r="E4972" s="160" t="s">
        <v>2349</v>
      </c>
      <c r="F4972" s="161">
        <v>41869</v>
      </c>
      <c r="G4972" s="162">
        <v>2014</v>
      </c>
      <c r="H4972" s="37">
        <v>312500</v>
      </c>
      <c r="I4972" s="35">
        <v>332787</v>
      </c>
      <c r="J4972" s="35">
        <v>133115</v>
      </c>
      <c r="K4972" s="33"/>
    </row>
    <row r="4973" spans="1:11" s="38" customFormat="1" ht="18" customHeight="1">
      <c r="A4973" s="33">
        <f t="shared" si="77"/>
        <v>4968</v>
      </c>
      <c r="B4973" s="160" t="s">
        <v>4178</v>
      </c>
      <c r="C4973" s="160" t="s">
        <v>7931</v>
      </c>
      <c r="D4973" s="159" t="s">
        <v>2911</v>
      </c>
      <c r="E4973" s="160" t="s">
        <v>2911</v>
      </c>
      <c r="F4973" s="161">
        <v>41869</v>
      </c>
      <c r="G4973" s="162">
        <v>2014</v>
      </c>
      <c r="H4973" s="37">
        <v>1111000</v>
      </c>
      <c r="I4973" s="35">
        <v>1183123</v>
      </c>
      <c r="J4973" s="35">
        <v>473249</v>
      </c>
      <c r="K4973" s="33"/>
    </row>
    <row r="4974" spans="1:11" s="38" customFormat="1" ht="18" customHeight="1">
      <c r="A4974" s="33">
        <f t="shared" si="77"/>
        <v>4969</v>
      </c>
      <c r="B4974" s="160" t="s">
        <v>2462</v>
      </c>
      <c r="C4974" s="160" t="s">
        <v>7932</v>
      </c>
      <c r="D4974" s="159" t="s">
        <v>5788</v>
      </c>
      <c r="E4974" s="160" t="s">
        <v>5788</v>
      </c>
      <c r="F4974" s="161">
        <v>41869</v>
      </c>
      <c r="G4974" s="162">
        <v>2014</v>
      </c>
      <c r="H4974" s="37">
        <v>2940000</v>
      </c>
      <c r="I4974" s="35">
        <v>2768231</v>
      </c>
      <c r="J4974" s="35">
        <v>1107292</v>
      </c>
      <c r="K4974" s="33"/>
    </row>
    <row r="4975" spans="1:11" s="38" customFormat="1" ht="18" customHeight="1">
      <c r="A4975" s="33">
        <f t="shared" si="77"/>
        <v>4970</v>
      </c>
      <c r="B4975" s="160" t="s">
        <v>4178</v>
      </c>
      <c r="C4975" s="160" t="s">
        <v>7933</v>
      </c>
      <c r="D4975" s="159" t="s">
        <v>1502</v>
      </c>
      <c r="E4975" s="160" t="s">
        <v>1502</v>
      </c>
      <c r="F4975" s="161">
        <v>41869</v>
      </c>
      <c r="G4975" s="162">
        <v>2014</v>
      </c>
      <c r="H4975" s="37">
        <v>1700000</v>
      </c>
      <c r="I4975" s="35">
        <v>1600678</v>
      </c>
      <c r="J4975" s="35">
        <v>640271</v>
      </c>
      <c r="K4975" s="33"/>
    </row>
    <row r="4976" spans="1:11" s="38" customFormat="1" ht="18" customHeight="1">
      <c r="A4976" s="33">
        <f t="shared" si="77"/>
        <v>4971</v>
      </c>
      <c r="B4976" s="160" t="s">
        <v>4178</v>
      </c>
      <c r="C4976" s="160" t="s">
        <v>7934</v>
      </c>
      <c r="D4976" s="159" t="s">
        <v>1502</v>
      </c>
      <c r="E4976" s="160" t="s">
        <v>1502</v>
      </c>
      <c r="F4976" s="161">
        <v>41869</v>
      </c>
      <c r="G4976" s="162">
        <v>2014</v>
      </c>
      <c r="H4976" s="37">
        <v>1700000</v>
      </c>
      <c r="I4976" s="35">
        <v>1600678</v>
      </c>
      <c r="J4976" s="35">
        <v>640271</v>
      </c>
      <c r="K4976" s="33"/>
    </row>
    <row r="4977" spans="1:11" s="38" customFormat="1" ht="18" customHeight="1">
      <c r="A4977" s="33">
        <f t="shared" si="77"/>
        <v>4972</v>
      </c>
      <c r="B4977" s="160" t="s">
        <v>2836</v>
      </c>
      <c r="C4977" s="160" t="s">
        <v>7935</v>
      </c>
      <c r="D4977" s="159" t="s">
        <v>1649</v>
      </c>
      <c r="E4977" s="160" t="s">
        <v>1649</v>
      </c>
      <c r="F4977" s="161">
        <v>41869</v>
      </c>
      <c r="G4977" s="162">
        <v>2014</v>
      </c>
      <c r="H4977" s="37">
        <v>1295000</v>
      </c>
      <c r="I4977" s="35">
        <v>1379067</v>
      </c>
      <c r="J4977" s="35">
        <v>551627</v>
      </c>
      <c r="K4977" s="33"/>
    </row>
    <row r="4978" spans="1:11" s="38" customFormat="1" ht="18" customHeight="1">
      <c r="A4978" s="33">
        <f t="shared" si="77"/>
        <v>4973</v>
      </c>
      <c r="B4978" s="160" t="s">
        <v>4178</v>
      </c>
      <c r="C4978" s="160" t="s">
        <v>7936</v>
      </c>
      <c r="D4978" s="159" t="s">
        <v>1645</v>
      </c>
      <c r="E4978" s="160" t="s">
        <v>1645</v>
      </c>
      <c r="F4978" s="161">
        <v>41869</v>
      </c>
      <c r="G4978" s="162">
        <v>2014</v>
      </c>
      <c r="H4978" s="37">
        <v>4620000</v>
      </c>
      <c r="I4978" s="35">
        <v>4919916</v>
      </c>
      <c r="J4978" s="35">
        <v>1967966</v>
      </c>
      <c r="K4978" s="33"/>
    </row>
    <row r="4979" spans="1:11" s="38" customFormat="1" ht="18" customHeight="1">
      <c r="A4979" s="33">
        <f t="shared" si="77"/>
        <v>4974</v>
      </c>
      <c r="B4979" s="160" t="s">
        <v>7937</v>
      </c>
      <c r="C4979" s="160" t="s">
        <v>7938</v>
      </c>
      <c r="D4979" s="159" t="s">
        <v>2775</v>
      </c>
      <c r="E4979" s="160" t="s">
        <v>2775</v>
      </c>
      <c r="F4979" s="161">
        <v>41864</v>
      </c>
      <c r="G4979" s="162">
        <v>2014</v>
      </c>
      <c r="H4979" s="37">
        <v>1180000</v>
      </c>
      <c r="I4979" s="35">
        <v>1256602</v>
      </c>
      <c r="J4979" s="35">
        <v>502641</v>
      </c>
      <c r="K4979" s="33"/>
    </row>
    <row r="4980" spans="1:11" s="38" customFormat="1" ht="18" customHeight="1">
      <c r="A4980" s="33">
        <f t="shared" si="77"/>
        <v>4975</v>
      </c>
      <c r="B4980" s="160" t="s">
        <v>3177</v>
      </c>
      <c r="C4980" s="160" t="s">
        <v>7939</v>
      </c>
      <c r="D4980" s="159" t="s">
        <v>1649</v>
      </c>
      <c r="E4980" s="160" t="s">
        <v>1649</v>
      </c>
      <c r="F4980" s="161">
        <v>41864</v>
      </c>
      <c r="G4980" s="162">
        <v>2014</v>
      </c>
      <c r="H4980" s="37">
        <v>900000</v>
      </c>
      <c r="I4980" s="35">
        <v>958425</v>
      </c>
      <c r="J4980" s="35">
        <v>383370</v>
      </c>
      <c r="K4980" s="33"/>
    </row>
    <row r="4981" spans="1:11" s="38" customFormat="1" ht="18" customHeight="1">
      <c r="A4981" s="33">
        <f t="shared" si="77"/>
        <v>4976</v>
      </c>
      <c r="B4981" s="160" t="s">
        <v>3139</v>
      </c>
      <c r="C4981" s="160" t="s">
        <v>7940</v>
      </c>
      <c r="D4981" s="159" t="s">
        <v>1649</v>
      </c>
      <c r="E4981" s="160" t="s">
        <v>1649</v>
      </c>
      <c r="F4981" s="161">
        <v>41864</v>
      </c>
      <c r="G4981" s="162">
        <v>2014</v>
      </c>
      <c r="H4981" s="37">
        <v>1630000</v>
      </c>
      <c r="I4981" s="35">
        <v>1735814</v>
      </c>
      <c r="J4981" s="35">
        <v>694326</v>
      </c>
      <c r="K4981" s="33"/>
    </row>
    <row r="4982" spans="1:11" s="38" customFormat="1" ht="18" customHeight="1">
      <c r="A4982" s="33">
        <f t="shared" si="77"/>
        <v>4977</v>
      </c>
      <c r="B4982" s="160" t="s">
        <v>7941</v>
      </c>
      <c r="C4982" s="160" t="s">
        <v>7942</v>
      </c>
      <c r="D4982" s="159" t="s">
        <v>7943</v>
      </c>
      <c r="E4982" s="160" t="s">
        <v>1652</v>
      </c>
      <c r="F4982" s="161">
        <v>41864</v>
      </c>
      <c r="G4982" s="162">
        <v>2014</v>
      </c>
      <c r="H4982" s="37">
        <v>2450000</v>
      </c>
      <c r="I4982" s="35">
        <v>2609046</v>
      </c>
      <c r="J4982" s="35">
        <v>1043618</v>
      </c>
      <c r="K4982" s="33"/>
    </row>
    <row r="4983" spans="1:11" s="38" customFormat="1" ht="18" customHeight="1">
      <c r="A4983" s="33">
        <f t="shared" si="77"/>
        <v>4978</v>
      </c>
      <c r="B4983" s="160" t="s">
        <v>7941</v>
      </c>
      <c r="C4983" s="160" t="s">
        <v>7944</v>
      </c>
      <c r="D4983" s="159" t="s">
        <v>7943</v>
      </c>
      <c r="E4983" s="160" t="s">
        <v>1652</v>
      </c>
      <c r="F4983" s="161">
        <v>41864</v>
      </c>
      <c r="G4983" s="162">
        <v>2014</v>
      </c>
      <c r="H4983" s="37">
        <v>2450000</v>
      </c>
      <c r="I4983" s="35">
        <v>2609046</v>
      </c>
      <c r="J4983" s="35">
        <v>1043618</v>
      </c>
      <c r="K4983" s="33"/>
    </row>
    <row r="4984" spans="1:11" s="38" customFormat="1" ht="18" customHeight="1">
      <c r="A4984" s="33">
        <f t="shared" si="77"/>
        <v>4979</v>
      </c>
      <c r="B4984" s="160" t="s">
        <v>1913</v>
      </c>
      <c r="C4984" s="160" t="s">
        <v>7945</v>
      </c>
      <c r="D4984" s="159" t="s">
        <v>7946</v>
      </c>
      <c r="E4984" s="160" t="s">
        <v>5523</v>
      </c>
      <c r="F4984" s="161">
        <v>41864</v>
      </c>
      <c r="G4984" s="162">
        <v>2014</v>
      </c>
      <c r="H4984" s="37">
        <v>418000</v>
      </c>
      <c r="I4984" s="35">
        <v>445135</v>
      </c>
      <c r="J4984" s="35">
        <v>178054</v>
      </c>
      <c r="K4984" s="33"/>
    </row>
    <row r="4985" spans="1:11" s="38" customFormat="1" ht="18" customHeight="1">
      <c r="A4985" s="33">
        <f t="shared" si="77"/>
        <v>4980</v>
      </c>
      <c r="B4985" s="160" t="s">
        <v>1913</v>
      </c>
      <c r="C4985" s="160" t="s">
        <v>7947</v>
      </c>
      <c r="D4985" s="159" t="s">
        <v>7948</v>
      </c>
      <c r="E4985" s="160" t="s">
        <v>2694</v>
      </c>
      <c r="F4985" s="161">
        <v>41864</v>
      </c>
      <c r="G4985" s="162">
        <v>2014</v>
      </c>
      <c r="H4985" s="37">
        <v>4290000</v>
      </c>
      <c r="I4985" s="35">
        <v>4568493</v>
      </c>
      <c r="J4985" s="35">
        <v>1827397</v>
      </c>
      <c r="K4985" s="33"/>
    </row>
    <row r="4986" spans="1:11" s="38" customFormat="1" ht="18" customHeight="1">
      <c r="A4986" s="33">
        <f t="shared" si="77"/>
        <v>4981</v>
      </c>
      <c r="B4986" s="160" t="s">
        <v>2021</v>
      </c>
      <c r="C4986" s="160" t="s">
        <v>7949</v>
      </c>
      <c r="D4986" s="159" t="s">
        <v>7950</v>
      </c>
      <c r="E4986" s="160" t="s">
        <v>2694</v>
      </c>
      <c r="F4986" s="161">
        <v>41864</v>
      </c>
      <c r="G4986" s="162">
        <v>2014</v>
      </c>
      <c r="H4986" s="37">
        <v>1100000</v>
      </c>
      <c r="I4986" s="35">
        <v>1171409</v>
      </c>
      <c r="J4986" s="35">
        <v>468564</v>
      </c>
      <c r="K4986" s="33"/>
    </row>
    <row r="4987" spans="1:11" s="38" customFormat="1" ht="18" customHeight="1">
      <c r="A4987" s="33">
        <f t="shared" si="77"/>
        <v>4982</v>
      </c>
      <c r="B4987" s="160" t="s">
        <v>2021</v>
      </c>
      <c r="C4987" s="160" t="s">
        <v>7951</v>
      </c>
      <c r="D4987" s="159" t="s">
        <v>7950</v>
      </c>
      <c r="E4987" s="160" t="s">
        <v>2694</v>
      </c>
      <c r="F4987" s="161">
        <v>41864</v>
      </c>
      <c r="G4987" s="162">
        <v>2014</v>
      </c>
      <c r="H4987" s="37">
        <v>1100000</v>
      </c>
      <c r="I4987" s="35">
        <v>1171409</v>
      </c>
      <c r="J4987" s="35">
        <v>468564</v>
      </c>
      <c r="K4987" s="33"/>
    </row>
    <row r="4988" spans="1:11" ht="18" customHeight="1">
      <c r="A4988" s="33">
        <f t="shared" si="77"/>
        <v>4983</v>
      </c>
      <c r="B4988" s="160" t="s">
        <v>4843</v>
      </c>
      <c r="C4988" s="160" t="s">
        <v>7952</v>
      </c>
      <c r="D4988" s="159" t="s">
        <v>4779</v>
      </c>
      <c r="E4988" s="160" t="s">
        <v>4779</v>
      </c>
      <c r="F4988" s="161">
        <v>41864</v>
      </c>
      <c r="G4988" s="162">
        <v>2014</v>
      </c>
      <c r="H4988" s="37">
        <v>551834</v>
      </c>
      <c r="I4988" s="35">
        <v>587657</v>
      </c>
      <c r="J4988" s="35">
        <v>235063</v>
      </c>
      <c r="K4988" s="33"/>
    </row>
    <row r="4989" spans="1:11" ht="18" customHeight="1">
      <c r="A4989" s="33">
        <f t="shared" si="77"/>
        <v>4984</v>
      </c>
      <c r="B4989" s="160" t="s">
        <v>4843</v>
      </c>
      <c r="C4989" s="160" t="s">
        <v>7953</v>
      </c>
      <c r="D4989" s="159" t="s">
        <v>4779</v>
      </c>
      <c r="E4989" s="160" t="s">
        <v>4779</v>
      </c>
      <c r="F4989" s="161">
        <v>41864</v>
      </c>
      <c r="G4989" s="162">
        <v>2014</v>
      </c>
      <c r="H4989" s="37">
        <v>551834</v>
      </c>
      <c r="I4989" s="35">
        <v>587657</v>
      </c>
      <c r="J4989" s="35">
        <v>235063</v>
      </c>
      <c r="K4989" s="33"/>
    </row>
    <row r="4990" spans="1:11" ht="18" customHeight="1">
      <c r="A4990" s="33">
        <f t="shared" si="77"/>
        <v>4985</v>
      </c>
      <c r="B4990" s="160" t="s">
        <v>4843</v>
      </c>
      <c r="C4990" s="160" t="s">
        <v>7954</v>
      </c>
      <c r="D4990" s="159" t="s">
        <v>4779</v>
      </c>
      <c r="E4990" s="160" t="s">
        <v>4779</v>
      </c>
      <c r="F4990" s="161">
        <v>41864</v>
      </c>
      <c r="G4990" s="162">
        <v>2014</v>
      </c>
      <c r="H4990" s="37">
        <v>551834</v>
      </c>
      <c r="I4990" s="35">
        <v>587657</v>
      </c>
      <c r="J4990" s="35">
        <v>235063</v>
      </c>
      <c r="K4990" s="33"/>
    </row>
    <row r="4991" spans="1:11" ht="18" customHeight="1">
      <c r="A4991" s="33">
        <f t="shared" si="77"/>
        <v>4986</v>
      </c>
      <c r="B4991" s="160" t="s">
        <v>4843</v>
      </c>
      <c r="C4991" s="160" t="s">
        <v>7955</v>
      </c>
      <c r="D4991" s="159" t="s">
        <v>4779</v>
      </c>
      <c r="E4991" s="160" t="s">
        <v>4779</v>
      </c>
      <c r="F4991" s="161">
        <v>41864</v>
      </c>
      <c r="G4991" s="162">
        <v>2014</v>
      </c>
      <c r="H4991" s="37">
        <v>551834</v>
      </c>
      <c r="I4991" s="35">
        <v>587657</v>
      </c>
      <c r="J4991" s="35">
        <v>235063</v>
      </c>
      <c r="K4991" s="33"/>
    </row>
    <row r="4992" spans="1:11" ht="18" customHeight="1">
      <c r="A4992" s="33">
        <f t="shared" si="77"/>
        <v>4987</v>
      </c>
      <c r="B4992" s="160" t="s">
        <v>4843</v>
      </c>
      <c r="C4992" s="160" t="s">
        <v>7956</v>
      </c>
      <c r="D4992" s="159" t="s">
        <v>4779</v>
      </c>
      <c r="E4992" s="160" t="s">
        <v>4779</v>
      </c>
      <c r="F4992" s="161">
        <v>41864</v>
      </c>
      <c r="G4992" s="162">
        <v>2014</v>
      </c>
      <c r="H4992" s="37">
        <v>551834</v>
      </c>
      <c r="I4992" s="35">
        <v>587657</v>
      </c>
      <c r="J4992" s="35">
        <v>235063</v>
      </c>
      <c r="K4992" s="33"/>
    </row>
    <row r="4993" spans="1:11" ht="18" customHeight="1">
      <c r="A4993" s="33">
        <f t="shared" si="77"/>
        <v>4988</v>
      </c>
      <c r="B4993" s="160" t="s">
        <v>4843</v>
      </c>
      <c r="C4993" s="160" t="s">
        <v>7957</v>
      </c>
      <c r="D4993" s="159" t="s">
        <v>4779</v>
      </c>
      <c r="E4993" s="160" t="s">
        <v>4779</v>
      </c>
      <c r="F4993" s="161">
        <v>41864</v>
      </c>
      <c r="G4993" s="162">
        <v>2014</v>
      </c>
      <c r="H4993" s="37">
        <v>551834</v>
      </c>
      <c r="I4993" s="35">
        <v>587657</v>
      </c>
      <c r="J4993" s="35">
        <v>235063</v>
      </c>
      <c r="K4993" s="33"/>
    </row>
    <row r="4994" spans="1:11" ht="18" customHeight="1">
      <c r="A4994" s="33">
        <f t="shared" si="77"/>
        <v>4989</v>
      </c>
      <c r="B4994" s="160" t="s">
        <v>4843</v>
      </c>
      <c r="C4994" s="160" t="s">
        <v>7958</v>
      </c>
      <c r="D4994" s="159" t="s">
        <v>4779</v>
      </c>
      <c r="E4994" s="160" t="s">
        <v>4779</v>
      </c>
      <c r="F4994" s="161">
        <v>41864</v>
      </c>
      <c r="G4994" s="162">
        <v>2014</v>
      </c>
      <c r="H4994" s="37">
        <v>551834</v>
      </c>
      <c r="I4994" s="35">
        <v>587657</v>
      </c>
      <c r="J4994" s="35">
        <v>235063</v>
      </c>
      <c r="K4994" s="33"/>
    </row>
    <row r="4995" spans="1:11" ht="18" customHeight="1">
      <c r="A4995" s="33">
        <f t="shared" si="77"/>
        <v>4990</v>
      </c>
      <c r="B4995" s="160" t="s">
        <v>4843</v>
      </c>
      <c r="C4995" s="160" t="s">
        <v>7959</v>
      </c>
      <c r="D4995" s="159" t="s">
        <v>4779</v>
      </c>
      <c r="E4995" s="160" t="s">
        <v>4779</v>
      </c>
      <c r="F4995" s="161">
        <v>41864</v>
      </c>
      <c r="G4995" s="162">
        <v>2014</v>
      </c>
      <c r="H4995" s="37">
        <v>551834</v>
      </c>
      <c r="I4995" s="35">
        <v>587657</v>
      </c>
      <c r="J4995" s="35">
        <v>235063</v>
      </c>
      <c r="K4995" s="33"/>
    </row>
    <row r="4996" spans="1:11" ht="18" customHeight="1">
      <c r="A4996" s="33">
        <f t="shared" si="77"/>
        <v>4991</v>
      </c>
      <c r="B4996" s="160" t="s">
        <v>4843</v>
      </c>
      <c r="C4996" s="160" t="s">
        <v>7960</v>
      </c>
      <c r="D4996" s="159" t="s">
        <v>4779</v>
      </c>
      <c r="E4996" s="160" t="s">
        <v>4779</v>
      </c>
      <c r="F4996" s="161">
        <v>41864</v>
      </c>
      <c r="G4996" s="162">
        <v>2014</v>
      </c>
      <c r="H4996" s="37">
        <v>551834</v>
      </c>
      <c r="I4996" s="35">
        <v>587657</v>
      </c>
      <c r="J4996" s="35">
        <v>235063</v>
      </c>
      <c r="K4996" s="33"/>
    </row>
    <row r="4997" spans="1:11" ht="18" customHeight="1">
      <c r="A4997" s="33">
        <f t="shared" si="77"/>
        <v>4992</v>
      </c>
      <c r="B4997" s="160" t="s">
        <v>4843</v>
      </c>
      <c r="C4997" s="160" t="s">
        <v>7961</v>
      </c>
      <c r="D4997" s="159" t="s">
        <v>4779</v>
      </c>
      <c r="E4997" s="160" t="s">
        <v>4779</v>
      </c>
      <c r="F4997" s="161">
        <v>41864</v>
      </c>
      <c r="G4997" s="162">
        <v>2014</v>
      </c>
      <c r="H4997" s="37">
        <v>551834</v>
      </c>
      <c r="I4997" s="35">
        <v>587657</v>
      </c>
      <c r="J4997" s="35">
        <v>235063</v>
      </c>
      <c r="K4997" s="33"/>
    </row>
    <row r="4998" spans="1:11" ht="18" customHeight="1">
      <c r="A4998" s="33">
        <f t="shared" si="77"/>
        <v>4993</v>
      </c>
      <c r="B4998" s="160" t="s">
        <v>4843</v>
      </c>
      <c r="C4998" s="160" t="s">
        <v>7962</v>
      </c>
      <c r="D4998" s="159" t="s">
        <v>4779</v>
      </c>
      <c r="E4998" s="160" t="s">
        <v>4779</v>
      </c>
      <c r="F4998" s="161">
        <v>41864</v>
      </c>
      <c r="G4998" s="162">
        <v>2014</v>
      </c>
      <c r="H4998" s="37">
        <v>551834</v>
      </c>
      <c r="I4998" s="35">
        <v>587657</v>
      </c>
      <c r="J4998" s="35">
        <v>235063</v>
      </c>
      <c r="K4998" s="33"/>
    </row>
    <row r="4999" spans="1:11" ht="18" customHeight="1">
      <c r="A4999" s="33">
        <f t="shared" ref="A4999:A5062" si="78">A4998+1</f>
        <v>4994</v>
      </c>
      <c r="B4999" s="160" t="s">
        <v>4843</v>
      </c>
      <c r="C4999" s="160" t="s">
        <v>7963</v>
      </c>
      <c r="D4999" s="159" t="s">
        <v>4779</v>
      </c>
      <c r="E4999" s="160" t="s">
        <v>4779</v>
      </c>
      <c r="F4999" s="161">
        <v>41864</v>
      </c>
      <c r="G4999" s="162">
        <v>2014</v>
      </c>
      <c r="H4999" s="37">
        <v>551834</v>
      </c>
      <c r="I4999" s="35">
        <v>587657</v>
      </c>
      <c r="J4999" s="35">
        <v>235063</v>
      </c>
      <c r="K4999" s="33"/>
    </row>
    <row r="5000" spans="1:11" ht="18" customHeight="1">
      <c r="A5000" s="33">
        <f t="shared" si="78"/>
        <v>4995</v>
      </c>
      <c r="B5000" s="160" t="s">
        <v>4843</v>
      </c>
      <c r="C5000" s="160" t="s">
        <v>7964</v>
      </c>
      <c r="D5000" s="159" t="s">
        <v>4779</v>
      </c>
      <c r="E5000" s="160" t="s">
        <v>4779</v>
      </c>
      <c r="F5000" s="161">
        <v>41864</v>
      </c>
      <c r="G5000" s="162">
        <v>2014</v>
      </c>
      <c r="H5000" s="37">
        <v>551834</v>
      </c>
      <c r="I5000" s="35">
        <v>587657</v>
      </c>
      <c r="J5000" s="35">
        <v>235063</v>
      </c>
      <c r="K5000" s="33"/>
    </row>
    <row r="5001" spans="1:11" ht="18" customHeight="1">
      <c r="A5001" s="33">
        <f t="shared" si="78"/>
        <v>4996</v>
      </c>
      <c r="B5001" s="160" t="s">
        <v>4843</v>
      </c>
      <c r="C5001" s="160" t="s">
        <v>7965</v>
      </c>
      <c r="D5001" s="159" t="s">
        <v>4779</v>
      </c>
      <c r="E5001" s="160" t="s">
        <v>4779</v>
      </c>
      <c r="F5001" s="161">
        <v>41864</v>
      </c>
      <c r="G5001" s="162">
        <v>2014</v>
      </c>
      <c r="H5001" s="37">
        <v>551834</v>
      </c>
      <c r="I5001" s="35">
        <v>587657</v>
      </c>
      <c r="J5001" s="35">
        <v>235063</v>
      </c>
      <c r="K5001" s="33"/>
    </row>
    <row r="5002" spans="1:11" ht="18" customHeight="1">
      <c r="A5002" s="33">
        <f t="shared" si="78"/>
        <v>4997</v>
      </c>
      <c r="B5002" s="160" t="s">
        <v>4843</v>
      </c>
      <c r="C5002" s="160" t="s">
        <v>7966</v>
      </c>
      <c r="D5002" s="159" t="s">
        <v>4779</v>
      </c>
      <c r="E5002" s="160" t="s">
        <v>4779</v>
      </c>
      <c r="F5002" s="161">
        <v>41864</v>
      </c>
      <c r="G5002" s="162">
        <v>2014</v>
      </c>
      <c r="H5002" s="37">
        <v>551834</v>
      </c>
      <c r="I5002" s="35">
        <v>587657</v>
      </c>
      <c r="J5002" s="35">
        <v>235063</v>
      </c>
      <c r="K5002" s="33"/>
    </row>
    <row r="5003" spans="1:11" s="38" customFormat="1" ht="18" customHeight="1">
      <c r="A5003" s="33">
        <f t="shared" si="78"/>
        <v>4998</v>
      </c>
      <c r="B5003" s="160" t="s">
        <v>4843</v>
      </c>
      <c r="C5003" s="160" t="s">
        <v>7967</v>
      </c>
      <c r="D5003" s="159" t="s">
        <v>4779</v>
      </c>
      <c r="E5003" s="160" t="s">
        <v>4779</v>
      </c>
      <c r="F5003" s="161">
        <v>41864</v>
      </c>
      <c r="G5003" s="162">
        <v>2014</v>
      </c>
      <c r="H5003" s="37">
        <v>551834</v>
      </c>
      <c r="I5003" s="35">
        <v>587657</v>
      </c>
      <c r="J5003" s="35">
        <v>235063</v>
      </c>
      <c r="K5003" s="33"/>
    </row>
    <row r="5004" spans="1:11" s="38" customFormat="1" ht="18" customHeight="1">
      <c r="A5004" s="33">
        <f t="shared" si="78"/>
        <v>4999</v>
      </c>
      <c r="B5004" s="160" t="s">
        <v>7968</v>
      </c>
      <c r="C5004" s="160" t="s">
        <v>7969</v>
      </c>
      <c r="D5004" s="159" t="s">
        <v>4779</v>
      </c>
      <c r="E5004" s="160" t="s">
        <v>4779</v>
      </c>
      <c r="F5004" s="161">
        <v>41864</v>
      </c>
      <c r="G5004" s="162">
        <v>2014</v>
      </c>
      <c r="H5004" s="37">
        <v>551834</v>
      </c>
      <c r="I5004" s="35">
        <v>587657</v>
      </c>
      <c r="J5004" s="35">
        <v>235063</v>
      </c>
      <c r="K5004" s="33"/>
    </row>
    <row r="5005" spans="1:11" s="38" customFormat="1" ht="18" customHeight="1">
      <c r="A5005" s="33">
        <f t="shared" si="78"/>
        <v>5000</v>
      </c>
      <c r="B5005" s="160" t="s">
        <v>7968</v>
      </c>
      <c r="C5005" s="160" t="s">
        <v>7970</v>
      </c>
      <c r="D5005" s="159" t="s">
        <v>4779</v>
      </c>
      <c r="E5005" s="160" t="s">
        <v>4779</v>
      </c>
      <c r="F5005" s="161">
        <v>41864</v>
      </c>
      <c r="G5005" s="162">
        <v>2014</v>
      </c>
      <c r="H5005" s="37">
        <v>551834</v>
      </c>
      <c r="I5005" s="35">
        <v>587657</v>
      </c>
      <c r="J5005" s="35">
        <v>235063</v>
      </c>
      <c r="K5005" s="33"/>
    </row>
    <row r="5006" spans="1:11" s="38" customFormat="1" ht="18" customHeight="1">
      <c r="A5006" s="33">
        <f t="shared" si="78"/>
        <v>5001</v>
      </c>
      <c r="B5006" s="160" t="s">
        <v>7971</v>
      </c>
      <c r="C5006" s="160" t="s">
        <v>7972</v>
      </c>
      <c r="D5006" s="159" t="s">
        <v>7973</v>
      </c>
      <c r="E5006" s="160" t="s">
        <v>7974</v>
      </c>
      <c r="F5006" s="161">
        <v>41864</v>
      </c>
      <c r="G5006" s="162">
        <v>2014</v>
      </c>
      <c r="H5006" s="37">
        <v>18920000</v>
      </c>
      <c r="I5006" s="35">
        <v>20148227</v>
      </c>
      <c r="J5006" s="35">
        <v>8059291</v>
      </c>
      <c r="K5006" s="33"/>
    </row>
    <row r="5007" spans="1:11" s="38" customFormat="1" ht="18" customHeight="1">
      <c r="A5007" s="33">
        <f t="shared" si="78"/>
        <v>5002</v>
      </c>
      <c r="B5007" s="160" t="s">
        <v>6181</v>
      </c>
      <c r="C5007" s="160" t="s">
        <v>7975</v>
      </c>
      <c r="D5007" s="159" t="s">
        <v>1370</v>
      </c>
      <c r="E5007" s="160" t="s">
        <v>1370</v>
      </c>
      <c r="F5007" s="161">
        <v>41864</v>
      </c>
      <c r="G5007" s="162">
        <v>2014</v>
      </c>
      <c r="H5007" s="37">
        <v>920000</v>
      </c>
      <c r="I5007" s="35">
        <v>979724</v>
      </c>
      <c r="J5007" s="35">
        <v>391890</v>
      </c>
      <c r="K5007" s="33"/>
    </row>
    <row r="5008" spans="1:11" s="38" customFormat="1" ht="18" customHeight="1">
      <c r="A5008" s="33">
        <f t="shared" si="78"/>
        <v>5003</v>
      </c>
      <c r="B5008" s="160" t="s">
        <v>2737</v>
      </c>
      <c r="C5008" s="160" t="s">
        <v>7976</v>
      </c>
      <c r="D5008" s="159" t="s">
        <v>1854</v>
      </c>
      <c r="E5008" s="160" t="s">
        <v>1854</v>
      </c>
      <c r="F5008" s="161">
        <v>41864</v>
      </c>
      <c r="G5008" s="162">
        <v>2014</v>
      </c>
      <c r="H5008" s="37">
        <v>2950000</v>
      </c>
      <c r="I5008" s="35">
        <v>3141505</v>
      </c>
      <c r="J5008" s="35">
        <v>1256602</v>
      </c>
      <c r="K5008" s="33"/>
    </row>
    <row r="5009" spans="1:11" s="38" customFormat="1" ht="18" customHeight="1">
      <c r="A5009" s="33">
        <f t="shared" si="78"/>
        <v>5004</v>
      </c>
      <c r="B5009" s="160" t="s">
        <v>7977</v>
      </c>
      <c r="C5009" s="160" t="s">
        <v>7978</v>
      </c>
      <c r="D5009" s="159" t="s">
        <v>7979</v>
      </c>
      <c r="E5009" s="160" t="s">
        <v>1370</v>
      </c>
      <c r="F5009" s="161">
        <v>41864</v>
      </c>
      <c r="G5009" s="162">
        <v>2014</v>
      </c>
      <c r="H5009" s="37">
        <v>2707000</v>
      </c>
      <c r="I5009" s="35">
        <v>2882730</v>
      </c>
      <c r="J5009" s="35">
        <v>1153092</v>
      </c>
      <c r="K5009" s="33"/>
    </row>
    <row r="5010" spans="1:11" s="38" customFormat="1" ht="18" customHeight="1">
      <c r="A5010" s="33">
        <f t="shared" si="78"/>
        <v>5005</v>
      </c>
      <c r="B5010" s="160" t="s">
        <v>5685</v>
      </c>
      <c r="C5010" s="160" t="s">
        <v>7980</v>
      </c>
      <c r="D5010" s="159" t="s">
        <v>7981</v>
      </c>
      <c r="E5010" s="160" t="s">
        <v>2694</v>
      </c>
      <c r="F5010" s="161">
        <v>41864</v>
      </c>
      <c r="G5010" s="162">
        <v>2014</v>
      </c>
      <c r="H5010" s="37">
        <v>440000</v>
      </c>
      <c r="I5010" s="35">
        <v>468563</v>
      </c>
      <c r="J5010" s="35">
        <v>187425</v>
      </c>
      <c r="K5010" s="33"/>
    </row>
    <row r="5011" spans="1:11" s="38" customFormat="1" ht="18" customHeight="1">
      <c r="A5011" s="33">
        <f t="shared" si="78"/>
        <v>5006</v>
      </c>
      <c r="B5011" s="160" t="s">
        <v>5685</v>
      </c>
      <c r="C5011" s="160" t="s">
        <v>7982</v>
      </c>
      <c r="D5011" s="159" t="s">
        <v>7981</v>
      </c>
      <c r="E5011" s="160" t="s">
        <v>2694</v>
      </c>
      <c r="F5011" s="161">
        <v>41864</v>
      </c>
      <c r="G5011" s="162">
        <v>2014</v>
      </c>
      <c r="H5011" s="37">
        <v>440000</v>
      </c>
      <c r="I5011" s="35">
        <v>468563</v>
      </c>
      <c r="J5011" s="35">
        <v>187425</v>
      </c>
      <c r="K5011" s="33"/>
    </row>
    <row r="5012" spans="1:11" s="38" customFormat="1" ht="18" customHeight="1">
      <c r="A5012" s="33">
        <f t="shared" si="78"/>
        <v>5007</v>
      </c>
      <c r="B5012" s="160" t="s">
        <v>5685</v>
      </c>
      <c r="C5012" s="160" t="s">
        <v>7983</v>
      </c>
      <c r="D5012" s="159" t="s">
        <v>7981</v>
      </c>
      <c r="E5012" s="160" t="s">
        <v>2694</v>
      </c>
      <c r="F5012" s="161">
        <v>41864</v>
      </c>
      <c r="G5012" s="162">
        <v>2014</v>
      </c>
      <c r="H5012" s="37">
        <v>440000</v>
      </c>
      <c r="I5012" s="35">
        <v>468563</v>
      </c>
      <c r="J5012" s="35">
        <v>187425</v>
      </c>
      <c r="K5012" s="33"/>
    </row>
    <row r="5013" spans="1:11" s="38" customFormat="1" ht="18" customHeight="1">
      <c r="A5013" s="33">
        <f t="shared" si="78"/>
        <v>5008</v>
      </c>
      <c r="B5013" s="160" t="s">
        <v>5685</v>
      </c>
      <c r="C5013" s="160" t="s">
        <v>7984</v>
      </c>
      <c r="D5013" s="159" t="s">
        <v>7981</v>
      </c>
      <c r="E5013" s="160" t="s">
        <v>2694</v>
      </c>
      <c r="F5013" s="161">
        <v>41864</v>
      </c>
      <c r="G5013" s="162">
        <v>2014</v>
      </c>
      <c r="H5013" s="37">
        <v>440000</v>
      </c>
      <c r="I5013" s="35">
        <v>468563</v>
      </c>
      <c r="J5013" s="35">
        <v>187425</v>
      </c>
      <c r="K5013" s="33"/>
    </row>
    <row r="5014" spans="1:11" s="38" customFormat="1" ht="18" customHeight="1">
      <c r="A5014" s="33">
        <f t="shared" si="78"/>
        <v>5009</v>
      </c>
      <c r="B5014" s="160" t="s">
        <v>5685</v>
      </c>
      <c r="C5014" s="160" t="s">
        <v>7985</v>
      </c>
      <c r="D5014" s="159" t="s">
        <v>7981</v>
      </c>
      <c r="E5014" s="160" t="s">
        <v>2694</v>
      </c>
      <c r="F5014" s="161">
        <v>41864</v>
      </c>
      <c r="G5014" s="162">
        <v>2014</v>
      </c>
      <c r="H5014" s="37">
        <v>440000</v>
      </c>
      <c r="I5014" s="35">
        <v>468563</v>
      </c>
      <c r="J5014" s="35">
        <v>187425</v>
      </c>
      <c r="K5014" s="33"/>
    </row>
    <row r="5015" spans="1:11" s="38" customFormat="1" ht="18" customHeight="1">
      <c r="A5015" s="33">
        <f t="shared" si="78"/>
        <v>5010</v>
      </c>
      <c r="B5015" s="160" t="s">
        <v>5685</v>
      </c>
      <c r="C5015" s="160" t="s">
        <v>7986</v>
      </c>
      <c r="D5015" s="159" t="s">
        <v>7987</v>
      </c>
      <c r="E5015" s="160" t="s">
        <v>2694</v>
      </c>
      <c r="F5015" s="161">
        <v>41864</v>
      </c>
      <c r="G5015" s="162">
        <v>2014</v>
      </c>
      <c r="H5015" s="37">
        <v>440000</v>
      </c>
      <c r="I5015" s="35">
        <v>468563</v>
      </c>
      <c r="J5015" s="35">
        <v>187425</v>
      </c>
      <c r="K5015" s="33"/>
    </row>
    <row r="5016" spans="1:11" s="38" customFormat="1" ht="18" customHeight="1">
      <c r="A5016" s="33">
        <f t="shared" si="78"/>
        <v>5011</v>
      </c>
      <c r="B5016" s="160" t="s">
        <v>5685</v>
      </c>
      <c r="C5016" s="160" t="s">
        <v>7988</v>
      </c>
      <c r="D5016" s="159" t="s">
        <v>7987</v>
      </c>
      <c r="E5016" s="160" t="s">
        <v>2694</v>
      </c>
      <c r="F5016" s="161">
        <v>41864</v>
      </c>
      <c r="G5016" s="162">
        <v>2014</v>
      </c>
      <c r="H5016" s="37">
        <v>440000</v>
      </c>
      <c r="I5016" s="35">
        <v>468563</v>
      </c>
      <c r="J5016" s="35">
        <v>187425</v>
      </c>
      <c r="K5016" s="33"/>
    </row>
    <row r="5017" spans="1:11" s="38" customFormat="1" ht="18" customHeight="1">
      <c r="A5017" s="33">
        <f t="shared" si="78"/>
        <v>5012</v>
      </c>
      <c r="B5017" s="160" t="s">
        <v>5685</v>
      </c>
      <c r="C5017" s="160" t="s">
        <v>7989</v>
      </c>
      <c r="D5017" s="159" t="s">
        <v>7987</v>
      </c>
      <c r="E5017" s="160" t="s">
        <v>2694</v>
      </c>
      <c r="F5017" s="161">
        <v>41864</v>
      </c>
      <c r="G5017" s="162">
        <v>2014</v>
      </c>
      <c r="H5017" s="37">
        <v>440000</v>
      </c>
      <c r="I5017" s="35">
        <v>468563</v>
      </c>
      <c r="J5017" s="35">
        <v>187425</v>
      </c>
      <c r="K5017" s="33"/>
    </row>
    <row r="5018" spans="1:11" s="38" customFormat="1" ht="18" customHeight="1">
      <c r="A5018" s="33">
        <f t="shared" si="78"/>
        <v>5013</v>
      </c>
      <c r="B5018" s="160" t="s">
        <v>5685</v>
      </c>
      <c r="C5018" s="160" t="s">
        <v>7990</v>
      </c>
      <c r="D5018" s="159" t="s">
        <v>7987</v>
      </c>
      <c r="E5018" s="160" t="s">
        <v>2694</v>
      </c>
      <c r="F5018" s="161">
        <v>41864</v>
      </c>
      <c r="G5018" s="162">
        <v>2014</v>
      </c>
      <c r="H5018" s="37">
        <v>440000</v>
      </c>
      <c r="I5018" s="35">
        <v>468563</v>
      </c>
      <c r="J5018" s="35">
        <v>187425</v>
      </c>
      <c r="K5018" s="33"/>
    </row>
    <row r="5019" spans="1:11" s="38" customFormat="1" ht="18" customHeight="1">
      <c r="A5019" s="33">
        <f t="shared" si="78"/>
        <v>5014</v>
      </c>
      <c r="B5019" s="160" t="s">
        <v>5685</v>
      </c>
      <c r="C5019" s="160" t="s">
        <v>7991</v>
      </c>
      <c r="D5019" s="159" t="s">
        <v>7987</v>
      </c>
      <c r="E5019" s="160" t="s">
        <v>2694</v>
      </c>
      <c r="F5019" s="161">
        <v>41864</v>
      </c>
      <c r="G5019" s="162">
        <v>2014</v>
      </c>
      <c r="H5019" s="37">
        <v>440000</v>
      </c>
      <c r="I5019" s="35">
        <v>468563</v>
      </c>
      <c r="J5019" s="35">
        <v>187425</v>
      </c>
      <c r="K5019" s="33"/>
    </row>
    <row r="5020" spans="1:11" s="38" customFormat="1" ht="18" customHeight="1">
      <c r="A5020" s="33">
        <f t="shared" si="78"/>
        <v>5015</v>
      </c>
      <c r="B5020" s="160" t="s">
        <v>5685</v>
      </c>
      <c r="C5020" s="160" t="s">
        <v>7992</v>
      </c>
      <c r="D5020" s="159" t="s">
        <v>7987</v>
      </c>
      <c r="E5020" s="160" t="s">
        <v>2694</v>
      </c>
      <c r="F5020" s="161">
        <v>41864</v>
      </c>
      <c r="G5020" s="162">
        <v>2014</v>
      </c>
      <c r="H5020" s="37">
        <v>440000</v>
      </c>
      <c r="I5020" s="35">
        <v>468563</v>
      </c>
      <c r="J5020" s="35">
        <v>187425</v>
      </c>
      <c r="K5020" s="33"/>
    </row>
    <row r="5021" spans="1:11" s="38" customFormat="1" ht="18" customHeight="1">
      <c r="A5021" s="33">
        <f t="shared" si="78"/>
        <v>5016</v>
      </c>
      <c r="B5021" s="160" t="s">
        <v>5685</v>
      </c>
      <c r="C5021" s="160" t="s">
        <v>7993</v>
      </c>
      <c r="D5021" s="159" t="s">
        <v>7987</v>
      </c>
      <c r="E5021" s="160" t="s">
        <v>2694</v>
      </c>
      <c r="F5021" s="161">
        <v>41864</v>
      </c>
      <c r="G5021" s="162">
        <v>2014</v>
      </c>
      <c r="H5021" s="37">
        <v>440000</v>
      </c>
      <c r="I5021" s="35">
        <v>468563</v>
      </c>
      <c r="J5021" s="35">
        <v>187425</v>
      </c>
      <c r="K5021" s="33"/>
    </row>
    <row r="5022" spans="1:11" s="38" customFormat="1" ht="18" customHeight="1">
      <c r="A5022" s="33">
        <f t="shared" si="78"/>
        <v>5017</v>
      </c>
      <c r="B5022" s="160" t="s">
        <v>5685</v>
      </c>
      <c r="C5022" s="160" t="s">
        <v>7994</v>
      </c>
      <c r="D5022" s="159" t="s">
        <v>7987</v>
      </c>
      <c r="E5022" s="160" t="s">
        <v>2694</v>
      </c>
      <c r="F5022" s="161">
        <v>41864</v>
      </c>
      <c r="G5022" s="162">
        <v>2014</v>
      </c>
      <c r="H5022" s="37">
        <v>440000</v>
      </c>
      <c r="I5022" s="35">
        <v>468563</v>
      </c>
      <c r="J5022" s="35">
        <v>187425</v>
      </c>
      <c r="K5022" s="33"/>
    </row>
    <row r="5023" spans="1:11" s="38" customFormat="1" ht="18" customHeight="1">
      <c r="A5023" s="33">
        <f t="shared" si="78"/>
        <v>5018</v>
      </c>
      <c r="B5023" s="160" t="s">
        <v>5685</v>
      </c>
      <c r="C5023" s="160" t="s">
        <v>7995</v>
      </c>
      <c r="D5023" s="159" t="s">
        <v>7987</v>
      </c>
      <c r="E5023" s="160" t="s">
        <v>2694</v>
      </c>
      <c r="F5023" s="161">
        <v>41864</v>
      </c>
      <c r="G5023" s="162">
        <v>2014</v>
      </c>
      <c r="H5023" s="37">
        <v>440000</v>
      </c>
      <c r="I5023" s="35">
        <v>468563</v>
      </c>
      <c r="J5023" s="35">
        <v>187425</v>
      </c>
      <c r="K5023" s="33"/>
    </row>
    <row r="5024" spans="1:11" s="38" customFormat="1" ht="18" customHeight="1">
      <c r="A5024" s="33">
        <f t="shared" si="78"/>
        <v>5019</v>
      </c>
      <c r="B5024" s="160" t="s">
        <v>5685</v>
      </c>
      <c r="C5024" s="160" t="s">
        <v>7996</v>
      </c>
      <c r="D5024" s="159" t="s">
        <v>7987</v>
      </c>
      <c r="E5024" s="160" t="s">
        <v>2694</v>
      </c>
      <c r="F5024" s="161">
        <v>41864</v>
      </c>
      <c r="G5024" s="162">
        <v>2014</v>
      </c>
      <c r="H5024" s="37">
        <v>440000</v>
      </c>
      <c r="I5024" s="35">
        <v>468563</v>
      </c>
      <c r="J5024" s="35">
        <v>187425</v>
      </c>
      <c r="K5024" s="33"/>
    </row>
    <row r="5025" spans="1:11" s="38" customFormat="1" ht="18" customHeight="1">
      <c r="A5025" s="33">
        <f t="shared" si="78"/>
        <v>5020</v>
      </c>
      <c r="B5025" s="160" t="s">
        <v>1913</v>
      </c>
      <c r="C5025" s="160" t="s">
        <v>7997</v>
      </c>
      <c r="D5025" s="159" t="s">
        <v>7987</v>
      </c>
      <c r="E5025" s="160" t="s">
        <v>2694</v>
      </c>
      <c r="F5025" s="161">
        <v>41864</v>
      </c>
      <c r="G5025" s="162">
        <v>2014</v>
      </c>
      <c r="H5025" s="37">
        <v>803000</v>
      </c>
      <c r="I5025" s="35">
        <v>855128</v>
      </c>
      <c r="J5025" s="35">
        <v>342051</v>
      </c>
      <c r="K5025" s="33"/>
    </row>
    <row r="5026" spans="1:11" s="38" customFormat="1" ht="18" customHeight="1">
      <c r="A5026" s="33">
        <f t="shared" si="78"/>
        <v>5021</v>
      </c>
      <c r="B5026" s="160" t="s">
        <v>1913</v>
      </c>
      <c r="C5026" s="160" t="s">
        <v>7998</v>
      </c>
      <c r="D5026" s="159" t="s">
        <v>7987</v>
      </c>
      <c r="E5026" s="160" t="s">
        <v>2694</v>
      </c>
      <c r="F5026" s="161">
        <v>41864</v>
      </c>
      <c r="G5026" s="162">
        <v>2014</v>
      </c>
      <c r="H5026" s="37">
        <v>803000</v>
      </c>
      <c r="I5026" s="35">
        <v>855128</v>
      </c>
      <c r="J5026" s="35">
        <v>342051</v>
      </c>
      <c r="K5026" s="33"/>
    </row>
    <row r="5027" spans="1:11" s="38" customFormat="1" ht="18" customHeight="1">
      <c r="A5027" s="33">
        <f t="shared" si="78"/>
        <v>5022</v>
      </c>
      <c r="B5027" s="160" t="s">
        <v>1913</v>
      </c>
      <c r="C5027" s="160" t="s">
        <v>7999</v>
      </c>
      <c r="D5027" s="159" t="s">
        <v>7987</v>
      </c>
      <c r="E5027" s="160" t="s">
        <v>2694</v>
      </c>
      <c r="F5027" s="161">
        <v>41864</v>
      </c>
      <c r="G5027" s="162">
        <v>2014</v>
      </c>
      <c r="H5027" s="37">
        <v>803000</v>
      </c>
      <c r="I5027" s="35">
        <v>855128</v>
      </c>
      <c r="J5027" s="35">
        <v>342051</v>
      </c>
      <c r="K5027" s="33"/>
    </row>
    <row r="5028" spans="1:11" s="38" customFormat="1" ht="18" customHeight="1">
      <c r="A5028" s="33">
        <f t="shared" si="78"/>
        <v>5023</v>
      </c>
      <c r="B5028" s="160" t="s">
        <v>1913</v>
      </c>
      <c r="C5028" s="160" t="s">
        <v>8000</v>
      </c>
      <c r="D5028" s="159" t="s">
        <v>7987</v>
      </c>
      <c r="E5028" s="160" t="s">
        <v>2694</v>
      </c>
      <c r="F5028" s="161">
        <v>41864</v>
      </c>
      <c r="G5028" s="162">
        <v>2014</v>
      </c>
      <c r="H5028" s="37">
        <v>803000</v>
      </c>
      <c r="I5028" s="35">
        <v>855128</v>
      </c>
      <c r="J5028" s="35">
        <v>342051</v>
      </c>
      <c r="K5028" s="33"/>
    </row>
    <row r="5029" spans="1:11" s="38" customFormat="1" ht="18" customHeight="1">
      <c r="A5029" s="33">
        <f t="shared" si="78"/>
        <v>5024</v>
      </c>
      <c r="B5029" s="160" t="s">
        <v>1913</v>
      </c>
      <c r="C5029" s="160" t="s">
        <v>8001</v>
      </c>
      <c r="D5029" s="159" t="s">
        <v>7987</v>
      </c>
      <c r="E5029" s="160" t="s">
        <v>2694</v>
      </c>
      <c r="F5029" s="161">
        <v>41864</v>
      </c>
      <c r="G5029" s="162">
        <v>2014</v>
      </c>
      <c r="H5029" s="37">
        <v>803000</v>
      </c>
      <c r="I5029" s="35">
        <v>855128</v>
      </c>
      <c r="J5029" s="35">
        <v>342051</v>
      </c>
      <c r="K5029" s="33"/>
    </row>
    <row r="5030" spans="1:11" s="38" customFormat="1" ht="18" customHeight="1">
      <c r="A5030" s="33">
        <f t="shared" si="78"/>
        <v>5025</v>
      </c>
      <c r="B5030" s="160" t="s">
        <v>1949</v>
      </c>
      <c r="C5030" s="160" t="s">
        <v>8002</v>
      </c>
      <c r="D5030" s="159" t="s">
        <v>1846</v>
      </c>
      <c r="E5030" s="160" t="s">
        <v>1846</v>
      </c>
      <c r="F5030" s="161">
        <v>41863</v>
      </c>
      <c r="G5030" s="162">
        <v>2014</v>
      </c>
      <c r="H5030" s="37">
        <v>22048000</v>
      </c>
      <c r="I5030" s="35">
        <v>23479287</v>
      </c>
      <c r="J5030" s="35">
        <v>9391715</v>
      </c>
      <c r="K5030" s="33"/>
    </row>
    <row r="5031" spans="1:11" s="38" customFormat="1" ht="18" customHeight="1">
      <c r="A5031" s="33">
        <f t="shared" si="78"/>
        <v>5026</v>
      </c>
      <c r="B5031" s="160" t="s">
        <v>8003</v>
      </c>
      <c r="C5031" s="160" t="s">
        <v>8004</v>
      </c>
      <c r="D5031" s="159" t="s">
        <v>8005</v>
      </c>
      <c r="E5031" s="160" t="s">
        <v>5721</v>
      </c>
      <c r="F5031" s="161">
        <v>41862</v>
      </c>
      <c r="G5031" s="162">
        <v>2014</v>
      </c>
      <c r="H5031" s="37">
        <v>3685000</v>
      </c>
      <c r="I5031" s="35">
        <v>3924219</v>
      </c>
      <c r="J5031" s="35">
        <v>1569688</v>
      </c>
      <c r="K5031" s="33"/>
    </row>
    <row r="5032" spans="1:11" s="38" customFormat="1" ht="18" customHeight="1">
      <c r="A5032" s="33">
        <f t="shared" si="78"/>
        <v>5027</v>
      </c>
      <c r="B5032" s="160" t="s">
        <v>8006</v>
      </c>
      <c r="C5032" s="160" t="s">
        <v>8007</v>
      </c>
      <c r="D5032" s="159" t="s">
        <v>8005</v>
      </c>
      <c r="E5032" s="160" t="s">
        <v>5721</v>
      </c>
      <c r="F5032" s="161">
        <v>41862</v>
      </c>
      <c r="G5032" s="162">
        <v>2014</v>
      </c>
      <c r="H5032" s="37">
        <v>3685000</v>
      </c>
      <c r="I5032" s="35">
        <v>3924219</v>
      </c>
      <c r="J5032" s="35">
        <v>1569688</v>
      </c>
      <c r="K5032" s="33"/>
    </row>
    <row r="5033" spans="1:11" s="38" customFormat="1" ht="18" customHeight="1">
      <c r="A5033" s="33">
        <f t="shared" si="78"/>
        <v>5028</v>
      </c>
      <c r="B5033" s="160" t="s">
        <v>8008</v>
      </c>
      <c r="C5033" s="160" t="s">
        <v>8009</v>
      </c>
      <c r="D5033" s="159" t="s">
        <v>8005</v>
      </c>
      <c r="E5033" s="160" t="s">
        <v>5721</v>
      </c>
      <c r="F5033" s="161">
        <v>41862</v>
      </c>
      <c r="G5033" s="162">
        <v>2014</v>
      </c>
      <c r="H5033" s="37">
        <v>3685000</v>
      </c>
      <c r="I5033" s="35">
        <v>3924219</v>
      </c>
      <c r="J5033" s="35">
        <v>1569688</v>
      </c>
      <c r="K5033" s="33"/>
    </row>
    <row r="5034" spans="1:11" s="38" customFormat="1" ht="18" customHeight="1">
      <c r="A5034" s="33">
        <f t="shared" si="78"/>
        <v>5029</v>
      </c>
      <c r="B5034" s="160" t="s">
        <v>2741</v>
      </c>
      <c r="C5034" s="160" t="s">
        <v>8010</v>
      </c>
      <c r="D5034" s="159" t="s">
        <v>8011</v>
      </c>
      <c r="E5034" s="160" t="s">
        <v>8011</v>
      </c>
      <c r="F5034" s="161">
        <v>41857</v>
      </c>
      <c r="G5034" s="162">
        <v>2014</v>
      </c>
      <c r="H5034" s="37">
        <v>5302000</v>
      </c>
      <c r="I5034" s="35">
        <v>5646189</v>
      </c>
      <c r="J5034" s="35">
        <v>2258476</v>
      </c>
      <c r="K5034" s="33"/>
    </row>
    <row r="5035" spans="1:11" s="38" customFormat="1" ht="18" customHeight="1">
      <c r="A5035" s="33">
        <f t="shared" si="78"/>
        <v>5030</v>
      </c>
      <c r="B5035" s="160" t="s">
        <v>2741</v>
      </c>
      <c r="C5035" s="160" t="s">
        <v>8012</v>
      </c>
      <c r="D5035" s="159" t="s">
        <v>2853</v>
      </c>
      <c r="E5035" s="160" t="s">
        <v>2853</v>
      </c>
      <c r="F5035" s="161">
        <v>41857</v>
      </c>
      <c r="G5035" s="162">
        <v>2014</v>
      </c>
      <c r="H5035" s="37">
        <v>3844000</v>
      </c>
      <c r="I5035" s="35">
        <v>4093540</v>
      </c>
      <c r="J5035" s="35">
        <v>1637416</v>
      </c>
      <c r="K5035" s="33"/>
    </row>
    <row r="5036" spans="1:11" s="38" customFormat="1" ht="18" customHeight="1">
      <c r="A5036" s="33">
        <f t="shared" si="78"/>
        <v>5031</v>
      </c>
      <c r="B5036" s="160" t="s">
        <v>2321</v>
      </c>
      <c r="C5036" s="160" t="s">
        <v>8013</v>
      </c>
      <c r="D5036" s="159" t="s">
        <v>1502</v>
      </c>
      <c r="E5036" s="160" t="s">
        <v>1502</v>
      </c>
      <c r="F5036" s="161">
        <v>41857</v>
      </c>
      <c r="G5036" s="162">
        <v>2014</v>
      </c>
      <c r="H5036" s="37">
        <v>1875500</v>
      </c>
      <c r="I5036" s="35">
        <v>1765924</v>
      </c>
      <c r="J5036" s="35">
        <v>706370</v>
      </c>
      <c r="K5036" s="33"/>
    </row>
    <row r="5037" spans="1:11" s="38" customFormat="1" ht="18" customHeight="1">
      <c r="A5037" s="33">
        <f t="shared" si="78"/>
        <v>5032</v>
      </c>
      <c r="B5037" s="160" t="s">
        <v>2388</v>
      </c>
      <c r="C5037" s="160" t="s">
        <v>8014</v>
      </c>
      <c r="D5037" s="159" t="s">
        <v>8015</v>
      </c>
      <c r="E5037" s="160" t="s">
        <v>8016</v>
      </c>
      <c r="F5037" s="161">
        <v>41857</v>
      </c>
      <c r="G5037" s="162">
        <v>2014</v>
      </c>
      <c r="H5037" s="37">
        <v>420000</v>
      </c>
      <c r="I5037" s="35">
        <v>447265</v>
      </c>
      <c r="J5037" s="35">
        <v>178906</v>
      </c>
      <c r="K5037" s="33"/>
    </row>
    <row r="5038" spans="1:11" s="38" customFormat="1" ht="18" customHeight="1">
      <c r="A5038" s="33">
        <f t="shared" si="78"/>
        <v>5033</v>
      </c>
      <c r="B5038" s="160" t="s">
        <v>2388</v>
      </c>
      <c r="C5038" s="160" t="s">
        <v>8017</v>
      </c>
      <c r="D5038" s="159" t="s">
        <v>8015</v>
      </c>
      <c r="E5038" s="160" t="s">
        <v>8016</v>
      </c>
      <c r="F5038" s="161">
        <v>41857</v>
      </c>
      <c r="G5038" s="162">
        <v>2014</v>
      </c>
      <c r="H5038" s="37">
        <v>420000</v>
      </c>
      <c r="I5038" s="35">
        <v>447265</v>
      </c>
      <c r="J5038" s="35">
        <v>178906</v>
      </c>
      <c r="K5038" s="33"/>
    </row>
    <row r="5039" spans="1:11" s="38" customFormat="1" ht="18" customHeight="1">
      <c r="A5039" s="33">
        <f t="shared" si="78"/>
        <v>5034</v>
      </c>
      <c r="B5039" s="160" t="s">
        <v>2388</v>
      </c>
      <c r="C5039" s="160" t="s">
        <v>8018</v>
      </c>
      <c r="D5039" s="159" t="s">
        <v>8019</v>
      </c>
      <c r="E5039" s="160" t="s">
        <v>8020</v>
      </c>
      <c r="F5039" s="161">
        <v>41857</v>
      </c>
      <c r="G5039" s="162">
        <v>2014</v>
      </c>
      <c r="H5039" s="37">
        <v>384000</v>
      </c>
      <c r="I5039" s="35">
        <v>408928</v>
      </c>
      <c r="J5039" s="35">
        <v>163571</v>
      </c>
      <c r="K5039" s="33"/>
    </row>
    <row r="5040" spans="1:11" s="38" customFormat="1" ht="18" customHeight="1">
      <c r="A5040" s="33">
        <f t="shared" si="78"/>
        <v>5035</v>
      </c>
      <c r="B5040" s="160" t="s">
        <v>8021</v>
      </c>
      <c r="C5040" s="160" t="s">
        <v>8022</v>
      </c>
      <c r="D5040" s="159" t="s">
        <v>8023</v>
      </c>
      <c r="E5040" s="160" t="s">
        <v>8023</v>
      </c>
      <c r="F5040" s="161">
        <v>41852</v>
      </c>
      <c r="G5040" s="162">
        <v>2014</v>
      </c>
      <c r="H5040" s="37">
        <v>31845000</v>
      </c>
      <c r="I5040" s="35">
        <v>33912277</v>
      </c>
      <c r="J5040" s="35">
        <v>13564911</v>
      </c>
      <c r="K5040" s="33"/>
    </row>
    <row r="5041" spans="1:11" s="38" customFormat="1" ht="18" customHeight="1">
      <c r="A5041" s="33">
        <f t="shared" si="78"/>
        <v>5036</v>
      </c>
      <c r="B5041" s="160" t="s">
        <v>8024</v>
      </c>
      <c r="C5041" s="160" t="s">
        <v>8025</v>
      </c>
      <c r="D5041" s="159" t="s">
        <v>1511</v>
      </c>
      <c r="E5041" s="160" t="s">
        <v>1511</v>
      </c>
      <c r="F5041" s="161">
        <v>41851</v>
      </c>
      <c r="G5041" s="162">
        <v>2014</v>
      </c>
      <c r="H5041" s="37">
        <v>795300</v>
      </c>
      <c r="I5041" s="35">
        <v>846928</v>
      </c>
      <c r="J5041" s="35">
        <v>338771</v>
      </c>
      <c r="K5041" s="33"/>
    </row>
    <row r="5042" spans="1:11" s="38" customFormat="1" ht="18" customHeight="1">
      <c r="A5042" s="33">
        <f t="shared" si="78"/>
        <v>5037</v>
      </c>
      <c r="B5042" s="160" t="s">
        <v>8026</v>
      </c>
      <c r="C5042" s="160" t="s">
        <v>8027</v>
      </c>
      <c r="D5042" s="159" t="s">
        <v>8028</v>
      </c>
      <c r="E5042" s="160" t="s">
        <v>2086</v>
      </c>
      <c r="F5042" s="161">
        <v>41851</v>
      </c>
      <c r="G5042" s="162">
        <v>2014</v>
      </c>
      <c r="H5042" s="37">
        <v>2332000</v>
      </c>
      <c r="I5042" s="35">
        <v>2195754</v>
      </c>
      <c r="J5042" s="35">
        <v>878302</v>
      </c>
      <c r="K5042" s="33"/>
    </row>
    <row r="5043" spans="1:11" s="38" customFormat="1" ht="18" customHeight="1">
      <c r="A5043" s="33">
        <f t="shared" si="78"/>
        <v>5038</v>
      </c>
      <c r="B5043" s="160" t="s">
        <v>4193</v>
      </c>
      <c r="C5043" s="160" t="s">
        <v>8029</v>
      </c>
      <c r="D5043" s="159" t="s">
        <v>8030</v>
      </c>
      <c r="E5043" s="160" t="s">
        <v>2979</v>
      </c>
      <c r="F5043" s="161">
        <v>41851</v>
      </c>
      <c r="G5043" s="162">
        <v>2014</v>
      </c>
      <c r="H5043" s="37">
        <v>715000</v>
      </c>
      <c r="I5043" s="35">
        <v>673226</v>
      </c>
      <c r="J5043" s="35">
        <v>269290</v>
      </c>
      <c r="K5043" s="33"/>
    </row>
    <row r="5044" spans="1:11" s="38" customFormat="1" ht="18" customHeight="1">
      <c r="A5044" s="33">
        <f t="shared" si="78"/>
        <v>5039</v>
      </c>
      <c r="B5044" s="160" t="s">
        <v>2182</v>
      </c>
      <c r="C5044" s="160" t="s">
        <v>8031</v>
      </c>
      <c r="D5044" s="159" t="s">
        <v>2358</v>
      </c>
      <c r="E5044" s="160" t="s">
        <v>2358</v>
      </c>
      <c r="F5044" s="161">
        <v>41851</v>
      </c>
      <c r="G5044" s="162">
        <v>2014</v>
      </c>
      <c r="H5044" s="37">
        <v>1084000</v>
      </c>
      <c r="I5044" s="35">
        <v>1154370</v>
      </c>
      <c r="J5044" s="35">
        <v>461748</v>
      </c>
      <c r="K5044" s="33"/>
    </row>
    <row r="5045" spans="1:11" s="38" customFormat="1" ht="18" customHeight="1">
      <c r="A5045" s="33">
        <f t="shared" si="78"/>
        <v>5040</v>
      </c>
      <c r="B5045" s="160" t="s">
        <v>7680</v>
      </c>
      <c r="C5045" s="160" t="s">
        <v>8032</v>
      </c>
      <c r="D5045" s="159" t="s">
        <v>2358</v>
      </c>
      <c r="E5045" s="160" t="s">
        <v>2358</v>
      </c>
      <c r="F5045" s="161">
        <v>41851</v>
      </c>
      <c r="G5045" s="162">
        <v>2014</v>
      </c>
      <c r="H5045" s="37">
        <v>623000</v>
      </c>
      <c r="I5045" s="35">
        <v>663443</v>
      </c>
      <c r="J5045" s="35">
        <v>265377</v>
      </c>
      <c r="K5045" s="33"/>
    </row>
    <row r="5046" spans="1:11" s="38" customFormat="1" ht="18" customHeight="1">
      <c r="A5046" s="33">
        <f t="shared" si="78"/>
        <v>5041</v>
      </c>
      <c r="B5046" s="160" t="s">
        <v>3770</v>
      </c>
      <c r="C5046" s="160" t="s">
        <v>8033</v>
      </c>
      <c r="D5046" s="159" t="s">
        <v>1919</v>
      </c>
      <c r="E5046" s="160" t="s">
        <v>1919</v>
      </c>
      <c r="F5046" s="161">
        <v>41851</v>
      </c>
      <c r="G5046" s="162">
        <v>2014</v>
      </c>
      <c r="H5046" s="37">
        <v>542000</v>
      </c>
      <c r="I5046" s="35">
        <v>577185</v>
      </c>
      <c r="J5046" s="35">
        <v>230874</v>
      </c>
      <c r="K5046" s="33"/>
    </row>
    <row r="5047" spans="1:11" s="38" customFormat="1" ht="18" customHeight="1">
      <c r="A5047" s="33">
        <f t="shared" si="78"/>
        <v>5042</v>
      </c>
      <c r="B5047" s="160" t="s">
        <v>3770</v>
      </c>
      <c r="C5047" s="160" t="s">
        <v>8034</v>
      </c>
      <c r="D5047" s="159" t="s">
        <v>1919</v>
      </c>
      <c r="E5047" s="160" t="s">
        <v>1919</v>
      </c>
      <c r="F5047" s="161">
        <v>41851</v>
      </c>
      <c r="G5047" s="162">
        <v>2014</v>
      </c>
      <c r="H5047" s="37">
        <v>542000</v>
      </c>
      <c r="I5047" s="35">
        <v>577185</v>
      </c>
      <c r="J5047" s="35">
        <v>230874</v>
      </c>
      <c r="K5047" s="33"/>
    </row>
    <row r="5048" spans="1:11" s="38" customFormat="1" ht="18" customHeight="1">
      <c r="A5048" s="33">
        <f t="shared" si="78"/>
        <v>5043</v>
      </c>
      <c r="B5048" s="160" t="s">
        <v>3770</v>
      </c>
      <c r="C5048" s="160" t="s">
        <v>8035</v>
      </c>
      <c r="D5048" s="159" t="s">
        <v>1919</v>
      </c>
      <c r="E5048" s="160" t="s">
        <v>1919</v>
      </c>
      <c r="F5048" s="161">
        <v>41851</v>
      </c>
      <c r="G5048" s="162">
        <v>2014</v>
      </c>
      <c r="H5048" s="37">
        <v>542000</v>
      </c>
      <c r="I5048" s="35">
        <v>577185</v>
      </c>
      <c r="J5048" s="35">
        <v>230874</v>
      </c>
      <c r="K5048" s="33"/>
    </row>
    <row r="5049" spans="1:11" s="38" customFormat="1" ht="18" customHeight="1">
      <c r="A5049" s="33">
        <f t="shared" si="78"/>
        <v>5044</v>
      </c>
      <c r="B5049" s="160" t="s">
        <v>4142</v>
      </c>
      <c r="C5049" s="160" t="s">
        <v>8036</v>
      </c>
      <c r="D5049" s="159" t="s">
        <v>2362</v>
      </c>
      <c r="E5049" s="160" t="s">
        <v>2362</v>
      </c>
      <c r="F5049" s="161">
        <v>41851</v>
      </c>
      <c r="G5049" s="162">
        <v>2014</v>
      </c>
      <c r="H5049" s="37">
        <v>757000</v>
      </c>
      <c r="I5049" s="35">
        <v>806142</v>
      </c>
      <c r="J5049" s="35">
        <v>322457</v>
      </c>
      <c r="K5049" s="33"/>
    </row>
    <row r="5050" spans="1:11" s="38" customFormat="1" ht="18" customHeight="1">
      <c r="A5050" s="33">
        <f t="shared" si="78"/>
        <v>5045</v>
      </c>
      <c r="B5050" s="160" t="s">
        <v>2767</v>
      </c>
      <c r="C5050" s="160" t="s">
        <v>8037</v>
      </c>
      <c r="D5050" s="159" t="s">
        <v>2358</v>
      </c>
      <c r="E5050" s="160" t="s">
        <v>2358</v>
      </c>
      <c r="F5050" s="161">
        <v>41851</v>
      </c>
      <c r="G5050" s="162">
        <v>2014</v>
      </c>
      <c r="H5050" s="37">
        <v>358000</v>
      </c>
      <c r="I5050" s="35">
        <v>381240</v>
      </c>
      <c r="J5050" s="35">
        <v>152496</v>
      </c>
      <c r="K5050" s="33"/>
    </row>
    <row r="5051" spans="1:11" s="38" customFormat="1" ht="18" customHeight="1">
      <c r="A5051" s="33">
        <f t="shared" si="78"/>
        <v>5046</v>
      </c>
      <c r="B5051" s="160" t="s">
        <v>2186</v>
      </c>
      <c r="C5051" s="160" t="s">
        <v>8038</v>
      </c>
      <c r="D5051" s="159" t="s">
        <v>2358</v>
      </c>
      <c r="E5051" s="160" t="s">
        <v>2358</v>
      </c>
      <c r="F5051" s="161">
        <v>41851</v>
      </c>
      <c r="G5051" s="162">
        <v>2014</v>
      </c>
      <c r="H5051" s="37">
        <v>2175000</v>
      </c>
      <c r="I5051" s="35">
        <v>2316194</v>
      </c>
      <c r="J5051" s="35">
        <v>926478</v>
      </c>
      <c r="K5051" s="33"/>
    </row>
    <row r="5052" spans="1:11" s="38" customFormat="1" ht="18" customHeight="1">
      <c r="A5052" s="33">
        <f t="shared" si="78"/>
        <v>5047</v>
      </c>
      <c r="B5052" s="160" t="s">
        <v>8039</v>
      </c>
      <c r="C5052" s="160" t="s">
        <v>8040</v>
      </c>
      <c r="D5052" s="159" t="s">
        <v>8041</v>
      </c>
      <c r="E5052" s="160" t="s">
        <v>8042</v>
      </c>
      <c r="F5052" s="161">
        <v>41850</v>
      </c>
      <c r="G5052" s="162">
        <v>2014</v>
      </c>
      <c r="H5052" s="37">
        <v>15000000</v>
      </c>
      <c r="I5052" s="35">
        <v>15973753</v>
      </c>
      <c r="J5052" s="35">
        <v>6389501</v>
      </c>
      <c r="K5052" s="33"/>
    </row>
    <row r="5053" spans="1:11" s="38" customFormat="1" ht="18" customHeight="1">
      <c r="A5053" s="33">
        <f t="shared" si="78"/>
        <v>5048</v>
      </c>
      <c r="B5053" s="160" t="s">
        <v>8043</v>
      </c>
      <c r="C5053" s="160" t="s">
        <v>8044</v>
      </c>
      <c r="D5053" s="159" t="s">
        <v>8041</v>
      </c>
      <c r="E5053" s="160" t="s">
        <v>8042</v>
      </c>
      <c r="F5053" s="161">
        <v>41850</v>
      </c>
      <c r="G5053" s="162">
        <v>2014</v>
      </c>
      <c r="H5053" s="37">
        <v>15000000</v>
      </c>
      <c r="I5053" s="35">
        <v>15973753</v>
      </c>
      <c r="J5053" s="35">
        <v>6389501</v>
      </c>
      <c r="K5053" s="33"/>
    </row>
    <row r="5054" spans="1:11" s="38" customFormat="1" ht="18" customHeight="1">
      <c r="A5054" s="33">
        <f t="shared" si="78"/>
        <v>5049</v>
      </c>
      <c r="B5054" s="160" t="s">
        <v>2084</v>
      </c>
      <c r="C5054" s="160" t="s">
        <v>8045</v>
      </c>
      <c r="D5054" s="159" t="s">
        <v>2086</v>
      </c>
      <c r="E5054" s="160" t="s">
        <v>2086</v>
      </c>
      <c r="F5054" s="161">
        <v>41848</v>
      </c>
      <c r="G5054" s="162">
        <v>2014</v>
      </c>
      <c r="H5054" s="37">
        <v>455400</v>
      </c>
      <c r="I5054" s="35">
        <v>428793</v>
      </c>
      <c r="J5054" s="35">
        <v>171517</v>
      </c>
      <c r="K5054" s="33"/>
    </row>
    <row r="5055" spans="1:11" s="38" customFormat="1" ht="18" customHeight="1">
      <c r="A5055" s="33">
        <f t="shared" si="78"/>
        <v>5050</v>
      </c>
      <c r="B5055" s="160" t="s">
        <v>2084</v>
      </c>
      <c r="C5055" s="160" t="s">
        <v>8046</v>
      </c>
      <c r="D5055" s="159" t="s">
        <v>2086</v>
      </c>
      <c r="E5055" s="160" t="s">
        <v>2086</v>
      </c>
      <c r="F5055" s="161">
        <v>41848</v>
      </c>
      <c r="G5055" s="162">
        <v>2014</v>
      </c>
      <c r="H5055" s="37">
        <v>455400</v>
      </c>
      <c r="I5055" s="35">
        <v>428793</v>
      </c>
      <c r="J5055" s="35">
        <v>171517</v>
      </c>
      <c r="K5055" s="33"/>
    </row>
    <row r="5056" spans="1:11" s="38" customFormat="1" ht="18" customHeight="1">
      <c r="A5056" s="33">
        <f t="shared" si="78"/>
        <v>5051</v>
      </c>
      <c r="B5056" s="160" t="s">
        <v>2084</v>
      </c>
      <c r="C5056" s="160" t="s">
        <v>8047</v>
      </c>
      <c r="D5056" s="159" t="s">
        <v>2086</v>
      </c>
      <c r="E5056" s="160" t="s">
        <v>2086</v>
      </c>
      <c r="F5056" s="161">
        <v>41848</v>
      </c>
      <c r="G5056" s="162">
        <v>2014</v>
      </c>
      <c r="H5056" s="37">
        <v>455400</v>
      </c>
      <c r="I5056" s="35">
        <v>428793</v>
      </c>
      <c r="J5056" s="35">
        <v>171517</v>
      </c>
      <c r="K5056" s="33"/>
    </row>
    <row r="5057" spans="1:11" s="38" customFormat="1" ht="18" customHeight="1">
      <c r="A5057" s="33">
        <f t="shared" si="78"/>
        <v>5052</v>
      </c>
      <c r="B5057" s="160" t="s">
        <v>2084</v>
      </c>
      <c r="C5057" s="160" t="s">
        <v>8048</v>
      </c>
      <c r="D5057" s="159" t="s">
        <v>2086</v>
      </c>
      <c r="E5057" s="160" t="s">
        <v>2086</v>
      </c>
      <c r="F5057" s="161">
        <v>41848</v>
      </c>
      <c r="G5057" s="162">
        <v>2014</v>
      </c>
      <c r="H5057" s="37">
        <v>455400</v>
      </c>
      <c r="I5057" s="35">
        <v>428793</v>
      </c>
      <c r="J5057" s="35">
        <v>171517</v>
      </c>
      <c r="K5057" s="33"/>
    </row>
    <row r="5058" spans="1:11" s="38" customFormat="1" ht="18" customHeight="1">
      <c r="A5058" s="33">
        <f t="shared" si="78"/>
        <v>5053</v>
      </c>
      <c r="B5058" s="160" t="s">
        <v>2084</v>
      </c>
      <c r="C5058" s="160" t="s">
        <v>8049</v>
      </c>
      <c r="D5058" s="159" t="s">
        <v>2086</v>
      </c>
      <c r="E5058" s="160" t="s">
        <v>2086</v>
      </c>
      <c r="F5058" s="161">
        <v>41848</v>
      </c>
      <c r="G5058" s="162">
        <v>2014</v>
      </c>
      <c r="H5058" s="37">
        <v>455400</v>
      </c>
      <c r="I5058" s="35">
        <v>428793</v>
      </c>
      <c r="J5058" s="35">
        <v>171517</v>
      </c>
      <c r="K5058" s="33"/>
    </row>
    <row r="5059" spans="1:11" s="38" customFormat="1" ht="18" customHeight="1">
      <c r="A5059" s="33">
        <f t="shared" si="78"/>
        <v>5054</v>
      </c>
      <c r="B5059" s="160" t="s">
        <v>2084</v>
      </c>
      <c r="C5059" s="160" t="s">
        <v>8050</v>
      </c>
      <c r="D5059" s="159" t="s">
        <v>2086</v>
      </c>
      <c r="E5059" s="160" t="s">
        <v>2086</v>
      </c>
      <c r="F5059" s="161">
        <v>41848</v>
      </c>
      <c r="G5059" s="162">
        <v>2014</v>
      </c>
      <c r="H5059" s="37">
        <v>455400</v>
      </c>
      <c r="I5059" s="35">
        <v>428793</v>
      </c>
      <c r="J5059" s="35">
        <v>171517</v>
      </c>
      <c r="K5059" s="33"/>
    </row>
    <row r="5060" spans="1:11" s="38" customFormat="1" ht="18" customHeight="1">
      <c r="A5060" s="33">
        <f t="shared" si="78"/>
        <v>5055</v>
      </c>
      <c r="B5060" s="160" t="s">
        <v>2084</v>
      </c>
      <c r="C5060" s="160" t="s">
        <v>8051</v>
      </c>
      <c r="D5060" s="159" t="s">
        <v>2086</v>
      </c>
      <c r="E5060" s="160" t="s">
        <v>2086</v>
      </c>
      <c r="F5060" s="161">
        <v>41848</v>
      </c>
      <c r="G5060" s="162">
        <v>2014</v>
      </c>
      <c r="H5060" s="37">
        <v>455400</v>
      </c>
      <c r="I5060" s="35">
        <v>428793</v>
      </c>
      <c r="J5060" s="35">
        <v>171517</v>
      </c>
      <c r="K5060" s="33"/>
    </row>
    <row r="5061" spans="1:11" s="38" customFormat="1" ht="18" customHeight="1">
      <c r="A5061" s="33">
        <f t="shared" si="78"/>
        <v>5056</v>
      </c>
      <c r="B5061" s="160" t="s">
        <v>2084</v>
      </c>
      <c r="C5061" s="160" t="s">
        <v>8052</v>
      </c>
      <c r="D5061" s="159" t="s">
        <v>2086</v>
      </c>
      <c r="E5061" s="160" t="s">
        <v>2086</v>
      </c>
      <c r="F5061" s="161">
        <v>41848</v>
      </c>
      <c r="G5061" s="162">
        <v>2014</v>
      </c>
      <c r="H5061" s="37">
        <v>455400</v>
      </c>
      <c r="I5061" s="35">
        <v>428793</v>
      </c>
      <c r="J5061" s="35">
        <v>171517</v>
      </c>
      <c r="K5061" s="33"/>
    </row>
    <row r="5062" spans="1:11" s="38" customFormat="1" ht="18" customHeight="1">
      <c r="A5062" s="33">
        <f t="shared" si="78"/>
        <v>5057</v>
      </c>
      <c r="B5062" s="160" t="s">
        <v>2084</v>
      </c>
      <c r="C5062" s="160" t="s">
        <v>8053</v>
      </c>
      <c r="D5062" s="159" t="s">
        <v>2086</v>
      </c>
      <c r="E5062" s="160" t="s">
        <v>2086</v>
      </c>
      <c r="F5062" s="161">
        <v>41848</v>
      </c>
      <c r="G5062" s="162">
        <v>2014</v>
      </c>
      <c r="H5062" s="37">
        <v>455400</v>
      </c>
      <c r="I5062" s="35">
        <v>428793</v>
      </c>
      <c r="J5062" s="35">
        <v>171517</v>
      </c>
      <c r="K5062" s="33"/>
    </row>
    <row r="5063" spans="1:11" s="38" customFormat="1" ht="18" customHeight="1">
      <c r="A5063" s="33">
        <f t="shared" ref="A5063:A5126" si="79">A5062+1</f>
        <v>5058</v>
      </c>
      <c r="B5063" s="160" t="s">
        <v>2084</v>
      </c>
      <c r="C5063" s="160" t="s">
        <v>8054</v>
      </c>
      <c r="D5063" s="159" t="s">
        <v>2086</v>
      </c>
      <c r="E5063" s="160" t="s">
        <v>2086</v>
      </c>
      <c r="F5063" s="161">
        <v>41848</v>
      </c>
      <c r="G5063" s="162">
        <v>2014</v>
      </c>
      <c r="H5063" s="37">
        <v>455400</v>
      </c>
      <c r="I5063" s="35">
        <v>428793</v>
      </c>
      <c r="J5063" s="35">
        <v>171517</v>
      </c>
      <c r="K5063" s="33"/>
    </row>
    <row r="5064" spans="1:11" s="38" customFormat="1" ht="18" customHeight="1">
      <c r="A5064" s="33">
        <f t="shared" si="79"/>
        <v>5059</v>
      </c>
      <c r="B5064" s="160" t="s">
        <v>8055</v>
      </c>
      <c r="C5064" s="160" t="s">
        <v>8056</v>
      </c>
      <c r="D5064" s="159" t="s">
        <v>2086</v>
      </c>
      <c r="E5064" s="160" t="s">
        <v>2086</v>
      </c>
      <c r="F5064" s="161">
        <v>41848</v>
      </c>
      <c r="G5064" s="162">
        <v>2014</v>
      </c>
      <c r="H5064" s="37">
        <v>455400</v>
      </c>
      <c r="I5064" s="35">
        <v>428793</v>
      </c>
      <c r="J5064" s="35">
        <v>171517</v>
      </c>
      <c r="K5064" s="33"/>
    </row>
    <row r="5065" spans="1:11" s="38" customFormat="1" ht="18" customHeight="1">
      <c r="A5065" s="33">
        <f t="shared" si="79"/>
        <v>5060</v>
      </c>
      <c r="B5065" s="160" t="s">
        <v>8055</v>
      </c>
      <c r="C5065" s="160" t="s">
        <v>8057</v>
      </c>
      <c r="D5065" s="159" t="s">
        <v>2086</v>
      </c>
      <c r="E5065" s="160" t="s">
        <v>2086</v>
      </c>
      <c r="F5065" s="161">
        <v>41848</v>
      </c>
      <c r="G5065" s="162">
        <v>2014</v>
      </c>
      <c r="H5065" s="37">
        <v>455400</v>
      </c>
      <c r="I5065" s="35">
        <v>428793</v>
      </c>
      <c r="J5065" s="35">
        <v>171517</v>
      </c>
      <c r="K5065" s="33"/>
    </row>
    <row r="5066" spans="1:11" s="38" customFormat="1" ht="18" customHeight="1">
      <c r="A5066" s="33">
        <f t="shared" si="79"/>
        <v>5061</v>
      </c>
      <c r="B5066" s="160" t="s">
        <v>2084</v>
      </c>
      <c r="C5066" s="160" t="s">
        <v>8058</v>
      </c>
      <c r="D5066" s="159" t="s">
        <v>2086</v>
      </c>
      <c r="E5066" s="160" t="s">
        <v>2086</v>
      </c>
      <c r="F5066" s="161">
        <v>41848</v>
      </c>
      <c r="G5066" s="162">
        <v>2014</v>
      </c>
      <c r="H5066" s="37">
        <v>455400</v>
      </c>
      <c r="I5066" s="35">
        <v>428793</v>
      </c>
      <c r="J5066" s="35">
        <v>171517</v>
      </c>
      <c r="K5066" s="33"/>
    </row>
    <row r="5067" spans="1:11" s="38" customFormat="1" ht="18" customHeight="1">
      <c r="A5067" s="33">
        <f t="shared" si="79"/>
        <v>5062</v>
      </c>
      <c r="B5067" s="160" t="s">
        <v>2084</v>
      </c>
      <c r="C5067" s="160" t="s">
        <v>8059</v>
      </c>
      <c r="D5067" s="159" t="s">
        <v>2086</v>
      </c>
      <c r="E5067" s="160" t="s">
        <v>2086</v>
      </c>
      <c r="F5067" s="161">
        <v>41848</v>
      </c>
      <c r="G5067" s="162">
        <v>2014</v>
      </c>
      <c r="H5067" s="37">
        <v>455400</v>
      </c>
      <c r="I5067" s="35">
        <v>428793</v>
      </c>
      <c r="J5067" s="35">
        <v>171517</v>
      </c>
      <c r="K5067" s="33"/>
    </row>
    <row r="5068" spans="1:11" s="38" customFormat="1" ht="18" customHeight="1">
      <c r="A5068" s="33">
        <f t="shared" si="79"/>
        <v>5063</v>
      </c>
      <c r="B5068" s="160" t="s">
        <v>2084</v>
      </c>
      <c r="C5068" s="160" t="s">
        <v>8060</v>
      </c>
      <c r="D5068" s="159" t="s">
        <v>2086</v>
      </c>
      <c r="E5068" s="160" t="s">
        <v>2086</v>
      </c>
      <c r="F5068" s="161">
        <v>41848</v>
      </c>
      <c r="G5068" s="162">
        <v>2014</v>
      </c>
      <c r="H5068" s="37">
        <v>455400</v>
      </c>
      <c r="I5068" s="35">
        <v>428793</v>
      </c>
      <c r="J5068" s="35">
        <v>171517</v>
      </c>
      <c r="K5068" s="33"/>
    </row>
    <row r="5069" spans="1:11" s="38" customFormat="1" ht="18" customHeight="1">
      <c r="A5069" s="33">
        <f t="shared" si="79"/>
        <v>5064</v>
      </c>
      <c r="B5069" s="160" t="s">
        <v>2084</v>
      </c>
      <c r="C5069" s="160" t="s">
        <v>8061</v>
      </c>
      <c r="D5069" s="159" t="s">
        <v>2086</v>
      </c>
      <c r="E5069" s="160" t="s">
        <v>2086</v>
      </c>
      <c r="F5069" s="161">
        <v>41848</v>
      </c>
      <c r="G5069" s="162">
        <v>2014</v>
      </c>
      <c r="H5069" s="37">
        <v>455400</v>
      </c>
      <c r="I5069" s="35">
        <v>428793</v>
      </c>
      <c r="J5069" s="35">
        <v>171517</v>
      </c>
      <c r="K5069" s="33"/>
    </row>
    <row r="5070" spans="1:11" ht="18" customHeight="1">
      <c r="A5070" s="33">
        <f t="shared" si="79"/>
        <v>5065</v>
      </c>
      <c r="B5070" s="160" t="s">
        <v>2084</v>
      </c>
      <c r="C5070" s="160" t="s">
        <v>8062</v>
      </c>
      <c r="D5070" s="159" t="s">
        <v>2086</v>
      </c>
      <c r="E5070" s="160" t="s">
        <v>2086</v>
      </c>
      <c r="F5070" s="161">
        <v>41848</v>
      </c>
      <c r="G5070" s="162">
        <v>2014</v>
      </c>
      <c r="H5070" s="37">
        <v>455400</v>
      </c>
      <c r="I5070" s="35">
        <v>428793</v>
      </c>
      <c r="J5070" s="35">
        <v>171517</v>
      </c>
      <c r="K5070" s="33"/>
    </row>
    <row r="5071" spans="1:11" ht="18" customHeight="1">
      <c r="A5071" s="33">
        <f t="shared" si="79"/>
        <v>5066</v>
      </c>
      <c r="B5071" s="160" t="s">
        <v>2084</v>
      </c>
      <c r="C5071" s="160" t="s">
        <v>8063</v>
      </c>
      <c r="D5071" s="159" t="s">
        <v>2086</v>
      </c>
      <c r="E5071" s="160" t="s">
        <v>2086</v>
      </c>
      <c r="F5071" s="161">
        <v>41848</v>
      </c>
      <c r="G5071" s="162">
        <v>2014</v>
      </c>
      <c r="H5071" s="37">
        <v>455400</v>
      </c>
      <c r="I5071" s="35">
        <v>428793</v>
      </c>
      <c r="J5071" s="35">
        <v>171517</v>
      </c>
      <c r="K5071" s="33"/>
    </row>
    <row r="5072" spans="1:11" ht="18" customHeight="1">
      <c r="A5072" s="33">
        <f t="shared" si="79"/>
        <v>5067</v>
      </c>
      <c r="B5072" s="160" t="s">
        <v>2084</v>
      </c>
      <c r="C5072" s="160" t="s">
        <v>8064</v>
      </c>
      <c r="D5072" s="159" t="s">
        <v>2086</v>
      </c>
      <c r="E5072" s="160" t="s">
        <v>2086</v>
      </c>
      <c r="F5072" s="161">
        <v>41848</v>
      </c>
      <c r="G5072" s="162">
        <v>2014</v>
      </c>
      <c r="H5072" s="37">
        <v>455400</v>
      </c>
      <c r="I5072" s="35">
        <v>428793</v>
      </c>
      <c r="J5072" s="35">
        <v>171517</v>
      </c>
      <c r="K5072" s="33"/>
    </row>
    <row r="5073" spans="1:11" ht="18" customHeight="1">
      <c r="A5073" s="33">
        <f t="shared" si="79"/>
        <v>5068</v>
      </c>
      <c r="B5073" s="160" t="s">
        <v>2084</v>
      </c>
      <c r="C5073" s="160" t="s">
        <v>8065</v>
      </c>
      <c r="D5073" s="159" t="s">
        <v>2086</v>
      </c>
      <c r="E5073" s="160" t="s">
        <v>2086</v>
      </c>
      <c r="F5073" s="161">
        <v>41848</v>
      </c>
      <c r="G5073" s="162">
        <v>2014</v>
      </c>
      <c r="H5073" s="37">
        <v>455400</v>
      </c>
      <c r="I5073" s="35">
        <v>428793</v>
      </c>
      <c r="J5073" s="35">
        <v>171517</v>
      </c>
      <c r="K5073" s="33"/>
    </row>
    <row r="5074" spans="1:11" ht="18" customHeight="1">
      <c r="A5074" s="33">
        <f t="shared" si="79"/>
        <v>5069</v>
      </c>
      <c r="B5074" s="160" t="s">
        <v>2084</v>
      </c>
      <c r="C5074" s="160" t="s">
        <v>8066</v>
      </c>
      <c r="D5074" s="159" t="s">
        <v>2086</v>
      </c>
      <c r="E5074" s="160" t="s">
        <v>2086</v>
      </c>
      <c r="F5074" s="161">
        <v>41848</v>
      </c>
      <c r="G5074" s="162">
        <v>2014</v>
      </c>
      <c r="H5074" s="37">
        <v>455400</v>
      </c>
      <c r="I5074" s="35">
        <v>428793</v>
      </c>
      <c r="J5074" s="35">
        <v>171517</v>
      </c>
      <c r="K5074" s="33"/>
    </row>
    <row r="5075" spans="1:11" ht="18" customHeight="1">
      <c r="A5075" s="33">
        <f t="shared" si="79"/>
        <v>5070</v>
      </c>
      <c r="B5075" s="160" t="s">
        <v>2084</v>
      </c>
      <c r="C5075" s="160" t="s">
        <v>8067</v>
      </c>
      <c r="D5075" s="159" t="s">
        <v>2086</v>
      </c>
      <c r="E5075" s="160" t="s">
        <v>2086</v>
      </c>
      <c r="F5075" s="161">
        <v>41848</v>
      </c>
      <c r="G5075" s="162">
        <v>2014</v>
      </c>
      <c r="H5075" s="37">
        <v>455400</v>
      </c>
      <c r="I5075" s="35">
        <v>428793</v>
      </c>
      <c r="J5075" s="35">
        <v>171517</v>
      </c>
      <c r="K5075" s="33"/>
    </row>
    <row r="5076" spans="1:11" ht="18" customHeight="1">
      <c r="A5076" s="33">
        <f t="shared" si="79"/>
        <v>5071</v>
      </c>
      <c r="B5076" s="160" t="s">
        <v>2084</v>
      </c>
      <c r="C5076" s="160" t="s">
        <v>8068</v>
      </c>
      <c r="D5076" s="159" t="s">
        <v>2086</v>
      </c>
      <c r="E5076" s="160" t="s">
        <v>2086</v>
      </c>
      <c r="F5076" s="161">
        <v>41848</v>
      </c>
      <c r="G5076" s="162">
        <v>2014</v>
      </c>
      <c r="H5076" s="37">
        <v>455400</v>
      </c>
      <c r="I5076" s="35">
        <v>428793</v>
      </c>
      <c r="J5076" s="35">
        <v>171517</v>
      </c>
      <c r="K5076" s="33"/>
    </row>
    <row r="5077" spans="1:11" ht="18" customHeight="1">
      <c r="A5077" s="33">
        <f t="shared" si="79"/>
        <v>5072</v>
      </c>
      <c r="B5077" s="160" t="s">
        <v>2084</v>
      </c>
      <c r="C5077" s="160" t="s">
        <v>8069</v>
      </c>
      <c r="D5077" s="159" t="s">
        <v>2086</v>
      </c>
      <c r="E5077" s="160" t="s">
        <v>2086</v>
      </c>
      <c r="F5077" s="161">
        <v>41848</v>
      </c>
      <c r="G5077" s="162">
        <v>2014</v>
      </c>
      <c r="H5077" s="37">
        <v>455400</v>
      </c>
      <c r="I5077" s="35">
        <v>428793</v>
      </c>
      <c r="J5077" s="35">
        <v>171517</v>
      </c>
      <c r="K5077" s="33"/>
    </row>
    <row r="5078" spans="1:11" ht="18" customHeight="1">
      <c r="A5078" s="33">
        <f t="shared" si="79"/>
        <v>5073</v>
      </c>
      <c r="B5078" s="160" t="s">
        <v>2084</v>
      </c>
      <c r="C5078" s="160" t="s">
        <v>8070</v>
      </c>
      <c r="D5078" s="159" t="s">
        <v>2086</v>
      </c>
      <c r="E5078" s="160" t="s">
        <v>2086</v>
      </c>
      <c r="F5078" s="161">
        <v>41848</v>
      </c>
      <c r="G5078" s="162">
        <v>2014</v>
      </c>
      <c r="H5078" s="37">
        <v>455400</v>
      </c>
      <c r="I5078" s="35">
        <v>428793</v>
      </c>
      <c r="J5078" s="35">
        <v>171517</v>
      </c>
      <c r="K5078" s="33"/>
    </row>
    <row r="5079" spans="1:11" ht="18" customHeight="1">
      <c r="A5079" s="33">
        <f t="shared" si="79"/>
        <v>5074</v>
      </c>
      <c r="B5079" s="160" t="s">
        <v>2084</v>
      </c>
      <c r="C5079" s="160" t="s">
        <v>8071</v>
      </c>
      <c r="D5079" s="159" t="s">
        <v>2086</v>
      </c>
      <c r="E5079" s="160" t="s">
        <v>2086</v>
      </c>
      <c r="F5079" s="161">
        <v>41848</v>
      </c>
      <c r="G5079" s="162">
        <v>2014</v>
      </c>
      <c r="H5079" s="37">
        <v>455400</v>
      </c>
      <c r="I5079" s="35">
        <v>428793</v>
      </c>
      <c r="J5079" s="35">
        <v>171517</v>
      </c>
      <c r="K5079" s="33"/>
    </row>
    <row r="5080" spans="1:11" ht="18" customHeight="1">
      <c r="A5080" s="33">
        <f t="shared" si="79"/>
        <v>5075</v>
      </c>
      <c r="B5080" s="160" t="s">
        <v>2084</v>
      </c>
      <c r="C5080" s="160" t="s">
        <v>8072</v>
      </c>
      <c r="D5080" s="159" t="s">
        <v>2086</v>
      </c>
      <c r="E5080" s="160" t="s">
        <v>2086</v>
      </c>
      <c r="F5080" s="161">
        <v>41848</v>
      </c>
      <c r="G5080" s="162">
        <v>2014</v>
      </c>
      <c r="H5080" s="37">
        <v>455400</v>
      </c>
      <c r="I5080" s="35">
        <v>428793</v>
      </c>
      <c r="J5080" s="35">
        <v>171517</v>
      </c>
      <c r="K5080" s="33"/>
    </row>
    <row r="5081" spans="1:11" ht="18" customHeight="1">
      <c r="A5081" s="33">
        <f t="shared" si="79"/>
        <v>5076</v>
      </c>
      <c r="B5081" s="160" t="s">
        <v>2084</v>
      </c>
      <c r="C5081" s="160" t="s">
        <v>8073</v>
      </c>
      <c r="D5081" s="159" t="s">
        <v>2086</v>
      </c>
      <c r="E5081" s="160" t="s">
        <v>2086</v>
      </c>
      <c r="F5081" s="161">
        <v>41848</v>
      </c>
      <c r="G5081" s="162">
        <v>2014</v>
      </c>
      <c r="H5081" s="37">
        <v>455400</v>
      </c>
      <c r="I5081" s="35">
        <v>428793</v>
      </c>
      <c r="J5081" s="35">
        <v>171517</v>
      </c>
      <c r="K5081" s="33"/>
    </row>
    <row r="5082" spans="1:11" ht="18" customHeight="1">
      <c r="A5082" s="33">
        <f t="shared" si="79"/>
        <v>5077</v>
      </c>
      <c r="B5082" s="160" t="s">
        <v>2084</v>
      </c>
      <c r="C5082" s="160" t="s">
        <v>8074</v>
      </c>
      <c r="D5082" s="159" t="s">
        <v>2086</v>
      </c>
      <c r="E5082" s="160" t="s">
        <v>2086</v>
      </c>
      <c r="F5082" s="161">
        <v>41848</v>
      </c>
      <c r="G5082" s="162">
        <v>2014</v>
      </c>
      <c r="H5082" s="37">
        <v>455400</v>
      </c>
      <c r="I5082" s="35">
        <v>428793</v>
      </c>
      <c r="J5082" s="35">
        <v>171517</v>
      </c>
      <c r="K5082" s="33"/>
    </row>
    <row r="5083" spans="1:11" ht="18" customHeight="1">
      <c r="A5083" s="33">
        <f t="shared" si="79"/>
        <v>5078</v>
      </c>
      <c r="B5083" s="160" t="s">
        <v>2084</v>
      </c>
      <c r="C5083" s="160" t="s">
        <v>8075</v>
      </c>
      <c r="D5083" s="159" t="s">
        <v>2086</v>
      </c>
      <c r="E5083" s="160" t="s">
        <v>2086</v>
      </c>
      <c r="F5083" s="161">
        <v>41848</v>
      </c>
      <c r="G5083" s="162">
        <v>2014</v>
      </c>
      <c r="H5083" s="37">
        <v>455400</v>
      </c>
      <c r="I5083" s="35">
        <v>428793</v>
      </c>
      <c r="J5083" s="35">
        <v>171517</v>
      </c>
      <c r="K5083" s="33"/>
    </row>
    <row r="5084" spans="1:11" ht="18" customHeight="1">
      <c r="A5084" s="33">
        <f t="shared" si="79"/>
        <v>5079</v>
      </c>
      <c r="B5084" s="160" t="s">
        <v>2084</v>
      </c>
      <c r="C5084" s="160" t="s">
        <v>8076</v>
      </c>
      <c r="D5084" s="159" t="s">
        <v>2086</v>
      </c>
      <c r="E5084" s="160" t="s">
        <v>2086</v>
      </c>
      <c r="F5084" s="161">
        <v>41848</v>
      </c>
      <c r="G5084" s="162">
        <v>2014</v>
      </c>
      <c r="H5084" s="37">
        <v>455400</v>
      </c>
      <c r="I5084" s="35">
        <v>428793</v>
      </c>
      <c r="J5084" s="35">
        <v>171517</v>
      </c>
      <c r="K5084" s="33"/>
    </row>
    <row r="5085" spans="1:11" s="38" customFormat="1" ht="18" customHeight="1">
      <c r="A5085" s="33">
        <f t="shared" si="79"/>
        <v>5080</v>
      </c>
      <c r="B5085" s="160" t="s">
        <v>2084</v>
      </c>
      <c r="C5085" s="160" t="s">
        <v>8077</v>
      </c>
      <c r="D5085" s="159" t="s">
        <v>2086</v>
      </c>
      <c r="E5085" s="160" t="s">
        <v>2086</v>
      </c>
      <c r="F5085" s="161">
        <v>41848</v>
      </c>
      <c r="G5085" s="162">
        <v>2014</v>
      </c>
      <c r="H5085" s="37">
        <v>455400</v>
      </c>
      <c r="I5085" s="35">
        <v>428793</v>
      </c>
      <c r="J5085" s="35">
        <v>171517</v>
      </c>
      <c r="K5085" s="33"/>
    </row>
    <row r="5086" spans="1:11" s="38" customFormat="1" ht="18" customHeight="1">
      <c r="A5086" s="33">
        <f t="shared" si="79"/>
        <v>5081</v>
      </c>
      <c r="B5086" s="160" t="s">
        <v>2084</v>
      </c>
      <c r="C5086" s="160" t="s">
        <v>8078</v>
      </c>
      <c r="D5086" s="159" t="s">
        <v>2086</v>
      </c>
      <c r="E5086" s="160" t="s">
        <v>2086</v>
      </c>
      <c r="F5086" s="161">
        <v>41848</v>
      </c>
      <c r="G5086" s="162">
        <v>2014</v>
      </c>
      <c r="H5086" s="37">
        <v>455400</v>
      </c>
      <c r="I5086" s="35">
        <v>428793</v>
      </c>
      <c r="J5086" s="35">
        <v>171517</v>
      </c>
      <c r="K5086" s="33"/>
    </row>
    <row r="5087" spans="1:11" s="38" customFormat="1" ht="18" customHeight="1">
      <c r="A5087" s="33">
        <f t="shared" si="79"/>
        <v>5082</v>
      </c>
      <c r="B5087" s="160" t="s">
        <v>2084</v>
      </c>
      <c r="C5087" s="160" t="s">
        <v>8079</v>
      </c>
      <c r="D5087" s="159" t="s">
        <v>2086</v>
      </c>
      <c r="E5087" s="160" t="s">
        <v>2086</v>
      </c>
      <c r="F5087" s="161">
        <v>41848</v>
      </c>
      <c r="G5087" s="162">
        <v>2014</v>
      </c>
      <c r="H5087" s="37">
        <v>455400</v>
      </c>
      <c r="I5087" s="35">
        <v>428793</v>
      </c>
      <c r="J5087" s="35">
        <v>171517</v>
      </c>
      <c r="K5087" s="33"/>
    </row>
    <row r="5088" spans="1:11" s="38" customFormat="1" ht="18" customHeight="1">
      <c r="A5088" s="33">
        <f t="shared" si="79"/>
        <v>5083</v>
      </c>
      <c r="B5088" s="160" t="s">
        <v>2084</v>
      </c>
      <c r="C5088" s="160" t="s">
        <v>8080</v>
      </c>
      <c r="D5088" s="159" t="s">
        <v>2086</v>
      </c>
      <c r="E5088" s="160" t="s">
        <v>2086</v>
      </c>
      <c r="F5088" s="161">
        <v>41848</v>
      </c>
      <c r="G5088" s="162">
        <v>2014</v>
      </c>
      <c r="H5088" s="37">
        <v>455400</v>
      </c>
      <c r="I5088" s="35">
        <v>428793</v>
      </c>
      <c r="J5088" s="35">
        <v>171517</v>
      </c>
      <c r="K5088" s="33"/>
    </row>
    <row r="5089" spans="1:11" s="38" customFormat="1" ht="18" customHeight="1">
      <c r="A5089" s="33">
        <f t="shared" si="79"/>
        <v>5084</v>
      </c>
      <c r="B5089" s="160" t="s">
        <v>2084</v>
      </c>
      <c r="C5089" s="160" t="s">
        <v>8081</v>
      </c>
      <c r="D5089" s="159" t="s">
        <v>2086</v>
      </c>
      <c r="E5089" s="160" t="s">
        <v>2086</v>
      </c>
      <c r="F5089" s="161">
        <v>41848</v>
      </c>
      <c r="G5089" s="162">
        <v>2014</v>
      </c>
      <c r="H5089" s="37">
        <v>455400</v>
      </c>
      <c r="I5089" s="35">
        <v>428793</v>
      </c>
      <c r="J5089" s="35">
        <v>171517</v>
      </c>
      <c r="K5089" s="33"/>
    </row>
    <row r="5090" spans="1:11" s="38" customFormat="1" ht="18" customHeight="1">
      <c r="A5090" s="33">
        <f t="shared" si="79"/>
        <v>5085</v>
      </c>
      <c r="B5090" s="160" t="s">
        <v>2084</v>
      </c>
      <c r="C5090" s="160" t="s">
        <v>8082</v>
      </c>
      <c r="D5090" s="159" t="s">
        <v>2086</v>
      </c>
      <c r="E5090" s="160" t="s">
        <v>2086</v>
      </c>
      <c r="F5090" s="161">
        <v>41848</v>
      </c>
      <c r="G5090" s="162">
        <v>2014</v>
      </c>
      <c r="H5090" s="37">
        <v>455400</v>
      </c>
      <c r="I5090" s="35">
        <v>428793</v>
      </c>
      <c r="J5090" s="35">
        <v>171517</v>
      </c>
      <c r="K5090" s="33"/>
    </row>
    <row r="5091" spans="1:11" s="38" customFormat="1" ht="18" customHeight="1">
      <c r="A5091" s="33">
        <f t="shared" si="79"/>
        <v>5086</v>
      </c>
      <c r="B5091" s="160" t="s">
        <v>2084</v>
      </c>
      <c r="C5091" s="160" t="s">
        <v>8083</v>
      </c>
      <c r="D5091" s="159" t="s">
        <v>2086</v>
      </c>
      <c r="E5091" s="160" t="s">
        <v>2086</v>
      </c>
      <c r="F5091" s="161">
        <v>41848</v>
      </c>
      <c r="G5091" s="162">
        <v>2014</v>
      </c>
      <c r="H5091" s="37">
        <v>455400</v>
      </c>
      <c r="I5091" s="35">
        <v>428793</v>
      </c>
      <c r="J5091" s="35">
        <v>171517</v>
      </c>
      <c r="K5091" s="33"/>
    </row>
    <row r="5092" spans="1:11" s="38" customFormat="1" ht="18" customHeight="1">
      <c r="A5092" s="33">
        <f t="shared" si="79"/>
        <v>5087</v>
      </c>
      <c r="B5092" s="160" t="s">
        <v>2084</v>
      </c>
      <c r="C5092" s="160" t="s">
        <v>8084</v>
      </c>
      <c r="D5092" s="159" t="s">
        <v>2086</v>
      </c>
      <c r="E5092" s="160" t="s">
        <v>2086</v>
      </c>
      <c r="F5092" s="161">
        <v>41848</v>
      </c>
      <c r="G5092" s="162">
        <v>2014</v>
      </c>
      <c r="H5092" s="37">
        <v>455400</v>
      </c>
      <c r="I5092" s="35">
        <v>428793</v>
      </c>
      <c r="J5092" s="35">
        <v>171517</v>
      </c>
      <c r="K5092" s="33"/>
    </row>
    <row r="5093" spans="1:11" s="38" customFormat="1" ht="18" customHeight="1">
      <c r="A5093" s="33">
        <f t="shared" si="79"/>
        <v>5088</v>
      </c>
      <c r="B5093" s="160" t="s">
        <v>2084</v>
      </c>
      <c r="C5093" s="160" t="s">
        <v>8085</v>
      </c>
      <c r="D5093" s="159" t="s">
        <v>2086</v>
      </c>
      <c r="E5093" s="160" t="s">
        <v>2086</v>
      </c>
      <c r="F5093" s="161">
        <v>41848</v>
      </c>
      <c r="G5093" s="162">
        <v>2014</v>
      </c>
      <c r="H5093" s="37">
        <v>455400</v>
      </c>
      <c r="I5093" s="35">
        <v>428793</v>
      </c>
      <c r="J5093" s="35">
        <v>171517</v>
      </c>
      <c r="K5093" s="33"/>
    </row>
    <row r="5094" spans="1:11" s="38" customFormat="1" ht="18" customHeight="1">
      <c r="A5094" s="33">
        <f t="shared" si="79"/>
        <v>5089</v>
      </c>
      <c r="B5094" s="160" t="s">
        <v>2084</v>
      </c>
      <c r="C5094" s="160" t="s">
        <v>8086</v>
      </c>
      <c r="D5094" s="159" t="s">
        <v>2086</v>
      </c>
      <c r="E5094" s="160" t="s">
        <v>2086</v>
      </c>
      <c r="F5094" s="161">
        <v>41848</v>
      </c>
      <c r="G5094" s="162">
        <v>2014</v>
      </c>
      <c r="H5094" s="37">
        <v>455400</v>
      </c>
      <c r="I5094" s="35">
        <v>428793</v>
      </c>
      <c r="J5094" s="35">
        <v>171517</v>
      </c>
      <c r="K5094" s="33"/>
    </row>
    <row r="5095" spans="1:11" s="38" customFormat="1" ht="18" customHeight="1">
      <c r="A5095" s="33">
        <f t="shared" si="79"/>
        <v>5090</v>
      </c>
      <c r="B5095" s="160" t="s">
        <v>2084</v>
      </c>
      <c r="C5095" s="160" t="s">
        <v>8087</v>
      </c>
      <c r="D5095" s="159" t="s">
        <v>2086</v>
      </c>
      <c r="E5095" s="160" t="s">
        <v>2086</v>
      </c>
      <c r="F5095" s="161">
        <v>41848</v>
      </c>
      <c r="G5095" s="162">
        <v>2014</v>
      </c>
      <c r="H5095" s="37">
        <v>455400</v>
      </c>
      <c r="I5095" s="35">
        <v>428793</v>
      </c>
      <c r="J5095" s="35">
        <v>171517</v>
      </c>
      <c r="K5095" s="33"/>
    </row>
    <row r="5096" spans="1:11" s="38" customFormat="1" ht="18" customHeight="1">
      <c r="A5096" s="33">
        <f t="shared" si="79"/>
        <v>5091</v>
      </c>
      <c r="B5096" s="160" t="s">
        <v>2084</v>
      </c>
      <c r="C5096" s="160" t="s">
        <v>8088</v>
      </c>
      <c r="D5096" s="159" t="s">
        <v>2086</v>
      </c>
      <c r="E5096" s="160" t="s">
        <v>2086</v>
      </c>
      <c r="F5096" s="161">
        <v>41848</v>
      </c>
      <c r="G5096" s="162">
        <v>2014</v>
      </c>
      <c r="H5096" s="37">
        <v>455400</v>
      </c>
      <c r="I5096" s="35">
        <v>428793</v>
      </c>
      <c r="J5096" s="35">
        <v>171517</v>
      </c>
      <c r="K5096" s="33"/>
    </row>
    <row r="5097" spans="1:11" s="38" customFormat="1" ht="18" customHeight="1">
      <c r="A5097" s="33">
        <f t="shared" si="79"/>
        <v>5092</v>
      </c>
      <c r="B5097" s="160" t="s">
        <v>2084</v>
      </c>
      <c r="C5097" s="160" t="s">
        <v>8089</v>
      </c>
      <c r="D5097" s="159" t="s">
        <v>2086</v>
      </c>
      <c r="E5097" s="160" t="s">
        <v>2086</v>
      </c>
      <c r="F5097" s="161">
        <v>41848</v>
      </c>
      <c r="G5097" s="162">
        <v>2014</v>
      </c>
      <c r="H5097" s="37">
        <v>455400</v>
      </c>
      <c r="I5097" s="35">
        <v>428793</v>
      </c>
      <c r="J5097" s="35">
        <v>171517</v>
      </c>
      <c r="K5097" s="33"/>
    </row>
    <row r="5098" spans="1:11" s="38" customFormat="1" ht="18" customHeight="1">
      <c r="A5098" s="33">
        <f t="shared" si="79"/>
        <v>5093</v>
      </c>
      <c r="B5098" s="160" t="s">
        <v>2084</v>
      </c>
      <c r="C5098" s="160" t="s">
        <v>8090</v>
      </c>
      <c r="D5098" s="159" t="s">
        <v>2086</v>
      </c>
      <c r="E5098" s="160" t="s">
        <v>2086</v>
      </c>
      <c r="F5098" s="161">
        <v>41848</v>
      </c>
      <c r="G5098" s="162">
        <v>2014</v>
      </c>
      <c r="H5098" s="37">
        <v>455400</v>
      </c>
      <c r="I5098" s="35">
        <v>428793</v>
      </c>
      <c r="J5098" s="35">
        <v>171517</v>
      </c>
      <c r="K5098" s="33"/>
    </row>
    <row r="5099" spans="1:11" s="38" customFormat="1" ht="18" customHeight="1">
      <c r="A5099" s="33">
        <f t="shared" si="79"/>
        <v>5094</v>
      </c>
      <c r="B5099" s="160" t="s">
        <v>2084</v>
      </c>
      <c r="C5099" s="160" t="s">
        <v>8091</v>
      </c>
      <c r="D5099" s="159" t="s">
        <v>2086</v>
      </c>
      <c r="E5099" s="160" t="s">
        <v>2086</v>
      </c>
      <c r="F5099" s="161">
        <v>41848</v>
      </c>
      <c r="G5099" s="162">
        <v>2014</v>
      </c>
      <c r="H5099" s="37">
        <v>455400</v>
      </c>
      <c r="I5099" s="35">
        <v>428793</v>
      </c>
      <c r="J5099" s="35">
        <v>171517</v>
      </c>
      <c r="K5099" s="33"/>
    </row>
    <row r="5100" spans="1:11" s="38" customFormat="1" ht="18" customHeight="1">
      <c r="A5100" s="33">
        <f t="shared" si="79"/>
        <v>5095</v>
      </c>
      <c r="B5100" s="160" t="s">
        <v>2599</v>
      </c>
      <c r="C5100" s="160" t="s">
        <v>8092</v>
      </c>
      <c r="D5100" s="159" t="s">
        <v>8093</v>
      </c>
      <c r="E5100" s="160" t="s">
        <v>1498</v>
      </c>
      <c r="F5100" s="161">
        <v>41848</v>
      </c>
      <c r="G5100" s="162">
        <v>2014</v>
      </c>
      <c r="H5100" s="37">
        <v>17600000</v>
      </c>
      <c r="I5100" s="35">
        <v>18742537</v>
      </c>
      <c r="J5100" s="35">
        <v>7497015</v>
      </c>
      <c r="K5100" s="33"/>
    </row>
    <row r="5101" spans="1:11" s="38" customFormat="1" ht="18" customHeight="1">
      <c r="A5101" s="33">
        <f t="shared" si="79"/>
        <v>5096</v>
      </c>
      <c r="B5101" s="160" t="s">
        <v>2599</v>
      </c>
      <c r="C5101" s="160" t="s">
        <v>8094</v>
      </c>
      <c r="D5101" s="159" t="s">
        <v>8093</v>
      </c>
      <c r="E5101" s="160" t="s">
        <v>1498</v>
      </c>
      <c r="F5101" s="161">
        <v>41848</v>
      </c>
      <c r="G5101" s="162">
        <v>2014</v>
      </c>
      <c r="H5101" s="37">
        <v>17600000</v>
      </c>
      <c r="I5101" s="35">
        <v>18742537</v>
      </c>
      <c r="J5101" s="35">
        <v>7497015</v>
      </c>
      <c r="K5101" s="33"/>
    </row>
    <row r="5102" spans="1:11" s="38" customFormat="1" ht="18" customHeight="1">
      <c r="A5102" s="33">
        <f t="shared" si="79"/>
        <v>5097</v>
      </c>
      <c r="B5102" s="160" t="s">
        <v>2599</v>
      </c>
      <c r="C5102" s="160" t="s">
        <v>8095</v>
      </c>
      <c r="D5102" s="159" t="s">
        <v>8096</v>
      </c>
      <c r="E5102" s="160" t="s">
        <v>1498</v>
      </c>
      <c r="F5102" s="161">
        <v>41848</v>
      </c>
      <c r="G5102" s="162">
        <v>2014</v>
      </c>
      <c r="H5102" s="37">
        <v>60517600</v>
      </c>
      <c r="I5102" s="35">
        <v>64446212</v>
      </c>
      <c r="J5102" s="35">
        <v>25778485</v>
      </c>
      <c r="K5102" s="33"/>
    </row>
    <row r="5103" spans="1:11" s="38" customFormat="1" ht="18" customHeight="1">
      <c r="A5103" s="33">
        <f t="shared" si="79"/>
        <v>5098</v>
      </c>
      <c r="B5103" s="160" t="s">
        <v>2599</v>
      </c>
      <c r="C5103" s="160" t="s">
        <v>8097</v>
      </c>
      <c r="D5103" s="159" t="s">
        <v>4674</v>
      </c>
      <c r="E5103" s="160" t="s">
        <v>4674</v>
      </c>
      <c r="F5103" s="161">
        <v>41848</v>
      </c>
      <c r="G5103" s="162">
        <v>2014</v>
      </c>
      <c r="H5103" s="37">
        <v>41800000</v>
      </c>
      <c r="I5103" s="35">
        <v>44513524</v>
      </c>
      <c r="J5103" s="35">
        <v>17805410</v>
      </c>
      <c r="K5103" s="33"/>
    </row>
    <row r="5104" spans="1:11" s="38" customFormat="1" ht="18" customHeight="1">
      <c r="A5104" s="33">
        <f t="shared" si="79"/>
        <v>5099</v>
      </c>
      <c r="B5104" s="160" t="s">
        <v>2832</v>
      </c>
      <c r="C5104" s="160" t="s">
        <v>8098</v>
      </c>
      <c r="D5104" s="159" t="s">
        <v>6857</v>
      </c>
      <c r="E5104" s="160" t="s">
        <v>6857</v>
      </c>
      <c r="F5104" s="161">
        <v>41848</v>
      </c>
      <c r="G5104" s="162">
        <v>2014</v>
      </c>
      <c r="H5104" s="37">
        <v>23258400</v>
      </c>
      <c r="I5104" s="35">
        <v>24768262</v>
      </c>
      <c r="J5104" s="35">
        <v>9907305</v>
      </c>
      <c r="K5104" s="33"/>
    </row>
    <row r="5105" spans="1:11" s="38" customFormat="1" ht="18" customHeight="1">
      <c r="A5105" s="33">
        <f t="shared" si="79"/>
        <v>5100</v>
      </c>
      <c r="B5105" s="160" t="s">
        <v>2340</v>
      </c>
      <c r="C5105" s="160" t="s">
        <v>8099</v>
      </c>
      <c r="D5105" s="159" t="s">
        <v>8100</v>
      </c>
      <c r="E5105" s="160" t="s">
        <v>8100</v>
      </c>
      <c r="F5105" s="161">
        <v>41845</v>
      </c>
      <c r="G5105" s="162">
        <v>2014</v>
      </c>
      <c r="H5105" s="37">
        <v>4950000</v>
      </c>
      <c r="I5105" s="35">
        <v>5271338</v>
      </c>
      <c r="J5105" s="35">
        <v>2108535</v>
      </c>
      <c r="K5105" s="33"/>
    </row>
    <row r="5106" spans="1:11" s="38" customFormat="1" ht="18" customHeight="1">
      <c r="A5106" s="33">
        <f t="shared" si="79"/>
        <v>5101</v>
      </c>
      <c r="B5106" s="160" t="s">
        <v>8101</v>
      </c>
      <c r="C5106" s="160" t="s">
        <v>8102</v>
      </c>
      <c r="D5106" s="159" t="s">
        <v>8103</v>
      </c>
      <c r="E5106" s="160" t="s">
        <v>8103</v>
      </c>
      <c r="F5106" s="161">
        <v>41843</v>
      </c>
      <c r="G5106" s="162">
        <v>2014</v>
      </c>
      <c r="H5106" s="37">
        <v>110000</v>
      </c>
      <c r="I5106" s="35">
        <v>117141</v>
      </c>
      <c r="J5106" s="35">
        <v>46856</v>
      </c>
      <c r="K5106" s="33"/>
    </row>
    <row r="5107" spans="1:11" s="38" customFormat="1" ht="18" customHeight="1">
      <c r="A5107" s="33">
        <f t="shared" si="79"/>
        <v>5102</v>
      </c>
      <c r="B5107" s="160" t="s">
        <v>8101</v>
      </c>
      <c r="C5107" s="160" t="s">
        <v>8104</v>
      </c>
      <c r="D5107" s="159" t="s">
        <v>8103</v>
      </c>
      <c r="E5107" s="160" t="s">
        <v>8103</v>
      </c>
      <c r="F5107" s="161">
        <v>41843</v>
      </c>
      <c r="G5107" s="162">
        <v>2014</v>
      </c>
      <c r="H5107" s="37">
        <v>110000</v>
      </c>
      <c r="I5107" s="35">
        <v>117141</v>
      </c>
      <c r="J5107" s="35">
        <v>46856</v>
      </c>
      <c r="K5107" s="33"/>
    </row>
    <row r="5108" spans="1:11" s="38" customFormat="1" ht="18" customHeight="1">
      <c r="A5108" s="33">
        <f t="shared" si="79"/>
        <v>5103</v>
      </c>
      <c r="B5108" s="160" t="s">
        <v>8101</v>
      </c>
      <c r="C5108" s="160" t="s">
        <v>8105</v>
      </c>
      <c r="D5108" s="159" t="s">
        <v>8103</v>
      </c>
      <c r="E5108" s="160" t="s">
        <v>8103</v>
      </c>
      <c r="F5108" s="161">
        <v>41843</v>
      </c>
      <c r="G5108" s="162">
        <v>2014</v>
      </c>
      <c r="H5108" s="37">
        <v>110000</v>
      </c>
      <c r="I5108" s="35">
        <v>117141</v>
      </c>
      <c r="J5108" s="35">
        <v>46856</v>
      </c>
      <c r="K5108" s="33"/>
    </row>
    <row r="5109" spans="1:11" s="38" customFormat="1" ht="18" customHeight="1">
      <c r="A5109" s="33">
        <f t="shared" si="79"/>
        <v>5104</v>
      </c>
      <c r="B5109" s="160" t="s">
        <v>8101</v>
      </c>
      <c r="C5109" s="160" t="s">
        <v>8106</v>
      </c>
      <c r="D5109" s="159" t="s">
        <v>8103</v>
      </c>
      <c r="E5109" s="160" t="s">
        <v>8103</v>
      </c>
      <c r="F5109" s="161">
        <v>41843</v>
      </c>
      <c r="G5109" s="162">
        <v>2014</v>
      </c>
      <c r="H5109" s="37">
        <v>110000</v>
      </c>
      <c r="I5109" s="35">
        <v>117141</v>
      </c>
      <c r="J5109" s="35">
        <v>46856</v>
      </c>
      <c r="K5109" s="33"/>
    </row>
    <row r="5110" spans="1:11" s="38" customFormat="1" ht="18" customHeight="1">
      <c r="A5110" s="33">
        <f t="shared" si="79"/>
        <v>5105</v>
      </c>
      <c r="B5110" s="160" t="s">
        <v>8101</v>
      </c>
      <c r="C5110" s="160" t="s">
        <v>8107</v>
      </c>
      <c r="D5110" s="159" t="s">
        <v>8103</v>
      </c>
      <c r="E5110" s="160" t="s">
        <v>8103</v>
      </c>
      <c r="F5110" s="161">
        <v>41843</v>
      </c>
      <c r="G5110" s="162">
        <v>2014</v>
      </c>
      <c r="H5110" s="37">
        <v>110000</v>
      </c>
      <c r="I5110" s="35">
        <v>117141</v>
      </c>
      <c r="J5110" s="35">
        <v>46856</v>
      </c>
      <c r="K5110" s="33"/>
    </row>
    <row r="5111" spans="1:11" s="38" customFormat="1" ht="18" customHeight="1">
      <c r="A5111" s="33">
        <f t="shared" si="79"/>
        <v>5106</v>
      </c>
      <c r="B5111" s="160" t="s">
        <v>8108</v>
      </c>
      <c r="C5111" s="160" t="s">
        <v>8109</v>
      </c>
      <c r="D5111" s="159" t="s">
        <v>8103</v>
      </c>
      <c r="E5111" s="160" t="s">
        <v>8103</v>
      </c>
      <c r="F5111" s="161">
        <v>41843</v>
      </c>
      <c r="G5111" s="162">
        <v>2014</v>
      </c>
      <c r="H5111" s="37">
        <v>110000</v>
      </c>
      <c r="I5111" s="35">
        <v>117141</v>
      </c>
      <c r="J5111" s="35">
        <v>46856</v>
      </c>
      <c r="K5111" s="33"/>
    </row>
    <row r="5112" spans="1:11" s="38" customFormat="1" ht="18" customHeight="1">
      <c r="A5112" s="33">
        <f t="shared" si="79"/>
        <v>5107</v>
      </c>
      <c r="B5112" s="160" t="s">
        <v>8108</v>
      </c>
      <c r="C5112" s="160" t="s">
        <v>8110</v>
      </c>
      <c r="D5112" s="159" t="s">
        <v>8103</v>
      </c>
      <c r="E5112" s="160" t="s">
        <v>8103</v>
      </c>
      <c r="F5112" s="161">
        <v>41842</v>
      </c>
      <c r="G5112" s="162">
        <v>2014</v>
      </c>
      <c r="H5112" s="37">
        <v>110000</v>
      </c>
      <c r="I5112" s="35">
        <v>117141</v>
      </c>
      <c r="J5112" s="35">
        <v>46856</v>
      </c>
      <c r="K5112" s="33"/>
    </row>
    <row r="5113" spans="1:11" s="38" customFormat="1" ht="18" customHeight="1">
      <c r="A5113" s="33">
        <f t="shared" si="79"/>
        <v>5108</v>
      </c>
      <c r="B5113" s="160" t="s">
        <v>8108</v>
      </c>
      <c r="C5113" s="160" t="s">
        <v>8111</v>
      </c>
      <c r="D5113" s="159" t="s">
        <v>8103</v>
      </c>
      <c r="E5113" s="160" t="s">
        <v>8103</v>
      </c>
      <c r="F5113" s="161">
        <v>41842</v>
      </c>
      <c r="G5113" s="162">
        <v>2014</v>
      </c>
      <c r="H5113" s="37">
        <v>110000</v>
      </c>
      <c r="I5113" s="35">
        <v>117141</v>
      </c>
      <c r="J5113" s="35">
        <v>46856</v>
      </c>
      <c r="K5113" s="33"/>
    </row>
    <row r="5114" spans="1:11" s="38" customFormat="1" ht="18" customHeight="1">
      <c r="A5114" s="33">
        <f t="shared" si="79"/>
        <v>5109</v>
      </c>
      <c r="B5114" s="160" t="s">
        <v>8108</v>
      </c>
      <c r="C5114" s="160" t="s">
        <v>8112</v>
      </c>
      <c r="D5114" s="159" t="s">
        <v>8103</v>
      </c>
      <c r="E5114" s="160" t="s">
        <v>8103</v>
      </c>
      <c r="F5114" s="161">
        <v>41842</v>
      </c>
      <c r="G5114" s="162">
        <v>2014</v>
      </c>
      <c r="H5114" s="37">
        <v>110000</v>
      </c>
      <c r="I5114" s="35">
        <v>117141</v>
      </c>
      <c r="J5114" s="35">
        <v>46856</v>
      </c>
      <c r="K5114" s="33"/>
    </row>
    <row r="5115" spans="1:11" s="38" customFormat="1" ht="18" customHeight="1">
      <c r="A5115" s="33">
        <f t="shared" si="79"/>
        <v>5110</v>
      </c>
      <c r="B5115" s="160" t="s">
        <v>8108</v>
      </c>
      <c r="C5115" s="160" t="s">
        <v>8113</v>
      </c>
      <c r="D5115" s="159" t="s">
        <v>8103</v>
      </c>
      <c r="E5115" s="160" t="s">
        <v>8103</v>
      </c>
      <c r="F5115" s="161">
        <v>41842</v>
      </c>
      <c r="G5115" s="162">
        <v>2014</v>
      </c>
      <c r="H5115" s="37">
        <v>110000</v>
      </c>
      <c r="I5115" s="35">
        <v>117141</v>
      </c>
      <c r="J5115" s="35">
        <v>46856</v>
      </c>
      <c r="K5115" s="33"/>
    </row>
    <row r="5116" spans="1:11" s="38" customFormat="1" ht="18" customHeight="1">
      <c r="A5116" s="33">
        <f t="shared" si="79"/>
        <v>5111</v>
      </c>
      <c r="B5116" s="160" t="s">
        <v>8108</v>
      </c>
      <c r="C5116" s="160" t="s">
        <v>8114</v>
      </c>
      <c r="D5116" s="159" t="s">
        <v>8103</v>
      </c>
      <c r="E5116" s="160" t="s">
        <v>8103</v>
      </c>
      <c r="F5116" s="161">
        <v>41842</v>
      </c>
      <c r="G5116" s="162">
        <v>2014</v>
      </c>
      <c r="H5116" s="37">
        <v>110000</v>
      </c>
      <c r="I5116" s="35">
        <v>117141</v>
      </c>
      <c r="J5116" s="35">
        <v>46856</v>
      </c>
      <c r="K5116" s="33"/>
    </row>
    <row r="5117" spans="1:11" s="38" customFormat="1" ht="18" customHeight="1">
      <c r="A5117" s="33">
        <f t="shared" si="79"/>
        <v>5112</v>
      </c>
      <c r="B5117" s="160" t="s">
        <v>8024</v>
      </c>
      <c r="C5117" s="160" t="s">
        <v>8115</v>
      </c>
      <c r="D5117" s="159" t="s">
        <v>8116</v>
      </c>
      <c r="E5117" s="160" t="s">
        <v>8116</v>
      </c>
      <c r="F5117" s="161">
        <v>41842</v>
      </c>
      <c r="G5117" s="162">
        <v>2014</v>
      </c>
      <c r="H5117" s="37">
        <v>132000</v>
      </c>
      <c r="I5117" s="35">
        <v>140569</v>
      </c>
      <c r="J5117" s="35">
        <v>56228</v>
      </c>
      <c r="K5117" s="33"/>
    </row>
    <row r="5118" spans="1:11" s="38" customFormat="1" ht="18" customHeight="1">
      <c r="A5118" s="33">
        <f t="shared" si="79"/>
        <v>5113</v>
      </c>
      <c r="B5118" s="160" t="s">
        <v>2599</v>
      </c>
      <c r="C5118" s="160" t="s">
        <v>8117</v>
      </c>
      <c r="D5118" s="159" t="s">
        <v>1337</v>
      </c>
      <c r="E5118" s="160" t="s">
        <v>1337</v>
      </c>
      <c r="F5118" s="161">
        <v>41842</v>
      </c>
      <c r="G5118" s="162">
        <v>2014</v>
      </c>
      <c r="H5118" s="37">
        <v>436700</v>
      </c>
      <c r="I5118" s="35">
        <v>465049</v>
      </c>
      <c r="J5118" s="35">
        <v>186020</v>
      </c>
      <c r="K5118" s="33"/>
    </row>
    <row r="5119" spans="1:11" s="38" customFormat="1" ht="18" customHeight="1">
      <c r="A5119" s="33">
        <f t="shared" si="79"/>
        <v>5114</v>
      </c>
      <c r="B5119" s="160" t="s">
        <v>4524</v>
      </c>
      <c r="C5119" s="160" t="s">
        <v>8118</v>
      </c>
      <c r="D5119" s="159" t="s">
        <v>1342</v>
      </c>
      <c r="E5119" s="160" t="s">
        <v>1342</v>
      </c>
      <c r="F5119" s="161">
        <v>41842</v>
      </c>
      <c r="G5119" s="162">
        <v>2014</v>
      </c>
      <c r="H5119" s="37">
        <v>185900</v>
      </c>
      <c r="I5119" s="35">
        <v>197968</v>
      </c>
      <c r="J5119" s="35">
        <v>79187</v>
      </c>
      <c r="K5119" s="33"/>
    </row>
    <row r="5120" spans="1:11" s="38" customFormat="1" ht="18" customHeight="1">
      <c r="A5120" s="33">
        <f t="shared" si="79"/>
        <v>5115</v>
      </c>
      <c r="B5120" s="160" t="s">
        <v>4524</v>
      </c>
      <c r="C5120" s="160" t="s">
        <v>8119</v>
      </c>
      <c r="D5120" s="159" t="s">
        <v>6918</v>
      </c>
      <c r="E5120" s="160" t="s">
        <v>6918</v>
      </c>
      <c r="F5120" s="161">
        <v>41842</v>
      </c>
      <c r="G5120" s="162">
        <v>2014</v>
      </c>
      <c r="H5120" s="37">
        <v>3740000</v>
      </c>
      <c r="I5120" s="35">
        <v>3982789</v>
      </c>
      <c r="J5120" s="35">
        <v>1593116</v>
      </c>
      <c r="K5120" s="33"/>
    </row>
    <row r="5121" spans="1:11" s="38" customFormat="1" ht="18" customHeight="1">
      <c r="A5121" s="33">
        <f t="shared" si="79"/>
        <v>5116</v>
      </c>
      <c r="B5121" s="160" t="s">
        <v>7680</v>
      </c>
      <c r="C5121" s="160" t="s">
        <v>8120</v>
      </c>
      <c r="D5121" s="159" t="s">
        <v>8121</v>
      </c>
      <c r="E5121" s="160" t="s">
        <v>8121</v>
      </c>
      <c r="F5121" s="161">
        <v>41842</v>
      </c>
      <c r="G5121" s="162">
        <v>2014</v>
      </c>
      <c r="H5121" s="37">
        <v>5033600</v>
      </c>
      <c r="I5121" s="35">
        <v>5360365</v>
      </c>
      <c r="J5121" s="35">
        <v>2144146</v>
      </c>
      <c r="K5121" s="33"/>
    </row>
    <row r="5122" spans="1:11" s="38" customFormat="1" ht="18" customHeight="1">
      <c r="A5122" s="33">
        <f t="shared" si="79"/>
        <v>5117</v>
      </c>
      <c r="B5122" s="160" t="s">
        <v>7680</v>
      </c>
      <c r="C5122" s="160" t="s">
        <v>8122</v>
      </c>
      <c r="D5122" s="159" t="s">
        <v>3057</v>
      </c>
      <c r="E5122" s="160" t="s">
        <v>3057</v>
      </c>
      <c r="F5122" s="161">
        <v>41842</v>
      </c>
      <c r="G5122" s="162">
        <v>2014</v>
      </c>
      <c r="H5122" s="37">
        <v>1931600</v>
      </c>
      <c r="I5122" s="35">
        <v>2056993</v>
      </c>
      <c r="J5122" s="35">
        <v>822797</v>
      </c>
      <c r="K5122" s="33"/>
    </row>
    <row r="5123" spans="1:11" s="38" customFormat="1" ht="18" customHeight="1">
      <c r="A5123" s="33">
        <f t="shared" si="79"/>
        <v>5118</v>
      </c>
      <c r="B5123" s="160" t="s">
        <v>4524</v>
      </c>
      <c r="C5123" s="160" t="s">
        <v>8123</v>
      </c>
      <c r="D5123" s="159" t="s">
        <v>1883</v>
      </c>
      <c r="E5123" s="160" t="s">
        <v>1883</v>
      </c>
      <c r="F5123" s="161">
        <v>41842</v>
      </c>
      <c r="G5123" s="162">
        <v>2014</v>
      </c>
      <c r="H5123" s="37">
        <v>1859000</v>
      </c>
      <c r="I5123" s="35">
        <v>1979680</v>
      </c>
      <c r="J5123" s="35">
        <v>791872</v>
      </c>
      <c r="K5123" s="33"/>
    </row>
    <row r="5124" spans="1:11" s="38" customFormat="1" ht="18" customHeight="1">
      <c r="A5124" s="33">
        <f t="shared" si="79"/>
        <v>5119</v>
      </c>
      <c r="B5124" s="160" t="s">
        <v>7680</v>
      </c>
      <c r="C5124" s="160" t="s">
        <v>8124</v>
      </c>
      <c r="D5124" s="159" t="s">
        <v>1334</v>
      </c>
      <c r="E5124" s="160" t="s">
        <v>1334</v>
      </c>
      <c r="F5124" s="161">
        <v>41842</v>
      </c>
      <c r="G5124" s="162">
        <v>2014</v>
      </c>
      <c r="H5124" s="37">
        <v>5348200</v>
      </c>
      <c r="I5124" s="35">
        <v>5695388</v>
      </c>
      <c r="J5124" s="35">
        <v>2278155</v>
      </c>
      <c r="K5124" s="33"/>
    </row>
    <row r="5125" spans="1:11" s="38" customFormat="1" ht="18" customHeight="1">
      <c r="A5125" s="33">
        <f t="shared" si="79"/>
        <v>5120</v>
      </c>
      <c r="B5125" s="160" t="s">
        <v>7680</v>
      </c>
      <c r="C5125" s="160" t="s">
        <v>8125</v>
      </c>
      <c r="D5125" s="159" t="s">
        <v>8126</v>
      </c>
      <c r="E5125" s="160" t="s">
        <v>8126</v>
      </c>
      <c r="F5125" s="161">
        <v>41842</v>
      </c>
      <c r="G5125" s="162">
        <v>2014</v>
      </c>
      <c r="H5125" s="37">
        <v>158400</v>
      </c>
      <c r="I5125" s="35">
        <v>168683</v>
      </c>
      <c r="J5125" s="35">
        <v>67473</v>
      </c>
      <c r="K5125" s="33"/>
    </row>
    <row r="5126" spans="1:11" s="38" customFormat="1" ht="18" customHeight="1">
      <c r="A5126" s="33">
        <f t="shared" si="79"/>
        <v>5121</v>
      </c>
      <c r="B5126" s="160" t="s">
        <v>2850</v>
      </c>
      <c r="C5126" s="160" t="s">
        <v>8127</v>
      </c>
      <c r="D5126" s="159" t="s">
        <v>2722</v>
      </c>
      <c r="E5126" s="160" t="s">
        <v>2722</v>
      </c>
      <c r="F5126" s="161">
        <v>41842</v>
      </c>
      <c r="G5126" s="162">
        <v>2014</v>
      </c>
      <c r="H5126" s="37">
        <v>924000</v>
      </c>
      <c r="I5126" s="35">
        <v>983983</v>
      </c>
      <c r="J5126" s="35">
        <v>393593</v>
      </c>
      <c r="K5126" s="33"/>
    </row>
    <row r="5127" spans="1:11" s="38" customFormat="1" ht="18" customHeight="1">
      <c r="A5127" s="33">
        <f t="shared" ref="A5127:A5190" si="80">A5126+1</f>
        <v>5122</v>
      </c>
      <c r="B5127" s="160" t="s">
        <v>2675</v>
      </c>
      <c r="C5127" s="160" t="s">
        <v>8128</v>
      </c>
      <c r="D5127" s="159" t="s">
        <v>1652</v>
      </c>
      <c r="E5127" s="160" t="s">
        <v>1652</v>
      </c>
      <c r="F5127" s="161">
        <v>41842</v>
      </c>
      <c r="G5127" s="162">
        <v>2014</v>
      </c>
      <c r="H5127" s="37">
        <v>280000</v>
      </c>
      <c r="I5127" s="35">
        <v>298177</v>
      </c>
      <c r="J5127" s="35">
        <v>119271</v>
      </c>
      <c r="K5127" s="33"/>
    </row>
    <row r="5128" spans="1:11" s="38" customFormat="1" ht="18" customHeight="1">
      <c r="A5128" s="33">
        <f t="shared" si="80"/>
        <v>5123</v>
      </c>
      <c r="B5128" s="160" t="s">
        <v>8129</v>
      </c>
      <c r="C5128" s="160" t="s">
        <v>8130</v>
      </c>
      <c r="D5128" s="159" t="s">
        <v>1652</v>
      </c>
      <c r="E5128" s="160" t="s">
        <v>1652</v>
      </c>
      <c r="F5128" s="161">
        <v>41842</v>
      </c>
      <c r="G5128" s="162">
        <v>2014</v>
      </c>
      <c r="H5128" s="37">
        <v>280000</v>
      </c>
      <c r="I5128" s="35">
        <v>298177</v>
      </c>
      <c r="J5128" s="35">
        <v>119271</v>
      </c>
      <c r="K5128" s="33"/>
    </row>
    <row r="5129" spans="1:11" s="38" customFormat="1" ht="18" customHeight="1">
      <c r="A5129" s="33">
        <f t="shared" si="80"/>
        <v>5124</v>
      </c>
      <c r="B5129" s="160" t="s">
        <v>2675</v>
      </c>
      <c r="C5129" s="160" t="s">
        <v>8131</v>
      </c>
      <c r="D5129" s="159" t="s">
        <v>1652</v>
      </c>
      <c r="E5129" s="160" t="s">
        <v>1652</v>
      </c>
      <c r="F5129" s="161">
        <v>41842</v>
      </c>
      <c r="G5129" s="162">
        <v>2014</v>
      </c>
      <c r="H5129" s="37">
        <v>280000</v>
      </c>
      <c r="I5129" s="35">
        <v>298177</v>
      </c>
      <c r="J5129" s="35">
        <v>119271</v>
      </c>
      <c r="K5129" s="33"/>
    </row>
    <row r="5130" spans="1:11" s="38" customFormat="1" ht="18" customHeight="1">
      <c r="A5130" s="33">
        <f t="shared" si="80"/>
        <v>5125</v>
      </c>
      <c r="B5130" s="160" t="s">
        <v>2675</v>
      </c>
      <c r="C5130" s="160" t="s">
        <v>8132</v>
      </c>
      <c r="D5130" s="159" t="s">
        <v>1652</v>
      </c>
      <c r="E5130" s="160" t="s">
        <v>1652</v>
      </c>
      <c r="F5130" s="161">
        <v>41842</v>
      </c>
      <c r="G5130" s="162">
        <v>2014</v>
      </c>
      <c r="H5130" s="37">
        <v>280000</v>
      </c>
      <c r="I5130" s="35">
        <v>298177</v>
      </c>
      <c r="J5130" s="35">
        <v>119271</v>
      </c>
      <c r="K5130" s="33"/>
    </row>
    <row r="5131" spans="1:11" s="38" customFormat="1" ht="18" customHeight="1">
      <c r="A5131" s="33">
        <f t="shared" si="80"/>
        <v>5126</v>
      </c>
      <c r="B5131" s="160" t="s">
        <v>2675</v>
      </c>
      <c r="C5131" s="160" t="s">
        <v>8133</v>
      </c>
      <c r="D5131" s="159" t="s">
        <v>1652</v>
      </c>
      <c r="E5131" s="160" t="s">
        <v>1652</v>
      </c>
      <c r="F5131" s="161">
        <v>41842</v>
      </c>
      <c r="G5131" s="162">
        <v>2014</v>
      </c>
      <c r="H5131" s="37">
        <v>280000</v>
      </c>
      <c r="I5131" s="35">
        <v>298177</v>
      </c>
      <c r="J5131" s="35">
        <v>119271</v>
      </c>
      <c r="K5131" s="33"/>
    </row>
    <row r="5132" spans="1:11" s="38" customFormat="1" ht="18" customHeight="1">
      <c r="A5132" s="33">
        <f t="shared" si="80"/>
        <v>5127</v>
      </c>
      <c r="B5132" s="160" t="s">
        <v>5470</v>
      </c>
      <c r="C5132" s="160" t="s">
        <v>8134</v>
      </c>
      <c r="D5132" s="159" t="s">
        <v>8135</v>
      </c>
      <c r="E5132" s="160" t="s">
        <v>4110</v>
      </c>
      <c r="F5132" s="161">
        <v>41842</v>
      </c>
      <c r="G5132" s="162">
        <v>2014</v>
      </c>
      <c r="H5132" s="37">
        <v>290000</v>
      </c>
      <c r="I5132" s="35">
        <v>308826</v>
      </c>
      <c r="J5132" s="35">
        <v>123530</v>
      </c>
      <c r="K5132" s="33"/>
    </row>
    <row r="5133" spans="1:11" s="38" customFormat="1" ht="18" customHeight="1">
      <c r="A5133" s="33">
        <f t="shared" si="80"/>
        <v>5128</v>
      </c>
      <c r="B5133" s="160" t="s">
        <v>3139</v>
      </c>
      <c r="C5133" s="160" t="s">
        <v>8136</v>
      </c>
      <c r="D5133" s="159" t="s">
        <v>4186</v>
      </c>
      <c r="E5133" s="160" t="s">
        <v>1490</v>
      </c>
      <c r="F5133" s="161">
        <v>41842</v>
      </c>
      <c r="G5133" s="162">
        <v>2014</v>
      </c>
      <c r="H5133" s="37">
        <v>1350000</v>
      </c>
      <c r="I5133" s="35">
        <v>1437638</v>
      </c>
      <c r="J5133" s="35">
        <v>575055</v>
      </c>
      <c r="K5133" s="33"/>
    </row>
    <row r="5134" spans="1:11" s="38" customFormat="1" ht="18" customHeight="1">
      <c r="A5134" s="33">
        <f t="shared" si="80"/>
        <v>5129</v>
      </c>
      <c r="B5134" s="160" t="s">
        <v>2836</v>
      </c>
      <c r="C5134" s="160" t="s">
        <v>8137</v>
      </c>
      <c r="D5134" s="159" t="s">
        <v>4186</v>
      </c>
      <c r="E5134" s="160" t="s">
        <v>1490</v>
      </c>
      <c r="F5134" s="161">
        <v>41842</v>
      </c>
      <c r="G5134" s="162">
        <v>2014</v>
      </c>
      <c r="H5134" s="37">
        <v>1350000</v>
      </c>
      <c r="I5134" s="35">
        <v>1437638</v>
      </c>
      <c r="J5134" s="35">
        <v>575055</v>
      </c>
      <c r="K5134" s="33"/>
    </row>
    <row r="5135" spans="1:11" s="38" customFormat="1" ht="18" customHeight="1">
      <c r="A5135" s="33">
        <f t="shared" si="80"/>
        <v>5130</v>
      </c>
      <c r="B5135" s="160" t="s">
        <v>4526</v>
      </c>
      <c r="C5135" s="160" t="s">
        <v>8138</v>
      </c>
      <c r="D5135" s="159" t="s">
        <v>3057</v>
      </c>
      <c r="E5135" s="160" t="s">
        <v>3057</v>
      </c>
      <c r="F5135" s="161">
        <v>41842</v>
      </c>
      <c r="G5135" s="162">
        <v>2014</v>
      </c>
      <c r="H5135" s="37">
        <v>715000</v>
      </c>
      <c r="I5135" s="35">
        <v>761416</v>
      </c>
      <c r="J5135" s="35">
        <v>304566</v>
      </c>
      <c r="K5135" s="33"/>
    </row>
    <row r="5136" spans="1:11" s="38" customFormat="1" ht="18" customHeight="1">
      <c r="A5136" s="33">
        <f t="shared" si="80"/>
        <v>5131</v>
      </c>
      <c r="B5136" s="160" t="s">
        <v>2363</v>
      </c>
      <c r="C5136" s="160" t="s">
        <v>8139</v>
      </c>
      <c r="D5136" s="159" t="s">
        <v>3372</v>
      </c>
      <c r="E5136" s="160" t="s">
        <v>3372</v>
      </c>
      <c r="F5136" s="161">
        <v>41842</v>
      </c>
      <c r="G5136" s="162">
        <v>2014</v>
      </c>
      <c r="H5136" s="37">
        <v>460900</v>
      </c>
      <c r="I5136" s="35">
        <v>490820</v>
      </c>
      <c r="J5136" s="35">
        <v>196328</v>
      </c>
      <c r="K5136" s="33"/>
    </row>
    <row r="5137" spans="1:11" s="38" customFormat="1" ht="18" customHeight="1">
      <c r="A5137" s="33">
        <f t="shared" si="80"/>
        <v>5132</v>
      </c>
      <c r="B5137" s="160" t="s">
        <v>4524</v>
      </c>
      <c r="C5137" s="160" t="s">
        <v>8140</v>
      </c>
      <c r="D5137" s="159" t="s">
        <v>3372</v>
      </c>
      <c r="E5137" s="160" t="s">
        <v>3372</v>
      </c>
      <c r="F5137" s="161">
        <v>41842</v>
      </c>
      <c r="G5137" s="162">
        <v>2014</v>
      </c>
      <c r="H5137" s="37">
        <v>262900</v>
      </c>
      <c r="I5137" s="35">
        <v>279967</v>
      </c>
      <c r="J5137" s="35">
        <v>111987</v>
      </c>
      <c r="K5137" s="33"/>
    </row>
    <row r="5138" spans="1:11" s="38" customFormat="1" ht="18" customHeight="1">
      <c r="A5138" s="33">
        <f t="shared" si="80"/>
        <v>5133</v>
      </c>
      <c r="B5138" s="160" t="s">
        <v>7680</v>
      </c>
      <c r="C5138" s="160" t="s">
        <v>8141</v>
      </c>
      <c r="D5138" s="159" t="s">
        <v>1645</v>
      </c>
      <c r="E5138" s="160" t="s">
        <v>1645</v>
      </c>
      <c r="F5138" s="161">
        <v>41842</v>
      </c>
      <c r="G5138" s="162">
        <v>2014</v>
      </c>
      <c r="H5138" s="37">
        <v>1870000</v>
      </c>
      <c r="I5138" s="35">
        <v>1991395</v>
      </c>
      <c r="J5138" s="35">
        <v>796558</v>
      </c>
      <c r="K5138" s="33"/>
    </row>
    <row r="5139" spans="1:11" s="38" customFormat="1" ht="18" customHeight="1">
      <c r="A5139" s="33">
        <f t="shared" si="80"/>
        <v>5134</v>
      </c>
      <c r="B5139" s="160" t="s">
        <v>7237</v>
      </c>
      <c r="C5139" s="160" t="s">
        <v>8142</v>
      </c>
      <c r="D5139" s="159" t="s">
        <v>4774</v>
      </c>
      <c r="E5139" s="160" t="s">
        <v>4774</v>
      </c>
      <c r="F5139" s="161">
        <v>41842</v>
      </c>
      <c r="G5139" s="162">
        <v>2014</v>
      </c>
      <c r="H5139" s="37">
        <v>5115000</v>
      </c>
      <c r="I5139" s="35">
        <v>5447050</v>
      </c>
      <c r="J5139" s="35">
        <v>2178820</v>
      </c>
      <c r="K5139" s="33"/>
    </row>
    <row r="5140" spans="1:11" s="38" customFormat="1" ht="18" customHeight="1">
      <c r="A5140" s="33">
        <f t="shared" si="80"/>
        <v>5135</v>
      </c>
      <c r="B5140" s="160" t="s">
        <v>4144</v>
      </c>
      <c r="C5140" s="160" t="s">
        <v>8143</v>
      </c>
      <c r="D5140" s="159" t="s">
        <v>2358</v>
      </c>
      <c r="E5140" s="160" t="s">
        <v>2358</v>
      </c>
      <c r="F5140" s="161">
        <v>41842</v>
      </c>
      <c r="G5140" s="162">
        <v>2014</v>
      </c>
      <c r="H5140" s="37">
        <v>1210000</v>
      </c>
      <c r="I5140" s="35">
        <v>1288549</v>
      </c>
      <c r="J5140" s="35">
        <v>515420</v>
      </c>
      <c r="K5140" s="33"/>
    </row>
    <row r="5141" spans="1:11" s="38" customFormat="1" ht="18" customHeight="1">
      <c r="A5141" s="33">
        <f t="shared" si="80"/>
        <v>5136</v>
      </c>
      <c r="B5141" s="160" t="s">
        <v>4524</v>
      </c>
      <c r="C5141" s="160" t="s">
        <v>8144</v>
      </c>
      <c r="D5141" s="159" t="s">
        <v>4776</v>
      </c>
      <c r="E5141" s="160" t="s">
        <v>4776</v>
      </c>
      <c r="F5141" s="161">
        <v>41842</v>
      </c>
      <c r="G5141" s="162">
        <v>2014</v>
      </c>
      <c r="H5141" s="37">
        <v>5500000</v>
      </c>
      <c r="I5141" s="35">
        <v>5857043</v>
      </c>
      <c r="J5141" s="35">
        <v>2342817</v>
      </c>
      <c r="K5141" s="33"/>
    </row>
    <row r="5142" spans="1:11" s="38" customFormat="1" ht="18" customHeight="1">
      <c r="A5142" s="33">
        <f t="shared" si="80"/>
        <v>5137</v>
      </c>
      <c r="B5142" s="160" t="s">
        <v>4524</v>
      </c>
      <c r="C5142" s="160" t="s">
        <v>8145</v>
      </c>
      <c r="D5142" s="159" t="s">
        <v>4776</v>
      </c>
      <c r="E5142" s="160" t="s">
        <v>4776</v>
      </c>
      <c r="F5142" s="161">
        <v>41842</v>
      </c>
      <c r="G5142" s="162">
        <v>2014</v>
      </c>
      <c r="H5142" s="37">
        <v>5500000</v>
      </c>
      <c r="I5142" s="35">
        <v>5857043</v>
      </c>
      <c r="J5142" s="35">
        <v>2342817</v>
      </c>
      <c r="K5142" s="33"/>
    </row>
    <row r="5143" spans="1:11" s="38" customFormat="1" ht="18" customHeight="1">
      <c r="A5143" s="33">
        <f t="shared" si="80"/>
        <v>5138</v>
      </c>
      <c r="B5143" s="160" t="s">
        <v>4524</v>
      </c>
      <c r="C5143" s="160" t="s">
        <v>8146</v>
      </c>
      <c r="D5143" s="159" t="s">
        <v>1498</v>
      </c>
      <c r="E5143" s="160" t="s">
        <v>1498</v>
      </c>
      <c r="F5143" s="161">
        <v>41842</v>
      </c>
      <c r="G5143" s="162">
        <v>2014</v>
      </c>
      <c r="H5143" s="37">
        <v>18040000</v>
      </c>
      <c r="I5143" s="35">
        <v>19211100</v>
      </c>
      <c r="J5143" s="35">
        <v>7684440</v>
      </c>
      <c r="K5143" s="33"/>
    </row>
    <row r="5144" spans="1:11" s="38" customFormat="1" ht="18" customHeight="1">
      <c r="A5144" s="33">
        <f t="shared" si="80"/>
        <v>5139</v>
      </c>
      <c r="B5144" s="160" t="s">
        <v>4526</v>
      </c>
      <c r="C5144" s="160" t="s">
        <v>8147</v>
      </c>
      <c r="D5144" s="159" t="s">
        <v>1382</v>
      </c>
      <c r="E5144" s="160" t="s">
        <v>1382</v>
      </c>
      <c r="F5144" s="161">
        <v>41842</v>
      </c>
      <c r="G5144" s="162">
        <v>2014</v>
      </c>
      <c r="H5144" s="37">
        <v>6600000</v>
      </c>
      <c r="I5144" s="35">
        <v>7028451</v>
      </c>
      <c r="J5144" s="35">
        <v>2811380</v>
      </c>
      <c r="K5144" s="33"/>
    </row>
    <row r="5145" spans="1:11" s="38" customFormat="1" ht="18" customHeight="1">
      <c r="A5145" s="33">
        <f t="shared" si="80"/>
        <v>5140</v>
      </c>
      <c r="B5145" s="160" t="s">
        <v>4526</v>
      </c>
      <c r="C5145" s="160" t="s">
        <v>8148</v>
      </c>
      <c r="D5145" s="159" t="s">
        <v>5598</v>
      </c>
      <c r="E5145" s="160" t="s">
        <v>5598</v>
      </c>
      <c r="F5145" s="161">
        <v>41842</v>
      </c>
      <c r="G5145" s="162">
        <v>2014</v>
      </c>
      <c r="H5145" s="37">
        <v>8800000</v>
      </c>
      <c r="I5145" s="35">
        <v>9371268</v>
      </c>
      <c r="J5145" s="35">
        <v>3748507</v>
      </c>
      <c r="K5145" s="33"/>
    </row>
    <row r="5146" spans="1:11" s="38" customFormat="1" ht="18" customHeight="1">
      <c r="A5146" s="33">
        <f t="shared" si="80"/>
        <v>5141</v>
      </c>
      <c r="B5146" s="160" t="s">
        <v>2624</v>
      </c>
      <c r="C5146" s="160" t="s">
        <v>8149</v>
      </c>
      <c r="D5146" s="159" t="s">
        <v>1502</v>
      </c>
      <c r="E5146" s="160" t="s">
        <v>1502</v>
      </c>
      <c r="F5146" s="161">
        <v>41841</v>
      </c>
      <c r="G5146" s="162">
        <v>2014</v>
      </c>
      <c r="H5146" s="37">
        <v>1270000</v>
      </c>
      <c r="I5146" s="35">
        <v>1195801</v>
      </c>
      <c r="J5146" s="35">
        <v>478320</v>
      </c>
      <c r="K5146" s="33"/>
    </row>
    <row r="5147" spans="1:11" s="38" customFormat="1" ht="18" customHeight="1">
      <c r="A5147" s="33">
        <f t="shared" si="80"/>
        <v>5142</v>
      </c>
      <c r="B5147" s="160" t="s">
        <v>2689</v>
      </c>
      <c r="C5147" s="160" t="s">
        <v>8150</v>
      </c>
      <c r="D5147" s="159" t="s">
        <v>3674</v>
      </c>
      <c r="E5147" s="160" t="s">
        <v>3674</v>
      </c>
      <c r="F5147" s="161">
        <v>41838</v>
      </c>
      <c r="G5147" s="162">
        <v>2014</v>
      </c>
      <c r="H5147" s="37">
        <v>31240000</v>
      </c>
      <c r="I5147" s="35">
        <v>33268002</v>
      </c>
      <c r="J5147" s="35">
        <v>13307201</v>
      </c>
      <c r="K5147" s="33"/>
    </row>
    <row r="5148" spans="1:11" s="38" customFormat="1" ht="18" customHeight="1">
      <c r="A5148" s="33">
        <f t="shared" si="80"/>
        <v>5143</v>
      </c>
      <c r="B5148" s="160" t="s">
        <v>4059</v>
      </c>
      <c r="C5148" s="160" t="s">
        <v>8151</v>
      </c>
      <c r="D5148" s="159" t="s">
        <v>3697</v>
      </c>
      <c r="E5148" s="160" t="s">
        <v>3697</v>
      </c>
      <c r="F5148" s="161">
        <v>41837</v>
      </c>
      <c r="G5148" s="162">
        <v>2014</v>
      </c>
      <c r="H5148" s="37">
        <v>814000</v>
      </c>
      <c r="I5148" s="35">
        <v>866842</v>
      </c>
      <c r="J5148" s="35">
        <v>346737</v>
      </c>
      <c r="K5148" s="33"/>
    </row>
    <row r="5149" spans="1:11" s="38" customFormat="1" ht="18" customHeight="1">
      <c r="A5149" s="33">
        <f t="shared" si="80"/>
        <v>5144</v>
      </c>
      <c r="B5149" s="160" t="s">
        <v>2146</v>
      </c>
      <c r="C5149" s="160" t="s">
        <v>8152</v>
      </c>
      <c r="D5149" s="159" t="s">
        <v>2202</v>
      </c>
      <c r="E5149" s="160" t="s">
        <v>2202</v>
      </c>
      <c r="F5149" s="161">
        <v>41837</v>
      </c>
      <c r="G5149" s="162">
        <v>2014</v>
      </c>
      <c r="H5149" s="37">
        <v>300000</v>
      </c>
      <c r="I5149" s="35">
        <v>319475</v>
      </c>
      <c r="J5149" s="35">
        <v>127790</v>
      </c>
      <c r="K5149" s="33"/>
    </row>
    <row r="5150" spans="1:11" s="38" customFormat="1" ht="18" customHeight="1">
      <c r="A5150" s="33">
        <f t="shared" si="80"/>
        <v>5145</v>
      </c>
      <c r="B5150" s="160" t="s">
        <v>2146</v>
      </c>
      <c r="C5150" s="160" t="s">
        <v>8153</v>
      </c>
      <c r="D5150" s="159" t="s">
        <v>2202</v>
      </c>
      <c r="E5150" s="160" t="s">
        <v>2202</v>
      </c>
      <c r="F5150" s="161">
        <v>41837</v>
      </c>
      <c r="G5150" s="162">
        <v>2014</v>
      </c>
      <c r="H5150" s="37">
        <v>300000</v>
      </c>
      <c r="I5150" s="35">
        <v>319475</v>
      </c>
      <c r="J5150" s="35">
        <v>127790</v>
      </c>
      <c r="K5150" s="33"/>
    </row>
    <row r="5151" spans="1:11" s="38" customFormat="1" ht="18" customHeight="1">
      <c r="A5151" s="33">
        <f t="shared" si="80"/>
        <v>5146</v>
      </c>
      <c r="B5151" s="160" t="s">
        <v>2624</v>
      </c>
      <c r="C5151" s="160" t="s">
        <v>8154</v>
      </c>
      <c r="D5151" s="159" t="s">
        <v>8155</v>
      </c>
      <c r="E5151" s="160" t="s">
        <v>8156</v>
      </c>
      <c r="F5151" s="161">
        <v>41837</v>
      </c>
      <c r="G5151" s="162">
        <v>2014</v>
      </c>
      <c r="H5151" s="37">
        <v>275000</v>
      </c>
      <c r="I5151" s="35">
        <v>292852</v>
      </c>
      <c r="J5151" s="35">
        <v>117141</v>
      </c>
      <c r="K5151" s="33"/>
    </row>
    <row r="5152" spans="1:11" s="38" customFormat="1" ht="18" customHeight="1">
      <c r="A5152" s="33">
        <f t="shared" si="80"/>
        <v>5147</v>
      </c>
      <c r="B5152" s="160" t="s">
        <v>2624</v>
      </c>
      <c r="C5152" s="160" t="s">
        <v>8157</v>
      </c>
      <c r="D5152" s="159" t="s">
        <v>8158</v>
      </c>
      <c r="E5152" s="160" t="s">
        <v>8156</v>
      </c>
      <c r="F5152" s="161">
        <v>41837</v>
      </c>
      <c r="G5152" s="162">
        <v>2014</v>
      </c>
      <c r="H5152" s="37">
        <v>715000</v>
      </c>
      <c r="I5152" s="35">
        <v>761416</v>
      </c>
      <c r="J5152" s="35">
        <v>304566</v>
      </c>
      <c r="K5152" s="33"/>
    </row>
    <row r="5153" spans="1:11" s="38" customFormat="1" ht="18" customHeight="1">
      <c r="A5153" s="33">
        <f t="shared" si="80"/>
        <v>5148</v>
      </c>
      <c r="B5153" s="160" t="s">
        <v>8159</v>
      </c>
      <c r="C5153" s="160" t="s">
        <v>8160</v>
      </c>
      <c r="D5153" s="159" t="s">
        <v>5190</v>
      </c>
      <c r="E5153" s="160" t="s">
        <v>5190</v>
      </c>
      <c r="F5153" s="161">
        <v>41837</v>
      </c>
      <c r="G5153" s="162">
        <v>2014</v>
      </c>
      <c r="H5153" s="37">
        <v>1034550</v>
      </c>
      <c r="I5153" s="35">
        <v>1101710</v>
      </c>
      <c r="J5153" s="35">
        <v>440684</v>
      </c>
      <c r="K5153" s="33"/>
    </row>
    <row r="5154" spans="1:11" s="38" customFormat="1" ht="18" customHeight="1">
      <c r="A5154" s="33">
        <f t="shared" si="80"/>
        <v>5149</v>
      </c>
      <c r="B5154" s="160" t="s">
        <v>8159</v>
      </c>
      <c r="C5154" s="160" t="s">
        <v>8161</v>
      </c>
      <c r="D5154" s="159" t="s">
        <v>5190</v>
      </c>
      <c r="E5154" s="160" t="s">
        <v>5190</v>
      </c>
      <c r="F5154" s="161">
        <v>41837</v>
      </c>
      <c r="G5154" s="162">
        <v>2014</v>
      </c>
      <c r="H5154" s="37">
        <v>1034550</v>
      </c>
      <c r="I5154" s="35">
        <v>1101710</v>
      </c>
      <c r="J5154" s="35">
        <v>440684</v>
      </c>
      <c r="K5154" s="33"/>
    </row>
    <row r="5155" spans="1:11" s="38" customFormat="1" ht="18" customHeight="1">
      <c r="A5155" s="33">
        <f t="shared" si="80"/>
        <v>5150</v>
      </c>
      <c r="B5155" s="160" t="s">
        <v>8159</v>
      </c>
      <c r="C5155" s="160" t="s">
        <v>8162</v>
      </c>
      <c r="D5155" s="159" t="s">
        <v>5190</v>
      </c>
      <c r="E5155" s="160" t="s">
        <v>5190</v>
      </c>
      <c r="F5155" s="161">
        <v>41837</v>
      </c>
      <c r="G5155" s="162">
        <v>2014</v>
      </c>
      <c r="H5155" s="37">
        <v>1034550</v>
      </c>
      <c r="I5155" s="35">
        <v>1101710</v>
      </c>
      <c r="J5155" s="35">
        <v>440684</v>
      </c>
      <c r="K5155" s="33"/>
    </row>
    <row r="5156" spans="1:11" s="38" customFormat="1" ht="18" customHeight="1">
      <c r="A5156" s="33">
        <f t="shared" si="80"/>
        <v>5151</v>
      </c>
      <c r="B5156" s="160" t="s">
        <v>2599</v>
      </c>
      <c r="C5156" s="160" t="s">
        <v>8163</v>
      </c>
      <c r="D5156" s="159" t="s">
        <v>1586</v>
      </c>
      <c r="E5156" s="160" t="s">
        <v>1586</v>
      </c>
      <c r="F5156" s="161">
        <v>41834</v>
      </c>
      <c r="G5156" s="162">
        <v>2014</v>
      </c>
      <c r="H5156" s="37">
        <v>132000</v>
      </c>
      <c r="I5156" s="35">
        <v>140569</v>
      </c>
      <c r="J5156" s="35">
        <v>56228</v>
      </c>
      <c r="K5156" s="33"/>
    </row>
    <row r="5157" spans="1:11" s="38" customFormat="1" ht="18" customHeight="1">
      <c r="A5157" s="33">
        <f t="shared" si="80"/>
        <v>5152</v>
      </c>
      <c r="B5157" s="160" t="s">
        <v>4445</v>
      </c>
      <c r="C5157" s="160" t="s">
        <v>8164</v>
      </c>
      <c r="D5157" s="159" t="s">
        <v>1432</v>
      </c>
      <c r="E5157" s="160" t="s">
        <v>1432</v>
      </c>
      <c r="F5157" s="161">
        <v>41834</v>
      </c>
      <c r="G5157" s="162">
        <v>2014</v>
      </c>
      <c r="H5157" s="37">
        <v>208000</v>
      </c>
      <c r="I5157" s="35">
        <v>221503</v>
      </c>
      <c r="J5157" s="35">
        <v>88601</v>
      </c>
      <c r="K5157" s="33"/>
    </row>
    <row r="5158" spans="1:11" ht="18" customHeight="1">
      <c r="A5158" s="33">
        <f t="shared" si="80"/>
        <v>5153</v>
      </c>
      <c r="B5158" s="160" t="s">
        <v>4445</v>
      </c>
      <c r="C5158" s="160" t="s">
        <v>8165</v>
      </c>
      <c r="D5158" s="159" t="s">
        <v>1432</v>
      </c>
      <c r="E5158" s="160" t="s">
        <v>1432</v>
      </c>
      <c r="F5158" s="161">
        <v>41834</v>
      </c>
      <c r="G5158" s="162">
        <v>2014</v>
      </c>
      <c r="H5158" s="37">
        <v>245000</v>
      </c>
      <c r="I5158" s="35">
        <v>260905</v>
      </c>
      <c r="J5158" s="35">
        <v>104362</v>
      </c>
      <c r="K5158" s="33"/>
    </row>
    <row r="5159" spans="1:11" ht="18" customHeight="1">
      <c r="A5159" s="33">
        <f t="shared" si="80"/>
        <v>5154</v>
      </c>
      <c r="B5159" s="160" t="s">
        <v>2692</v>
      </c>
      <c r="C5159" s="160" t="s">
        <v>8166</v>
      </c>
      <c r="D5159" s="159" t="s">
        <v>1432</v>
      </c>
      <c r="E5159" s="160" t="s">
        <v>1432</v>
      </c>
      <c r="F5159" s="161">
        <v>41834</v>
      </c>
      <c r="G5159" s="162">
        <v>2014</v>
      </c>
      <c r="H5159" s="37">
        <v>245000</v>
      </c>
      <c r="I5159" s="35">
        <v>260905</v>
      </c>
      <c r="J5159" s="35">
        <v>104362</v>
      </c>
      <c r="K5159" s="33"/>
    </row>
    <row r="5160" spans="1:11" ht="18" customHeight="1">
      <c r="A5160" s="33">
        <f t="shared" si="80"/>
        <v>5155</v>
      </c>
      <c r="B5160" s="160" t="s">
        <v>6840</v>
      </c>
      <c r="C5160" s="160" t="s">
        <v>8167</v>
      </c>
      <c r="D5160" s="159" t="s">
        <v>8168</v>
      </c>
      <c r="E5160" s="160" t="s">
        <v>8168</v>
      </c>
      <c r="F5160" s="161">
        <v>41834</v>
      </c>
      <c r="G5160" s="162">
        <v>2014</v>
      </c>
      <c r="H5160" s="37">
        <v>110000</v>
      </c>
      <c r="I5160" s="35">
        <v>117141</v>
      </c>
      <c r="J5160" s="35">
        <v>46856</v>
      </c>
      <c r="K5160" s="33"/>
    </row>
    <row r="5161" spans="1:11" ht="18" customHeight="1">
      <c r="A5161" s="33">
        <f t="shared" si="80"/>
        <v>5156</v>
      </c>
      <c r="B5161" s="160" t="s">
        <v>6840</v>
      </c>
      <c r="C5161" s="160" t="s">
        <v>8169</v>
      </c>
      <c r="D5161" s="159" t="s">
        <v>8168</v>
      </c>
      <c r="E5161" s="160" t="s">
        <v>8168</v>
      </c>
      <c r="F5161" s="161">
        <v>41834</v>
      </c>
      <c r="G5161" s="162">
        <v>2014</v>
      </c>
      <c r="H5161" s="37">
        <v>110000</v>
      </c>
      <c r="I5161" s="35">
        <v>117141</v>
      </c>
      <c r="J5161" s="35">
        <v>46856</v>
      </c>
      <c r="K5161" s="33"/>
    </row>
    <row r="5162" spans="1:11" ht="18" customHeight="1">
      <c r="A5162" s="33">
        <f t="shared" si="80"/>
        <v>5157</v>
      </c>
      <c r="B5162" s="160" t="s">
        <v>2340</v>
      </c>
      <c r="C5162" s="160" t="s">
        <v>8170</v>
      </c>
      <c r="D5162" s="159" t="s">
        <v>1263</v>
      </c>
      <c r="E5162" s="160" t="s">
        <v>1263</v>
      </c>
      <c r="F5162" s="161">
        <v>41834</v>
      </c>
      <c r="G5162" s="162">
        <v>2014</v>
      </c>
      <c r="H5162" s="37">
        <v>255000</v>
      </c>
      <c r="I5162" s="35">
        <v>240102</v>
      </c>
      <c r="J5162" s="35">
        <v>96041</v>
      </c>
      <c r="K5162" s="33"/>
    </row>
    <row r="5163" spans="1:11" ht="18" customHeight="1">
      <c r="A5163" s="33">
        <f t="shared" si="80"/>
        <v>5158</v>
      </c>
      <c r="B5163" s="160" t="s">
        <v>2462</v>
      </c>
      <c r="C5163" s="160" t="s">
        <v>8171</v>
      </c>
      <c r="D5163" s="159" t="s">
        <v>1298</v>
      </c>
      <c r="E5163" s="160" t="s">
        <v>1298</v>
      </c>
      <c r="F5163" s="161">
        <v>41834</v>
      </c>
      <c r="G5163" s="162">
        <v>2014</v>
      </c>
      <c r="H5163" s="37">
        <v>820000</v>
      </c>
      <c r="I5163" s="35">
        <v>772092</v>
      </c>
      <c r="J5163" s="35">
        <v>308837</v>
      </c>
      <c r="K5163" s="33"/>
    </row>
    <row r="5164" spans="1:11" ht="18" customHeight="1">
      <c r="A5164" s="33">
        <f t="shared" si="80"/>
        <v>5159</v>
      </c>
      <c r="B5164" s="160" t="s">
        <v>7595</v>
      </c>
      <c r="C5164" s="160" t="s">
        <v>8172</v>
      </c>
      <c r="D5164" s="159" t="s">
        <v>1422</v>
      </c>
      <c r="E5164" s="160" t="s">
        <v>1422</v>
      </c>
      <c r="F5164" s="161">
        <v>41834</v>
      </c>
      <c r="G5164" s="162">
        <v>2014</v>
      </c>
      <c r="H5164" s="37">
        <v>272000</v>
      </c>
      <c r="I5164" s="35">
        <v>289657</v>
      </c>
      <c r="J5164" s="35">
        <v>115863</v>
      </c>
      <c r="K5164" s="33"/>
    </row>
    <row r="5165" spans="1:11" ht="18" customHeight="1">
      <c r="A5165" s="33">
        <f t="shared" si="80"/>
        <v>5160</v>
      </c>
      <c r="B5165" s="160" t="s">
        <v>2825</v>
      </c>
      <c r="C5165" s="160" t="s">
        <v>8173</v>
      </c>
      <c r="D5165" s="159" t="s">
        <v>1427</v>
      </c>
      <c r="E5165" s="160" t="s">
        <v>1427</v>
      </c>
      <c r="F5165" s="161">
        <v>41834</v>
      </c>
      <c r="G5165" s="162">
        <v>2014</v>
      </c>
      <c r="H5165" s="37">
        <v>219000</v>
      </c>
      <c r="I5165" s="35">
        <v>233217</v>
      </c>
      <c r="J5165" s="35">
        <v>93287</v>
      </c>
      <c r="K5165" s="33"/>
    </row>
    <row r="5166" spans="1:11" ht="18" customHeight="1">
      <c r="A5166" s="33">
        <f t="shared" si="80"/>
        <v>5161</v>
      </c>
      <c r="B5166" s="160" t="s">
        <v>1873</v>
      </c>
      <c r="C5166" s="160" t="s">
        <v>8174</v>
      </c>
      <c r="D5166" s="159" t="s">
        <v>1432</v>
      </c>
      <c r="E5166" s="160" t="s">
        <v>1432</v>
      </c>
      <c r="F5166" s="161">
        <v>41834</v>
      </c>
      <c r="G5166" s="162">
        <v>2014</v>
      </c>
      <c r="H5166" s="37">
        <v>405000</v>
      </c>
      <c r="I5166" s="35">
        <v>431291</v>
      </c>
      <c r="J5166" s="35">
        <v>172516</v>
      </c>
      <c r="K5166" s="33"/>
    </row>
    <row r="5167" spans="1:11" ht="18" customHeight="1">
      <c r="A5167" s="33">
        <f t="shared" si="80"/>
        <v>5162</v>
      </c>
      <c r="B5167" s="160" t="s">
        <v>4068</v>
      </c>
      <c r="C5167" s="160" t="s">
        <v>8175</v>
      </c>
      <c r="D5167" s="159" t="s">
        <v>1263</v>
      </c>
      <c r="E5167" s="160" t="s">
        <v>1263</v>
      </c>
      <c r="F5167" s="161">
        <v>41834</v>
      </c>
      <c r="G5167" s="162">
        <v>2014</v>
      </c>
      <c r="H5167" s="37">
        <v>255000</v>
      </c>
      <c r="I5167" s="35">
        <v>240102</v>
      </c>
      <c r="J5167" s="35">
        <v>96041</v>
      </c>
      <c r="K5167" s="33"/>
    </row>
    <row r="5168" spans="1:11" ht="18" customHeight="1">
      <c r="A5168" s="33">
        <f t="shared" si="80"/>
        <v>5163</v>
      </c>
      <c r="B5168" s="160" t="s">
        <v>3142</v>
      </c>
      <c r="C5168" s="160" t="s">
        <v>8176</v>
      </c>
      <c r="D5168" s="159" t="s">
        <v>1263</v>
      </c>
      <c r="E5168" s="160" t="s">
        <v>1263</v>
      </c>
      <c r="F5168" s="161">
        <v>41834</v>
      </c>
      <c r="G5168" s="162">
        <v>2014</v>
      </c>
      <c r="H5168" s="37">
        <v>255000</v>
      </c>
      <c r="I5168" s="35">
        <v>240102</v>
      </c>
      <c r="J5168" s="35">
        <v>96041</v>
      </c>
      <c r="K5168" s="33"/>
    </row>
    <row r="5169" spans="1:11" ht="18" customHeight="1">
      <c r="A5169" s="33">
        <f t="shared" si="80"/>
        <v>5164</v>
      </c>
      <c r="B5169" s="160" t="s">
        <v>4068</v>
      </c>
      <c r="C5169" s="160" t="s">
        <v>8177</v>
      </c>
      <c r="D5169" s="159" t="s">
        <v>1298</v>
      </c>
      <c r="E5169" s="160" t="s">
        <v>1298</v>
      </c>
      <c r="F5169" s="161">
        <v>41834</v>
      </c>
      <c r="G5169" s="162">
        <v>2014</v>
      </c>
      <c r="H5169" s="37">
        <v>990000</v>
      </c>
      <c r="I5169" s="35">
        <v>932160</v>
      </c>
      <c r="J5169" s="35">
        <v>372864</v>
      </c>
      <c r="K5169" s="33"/>
    </row>
    <row r="5170" spans="1:11" ht="18" customHeight="1">
      <c r="A5170" s="33">
        <f t="shared" si="80"/>
        <v>5165</v>
      </c>
      <c r="B5170" s="160" t="s">
        <v>6162</v>
      </c>
      <c r="C5170" s="160" t="s">
        <v>8178</v>
      </c>
      <c r="D5170" s="159" t="s">
        <v>1298</v>
      </c>
      <c r="E5170" s="160" t="s">
        <v>1298</v>
      </c>
      <c r="F5170" s="161">
        <v>41834</v>
      </c>
      <c r="G5170" s="162">
        <v>2014</v>
      </c>
      <c r="H5170" s="37">
        <v>990000</v>
      </c>
      <c r="I5170" s="35">
        <v>932160</v>
      </c>
      <c r="J5170" s="35">
        <v>372864</v>
      </c>
      <c r="K5170" s="33"/>
    </row>
    <row r="5171" spans="1:11" ht="18" customHeight="1">
      <c r="A5171" s="33">
        <f t="shared" si="80"/>
        <v>5166</v>
      </c>
      <c r="B5171" s="160" t="s">
        <v>6631</v>
      </c>
      <c r="C5171" s="160" t="s">
        <v>8179</v>
      </c>
      <c r="D5171" s="159" t="s">
        <v>6582</v>
      </c>
      <c r="E5171" s="160" t="s">
        <v>6582</v>
      </c>
      <c r="F5171" s="161">
        <v>41834</v>
      </c>
      <c r="G5171" s="162">
        <v>2014</v>
      </c>
      <c r="H5171" s="37">
        <v>3630000</v>
      </c>
      <c r="I5171" s="35">
        <v>3865648</v>
      </c>
      <c r="J5171" s="35">
        <v>1546259</v>
      </c>
      <c r="K5171" s="33"/>
    </row>
    <row r="5172" spans="1:11" ht="18" customHeight="1">
      <c r="A5172" s="33">
        <f t="shared" si="80"/>
        <v>5167</v>
      </c>
      <c r="B5172" s="160" t="s">
        <v>6631</v>
      </c>
      <c r="C5172" s="160" t="s">
        <v>8180</v>
      </c>
      <c r="D5172" s="159" t="s">
        <v>6582</v>
      </c>
      <c r="E5172" s="160" t="s">
        <v>6582</v>
      </c>
      <c r="F5172" s="161">
        <v>41834</v>
      </c>
      <c r="G5172" s="162">
        <v>2014</v>
      </c>
      <c r="H5172" s="37">
        <v>3630000</v>
      </c>
      <c r="I5172" s="35">
        <v>3865648</v>
      </c>
      <c r="J5172" s="35">
        <v>1546259</v>
      </c>
      <c r="K5172" s="33"/>
    </row>
    <row r="5173" spans="1:11" s="38" customFormat="1" ht="18" customHeight="1">
      <c r="A5173" s="33">
        <f t="shared" si="80"/>
        <v>5168</v>
      </c>
      <c r="B5173" s="160" t="s">
        <v>6631</v>
      </c>
      <c r="C5173" s="160" t="s">
        <v>8181</v>
      </c>
      <c r="D5173" s="159" t="s">
        <v>6582</v>
      </c>
      <c r="E5173" s="160" t="s">
        <v>6582</v>
      </c>
      <c r="F5173" s="161">
        <v>41834</v>
      </c>
      <c r="G5173" s="162">
        <v>2014</v>
      </c>
      <c r="H5173" s="37">
        <v>3630000</v>
      </c>
      <c r="I5173" s="35">
        <v>3865648</v>
      </c>
      <c r="J5173" s="35">
        <v>1546259</v>
      </c>
      <c r="K5173" s="33"/>
    </row>
    <row r="5174" spans="1:11" s="38" customFormat="1" ht="18" customHeight="1">
      <c r="A5174" s="33">
        <f t="shared" si="80"/>
        <v>5169</v>
      </c>
      <c r="B5174" s="160" t="s">
        <v>6631</v>
      </c>
      <c r="C5174" s="160" t="s">
        <v>8182</v>
      </c>
      <c r="D5174" s="159" t="s">
        <v>6582</v>
      </c>
      <c r="E5174" s="160" t="s">
        <v>6582</v>
      </c>
      <c r="F5174" s="161">
        <v>41834</v>
      </c>
      <c r="G5174" s="162">
        <v>2014</v>
      </c>
      <c r="H5174" s="37">
        <v>3630000</v>
      </c>
      <c r="I5174" s="35">
        <v>3865648</v>
      </c>
      <c r="J5174" s="35">
        <v>1546259</v>
      </c>
      <c r="K5174" s="33"/>
    </row>
    <row r="5175" spans="1:11" s="38" customFormat="1" ht="18" customHeight="1">
      <c r="A5175" s="33">
        <f t="shared" si="80"/>
        <v>5170</v>
      </c>
      <c r="B5175" s="160" t="s">
        <v>6631</v>
      </c>
      <c r="C5175" s="160" t="s">
        <v>8183</v>
      </c>
      <c r="D5175" s="159" t="s">
        <v>6582</v>
      </c>
      <c r="E5175" s="160" t="s">
        <v>6582</v>
      </c>
      <c r="F5175" s="161">
        <v>41834</v>
      </c>
      <c r="G5175" s="162">
        <v>2014</v>
      </c>
      <c r="H5175" s="37">
        <v>3630000</v>
      </c>
      <c r="I5175" s="35">
        <v>3865648</v>
      </c>
      <c r="J5175" s="35">
        <v>1546259</v>
      </c>
      <c r="K5175" s="33"/>
    </row>
    <row r="5176" spans="1:11" s="38" customFormat="1" ht="18" customHeight="1">
      <c r="A5176" s="33">
        <f t="shared" si="80"/>
        <v>5171</v>
      </c>
      <c r="B5176" s="160" t="s">
        <v>6631</v>
      </c>
      <c r="C5176" s="160" t="s">
        <v>8184</v>
      </c>
      <c r="D5176" s="159" t="s">
        <v>6582</v>
      </c>
      <c r="E5176" s="160" t="s">
        <v>6582</v>
      </c>
      <c r="F5176" s="161">
        <v>41834</v>
      </c>
      <c r="G5176" s="162">
        <v>2014</v>
      </c>
      <c r="H5176" s="37">
        <v>3630000</v>
      </c>
      <c r="I5176" s="35">
        <v>3865648</v>
      </c>
      <c r="J5176" s="35">
        <v>1546259</v>
      </c>
      <c r="K5176" s="33"/>
    </row>
    <row r="5177" spans="1:11" s="38" customFormat="1" ht="18" customHeight="1">
      <c r="A5177" s="33">
        <f t="shared" si="80"/>
        <v>5172</v>
      </c>
      <c r="B5177" s="160" t="s">
        <v>2720</v>
      </c>
      <c r="C5177" s="160" t="s">
        <v>8185</v>
      </c>
      <c r="D5177" s="159" t="s">
        <v>8186</v>
      </c>
      <c r="E5177" s="160" t="s">
        <v>1586</v>
      </c>
      <c r="F5177" s="161">
        <v>41834</v>
      </c>
      <c r="G5177" s="162">
        <v>2014</v>
      </c>
      <c r="H5177" s="37">
        <v>180000</v>
      </c>
      <c r="I5177" s="35">
        <v>191685</v>
      </c>
      <c r="J5177" s="35">
        <v>76674</v>
      </c>
      <c r="K5177" s="33"/>
    </row>
    <row r="5178" spans="1:11" s="38" customFormat="1" ht="18" customHeight="1">
      <c r="A5178" s="33">
        <f t="shared" si="80"/>
        <v>5173</v>
      </c>
      <c r="B5178" s="160" t="s">
        <v>2375</v>
      </c>
      <c r="C5178" s="160" t="s">
        <v>8187</v>
      </c>
      <c r="D5178" s="159" t="s">
        <v>8188</v>
      </c>
      <c r="E5178" s="160" t="s">
        <v>1586</v>
      </c>
      <c r="F5178" s="161">
        <v>41834</v>
      </c>
      <c r="G5178" s="162">
        <v>2014</v>
      </c>
      <c r="H5178" s="37">
        <v>180000</v>
      </c>
      <c r="I5178" s="35">
        <v>191685</v>
      </c>
      <c r="J5178" s="35">
        <v>76674</v>
      </c>
      <c r="K5178" s="33"/>
    </row>
    <row r="5179" spans="1:11" s="38" customFormat="1" ht="18" customHeight="1">
      <c r="A5179" s="33">
        <f t="shared" si="80"/>
        <v>5174</v>
      </c>
      <c r="B5179" s="160" t="s">
        <v>2422</v>
      </c>
      <c r="C5179" s="160" t="s">
        <v>8189</v>
      </c>
      <c r="D5179" s="159" t="s">
        <v>2424</v>
      </c>
      <c r="E5179" s="160" t="s">
        <v>1422</v>
      </c>
      <c r="F5179" s="161">
        <v>41834</v>
      </c>
      <c r="G5179" s="162">
        <v>2014</v>
      </c>
      <c r="H5179" s="37">
        <v>295000</v>
      </c>
      <c r="I5179" s="35">
        <v>314150</v>
      </c>
      <c r="J5179" s="35">
        <v>125660</v>
      </c>
      <c r="K5179" s="33"/>
    </row>
    <row r="5180" spans="1:11" s="38" customFormat="1" ht="18" customHeight="1">
      <c r="A5180" s="33">
        <f t="shared" si="80"/>
        <v>5175</v>
      </c>
      <c r="B5180" s="160" t="s">
        <v>4445</v>
      </c>
      <c r="C5180" s="160" t="s">
        <v>8190</v>
      </c>
      <c r="D5180" s="159" t="s">
        <v>1422</v>
      </c>
      <c r="E5180" s="160" t="s">
        <v>1422</v>
      </c>
      <c r="F5180" s="161">
        <v>41834</v>
      </c>
      <c r="G5180" s="162">
        <v>2014</v>
      </c>
      <c r="H5180" s="37">
        <v>295000</v>
      </c>
      <c r="I5180" s="35">
        <v>314150</v>
      </c>
      <c r="J5180" s="35">
        <v>125660</v>
      </c>
      <c r="K5180" s="33"/>
    </row>
    <row r="5181" spans="1:11" s="38" customFormat="1" ht="18" customHeight="1">
      <c r="A5181" s="33">
        <f t="shared" si="80"/>
        <v>5176</v>
      </c>
      <c r="B5181" s="160" t="s">
        <v>3177</v>
      </c>
      <c r="C5181" s="160" t="s">
        <v>8191</v>
      </c>
      <c r="D5181" s="159" t="s">
        <v>1422</v>
      </c>
      <c r="E5181" s="160" t="s">
        <v>1422</v>
      </c>
      <c r="F5181" s="161">
        <v>41834</v>
      </c>
      <c r="G5181" s="162">
        <v>2014</v>
      </c>
      <c r="H5181" s="37">
        <v>295000</v>
      </c>
      <c r="I5181" s="35">
        <v>314150</v>
      </c>
      <c r="J5181" s="35">
        <v>125660</v>
      </c>
      <c r="K5181" s="33"/>
    </row>
    <row r="5182" spans="1:11" s="38" customFormat="1" ht="18" customHeight="1">
      <c r="A5182" s="33">
        <f t="shared" si="80"/>
        <v>5177</v>
      </c>
      <c r="B5182" s="160" t="s">
        <v>2836</v>
      </c>
      <c r="C5182" s="160" t="s">
        <v>8192</v>
      </c>
      <c r="D5182" s="159" t="s">
        <v>1427</v>
      </c>
      <c r="E5182" s="160" t="s">
        <v>1427</v>
      </c>
      <c r="F5182" s="161">
        <v>41834</v>
      </c>
      <c r="G5182" s="162">
        <v>2014</v>
      </c>
      <c r="H5182" s="37">
        <v>219000</v>
      </c>
      <c r="I5182" s="35">
        <v>233217</v>
      </c>
      <c r="J5182" s="35">
        <v>93287</v>
      </c>
      <c r="K5182" s="33"/>
    </row>
    <row r="5183" spans="1:11" s="38" customFormat="1" ht="18" customHeight="1">
      <c r="A5183" s="33">
        <f t="shared" si="80"/>
        <v>5178</v>
      </c>
      <c r="B5183" s="160" t="s">
        <v>2217</v>
      </c>
      <c r="C5183" s="160" t="s">
        <v>8193</v>
      </c>
      <c r="D5183" s="159" t="s">
        <v>1432</v>
      </c>
      <c r="E5183" s="160" t="s">
        <v>1432</v>
      </c>
      <c r="F5183" s="161">
        <v>41834</v>
      </c>
      <c r="G5183" s="162">
        <v>2014</v>
      </c>
      <c r="H5183" s="37">
        <v>336500</v>
      </c>
      <c r="I5183" s="35">
        <v>358345</v>
      </c>
      <c r="J5183" s="35">
        <v>143338</v>
      </c>
      <c r="K5183" s="33"/>
    </row>
    <row r="5184" spans="1:11" s="38" customFormat="1" ht="18" customHeight="1">
      <c r="A5184" s="33">
        <f t="shared" si="80"/>
        <v>5179</v>
      </c>
      <c r="B5184" s="160" t="s">
        <v>2619</v>
      </c>
      <c r="C5184" s="160" t="s">
        <v>8194</v>
      </c>
      <c r="D5184" s="159" t="s">
        <v>5987</v>
      </c>
      <c r="E5184" s="160" t="s">
        <v>1485</v>
      </c>
      <c r="F5184" s="161">
        <v>41834</v>
      </c>
      <c r="G5184" s="162">
        <v>2014</v>
      </c>
      <c r="H5184" s="37">
        <v>352000</v>
      </c>
      <c r="I5184" s="35">
        <v>374851</v>
      </c>
      <c r="J5184" s="35">
        <v>149940</v>
      </c>
      <c r="K5184" s="33"/>
    </row>
    <row r="5185" spans="1:11" s="38" customFormat="1" ht="18" customHeight="1">
      <c r="A5185" s="33">
        <f t="shared" si="80"/>
        <v>5180</v>
      </c>
      <c r="B5185" s="160" t="s">
        <v>3177</v>
      </c>
      <c r="C5185" s="160" t="s">
        <v>8195</v>
      </c>
      <c r="D5185" s="159" t="s">
        <v>8020</v>
      </c>
      <c r="E5185" s="160" t="s">
        <v>8020</v>
      </c>
      <c r="F5185" s="161">
        <v>41834</v>
      </c>
      <c r="G5185" s="162">
        <v>2014</v>
      </c>
      <c r="H5185" s="37">
        <v>330000</v>
      </c>
      <c r="I5185" s="35">
        <v>351423</v>
      </c>
      <c r="J5185" s="35">
        <v>140569</v>
      </c>
      <c r="K5185" s="33"/>
    </row>
    <row r="5186" spans="1:11" s="38" customFormat="1" ht="18" customHeight="1">
      <c r="A5186" s="33">
        <f t="shared" si="80"/>
        <v>5181</v>
      </c>
      <c r="B5186" s="160" t="s">
        <v>3177</v>
      </c>
      <c r="C5186" s="160" t="s">
        <v>8196</v>
      </c>
      <c r="D5186" s="159" t="s">
        <v>8197</v>
      </c>
      <c r="E5186" s="160" t="s">
        <v>8197</v>
      </c>
      <c r="F5186" s="161">
        <v>41834</v>
      </c>
      <c r="G5186" s="162">
        <v>2014</v>
      </c>
      <c r="H5186" s="37">
        <v>130000</v>
      </c>
      <c r="I5186" s="35">
        <v>138439</v>
      </c>
      <c r="J5186" s="35">
        <v>55376</v>
      </c>
      <c r="K5186" s="33"/>
    </row>
    <row r="5187" spans="1:11" s="38" customFormat="1" ht="18" customHeight="1">
      <c r="A5187" s="33">
        <f t="shared" si="80"/>
        <v>5182</v>
      </c>
      <c r="B5187" s="160" t="s">
        <v>3177</v>
      </c>
      <c r="C5187" s="160" t="s">
        <v>8198</v>
      </c>
      <c r="D5187" s="159" t="s">
        <v>1502</v>
      </c>
      <c r="E5187" s="160" t="s">
        <v>1502</v>
      </c>
      <c r="F5187" s="161">
        <v>41834</v>
      </c>
      <c r="G5187" s="162">
        <v>2014</v>
      </c>
      <c r="H5187" s="37">
        <v>1400000</v>
      </c>
      <c r="I5187" s="35">
        <v>1318205</v>
      </c>
      <c r="J5187" s="35">
        <v>527282</v>
      </c>
      <c r="K5187" s="33"/>
    </row>
    <row r="5188" spans="1:11" s="38" customFormat="1" ht="18" customHeight="1">
      <c r="A5188" s="33">
        <f t="shared" si="80"/>
        <v>5183</v>
      </c>
      <c r="B5188" s="160" t="s">
        <v>8199</v>
      </c>
      <c r="C5188" s="160" t="s">
        <v>8200</v>
      </c>
      <c r="D5188" s="159" t="s">
        <v>1448</v>
      </c>
      <c r="E5188" s="160" t="s">
        <v>1448</v>
      </c>
      <c r="F5188" s="161">
        <v>41834</v>
      </c>
      <c r="G5188" s="162">
        <v>2014</v>
      </c>
      <c r="H5188" s="37">
        <v>259000</v>
      </c>
      <c r="I5188" s="35">
        <v>275813</v>
      </c>
      <c r="J5188" s="35">
        <v>110325</v>
      </c>
      <c r="K5188" s="33"/>
    </row>
    <row r="5189" spans="1:11" s="38" customFormat="1" ht="18" customHeight="1">
      <c r="A5189" s="33">
        <f t="shared" si="80"/>
        <v>5184</v>
      </c>
      <c r="B5189" s="160" t="s">
        <v>2340</v>
      </c>
      <c r="C5189" s="160" t="s">
        <v>8201</v>
      </c>
      <c r="D5189" s="159" t="s">
        <v>8202</v>
      </c>
      <c r="E5189" s="160" t="s">
        <v>8203</v>
      </c>
      <c r="F5189" s="161">
        <v>41834</v>
      </c>
      <c r="G5189" s="162">
        <v>2014</v>
      </c>
      <c r="H5189" s="37">
        <v>1540000</v>
      </c>
      <c r="I5189" s="35">
        <v>1639972</v>
      </c>
      <c r="J5189" s="35">
        <v>655989</v>
      </c>
      <c r="K5189" s="33"/>
    </row>
    <row r="5190" spans="1:11" s="38" customFormat="1" ht="18" customHeight="1">
      <c r="A5190" s="33">
        <f t="shared" si="80"/>
        <v>5185</v>
      </c>
      <c r="B5190" s="160" t="s">
        <v>2340</v>
      </c>
      <c r="C5190" s="160" t="s">
        <v>8204</v>
      </c>
      <c r="D5190" s="159" t="s">
        <v>8205</v>
      </c>
      <c r="E5190" s="160" t="s">
        <v>8206</v>
      </c>
      <c r="F5190" s="161">
        <v>41828</v>
      </c>
      <c r="G5190" s="162">
        <v>2014</v>
      </c>
      <c r="H5190" s="37">
        <v>297000</v>
      </c>
      <c r="I5190" s="35">
        <v>316280</v>
      </c>
      <c r="J5190" s="35">
        <v>126512</v>
      </c>
      <c r="K5190" s="33"/>
    </row>
    <row r="5191" spans="1:11" s="38" customFormat="1" ht="18" customHeight="1">
      <c r="A5191" s="33">
        <f t="shared" ref="A5191:A5254" si="81">A5190+1</f>
        <v>5186</v>
      </c>
      <c r="B5191" s="160" t="s">
        <v>3139</v>
      </c>
      <c r="C5191" s="160" t="s">
        <v>8207</v>
      </c>
      <c r="D5191" s="159" t="s">
        <v>1378</v>
      </c>
      <c r="E5191" s="160" t="s">
        <v>1378</v>
      </c>
      <c r="F5191" s="161">
        <v>41828</v>
      </c>
      <c r="G5191" s="162">
        <v>2014</v>
      </c>
      <c r="H5191" s="37">
        <v>1400000</v>
      </c>
      <c r="I5191" s="35">
        <v>1490884</v>
      </c>
      <c r="J5191" s="35">
        <v>596354</v>
      </c>
      <c r="K5191" s="33"/>
    </row>
    <row r="5192" spans="1:11" s="38" customFormat="1" ht="18" customHeight="1">
      <c r="A5192" s="33">
        <f t="shared" si="81"/>
        <v>5187</v>
      </c>
      <c r="B5192" s="160" t="s">
        <v>7362</v>
      </c>
      <c r="C5192" s="160" t="s">
        <v>8208</v>
      </c>
      <c r="D5192" s="159" t="s">
        <v>8209</v>
      </c>
      <c r="E5192" s="160" t="s">
        <v>1353</v>
      </c>
      <c r="F5192" s="161">
        <v>41827</v>
      </c>
      <c r="G5192" s="162">
        <v>2014</v>
      </c>
      <c r="H5192" s="37">
        <v>550000</v>
      </c>
      <c r="I5192" s="35">
        <v>585704</v>
      </c>
      <c r="J5192" s="35">
        <v>234282</v>
      </c>
      <c r="K5192" s="33"/>
    </row>
    <row r="5193" spans="1:11" s="38" customFormat="1" ht="18" customHeight="1">
      <c r="A5193" s="33">
        <f t="shared" si="81"/>
        <v>5188</v>
      </c>
      <c r="B5193" s="160" t="s">
        <v>7680</v>
      </c>
      <c r="C5193" s="160" t="s">
        <v>8210</v>
      </c>
      <c r="D5193" s="159" t="s">
        <v>1353</v>
      </c>
      <c r="E5193" s="160" t="s">
        <v>1353</v>
      </c>
      <c r="F5193" s="161">
        <v>41827</v>
      </c>
      <c r="G5193" s="162">
        <v>2014</v>
      </c>
      <c r="H5193" s="37">
        <v>2200000</v>
      </c>
      <c r="I5193" s="35">
        <v>2342817</v>
      </c>
      <c r="J5193" s="35">
        <v>937127</v>
      </c>
      <c r="K5193" s="33"/>
    </row>
    <row r="5194" spans="1:11" s="38" customFormat="1" ht="18" customHeight="1">
      <c r="A5194" s="33">
        <f t="shared" si="81"/>
        <v>5189</v>
      </c>
      <c r="B5194" s="160" t="s">
        <v>6631</v>
      </c>
      <c r="C5194" s="160" t="s">
        <v>8211</v>
      </c>
      <c r="D5194" s="159" t="s">
        <v>1353</v>
      </c>
      <c r="E5194" s="160" t="s">
        <v>1353</v>
      </c>
      <c r="F5194" s="161">
        <v>41827</v>
      </c>
      <c r="G5194" s="162">
        <v>2014</v>
      </c>
      <c r="H5194" s="37">
        <v>2200000</v>
      </c>
      <c r="I5194" s="35">
        <v>2342817</v>
      </c>
      <c r="J5194" s="35">
        <v>937127</v>
      </c>
      <c r="K5194" s="33"/>
    </row>
    <row r="5195" spans="1:11" s="38" customFormat="1" ht="18" customHeight="1">
      <c r="A5195" s="33">
        <f t="shared" si="81"/>
        <v>5190</v>
      </c>
      <c r="B5195" s="160" t="s">
        <v>2388</v>
      </c>
      <c r="C5195" s="160" t="s">
        <v>8212</v>
      </c>
      <c r="D5195" s="159" t="s">
        <v>5331</v>
      </c>
      <c r="E5195" s="160" t="s">
        <v>5331</v>
      </c>
      <c r="F5195" s="161">
        <v>41820</v>
      </c>
      <c r="G5195" s="162">
        <v>2014</v>
      </c>
      <c r="H5195" s="37">
        <v>2552000</v>
      </c>
      <c r="I5195" s="35">
        <v>2717668</v>
      </c>
      <c r="J5195" s="35">
        <v>1087067</v>
      </c>
      <c r="K5195" s="33"/>
    </row>
    <row r="5196" spans="1:11" s="38" customFormat="1" ht="18" customHeight="1">
      <c r="A5196" s="33">
        <f t="shared" si="81"/>
        <v>5191</v>
      </c>
      <c r="B5196" s="160" t="s">
        <v>2194</v>
      </c>
      <c r="C5196" s="160" t="s">
        <v>8213</v>
      </c>
      <c r="D5196" s="159" t="s">
        <v>1263</v>
      </c>
      <c r="E5196" s="160" t="s">
        <v>1263</v>
      </c>
      <c r="F5196" s="161">
        <v>41820</v>
      </c>
      <c r="G5196" s="162">
        <v>2014</v>
      </c>
      <c r="H5196" s="37">
        <v>195000</v>
      </c>
      <c r="I5196" s="35">
        <v>183607</v>
      </c>
      <c r="J5196" s="35">
        <v>73443</v>
      </c>
      <c r="K5196" s="33"/>
    </row>
    <row r="5197" spans="1:11" s="38" customFormat="1" ht="18" customHeight="1">
      <c r="A5197" s="33">
        <f t="shared" si="81"/>
        <v>5192</v>
      </c>
      <c r="B5197" s="160" t="s">
        <v>1884</v>
      </c>
      <c r="C5197" s="160" t="s">
        <v>8214</v>
      </c>
      <c r="D5197" s="159" t="s">
        <v>1263</v>
      </c>
      <c r="E5197" s="160" t="s">
        <v>1263</v>
      </c>
      <c r="F5197" s="161">
        <v>41820</v>
      </c>
      <c r="G5197" s="162">
        <v>2014</v>
      </c>
      <c r="H5197" s="37">
        <v>320000</v>
      </c>
      <c r="I5197" s="35">
        <v>301304</v>
      </c>
      <c r="J5197" s="35">
        <v>120522</v>
      </c>
      <c r="K5197" s="33"/>
    </row>
    <row r="5198" spans="1:11" s="38" customFormat="1" ht="18" customHeight="1">
      <c r="A5198" s="33">
        <f t="shared" si="81"/>
        <v>5193</v>
      </c>
      <c r="B5198" s="160" t="s">
        <v>2836</v>
      </c>
      <c r="C5198" s="160" t="s">
        <v>8215</v>
      </c>
      <c r="D5198" s="159" t="s">
        <v>1263</v>
      </c>
      <c r="E5198" s="160" t="s">
        <v>1263</v>
      </c>
      <c r="F5198" s="161">
        <v>41820</v>
      </c>
      <c r="G5198" s="162">
        <v>2014</v>
      </c>
      <c r="H5198" s="37">
        <v>255000</v>
      </c>
      <c r="I5198" s="35">
        <v>240102</v>
      </c>
      <c r="J5198" s="35">
        <v>96041</v>
      </c>
      <c r="K5198" s="33"/>
    </row>
    <row r="5199" spans="1:11" s="38" customFormat="1" ht="18" customHeight="1">
      <c r="A5199" s="33">
        <f t="shared" si="81"/>
        <v>5194</v>
      </c>
      <c r="B5199" s="160" t="s">
        <v>2392</v>
      </c>
      <c r="C5199" s="160" t="s">
        <v>8216</v>
      </c>
      <c r="D5199" s="159" t="s">
        <v>1263</v>
      </c>
      <c r="E5199" s="160" t="s">
        <v>1263</v>
      </c>
      <c r="F5199" s="161">
        <v>41820</v>
      </c>
      <c r="G5199" s="162">
        <v>2014</v>
      </c>
      <c r="H5199" s="37">
        <v>306000</v>
      </c>
      <c r="I5199" s="35">
        <v>288122</v>
      </c>
      <c r="J5199" s="35">
        <v>115249</v>
      </c>
      <c r="K5199" s="33"/>
    </row>
    <row r="5200" spans="1:11" s="38" customFormat="1" ht="18" customHeight="1">
      <c r="A5200" s="33">
        <f t="shared" si="81"/>
        <v>5195</v>
      </c>
      <c r="B5200" s="160" t="s">
        <v>2689</v>
      </c>
      <c r="C5200" s="160" t="s">
        <v>8217</v>
      </c>
      <c r="D5200" s="159" t="s">
        <v>8218</v>
      </c>
      <c r="E5200" s="160" t="s">
        <v>8218</v>
      </c>
      <c r="F5200" s="161">
        <v>41820</v>
      </c>
      <c r="G5200" s="162">
        <v>2014</v>
      </c>
      <c r="H5200" s="37">
        <v>4004000</v>
      </c>
      <c r="I5200" s="35">
        <v>4263927</v>
      </c>
      <c r="J5200" s="35">
        <v>1705571</v>
      </c>
      <c r="K5200" s="33"/>
    </row>
    <row r="5201" spans="1:11" s="38" customFormat="1" ht="18" customHeight="1">
      <c r="A5201" s="33">
        <f t="shared" si="81"/>
        <v>5196</v>
      </c>
      <c r="B5201" s="160" t="s">
        <v>2194</v>
      </c>
      <c r="C5201" s="160" t="s">
        <v>8219</v>
      </c>
      <c r="D5201" s="159" t="s">
        <v>1502</v>
      </c>
      <c r="E5201" s="160" t="s">
        <v>1502</v>
      </c>
      <c r="F5201" s="161">
        <v>41820</v>
      </c>
      <c r="G5201" s="162">
        <v>2014</v>
      </c>
      <c r="H5201" s="37">
        <v>2200000</v>
      </c>
      <c r="I5201" s="35">
        <v>2071466</v>
      </c>
      <c r="J5201" s="35">
        <v>828586</v>
      </c>
      <c r="K5201" s="33"/>
    </row>
    <row r="5202" spans="1:11" s="38" customFormat="1" ht="18" customHeight="1">
      <c r="A5202" s="33">
        <f t="shared" si="81"/>
        <v>5197</v>
      </c>
      <c r="B5202" s="160" t="s">
        <v>2002</v>
      </c>
      <c r="C5202" s="160" t="s">
        <v>8220</v>
      </c>
      <c r="D5202" s="159" t="s">
        <v>1502</v>
      </c>
      <c r="E5202" s="160" t="s">
        <v>1502</v>
      </c>
      <c r="F5202" s="161">
        <v>41820</v>
      </c>
      <c r="G5202" s="162">
        <v>2014</v>
      </c>
      <c r="H5202" s="37">
        <v>2200000</v>
      </c>
      <c r="I5202" s="35">
        <v>2071466</v>
      </c>
      <c r="J5202" s="35">
        <v>828586</v>
      </c>
      <c r="K5202" s="33"/>
    </row>
    <row r="5203" spans="1:11" s="38" customFormat="1" ht="18" customHeight="1">
      <c r="A5203" s="33">
        <f t="shared" si="81"/>
        <v>5198</v>
      </c>
      <c r="B5203" s="160" t="s">
        <v>2874</v>
      </c>
      <c r="C5203" s="160" t="s">
        <v>8221</v>
      </c>
      <c r="D5203" s="159" t="s">
        <v>2911</v>
      </c>
      <c r="E5203" s="160" t="s">
        <v>2911</v>
      </c>
      <c r="F5203" s="161">
        <v>41820</v>
      </c>
      <c r="G5203" s="162">
        <v>2014</v>
      </c>
      <c r="H5203" s="37">
        <v>880000</v>
      </c>
      <c r="I5203" s="35">
        <v>937127</v>
      </c>
      <c r="J5203" s="35">
        <v>374851</v>
      </c>
      <c r="K5203" s="33"/>
    </row>
    <row r="5204" spans="1:11" s="38" customFormat="1" ht="18" customHeight="1">
      <c r="A5204" s="33">
        <f t="shared" si="81"/>
        <v>5199</v>
      </c>
      <c r="B5204" s="160" t="s">
        <v>2194</v>
      </c>
      <c r="C5204" s="160" t="s">
        <v>8222</v>
      </c>
      <c r="D5204" s="159" t="s">
        <v>1535</v>
      </c>
      <c r="E5204" s="160" t="s">
        <v>1535</v>
      </c>
      <c r="F5204" s="161">
        <v>41820</v>
      </c>
      <c r="G5204" s="162">
        <v>2014</v>
      </c>
      <c r="H5204" s="37">
        <v>1512500</v>
      </c>
      <c r="I5204" s="35">
        <v>1610687</v>
      </c>
      <c r="J5204" s="35">
        <v>644275</v>
      </c>
      <c r="K5204" s="33"/>
    </row>
    <row r="5205" spans="1:11" s="38" customFormat="1" ht="18" customHeight="1">
      <c r="A5205" s="33">
        <f t="shared" si="81"/>
        <v>5200</v>
      </c>
      <c r="B5205" s="160" t="s">
        <v>2340</v>
      </c>
      <c r="C5205" s="160" t="s">
        <v>8223</v>
      </c>
      <c r="D5205" s="159" t="s">
        <v>8224</v>
      </c>
      <c r="E5205" s="160" t="s">
        <v>8224</v>
      </c>
      <c r="F5205" s="161">
        <v>41820</v>
      </c>
      <c r="G5205" s="162">
        <v>2014</v>
      </c>
      <c r="H5205" s="37">
        <v>4950000</v>
      </c>
      <c r="I5205" s="35">
        <v>5271338</v>
      </c>
      <c r="J5205" s="35">
        <v>2108535</v>
      </c>
      <c r="K5205" s="33"/>
    </row>
    <row r="5206" spans="1:11" s="38" customFormat="1" ht="18" customHeight="1">
      <c r="A5206" s="33">
        <f t="shared" si="81"/>
        <v>5201</v>
      </c>
      <c r="B5206" s="160" t="s">
        <v>2689</v>
      </c>
      <c r="C5206" s="160" t="s">
        <v>8225</v>
      </c>
      <c r="D5206" s="159" t="s">
        <v>8226</v>
      </c>
      <c r="E5206" s="160" t="s">
        <v>8226</v>
      </c>
      <c r="F5206" s="161">
        <v>41820</v>
      </c>
      <c r="G5206" s="162">
        <v>2014</v>
      </c>
      <c r="H5206" s="37">
        <v>5777100</v>
      </c>
      <c r="I5206" s="35">
        <v>6152131</v>
      </c>
      <c r="J5206" s="35">
        <v>2460852</v>
      </c>
      <c r="K5206" s="33"/>
    </row>
    <row r="5207" spans="1:11" s="38" customFormat="1" ht="18" customHeight="1">
      <c r="A5207" s="33">
        <f t="shared" si="81"/>
        <v>5202</v>
      </c>
      <c r="B5207" s="160" t="s">
        <v>2340</v>
      </c>
      <c r="C5207" s="160" t="s">
        <v>8227</v>
      </c>
      <c r="D5207" s="159" t="s">
        <v>8228</v>
      </c>
      <c r="E5207" s="160" t="s">
        <v>1535</v>
      </c>
      <c r="F5207" s="161">
        <v>41820</v>
      </c>
      <c r="G5207" s="162">
        <v>2014</v>
      </c>
      <c r="H5207" s="37">
        <v>1050000</v>
      </c>
      <c r="I5207" s="35">
        <v>1118163</v>
      </c>
      <c r="J5207" s="35">
        <v>447265</v>
      </c>
      <c r="K5207" s="33"/>
    </row>
    <row r="5208" spans="1:11" s="38" customFormat="1" ht="18" customHeight="1">
      <c r="A5208" s="33">
        <f t="shared" si="81"/>
        <v>5203</v>
      </c>
      <c r="B5208" s="160" t="s">
        <v>2340</v>
      </c>
      <c r="C5208" s="160" t="s">
        <v>8229</v>
      </c>
      <c r="D5208" s="159" t="s">
        <v>8230</v>
      </c>
      <c r="E5208" s="160" t="s">
        <v>1535</v>
      </c>
      <c r="F5208" s="161">
        <v>41820</v>
      </c>
      <c r="G5208" s="162">
        <v>2014</v>
      </c>
      <c r="H5208" s="37">
        <v>1050000</v>
      </c>
      <c r="I5208" s="35">
        <v>1118163</v>
      </c>
      <c r="J5208" s="35">
        <v>447265</v>
      </c>
      <c r="K5208" s="33"/>
    </row>
    <row r="5209" spans="1:11" s="38" customFormat="1" ht="18" customHeight="1">
      <c r="A5209" s="33">
        <f t="shared" si="81"/>
        <v>5204</v>
      </c>
      <c r="B5209" s="160" t="s">
        <v>2340</v>
      </c>
      <c r="C5209" s="160" t="s">
        <v>8231</v>
      </c>
      <c r="D5209" s="159" t="s">
        <v>8228</v>
      </c>
      <c r="E5209" s="160" t="s">
        <v>1535</v>
      </c>
      <c r="F5209" s="161">
        <v>41820</v>
      </c>
      <c r="G5209" s="162">
        <v>2014</v>
      </c>
      <c r="H5209" s="37">
        <v>1050000</v>
      </c>
      <c r="I5209" s="35">
        <v>1118163</v>
      </c>
      <c r="J5209" s="35">
        <v>447265</v>
      </c>
      <c r="K5209" s="33"/>
    </row>
    <row r="5210" spans="1:11" s="38" customFormat="1" ht="18" customHeight="1">
      <c r="A5210" s="33">
        <f t="shared" si="81"/>
        <v>5205</v>
      </c>
      <c r="B5210" s="160" t="s">
        <v>8232</v>
      </c>
      <c r="C5210" s="160" t="s">
        <v>8233</v>
      </c>
      <c r="D5210" s="159" t="s">
        <v>5587</v>
      </c>
      <c r="E5210" s="160" t="s">
        <v>5587</v>
      </c>
      <c r="F5210" s="161">
        <v>41820</v>
      </c>
      <c r="G5210" s="162">
        <v>2014</v>
      </c>
      <c r="H5210" s="37">
        <v>550000</v>
      </c>
      <c r="I5210" s="35">
        <v>585704</v>
      </c>
      <c r="J5210" s="35">
        <v>234282</v>
      </c>
      <c r="K5210" s="33"/>
    </row>
    <row r="5211" spans="1:11" s="38" customFormat="1" ht="18" customHeight="1">
      <c r="A5211" s="33">
        <f t="shared" si="81"/>
        <v>5206</v>
      </c>
      <c r="B5211" s="160" t="s">
        <v>2624</v>
      </c>
      <c r="C5211" s="160" t="s">
        <v>8234</v>
      </c>
      <c r="D5211" s="159" t="s">
        <v>8235</v>
      </c>
      <c r="E5211" s="160" t="s">
        <v>7612</v>
      </c>
      <c r="F5211" s="161">
        <v>41820</v>
      </c>
      <c r="G5211" s="162">
        <v>2014</v>
      </c>
      <c r="H5211" s="37">
        <v>451000</v>
      </c>
      <c r="I5211" s="35">
        <v>480277</v>
      </c>
      <c r="J5211" s="35">
        <v>192111</v>
      </c>
      <c r="K5211" s="33"/>
    </row>
    <row r="5212" spans="1:11" s="38" customFormat="1" ht="18" customHeight="1">
      <c r="A5212" s="33">
        <f t="shared" si="81"/>
        <v>5207</v>
      </c>
      <c r="B5212" s="160" t="s">
        <v>2624</v>
      </c>
      <c r="C5212" s="160" t="s">
        <v>8236</v>
      </c>
      <c r="D5212" s="159" t="s">
        <v>8235</v>
      </c>
      <c r="E5212" s="160" t="s">
        <v>7612</v>
      </c>
      <c r="F5212" s="161">
        <v>41820</v>
      </c>
      <c r="G5212" s="162">
        <v>2014</v>
      </c>
      <c r="H5212" s="37">
        <v>451000</v>
      </c>
      <c r="I5212" s="35">
        <v>480277</v>
      </c>
      <c r="J5212" s="35">
        <v>192111</v>
      </c>
      <c r="K5212" s="33"/>
    </row>
    <row r="5213" spans="1:11" s="38" customFormat="1" ht="18" customHeight="1">
      <c r="A5213" s="33">
        <f t="shared" si="81"/>
        <v>5208</v>
      </c>
      <c r="B5213" s="160" t="s">
        <v>5481</v>
      </c>
      <c r="C5213" s="160" t="s">
        <v>8237</v>
      </c>
      <c r="D5213" s="159" t="s">
        <v>5141</v>
      </c>
      <c r="E5213" s="160" t="s">
        <v>5142</v>
      </c>
      <c r="F5213" s="161">
        <v>41820</v>
      </c>
      <c r="G5213" s="162">
        <v>2014</v>
      </c>
      <c r="H5213" s="37">
        <v>1870000</v>
      </c>
      <c r="I5213" s="35">
        <v>1991395</v>
      </c>
      <c r="J5213" s="35">
        <v>796558</v>
      </c>
      <c r="K5213" s="33"/>
    </row>
    <row r="5214" spans="1:11" s="38" customFormat="1" ht="18" customHeight="1">
      <c r="A5214" s="33">
        <f t="shared" si="81"/>
        <v>5209</v>
      </c>
      <c r="B5214" s="160" t="s">
        <v>4312</v>
      </c>
      <c r="C5214" s="160" t="s">
        <v>8238</v>
      </c>
      <c r="D5214" s="159" t="s">
        <v>1370</v>
      </c>
      <c r="E5214" s="160" t="s">
        <v>1370</v>
      </c>
      <c r="F5214" s="161">
        <v>41820</v>
      </c>
      <c r="G5214" s="162">
        <v>2014</v>
      </c>
      <c r="H5214" s="37">
        <v>270000</v>
      </c>
      <c r="I5214" s="35">
        <v>287528</v>
      </c>
      <c r="J5214" s="35">
        <v>115011</v>
      </c>
      <c r="K5214" s="33"/>
    </row>
    <row r="5215" spans="1:11" s="38" customFormat="1" ht="18" customHeight="1">
      <c r="A5215" s="33">
        <f t="shared" si="81"/>
        <v>5210</v>
      </c>
      <c r="B5215" s="160" t="s">
        <v>8239</v>
      </c>
      <c r="C5215" s="160" t="s">
        <v>8240</v>
      </c>
      <c r="D5215" s="159" t="s">
        <v>8241</v>
      </c>
      <c r="E5215" s="160" t="s">
        <v>8241</v>
      </c>
      <c r="F5215" s="161">
        <v>41820</v>
      </c>
      <c r="G5215" s="162">
        <v>2014</v>
      </c>
      <c r="H5215" s="37">
        <v>750000</v>
      </c>
      <c r="I5215" s="35">
        <v>798688</v>
      </c>
      <c r="J5215" s="35">
        <v>319475</v>
      </c>
      <c r="K5215" s="33"/>
    </row>
    <row r="5216" spans="1:11" s="38" customFormat="1" ht="18" customHeight="1">
      <c r="A5216" s="33">
        <f t="shared" si="81"/>
        <v>5211</v>
      </c>
      <c r="B5216" s="160" t="s">
        <v>8242</v>
      </c>
      <c r="C5216" s="160" t="s">
        <v>8243</v>
      </c>
      <c r="D5216" s="159" t="s">
        <v>7612</v>
      </c>
      <c r="E5216" s="160" t="s">
        <v>7612</v>
      </c>
      <c r="F5216" s="161">
        <v>41820</v>
      </c>
      <c r="G5216" s="162">
        <v>2014</v>
      </c>
      <c r="H5216" s="37">
        <v>825000</v>
      </c>
      <c r="I5216" s="35">
        <v>878556</v>
      </c>
      <c r="J5216" s="35">
        <v>351422</v>
      </c>
      <c r="K5216" s="33"/>
    </row>
    <row r="5217" spans="1:11" s="38" customFormat="1" ht="18" customHeight="1">
      <c r="A5217" s="33">
        <f t="shared" si="81"/>
        <v>5212</v>
      </c>
      <c r="B5217" s="160" t="s">
        <v>8242</v>
      </c>
      <c r="C5217" s="160" t="s">
        <v>8244</v>
      </c>
      <c r="D5217" s="159" t="s">
        <v>7612</v>
      </c>
      <c r="E5217" s="160" t="s">
        <v>7612</v>
      </c>
      <c r="F5217" s="161">
        <v>41820</v>
      </c>
      <c r="G5217" s="162">
        <v>2014</v>
      </c>
      <c r="H5217" s="37">
        <v>825000</v>
      </c>
      <c r="I5217" s="35">
        <v>878556</v>
      </c>
      <c r="J5217" s="35">
        <v>351422</v>
      </c>
      <c r="K5217" s="33"/>
    </row>
    <row r="5218" spans="1:11" s="38" customFormat="1" ht="18" customHeight="1">
      <c r="A5218" s="33">
        <f t="shared" si="81"/>
        <v>5213</v>
      </c>
      <c r="B5218" s="160" t="s">
        <v>8245</v>
      </c>
      <c r="C5218" s="160" t="s">
        <v>8246</v>
      </c>
      <c r="D5218" s="159" t="s">
        <v>1409</v>
      </c>
      <c r="E5218" s="160" t="s">
        <v>1409</v>
      </c>
      <c r="F5218" s="161">
        <v>41820</v>
      </c>
      <c r="G5218" s="162">
        <v>2014</v>
      </c>
      <c r="H5218" s="37">
        <v>369000</v>
      </c>
      <c r="I5218" s="35">
        <v>392954</v>
      </c>
      <c r="J5218" s="35">
        <v>157182</v>
      </c>
      <c r="K5218" s="33"/>
    </row>
    <row r="5219" spans="1:11" s="38" customFormat="1" ht="18" customHeight="1">
      <c r="A5219" s="33">
        <f t="shared" si="81"/>
        <v>5214</v>
      </c>
      <c r="B5219" s="160" t="s">
        <v>8247</v>
      </c>
      <c r="C5219" s="160" t="s">
        <v>8248</v>
      </c>
      <c r="D5219" s="159" t="s">
        <v>1409</v>
      </c>
      <c r="E5219" s="160" t="s">
        <v>1409</v>
      </c>
      <c r="F5219" s="161">
        <v>41820</v>
      </c>
      <c r="G5219" s="162">
        <v>2014</v>
      </c>
      <c r="H5219" s="37">
        <v>369000</v>
      </c>
      <c r="I5219" s="35">
        <v>392954</v>
      </c>
      <c r="J5219" s="35">
        <v>157182</v>
      </c>
      <c r="K5219" s="33"/>
    </row>
    <row r="5220" spans="1:11" s="38" customFormat="1" ht="18" customHeight="1">
      <c r="A5220" s="33">
        <f t="shared" si="81"/>
        <v>5215</v>
      </c>
      <c r="B5220" s="160" t="s">
        <v>4630</v>
      </c>
      <c r="C5220" s="160" t="s">
        <v>8249</v>
      </c>
      <c r="D5220" s="159" t="s">
        <v>1409</v>
      </c>
      <c r="E5220" s="160" t="s">
        <v>1409</v>
      </c>
      <c r="F5220" s="161">
        <v>41820</v>
      </c>
      <c r="G5220" s="162">
        <v>2014</v>
      </c>
      <c r="H5220" s="37">
        <v>369000</v>
      </c>
      <c r="I5220" s="35">
        <v>392954</v>
      </c>
      <c r="J5220" s="35">
        <v>157182</v>
      </c>
      <c r="K5220" s="33"/>
    </row>
    <row r="5221" spans="1:11" s="38" customFormat="1" ht="18" customHeight="1">
      <c r="A5221" s="33">
        <f t="shared" si="81"/>
        <v>5216</v>
      </c>
      <c r="B5221" s="160" t="s">
        <v>8026</v>
      </c>
      <c r="C5221" s="160" t="s">
        <v>8250</v>
      </c>
      <c r="D5221" s="159" t="s">
        <v>8251</v>
      </c>
      <c r="E5221" s="160" t="s">
        <v>8252</v>
      </c>
      <c r="F5221" s="161">
        <v>41820</v>
      </c>
      <c r="G5221" s="162">
        <v>2014</v>
      </c>
      <c r="H5221" s="37">
        <v>5710000</v>
      </c>
      <c r="I5221" s="35">
        <v>6080675</v>
      </c>
      <c r="J5221" s="35">
        <v>2432270</v>
      </c>
      <c r="K5221" s="33"/>
    </row>
    <row r="5222" spans="1:11" s="38" customFormat="1" ht="18" customHeight="1">
      <c r="A5222" s="33">
        <f t="shared" si="81"/>
        <v>5217</v>
      </c>
      <c r="B5222" s="160" t="s">
        <v>5569</v>
      </c>
      <c r="C5222" s="160" t="s">
        <v>8253</v>
      </c>
      <c r="D5222" s="159" t="s">
        <v>2258</v>
      </c>
      <c r="E5222" s="160" t="s">
        <v>2258</v>
      </c>
      <c r="F5222" s="161">
        <v>41817</v>
      </c>
      <c r="G5222" s="162">
        <v>2014</v>
      </c>
      <c r="H5222" s="37">
        <v>1750000</v>
      </c>
      <c r="I5222" s="35">
        <v>1863604</v>
      </c>
      <c r="J5222" s="35">
        <v>745442</v>
      </c>
      <c r="K5222" s="33"/>
    </row>
    <row r="5223" spans="1:11" s="38" customFormat="1" ht="18" customHeight="1">
      <c r="A5223" s="33">
        <f t="shared" si="81"/>
        <v>5218</v>
      </c>
      <c r="B5223" s="160" t="s">
        <v>3987</v>
      </c>
      <c r="C5223" s="160" t="s">
        <v>8254</v>
      </c>
      <c r="D5223" s="159" t="s">
        <v>8255</v>
      </c>
      <c r="E5223" s="160" t="s">
        <v>2258</v>
      </c>
      <c r="F5223" s="161">
        <v>41817</v>
      </c>
      <c r="G5223" s="162">
        <v>2014</v>
      </c>
      <c r="H5223" s="37">
        <v>1750000</v>
      </c>
      <c r="I5223" s="35">
        <v>1863604</v>
      </c>
      <c r="J5223" s="35">
        <v>745442</v>
      </c>
      <c r="K5223" s="33"/>
    </row>
    <row r="5224" spans="1:11" s="38" customFormat="1" ht="18" customHeight="1">
      <c r="A5224" s="33">
        <f t="shared" si="81"/>
        <v>5219</v>
      </c>
      <c r="B5224" s="160" t="s">
        <v>3982</v>
      </c>
      <c r="C5224" s="160" t="s">
        <v>8256</v>
      </c>
      <c r="D5224" s="159" t="s">
        <v>2258</v>
      </c>
      <c r="E5224" s="160" t="s">
        <v>2258</v>
      </c>
      <c r="F5224" s="161">
        <v>41817</v>
      </c>
      <c r="G5224" s="162">
        <v>2014</v>
      </c>
      <c r="H5224" s="37">
        <v>1750000</v>
      </c>
      <c r="I5224" s="35">
        <v>1863604</v>
      </c>
      <c r="J5224" s="35">
        <v>745442</v>
      </c>
      <c r="K5224" s="33"/>
    </row>
    <row r="5225" spans="1:11" s="38" customFormat="1" ht="18" customHeight="1">
      <c r="A5225" s="33">
        <f t="shared" si="81"/>
        <v>5220</v>
      </c>
      <c r="B5225" s="160" t="s">
        <v>8257</v>
      </c>
      <c r="C5225" s="160" t="s">
        <v>8258</v>
      </c>
      <c r="D5225" s="159" t="s">
        <v>2258</v>
      </c>
      <c r="E5225" s="160" t="s">
        <v>2258</v>
      </c>
      <c r="F5225" s="161">
        <v>41817</v>
      </c>
      <c r="G5225" s="162">
        <v>2014</v>
      </c>
      <c r="H5225" s="37">
        <v>1750000</v>
      </c>
      <c r="I5225" s="35">
        <v>1863604</v>
      </c>
      <c r="J5225" s="35">
        <v>745442</v>
      </c>
      <c r="K5225" s="33"/>
    </row>
    <row r="5226" spans="1:11" s="38" customFormat="1" ht="18" customHeight="1">
      <c r="A5226" s="33">
        <f t="shared" si="81"/>
        <v>5221</v>
      </c>
      <c r="B5226" s="160" t="s">
        <v>3980</v>
      </c>
      <c r="C5226" s="160" t="s">
        <v>8259</v>
      </c>
      <c r="D5226" s="159" t="s">
        <v>2258</v>
      </c>
      <c r="E5226" s="160" t="s">
        <v>2258</v>
      </c>
      <c r="F5226" s="161">
        <v>41817</v>
      </c>
      <c r="G5226" s="162">
        <v>2014</v>
      </c>
      <c r="H5226" s="37">
        <v>1750000</v>
      </c>
      <c r="I5226" s="35">
        <v>1863604</v>
      </c>
      <c r="J5226" s="35">
        <v>745442</v>
      </c>
      <c r="K5226" s="33"/>
    </row>
    <row r="5227" spans="1:11" s="38" customFormat="1" ht="18" customHeight="1">
      <c r="A5227" s="33">
        <f t="shared" si="81"/>
        <v>5222</v>
      </c>
      <c r="B5227" s="160" t="s">
        <v>3978</v>
      </c>
      <c r="C5227" s="160" t="s">
        <v>8260</v>
      </c>
      <c r="D5227" s="159" t="s">
        <v>2258</v>
      </c>
      <c r="E5227" s="160" t="s">
        <v>2258</v>
      </c>
      <c r="F5227" s="161">
        <v>41817</v>
      </c>
      <c r="G5227" s="162">
        <v>2014</v>
      </c>
      <c r="H5227" s="37">
        <v>1750000</v>
      </c>
      <c r="I5227" s="35">
        <v>1863604</v>
      </c>
      <c r="J5227" s="35">
        <v>745442</v>
      </c>
      <c r="K5227" s="33"/>
    </row>
    <row r="5228" spans="1:11" s="38" customFormat="1" ht="18" customHeight="1">
      <c r="A5228" s="33">
        <f t="shared" si="81"/>
        <v>5223</v>
      </c>
      <c r="B5228" s="160" t="s">
        <v>2530</v>
      </c>
      <c r="C5228" s="160" t="s">
        <v>8261</v>
      </c>
      <c r="D5228" s="159" t="s">
        <v>8262</v>
      </c>
      <c r="E5228" s="160" t="s">
        <v>5064</v>
      </c>
      <c r="F5228" s="161">
        <v>41817</v>
      </c>
      <c r="G5228" s="162">
        <v>2014</v>
      </c>
      <c r="H5228" s="37">
        <v>865000</v>
      </c>
      <c r="I5228" s="35">
        <v>921153</v>
      </c>
      <c r="J5228" s="35">
        <v>368461</v>
      </c>
      <c r="K5228" s="33"/>
    </row>
    <row r="5229" spans="1:11" s="38" customFormat="1" ht="18" customHeight="1">
      <c r="A5229" s="33">
        <f t="shared" si="81"/>
        <v>5224</v>
      </c>
      <c r="B5229" s="160" t="s">
        <v>2222</v>
      </c>
      <c r="C5229" s="160" t="s">
        <v>8263</v>
      </c>
      <c r="D5229" s="159" t="s">
        <v>6969</v>
      </c>
      <c r="E5229" s="160" t="s">
        <v>1263</v>
      </c>
      <c r="F5229" s="161">
        <v>41817</v>
      </c>
      <c r="G5229" s="162">
        <v>2014</v>
      </c>
      <c r="H5229" s="37">
        <v>238500</v>
      </c>
      <c r="I5229" s="35">
        <v>224566</v>
      </c>
      <c r="J5229" s="35">
        <v>89826</v>
      </c>
      <c r="K5229" s="33"/>
    </row>
    <row r="5230" spans="1:11" s="38" customFormat="1" ht="18" customHeight="1">
      <c r="A5230" s="33">
        <f t="shared" si="81"/>
        <v>5225</v>
      </c>
      <c r="B5230" s="160" t="s">
        <v>2194</v>
      </c>
      <c r="C5230" s="160" t="s">
        <v>8264</v>
      </c>
      <c r="D5230" s="159" t="s">
        <v>1263</v>
      </c>
      <c r="E5230" s="160" t="s">
        <v>1263</v>
      </c>
      <c r="F5230" s="161">
        <v>41817</v>
      </c>
      <c r="G5230" s="162">
        <v>2014</v>
      </c>
      <c r="H5230" s="37">
        <v>238500</v>
      </c>
      <c r="I5230" s="35">
        <v>224566</v>
      </c>
      <c r="J5230" s="35">
        <v>89826</v>
      </c>
      <c r="K5230" s="33"/>
    </row>
    <row r="5231" spans="1:11" s="38" customFormat="1" ht="18" customHeight="1">
      <c r="A5231" s="33">
        <f t="shared" si="81"/>
        <v>5226</v>
      </c>
      <c r="B5231" s="160" t="s">
        <v>6668</v>
      </c>
      <c r="C5231" s="160" t="s">
        <v>8265</v>
      </c>
      <c r="D5231" s="159" t="s">
        <v>1263</v>
      </c>
      <c r="E5231" s="160" t="s">
        <v>1263</v>
      </c>
      <c r="F5231" s="161">
        <v>41817</v>
      </c>
      <c r="G5231" s="162">
        <v>2014</v>
      </c>
      <c r="H5231" s="37">
        <v>238500</v>
      </c>
      <c r="I5231" s="35">
        <v>224566</v>
      </c>
      <c r="J5231" s="35">
        <v>89826</v>
      </c>
      <c r="K5231" s="33"/>
    </row>
    <row r="5232" spans="1:11" s="38" customFormat="1" ht="18" customHeight="1">
      <c r="A5232" s="33">
        <f t="shared" si="81"/>
        <v>5227</v>
      </c>
      <c r="B5232" s="160" t="s">
        <v>4610</v>
      </c>
      <c r="C5232" s="160" t="s">
        <v>8266</v>
      </c>
      <c r="D5232" s="159" t="s">
        <v>8267</v>
      </c>
      <c r="E5232" s="160" t="s">
        <v>1263</v>
      </c>
      <c r="F5232" s="161">
        <v>41817</v>
      </c>
      <c r="G5232" s="162">
        <v>2014</v>
      </c>
      <c r="H5232" s="37">
        <v>238500</v>
      </c>
      <c r="I5232" s="35">
        <v>224566</v>
      </c>
      <c r="J5232" s="35">
        <v>89826</v>
      </c>
      <c r="K5232" s="33"/>
    </row>
    <row r="5233" spans="1:11" s="38" customFormat="1" ht="18" customHeight="1">
      <c r="A5233" s="33">
        <f t="shared" si="81"/>
        <v>5228</v>
      </c>
      <c r="B5233" s="160" t="s">
        <v>2321</v>
      </c>
      <c r="C5233" s="160" t="s">
        <v>8268</v>
      </c>
      <c r="D5233" s="159" t="s">
        <v>8269</v>
      </c>
      <c r="E5233" s="160" t="s">
        <v>1502</v>
      </c>
      <c r="F5233" s="161">
        <v>41817</v>
      </c>
      <c r="G5233" s="162">
        <v>2014</v>
      </c>
      <c r="H5233" s="37">
        <v>1875500</v>
      </c>
      <c r="I5233" s="35">
        <v>1765924</v>
      </c>
      <c r="J5233" s="35">
        <v>706370</v>
      </c>
      <c r="K5233" s="33"/>
    </row>
    <row r="5234" spans="1:11" s="38" customFormat="1" ht="18" customHeight="1">
      <c r="A5234" s="33">
        <f t="shared" si="81"/>
        <v>5229</v>
      </c>
      <c r="B5234" s="160" t="s">
        <v>8270</v>
      </c>
      <c r="C5234" s="160" t="s">
        <v>8271</v>
      </c>
      <c r="D5234" s="159" t="s">
        <v>1502</v>
      </c>
      <c r="E5234" s="160" t="s">
        <v>1502</v>
      </c>
      <c r="F5234" s="161">
        <v>41817</v>
      </c>
      <c r="G5234" s="162">
        <v>2014</v>
      </c>
      <c r="H5234" s="37">
        <v>2200000</v>
      </c>
      <c r="I5234" s="35">
        <v>2071466</v>
      </c>
      <c r="J5234" s="35">
        <v>828586</v>
      </c>
      <c r="K5234" s="33"/>
    </row>
    <row r="5235" spans="1:11" s="38" customFormat="1" ht="18" customHeight="1">
      <c r="A5235" s="33">
        <f t="shared" si="81"/>
        <v>5230</v>
      </c>
      <c r="B5235" s="160" t="s">
        <v>8270</v>
      </c>
      <c r="C5235" s="160" t="s">
        <v>8272</v>
      </c>
      <c r="D5235" s="159" t="s">
        <v>1502</v>
      </c>
      <c r="E5235" s="160" t="s">
        <v>1502</v>
      </c>
      <c r="F5235" s="161">
        <v>41817</v>
      </c>
      <c r="G5235" s="162">
        <v>2014</v>
      </c>
      <c r="H5235" s="37">
        <v>2134000</v>
      </c>
      <c r="I5235" s="35">
        <v>2009322</v>
      </c>
      <c r="J5235" s="35">
        <v>803729</v>
      </c>
      <c r="K5235" s="33"/>
    </row>
    <row r="5236" spans="1:11" s="38" customFormat="1" ht="18" customHeight="1">
      <c r="A5236" s="33">
        <f t="shared" si="81"/>
        <v>5231</v>
      </c>
      <c r="B5236" s="160" t="s">
        <v>8273</v>
      </c>
      <c r="C5236" s="160" t="s">
        <v>8274</v>
      </c>
      <c r="D5236" s="159" t="s">
        <v>8275</v>
      </c>
      <c r="E5236" s="160" t="s">
        <v>8276</v>
      </c>
      <c r="F5236" s="161">
        <v>41817</v>
      </c>
      <c r="G5236" s="162">
        <v>2014</v>
      </c>
      <c r="H5236" s="37">
        <v>101250</v>
      </c>
      <c r="I5236" s="35">
        <v>107823</v>
      </c>
      <c r="J5236" s="35">
        <v>43129</v>
      </c>
      <c r="K5236" s="33"/>
    </row>
    <row r="5237" spans="1:11" s="38" customFormat="1" ht="18" customHeight="1">
      <c r="A5237" s="33">
        <f t="shared" si="81"/>
        <v>5232</v>
      </c>
      <c r="B5237" s="160" t="s">
        <v>8273</v>
      </c>
      <c r="C5237" s="160" t="s">
        <v>8277</v>
      </c>
      <c r="D5237" s="159" t="s">
        <v>8275</v>
      </c>
      <c r="E5237" s="160" t="s">
        <v>8276</v>
      </c>
      <c r="F5237" s="161">
        <v>41817</v>
      </c>
      <c r="G5237" s="162">
        <v>2014</v>
      </c>
      <c r="H5237" s="37">
        <v>101250</v>
      </c>
      <c r="I5237" s="35">
        <v>107823</v>
      </c>
      <c r="J5237" s="35">
        <v>43129</v>
      </c>
      <c r="K5237" s="33"/>
    </row>
    <row r="5238" spans="1:11" s="38" customFormat="1" ht="18" customHeight="1">
      <c r="A5238" s="33">
        <f t="shared" si="81"/>
        <v>5233</v>
      </c>
      <c r="B5238" s="160" t="s">
        <v>5005</v>
      </c>
      <c r="C5238" s="160" t="s">
        <v>8278</v>
      </c>
      <c r="D5238" s="159" t="s">
        <v>8276</v>
      </c>
      <c r="E5238" s="160" t="s">
        <v>8276</v>
      </c>
      <c r="F5238" s="161">
        <v>41817</v>
      </c>
      <c r="G5238" s="162">
        <v>2014</v>
      </c>
      <c r="H5238" s="37">
        <v>797500</v>
      </c>
      <c r="I5238" s="35">
        <v>849271</v>
      </c>
      <c r="J5238" s="35">
        <v>339708</v>
      </c>
      <c r="K5238" s="33"/>
    </row>
    <row r="5239" spans="1:11" s="38" customFormat="1" ht="18" customHeight="1">
      <c r="A5239" s="33">
        <f t="shared" si="81"/>
        <v>5234</v>
      </c>
      <c r="B5239" s="160" t="s">
        <v>8279</v>
      </c>
      <c r="C5239" s="160" t="s">
        <v>8280</v>
      </c>
      <c r="D5239" s="159" t="s">
        <v>1902</v>
      </c>
      <c r="E5239" s="160" t="s">
        <v>1902</v>
      </c>
      <c r="F5239" s="161">
        <v>41817</v>
      </c>
      <c r="G5239" s="162">
        <v>2014</v>
      </c>
      <c r="H5239" s="37">
        <v>115500</v>
      </c>
      <c r="I5239" s="35">
        <v>122998</v>
      </c>
      <c r="J5239" s="35">
        <v>49199</v>
      </c>
      <c r="K5239" s="33"/>
    </row>
    <row r="5240" spans="1:11" s="38" customFormat="1" ht="18" customHeight="1">
      <c r="A5240" s="33">
        <f t="shared" si="81"/>
        <v>5235</v>
      </c>
      <c r="B5240" s="160" t="s">
        <v>5234</v>
      </c>
      <c r="C5240" s="160" t="s">
        <v>8281</v>
      </c>
      <c r="D5240" s="159" t="s">
        <v>1902</v>
      </c>
      <c r="E5240" s="160" t="s">
        <v>1902</v>
      </c>
      <c r="F5240" s="161">
        <v>41817</v>
      </c>
      <c r="G5240" s="162">
        <v>2014</v>
      </c>
      <c r="H5240" s="37">
        <v>115500</v>
      </c>
      <c r="I5240" s="35">
        <v>122998</v>
      </c>
      <c r="J5240" s="35">
        <v>49199</v>
      </c>
      <c r="K5240" s="33"/>
    </row>
    <row r="5241" spans="1:11" s="38" customFormat="1" ht="18" customHeight="1">
      <c r="A5241" s="33">
        <f t="shared" si="81"/>
        <v>5236</v>
      </c>
      <c r="B5241" s="160" t="s">
        <v>5234</v>
      </c>
      <c r="C5241" s="160" t="s">
        <v>8282</v>
      </c>
      <c r="D5241" s="159" t="s">
        <v>1902</v>
      </c>
      <c r="E5241" s="160" t="s">
        <v>1902</v>
      </c>
      <c r="F5241" s="161">
        <v>41817</v>
      </c>
      <c r="G5241" s="162">
        <v>2014</v>
      </c>
      <c r="H5241" s="37">
        <v>147400</v>
      </c>
      <c r="I5241" s="35">
        <v>156969</v>
      </c>
      <c r="J5241" s="35">
        <v>62788</v>
      </c>
      <c r="K5241" s="33"/>
    </row>
    <row r="5242" spans="1:11" s="38" customFormat="1" ht="18" customHeight="1">
      <c r="A5242" s="33">
        <f t="shared" si="81"/>
        <v>5237</v>
      </c>
      <c r="B5242" s="160" t="s">
        <v>5234</v>
      </c>
      <c r="C5242" s="160" t="s">
        <v>8283</v>
      </c>
      <c r="D5242" s="159" t="s">
        <v>1902</v>
      </c>
      <c r="E5242" s="160" t="s">
        <v>1902</v>
      </c>
      <c r="F5242" s="161">
        <v>41817</v>
      </c>
      <c r="G5242" s="162">
        <v>2014</v>
      </c>
      <c r="H5242" s="37">
        <v>147400</v>
      </c>
      <c r="I5242" s="35">
        <v>156969</v>
      </c>
      <c r="J5242" s="35">
        <v>62788</v>
      </c>
      <c r="K5242" s="33"/>
    </row>
    <row r="5243" spans="1:11" s="38" customFormat="1" ht="18" customHeight="1">
      <c r="A5243" s="33">
        <f t="shared" si="81"/>
        <v>5238</v>
      </c>
      <c r="B5243" s="160" t="s">
        <v>2462</v>
      </c>
      <c r="C5243" s="160" t="s">
        <v>8284</v>
      </c>
      <c r="D5243" s="159" t="s">
        <v>1902</v>
      </c>
      <c r="E5243" s="160" t="s">
        <v>1902</v>
      </c>
      <c r="F5243" s="161">
        <v>41817</v>
      </c>
      <c r="G5243" s="162">
        <v>2014</v>
      </c>
      <c r="H5243" s="37">
        <v>173800</v>
      </c>
      <c r="I5243" s="35">
        <v>185083</v>
      </c>
      <c r="J5243" s="35">
        <v>74033</v>
      </c>
      <c r="K5243" s="33"/>
    </row>
    <row r="5244" spans="1:11" s="38" customFormat="1" ht="18" customHeight="1">
      <c r="A5244" s="33">
        <f t="shared" si="81"/>
        <v>5239</v>
      </c>
      <c r="B5244" s="160" t="s">
        <v>2462</v>
      </c>
      <c r="C5244" s="160" t="s">
        <v>8285</v>
      </c>
      <c r="D5244" s="159" t="s">
        <v>1902</v>
      </c>
      <c r="E5244" s="160" t="s">
        <v>1902</v>
      </c>
      <c r="F5244" s="161">
        <v>41817</v>
      </c>
      <c r="G5244" s="162">
        <v>2014</v>
      </c>
      <c r="H5244" s="37">
        <v>173800</v>
      </c>
      <c r="I5244" s="35">
        <v>185083</v>
      </c>
      <c r="J5244" s="35">
        <v>74033</v>
      </c>
      <c r="K5244" s="33"/>
    </row>
    <row r="5245" spans="1:11" s="38" customFormat="1" ht="18" customHeight="1">
      <c r="A5245" s="33">
        <f t="shared" si="81"/>
        <v>5240</v>
      </c>
      <c r="B5245" s="160" t="s">
        <v>3093</v>
      </c>
      <c r="C5245" s="160" t="s">
        <v>8286</v>
      </c>
      <c r="D5245" s="159" t="s">
        <v>1902</v>
      </c>
      <c r="E5245" s="160" t="s">
        <v>1902</v>
      </c>
      <c r="F5245" s="161">
        <v>41817</v>
      </c>
      <c r="G5245" s="162">
        <v>2014</v>
      </c>
      <c r="H5245" s="37">
        <v>173800</v>
      </c>
      <c r="I5245" s="35">
        <v>185083</v>
      </c>
      <c r="J5245" s="35">
        <v>74033</v>
      </c>
      <c r="K5245" s="33"/>
    </row>
    <row r="5246" spans="1:11" ht="18" customHeight="1">
      <c r="A5246" s="33">
        <f t="shared" si="81"/>
        <v>5241</v>
      </c>
      <c r="B5246" s="160" t="s">
        <v>3093</v>
      </c>
      <c r="C5246" s="160" t="s">
        <v>8287</v>
      </c>
      <c r="D5246" s="159" t="s">
        <v>1902</v>
      </c>
      <c r="E5246" s="160" t="s">
        <v>1902</v>
      </c>
      <c r="F5246" s="161">
        <v>41817</v>
      </c>
      <c r="G5246" s="162">
        <v>2014</v>
      </c>
      <c r="H5246" s="37">
        <v>173800</v>
      </c>
      <c r="I5246" s="35">
        <v>185083</v>
      </c>
      <c r="J5246" s="35">
        <v>74033</v>
      </c>
      <c r="K5246" s="33"/>
    </row>
    <row r="5247" spans="1:11" ht="18" customHeight="1">
      <c r="A5247" s="33">
        <f t="shared" si="81"/>
        <v>5242</v>
      </c>
      <c r="B5247" s="160" t="s">
        <v>5262</v>
      </c>
      <c r="C5247" s="160" t="s">
        <v>8288</v>
      </c>
      <c r="D5247" s="159" t="s">
        <v>1902</v>
      </c>
      <c r="E5247" s="160" t="s">
        <v>1902</v>
      </c>
      <c r="F5247" s="161">
        <v>41817</v>
      </c>
      <c r="G5247" s="162">
        <v>2014</v>
      </c>
      <c r="H5247" s="37">
        <v>173800</v>
      </c>
      <c r="I5247" s="35">
        <v>185083</v>
      </c>
      <c r="J5247" s="35">
        <v>74033</v>
      </c>
      <c r="K5247" s="33"/>
    </row>
    <row r="5248" spans="1:11" ht="18" customHeight="1">
      <c r="A5248" s="33">
        <f t="shared" si="81"/>
        <v>5243</v>
      </c>
      <c r="B5248" s="160" t="s">
        <v>5262</v>
      </c>
      <c r="C5248" s="160" t="s">
        <v>8289</v>
      </c>
      <c r="D5248" s="159" t="s">
        <v>1902</v>
      </c>
      <c r="E5248" s="160" t="s">
        <v>1902</v>
      </c>
      <c r="F5248" s="161">
        <v>41817</v>
      </c>
      <c r="G5248" s="162">
        <v>2014</v>
      </c>
      <c r="H5248" s="37">
        <v>173800</v>
      </c>
      <c r="I5248" s="35">
        <v>185083</v>
      </c>
      <c r="J5248" s="35">
        <v>74033</v>
      </c>
      <c r="K5248" s="33"/>
    </row>
    <row r="5249" spans="1:11" ht="18" customHeight="1">
      <c r="A5249" s="33">
        <f t="shared" si="81"/>
        <v>5244</v>
      </c>
      <c r="B5249" s="160" t="s">
        <v>4610</v>
      </c>
      <c r="C5249" s="160" t="s">
        <v>8290</v>
      </c>
      <c r="D5249" s="159" t="s">
        <v>1586</v>
      </c>
      <c r="E5249" s="160" t="s">
        <v>1586</v>
      </c>
      <c r="F5249" s="161">
        <v>41817</v>
      </c>
      <c r="G5249" s="162">
        <v>2014</v>
      </c>
      <c r="H5249" s="37">
        <v>173800</v>
      </c>
      <c r="I5249" s="35">
        <v>185083</v>
      </c>
      <c r="J5249" s="35">
        <v>74033</v>
      </c>
      <c r="K5249" s="33"/>
    </row>
    <row r="5250" spans="1:11" ht="18" customHeight="1">
      <c r="A5250" s="33">
        <f t="shared" si="81"/>
        <v>5245</v>
      </c>
      <c r="B5250" s="160" t="s">
        <v>3093</v>
      </c>
      <c r="C5250" s="160" t="s">
        <v>8291</v>
      </c>
      <c r="D5250" s="159" t="s">
        <v>1902</v>
      </c>
      <c r="E5250" s="160" t="s">
        <v>1902</v>
      </c>
      <c r="F5250" s="161">
        <v>41817</v>
      </c>
      <c r="G5250" s="162">
        <v>2014</v>
      </c>
      <c r="H5250" s="37">
        <v>200200</v>
      </c>
      <c r="I5250" s="35">
        <v>213196</v>
      </c>
      <c r="J5250" s="35">
        <v>85278</v>
      </c>
      <c r="K5250" s="33"/>
    </row>
    <row r="5251" spans="1:11" ht="18" customHeight="1">
      <c r="A5251" s="33">
        <f t="shared" si="81"/>
        <v>5246</v>
      </c>
      <c r="B5251" s="160" t="s">
        <v>5234</v>
      </c>
      <c r="C5251" s="160" t="s">
        <v>8292</v>
      </c>
      <c r="D5251" s="159" t="s">
        <v>1902</v>
      </c>
      <c r="E5251" s="160" t="s">
        <v>1902</v>
      </c>
      <c r="F5251" s="161">
        <v>41817</v>
      </c>
      <c r="G5251" s="162">
        <v>2014</v>
      </c>
      <c r="H5251" s="37">
        <v>200200</v>
      </c>
      <c r="I5251" s="35">
        <v>213196</v>
      </c>
      <c r="J5251" s="35">
        <v>85278</v>
      </c>
      <c r="K5251" s="33"/>
    </row>
    <row r="5252" spans="1:11" ht="18" customHeight="1">
      <c r="A5252" s="33">
        <f t="shared" si="81"/>
        <v>5247</v>
      </c>
      <c r="B5252" s="160" t="s">
        <v>2462</v>
      </c>
      <c r="C5252" s="160" t="s">
        <v>8293</v>
      </c>
      <c r="D5252" s="159" t="s">
        <v>1902</v>
      </c>
      <c r="E5252" s="160" t="s">
        <v>1902</v>
      </c>
      <c r="F5252" s="161">
        <v>41817</v>
      </c>
      <c r="G5252" s="162">
        <v>2014</v>
      </c>
      <c r="H5252" s="37">
        <v>200200</v>
      </c>
      <c r="I5252" s="35">
        <v>213196</v>
      </c>
      <c r="J5252" s="35">
        <v>85278</v>
      </c>
      <c r="K5252" s="33"/>
    </row>
    <row r="5253" spans="1:11" ht="18" customHeight="1">
      <c r="A5253" s="33">
        <f t="shared" si="81"/>
        <v>5248</v>
      </c>
      <c r="B5253" s="160" t="s">
        <v>4254</v>
      </c>
      <c r="C5253" s="160" t="s">
        <v>8294</v>
      </c>
      <c r="D5253" s="159" t="s">
        <v>1902</v>
      </c>
      <c r="E5253" s="160" t="s">
        <v>1902</v>
      </c>
      <c r="F5253" s="161">
        <v>41817</v>
      </c>
      <c r="G5253" s="162">
        <v>2014</v>
      </c>
      <c r="H5253" s="37">
        <v>147400</v>
      </c>
      <c r="I5253" s="35">
        <v>156969</v>
      </c>
      <c r="J5253" s="35">
        <v>62788</v>
      </c>
      <c r="K5253" s="33"/>
    </row>
    <row r="5254" spans="1:11" ht="18" customHeight="1">
      <c r="A5254" s="33">
        <f t="shared" si="81"/>
        <v>5249</v>
      </c>
      <c r="B5254" s="160" t="s">
        <v>5694</v>
      </c>
      <c r="C5254" s="160" t="s">
        <v>8295</v>
      </c>
      <c r="D5254" s="159" t="s">
        <v>1902</v>
      </c>
      <c r="E5254" s="160" t="s">
        <v>1902</v>
      </c>
      <c r="F5254" s="161">
        <v>41817</v>
      </c>
      <c r="G5254" s="162">
        <v>2014</v>
      </c>
      <c r="H5254" s="37">
        <v>147400</v>
      </c>
      <c r="I5254" s="35">
        <v>156969</v>
      </c>
      <c r="J5254" s="35">
        <v>62788</v>
      </c>
      <c r="K5254" s="33"/>
    </row>
    <row r="5255" spans="1:11" ht="18" customHeight="1">
      <c r="A5255" s="33">
        <f t="shared" ref="A5255:A5318" si="82">A5254+1</f>
        <v>5250</v>
      </c>
      <c r="B5255" s="160" t="s">
        <v>8021</v>
      </c>
      <c r="C5255" s="160" t="s">
        <v>8296</v>
      </c>
      <c r="D5255" s="159" t="s">
        <v>1902</v>
      </c>
      <c r="E5255" s="160" t="s">
        <v>1902</v>
      </c>
      <c r="F5255" s="161">
        <v>41817</v>
      </c>
      <c r="G5255" s="162">
        <v>2014</v>
      </c>
      <c r="H5255" s="37">
        <v>173800</v>
      </c>
      <c r="I5255" s="35">
        <v>185083</v>
      </c>
      <c r="J5255" s="35">
        <v>74033</v>
      </c>
      <c r="K5255" s="33"/>
    </row>
    <row r="5256" spans="1:11" ht="18" customHeight="1">
      <c r="A5256" s="33">
        <f t="shared" si="82"/>
        <v>5251</v>
      </c>
      <c r="B5256" s="160" t="s">
        <v>8297</v>
      </c>
      <c r="C5256" s="160" t="s">
        <v>8298</v>
      </c>
      <c r="D5256" s="159" t="s">
        <v>1902</v>
      </c>
      <c r="E5256" s="160" t="s">
        <v>1902</v>
      </c>
      <c r="F5256" s="161">
        <v>41817</v>
      </c>
      <c r="G5256" s="162">
        <v>2014</v>
      </c>
      <c r="H5256" s="37">
        <v>173800</v>
      </c>
      <c r="I5256" s="35">
        <v>185083</v>
      </c>
      <c r="J5256" s="35">
        <v>74033</v>
      </c>
      <c r="K5256" s="33"/>
    </row>
    <row r="5257" spans="1:11" ht="18" customHeight="1">
      <c r="A5257" s="33">
        <f t="shared" si="82"/>
        <v>5252</v>
      </c>
      <c r="B5257" s="160" t="s">
        <v>8297</v>
      </c>
      <c r="C5257" s="160" t="s">
        <v>8299</v>
      </c>
      <c r="D5257" s="159" t="s">
        <v>1902</v>
      </c>
      <c r="E5257" s="160" t="s">
        <v>1902</v>
      </c>
      <c r="F5257" s="161">
        <v>41817</v>
      </c>
      <c r="G5257" s="162">
        <v>2014</v>
      </c>
      <c r="H5257" s="37">
        <v>173800</v>
      </c>
      <c r="I5257" s="35">
        <v>185083</v>
      </c>
      <c r="J5257" s="35">
        <v>74033</v>
      </c>
      <c r="K5257" s="33"/>
    </row>
    <row r="5258" spans="1:11" ht="18" customHeight="1">
      <c r="A5258" s="33">
        <f t="shared" si="82"/>
        <v>5253</v>
      </c>
      <c r="B5258" s="160" t="s">
        <v>8297</v>
      </c>
      <c r="C5258" s="160" t="s">
        <v>8300</v>
      </c>
      <c r="D5258" s="159" t="s">
        <v>1902</v>
      </c>
      <c r="E5258" s="160" t="s">
        <v>1902</v>
      </c>
      <c r="F5258" s="161">
        <v>41817</v>
      </c>
      <c r="G5258" s="162">
        <v>2014</v>
      </c>
      <c r="H5258" s="37">
        <v>173800</v>
      </c>
      <c r="I5258" s="35">
        <v>185083</v>
      </c>
      <c r="J5258" s="35">
        <v>74033</v>
      </c>
      <c r="K5258" s="33"/>
    </row>
    <row r="5259" spans="1:11" ht="18" customHeight="1">
      <c r="A5259" s="33">
        <f t="shared" si="82"/>
        <v>5254</v>
      </c>
      <c r="B5259" s="160" t="s">
        <v>8297</v>
      </c>
      <c r="C5259" s="160" t="s">
        <v>8301</v>
      </c>
      <c r="D5259" s="159" t="s">
        <v>1902</v>
      </c>
      <c r="E5259" s="160" t="s">
        <v>1902</v>
      </c>
      <c r="F5259" s="161">
        <v>41817</v>
      </c>
      <c r="G5259" s="162">
        <v>2014</v>
      </c>
      <c r="H5259" s="37">
        <v>173800</v>
      </c>
      <c r="I5259" s="35">
        <v>185083</v>
      </c>
      <c r="J5259" s="35">
        <v>74033</v>
      </c>
      <c r="K5259" s="33"/>
    </row>
    <row r="5260" spans="1:11" ht="18" customHeight="1">
      <c r="A5260" s="33">
        <f t="shared" si="82"/>
        <v>5255</v>
      </c>
      <c r="B5260" s="160" t="s">
        <v>8297</v>
      </c>
      <c r="C5260" s="160" t="s">
        <v>8302</v>
      </c>
      <c r="D5260" s="159" t="s">
        <v>1902</v>
      </c>
      <c r="E5260" s="160" t="s">
        <v>1902</v>
      </c>
      <c r="F5260" s="161">
        <v>41817</v>
      </c>
      <c r="G5260" s="162">
        <v>2014</v>
      </c>
      <c r="H5260" s="37">
        <v>173800</v>
      </c>
      <c r="I5260" s="35">
        <v>185083</v>
      </c>
      <c r="J5260" s="35">
        <v>74033</v>
      </c>
      <c r="K5260" s="33"/>
    </row>
    <row r="5261" spans="1:11" s="38" customFormat="1" ht="18" customHeight="1">
      <c r="A5261" s="33">
        <f t="shared" si="82"/>
        <v>5256</v>
      </c>
      <c r="B5261" s="160" t="s">
        <v>8297</v>
      </c>
      <c r="C5261" s="160" t="s">
        <v>8303</v>
      </c>
      <c r="D5261" s="159" t="s">
        <v>1902</v>
      </c>
      <c r="E5261" s="160" t="s">
        <v>1902</v>
      </c>
      <c r="F5261" s="161">
        <v>41817</v>
      </c>
      <c r="G5261" s="162">
        <v>2014</v>
      </c>
      <c r="H5261" s="37">
        <v>173800</v>
      </c>
      <c r="I5261" s="35">
        <v>185083</v>
      </c>
      <c r="J5261" s="35">
        <v>74033</v>
      </c>
      <c r="K5261" s="33"/>
    </row>
    <row r="5262" spans="1:11" s="38" customFormat="1" ht="18" customHeight="1">
      <c r="A5262" s="33">
        <f t="shared" si="82"/>
        <v>5257</v>
      </c>
      <c r="B5262" s="160" t="s">
        <v>8297</v>
      </c>
      <c r="C5262" s="160" t="s">
        <v>8304</v>
      </c>
      <c r="D5262" s="159" t="s">
        <v>1902</v>
      </c>
      <c r="E5262" s="160" t="s">
        <v>1902</v>
      </c>
      <c r="F5262" s="161">
        <v>41817</v>
      </c>
      <c r="G5262" s="162">
        <v>2014</v>
      </c>
      <c r="H5262" s="37">
        <v>173800</v>
      </c>
      <c r="I5262" s="35">
        <v>185083</v>
      </c>
      <c r="J5262" s="35">
        <v>74033</v>
      </c>
      <c r="K5262" s="33"/>
    </row>
    <row r="5263" spans="1:11" s="38" customFormat="1" ht="18" customHeight="1">
      <c r="A5263" s="33">
        <f t="shared" si="82"/>
        <v>5258</v>
      </c>
      <c r="B5263" s="160" t="s">
        <v>4191</v>
      </c>
      <c r="C5263" s="160" t="s">
        <v>8305</v>
      </c>
      <c r="D5263" s="159" t="s">
        <v>1902</v>
      </c>
      <c r="E5263" s="160" t="s">
        <v>1902</v>
      </c>
      <c r="F5263" s="161">
        <v>41817</v>
      </c>
      <c r="G5263" s="162">
        <v>2014</v>
      </c>
      <c r="H5263" s="37">
        <v>200200</v>
      </c>
      <c r="I5263" s="35">
        <v>213196</v>
      </c>
      <c r="J5263" s="35">
        <v>85278</v>
      </c>
      <c r="K5263" s="33"/>
    </row>
    <row r="5264" spans="1:11" s="38" customFormat="1" ht="18" customHeight="1">
      <c r="A5264" s="33">
        <f t="shared" si="82"/>
        <v>5259</v>
      </c>
      <c r="B5264" s="160" t="s">
        <v>3494</v>
      </c>
      <c r="C5264" s="160" t="s">
        <v>8306</v>
      </c>
      <c r="D5264" s="159" t="s">
        <v>1902</v>
      </c>
      <c r="E5264" s="160" t="s">
        <v>1902</v>
      </c>
      <c r="F5264" s="161">
        <v>41817</v>
      </c>
      <c r="G5264" s="162">
        <v>2014</v>
      </c>
      <c r="H5264" s="37">
        <v>200200</v>
      </c>
      <c r="I5264" s="35">
        <v>213196</v>
      </c>
      <c r="J5264" s="35">
        <v>85278</v>
      </c>
      <c r="K5264" s="33"/>
    </row>
    <row r="5265" spans="1:11" s="38" customFormat="1" ht="18" customHeight="1">
      <c r="A5265" s="33">
        <f t="shared" si="82"/>
        <v>5260</v>
      </c>
      <c r="B5265" s="160" t="s">
        <v>4254</v>
      </c>
      <c r="C5265" s="160" t="s">
        <v>8307</v>
      </c>
      <c r="D5265" s="159" t="s">
        <v>1902</v>
      </c>
      <c r="E5265" s="160" t="s">
        <v>1902</v>
      </c>
      <c r="F5265" s="161">
        <v>41817</v>
      </c>
      <c r="G5265" s="162">
        <v>2014</v>
      </c>
      <c r="H5265" s="37">
        <v>170500</v>
      </c>
      <c r="I5265" s="35">
        <v>181568</v>
      </c>
      <c r="J5265" s="35">
        <v>72627</v>
      </c>
      <c r="K5265" s="33"/>
    </row>
    <row r="5266" spans="1:11" s="38" customFormat="1" ht="18" customHeight="1">
      <c r="A5266" s="33">
        <f t="shared" si="82"/>
        <v>5261</v>
      </c>
      <c r="B5266" s="160" t="s">
        <v>3093</v>
      </c>
      <c r="C5266" s="160" t="s">
        <v>8308</v>
      </c>
      <c r="D5266" s="159" t="s">
        <v>1902</v>
      </c>
      <c r="E5266" s="160" t="s">
        <v>1902</v>
      </c>
      <c r="F5266" s="161">
        <v>41817</v>
      </c>
      <c r="G5266" s="162">
        <v>2014</v>
      </c>
      <c r="H5266" s="37">
        <v>170500</v>
      </c>
      <c r="I5266" s="35">
        <v>181568</v>
      </c>
      <c r="J5266" s="35">
        <v>72627</v>
      </c>
      <c r="K5266" s="33"/>
    </row>
    <row r="5267" spans="1:11" s="38" customFormat="1" ht="18" customHeight="1">
      <c r="A5267" s="33">
        <f t="shared" si="82"/>
        <v>5262</v>
      </c>
      <c r="B5267" s="160" t="s">
        <v>3093</v>
      </c>
      <c r="C5267" s="160" t="s">
        <v>8309</v>
      </c>
      <c r="D5267" s="159" t="s">
        <v>1902</v>
      </c>
      <c r="E5267" s="160" t="s">
        <v>1902</v>
      </c>
      <c r="F5267" s="161">
        <v>41817</v>
      </c>
      <c r="G5267" s="162">
        <v>2014</v>
      </c>
      <c r="H5267" s="37">
        <v>170500</v>
      </c>
      <c r="I5267" s="35">
        <v>181568</v>
      </c>
      <c r="J5267" s="35">
        <v>72627</v>
      </c>
      <c r="K5267" s="33"/>
    </row>
    <row r="5268" spans="1:11" s="38" customFormat="1" ht="18" customHeight="1">
      <c r="A5268" s="33">
        <f t="shared" si="82"/>
        <v>5263</v>
      </c>
      <c r="B5268" s="160" t="s">
        <v>2642</v>
      </c>
      <c r="C5268" s="160" t="s">
        <v>8310</v>
      </c>
      <c r="D5268" s="159" t="s">
        <v>1902</v>
      </c>
      <c r="E5268" s="160" t="s">
        <v>1902</v>
      </c>
      <c r="F5268" s="161">
        <v>41817</v>
      </c>
      <c r="G5268" s="162">
        <v>2014</v>
      </c>
      <c r="H5268" s="37">
        <v>170500</v>
      </c>
      <c r="I5268" s="35">
        <v>181568</v>
      </c>
      <c r="J5268" s="35">
        <v>72627</v>
      </c>
      <c r="K5268" s="33"/>
    </row>
    <row r="5269" spans="1:11" s="38" customFormat="1" ht="18" customHeight="1">
      <c r="A5269" s="33">
        <f t="shared" si="82"/>
        <v>5264</v>
      </c>
      <c r="B5269" s="160" t="s">
        <v>3093</v>
      </c>
      <c r="C5269" s="160" t="s">
        <v>8311</v>
      </c>
      <c r="D5269" s="159" t="s">
        <v>1902</v>
      </c>
      <c r="E5269" s="160" t="s">
        <v>1902</v>
      </c>
      <c r="F5269" s="161">
        <v>41817</v>
      </c>
      <c r="G5269" s="162">
        <v>2014</v>
      </c>
      <c r="H5269" s="37">
        <v>170500</v>
      </c>
      <c r="I5269" s="35">
        <v>181568</v>
      </c>
      <c r="J5269" s="35">
        <v>72627</v>
      </c>
      <c r="K5269" s="33"/>
    </row>
    <row r="5270" spans="1:11" s="38" customFormat="1" ht="18" customHeight="1">
      <c r="A5270" s="33">
        <f t="shared" si="82"/>
        <v>5265</v>
      </c>
      <c r="B5270" s="160" t="s">
        <v>5234</v>
      </c>
      <c r="C5270" s="160" t="s">
        <v>8312</v>
      </c>
      <c r="D5270" s="159" t="s">
        <v>1902</v>
      </c>
      <c r="E5270" s="160" t="s">
        <v>1902</v>
      </c>
      <c r="F5270" s="161">
        <v>41817</v>
      </c>
      <c r="G5270" s="162">
        <v>2014</v>
      </c>
      <c r="H5270" s="37">
        <v>115500</v>
      </c>
      <c r="I5270" s="35">
        <v>122998</v>
      </c>
      <c r="J5270" s="35">
        <v>49199</v>
      </c>
      <c r="K5270" s="33"/>
    </row>
    <row r="5271" spans="1:11" s="38" customFormat="1" ht="18" customHeight="1">
      <c r="A5271" s="33">
        <f t="shared" si="82"/>
        <v>5266</v>
      </c>
      <c r="B5271" s="160" t="s">
        <v>5234</v>
      </c>
      <c r="C5271" s="160" t="s">
        <v>8313</v>
      </c>
      <c r="D5271" s="159" t="s">
        <v>1902</v>
      </c>
      <c r="E5271" s="160" t="s">
        <v>1902</v>
      </c>
      <c r="F5271" s="161">
        <v>41817</v>
      </c>
      <c r="G5271" s="162">
        <v>2014</v>
      </c>
      <c r="H5271" s="37">
        <v>138600</v>
      </c>
      <c r="I5271" s="35">
        <v>147597</v>
      </c>
      <c r="J5271" s="35">
        <v>59039</v>
      </c>
      <c r="K5271" s="33"/>
    </row>
    <row r="5272" spans="1:11" s="38" customFormat="1" ht="18" customHeight="1">
      <c r="A5272" s="33">
        <f t="shared" si="82"/>
        <v>5267</v>
      </c>
      <c r="B5272" s="160" t="s">
        <v>8314</v>
      </c>
      <c r="C5272" s="160" t="s">
        <v>8315</v>
      </c>
      <c r="D5272" s="159" t="s">
        <v>1902</v>
      </c>
      <c r="E5272" s="160" t="s">
        <v>1902</v>
      </c>
      <c r="F5272" s="161">
        <v>41817</v>
      </c>
      <c r="G5272" s="162">
        <v>2014</v>
      </c>
      <c r="H5272" s="37">
        <v>112200</v>
      </c>
      <c r="I5272" s="35">
        <v>119484</v>
      </c>
      <c r="J5272" s="35">
        <v>47794</v>
      </c>
      <c r="K5272" s="33"/>
    </row>
    <row r="5273" spans="1:11" s="38" customFormat="1" ht="18" customHeight="1">
      <c r="A5273" s="33">
        <f t="shared" si="82"/>
        <v>5268</v>
      </c>
      <c r="B5273" s="160" t="s">
        <v>8279</v>
      </c>
      <c r="C5273" s="160" t="s">
        <v>8316</v>
      </c>
      <c r="D5273" s="159" t="s">
        <v>1902</v>
      </c>
      <c r="E5273" s="160" t="s">
        <v>1902</v>
      </c>
      <c r="F5273" s="161">
        <v>41817</v>
      </c>
      <c r="G5273" s="162">
        <v>2014</v>
      </c>
      <c r="H5273" s="37">
        <v>137500</v>
      </c>
      <c r="I5273" s="35">
        <v>146426</v>
      </c>
      <c r="J5273" s="35">
        <v>58570</v>
      </c>
      <c r="K5273" s="33"/>
    </row>
    <row r="5274" spans="1:11" s="38" customFormat="1" ht="18" customHeight="1">
      <c r="A5274" s="33">
        <f t="shared" si="82"/>
        <v>5269</v>
      </c>
      <c r="B5274" s="160" t="s">
        <v>8279</v>
      </c>
      <c r="C5274" s="160" t="s">
        <v>8317</v>
      </c>
      <c r="D5274" s="159" t="s">
        <v>1902</v>
      </c>
      <c r="E5274" s="160" t="s">
        <v>1902</v>
      </c>
      <c r="F5274" s="161">
        <v>41817</v>
      </c>
      <c r="G5274" s="162">
        <v>2014</v>
      </c>
      <c r="H5274" s="37">
        <v>137500</v>
      </c>
      <c r="I5274" s="35">
        <v>146426</v>
      </c>
      <c r="J5274" s="35">
        <v>58570</v>
      </c>
      <c r="K5274" s="33"/>
    </row>
    <row r="5275" spans="1:11" s="38" customFormat="1" ht="18" customHeight="1">
      <c r="A5275" s="33">
        <f t="shared" si="82"/>
        <v>5270</v>
      </c>
      <c r="B5275" s="160" t="s">
        <v>5244</v>
      </c>
      <c r="C5275" s="160" t="s">
        <v>8318</v>
      </c>
      <c r="D5275" s="159" t="s">
        <v>1902</v>
      </c>
      <c r="E5275" s="160" t="s">
        <v>1902</v>
      </c>
      <c r="F5275" s="161">
        <v>41817</v>
      </c>
      <c r="G5275" s="162">
        <v>2014</v>
      </c>
      <c r="H5275" s="37">
        <v>341000</v>
      </c>
      <c r="I5275" s="35">
        <v>363137</v>
      </c>
      <c r="J5275" s="35">
        <v>145255</v>
      </c>
      <c r="K5275" s="33"/>
    </row>
    <row r="5276" spans="1:11" s="38" customFormat="1" ht="18" customHeight="1">
      <c r="A5276" s="33">
        <f t="shared" si="82"/>
        <v>5271</v>
      </c>
      <c r="B5276" s="160" t="s">
        <v>5244</v>
      </c>
      <c r="C5276" s="160" t="s">
        <v>8319</v>
      </c>
      <c r="D5276" s="159" t="s">
        <v>1902</v>
      </c>
      <c r="E5276" s="160" t="s">
        <v>1902</v>
      </c>
      <c r="F5276" s="161">
        <v>41817</v>
      </c>
      <c r="G5276" s="162">
        <v>2014</v>
      </c>
      <c r="H5276" s="37">
        <v>341000</v>
      </c>
      <c r="I5276" s="35">
        <v>363137</v>
      </c>
      <c r="J5276" s="35">
        <v>145255</v>
      </c>
      <c r="K5276" s="33"/>
    </row>
    <row r="5277" spans="1:11" s="38" customFormat="1" ht="18" customHeight="1">
      <c r="A5277" s="33">
        <f t="shared" si="82"/>
        <v>5272</v>
      </c>
      <c r="B5277" s="160" t="s">
        <v>4526</v>
      </c>
      <c r="C5277" s="160" t="s">
        <v>8320</v>
      </c>
      <c r="D5277" s="159" t="s">
        <v>4683</v>
      </c>
      <c r="E5277" s="160" t="s">
        <v>4683</v>
      </c>
      <c r="F5277" s="161">
        <v>41817</v>
      </c>
      <c r="G5277" s="162">
        <v>2014</v>
      </c>
      <c r="H5277" s="37">
        <v>8811000</v>
      </c>
      <c r="I5277" s="35">
        <v>9382982</v>
      </c>
      <c r="J5277" s="35">
        <v>3753193</v>
      </c>
      <c r="K5277" s="33"/>
    </row>
    <row r="5278" spans="1:11" s="38" customFormat="1" ht="18" customHeight="1">
      <c r="A5278" s="33">
        <f t="shared" si="82"/>
        <v>5273</v>
      </c>
      <c r="B5278" s="160" t="s">
        <v>4015</v>
      </c>
      <c r="C5278" s="160" t="s">
        <v>8321</v>
      </c>
      <c r="D5278" s="159" t="s">
        <v>8322</v>
      </c>
      <c r="E5278" s="160" t="s">
        <v>1490</v>
      </c>
      <c r="F5278" s="161">
        <v>41817</v>
      </c>
      <c r="G5278" s="162">
        <v>2014</v>
      </c>
      <c r="H5278" s="37">
        <v>12870000</v>
      </c>
      <c r="I5278" s="35">
        <v>13705480</v>
      </c>
      <c r="J5278" s="35">
        <v>5482192</v>
      </c>
      <c r="K5278" s="33"/>
    </row>
    <row r="5279" spans="1:11" s="38" customFormat="1" ht="18" customHeight="1">
      <c r="A5279" s="33">
        <f t="shared" si="82"/>
        <v>5274</v>
      </c>
      <c r="B5279" s="160" t="s">
        <v>1963</v>
      </c>
      <c r="C5279" s="160" t="s">
        <v>8323</v>
      </c>
      <c r="D5279" s="159" t="s">
        <v>2911</v>
      </c>
      <c r="E5279" s="160" t="s">
        <v>2911</v>
      </c>
      <c r="F5279" s="161">
        <v>41817</v>
      </c>
      <c r="G5279" s="162">
        <v>2014</v>
      </c>
      <c r="H5279" s="37">
        <v>877800</v>
      </c>
      <c r="I5279" s="35">
        <v>934784</v>
      </c>
      <c r="J5279" s="35">
        <v>373914</v>
      </c>
      <c r="K5279" s="33"/>
    </row>
    <row r="5280" spans="1:11" s="38" customFormat="1" ht="18" customHeight="1">
      <c r="A5280" s="33">
        <f t="shared" si="82"/>
        <v>5275</v>
      </c>
      <c r="B5280" s="160" t="s">
        <v>2084</v>
      </c>
      <c r="C5280" s="160" t="s">
        <v>8324</v>
      </c>
      <c r="D5280" s="159" t="s">
        <v>1502</v>
      </c>
      <c r="E5280" s="160" t="s">
        <v>1502</v>
      </c>
      <c r="F5280" s="161">
        <v>41817</v>
      </c>
      <c r="G5280" s="162">
        <v>2014</v>
      </c>
      <c r="H5280" s="37">
        <v>1864500</v>
      </c>
      <c r="I5280" s="35">
        <v>1755567</v>
      </c>
      <c r="J5280" s="35">
        <v>702227</v>
      </c>
      <c r="K5280" s="33"/>
    </row>
    <row r="5281" spans="1:11" s="38" customFormat="1" ht="18" customHeight="1">
      <c r="A5281" s="33">
        <f t="shared" si="82"/>
        <v>5276</v>
      </c>
      <c r="B5281" s="160" t="s">
        <v>1963</v>
      </c>
      <c r="C5281" s="160" t="s">
        <v>8325</v>
      </c>
      <c r="D5281" s="159" t="s">
        <v>1502</v>
      </c>
      <c r="E5281" s="160" t="s">
        <v>1502</v>
      </c>
      <c r="F5281" s="161">
        <v>41817</v>
      </c>
      <c r="G5281" s="162">
        <v>2014</v>
      </c>
      <c r="H5281" s="37">
        <v>1864500</v>
      </c>
      <c r="I5281" s="35">
        <v>1755567</v>
      </c>
      <c r="J5281" s="35">
        <v>702227</v>
      </c>
      <c r="K5281" s="33"/>
    </row>
    <row r="5282" spans="1:11" s="38" customFormat="1" ht="18" customHeight="1">
      <c r="A5282" s="33">
        <f t="shared" si="82"/>
        <v>5277</v>
      </c>
      <c r="B5282" s="160" t="s">
        <v>2338</v>
      </c>
      <c r="C5282" s="160" t="s">
        <v>8326</v>
      </c>
      <c r="D5282" s="159" t="s">
        <v>3138</v>
      </c>
      <c r="E5282" s="160" t="s">
        <v>1263</v>
      </c>
      <c r="F5282" s="161">
        <v>41817</v>
      </c>
      <c r="G5282" s="162">
        <v>2014</v>
      </c>
      <c r="H5282" s="37">
        <v>238500</v>
      </c>
      <c r="I5282" s="35">
        <v>224566</v>
      </c>
      <c r="J5282" s="35">
        <v>89826</v>
      </c>
      <c r="K5282" s="33"/>
    </row>
    <row r="5283" spans="1:11" s="38" customFormat="1" ht="18" customHeight="1">
      <c r="A5283" s="33">
        <f t="shared" si="82"/>
        <v>5278</v>
      </c>
      <c r="B5283" s="160" t="s">
        <v>6051</v>
      </c>
      <c r="C5283" s="160" t="s">
        <v>8327</v>
      </c>
      <c r="D5283" s="159" t="s">
        <v>8328</v>
      </c>
      <c r="E5283" s="160" t="s">
        <v>1263</v>
      </c>
      <c r="F5283" s="161">
        <v>41817</v>
      </c>
      <c r="G5283" s="162">
        <v>2014</v>
      </c>
      <c r="H5283" s="37">
        <v>238500</v>
      </c>
      <c r="I5283" s="35">
        <v>224566</v>
      </c>
      <c r="J5283" s="35">
        <v>89826</v>
      </c>
      <c r="K5283" s="33"/>
    </row>
    <row r="5284" spans="1:11" s="38" customFormat="1" ht="18" customHeight="1">
      <c r="A5284" s="33">
        <f t="shared" si="82"/>
        <v>5279</v>
      </c>
      <c r="B5284" s="160" t="s">
        <v>2377</v>
      </c>
      <c r="C5284" s="160" t="s">
        <v>8329</v>
      </c>
      <c r="D5284" s="159" t="s">
        <v>1263</v>
      </c>
      <c r="E5284" s="160" t="s">
        <v>1263</v>
      </c>
      <c r="F5284" s="161">
        <v>41817</v>
      </c>
      <c r="G5284" s="162">
        <v>2014</v>
      </c>
      <c r="H5284" s="37">
        <v>238500</v>
      </c>
      <c r="I5284" s="35">
        <v>224566</v>
      </c>
      <c r="J5284" s="35">
        <v>89826</v>
      </c>
      <c r="K5284" s="33"/>
    </row>
    <row r="5285" spans="1:11" s="38" customFormat="1" ht="18" customHeight="1">
      <c r="A5285" s="33">
        <f t="shared" si="82"/>
        <v>5280</v>
      </c>
      <c r="B5285" s="160" t="s">
        <v>3749</v>
      </c>
      <c r="C5285" s="160" t="s">
        <v>8330</v>
      </c>
      <c r="D5285" s="159" t="s">
        <v>1263</v>
      </c>
      <c r="E5285" s="160" t="s">
        <v>1263</v>
      </c>
      <c r="F5285" s="161">
        <v>41817</v>
      </c>
      <c r="G5285" s="162">
        <v>2014</v>
      </c>
      <c r="H5285" s="37">
        <v>238500</v>
      </c>
      <c r="I5285" s="35">
        <v>224566</v>
      </c>
      <c r="J5285" s="35">
        <v>89826</v>
      </c>
      <c r="K5285" s="33"/>
    </row>
    <row r="5286" spans="1:11" s="38" customFormat="1" ht="18" customHeight="1">
      <c r="A5286" s="33">
        <f t="shared" si="82"/>
        <v>5281</v>
      </c>
      <c r="B5286" s="160" t="s">
        <v>3749</v>
      </c>
      <c r="C5286" s="160" t="s">
        <v>8331</v>
      </c>
      <c r="D5286" s="159" t="s">
        <v>1263</v>
      </c>
      <c r="E5286" s="160" t="s">
        <v>1263</v>
      </c>
      <c r="F5286" s="161">
        <v>41817</v>
      </c>
      <c r="G5286" s="162">
        <v>2014</v>
      </c>
      <c r="H5286" s="37">
        <v>238500</v>
      </c>
      <c r="I5286" s="35">
        <v>224566</v>
      </c>
      <c r="J5286" s="35">
        <v>89826</v>
      </c>
      <c r="K5286" s="33"/>
    </row>
    <row r="5287" spans="1:11" s="38" customFormat="1" ht="18" customHeight="1">
      <c r="A5287" s="33">
        <f t="shared" si="82"/>
        <v>5282</v>
      </c>
      <c r="B5287" s="160" t="s">
        <v>2836</v>
      </c>
      <c r="C5287" s="160" t="s">
        <v>8332</v>
      </c>
      <c r="D5287" s="159" t="s">
        <v>4661</v>
      </c>
      <c r="E5287" s="160" t="s">
        <v>1263</v>
      </c>
      <c r="F5287" s="161">
        <v>41817</v>
      </c>
      <c r="G5287" s="162">
        <v>2014</v>
      </c>
      <c r="H5287" s="37">
        <v>238500</v>
      </c>
      <c r="I5287" s="35">
        <v>224566</v>
      </c>
      <c r="J5287" s="35">
        <v>89826</v>
      </c>
      <c r="K5287" s="33"/>
    </row>
    <row r="5288" spans="1:11" s="38" customFormat="1" ht="18" customHeight="1">
      <c r="A5288" s="33">
        <f t="shared" si="82"/>
        <v>5283</v>
      </c>
      <c r="B5288" s="160" t="s">
        <v>2194</v>
      </c>
      <c r="C5288" s="160" t="s">
        <v>8333</v>
      </c>
      <c r="D5288" s="159" t="s">
        <v>8334</v>
      </c>
      <c r="E5288" s="160" t="s">
        <v>1263</v>
      </c>
      <c r="F5288" s="161">
        <v>41817</v>
      </c>
      <c r="G5288" s="162">
        <v>2014</v>
      </c>
      <c r="H5288" s="37">
        <v>238500</v>
      </c>
      <c r="I5288" s="35">
        <v>224566</v>
      </c>
      <c r="J5288" s="35">
        <v>89826</v>
      </c>
      <c r="K5288" s="33"/>
    </row>
    <row r="5289" spans="1:11" s="38" customFormat="1" ht="18" customHeight="1">
      <c r="A5289" s="33">
        <f t="shared" si="82"/>
        <v>5284</v>
      </c>
      <c r="B5289" s="160" t="s">
        <v>2321</v>
      </c>
      <c r="C5289" s="160" t="s">
        <v>8335</v>
      </c>
      <c r="D5289" s="159" t="s">
        <v>8336</v>
      </c>
      <c r="E5289" s="160" t="s">
        <v>1263</v>
      </c>
      <c r="F5289" s="161">
        <v>41817</v>
      </c>
      <c r="G5289" s="162">
        <v>2014</v>
      </c>
      <c r="H5289" s="37">
        <v>238500</v>
      </c>
      <c r="I5289" s="35">
        <v>224566</v>
      </c>
      <c r="J5289" s="35">
        <v>89826</v>
      </c>
      <c r="K5289" s="33"/>
    </row>
    <row r="5290" spans="1:11" s="38" customFormat="1" ht="18" customHeight="1">
      <c r="A5290" s="33">
        <f t="shared" si="82"/>
        <v>5285</v>
      </c>
      <c r="B5290" s="160" t="s">
        <v>2321</v>
      </c>
      <c r="C5290" s="160" t="s">
        <v>8337</v>
      </c>
      <c r="D5290" s="159" t="s">
        <v>8336</v>
      </c>
      <c r="E5290" s="160" t="s">
        <v>1263</v>
      </c>
      <c r="F5290" s="161">
        <v>41817</v>
      </c>
      <c r="G5290" s="162">
        <v>2014</v>
      </c>
      <c r="H5290" s="37">
        <v>238500</v>
      </c>
      <c r="I5290" s="35">
        <v>224566</v>
      </c>
      <c r="J5290" s="35">
        <v>89826</v>
      </c>
      <c r="K5290" s="33"/>
    </row>
    <row r="5291" spans="1:11" s="38" customFormat="1" ht="18" customHeight="1">
      <c r="A5291" s="33">
        <f t="shared" si="82"/>
        <v>5286</v>
      </c>
      <c r="B5291" s="160" t="s">
        <v>1832</v>
      </c>
      <c r="C5291" s="160" t="s">
        <v>8338</v>
      </c>
      <c r="D5291" s="159" t="s">
        <v>1263</v>
      </c>
      <c r="E5291" s="160" t="s">
        <v>1263</v>
      </c>
      <c r="F5291" s="161">
        <v>41817</v>
      </c>
      <c r="G5291" s="162">
        <v>2014</v>
      </c>
      <c r="H5291" s="37">
        <v>238500</v>
      </c>
      <c r="I5291" s="35">
        <v>224566</v>
      </c>
      <c r="J5291" s="35">
        <v>89826</v>
      </c>
      <c r="K5291" s="33"/>
    </row>
    <row r="5292" spans="1:11" s="38" customFormat="1" ht="18" customHeight="1">
      <c r="A5292" s="33">
        <f t="shared" si="82"/>
        <v>5287</v>
      </c>
      <c r="B5292" s="160" t="s">
        <v>6051</v>
      </c>
      <c r="C5292" s="160" t="s">
        <v>8339</v>
      </c>
      <c r="D5292" s="159" t="s">
        <v>8340</v>
      </c>
      <c r="E5292" s="160" t="s">
        <v>5788</v>
      </c>
      <c r="F5292" s="161">
        <v>41817</v>
      </c>
      <c r="G5292" s="162">
        <v>2014</v>
      </c>
      <c r="H5292" s="37">
        <v>238500</v>
      </c>
      <c r="I5292" s="35">
        <v>224566</v>
      </c>
      <c r="J5292" s="35">
        <v>89826</v>
      </c>
      <c r="K5292" s="33"/>
    </row>
    <row r="5293" spans="1:11" s="38" customFormat="1" ht="18" customHeight="1">
      <c r="A5293" s="33">
        <f t="shared" si="82"/>
        <v>5288</v>
      </c>
      <c r="B5293" s="160" t="s">
        <v>8341</v>
      </c>
      <c r="C5293" s="160" t="s">
        <v>8342</v>
      </c>
      <c r="D5293" s="159" t="s">
        <v>8343</v>
      </c>
      <c r="E5293" s="160" t="s">
        <v>1263</v>
      </c>
      <c r="F5293" s="161">
        <v>41817</v>
      </c>
      <c r="G5293" s="162">
        <v>2014</v>
      </c>
      <c r="H5293" s="37">
        <v>238500</v>
      </c>
      <c r="I5293" s="35">
        <v>224566</v>
      </c>
      <c r="J5293" s="35">
        <v>89826</v>
      </c>
      <c r="K5293" s="33"/>
    </row>
    <row r="5294" spans="1:11" s="38" customFormat="1" ht="18" customHeight="1">
      <c r="A5294" s="33">
        <f t="shared" si="82"/>
        <v>5289</v>
      </c>
      <c r="B5294" s="160" t="s">
        <v>2016</v>
      </c>
      <c r="C5294" s="160" t="s">
        <v>8344</v>
      </c>
      <c r="D5294" s="159" t="s">
        <v>6004</v>
      </c>
      <c r="E5294" s="160" t="s">
        <v>1263</v>
      </c>
      <c r="F5294" s="161">
        <v>41817</v>
      </c>
      <c r="G5294" s="162">
        <v>2014</v>
      </c>
      <c r="H5294" s="37">
        <v>238500</v>
      </c>
      <c r="I5294" s="35">
        <v>224566</v>
      </c>
      <c r="J5294" s="35">
        <v>89826</v>
      </c>
      <c r="K5294" s="33"/>
    </row>
    <row r="5295" spans="1:11" s="38" customFormat="1" ht="18" customHeight="1">
      <c r="A5295" s="33">
        <f t="shared" si="82"/>
        <v>5290</v>
      </c>
      <c r="B5295" s="160" t="s">
        <v>8345</v>
      </c>
      <c r="C5295" s="160" t="s">
        <v>8346</v>
      </c>
      <c r="D5295" s="159" t="s">
        <v>4661</v>
      </c>
      <c r="E5295" s="160" t="s">
        <v>1263</v>
      </c>
      <c r="F5295" s="161">
        <v>41817</v>
      </c>
      <c r="G5295" s="162">
        <v>2014</v>
      </c>
      <c r="H5295" s="37">
        <v>238500</v>
      </c>
      <c r="I5295" s="35">
        <v>224566</v>
      </c>
      <c r="J5295" s="35">
        <v>89826</v>
      </c>
      <c r="K5295" s="33"/>
    </row>
    <row r="5296" spans="1:11" s="38" customFormat="1" ht="18" customHeight="1">
      <c r="A5296" s="33">
        <f t="shared" si="82"/>
        <v>5291</v>
      </c>
      <c r="B5296" s="160" t="s">
        <v>2194</v>
      </c>
      <c r="C5296" s="160" t="s">
        <v>8347</v>
      </c>
      <c r="D5296" s="159" t="s">
        <v>1263</v>
      </c>
      <c r="E5296" s="160" t="s">
        <v>1263</v>
      </c>
      <c r="F5296" s="161">
        <v>41817</v>
      </c>
      <c r="G5296" s="162">
        <v>2014</v>
      </c>
      <c r="H5296" s="37">
        <v>238500</v>
      </c>
      <c r="I5296" s="35">
        <v>224566</v>
      </c>
      <c r="J5296" s="35">
        <v>89826</v>
      </c>
      <c r="K5296" s="33"/>
    </row>
    <row r="5297" spans="1:11" s="38" customFormat="1" ht="18" customHeight="1">
      <c r="A5297" s="33">
        <f t="shared" si="82"/>
        <v>5292</v>
      </c>
      <c r="B5297" s="160" t="s">
        <v>2194</v>
      </c>
      <c r="C5297" s="160" t="s">
        <v>8348</v>
      </c>
      <c r="D5297" s="159" t="s">
        <v>1263</v>
      </c>
      <c r="E5297" s="160" t="s">
        <v>1263</v>
      </c>
      <c r="F5297" s="161">
        <v>41817</v>
      </c>
      <c r="G5297" s="162">
        <v>2014</v>
      </c>
      <c r="H5297" s="37">
        <v>238500</v>
      </c>
      <c r="I5297" s="35">
        <v>224566</v>
      </c>
      <c r="J5297" s="35">
        <v>89826</v>
      </c>
      <c r="K5297" s="33"/>
    </row>
    <row r="5298" spans="1:11" s="38" customFormat="1" ht="18" customHeight="1">
      <c r="A5298" s="33">
        <f t="shared" si="82"/>
        <v>5293</v>
      </c>
      <c r="B5298" s="160" t="s">
        <v>7359</v>
      </c>
      <c r="C5298" s="160" t="s">
        <v>8349</v>
      </c>
      <c r="D5298" s="159" t="s">
        <v>8350</v>
      </c>
      <c r="E5298" s="160" t="s">
        <v>1263</v>
      </c>
      <c r="F5298" s="161">
        <v>41817</v>
      </c>
      <c r="G5298" s="162">
        <v>2014</v>
      </c>
      <c r="H5298" s="37">
        <v>238500</v>
      </c>
      <c r="I5298" s="35">
        <v>224566</v>
      </c>
      <c r="J5298" s="35">
        <v>89826</v>
      </c>
      <c r="K5298" s="33"/>
    </row>
    <row r="5299" spans="1:11" s="38" customFormat="1" ht="18" customHeight="1">
      <c r="A5299" s="33">
        <f t="shared" si="82"/>
        <v>5294</v>
      </c>
      <c r="B5299" s="160" t="s">
        <v>4702</v>
      </c>
      <c r="C5299" s="160" t="s">
        <v>8351</v>
      </c>
      <c r="D5299" s="159" t="s">
        <v>1263</v>
      </c>
      <c r="E5299" s="160" t="s">
        <v>1263</v>
      </c>
      <c r="F5299" s="161">
        <v>41817</v>
      </c>
      <c r="G5299" s="162">
        <v>2014</v>
      </c>
      <c r="H5299" s="37">
        <v>238500</v>
      </c>
      <c r="I5299" s="35">
        <v>224566</v>
      </c>
      <c r="J5299" s="35">
        <v>89826</v>
      </c>
      <c r="K5299" s="33"/>
    </row>
    <row r="5300" spans="1:11" s="38" customFormat="1" ht="18" customHeight="1">
      <c r="A5300" s="33">
        <f t="shared" si="82"/>
        <v>5295</v>
      </c>
      <c r="B5300" s="160" t="s">
        <v>8055</v>
      </c>
      <c r="C5300" s="160" t="s">
        <v>8352</v>
      </c>
      <c r="D5300" s="159" t="s">
        <v>1263</v>
      </c>
      <c r="E5300" s="160" t="s">
        <v>1263</v>
      </c>
      <c r="F5300" s="161">
        <v>41817</v>
      </c>
      <c r="G5300" s="162">
        <v>2014</v>
      </c>
      <c r="H5300" s="37">
        <v>238500</v>
      </c>
      <c r="I5300" s="35">
        <v>224566</v>
      </c>
      <c r="J5300" s="35">
        <v>89826</v>
      </c>
      <c r="K5300" s="33"/>
    </row>
    <row r="5301" spans="1:11" s="38" customFormat="1" ht="18" customHeight="1">
      <c r="A5301" s="33">
        <f t="shared" si="82"/>
        <v>5296</v>
      </c>
      <c r="B5301" s="160" t="s">
        <v>2222</v>
      </c>
      <c r="C5301" s="160" t="s">
        <v>8353</v>
      </c>
      <c r="D5301" s="159" t="s">
        <v>8354</v>
      </c>
      <c r="E5301" s="160" t="s">
        <v>1263</v>
      </c>
      <c r="F5301" s="161">
        <v>41817</v>
      </c>
      <c r="G5301" s="162">
        <v>2014</v>
      </c>
      <c r="H5301" s="37">
        <v>238500</v>
      </c>
      <c r="I5301" s="35">
        <v>224566</v>
      </c>
      <c r="J5301" s="35">
        <v>89826</v>
      </c>
      <c r="K5301" s="33"/>
    </row>
    <row r="5302" spans="1:11" s="38" customFormat="1" ht="18" customHeight="1">
      <c r="A5302" s="33">
        <f t="shared" si="82"/>
        <v>5297</v>
      </c>
      <c r="B5302" s="160" t="s">
        <v>1963</v>
      </c>
      <c r="C5302" s="160" t="s">
        <v>8355</v>
      </c>
      <c r="D5302" s="159" t="s">
        <v>1263</v>
      </c>
      <c r="E5302" s="160" t="s">
        <v>1263</v>
      </c>
      <c r="F5302" s="161">
        <v>41817</v>
      </c>
      <c r="G5302" s="162">
        <v>2014</v>
      </c>
      <c r="H5302" s="37">
        <v>238500</v>
      </c>
      <c r="I5302" s="35">
        <v>224566</v>
      </c>
      <c r="J5302" s="35">
        <v>89826</v>
      </c>
      <c r="K5302" s="33"/>
    </row>
    <row r="5303" spans="1:11" s="38" customFormat="1" ht="18" customHeight="1">
      <c r="A5303" s="33">
        <f t="shared" si="82"/>
        <v>5298</v>
      </c>
      <c r="B5303" s="160" t="s">
        <v>2338</v>
      </c>
      <c r="C5303" s="160" t="s">
        <v>8356</v>
      </c>
      <c r="D5303" s="159" t="s">
        <v>3138</v>
      </c>
      <c r="E5303" s="160" t="s">
        <v>1263</v>
      </c>
      <c r="F5303" s="161">
        <v>41817</v>
      </c>
      <c r="G5303" s="162">
        <v>2014</v>
      </c>
      <c r="H5303" s="37">
        <v>238500</v>
      </c>
      <c r="I5303" s="35">
        <v>224566</v>
      </c>
      <c r="J5303" s="35">
        <v>89826</v>
      </c>
      <c r="K5303" s="33"/>
    </row>
    <row r="5304" spans="1:11" s="38" customFormat="1" ht="18" customHeight="1">
      <c r="A5304" s="33">
        <f t="shared" si="82"/>
        <v>5299</v>
      </c>
      <c r="B5304" s="160" t="s">
        <v>1884</v>
      </c>
      <c r="C5304" s="160" t="s">
        <v>8357</v>
      </c>
      <c r="D5304" s="159" t="s">
        <v>4661</v>
      </c>
      <c r="E5304" s="160" t="s">
        <v>1263</v>
      </c>
      <c r="F5304" s="161">
        <v>41817</v>
      </c>
      <c r="G5304" s="162">
        <v>2014</v>
      </c>
      <c r="H5304" s="37">
        <v>238500</v>
      </c>
      <c r="I5304" s="35">
        <v>224566</v>
      </c>
      <c r="J5304" s="35">
        <v>89826</v>
      </c>
      <c r="K5304" s="33"/>
    </row>
    <row r="5305" spans="1:11" s="38" customFormat="1" ht="18" customHeight="1">
      <c r="A5305" s="33">
        <f t="shared" si="82"/>
        <v>5300</v>
      </c>
      <c r="B5305" s="160" t="s">
        <v>1873</v>
      </c>
      <c r="C5305" s="160" t="s">
        <v>8358</v>
      </c>
      <c r="D5305" s="159" t="s">
        <v>1263</v>
      </c>
      <c r="E5305" s="160" t="s">
        <v>1263</v>
      </c>
      <c r="F5305" s="161">
        <v>41817</v>
      </c>
      <c r="G5305" s="162">
        <v>2014</v>
      </c>
      <c r="H5305" s="37">
        <v>238500</v>
      </c>
      <c r="I5305" s="35">
        <v>224566</v>
      </c>
      <c r="J5305" s="35">
        <v>89826</v>
      </c>
      <c r="K5305" s="33"/>
    </row>
    <row r="5306" spans="1:11" s="38" customFormat="1" ht="18" customHeight="1">
      <c r="A5306" s="33">
        <f t="shared" si="82"/>
        <v>5301</v>
      </c>
      <c r="B5306" s="160" t="s">
        <v>4015</v>
      </c>
      <c r="C5306" s="160" t="s">
        <v>8359</v>
      </c>
      <c r="D5306" s="159" t="s">
        <v>2342</v>
      </c>
      <c r="E5306" s="160" t="s">
        <v>2342</v>
      </c>
      <c r="F5306" s="161">
        <v>41817</v>
      </c>
      <c r="G5306" s="162">
        <v>2014</v>
      </c>
      <c r="H5306" s="37">
        <v>399000</v>
      </c>
      <c r="I5306" s="35">
        <v>424902</v>
      </c>
      <c r="J5306" s="35">
        <v>169961</v>
      </c>
      <c r="K5306" s="33"/>
    </row>
    <row r="5307" spans="1:11" s="38" customFormat="1" ht="18" customHeight="1">
      <c r="A5307" s="33">
        <f t="shared" si="82"/>
        <v>5302</v>
      </c>
      <c r="B5307" s="160" t="s">
        <v>1979</v>
      </c>
      <c r="C5307" s="160" t="s">
        <v>8360</v>
      </c>
      <c r="D5307" s="159" t="s">
        <v>2775</v>
      </c>
      <c r="E5307" s="160" t="s">
        <v>2775</v>
      </c>
      <c r="F5307" s="161">
        <v>41817</v>
      </c>
      <c r="G5307" s="162">
        <v>2014</v>
      </c>
      <c r="H5307" s="37">
        <v>129000</v>
      </c>
      <c r="I5307" s="35">
        <v>137374</v>
      </c>
      <c r="J5307" s="35">
        <v>54950</v>
      </c>
      <c r="K5307" s="33"/>
    </row>
    <row r="5308" spans="1:11" s="38" customFormat="1" ht="18" customHeight="1">
      <c r="A5308" s="33">
        <f t="shared" si="82"/>
        <v>5303</v>
      </c>
      <c r="B5308" s="160" t="s">
        <v>4015</v>
      </c>
      <c r="C5308" s="160" t="s">
        <v>8361</v>
      </c>
      <c r="D5308" s="159" t="s">
        <v>1652</v>
      </c>
      <c r="E5308" s="160" t="s">
        <v>1652</v>
      </c>
      <c r="F5308" s="161">
        <v>41817</v>
      </c>
      <c r="G5308" s="162">
        <v>2014</v>
      </c>
      <c r="H5308" s="37">
        <v>659000</v>
      </c>
      <c r="I5308" s="35">
        <v>701780</v>
      </c>
      <c r="J5308" s="35">
        <v>280712</v>
      </c>
      <c r="K5308" s="33"/>
    </row>
    <row r="5309" spans="1:11" s="38" customFormat="1" ht="18" customHeight="1">
      <c r="A5309" s="33">
        <f t="shared" si="82"/>
        <v>5304</v>
      </c>
      <c r="B5309" s="160" t="s">
        <v>4254</v>
      </c>
      <c r="C5309" s="160" t="s">
        <v>8362</v>
      </c>
      <c r="D5309" s="159" t="s">
        <v>1902</v>
      </c>
      <c r="E5309" s="160" t="s">
        <v>1902</v>
      </c>
      <c r="F5309" s="161">
        <v>41817</v>
      </c>
      <c r="G5309" s="162">
        <v>2014</v>
      </c>
      <c r="H5309" s="37">
        <v>289100</v>
      </c>
      <c r="I5309" s="35">
        <v>307867</v>
      </c>
      <c r="J5309" s="35">
        <v>123147</v>
      </c>
      <c r="K5309" s="33"/>
    </row>
    <row r="5310" spans="1:11" s="38" customFormat="1" ht="18" customHeight="1">
      <c r="A5310" s="33">
        <f t="shared" si="82"/>
        <v>5305</v>
      </c>
      <c r="B5310" s="160" t="s">
        <v>4254</v>
      </c>
      <c r="C5310" s="160" t="s">
        <v>8363</v>
      </c>
      <c r="D5310" s="159" t="s">
        <v>1902</v>
      </c>
      <c r="E5310" s="160" t="s">
        <v>1902</v>
      </c>
      <c r="F5310" s="161">
        <v>41817</v>
      </c>
      <c r="G5310" s="162">
        <v>2014</v>
      </c>
      <c r="H5310" s="37">
        <v>289100</v>
      </c>
      <c r="I5310" s="35">
        <v>307867</v>
      </c>
      <c r="J5310" s="35">
        <v>123147</v>
      </c>
      <c r="K5310" s="33"/>
    </row>
    <row r="5311" spans="1:11" s="38" customFormat="1" ht="18" customHeight="1">
      <c r="A5311" s="33">
        <f t="shared" si="82"/>
        <v>5306</v>
      </c>
      <c r="B5311" s="160" t="s">
        <v>2832</v>
      </c>
      <c r="C5311" s="160" t="s">
        <v>8364</v>
      </c>
      <c r="D5311" s="159" t="s">
        <v>1691</v>
      </c>
      <c r="E5311" s="160" t="s">
        <v>1691</v>
      </c>
      <c r="F5311" s="161">
        <v>41810</v>
      </c>
      <c r="G5311" s="162">
        <v>2014</v>
      </c>
      <c r="H5311" s="37">
        <v>16489000</v>
      </c>
      <c r="I5311" s="35">
        <v>17559414</v>
      </c>
      <c r="J5311" s="35">
        <v>7023766</v>
      </c>
      <c r="K5311" s="33"/>
    </row>
    <row r="5312" spans="1:11" s="38" customFormat="1" ht="18" customHeight="1">
      <c r="A5312" s="33">
        <f t="shared" si="82"/>
        <v>5307</v>
      </c>
      <c r="B5312" s="160" t="s">
        <v>2832</v>
      </c>
      <c r="C5312" s="160" t="s">
        <v>8365</v>
      </c>
      <c r="D5312" s="159" t="s">
        <v>1691</v>
      </c>
      <c r="E5312" s="160" t="s">
        <v>1691</v>
      </c>
      <c r="F5312" s="161">
        <v>41810</v>
      </c>
      <c r="G5312" s="162">
        <v>2014</v>
      </c>
      <c r="H5312" s="37">
        <v>16489000</v>
      </c>
      <c r="I5312" s="35">
        <v>17559414</v>
      </c>
      <c r="J5312" s="35">
        <v>7023766</v>
      </c>
      <c r="K5312" s="33"/>
    </row>
    <row r="5313" spans="1:11" s="38" customFormat="1" ht="18" customHeight="1">
      <c r="A5313" s="33">
        <f t="shared" si="82"/>
        <v>5308</v>
      </c>
      <c r="B5313" s="160" t="s">
        <v>2832</v>
      </c>
      <c r="C5313" s="160" t="s">
        <v>8366</v>
      </c>
      <c r="D5313" s="159" t="s">
        <v>1691</v>
      </c>
      <c r="E5313" s="160" t="s">
        <v>1691</v>
      </c>
      <c r="F5313" s="161">
        <v>41810</v>
      </c>
      <c r="G5313" s="162">
        <v>2014</v>
      </c>
      <c r="H5313" s="37">
        <v>16489000</v>
      </c>
      <c r="I5313" s="35">
        <v>17559414</v>
      </c>
      <c r="J5313" s="35">
        <v>7023766</v>
      </c>
      <c r="K5313" s="33"/>
    </row>
    <row r="5314" spans="1:11" s="38" customFormat="1" ht="18" customHeight="1">
      <c r="A5314" s="33">
        <f t="shared" si="82"/>
        <v>5309</v>
      </c>
      <c r="B5314" s="160" t="s">
        <v>2832</v>
      </c>
      <c r="C5314" s="160" t="s">
        <v>8367</v>
      </c>
      <c r="D5314" s="159" t="s">
        <v>1691</v>
      </c>
      <c r="E5314" s="160" t="s">
        <v>1691</v>
      </c>
      <c r="F5314" s="161">
        <v>41810</v>
      </c>
      <c r="G5314" s="162">
        <v>2014</v>
      </c>
      <c r="H5314" s="37">
        <v>13297900</v>
      </c>
      <c r="I5314" s="35">
        <v>14161158</v>
      </c>
      <c r="J5314" s="35">
        <v>5664463</v>
      </c>
      <c r="K5314" s="33"/>
    </row>
    <row r="5315" spans="1:11" s="38" customFormat="1" ht="18" customHeight="1">
      <c r="A5315" s="33">
        <f t="shared" si="82"/>
        <v>5310</v>
      </c>
      <c r="B5315" s="160" t="s">
        <v>3278</v>
      </c>
      <c r="C5315" s="160" t="s">
        <v>8368</v>
      </c>
      <c r="D5315" s="159" t="s">
        <v>8369</v>
      </c>
      <c r="E5315" s="160" t="s">
        <v>1649</v>
      </c>
      <c r="F5315" s="161">
        <v>41810</v>
      </c>
      <c r="G5315" s="162">
        <v>2014</v>
      </c>
      <c r="H5315" s="37">
        <v>1590000</v>
      </c>
      <c r="I5315" s="35">
        <v>1693218</v>
      </c>
      <c r="J5315" s="35">
        <v>677287</v>
      </c>
      <c r="K5315" s="33"/>
    </row>
    <row r="5316" spans="1:11" s="38" customFormat="1" ht="18" customHeight="1">
      <c r="A5316" s="33">
        <f t="shared" si="82"/>
        <v>5311</v>
      </c>
      <c r="B5316" s="160" t="s">
        <v>2836</v>
      </c>
      <c r="C5316" s="160" t="s">
        <v>8370</v>
      </c>
      <c r="D5316" s="159" t="s">
        <v>1649</v>
      </c>
      <c r="E5316" s="160" t="s">
        <v>1649</v>
      </c>
      <c r="F5316" s="161">
        <v>41810</v>
      </c>
      <c r="G5316" s="162">
        <v>2014</v>
      </c>
      <c r="H5316" s="37">
        <v>2130000</v>
      </c>
      <c r="I5316" s="35">
        <v>2268273</v>
      </c>
      <c r="J5316" s="35">
        <v>907309</v>
      </c>
      <c r="K5316" s="33"/>
    </row>
    <row r="5317" spans="1:11" s="38" customFormat="1" ht="18" customHeight="1">
      <c r="A5317" s="33">
        <f t="shared" si="82"/>
        <v>5312</v>
      </c>
      <c r="B5317" s="160" t="s">
        <v>2194</v>
      </c>
      <c r="C5317" s="160" t="s">
        <v>8371</v>
      </c>
      <c r="D5317" s="159" t="s">
        <v>1649</v>
      </c>
      <c r="E5317" s="160" t="s">
        <v>1649</v>
      </c>
      <c r="F5317" s="161">
        <v>41810</v>
      </c>
      <c r="G5317" s="162">
        <v>2014</v>
      </c>
      <c r="H5317" s="37">
        <v>1164000</v>
      </c>
      <c r="I5317" s="35">
        <v>1239563</v>
      </c>
      <c r="J5317" s="35">
        <v>495825</v>
      </c>
      <c r="K5317" s="33"/>
    </row>
    <row r="5318" spans="1:11" s="38" customFormat="1" ht="18" customHeight="1">
      <c r="A5318" s="33">
        <f t="shared" si="82"/>
        <v>5313</v>
      </c>
      <c r="B5318" s="160" t="s">
        <v>1979</v>
      </c>
      <c r="C5318" s="160" t="s">
        <v>8372</v>
      </c>
      <c r="D5318" s="159" t="s">
        <v>8373</v>
      </c>
      <c r="E5318" s="160" t="s">
        <v>1652</v>
      </c>
      <c r="F5318" s="161">
        <v>41810</v>
      </c>
      <c r="G5318" s="162">
        <v>2014</v>
      </c>
      <c r="H5318" s="37">
        <v>440000</v>
      </c>
      <c r="I5318" s="35">
        <v>468563</v>
      </c>
      <c r="J5318" s="35">
        <v>187425</v>
      </c>
      <c r="K5318" s="33"/>
    </row>
    <row r="5319" spans="1:11" s="38" customFormat="1" ht="18" customHeight="1">
      <c r="A5319" s="33">
        <f t="shared" ref="A5319:A5382" si="83">A5318+1</f>
        <v>5314</v>
      </c>
      <c r="B5319" s="160" t="s">
        <v>2909</v>
      </c>
      <c r="C5319" s="160" t="s">
        <v>8374</v>
      </c>
      <c r="D5319" s="159" t="s">
        <v>1652</v>
      </c>
      <c r="E5319" s="160" t="s">
        <v>1652</v>
      </c>
      <c r="F5319" s="161">
        <v>41810</v>
      </c>
      <c r="G5319" s="162">
        <v>2014</v>
      </c>
      <c r="H5319" s="37">
        <v>275000</v>
      </c>
      <c r="I5319" s="35">
        <v>292852</v>
      </c>
      <c r="J5319" s="35">
        <v>117141</v>
      </c>
      <c r="K5319" s="33"/>
    </row>
    <row r="5320" spans="1:11" s="38" customFormat="1" ht="18" customHeight="1">
      <c r="A5320" s="33">
        <f t="shared" si="83"/>
        <v>5315</v>
      </c>
      <c r="B5320" s="160" t="s">
        <v>2194</v>
      </c>
      <c r="C5320" s="160" t="s">
        <v>8375</v>
      </c>
      <c r="D5320" s="159" t="s">
        <v>1652</v>
      </c>
      <c r="E5320" s="160" t="s">
        <v>1652</v>
      </c>
      <c r="F5320" s="161">
        <v>41810</v>
      </c>
      <c r="G5320" s="162">
        <v>2014</v>
      </c>
      <c r="H5320" s="37">
        <v>3600000</v>
      </c>
      <c r="I5320" s="35">
        <v>3833701</v>
      </c>
      <c r="J5320" s="35">
        <v>1533480</v>
      </c>
      <c r="K5320" s="33"/>
    </row>
    <row r="5321" spans="1:11" s="38" customFormat="1" ht="18" customHeight="1">
      <c r="A5321" s="33">
        <f t="shared" si="83"/>
        <v>5316</v>
      </c>
      <c r="B5321" s="160" t="s">
        <v>2452</v>
      </c>
      <c r="C5321" s="160" t="s">
        <v>8376</v>
      </c>
      <c r="D5321" s="159" t="s">
        <v>8377</v>
      </c>
      <c r="E5321" s="160" t="s">
        <v>8377</v>
      </c>
      <c r="F5321" s="161">
        <v>41809</v>
      </c>
      <c r="G5321" s="162">
        <v>2014</v>
      </c>
      <c r="H5321" s="37">
        <v>1200000</v>
      </c>
      <c r="I5321" s="35">
        <v>1277900</v>
      </c>
      <c r="J5321" s="35">
        <v>511160</v>
      </c>
      <c r="K5321" s="33"/>
    </row>
    <row r="5322" spans="1:11" s="38" customFormat="1" ht="18" customHeight="1">
      <c r="A5322" s="33">
        <f t="shared" si="83"/>
        <v>5317</v>
      </c>
      <c r="B5322" s="160" t="s">
        <v>2452</v>
      </c>
      <c r="C5322" s="160" t="s">
        <v>8378</v>
      </c>
      <c r="D5322" s="159" t="s">
        <v>8379</v>
      </c>
      <c r="E5322" s="160" t="s">
        <v>8379</v>
      </c>
      <c r="F5322" s="161">
        <v>41809</v>
      </c>
      <c r="G5322" s="162">
        <v>2014</v>
      </c>
      <c r="H5322" s="37">
        <v>385000</v>
      </c>
      <c r="I5322" s="35">
        <v>409993</v>
      </c>
      <c r="J5322" s="35">
        <v>163997</v>
      </c>
      <c r="K5322" s="33"/>
    </row>
    <row r="5323" spans="1:11" s="38" customFormat="1" ht="18" customHeight="1">
      <c r="A5323" s="33">
        <f t="shared" si="83"/>
        <v>5318</v>
      </c>
      <c r="B5323" s="160" t="s">
        <v>2452</v>
      </c>
      <c r="C5323" s="160" t="s">
        <v>8380</v>
      </c>
      <c r="D5323" s="159" t="s">
        <v>8379</v>
      </c>
      <c r="E5323" s="160" t="s">
        <v>8379</v>
      </c>
      <c r="F5323" s="161">
        <v>41809</v>
      </c>
      <c r="G5323" s="162">
        <v>2014</v>
      </c>
      <c r="H5323" s="37">
        <v>385000</v>
      </c>
      <c r="I5323" s="35">
        <v>409993</v>
      </c>
      <c r="J5323" s="35">
        <v>163997</v>
      </c>
      <c r="K5323" s="33"/>
    </row>
    <row r="5324" spans="1:11" s="38" customFormat="1" ht="18" customHeight="1">
      <c r="A5324" s="33">
        <f t="shared" si="83"/>
        <v>5319</v>
      </c>
      <c r="B5324" s="160" t="s">
        <v>2452</v>
      </c>
      <c r="C5324" s="160" t="s">
        <v>8381</v>
      </c>
      <c r="D5324" s="159" t="s">
        <v>8379</v>
      </c>
      <c r="E5324" s="160" t="s">
        <v>8379</v>
      </c>
      <c r="F5324" s="161">
        <v>41809</v>
      </c>
      <c r="G5324" s="162">
        <v>2014</v>
      </c>
      <c r="H5324" s="37">
        <v>385000</v>
      </c>
      <c r="I5324" s="35">
        <v>409993</v>
      </c>
      <c r="J5324" s="35">
        <v>163997</v>
      </c>
      <c r="K5324" s="33"/>
    </row>
    <row r="5325" spans="1:11" s="38" customFormat="1" ht="18" customHeight="1">
      <c r="A5325" s="33">
        <f t="shared" si="83"/>
        <v>5320</v>
      </c>
      <c r="B5325" s="160" t="s">
        <v>2452</v>
      </c>
      <c r="C5325" s="160" t="s">
        <v>8382</v>
      </c>
      <c r="D5325" s="159" t="s">
        <v>8379</v>
      </c>
      <c r="E5325" s="160" t="s">
        <v>8379</v>
      </c>
      <c r="F5325" s="161">
        <v>41809</v>
      </c>
      <c r="G5325" s="162">
        <v>2014</v>
      </c>
      <c r="H5325" s="37">
        <v>385000</v>
      </c>
      <c r="I5325" s="35">
        <v>409993</v>
      </c>
      <c r="J5325" s="35">
        <v>163997</v>
      </c>
      <c r="K5325" s="33"/>
    </row>
    <row r="5326" spans="1:11" s="38" customFormat="1" ht="18" customHeight="1">
      <c r="A5326" s="33">
        <f t="shared" si="83"/>
        <v>5321</v>
      </c>
      <c r="B5326" s="160" t="s">
        <v>2452</v>
      </c>
      <c r="C5326" s="160" t="s">
        <v>8383</v>
      </c>
      <c r="D5326" s="159" t="s">
        <v>3311</v>
      </c>
      <c r="E5326" s="160" t="s">
        <v>3311</v>
      </c>
      <c r="F5326" s="161">
        <v>41809</v>
      </c>
      <c r="G5326" s="162">
        <v>2014</v>
      </c>
      <c r="H5326" s="37">
        <v>3300000</v>
      </c>
      <c r="I5326" s="35">
        <v>3514226</v>
      </c>
      <c r="J5326" s="35">
        <v>1405690</v>
      </c>
      <c r="K5326" s="33"/>
    </row>
    <row r="5327" spans="1:11" s="38" customFormat="1" ht="18" customHeight="1">
      <c r="A5327" s="33">
        <f t="shared" si="83"/>
        <v>5322</v>
      </c>
      <c r="B5327" s="160" t="s">
        <v>2452</v>
      </c>
      <c r="C5327" s="160" t="s">
        <v>8384</v>
      </c>
      <c r="D5327" s="159" t="s">
        <v>3311</v>
      </c>
      <c r="E5327" s="160" t="s">
        <v>3311</v>
      </c>
      <c r="F5327" s="161">
        <v>41809</v>
      </c>
      <c r="G5327" s="162">
        <v>2014</v>
      </c>
      <c r="H5327" s="37">
        <v>3300000</v>
      </c>
      <c r="I5327" s="35">
        <v>3514226</v>
      </c>
      <c r="J5327" s="35">
        <v>1405690</v>
      </c>
      <c r="K5327" s="33"/>
    </row>
    <row r="5328" spans="1:11" s="38" customFormat="1" ht="18" customHeight="1">
      <c r="A5328" s="33">
        <f t="shared" si="83"/>
        <v>5323</v>
      </c>
      <c r="B5328" s="160" t="s">
        <v>4256</v>
      </c>
      <c r="C5328" s="160" t="s">
        <v>8385</v>
      </c>
      <c r="D5328" s="159" t="s">
        <v>8386</v>
      </c>
      <c r="E5328" s="160" t="s">
        <v>8387</v>
      </c>
      <c r="F5328" s="161">
        <v>41806</v>
      </c>
      <c r="G5328" s="162">
        <v>2014</v>
      </c>
      <c r="H5328" s="37">
        <v>330000</v>
      </c>
      <c r="I5328" s="35">
        <v>351423</v>
      </c>
      <c r="J5328" s="35">
        <v>140569</v>
      </c>
      <c r="K5328" s="33"/>
    </row>
    <row r="5329" spans="1:11" s="38" customFormat="1" ht="18" customHeight="1">
      <c r="A5329" s="33">
        <f t="shared" si="83"/>
        <v>5324</v>
      </c>
      <c r="B5329" s="160" t="s">
        <v>8388</v>
      </c>
      <c r="C5329" s="160" t="s">
        <v>8389</v>
      </c>
      <c r="D5329" s="159" t="s">
        <v>8390</v>
      </c>
      <c r="E5329" s="160" t="s">
        <v>8391</v>
      </c>
      <c r="F5329" s="161">
        <v>41806</v>
      </c>
      <c r="G5329" s="162">
        <v>2014</v>
      </c>
      <c r="H5329" s="37">
        <v>1650000</v>
      </c>
      <c r="I5329" s="35">
        <v>1757113</v>
      </c>
      <c r="J5329" s="35">
        <v>702845</v>
      </c>
      <c r="K5329" s="33"/>
    </row>
    <row r="5330" spans="1:11" s="38" customFormat="1" ht="18" customHeight="1">
      <c r="A5330" s="33">
        <f t="shared" si="83"/>
        <v>5325</v>
      </c>
      <c r="B5330" s="160" t="s">
        <v>8388</v>
      </c>
      <c r="C5330" s="160" t="s">
        <v>8392</v>
      </c>
      <c r="D5330" s="159" t="s">
        <v>8393</v>
      </c>
      <c r="E5330" s="160" t="s">
        <v>8391</v>
      </c>
      <c r="F5330" s="161">
        <v>41806</v>
      </c>
      <c r="G5330" s="162">
        <v>2014</v>
      </c>
      <c r="H5330" s="37">
        <v>2200000</v>
      </c>
      <c r="I5330" s="35">
        <v>2342817</v>
      </c>
      <c r="J5330" s="35">
        <v>937127</v>
      </c>
      <c r="K5330" s="33"/>
    </row>
    <row r="5331" spans="1:11" s="38" customFormat="1" ht="18" customHeight="1">
      <c r="A5331" s="33">
        <f t="shared" si="83"/>
        <v>5326</v>
      </c>
      <c r="B5331" s="160" t="s">
        <v>8388</v>
      </c>
      <c r="C5331" s="160" t="s">
        <v>8394</v>
      </c>
      <c r="D5331" s="159" t="s">
        <v>8395</v>
      </c>
      <c r="E5331" s="160" t="s">
        <v>8391</v>
      </c>
      <c r="F5331" s="161">
        <v>41806</v>
      </c>
      <c r="G5331" s="162">
        <v>2014</v>
      </c>
      <c r="H5331" s="37">
        <v>7700000</v>
      </c>
      <c r="I5331" s="35">
        <v>8199860</v>
      </c>
      <c r="J5331" s="35">
        <v>3279944</v>
      </c>
      <c r="K5331" s="33"/>
    </row>
    <row r="5332" spans="1:11" s="38" customFormat="1" ht="18" customHeight="1">
      <c r="A5332" s="33">
        <f t="shared" si="83"/>
        <v>5327</v>
      </c>
      <c r="B5332" s="160" t="s">
        <v>8396</v>
      </c>
      <c r="C5332" s="160" t="s">
        <v>8397</v>
      </c>
      <c r="D5332" s="159" t="s">
        <v>1639</v>
      </c>
      <c r="E5332" s="160" t="s">
        <v>1639</v>
      </c>
      <c r="F5332" s="161">
        <v>41802</v>
      </c>
      <c r="G5332" s="162">
        <v>2014</v>
      </c>
      <c r="H5332" s="37">
        <v>1380000</v>
      </c>
      <c r="I5332" s="35">
        <v>1469585</v>
      </c>
      <c r="J5332" s="35">
        <v>587834</v>
      </c>
      <c r="K5332" s="33"/>
    </row>
    <row r="5333" spans="1:11" s="38" customFormat="1" ht="18" customHeight="1">
      <c r="A5333" s="33">
        <f t="shared" si="83"/>
        <v>5328</v>
      </c>
      <c r="B5333" s="160" t="s">
        <v>4626</v>
      </c>
      <c r="C5333" s="160" t="s">
        <v>8398</v>
      </c>
      <c r="D5333" s="159" t="s">
        <v>2476</v>
      </c>
      <c r="E5333" s="160" t="s">
        <v>2476</v>
      </c>
      <c r="F5333" s="161">
        <v>41802</v>
      </c>
      <c r="G5333" s="162">
        <v>2014</v>
      </c>
      <c r="H5333" s="37">
        <v>463000</v>
      </c>
      <c r="I5333" s="35">
        <v>493057</v>
      </c>
      <c r="J5333" s="35">
        <v>197223</v>
      </c>
      <c r="K5333" s="33"/>
    </row>
    <row r="5334" spans="1:11" ht="18" customHeight="1">
      <c r="A5334" s="33">
        <f t="shared" si="83"/>
        <v>5329</v>
      </c>
      <c r="B5334" s="160" t="s">
        <v>4626</v>
      </c>
      <c r="C5334" s="160" t="s">
        <v>8399</v>
      </c>
      <c r="D5334" s="159" t="s">
        <v>2476</v>
      </c>
      <c r="E5334" s="160" t="s">
        <v>2476</v>
      </c>
      <c r="F5334" s="161">
        <v>41802</v>
      </c>
      <c r="G5334" s="162">
        <v>2014</v>
      </c>
      <c r="H5334" s="37">
        <v>463000</v>
      </c>
      <c r="I5334" s="35">
        <v>493057</v>
      </c>
      <c r="J5334" s="35">
        <v>197223</v>
      </c>
      <c r="K5334" s="33"/>
    </row>
    <row r="5335" spans="1:11" ht="18" customHeight="1">
      <c r="A5335" s="33">
        <f t="shared" si="83"/>
        <v>5330</v>
      </c>
      <c r="B5335" s="160" t="s">
        <v>2624</v>
      </c>
      <c r="C5335" s="160" t="s">
        <v>8400</v>
      </c>
      <c r="D5335" s="159" t="s">
        <v>2712</v>
      </c>
      <c r="E5335" s="160" t="s">
        <v>2712</v>
      </c>
      <c r="F5335" s="161">
        <v>41802</v>
      </c>
      <c r="G5335" s="162">
        <v>2014</v>
      </c>
      <c r="H5335" s="37">
        <v>1815000</v>
      </c>
      <c r="I5335" s="35">
        <v>1932824</v>
      </c>
      <c r="J5335" s="35">
        <v>773130</v>
      </c>
      <c r="K5335" s="33"/>
    </row>
    <row r="5336" spans="1:11" ht="18" customHeight="1">
      <c r="A5336" s="33">
        <f t="shared" si="83"/>
        <v>5331</v>
      </c>
      <c r="B5336" s="160" t="s">
        <v>2624</v>
      </c>
      <c r="C5336" s="160" t="s">
        <v>8401</v>
      </c>
      <c r="D5336" s="159" t="s">
        <v>4057</v>
      </c>
      <c r="E5336" s="160" t="s">
        <v>4057</v>
      </c>
      <c r="F5336" s="161">
        <v>41802</v>
      </c>
      <c r="G5336" s="162">
        <v>2014</v>
      </c>
      <c r="H5336" s="37">
        <v>2860000</v>
      </c>
      <c r="I5336" s="35">
        <v>3045662</v>
      </c>
      <c r="J5336" s="35">
        <v>1218265</v>
      </c>
      <c r="K5336" s="33"/>
    </row>
    <row r="5337" spans="1:11" ht="18" customHeight="1">
      <c r="A5337" s="33">
        <f t="shared" si="83"/>
        <v>5332</v>
      </c>
      <c r="B5337" s="160" t="s">
        <v>3177</v>
      </c>
      <c r="C5337" s="160" t="s">
        <v>8402</v>
      </c>
      <c r="D5337" s="159" t="s">
        <v>4551</v>
      </c>
      <c r="E5337" s="160" t="s">
        <v>4551</v>
      </c>
      <c r="F5337" s="161">
        <v>41802</v>
      </c>
      <c r="G5337" s="162">
        <v>2014</v>
      </c>
      <c r="H5337" s="37">
        <v>36260000</v>
      </c>
      <c r="I5337" s="35">
        <v>38613885</v>
      </c>
      <c r="J5337" s="35">
        <v>15445554</v>
      </c>
      <c r="K5337" s="33"/>
    </row>
    <row r="5338" spans="1:11" ht="18" customHeight="1">
      <c r="A5338" s="33">
        <f t="shared" si="83"/>
        <v>5333</v>
      </c>
      <c r="B5338" s="160" t="s">
        <v>1913</v>
      </c>
      <c r="C5338" s="160" t="s">
        <v>8403</v>
      </c>
      <c r="D5338" s="159" t="s">
        <v>3250</v>
      </c>
      <c r="E5338" s="160" t="s">
        <v>3250</v>
      </c>
      <c r="F5338" s="161">
        <v>41802</v>
      </c>
      <c r="G5338" s="162">
        <v>2014</v>
      </c>
      <c r="H5338" s="37">
        <v>8250000</v>
      </c>
      <c r="I5338" s="35">
        <v>8785564</v>
      </c>
      <c r="J5338" s="35">
        <v>3514226</v>
      </c>
      <c r="K5338" s="33"/>
    </row>
    <row r="5339" spans="1:11" ht="18" customHeight="1">
      <c r="A5339" s="33">
        <f t="shared" si="83"/>
        <v>5334</v>
      </c>
      <c r="B5339" s="160" t="s">
        <v>1873</v>
      </c>
      <c r="C5339" s="160" t="s">
        <v>8404</v>
      </c>
      <c r="D5339" s="159" t="s">
        <v>1652</v>
      </c>
      <c r="E5339" s="160" t="s">
        <v>1652</v>
      </c>
      <c r="F5339" s="161">
        <v>41802</v>
      </c>
      <c r="G5339" s="162">
        <v>2014</v>
      </c>
      <c r="H5339" s="37">
        <v>204000</v>
      </c>
      <c r="I5339" s="35">
        <v>217243</v>
      </c>
      <c r="J5339" s="35">
        <v>86897</v>
      </c>
      <c r="K5339" s="33"/>
    </row>
    <row r="5340" spans="1:11" ht="18" customHeight="1">
      <c r="A5340" s="33">
        <f t="shared" si="83"/>
        <v>5335</v>
      </c>
      <c r="B5340" s="160" t="s">
        <v>1873</v>
      </c>
      <c r="C5340" s="160" t="s">
        <v>8405</v>
      </c>
      <c r="D5340" s="159" t="s">
        <v>5064</v>
      </c>
      <c r="E5340" s="160" t="s">
        <v>5064</v>
      </c>
      <c r="F5340" s="161">
        <v>41802</v>
      </c>
      <c r="G5340" s="162">
        <v>2014</v>
      </c>
      <c r="H5340" s="37">
        <v>150000</v>
      </c>
      <c r="I5340" s="35">
        <v>159738</v>
      </c>
      <c r="J5340" s="35">
        <v>63895</v>
      </c>
      <c r="K5340" s="33"/>
    </row>
    <row r="5341" spans="1:11" ht="18" customHeight="1">
      <c r="A5341" s="33">
        <f t="shared" si="83"/>
        <v>5336</v>
      </c>
      <c r="B5341" s="160" t="s">
        <v>1873</v>
      </c>
      <c r="C5341" s="160" t="s">
        <v>8406</v>
      </c>
      <c r="D5341" s="159" t="s">
        <v>5064</v>
      </c>
      <c r="E5341" s="160" t="s">
        <v>5064</v>
      </c>
      <c r="F5341" s="161">
        <v>41802</v>
      </c>
      <c r="G5341" s="162">
        <v>2014</v>
      </c>
      <c r="H5341" s="37">
        <v>150000</v>
      </c>
      <c r="I5341" s="35">
        <v>159738</v>
      </c>
      <c r="J5341" s="35">
        <v>63895</v>
      </c>
      <c r="K5341" s="33"/>
    </row>
    <row r="5342" spans="1:11" ht="18" customHeight="1">
      <c r="A5342" s="33">
        <f t="shared" si="83"/>
        <v>5337</v>
      </c>
      <c r="B5342" s="160" t="s">
        <v>1873</v>
      </c>
      <c r="C5342" s="160" t="s">
        <v>8407</v>
      </c>
      <c r="D5342" s="159" t="s">
        <v>1652</v>
      </c>
      <c r="E5342" s="160" t="s">
        <v>1652</v>
      </c>
      <c r="F5342" s="161">
        <v>41802</v>
      </c>
      <c r="G5342" s="162">
        <v>2014</v>
      </c>
      <c r="H5342" s="37">
        <v>1780000</v>
      </c>
      <c r="I5342" s="35">
        <v>1895552</v>
      </c>
      <c r="J5342" s="35">
        <v>758221</v>
      </c>
      <c r="K5342" s="33"/>
    </row>
    <row r="5343" spans="1:11" ht="18" customHeight="1">
      <c r="A5343" s="33">
        <f t="shared" si="83"/>
        <v>5338</v>
      </c>
      <c r="B5343" s="160" t="s">
        <v>1873</v>
      </c>
      <c r="C5343" s="160" t="s">
        <v>8408</v>
      </c>
      <c r="D5343" s="159" t="s">
        <v>1502</v>
      </c>
      <c r="E5343" s="160" t="s">
        <v>1502</v>
      </c>
      <c r="F5343" s="161">
        <v>41802</v>
      </c>
      <c r="G5343" s="162">
        <v>2014</v>
      </c>
      <c r="H5343" s="37">
        <v>1220000</v>
      </c>
      <c r="I5343" s="35">
        <v>1148722</v>
      </c>
      <c r="J5343" s="35">
        <v>459489</v>
      </c>
      <c r="K5343" s="33"/>
    </row>
    <row r="5344" spans="1:11" ht="18" customHeight="1">
      <c r="A5344" s="33">
        <f t="shared" si="83"/>
        <v>5339</v>
      </c>
      <c r="B5344" s="160" t="s">
        <v>2146</v>
      </c>
      <c r="C5344" s="160" t="s">
        <v>8409</v>
      </c>
      <c r="D5344" s="159" t="s">
        <v>1502</v>
      </c>
      <c r="E5344" s="160" t="s">
        <v>1502</v>
      </c>
      <c r="F5344" s="161">
        <v>41802</v>
      </c>
      <c r="G5344" s="162">
        <v>2014</v>
      </c>
      <c r="H5344" s="37">
        <v>2050000</v>
      </c>
      <c r="I5344" s="35">
        <v>1930229</v>
      </c>
      <c r="J5344" s="35">
        <v>772092</v>
      </c>
      <c r="K5344" s="33"/>
    </row>
    <row r="5345" spans="1:11" ht="18" customHeight="1">
      <c r="A5345" s="33">
        <f t="shared" si="83"/>
        <v>5340</v>
      </c>
      <c r="B5345" s="160" t="s">
        <v>2146</v>
      </c>
      <c r="C5345" s="160" t="s">
        <v>8410</v>
      </c>
      <c r="D5345" s="159" t="s">
        <v>1502</v>
      </c>
      <c r="E5345" s="160" t="s">
        <v>1502</v>
      </c>
      <c r="F5345" s="161">
        <v>41802</v>
      </c>
      <c r="G5345" s="162">
        <v>2014</v>
      </c>
      <c r="H5345" s="37">
        <v>2050000</v>
      </c>
      <c r="I5345" s="35">
        <v>1930229</v>
      </c>
      <c r="J5345" s="35">
        <v>772092</v>
      </c>
      <c r="K5345" s="33"/>
    </row>
    <row r="5346" spans="1:11" ht="18" customHeight="1">
      <c r="A5346" s="33">
        <f t="shared" si="83"/>
        <v>5341</v>
      </c>
      <c r="B5346" s="160" t="s">
        <v>5091</v>
      </c>
      <c r="C5346" s="160" t="s">
        <v>8411</v>
      </c>
      <c r="D5346" s="159" t="s">
        <v>8412</v>
      </c>
      <c r="E5346" s="160" t="s">
        <v>1502</v>
      </c>
      <c r="F5346" s="161">
        <v>41802</v>
      </c>
      <c r="G5346" s="162">
        <v>2014</v>
      </c>
      <c r="H5346" s="37">
        <v>799000</v>
      </c>
      <c r="I5346" s="35">
        <v>752319</v>
      </c>
      <c r="J5346" s="35">
        <v>300928</v>
      </c>
      <c r="K5346" s="33"/>
    </row>
    <row r="5347" spans="1:11" ht="18" customHeight="1">
      <c r="A5347" s="33">
        <f t="shared" si="83"/>
        <v>5342</v>
      </c>
      <c r="B5347" s="160" t="s">
        <v>2642</v>
      </c>
      <c r="C5347" s="160" t="s">
        <v>8413</v>
      </c>
      <c r="D5347" s="159" t="s">
        <v>8414</v>
      </c>
      <c r="E5347" s="160" t="s">
        <v>1502</v>
      </c>
      <c r="F5347" s="161">
        <v>41802</v>
      </c>
      <c r="G5347" s="162">
        <v>2014</v>
      </c>
      <c r="H5347" s="37">
        <v>799000</v>
      </c>
      <c r="I5347" s="35">
        <v>752319</v>
      </c>
      <c r="J5347" s="35">
        <v>300928</v>
      </c>
      <c r="K5347" s="33"/>
    </row>
    <row r="5348" spans="1:11" ht="18" customHeight="1">
      <c r="A5348" s="33">
        <f t="shared" si="83"/>
        <v>5343</v>
      </c>
      <c r="B5348" s="160" t="s">
        <v>2914</v>
      </c>
      <c r="C5348" s="160" t="s">
        <v>8415</v>
      </c>
      <c r="D5348" s="159" t="s">
        <v>8416</v>
      </c>
      <c r="E5348" s="160" t="s">
        <v>1652</v>
      </c>
      <c r="F5348" s="161">
        <v>41802</v>
      </c>
      <c r="G5348" s="162">
        <v>2014</v>
      </c>
      <c r="H5348" s="37">
        <v>3368750</v>
      </c>
      <c r="I5348" s="35">
        <v>3587439</v>
      </c>
      <c r="J5348" s="35">
        <v>1434976</v>
      </c>
      <c r="K5348" s="33"/>
    </row>
    <row r="5349" spans="1:11" s="38" customFormat="1" ht="18" customHeight="1">
      <c r="A5349" s="33">
        <f t="shared" si="83"/>
        <v>5344</v>
      </c>
      <c r="B5349" s="160" t="s">
        <v>4904</v>
      </c>
      <c r="C5349" s="160" t="s">
        <v>8417</v>
      </c>
      <c r="D5349" s="159" t="s">
        <v>5301</v>
      </c>
      <c r="E5349" s="160" t="s">
        <v>5301</v>
      </c>
      <c r="F5349" s="161">
        <v>41802</v>
      </c>
      <c r="G5349" s="162">
        <v>2014</v>
      </c>
      <c r="H5349" s="37">
        <v>275000</v>
      </c>
      <c r="I5349" s="35">
        <v>292852</v>
      </c>
      <c r="J5349" s="35">
        <v>117141</v>
      </c>
      <c r="K5349" s="33"/>
    </row>
    <row r="5350" spans="1:11" s="38" customFormat="1" ht="18" customHeight="1">
      <c r="A5350" s="33">
        <f t="shared" si="83"/>
        <v>5345</v>
      </c>
      <c r="B5350" s="160" t="s">
        <v>4904</v>
      </c>
      <c r="C5350" s="160" t="s">
        <v>8418</v>
      </c>
      <c r="D5350" s="159" t="s">
        <v>5301</v>
      </c>
      <c r="E5350" s="160" t="s">
        <v>5301</v>
      </c>
      <c r="F5350" s="161">
        <v>41802</v>
      </c>
      <c r="G5350" s="162">
        <v>2014</v>
      </c>
      <c r="H5350" s="37">
        <v>275000</v>
      </c>
      <c r="I5350" s="35">
        <v>292852</v>
      </c>
      <c r="J5350" s="35">
        <v>117141</v>
      </c>
      <c r="K5350" s="33"/>
    </row>
    <row r="5351" spans="1:11" s="38" customFormat="1" ht="18" customHeight="1">
      <c r="A5351" s="33">
        <f t="shared" si="83"/>
        <v>5346</v>
      </c>
      <c r="B5351" s="160" t="s">
        <v>8419</v>
      </c>
      <c r="C5351" s="160" t="s">
        <v>8420</v>
      </c>
      <c r="D5351" s="159" t="s">
        <v>5762</v>
      </c>
      <c r="E5351" s="160" t="s">
        <v>5762</v>
      </c>
      <c r="F5351" s="161">
        <v>41802</v>
      </c>
      <c r="G5351" s="162">
        <v>2014</v>
      </c>
      <c r="H5351" s="37">
        <v>880000</v>
      </c>
      <c r="I5351" s="35">
        <v>937127</v>
      </c>
      <c r="J5351" s="35">
        <v>374851</v>
      </c>
      <c r="K5351" s="33"/>
    </row>
    <row r="5352" spans="1:11" s="38" customFormat="1" ht="18" customHeight="1">
      <c r="A5352" s="33">
        <f t="shared" si="83"/>
        <v>5347</v>
      </c>
      <c r="B5352" s="160" t="s">
        <v>8419</v>
      </c>
      <c r="C5352" s="160" t="s">
        <v>8421</v>
      </c>
      <c r="D5352" s="159" t="s">
        <v>5762</v>
      </c>
      <c r="E5352" s="160" t="s">
        <v>5762</v>
      </c>
      <c r="F5352" s="161">
        <v>41802</v>
      </c>
      <c r="G5352" s="162">
        <v>2014</v>
      </c>
      <c r="H5352" s="37">
        <v>880000</v>
      </c>
      <c r="I5352" s="35">
        <v>937127</v>
      </c>
      <c r="J5352" s="35">
        <v>374851</v>
      </c>
      <c r="K5352" s="33"/>
    </row>
    <row r="5353" spans="1:11" s="38" customFormat="1" ht="18" customHeight="1">
      <c r="A5353" s="33">
        <f t="shared" si="83"/>
        <v>5348</v>
      </c>
      <c r="B5353" s="160" t="s">
        <v>2624</v>
      </c>
      <c r="C5353" s="160" t="s">
        <v>8422</v>
      </c>
      <c r="D5353" s="159" t="s">
        <v>8423</v>
      </c>
      <c r="E5353" s="160" t="s">
        <v>8423</v>
      </c>
      <c r="F5353" s="161">
        <v>41800</v>
      </c>
      <c r="G5353" s="162">
        <v>2014</v>
      </c>
      <c r="H5353" s="37">
        <v>1397000</v>
      </c>
      <c r="I5353" s="35">
        <v>1487689</v>
      </c>
      <c r="J5353" s="35">
        <v>595076</v>
      </c>
      <c r="K5353" s="33"/>
    </row>
    <row r="5354" spans="1:11" s="38" customFormat="1" ht="18" customHeight="1">
      <c r="A5354" s="33">
        <f t="shared" si="83"/>
        <v>5349</v>
      </c>
      <c r="B5354" s="160" t="s">
        <v>2084</v>
      </c>
      <c r="C5354" s="160" t="s">
        <v>8424</v>
      </c>
      <c r="D5354" s="159" t="s">
        <v>2694</v>
      </c>
      <c r="E5354" s="160" t="s">
        <v>2694</v>
      </c>
      <c r="F5354" s="161">
        <v>41799</v>
      </c>
      <c r="G5354" s="162">
        <v>2014</v>
      </c>
      <c r="H5354" s="37">
        <v>288750</v>
      </c>
      <c r="I5354" s="35">
        <v>307495</v>
      </c>
      <c r="J5354" s="35">
        <v>122998</v>
      </c>
      <c r="K5354" s="33"/>
    </row>
    <row r="5355" spans="1:11" s="38" customFormat="1" ht="18" customHeight="1">
      <c r="A5355" s="33">
        <f t="shared" si="83"/>
        <v>5350</v>
      </c>
      <c r="B5355" s="160" t="s">
        <v>2084</v>
      </c>
      <c r="C5355" s="160" t="s">
        <v>8425</v>
      </c>
      <c r="D5355" s="159" t="s">
        <v>2694</v>
      </c>
      <c r="E5355" s="160" t="s">
        <v>2694</v>
      </c>
      <c r="F5355" s="161">
        <v>41799</v>
      </c>
      <c r="G5355" s="162">
        <v>2014</v>
      </c>
      <c r="H5355" s="37">
        <v>288750</v>
      </c>
      <c r="I5355" s="35">
        <v>307495</v>
      </c>
      <c r="J5355" s="35">
        <v>122998</v>
      </c>
      <c r="K5355" s="33"/>
    </row>
    <row r="5356" spans="1:11" s="38" customFormat="1" ht="18" customHeight="1">
      <c r="A5356" s="33">
        <f t="shared" si="83"/>
        <v>5351</v>
      </c>
      <c r="B5356" s="160" t="s">
        <v>2084</v>
      </c>
      <c r="C5356" s="160" t="s">
        <v>8426</v>
      </c>
      <c r="D5356" s="159" t="s">
        <v>2694</v>
      </c>
      <c r="E5356" s="160" t="s">
        <v>2694</v>
      </c>
      <c r="F5356" s="161">
        <v>41799</v>
      </c>
      <c r="G5356" s="162">
        <v>2014</v>
      </c>
      <c r="H5356" s="37">
        <v>288750</v>
      </c>
      <c r="I5356" s="35">
        <v>307495</v>
      </c>
      <c r="J5356" s="35">
        <v>122998</v>
      </c>
      <c r="K5356" s="33"/>
    </row>
    <row r="5357" spans="1:11" s="38" customFormat="1" ht="18" customHeight="1">
      <c r="A5357" s="33">
        <f t="shared" si="83"/>
        <v>5352</v>
      </c>
      <c r="B5357" s="160" t="s">
        <v>2084</v>
      </c>
      <c r="C5357" s="160" t="s">
        <v>8427</v>
      </c>
      <c r="D5357" s="159" t="s">
        <v>2694</v>
      </c>
      <c r="E5357" s="160" t="s">
        <v>2694</v>
      </c>
      <c r="F5357" s="161">
        <v>41799</v>
      </c>
      <c r="G5357" s="162">
        <v>2014</v>
      </c>
      <c r="H5357" s="37">
        <v>288750</v>
      </c>
      <c r="I5357" s="35">
        <v>307495</v>
      </c>
      <c r="J5357" s="35">
        <v>122998</v>
      </c>
      <c r="K5357" s="33"/>
    </row>
    <row r="5358" spans="1:11" s="38" customFormat="1" ht="18" customHeight="1">
      <c r="A5358" s="33">
        <f t="shared" si="83"/>
        <v>5353</v>
      </c>
      <c r="B5358" s="160" t="s">
        <v>2084</v>
      </c>
      <c r="C5358" s="160" t="s">
        <v>8428</v>
      </c>
      <c r="D5358" s="159" t="s">
        <v>2694</v>
      </c>
      <c r="E5358" s="160" t="s">
        <v>2694</v>
      </c>
      <c r="F5358" s="161">
        <v>41799</v>
      </c>
      <c r="G5358" s="162">
        <v>2014</v>
      </c>
      <c r="H5358" s="37">
        <v>288750</v>
      </c>
      <c r="I5358" s="35">
        <v>307495</v>
      </c>
      <c r="J5358" s="35">
        <v>122998</v>
      </c>
      <c r="K5358" s="33"/>
    </row>
    <row r="5359" spans="1:11" s="38" customFormat="1" ht="18" customHeight="1">
      <c r="A5359" s="33">
        <f t="shared" si="83"/>
        <v>5354</v>
      </c>
      <c r="B5359" s="160" t="s">
        <v>2084</v>
      </c>
      <c r="C5359" s="160" t="s">
        <v>8429</v>
      </c>
      <c r="D5359" s="159" t="s">
        <v>2694</v>
      </c>
      <c r="E5359" s="160" t="s">
        <v>2694</v>
      </c>
      <c r="F5359" s="161">
        <v>41799</v>
      </c>
      <c r="G5359" s="162">
        <v>2014</v>
      </c>
      <c r="H5359" s="37">
        <v>288750</v>
      </c>
      <c r="I5359" s="35">
        <v>307495</v>
      </c>
      <c r="J5359" s="35">
        <v>122998</v>
      </c>
      <c r="K5359" s="33"/>
    </row>
    <row r="5360" spans="1:11" s="38" customFormat="1" ht="18" customHeight="1">
      <c r="A5360" s="33">
        <f t="shared" si="83"/>
        <v>5355</v>
      </c>
      <c r="B5360" s="160" t="s">
        <v>2084</v>
      </c>
      <c r="C5360" s="160" t="s">
        <v>8430</v>
      </c>
      <c r="D5360" s="159" t="s">
        <v>2694</v>
      </c>
      <c r="E5360" s="160" t="s">
        <v>2694</v>
      </c>
      <c r="F5360" s="161">
        <v>41799</v>
      </c>
      <c r="G5360" s="162">
        <v>2014</v>
      </c>
      <c r="H5360" s="37">
        <v>288750</v>
      </c>
      <c r="I5360" s="35">
        <v>307495</v>
      </c>
      <c r="J5360" s="35">
        <v>122998</v>
      </c>
      <c r="K5360" s="33"/>
    </row>
    <row r="5361" spans="1:11" s="38" customFormat="1" ht="18" customHeight="1">
      <c r="A5361" s="33">
        <f t="shared" si="83"/>
        <v>5356</v>
      </c>
      <c r="B5361" s="160" t="s">
        <v>2084</v>
      </c>
      <c r="C5361" s="160" t="s">
        <v>8431</v>
      </c>
      <c r="D5361" s="159" t="s">
        <v>2694</v>
      </c>
      <c r="E5361" s="160" t="s">
        <v>2694</v>
      </c>
      <c r="F5361" s="161">
        <v>41799</v>
      </c>
      <c r="G5361" s="162">
        <v>2014</v>
      </c>
      <c r="H5361" s="37">
        <v>288750</v>
      </c>
      <c r="I5361" s="35">
        <v>307495</v>
      </c>
      <c r="J5361" s="35">
        <v>122998</v>
      </c>
      <c r="K5361" s="33"/>
    </row>
    <row r="5362" spans="1:11" s="38" customFormat="1" ht="18" customHeight="1">
      <c r="A5362" s="33">
        <f t="shared" si="83"/>
        <v>5357</v>
      </c>
      <c r="B5362" s="160" t="s">
        <v>2084</v>
      </c>
      <c r="C5362" s="160" t="s">
        <v>8432</v>
      </c>
      <c r="D5362" s="159" t="s">
        <v>2694</v>
      </c>
      <c r="E5362" s="160" t="s">
        <v>2694</v>
      </c>
      <c r="F5362" s="161">
        <v>41799</v>
      </c>
      <c r="G5362" s="162">
        <v>2014</v>
      </c>
      <c r="H5362" s="37">
        <v>288750</v>
      </c>
      <c r="I5362" s="35">
        <v>307495</v>
      </c>
      <c r="J5362" s="35">
        <v>122998</v>
      </c>
      <c r="K5362" s="33"/>
    </row>
    <row r="5363" spans="1:11" s="38" customFormat="1" ht="18" customHeight="1">
      <c r="A5363" s="33">
        <f t="shared" si="83"/>
        <v>5358</v>
      </c>
      <c r="B5363" s="160" t="s">
        <v>2084</v>
      </c>
      <c r="C5363" s="160" t="s">
        <v>8433</v>
      </c>
      <c r="D5363" s="159" t="s">
        <v>2694</v>
      </c>
      <c r="E5363" s="160" t="s">
        <v>2694</v>
      </c>
      <c r="F5363" s="161">
        <v>41799</v>
      </c>
      <c r="G5363" s="162">
        <v>2014</v>
      </c>
      <c r="H5363" s="37">
        <v>288750</v>
      </c>
      <c r="I5363" s="35">
        <v>307495</v>
      </c>
      <c r="J5363" s="35">
        <v>122998</v>
      </c>
      <c r="K5363" s="33"/>
    </row>
    <row r="5364" spans="1:11" s="38" customFormat="1" ht="18" customHeight="1">
      <c r="A5364" s="33">
        <f t="shared" si="83"/>
        <v>5359</v>
      </c>
      <c r="B5364" s="160" t="s">
        <v>1913</v>
      </c>
      <c r="C5364" s="160" t="s">
        <v>8434</v>
      </c>
      <c r="D5364" s="159" t="s">
        <v>1649</v>
      </c>
      <c r="E5364" s="160" t="s">
        <v>1649</v>
      </c>
      <c r="F5364" s="161">
        <v>41793</v>
      </c>
      <c r="G5364" s="162">
        <v>2014</v>
      </c>
      <c r="H5364" s="37">
        <v>2100000</v>
      </c>
      <c r="I5364" s="35">
        <v>2236325</v>
      </c>
      <c r="J5364" s="35">
        <v>894530</v>
      </c>
      <c r="K5364" s="33"/>
    </row>
    <row r="5365" spans="1:11" s="38" customFormat="1" ht="18" customHeight="1">
      <c r="A5365" s="33">
        <f t="shared" si="83"/>
        <v>5360</v>
      </c>
      <c r="B5365" s="160" t="s">
        <v>4063</v>
      </c>
      <c r="C5365" s="160" t="s">
        <v>8435</v>
      </c>
      <c r="D5365" s="159" t="s">
        <v>6239</v>
      </c>
      <c r="E5365" s="160" t="s">
        <v>8436</v>
      </c>
      <c r="F5365" s="161">
        <v>41793</v>
      </c>
      <c r="G5365" s="162">
        <v>2014</v>
      </c>
      <c r="H5365" s="37">
        <v>582100</v>
      </c>
      <c r="I5365" s="35">
        <v>619888</v>
      </c>
      <c r="J5365" s="35">
        <v>247955</v>
      </c>
      <c r="K5365" s="33"/>
    </row>
    <row r="5366" spans="1:11" s="38" customFormat="1" ht="18" customHeight="1">
      <c r="A5366" s="33">
        <f t="shared" si="83"/>
        <v>5361</v>
      </c>
      <c r="B5366" s="160" t="s">
        <v>4068</v>
      </c>
      <c r="C5366" s="160" t="s">
        <v>8437</v>
      </c>
      <c r="D5366" s="159" t="s">
        <v>1838</v>
      </c>
      <c r="E5366" s="160" t="s">
        <v>1838</v>
      </c>
      <c r="F5366" s="161">
        <v>41793</v>
      </c>
      <c r="G5366" s="162">
        <v>2014</v>
      </c>
      <c r="H5366" s="37">
        <v>331000</v>
      </c>
      <c r="I5366" s="35">
        <v>352487</v>
      </c>
      <c r="J5366" s="35">
        <v>140995</v>
      </c>
      <c r="K5366" s="33"/>
    </row>
    <row r="5367" spans="1:11" s="38" customFormat="1" ht="18" customHeight="1">
      <c r="A5367" s="33">
        <f t="shared" si="83"/>
        <v>5362</v>
      </c>
      <c r="B5367" s="160" t="s">
        <v>2574</v>
      </c>
      <c r="C5367" s="160" t="s">
        <v>8438</v>
      </c>
      <c r="D5367" s="159" t="s">
        <v>1540</v>
      </c>
      <c r="E5367" s="160" t="s">
        <v>1540</v>
      </c>
      <c r="F5367" s="161">
        <v>41793</v>
      </c>
      <c r="G5367" s="162">
        <v>2014</v>
      </c>
      <c r="H5367" s="37">
        <v>416000</v>
      </c>
      <c r="I5367" s="35">
        <v>443005</v>
      </c>
      <c r="J5367" s="35">
        <v>177202</v>
      </c>
      <c r="K5367" s="33"/>
    </row>
    <row r="5368" spans="1:11" s="38" customFormat="1" ht="18" customHeight="1">
      <c r="A5368" s="33">
        <f t="shared" si="83"/>
        <v>5363</v>
      </c>
      <c r="B5368" s="160" t="s">
        <v>2084</v>
      </c>
      <c r="C5368" s="160" t="s">
        <v>8439</v>
      </c>
      <c r="D5368" s="159" t="s">
        <v>8440</v>
      </c>
      <c r="E5368" s="160" t="s">
        <v>1535</v>
      </c>
      <c r="F5368" s="161">
        <v>41793</v>
      </c>
      <c r="G5368" s="162">
        <v>2014</v>
      </c>
      <c r="H5368" s="37">
        <v>773750</v>
      </c>
      <c r="I5368" s="35">
        <v>823979</v>
      </c>
      <c r="J5368" s="35">
        <v>329592</v>
      </c>
      <c r="K5368" s="33"/>
    </row>
    <row r="5369" spans="1:11" s="38" customFormat="1" ht="18" customHeight="1">
      <c r="A5369" s="33">
        <f t="shared" si="83"/>
        <v>5364</v>
      </c>
      <c r="B5369" s="160" t="s">
        <v>2084</v>
      </c>
      <c r="C5369" s="160" t="s">
        <v>8441</v>
      </c>
      <c r="D5369" s="159" t="s">
        <v>8440</v>
      </c>
      <c r="E5369" s="160" t="s">
        <v>1535</v>
      </c>
      <c r="F5369" s="161">
        <v>41793</v>
      </c>
      <c r="G5369" s="162">
        <v>2014</v>
      </c>
      <c r="H5369" s="37">
        <v>773750</v>
      </c>
      <c r="I5369" s="35">
        <v>823979</v>
      </c>
      <c r="J5369" s="35">
        <v>329592</v>
      </c>
      <c r="K5369" s="33"/>
    </row>
    <row r="5370" spans="1:11" s="38" customFormat="1" ht="18" customHeight="1">
      <c r="A5370" s="33">
        <f t="shared" si="83"/>
        <v>5365</v>
      </c>
      <c r="B5370" s="160" t="s">
        <v>2084</v>
      </c>
      <c r="C5370" s="160" t="s">
        <v>8442</v>
      </c>
      <c r="D5370" s="159" t="s">
        <v>8440</v>
      </c>
      <c r="E5370" s="160" t="s">
        <v>1535</v>
      </c>
      <c r="F5370" s="161">
        <v>41793</v>
      </c>
      <c r="G5370" s="162">
        <v>2014</v>
      </c>
      <c r="H5370" s="37">
        <v>773750</v>
      </c>
      <c r="I5370" s="35">
        <v>823979</v>
      </c>
      <c r="J5370" s="35">
        <v>329592</v>
      </c>
      <c r="K5370" s="33"/>
    </row>
    <row r="5371" spans="1:11" s="38" customFormat="1" ht="18" customHeight="1">
      <c r="A5371" s="33">
        <f t="shared" si="83"/>
        <v>5366</v>
      </c>
      <c r="B5371" s="160" t="s">
        <v>2084</v>
      </c>
      <c r="C5371" s="160" t="s">
        <v>8443</v>
      </c>
      <c r="D5371" s="159" t="s">
        <v>8440</v>
      </c>
      <c r="E5371" s="160" t="s">
        <v>1535</v>
      </c>
      <c r="F5371" s="161">
        <v>41793</v>
      </c>
      <c r="G5371" s="162">
        <v>2014</v>
      </c>
      <c r="H5371" s="37">
        <v>773750</v>
      </c>
      <c r="I5371" s="35">
        <v>823979</v>
      </c>
      <c r="J5371" s="35">
        <v>329592</v>
      </c>
      <c r="K5371" s="33"/>
    </row>
    <row r="5372" spans="1:11" s="38" customFormat="1" ht="18" customHeight="1">
      <c r="A5372" s="33">
        <f t="shared" si="83"/>
        <v>5367</v>
      </c>
      <c r="B5372" s="160" t="s">
        <v>2084</v>
      </c>
      <c r="C5372" s="160" t="s">
        <v>8444</v>
      </c>
      <c r="D5372" s="159" t="s">
        <v>8440</v>
      </c>
      <c r="E5372" s="160" t="s">
        <v>1535</v>
      </c>
      <c r="F5372" s="161">
        <v>41793</v>
      </c>
      <c r="G5372" s="162">
        <v>2014</v>
      </c>
      <c r="H5372" s="37">
        <v>773750</v>
      </c>
      <c r="I5372" s="35">
        <v>823979</v>
      </c>
      <c r="J5372" s="35">
        <v>329592</v>
      </c>
      <c r="K5372" s="33"/>
    </row>
    <row r="5373" spans="1:11" s="38" customFormat="1" ht="18" customHeight="1">
      <c r="A5373" s="33">
        <f t="shared" si="83"/>
        <v>5368</v>
      </c>
      <c r="B5373" s="160" t="s">
        <v>2084</v>
      </c>
      <c r="C5373" s="160" t="s">
        <v>8445</v>
      </c>
      <c r="D5373" s="159" t="s">
        <v>8440</v>
      </c>
      <c r="E5373" s="160" t="s">
        <v>1535</v>
      </c>
      <c r="F5373" s="161">
        <v>41793</v>
      </c>
      <c r="G5373" s="162">
        <v>2014</v>
      </c>
      <c r="H5373" s="37">
        <v>773750</v>
      </c>
      <c r="I5373" s="35">
        <v>823979</v>
      </c>
      <c r="J5373" s="35">
        <v>329592</v>
      </c>
      <c r="K5373" s="33"/>
    </row>
    <row r="5374" spans="1:11" s="38" customFormat="1" ht="18" customHeight="1">
      <c r="A5374" s="33">
        <f t="shared" si="83"/>
        <v>5369</v>
      </c>
      <c r="B5374" s="160" t="s">
        <v>2084</v>
      </c>
      <c r="C5374" s="160" t="s">
        <v>8446</v>
      </c>
      <c r="D5374" s="159" t="s">
        <v>8440</v>
      </c>
      <c r="E5374" s="160" t="s">
        <v>1535</v>
      </c>
      <c r="F5374" s="161">
        <v>41793</v>
      </c>
      <c r="G5374" s="162">
        <v>2014</v>
      </c>
      <c r="H5374" s="37">
        <v>773750</v>
      </c>
      <c r="I5374" s="35">
        <v>823979</v>
      </c>
      <c r="J5374" s="35">
        <v>329592</v>
      </c>
      <c r="K5374" s="33"/>
    </row>
    <row r="5375" spans="1:11" s="38" customFormat="1" ht="18" customHeight="1">
      <c r="A5375" s="33">
        <f t="shared" si="83"/>
        <v>5370</v>
      </c>
      <c r="B5375" s="160" t="s">
        <v>2084</v>
      </c>
      <c r="C5375" s="160" t="s">
        <v>8447</v>
      </c>
      <c r="D5375" s="159" t="s">
        <v>8440</v>
      </c>
      <c r="E5375" s="160" t="s">
        <v>1535</v>
      </c>
      <c r="F5375" s="161">
        <v>41793</v>
      </c>
      <c r="G5375" s="162">
        <v>2014</v>
      </c>
      <c r="H5375" s="37">
        <v>773750</v>
      </c>
      <c r="I5375" s="35">
        <v>823979</v>
      </c>
      <c r="J5375" s="35">
        <v>329592</v>
      </c>
      <c r="K5375" s="33"/>
    </row>
    <row r="5376" spans="1:11" s="38" customFormat="1" ht="18" customHeight="1">
      <c r="A5376" s="33">
        <f t="shared" si="83"/>
        <v>5371</v>
      </c>
      <c r="B5376" s="160" t="s">
        <v>2084</v>
      </c>
      <c r="C5376" s="160" t="s">
        <v>8448</v>
      </c>
      <c r="D5376" s="159" t="s">
        <v>8440</v>
      </c>
      <c r="E5376" s="160" t="s">
        <v>1535</v>
      </c>
      <c r="F5376" s="161">
        <v>41793</v>
      </c>
      <c r="G5376" s="162">
        <v>2014</v>
      </c>
      <c r="H5376" s="37">
        <v>773750</v>
      </c>
      <c r="I5376" s="35">
        <v>823979</v>
      </c>
      <c r="J5376" s="35">
        <v>329592</v>
      </c>
      <c r="K5376" s="33"/>
    </row>
    <row r="5377" spans="1:11" s="38" customFormat="1" ht="18" customHeight="1">
      <c r="A5377" s="33">
        <f t="shared" si="83"/>
        <v>5372</v>
      </c>
      <c r="B5377" s="160" t="s">
        <v>2084</v>
      </c>
      <c r="C5377" s="160" t="s">
        <v>8449</v>
      </c>
      <c r="D5377" s="159" t="s">
        <v>8440</v>
      </c>
      <c r="E5377" s="160" t="s">
        <v>1535</v>
      </c>
      <c r="F5377" s="161">
        <v>41793</v>
      </c>
      <c r="G5377" s="162">
        <v>2014</v>
      </c>
      <c r="H5377" s="37">
        <v>773750</v>
      </c>
      <c r="I5377" s="35">
        <v>823979</v>
      </c>
      <c r="J5377" s="35">
        <v>329592</v>
      </c>
      <c r="K5377" s="33"/>
    </row>
    <row r="5378" spans="1:11" s="38" customFormat="1" ht="18" customHeight="1">
      <c r="A5378" s="33">
        <f t="shared" si="83"/>
        <v>5373</v>
      </c>
      <c r="B5378" s="160" t="s">
        <v>2084</v>
      </c>
      <c r="C5378" s="160" t="s">
        <v>8450</v>
      </c>
      <c r="D5378" s="159" t="s">
        <v>8440</v>
      </c>
      <c r="E5378" s="160" t="s">
        <v>1535</v>
      </c>
      <c r="F5378" s="161">
        <v>41793</v>
      </c>
      <c r="G5378" s="162">
        <v>2014</v>
      </c>
      <c r="H5378" s="37">
        <v>773750</v>
      </c>
      <c r="I5378" s="35">
        <v>823979</v>
      </c>
      <c r="J5378" s="35">
        <v>329592</v>
      </c>
      <c r="K5378" s="33"/>
    </row>
    <row r="5379" spans="1:11" s="38" customFormat="1" ht="18" customHeight="1">
      <c r="A5379" s="33">
        <f t="shared" si="83"/>
        <v>5374</v>
      </c>
      <c r="B5379" s="160" t="s">
        <v>2084</v>
      </c>
      <c r="C5379" s="160" t="s">
        <v>8451</v>
      </c>
      <c r="D5379" s="159" t="s">
        <v>8440</v>
      </c>
      <c r="E5379" s="160" t="s">
        <v>1535</v>
      </c>
      <c r="F5379" s="161">
        <v>41793</v>
      </c>
      <c r="G5379" s="162">
        <v>2014</v>
      </c>
      <c r="H5379" s="37">
        <v>773750</v>
      </c>
      <c r="I5379" s="35">
        <v>823979</v>
      </c>
      <c r="J5379" s="35">
        <v>329592</v>
      </c>
      <c r="K5379" s="33"/>
    </row>
    <row r="5380" spans="1:11" s="38" customFormat="1" ht="18" customHeight="1">
      <c r="A5380" s="33">
        <f t="shared" si="83"/>
        <v>5375</v>
      </c>
      <c r="B5380" s="160" t="s">
        <v>2084</v>
      </c>
      <c r="C5380" s="160" t="s">
        <v>8452</v>
      </c>
      <c r="D5380" s="159" t="s">
        <v>8440</v>
      </c>
      <c r="E5380" s="160" t="s">
        <v>1535</v>
      </c>
      <c r="F5380" s="161">
        <v>41793</v>
      </c>
      <c r="G5380" s="162">
        <v>2014</v>
      </c>
      <c r="H5380" s="37">
        <v>773750</v>
      </c>
      <c r="I5380" s="35">
        <v>823979</v>
      </c>
      <c r="J5380" s="35">
        <v>329592</v>
      </c>
      <c r="K5380" s="33"/>
    </row>
    <row r="5381" spans="1:11" s="38" customFormat="1" ht="18" customHeight="1">
      <c r="A5381" s="33">
        <f t="shared" si="83"/>
        <v>5376</v>
      </c>
      <c r="B5381" s="160" t="s">
        <v>2084</v>
      </c>
      <c r="C5381" s="160" t="s">
        <v>8453</v>
      </c>
      <c r="D5381" s="159" t="s">
        <v>8440</v>
      </c>
      <c r="E5381" s="160" t="s">
        <v>1535</v>
      </c>
      <c r="F5381" s="161">
        <v>41793</v>
      </c>
      <c r="G5381" s="162">
        <v>2014</v>
      </c>
      <c r="H5381" s="37">
        <v>773750</v>
      </c>
      <c r="I5381" s="35">
        <v>823979</v>
      </c>
      <c r="J5381" s="35">
        <v>329592</v>
      </c>
      <c r="K5381" s="33"/>
    </row>
    <row r="5382" spans="1:11" s="38" customFormat="1" ht="18" customHeight="1">
      <c r="A5382" s="33">
        <f t="shared" si="83"/>
        <v>5377</v>
      </c>
      <c r="B5382" s="160" t="s">
        <v>2084</v>
      </c>
      <c r="C5382" s="160" t="s">
        <v>8454</v>
      </c>
      <c r="D5382" s="159" t="s">
        <v>8440</v>
      </c>
      <c r="E5382" s="160" t="s">
        <v>1535</v>
      </c>
      <c r="F5382" s="161">
        <v>41793</v>
      </c>
      <c r="G5382" s="162">
        <v>2014</v>
      </c>
      <c r="H5382" s="37">
        <v>773750</v>
      </c>
      <c r="I5382" s="35">
        <v>823979</v>
      </c>
      <c r="J5382" s="35">
        <v>329592</v>
      </c>
      <c r="K5382" s="33"/>
    </row>
    <row r="5383" spans="1:11" s="38" customFormat="1" ht="18" customHeight="1">
      <c r="A5383" s="33">
        <f t="shared" ref="A5383:A5446" si="84">A5382+1</f>
        <v>5378</v>
      </c>
      <c r="B5383" s="160" t="s">
        <v>2084</v>
      </c>
      <c r="C5383" s="160" t="s">
        <v>8455</v>
      </c>
      <c r="D5383" s="159" t="s">
        <v>8440</v>
      </c>
      <c r="E5383" s="160" t="s">
        <v>1535</v>
      </c>
      <c r="F5383" s="161">
        <v>41793</v>
      </c>
      <c r="G5383" s="162">
        <v>2014</v>
      </c>
      <c r="H5383" s="37">
        <v>773750</v>
      </c>
      <c r="I5383" s="35">
        <v>823979</v>
      </c>
      <c r="J5383" s="35">
        <v>329592</v>
      </c>
      <c r="K5383" s="33"/>
    </row>
    <row r="5384" spans="1:11" s="38" customFormat="1" ht="18" customHeight="1">
      <c r="A5384" s="33">
        <f t="shared" si="84"/>
        <v>5379</v>
      </c>
      <c r="B5384" s="160" t="s">
        <v>2084</v>
      </c>
      <c r="C5384" s="160" t="s">
        <v>8456</v>
      </c>
      <c r="D5384" s="159" t="s">
        <v>8440</v>
      </c>
      <c r="E5384" s="160" t="s">
        <v>1535</v>
      </c>
      <c r="F5384" s="161">
        <v>41793</v>
      </c>
      <c r="G5384" s="162">
        <v>2014</v>
      </c>
      <c r="H5384" s="37">
        <v>773750</v>
      </c>
      <c r="I5384" s="35">
        <v>823979</v>
      </c>
      <c r="J5384" s="35">
        <v>329592</v>
      </c>
      <c r="K5384" s="33"/>
    </row>
    <row r="5385" spans="1:11" s="38" customFormat="1" ht="18" customHeight="1">
      <c r="A5385" s="33">
        <f t="shared" si="84"/>
        <v>5380</v>
      </c>
      <c r="B5385" s="160" t="s">
        <v>2084</v>
      </c>
      <c r="C5385" s="160" t="s">
        <v>8457</v>
      </c>
      <c r="D5385" s="159" t="s">
        <v>8440</v>
      </c>
      <c r="E5385" s="160" t="s">
        <v>1535</v>
      </c>
      <c r="F5385" s="161">
        <v>41793</v>
      </c>
      <c r="G5385" s="162">
        <v>2014</v>
      </c>
      <c r="H5385" s="37">
        <v>773750</v>
      </c>
      <c r="I5385" s="35">
        <v>823979</v>
      </c>
      <c r="J5385" s="35">
        <v>329592</v>
      </c>
      <c r="K5385" s="33"/>
    </row>
    <row r="5386" spans="1:11" s="38" customFormat="1" ht="18" customHeight="1">
      <c r="A5386" s="33">
        <f t="shared" si="84"/>
        <v>5381</v>
      </c>
      <c r="B5386" s="160" t="s">
        <v>2084</v>
      </c>
      <c r="C5386" s="160" t="s">
        <v>8458</v>
      </c>
      <c r="D5386" s="159" t="s">
        <v>8440</v>
      </c>
      <c r="E5386" s="160" t="s">
        <v>1535</v>
      </c>
      <c r="F5386" s="161">
        <v>41793</v>
      </c>
      <c r="G5386" s="162">
        <v>2014</v>
      </c>
      <c r="H5386" s="37">
        <v>773750</v>
      </c>
      <c r="I5386" s="35">
        <v>823979</v>
      </c>
      <c r="J5386" s="35">
        <v>329592</v>
      </c>
      <c r="K5386" s="33"/>
    </row>
    <row r="5387" spans="1:11" s="38" customFormat="1" ht="18" customHeight="1">
      <c r="A5387" s="33">
        <f t="shared" si="84"/>
        <v>5382</v>
      </c>
      <c r="B5387" s="160" t="s">
        <v>2084</v>
      </c>
      <c r="C5387" s="160" t="s">
        <v>8459</v>
      </c>
      <c r="D5387" s="159" t="s">
        <v>8440</v>
      </c>
      <c r="E5387" s="160" t="s">
        <v>1535</v>
      </c>
      <c r="F5387" s="161">
        <v>41793</v>
      </c>
      <c r="G5387" s="162">
        <v>2014</v>
      </c>
      <c r="H5387" s="37">
        <v>773750</v>
      </c>
      <c r="I5387" s="35">
        <v>823979</v>
      </c>
      <c r="J5387" s="35">
        <v>329592</v>
      </c>
      <c r="K5387" s="33"/>
    </row>
    <row r="5388" spans="1:11" s="38" customFormat="1" ht="18" customHeight="1">
      <c r="A5388" s="33">
        <f t="shared" si="84"/>
        <v>5383</v>
      </c>
      <c r="B5388" s="160" t="s">
        <v>2084</v>
      </c>
      <c r="C5388" s="160" t="s">
        <v>8460</v>
      </c>
      <c r="D5388" s="159" t="s">
        <v>8440</v>
      </c>
      <c r="E5388" s="160" t="s">
        <v>1535</v>
      </c>
      <c r="F5388" s="161">
        <v>41793</v>
      </c>
      <c r="G5388" s="162">
        <v>2014</v>
      </c>
      <c r="H5388" s="37">
        <v>773750</v>
      </c>
      <c r="I5388" s="35">
        <v>823979</v>
      </c>
      <c r="J5388" s="35">
        <v>329592</v>
      </c>
      <c r="K5388" s="33"/>
    </row>
    <row r="5389" spans="1:11" s="38" customFormat="1" ht="18" customHeight="1">
      <c r="A5389" s="33">
        <f t="shared" si="84"/>
        <v>5384</v>
      </c>
      <c r="B5389" s="160" t="s">
        <v>2084</v>
      </c>
      <c r="C5389" s="160" t="s">
        <v>8461</v>
      </c>
      <c r="D5389" s="159" t="s">
        <v>8440</v>
      </c>
      <c r="E5389" s="160" t="s">
        <v>1535</v>
      </c>
      <c r="F5389" s="161">
        <v>41793</v>
      </c>
      <c r="G5389" s="162">
        <v>2014</v>
      </c>
      <c r="H5389" s="37">
        <v>773750</v>
      </c>
      <c r="I5389" s="35">
        <v>823979</v>
      </c>
      <c r="J5389" s="35">
        <v>329592</v>
      </c>
      <c r="K5389" s="33"/>
    </row>
    <row r="5390" spans="1:11" s="38" customFormat="1" ht="18" customHeight="1">
      <c r="A5390" s="33">
        <f t="shared" si="84"/>
        <v>5385</v>
      </c>
      <c r="B5390" s="160" t="s">
        <v>2084</v>
      </c>
      <c r="C5390" s="160" t="s">
        <v>8462</v>
      </c>
      <c r="D5390" s="159" t="s">
        <v>8440</v>
      </c>
      <c r="E5390" s="160" t="s">
        <v>1535</v>
      </c>
      <c r="F5390" s="161">
        <v>41793</v>
      </c>
      <c r="G5390" s="162">
        <v>2014</v>
      </c>
      <c r="H5390" s="37">
        <v>773750</v>
      </c>
      <c r="I5390" s="35">
        <v>823979</v>
      </c>
      <c r="J5390" s="35">
        <v>329592</v>
      </c>
      <c r="K5390" s="33"/>
    </row>
    <row r="5391" spans="1:11" s="38" customFormat="1" ht="18" customHeight="1">
      <c r="A5391" s="33">
        <f t="shared" si="84"/>
        <v>5386</v>
      </c>
      <c r="B5391" s="160" t="s">
        <v>2084</v>
      </c>
      <c r="C5391" s="160" t="s">
        <v>8463</v>
      </c>
      <c r="D5391" s="159" t="s">
        <v>8440</v>
      </c>
      <c r="E5391" s="160" t="s">
        <v>1535</v>
      </c>
      <c r="F5391" s="161">
        <v>41793</v>
      </c>
      <c r="G5391" s="162">
        <v>2014</v>
      </c>
      <c r="H5391" s="37">
        <v>773750</v>
      </c>
      <c r="I5391" s="35">
        <v>823979</v>
      </c>
      <c r="J5391" s="35">
        <v>329592</v>
      </c>
      <c r="K5391" s="33"/>
    </row>
    <row r="5392" spans="1:11" s="38" customFormat="1" ht="18" customHeight="1">
      <c r="A5392" s="33">
        <f t="shared" si="84"/>
        <v>5387</v>
      </c>
      <c r="B5392" s="160" t="s">
        <v>2084</v>
      </c>
      <c r="C5392" s="160" t="s">
        <v>8464</v>
      </c>
      <c r="D5392" s="159" t="s">
        <v>8440</v>
      </c>
      <c r="E5392" s="160" t="s">
        <v>1535</v>
      </c>
      <c r="F5392" s="161">
        <v>41793</v>
      </c>
      <c r="G5392" s="162">
        <v>2014</v>
      </c>
      <c r="H5392" s="37">
        <v>773750</v>
      </c>
      <c r="I5392" s="35">
        <v>823979</v>
      </c>
      <c r="J5392" s="35">
        <v>329592</v>
      </c>
      <c r="K5392" s="33"/>
    </row>
    <row r="5393" spans="1:11" s="38" customFormat="1" ht="18" customHeight="1">
      <c r="A5393" s="33">
        <f t="shared" si="84"/>
        <v>5388</v>
      </c>
      <c r="B5393" s="160" t="s">
        <v>2084</v>
      </c>
      <c r="C5393" s="160" t="s">
        <v>8465</v>
      </c>
      <c r="D5393" s="159" t="s">
        <v>8440</v>
      </c>
      <c r="E5393" s="160" t="s">
        <v>1535</v>
      </c>
      <c r="F5393" s="161">
        <v>41793</v>
      </c>
      <c r="G5393" s="162">
        <v>2014</v>
      </c>
      <c r="H5393" s="37">
        <v>773750</v>
      </c>
      <c r="I5393" s="35">
        <v>823979</v>
      </c>
      <c r="J5393" s="35">
        <v>329592</v>
      </c>
      <c r="K5393" s="33"/>
    </row>
    <row r="5394" spans="1:11" s="38" customFormat="1" ht="18" customHeight="1">
      <c r="A5394" s="33">
        <f t="shared" si="84"/>
        <v>5389</v>
      </c>
      <c r="B5394" s="160" t="s">
        <v>2084</v>
      </c>
      <c r="C5394" s="160" t="s">
        <v>8466</v>
      </c>
      <c r="D5394" s="159" t="s">
        <v>8440</v>
      </c>
      <c r="E5394" s="160" t="s">
        <v>1535</v>
      </c>
      <c r="F5394" s="161">
        <v>41793</v>
      </c>
      <c r="G5394" s="162">
        <v>2014</v>
      </c>
      <c r="H5394" s="37">
        <v>773750</v>
      </c>
      <c r="I5394" s="35">
        <v>823979</v>
      </c>
      <c r="J5394" s="35">
        <v>329592</v>
      </c>
      <c r="K5394" s="33"/>
    </row>
    <row r="5395" spans="1:11" s="38" customFormat="1" ht="18" customHeight="1">
      <c r="A5395" s="33">
        <f t="shared" si="84"/>
        <v>5390</v>
      </c>
      <c r="B5395" s="160" t="s">
        <v>2084</v>
      </c>
      <c r="C5395" s="160" t="s">
        <v>8467</v>
      </c>
      <c r="D5395" s="159" t="s">
        <v>8440</v>
      </c>
      <c r="E5395" s="160" t="s">
        <v>1535</v>
      </c>
      <c r="F5395" s="161">
        <v>41793</v>
      </c>
      <c r="G5395" s="162">
        <v>2014</v>
      </c>
      <c r="H5395" s="37">
        <v>773750</v>
      </c>
      <c r="I5395" s="35">
        <v>823979</v>
      </c>
      <c r="J5395" s="35">
        <v>329592</v>
      </c>
      <c r="K5395" s="33"/>
    </row>
    <row r="5396" spans="1:11" s="38" customFormat="1" ht="18" customHeight="1">
      <c r="A5396" s="33">
        <f t="shared" si="84"/>
        <v>5391</v>
      </c>
      <c r="B5396" s="160" t="s">
        <v>2084</v>
      </c>
      <c r="C5396" s="160" t="s">
        <v>8468</v>
      </c>
      <c r="D5396" s="159" t="s">
        <v>8440</v>
      </c>
      <c r="E5396" s="160" t="s">
        <v>1535</v>
      </c>
      <c r="F5396" s="161">
        <v>41793</v>
      </c>
      <c r="G5396" s="162">
        <v>2014</v>
      </c>
      <c r="H5396" s="37">
        <v>773750</v>
      </c>
      <c r="I5396" s="35">
        <v>823979</v>
      </c>
      <c r="J5396" s="35">
        <v>329592</v>
      </c>
      <c r="K5396" s="33"/>
    </row>
    <row r="5397" spans="1:11" s="38" customFormat="1" ht="18" customHeight="1">
      <c r="A5397" s="33">
        <f t="shared" si="84"/>
        <v>5392</v>
      </c>
      <c r="B5397" s="160" t="s">
        <v>2084</v>
      </c>
      <c r="C5397" s="160" t="s">
        <v>8469</v>
      </c>
      <c r="D5397" s="159" t="s">
        <v>8440</v>
      </c>
      <c r="E5397" s="160" t="s">
        <v>1535</v>
      </c>
      <c r="F5397" s="161">
        <v>41793</v>
      </c>
      <c r="G5397" s="162">
        <v>2014</v>
      </c>
      <c r="H5397" s="37">
        <v>773750</v>
      </c>
      <c r="I5397" s="35">
        <v>823979</v>
      </c>
      <c r="J5397" s="35">
        <v>329592</v>
      </c>
      <c r="K5397" s="33"/>
    </row>
    <row r="5398" spans="1:11" s="38" customFormat="1" ht="18" customHeight="1">
      <c r="A5398" s="33">
        <f t="shared" si="84"/>
        <v>5393</v>
      </c>
      <c r="B5398" s="160" t="s">
        <v>2084</v>
      </c>
      <c r="C5398" s="160" t="s">
        <v>8470</v>
      </c>
      <c r="D5398" s="159" t="s">
        <v>8440</v>
      </c>
      <c r="E5398" s="160" t="s">
        <v>1535</v>
      </c>
      <c r="F5398" s="161">
        <v>41793</v>
      </c>
      <c r="G5398" s="162">
        <v>2014</v>
      </c>
      <c r="H5398" s="37">
        <v>773750</v>
      </c>
      <c r="I5398" s="35">
        <v>823979</v>
      </c>
      <c r="J5398" s="35">
        <v>329592</v>
      </c>
      <c r="K5398" s="33"/>
    </row>
    <row r="5399" spans="1:11" s="38" customFormat="1" ht="18" customHeight="1">
      <c r="A5399" s="33">
        <f t="shared" si="84"/>
        <v>5394</v>
      </c>
      <c r="B5399" s="160" t="s">
        <v>2084</v>
      </c>
      <c r="C5399" s="160" t="s">
        <v>8471</v>
      </c>
      <c r="D5399" s="159" t="s">
        <v>8440</v>
      </c>
      <c r="E5399" s="160" t="s">
        <v>1535</v>
      </c>
      <c r="F5399" s="161">
        <v>41793</v>
      </c>
      <c r="G5399" s="162">
        <v>2014</v>
      </c>
      <c r="H5399" s="37">
        <v>773750</v>
      </c>
      <c r="I5399" s="35">
        <v>823979</v>
      </c>
      <c r="J5399" s="35">
        <v>329592</v>
      </c>
      <c r="K5399" s="33"/>
    </row>
    <row r="5400" spans="1:11" s="38" customFormat="1" ht="18" customHeight="1">
      <c r="A5400" s="33">
        <f t="shared" si="84"/>
        <v>5395</v>
      </c>
      <c r="B5400" s="160" t="s">
        <v>2084</v>
      </c>
      <c r="C5400" s="160" t="s">
        <v>8472</v>
      </c>
      <c r="D5400" s="159" t="s">
        <v>8440</v>
      </c>
      <c r="E5400" s="160" t="s">
        <v>1535</v>
      </c>
      <c r="F5400" s="161">
        <v>41793</v>
      </c>
      <c r="G5400" s="162">
        <v>2014</v>
      </c>
      <c r="H5400" s="37">
        <v>773750</v>
      </c>
      <c r="I5400" s="35">
        <v>823979</v>
      </c>
      <c r="J5400" s="35">
        <v>329592</v>
      </c>
      <c r="K5400" s="33"/>
    </row>
    <row r="5401" spans="1:11" s="38" customFormat="1" ht="18" customHeight="1">
      <c r="A5401" s="33">
        <f t="shared" si="84"/>
        <v>5396</v>
      </c>
      <c r="B5401" s="160" t="s">
        <v>2084</v>
      </c>
      <c r="C5401" s="160" t="s">
        <v>8473</v>
      </c>
      <c r="D5401" s="159" t="s">
        <v>8440</v>
      </c>
      <c r="E5401" s="160" t="s">
        <v>1535</v>
      </c>
      <c r="F5401" s="161">
        <v>41793</v>
      </c>
      <c r="G5401" s="162">
        <v>2014</v>
      </c>
      <c r="H5401" s="37">
        <v>773750</v>
      </c>
      <c r="I5401" s="35">
        <v>823979</v>
      </c>
      <c r="J5401" s="35">
        <v>329592</v>
      </c>
      <c r="K5401" s="33"/>
    </row>
    <row r="5402" spans="1:11" s="38" customFormat="1" ht="18" customHeight="1">
      <c r="A5402" s="33">
        <f t="shared" si="84"/>
        <v>5397</v>
      </c>
      <c r="B5402" s="160" t="s">
        <v>2084</v>
      </c>
      <c r="C5402" s="160" t="s">
        <v>8474</v>
      </c>
      <c r="D5402" s="159" t="s">
        <v>8440</v>
      </c>
      <c r="E5402" s="160" t="s">
        <v>1535</v>
      </c>
      <c r="F5402" s="161">
        <v>41793</v>
      </c>
      <c r="G5402" s="162">
        <v>2014</v>
      </c>
      <c r="H5402" s="37">
        <v>773750</v>
      </c>
      <c r="I5402" s="35">
        <v>823979</v>
      </c>
      <c r="J5402" s="35">
        <v>329592</v>
      </c>
      <c r="K5402" s="33"/>
    </row>
    <row r="5403" spans="1:11" s="38" customFormat="1" ht="18" customHeight="1">
      <c r="A5403" s="33">
        <f t="shared" si="84"/>
        <v>5398</v>
      </c>
      <c r="B5403" s="160" t="s">
        <v>2084</v>
      </c>
      <c r="C5403" s="160" t="s">
        <v>8475</v>
      </c>
      <c r="D5403" s="159" t="s">
        <v>8440</v>
      </c>
      <c r="E5403" s="160" t="s">
        <v>1535</v>
      </c>
      <c r="F5403" s="161">
        <v>41793</v>
      </c>
      <c r="G5403" s="162">
        <v>2014</v>
      </c>
      <c r="H5403" s="37">
        <v>773750</v>
      </c>
      <c r="I5403" s="35">
        <v>823979</v>
      </c>
      <c r="J5403" s="35">
        <v>329592</v>
      </c>
      <c r="K5403" s="33"/>
    </row>
    <row r="5404" spans="1:11" s="38" customFormat="1" ht="18" customHeight="1">
      <c r="A5404" s="33">
        <f t="shared" si="84"/>
        <v>5399</v>
      </c>
      <c r="B5404" s="160" t="s">
        <v>2084</v>
      </c>
      <c r="C5404" s="160" t="s">
        <v>8476</v>
      </c>
      <c r="D5404" s="159" t="s">
        <v>8440</v>
      </c>
      <c r="E5404" s="160" t="s">
        <v>1535</v>
      </c>
      <c r="F5404" s="161">
        <v>41793</v>
      </c>
      <c r="G5404" s="162">
        <v>2014</v>
      </c>
      <c r="H5404" s="37">
        <v>773750</v>
      </c>
      <c r="I5404" s="35">
        <v>823979</v>
      </c>
      <c r="J5404" s="35">
        <v>329592</v>
      </c>
      <c r="K5404" s="33"/>
    </row>
    <row r="5405" spans="1:11" s="38" customFormat="1" ht="18" customHeight="1">
      <c r="A5405" s="33">
        <f t="shared" si="84"/>
        <v>5400</v>
      </c>
      <c r="B5405" s="160" t="s">
        <v>2084</v>
      </c>
      <c r="C5405" s="160" t="s">
        <v>8477</v>
      </c>
      <c r="D5405" s="159" t="s">
        <v>8440</v>
      </c>
      <c r="E5405" s="160" t="s">
        <v>1535</v>
      </c>
      <c r="F5405" s="161">
        <v>41793</v>
      </c>
      <c r="G5405" s="162">
        <v>2014</v>
      </c>
      <c r="H5405" s="37">
        <v>773750</v>
      </c>
      <c r="I5405" s="35">
        <v>823979</v>
      </c>
      <c r="J5405" s="35">
        <v>329592</v>
      </c>
      <c r="K5405" s="33"/>
    </row>
    <row r="5406" spans="1:11" s="38" customFormat="1" ht="18" customHeight="1">
      <c r="A5406" s="33">
        <f t="shared" si="84"/>
        <v>5401</v>
      </c>
      <c r="B5406" s="160" t="s">
        <v>2084</v>
      </c>
      <c r="C5406" s="160" t="s">
        <v>8478</v>
      </c>
      <c r="D5406" s="159" t="s">
        <v>8440</v>
      </c>
      <c r="E5406" s="160" t="s">
        <v>1535</v>
      </c>
      <c r="F5406" s="161">
        <v>41793</v>
      </c>
      <c r="G5406" s="162">
        <v>2014</v>
      </c>
      <c r="H5406" s="37">
        <v>773750</v>
      </c>
      <c r="I5406" s="35">
        <v>823979</v>
      </c>
      <c r="J5406" s="35">
        <v>329592</v>
      </c>
      <c r="K5406" s="33"/>
    </row>
    <row r="5407" spans="1:11" s="38" customFormat="1" ht="18" customHeight="1">
      <c r="A5407" s="33">
        <f t="shared" si="84"/>
        <v>5402</v>
      </c>
      <c r="B5407" s="160" t="s">
        <v>2084</v>
      </c>
      <c r="C5407" s="160" t="s">
        <v>8479</v>
      </c>
      <c r="D5407" s="159" t="s">
        <v>8440</v>
      </c>
      <c r="E5407" s="160" t="s">
        <v>1535</v>
      </c>
      <c r="F5407" s="161">
        <v>41793</v>
      </c>
      <c r="G5407" s="162">
        <v>2014</v>
      </c>
      <c r="H5407" s="37">
        <v>773750</v>
      </c>
      <c r="I5407" s="35">
        <v>823979</v>
      </c>
      <c r="J5407" s="35">
        <v>329592</v>
      </c>
      <c r="K5407" s="33"/>
    </row>
    <row r="5408" spans="1:11" s="38" customFormat="1" ht="18" customHeight="1">
      <c r="A5408" s="33">
        <f t="shared" si="84"/>
        <v>5403</v>
      </c>
      <c r="B5408" s="160" t="s">
        <v>2084</v>
      </c>
      <c r="C5408" s="160" t="s">
        <v>8480</v>
      </c>
      <c r="D5408" s="159" t="s">
        <v>8440</v>
      </c>
      <c r="E5408" s="160" t="s">
        <v>1535</v>
      </c>
      <c r="F5408" s="161">
        <v>41793</v>
      </c>
      <c r="G5408" s="162">
        <v>2014</v>
      </c>
      <c r="H5408" s="37">
        <v>773750</v>
      </c>
      <c r="I5408" s="35">
        <v>823979</v>
      </c>
      <c r="J5408" s="35">
        <v>329592</v>
      </c>
      <c r="K5408" s="33"/>
    </row>
    <row r="5409" spans="1:11" s="38" customFormat="1" ht="18" customHeight="1">
      <c r="A5409" s="33">
        <f t="shared" si="84"/>
        <v>5404</v>
      </c>
      <c r="B5409" s="160" t="s">
        <v>2084</v>
      </c>
      <c r="C5409" s="160" t="s">
        <v>8481</v>
      </c>
      <c r="D5409" s="159" t="s">
        <v>8440</v>
      </c>
      <c r="E5409" s="160" t="s">
        <v>1535</v>
      </c>
      <c r="F5409" s="161">
        <v>41793</v>
      </c>
      <c r="G5409" s="162">
        <v>2014</v>
      </c>
      <c r="H5409" s="37">
        <v>773750</v>
      </c>
      <c r="I5409" s="35">
        <v>823979</v>
      </c>
      <c r="J5409" s="35">
        <v>329592</v>
      </c>
      <c r="K5409" s="33"/>
    </row>
    <row r="5410" spans="1:11" s="38" customFormat="1" ht="18" customHeight="1">
      <c r="A5410" s="33">
        <f t="shared" si="84"/>
        <v>5405</v>
      </c>
      <c r="B5410" s="160" t="s">
        <v>2084</v>
      </c>
      <c r="C5410" s="160" t="s">
        <v>8482</v>
      </c>
      <c r="D5410" s="159" t="s">
        <v>8440</v>
      </c>
      <c r="E5410" s="160" t="s">
        <v>1535</v>
      </c>
      <c r="F5410" s="161">
        <v>41793</v>
      </c>
      <c r="G5410" s="162">
        <v>2014</v>
      </c>
      <c r="H5410" s="37">
        <v>773750</v>
      </c>
      <c r="I5410" s="35">
        <v>823979</v>
      </c>
      <c r="J5410" s="35">
        <v>329592</v>
      </c>
      <c r="K5410" s="33"/>
    </row>
    <row r="5411" spans="1:11" s="38" customFormat="1" ht="18" customHeight="1">
      <c r="A5411" s="33">
        <f t="shared" si="84"/>
        <v>5406</v>
      </c>
      <c r="B5411" s="160" t="s">
        <v>2084</v>
      </c>
      <c r="C5411" s="160" t="s">
        <v>8483</v>
      </c>
      <c r="D5411" s="159" t="s">
        <v>8440</v>
      </c>
      <c r="E5411" s="160" t="s">
        <v>1535</v>
      </c>
      <c r="F5411" s="161">
        <v>41793</v>
      </c>
      <c r="G5411" s="162">
        <v>2014</v>
      </c>
      <c r="H5411" s="37">
        <v>773750</v>
      </c>
      <c r="I5411" s="35">
        <v>823979</v>
      </c>
      <c r="J5411" s="35">
        <v>329592</v>
      </c>
      <c r="K5411" s="33"/>
    </row>
    <row r="5412" spans="1:11" s="38" customFormat="1" ht="18" customHeight="1">
      <c r="A5412" s="33">
        <f t="shared" si="84"/>
        <v>5407</v>
      </c>
      <c r="B5412" s="160" t="s">
        <v>2084</v>
      </c>
      <c r="C5412" s="160" t="s">
        <v>8484</v>
      </c>
      <c r="D5412" s="159" t="s">
        <v>8440</v>
      </c>
      <c r="E5412" s="160" t="s">
        <v>1535</v>
      </c>
      <c r="F5412" s="161">
        <v>41793</v>
      </c>
      <c r="G5412" s="162">
        <v>2014</v>
      </c>
      <c r="H5412" s="37">
        <v>773750</v>
      </c>
      <c r="I5412" s="35">
        <v>823979</v>
      </c>
      <c r="J5412" s="35">
        <v>329592</v>
      </c>
      <c r="K5412" s="33"/>
    </row>
    <row r="5413" spans="1:11" s="38" customFormat="1" ht="18" customHeight="1">
      <c r="A5413" s="33">
        <f t="shared" si="84"/>
        <v>5408</v>
      </c>
      <c r="B5413" s="160" t="s">
        <v>2084</v>
      </c>
      <c r="C5413" s="160" t="s">
        <v>8485</v>
      </c>
      <c r="D5413" s="159" t="s">
        <v>8440</v>
      </c>
      <c r="E5413" s="160" t="s">
        <v>1535</v>
      </c>
      <c r="F5413" s="161">
        <v>41793</v>
      </c>
      <c r="G5413" s="162">
        <v>2014</v>
      </c>
      <c r="H5413" s="37">
        <v>773750</v>
      </c>
      <c r="I5413" s="35">
        <v>823979</v>
      </c>
      <c r="J5413" s="35">
        <v>329592</v>
      </c>
      <c r="K5413" s="33"/>
    </row>
    <row r="5414" spans="1:11" s="38" customFormat="1" ht="18" customHeight="1">
      <c r="A5414" s="33">
        <f t="shared" si="84"/>
        <v>5409</v>
      </c>
      <c r="B5414" s="160" t="s">
        <v>2084</v>
      </c>
      <c r="C5414" s="160" t="s">
        <v>8486</v>
      </c>
      <c r="D5414" s="159" t="s">
        <v>8440</v>
      </c>
      <c r="E5414" s="160" t="s">
        <v>1535</v>
      </c>
      <c r="F5414" s="161">
        <v>41793</v>
      </c>
      <c r="G5414" s="162">
        <v>2014</v>
      </c>
      <c r="H5414" s="37">
        <v>773750</v>
      </c>
      <c r="I5414" s="35">
        <v>823979</v>
      </c>
      <c r="J5414" s="35">
        <v>329592</v>
      </c>
      <c r="K5414" s="33"/>
    </row>
    <row r="5415" spans="1:11" s="38" customFormat="1" ht="18" customHeight="1">
      <c r="A5415" s="33">
        <f t="shared" si="84"/>
        <v>5410</v>
      </c>
      <c r="B5415" s="160" t="s">
        <v>2084</v>
      </c>
      <c r="C5415" s="160" t="s">
        <v>8487</v>
      </c>
      <c r="D5415" s="159" t="s">
        <v>8440</v>
      </c>
      <c r="E5415" s="160" t="s">
        <v>1535</v>
      </c>
      <c r="F5415" s="161">
        <v>41793</v>
      </c>
      <c r="G5415" s="162">
        <v>2014</v>
      </c>
      <c r="H5415" s="37">
        <v>773750</v>
      </c>
      <c r="I5415" s="35">
        <v>823979</v>
      </c>
      <c r="J5415" s="35">
        <v>329592</v>
      </c>
      <c r="K5415" s="33"/>
    </row>
    <row r="5416" spans="1:11" s="38" customFormat="1" ht="18" customHeight="1">
      <c r="A5416" s="33">
        <f t="shared" si="84"/>
        <v>5411</v>
      </c>
      <c r="B5416" s="160" t="s">
        <v>2084</v>
      </c>
      <c r="C5416" s="160" t="s">
        <v>8488</v>
      </c>
      <c r="D5416" s="159" t="s">
        <v>8440</v>
      </c>
      <c r="E5416" s="160" t="s">
        <v>1535</v>
      </c>
      <c r="F5416" s="161">
        <v>41793</v>
      </c>
      <c r="G5416" s="162">
        <v>2014</v>
      </c>
      <c r="H5416" s="37">
        <v>773750</v>
      </c>
      <c r="I5416" s="35">
        <v>823979</v>
      </c>
      <c r="J5416" s="35">
        <v>329592</v>
      </c>
      <c r="K5416" s="33"/>
    </row>
    <row r="5417" spans="1:11" s="38" customFormat="1" ht="18" customHeight="1">
      <c r="A5417" s="33">
        <f t="shared" si="84"/>
        <v>5412</v>
      </c>
      <c r="B5417" s="160" t="s">
        <v>2084</v>
      </c>
      <c r="C5417" s="160" t="s">
        <v>8489</v>
      </c>
      <c r="D5417" s="159" t="s">
        <v>8440</v>
      </c>
      <c r="E5417" s="160" t="s">
        <v>1535</v>
      </c>
      <c r="F5417" s="161">
        <v>41793</v>
      </c>
      <c r="G5417" s="162">
        <v>2014</v>
      </c>
      <c r="H5417" s="37">
        <v>773750</v>
      </c>
      <c r="I5417" s="35">
        <v>823979</v>
      </c>
      <c r="J5417" s="35">
        <v>329592</v>
      </c>
      <c r="K5417" s="33"/>
    </row>
    <row r="5418" spans="1:11" s="38" customFormat="1" ht="18" customHeight="1">
      <c r="A5418" s="33">
        <f t="shared" si="84"/>
        <v>5413</v>
      </c>
      <c r="B5418" s="160" t="s">
        <v>2084</v>
      </c>
      <c r="C5418" s="160" t="s">
        <v>8490</v>
      </c>
      <c r="D5418" s="159" t="s">
        <v>8440</v>
      </c>
      <c r="E5418" s="160" t="s">
        <v>1535</v>
      </c>
      <c r="F5418" s="161">
        <v>41793</v>
      </c>
      <c r="G5418" s="162">
        <v>2014</v>
      </c>
      <c r="H5418" s="37">
        <v>773750</v>
      </c>
      <c r="I5418" s="35">
        <v>823979</v>
      </c>
      <c r="J5418" s="35">
        <v>329592</v>
      </c>
      <c r="K5418" s="33"/>
    </row>
    <row r="5419" spans="1:11" s="38" customFormat="1" ht="18" customHeight="1">
      <c r="A5419" s="33">
        <f t="shared" si="84"/>
        <v>5414</v>
      </c>
      <c r="B5419" s="160" t="s">
        <v>2084</v>
      </c>
      <c r="C5419" s="160" t="s">
        <v>8491</v>
      </c>
      <c r="D5419" s="159" t="s">
        <v>8440</v>
      </c>
      <c r="E5419" s="160" t="s">
        <v>1535</v>
      </c>
      <c r="F5419" s="161">
        <v>41793</v>
      </c>
      <c r="G5419" s="162">
        <v>2014</v>
      </c>
      <c r="H5419" s="37">
        <v>773750</v>
      </c>
      <c r="I5419" s="35">
        <v>823979</v>
      </c>
      <c r="J5419" s="35">
        <v>329592</v>
      </c>
      <c r="K5419" s="33"/>
    </row>
    <row r="5420" spans="1:11" s="38" customFormat="1" ht="18" customHeight="1">
      <c r="A5420" s="33">
        <f t="shared" si="84"/>
        <v>5415</v>
      </c>
      <c r="B5420" s="160" t="s">
        <v>2084</v>
      </c>
      <c r="C5420" s="160" t="s">
        <v>8492</v>
      </c>
      <c r="D5420" s="159" t="s">
        <v>8440</v>
      </c>
      <c r="E5420" s="160" t="s">
        <v>1535</v>
      </c>
      <c r="F5420" s="161">
        <v>41793</v>
      </c>
      <c r="G5420" s="162">
        <v>2014</v>
      </c>
      <c r="H5420" s="37">
        <v>773750</v>
      </c>
      <c r="I5420" s="35">
        <v>823979</v>
      </c>
      <c r="J5420" s="35">
        <v>329592</v>
      </c>
      <c r="K5420" s="33"/>
    </row>
    <row r="5421" spans="1:11" s="38" customFormat="1" ht="18" customHeight="1">
      <c r="A5421" s="33">
        <f t="shared" si="84"/>
        <v>5416</v>
      </c>
      <c r="B5421" s="160" t="s">
        <v>2084</v>
      </c>
      <c r="C5421" s="160" t="s">
        <v>8493</v>
      </c>
      <c r="D5421" s="159" t="s">
        <v>8440</v>
      </c>
      <c r="E5421" s="160" t="s">
        <v>1535</v>
      </c>
      <c r="F5421" s="161">
        <v>41793</v>
      </c>
      <c r="G5421" s="162">
        <v>2014</v>
      </c>
      <c r="H5421" s="37">
        <v>773750</v>
      </c>
      <c r="I5421" s="35">
        <v>823979</v>
      </c>
      <c r="J5421" s="35">
        <v>329592</v>
      </c>
      <c r="K5421" s="33"/>
    </row>
    <row r="5422" spans="1:11" ht="18" customHeight="1">
      <c r="A5422" s="33">
        <f t="shared" si="84"/>
        <v>5417</v>
      </c>
      <c r="B5422" s="160" t="s">
        <v>2084</v>
      </c>
      <c r="C5422" s="160" t="s">
        <v>8494</v>
      </c>
      <c r="D5422" s="159" t="s">
        <v>8440</v>
      </c>
      <c r="E5422" s="160" t="s">
        <v>1535</v>
      </c>
      <c r="F5422" s="161">
        <v>41793</v>
      </c>
      <c r="G5422" s="162">
        <v>2014</v>
      </c>
      <c r="H5422" s="37">
        <v>773750</v>
      </c>
      <c r="I5422" s="35">
        <v>823979</v>
      </c>
      <c r="J5422" s="35">
        <v>329592</v>
      </c>
      <c r="K5422" s="33"/>
    </row>
    <row r="5423" spans="1:11" ht="18" customHeight="1">
      <c r="A5423" s="33">
        <f t="shared" si="84"/>
        <v>5418</v>
      </c>
      <c r="B5423" s="160" t="s">
        <v>2084</v>
      </c>
      <c r="C5423" s="160" t="s">
        <v>8495</v>
      </c>
      <c r="D5423" s="159" t="s">
        <v>8440</v>
      </c>
      <c r="E5423" s="160" t="s">
        <v>1535</v>
      </c>
      <c r="F5423" s="161">
        <v>41793</v>
      </c>
      <c r="G5423" s="162">
        <v>2014</v>
      </c>
      <c r="H5423" s="37">
        <v>773750</v>
      </c>
      <c r="I5423" s="35">
        <v>823979</v>
      </c>
      <c r="J5423" s="35">
        <v>329592</v>
      </c>
      <c r="K5423" s="33"/>
    </row>
    <row r="5424" spans="1:11" ht="18" customHeight="1">
      <c r="A5424" s="33">
        <f t="shared" si="84"/>
        <v>5419</v>
      </c>
      <c r="B5424" s="160" t="s">
        <v>2084</v>
      </c>
      <c r="C5424" s="160" t="s">
        <v>8496</v>
      </c>
      <c r="D5424" s="159" t="s">
        <v>8440</v>
      </c>
      <c r="E5424" s="160" t="s">
        <v>1535</v>
      </c>
      <c r="F5424" s="161">
        <v>41793</v>
      </c>
      <c r="G5424" s="162">
        <v>2014</v>
      </c>
      <c r="H5424" s="37">
        <v>773750</v>
      </c>
      <c r="I5424" s="35">
        <v>823979</v>
      </c>
      <c r="J5424" s="35">
        <v>329592</v>
      </c>
      <c r="K5424" s="33"/>
    </row>
    <row r="5425" spans="1:11" ht="18" customHeight="1">
      <c r="A5425" s="33">
        <f t="shared" si="84"/>
        <v>5420</v>
      </c>
      <c r="B5425" s="160" t="s">
        <v>2084</v>
      </c>
      <c r="C5425" s="160" t="s">
        <v>8497</v>
      </c>
      <c r="D5425" s="159" t="s">
        <v>8440</v>
      </c>
      <c r="E5425" s="160" t="s">
        <v>1535</v>
      </c>
      <c r="F5425" s="161">
        <v>41793</v>
      </c>
      <c r="G5425" s="162">
        <v>2014</v>
      </c>
      <c r="H5425" s="37">
        <v>773750</v>
      </c>
      <c r="I5425" s="35">
        <v>823979</v>
      </c>
      <c r="J5425" s="35">
        <v>329592</v>
      </c>
      <c r="K5425" s="33"/>
    </row>
    <row r="5426" spans="1:11" ht="18" customHeight="1">
      <c r="A5426" s="33">
        <f t="shared" si="84"/>
        <v>5421</v>
      </c>
      <c r="B5426" s="160" t="s">
        <v>2084</v>
      </c>
      <c r="C5426" s="160" t="s">
        <v>8498</v>
      </c>
      <c r="D5426" s="159" t="s">
        <v>8440</v>
      </c>
      <c r="E5426" s="160" t="s">
        <v>1535</v>
      </c>
      <c r="F5426" s="161">
        <v>41793</v>
      </c>
      <c r="G5426" s="162">
        <v>2014</v>
      </c>
      <c r="H5426" s="37">
        <v>773750</v>
      </c>
      <c r="I5426" s="35">
        <v>823979</v>
      </c>
      <c r="J5426" s="35">
        <v>329592</v>
      </c>
      <c r="K5426" s="33"/>
    </row>
    <row r="5427" spans="1:11" ht="18" customHeight="1">
      <c r="A5427" s="33">
        <f t="shared" si="84"/>
        <v>5422</v>
      </c>
      <c r="B5427" s="160" t="s">
        <v>2084</v>
      </c>
      <c r="C5427" s="160" t="s">
        <v>8499</v>
      </c>
      <c r="D5427" s="159" t="s">
        <v>8440</v>
      </c>
      <c r="E5427" s="160" t="s">
        <v>1535</v>
      </c>
      <c r="F5427" s="161">
        <v>41793</v>
      </c>
      <c r="G5427" s="162">
        <v>2014</v>
      </c>
      <c r="H5427" s="37">
        <v>773750</v>
      </c>
      <c r="I5427" s="35">
        <v>823979</v>
      </c>
      <c r="J5427" s="35">
        <v>329592</v>
      </c>
      <c r="K5427" s="33"/>
    </row>
    <row r="5428" spans="1:11" ht="18" customHeight="1">
      <c r="A5428" s="33">
        <f t="shared" si="84"/>
        <v>5423</v>
      </c>
      <c r="B5428" s="160" t="s">
        <v>2084</v>
      </c>
      <c r="C5428" s="160" t="s">
        <v>8500</v>
      </c>
      <c r="D5428" s="159" t="s">
        <v>8440</v>
      </c>
      <c r="E5428" s="160" t="s">
        <v>1535</v>
      </c>
      <c r="F5428" s="161">
        <v>41793</v>
      </c>
      <c r="G5428" s="162">
        <v>2014</v>
      </c>
      <c r="H5428" s="37">
        <v>773750</v>
      </c>
      <c r="I5428" s="35">
        <v>823979</v>
      </c>
      <c r="J5428" s="35">
        <v>329592</v>
      </c>
      <c r="K5428" s="33"/>
    </row>
    <row r="5429" spans="1:11" ht="18" customHeight="1">
      <c r="A5429" s="33">
        <f t="shared" si="84"/>
        <v>5424</v>
      </c>
      <c r="B5429" s="160" t="s">
        <v>2084</v>
      </c>
      <c r="C5429" s="160" t="s">
        <v>8501</v>
      </c>
      <c r="D5429" s="159" t="s">
        <v>8440</v>
      </c>
      <c r="E5429" s="160" t="s">
        <v>1535</v>
      </c>
      <c r="F5429" s="161">
        <v>41793</v>
      </c>
      <c r="G5429" s="162">
        <v>2014</v>
      </c>
      <c r="H5429" s="37">
        <v>773750</v>
      </c>
      <c r="I5429" s="35">
        <v>823979</v>
      </c>
      <c r="J5429" s="35">
        <v>329592</v>
      </c>
      <c r="K5429" s="33"/>
    </row>
    <row r="5430" spans="1:11" ht="18" customHeight="1">
      <c r="A5430" s="33">
        <f t="shared" si="84"/>
        <v>5425</v>
      </c>
      <c r="B5430" s="160" t="s">
        <v>2084</v>
      </c>
      <c r="C5430" s="160" t="s">
        <v>8502</v>
      </c>
      <c r="D5430" s="159" t="s">
        <v>8440</v>
      </c>
      <c r="E5430" s="160" t="s">
        <v>1535</v>
      </c>
      <c r="F5430" s="161">
        <v>41793</v>
      </c>
      <c r="G5430" s="162">
        <v>2014</v>
      </c>
      <c r="H5430" s="37">
        <v>773750</v>
      </c>
      <c r="I5430" s="35">
        <v>823979</v>
      </c>
      <c r="J5430" s="35">
        <v>329592</v>
      </c>
      <c r="K5430" s="33"/>
    </row>
    <row r="5431" spans="1:11" ht="18" customHeight="1">
      <c r="A5431" s="33">
        <f t="shared" si="84"/>
        <v>5426</v>
      </c>
      <c r="B5431" s="160" t="s">
        <v>2084</v>
      </c>
      <c r="C5431" s="160" t="s">
        <v>8503</v>
      </c>
      <c r="D5431" s="159" t="s">
        <v>8440</v>
      </c>
      <c r="E5431" s="160" t="s">
        <v>1535</v>
      </c>
      <c r="F5431" s="161">
        <v>41793</v>
      </c>
      <c r="G5431" s="162">
        <v>2014</v>
      </c>
      <c r="H5431" s="37">
        <v>773750</v>
      </c>
      <c r="I5431" s="35">
        <v>823979</v>
      </c>
      <c r="J5431" s="35">
        <v>329592</v>
      </c>
      <c r="K5431" s="33"/>
    </row>
    <row r="5432" spans="1:11" ht="18" customHeight="1">
      <c r="A5432" s="33">
        <f t="shared" si="84"/>
        <v>5427</v>
      </c>
      <c r="B5432" s="160" t="s">
        <v>2084</v>
      </c>
      <c r="C5432" s="160" t="s">
        <v>8504</v>
      </c>
      <c r="D5432" s="159" t="s">
        <v>8440</v>
      </c>
      <c r="E5432" s="160" t="s">
        <v>1535</v>
      </c>
      <c r="F5432" s="161">
        <v>41793</v>
      </c>
      <c r="G5432" s="162">
        <v>2014</v>
      </c>
      <c r="H5432" s="37">
        <v>773750</v>
      </c>
      <c r="I5432" s="35">
        <v>823979</v>
      </c>
      <c r="J5432" s="35">
        <v>329592</v>
      </c>
      <c r="K5432" s="33"/>
    </row>
    <row r="5433" spans="1:11" ht="18" customHeight="1">
      <c r="A5433" s="33">
        <f t="shared" si="84"/>
        <v>5428</v>
      </c>
      <c r="B5433" s="160" t="s">
        <v>2084</v>
      </c>
      <c r="C5433" s="160" t="s">
        <v>8505</v>
      </c>
      <c r="D5433" s="159" t="s">
        <v>8440</v>
      </c>
      <c r="E5433" s="160" t="s">
        <v>1535</v>
      </c>
      <c r="F5433" s="161">
        <v>41793</v>
      </c>
      <c r="G5433" s="162">
        <v>2014</v>
      </c>
      <c r="H5433" s="37">
        <v>773750</v>
      </c>
      <c r="I5433" s="35">
        <v>823979</v>
      </c>
      <c r="J5433" s="35">
        <v>329592</v>
      </c>
      <c r="K5433" s="33"/>
    </row>
    <row r="5434" spans="1:11" ht="18" customHeight="1">
      <c r="A5434" s="33">
        <f t="shared" si="84"/>
        <v>5429</v>
      </c>
      <c r="B5434" s="160" t="s">
        <v>2084</v>
      </c>
      <c r="C5434" s="160" t="s">
        <v>8506</v>
      </c>
      <c r="D5434" s="159" t="s">
        <v>8440</v>
      </c>
      <c r="E5434" s="160" t="s">
        <v>1535</v>
      </c>
      <c r="F5434" s="161">
        <v>41793</v>
      </c>
      <c r="G5434" s="162">
        <v>2014</v>
      </c>
      <c r="H5434" s="37">
        <v>773750</v>
      </c>
      <c r="I5434" s="35">
        <v>823979</v>
      </c>
      <c r="J5434" s="35">
        <v>329592</v>
      </c>
      <c r="K5434" s="33"/>
    </row>
    <row r="5435" spans="1:11" ht="18" customHeight="1">
      <c r="A5435" s="33">
        <f t="shared" si="84"/>
        <v>5430</v>
      </c>
      <c r="B5435" s="160" t="s">
        <v>2084</v>
      </c>
      <c r="C5435" s="160" t="s">
        <v>8507</v>
      </c>
      <c r="D5435" s="159" t="s">
        <v>8440</v>
      </c>
      <c r="E5435" s="160" t="s">
        <v>1535</v>
      </c>
      <c r="F5435" s="161">
        <v>41793</v>
      </c>
      <c r="G5435" s="162">
        <v>2014</v>
      </c>
      <c r="H5435" s="37">
        <v>773750</v>
      </c>
      <c r="I5435" s="35">
        <v>823979</v>
      </c>
      <c r="J5435" s="35">
        <v>329592</v>
      </c>
      <c r="K5435" s="33"/>
    </row>
    <row r="5436" spans="1:11" ht="18" customHeight="1">
      <c r="A5436" s="33">
        <f t="shared" si="84"/>
        <v>5431</v>
      </c>
      <c r="B5436" s="160" t="s">
        <v>2084</v>
      </c>
      <c r="C5436" s="160" t="s">
        <v>8508</v>
      </c>
      <c r="D5436" s="159" t="s">
        <v>8440</v>
      </c>
      <c r="E5436" s="160" t="s">
        <v>1535</v>
      </c>
      <c r="F5436" s="161">
        <v>41793</v>
      </c>
      <c r="G5436" s="162">
        <v>2014</v>
      </c>
      <c r="H5436" s="37">
        <v>773750</v>
      </c>
      <c r="I5436" s="35">
        <v>823979</v>
      </c>
      <c r="J5436" s="35">
        <v>329592</v>
      </c>
      <c r="K5436" s="33"/>
    </row>
    <row r="5437" spans="1:11" s="38" customFormat="1" ht="18" customHeight="1">
      <c r="A5437" s="33">
        <f t="shared" si="84"/>
        <v>5432</v>
      </c>
      <c r="B5437" s="160" t="s">
        <v>2084</v>
      </c>
      <c r="C5437" s="160" t="s">
        <v>8509</v>
      </c>
      <c r="D5437" s="159" t="s">
        <v>8440</v>
      </c>
      <c r="E5437" s="160" t="s">
        <v>1535</v>
      </c>
      <c r="F5437" s="161">
        <v>41793</v>
      </c>
      <c r="G5437" s="162">
        <v>2014</v>
      </c>
      <c r="H5437" s="37">
        <v>773750</v>
      </c>
      <c r="I5437" s="35">
        <v>823979</v>
      </c>
      <c r="J5437" s="35">
        <v>329592</v>
      </c>
      <c r="K5437" s="33"/>
    </row>
    <row r="5438" spans="1:11" s="38" customFormat="1" ht="18" customHeight="1">
      <c r="A5438" s="33">
        <f t="shared" si="84"/>
        <v>5433</v>
      </c>
      <c r="B5438" s="160" t="s">
        <v>2084</v>
      </c>
      <c r="C5438" s="160" t="s">
        <v>8510</v>
      </c>
      <c r="D5438" s="159" t="s">
        <v>8440</v>
      </c>
      <c r="E5438" s="160" t="s">
        <v>1535</v>
      </c>
      <c r="F5438" s="161">
        <v>41793</v>
      </c>
      <c r="G5438" s="162">
        <v>2014</v>
      </c>
      <c r="H5438" s="37">
        <v>773750</v>
      </c>
      <c r="I5438" s="35">
        <v>823979</v>
      </c>
      <c r="J5438" s="35">
        <v>329592</v>
      </c>
      <c r="K5438" s="33"/>
    </row>
    <row r="5439" spans="1:11" s="38" customFormat="1" ht="18" customHeight="1">
      <c r="A5439" s="33">
        <f t="shared" si="84"/>
        <v>5434</v>
      </c>
      <c r="B5439" s="160" t="s">
        <v>2084</v>
      </c>
      <c r="C5439" s="160" t="s">
        <v>8511</v>
      </c>
      <c r="D5439" s="159" t="s">
        <v>8440</v>
      </c>
      <c r="E5439" s="160" t="s">
        <v>1535</v>
      </c>
      <c r="F5439" s="161">
        <v>41793</v>
      </c>
      <c r="G5439" s="162">
        <v>2014</v>
      </c>
      <c r="H5439" s="37">
        <v>773750</v>
      </c>
      <c r="I5439" s="35">
        <v>823979</v>
      </c>
      <c r="J5439" s="35">
        <v>329592</v>
      </c>
      <c r="K5439" s="33"/>
    </row>
    <row r="5440" spans="1:11" s="38" customFormat="1" ht="18" customHeight="1">
      <c r="A5440" s="33">
        <f t="shared" si="84"/>
        <v>5435</v>
      </c>
      <c r="B5440" s="160" t="s">
        <v>2084</v>
      </c>
      <c r="C5440" s="160" t="s">
        <v>8512</v>
      </c>
      <c r="D5440" s="159" t="s">
        <v>8440</v>
      </c>
      <c r="E5440" s="160" t="s">
        <v>1535</v>
      </c>
      <c r="F5440" s="161">
        <v>41793</v>
      </c>
      <c r="G5440" s="162">
        <v>2014</v>
      </c>
      <c r="H5440" s="37">
        <v>773750</v>
      </c>
      <c r="I5440" s="35">
        <v>823979</v>
      </c>
      <c r="J5440" s="35">
        <v>329592</v>
      </c>
      <c r="K5440" s="33"/>
    </row>
    <row r="5441" spans="1:11" s="38" customFormat="1" ht="18" customHeight="1">
      <c r="A5441" s="33">
        <f t="shared" si="84"/>
        <v>5436</v>
      </c>
      <c r="B5441" s="160" t="s">
        <v>2084</v>
      </c>
      <c r="C5441" s="160" t="s">
        <v>8513</v>
      </c>
      <c r="D5441" s="159" t="s">
        <v>8440</v>
      </c>
      <c r="E5441" s="160" t="s">
        <v>1535</v>
      </c>
      <c r="F5441" s="161">
        <v>41793</v>
      </c>
      <c r="G5441" s="162">
        <v>2014</v>
      </c>
      <c r="H5441" s="37">
        <v>773750</v>
      </c>
      <c r="I5441" s="35">
        <v>823979</v>
      </c>
      <c r="J5441" s="35">
        <v>329592</v>
      </c>
      <c r="K5441" s="33"/>
    </row>
    <row r="5442" spans="1:11" s="38" customFormat="1" ht="18" customHeight="1">
      <c r="A5442" s="33">
        <f t="shared" si="84"/>
        <v>5437</v>
      </c>
      <c r="B5442" s="160" t="s">
        <v>2084</v>
      </c>
      <c r="C5442" s="160" t="s">
        <v>8514</v>
      </c>
      <c r="D5442" s="159" t="s">
        <v>8440</v>
      </c>
      <c r="E5442" s="160" t="s">
        <v>1535</v>
      </c>
      <c r="F5442" s="161">
        <v>41793</v>
      </c>
      <c r="G5442" s="162">
        <v>2014</v>
      </c>
      <c r="H5442" s="37">
        <v>773750</v>
      </c>
      <c r="I5442" s="35">
        <v>823979</v>
      </c>
      <c r="J5442" s="35">
        <v>329592</v>
      </c>
      <c r="K5442" s="33"/>
    </row>
    <row r="5443" spans="1:11" s="38" customFormat="1" ht="18" customHeight="1">
      <c r="A5443" s="33">
        <f t="shared" si="84"/>
        <v>5438</v>
      </c>
      <c r="B5443" s="160" t="s">
        <v>2084</v>
      </c>
      <c r="C5443" s="160" t="s">
        <v>8515</v>
      </c>
      <c r="D5443" s="159" t="s">
        <v>8440</v>
      </c>
      <c r="E5443" s="160" t="s">
        <v>1535</v>
      </c>
      <c r="F5443" s="161">
        <v>41793</v>
      </c>
      <c r="G5443" s="162">
        <v>2014</v>
      </c>
      <c r="H5443" s="37">
        <v>773750</v>
      </c>
      <c r="I5443" s="35">
        <v>823979</v>
      </c>
      <c r="J5443" s="35">
        <v>329592</v>
      </c>
      <c r="K5443" s="33"/>
    </row>
    <row r="5444" spans="1:11" s="38" customFormat="1" ht="18" customHeight="1">
      <c r="A5444" s="33">
        <f t="shared" si="84"/>
        <v>5439</v>
      </c>
      <c r="B5444" s="160" t="s">
        <v>2084</v>
      </c>
      <c r="C5444" s="160" t="s">
        <v>8516</v>
      </c>
      <c r="D5444" s="159" t="s">
        <v>8440</v>
      </c>
      <c r="E5444" s="160" t="s">
        <v>1535</v>
      </c>
      <c r="F5444" s="161">
        <v>41793</v>
      </c>
      <c r="G5444" s="162">
        <v>2014</v>
      </c>
      <c r="H5444" s="37">
        <v>773750</v>
      </c>
      <c r="I5444" s="35">
        <v>823979</v>
      </c>
      <c r="J5444" s="35">
        <v>329592</v>
      </c>
      <c r="K5444" s="33"/>
    </row>
    <row r="5445" spans="1:11" s="38" customFormat="1" ht="18" customHeight="1">
      <c r="A5445" s="33">
        <f t="shared" si="84"/>
        <v>5440</v>
      </c>
      <c r="B5445" s="160" t="s">
        <v>2084</v>
      </c>
      <c r="C5445" s="160" t="s">
        <v>8517</v>
      </c>
      <c r="D5445" s="159" t="s">
        <v>8440</v>
      </c>
      <c r="E5445" s="160" t="s">
        <v>1535</v>
      </c>
      <c r="F5445" s="161">
        <v>41793</v>
      </c>
      <c r="G5445" s="162">
        <v>2014</v>
      </c>
      <c r="H5445" s="37">
        <v>773750</v>
      </c>
      <c r="I5445" s="35">
        <v>823979</v>
      </c>
      <c r="J5445" s="35">
        <v>329592</v>
      </c>
      <c r="K5445" s="33"/>
    </row>
    <row r="5446" spans="1:11" s="38" customFormat="1" ht="18" customHeight="1">
      <c r="A5446" s="33">
        <f t="shared" si="84"/>
        <v>5441</v>
      </c>
      <c r="B5446" s="160" t="s">
        <v>2084</v>
      </c>
      <c r="C5446" s="160" t="s">
        <v>8518</v>
      </c>
      <c r="D5446" s="159" t="s">
        <v>8440</v>
      </c>
      <c r="E5446" s="160" t="s">
        <v>1535</v>
      </c>
      <c r="F5446" s="161">
        <v>41793</v>
      </c>
      <c r="G5446" s="162">
        <v>2014</v>
      </c>
      <c r="H5446" s="37">
        <v>773750</v>
      </c>
      <c r="I5446" s="35">
        <v>823979</v>
      </c>
      <c r="J5446" s="35">
        <v>329592</v>
      </c>
      <c r="K5446" s="33"/>
    </row>
    <row r="5447" spans="1:11" s="38" customFormat="1" ht="18" customHeight="1">
      <c r="A5447" s="33">
        <f t="shared" ref="A5447:A5510" si="85">A5446+1</f>
        <v>5442</v>
      </c>
      <c r="B5447" s="160" t="s">
        <v>2084</v>
      </c>
      <c r="C5447" s="160" t="s">
        <v>8519</v>
      </c>
      <c r="D5447" s="159" t="s">
        <v>8440</v>
      </c>
      <c r="E5447" s="160" t="s">
        <v>1535</v>
      </c>
      <c r="F5447" s="161">
        <v>41793</v>
      </c>
      <c r="G5447" s="162">
        <v>2014</v>
      </c>
      <c r="H5447" s="37">
        <v>773750</v>
      </c>
      <c r="I5447" s="35">
        <v>823979</v>
      </c>
      <c r="J5447" s="35">
        <v>329592</v>
      </c>
      <c r="K5447" s="33"/>
    </row>
    <row r="5448" spans="1:11" s="38" customFormat="1" ht="18" customHeight="1">
      <c r="A5448" s="33">
        <f t="shared" si="85"/>
        <v>5443</v>
      </c>
      <c r="B5448" s="160" t="s">
        <v>8520</v>
      </c>
      <c r="C5448" s="160" t="s">
        <v>8521</v>
      </c>
      <c r="D5448" s="159" t="s">
        <v>8241</v>
      </c>
      <c r="E5448" s="160" t="s">
        <v>8241</v>
      </c>
      <c r="F5448" s="161">
        <v>41793</v>
      </c>
      <c r="G5448" s="162">
        <v>2014</v>
      </c>
      <c r="H5448" s="37">
        <v>290000</v>
      </c>
      <c r="I5448" s="35">
        <v>308826</v>
      </c>
      <c r="J5448" s="35">
        <v>123530</v>
      </c>
      <c r="K5448" s="33"/>
    </row>
    <row r="5449" spans="1:11" s="38" customFormat="1" ht="18" customHeight="1">
      <c r="A5449" s="33">
        <f t="shared" si="85"/>
        <v>5444</v>
      </c>
      <c r="B5449" s="160" t="s">
        <v>6216</v>
      </c>
      <c r="C5449" s="160" t="s">
        <v>8522</v>
      </c>
      <c r="D5449" s="159" t="s">
        <v>4763</v>
      </c>
      <c r="E5449" s="160" t="s">
        <v>4763</v>
      </c>
      <c r="F5449" s="161">
        <v>41793</v>
      </c>
      <c r="G5449" s="162">
        <v>2014</v>
      </c>
      <c r="H5449" s="37">
        <v>3245000</v>
      </c>
      <c r="I5449" s="35">
        <v>3455655</v>
      </c>
      <c r="J5449" s="35">
        <v>1382262</v>
      </c>
      <c r="K5449" s="33"/>
    </row>
    <row r="5450" spans="1:11" s="38" customFormat="1" ht="18" customHeight="1">
      <c r="A5450" s="33">
        <f t="shared" si="85"/>
        <v>5445</v>
      </c>
      <c r="B5450" s="160" t="s">
        <v>2016</v>
      </c>
      <c r="C5450" s="160" t="s">
        <v>8523</v>
      </c>
      <c r="D5450" s="159" t="s">
        <v>8524</v>
      </c>
      <c r="E5450" s="160" t="s">
        <v>1675</v>
      </c>
      <c r="F5450" s="161">
        <v>41789</v>
      </c>
      <c r="G5450" s="162">
        <v>2014</v>
      </c>
      <c r="H5450" s="37">
        <v>528000</v>
      </c>
      <c r="I5450" s="35">
        <v>562276</v>
      </c>
      <c r="J5450" s="35">
        <v>224910</v>
      </c>
      <c r="K5450" s="33"/>
    </row>
    <row r="5451" spans="1:11" s="38" customFormat="1" ht="18" customHeight="1">
      <c r="A5451" s="33">
        <f t="shared" si="85"/>
        <v>5446</v>
      </c>
      <c r="B5451" s="160" t="s">
        <v>2836</v>
      </c>
      <c r="C5451" s="160" t="s">
        <v>8525</v>
      </c>
      <c r="D5451" s="159" t="s">
        <v>1263</v>
      </c>
      <c r="E5451" s="160" t="s">
        <v>1263</v>
      </c>
      <c r="F5451" s="161">
        <v>41789</v>
      </c>
      <c r="G5451" s="162">
        <v>2014</v>
      </c>
      <c r="H5451" s="37">
        <v>255000</v>
      </c>
      <c r="I5451" s="35">
        <v>240102</v>
      </c>
      <c r="J5451" s="35">
        <v>96041</v>
      </c>
      <c r="K5451" s="33"/>
    </row>
    <row r="5452" spans="1:11" s="38" customFormat="1" ht="18" customHeight="1">
      <c r="A5452" s="33">
        <f t="shared" si="85"/>
        <v>5447</v>
      </c>
      <c r="B5452" s="160" t="s">
        <v>4068</v>
      </c>
      <c r="C5452" s="160" t="s">
        <v>8526</v>
      </c>
      <c r="D5452" s="159" t="s">
        <v>4104</v>
      </c>
      <c r="E5452" s="160" t="s">
        <v>1298</v>
      </c>
      <c r="F5452" s="161">
        <v>41789</v>
      </c>
      <c r="G5452" s="162">
        <v>2014</v>
      </c>
      <c r="H5452" s="37">
        <v>820000</v>
      </c>
      <c r="I5452" s="35">
        <v>772092</v>
      </c>
      <c r="J5452" s="35">
        <v>308837</v>
      </c>
      <c r="K5452" s="33"/>
    </row>
    <row r="5453" spans="1:11" s="38" customFormat="1" ht="18" customHeight="1">
      <c r="A5453" s="33">
        <f t="shared" si="85"/>
        <v>5448</v>
      </c>
      <c r="B5453" s="160" t="s">
        <v>2002</v>
      </c>
      <c r="C5453" s="160" t="s">
        <v>8527</v>
      </c>
      <c r="D5453" s="159" t="s">
        <v>8528</v>
      </c>
      <c r="E5453" s="160" t="s">
        <v>1535</v>
      </c>
      <c r="F5453" s="161">
        <v>41789</v>
      </c>
      <c r="G5453" s="162">
        <v>2014</v>
      </c>
      <c r="H5453" s="37">
        <v>1185000</v>
      </c>
      <c r="I5453" s="35">
        <v>1261926</v>
      </c>
      <c r="J5453" s="35">
        <v>504770</v>
      </c>
      <c r="K5453" s="33"/>
    </row>
    <row r="5454" spans="1:11" s="38" customFormat="1" ht="18" customHeight="1">
      <c r="A5454" s="33">
        <f t="shared" si="85"/>
        <v>5449</v>
      </c>
      <c r="B5454" s="160" t="s">
        <v>4178</v>
      </c>
      <c r="C5454" s="160" t="s">
        <v>8529</v>
      </c>
      <c r="D5454" s="159" t="s">
        <v>1535</v>
      </c>
      <c r="E5454" s="160" t="s">
        <v>1535</v>
      </c>
      <c r="F5454" s="161">
        <v>41789</v>
      </c>
      <c r="G5454" s="162">
        <v>2014</v>
      </c>
      <c r="H5454" s="37">
        <v>855000</v>
      </c>
      <c r="I5454" s="35">
        <v>910504</v>
      </c>
      <c r="J5454" s="35">
        <v>364202</v>
      </c>
      <c r="K5454" s="33"/>
    </row>
    <row r="5455" spans="1:11" s="38" customFormat="1" ht="18" customHeight="1">
      <c r="A5455" s="33">
        <f t="shared" si="85"/>
        <v>5450</v>
      </c>
      <c r="B5455" s="160" t="s">
        <v>8026</v>
      </c>
      <c r="C5455" s="160" t="s">
        <v>8530</v>
      </c>
      <c r="D5455" s="159" t="s">
        <v>8531</v>
      </c>
      <c r="E5455" s="160" t="s">
        <v>1535</v>
      </c>
      <c r="F5455" s="161">
        <v>41789</v>
      </c>
      <c r="G5455" s="162">
        <v>2014</v>
      </c>
      <c r="H5455" s="37">
        <v>855000</v>
      </c>
      <c r="I5455" s="35">
        <v>910504</v>
      </c>
      <c r="J5455" s="35">
        <v>364202</v>
      </c>
      <c r="K5455" s="33"/>
    </row>
    <row r="5456" spans="1:11" s="38" customFormat="1" ht="18" customHeight="1">
      <c r="A5456" s="33">
        <f t="shared" si="85"/>
        <v>5451</v>
      </c>
      <c r="B5456" s="160" t="s">
        <v>8026</v>
      </c>
      <c r="C5456" s="160" t="s">
        <v>8532</v>
      </c>
      <c r="D5456" s="159" t="s">
        <v>8531</v>
      </c>
      <c r="E5456" s="160" t="s">
        <v>1535</v>
      </c>
      <c r="F5456" s="161">
        <v>41789</v>
      </c>
      <c r="G5456" s="162">
        <v>2014</v>
      </c>
      <c r="H5456" s="37">
        <v>855000</v>
      </c>
      <c r="I5456" s="35">
        <v>910504</v>
      </c>
      <c r="J5456" s="35">
        <v>364202</v>
      </c>
      <c r="K5456" s="33"/>
    </row>
    <row r="5457" spans="1:11" s="38" customFormat="1" ht="18" customHeight="1">
      <c r="A5457" s="33">
        <f t="shared" si="85"/>
        <v>5452</v>
      </c>
      <c r="B5457" s="160" t="s">
        <v>8026</v>
      </c>
      <c r="C5457" s="160" t="s">
        <v>8533</v>
      </c>
      <c r="D5457" s="159" t="s">
        <v>8531</v>
      </c>
      <c r="E5457" s="160" t="s">
        <v>1535</v>
      </c>
      <c r="F5457" s="161">
        <v>41789</v>
      </c>
      <c r="G5457" s="162">
        <v>2014</v>
      </c>
      <c r="H5457" s="37">
        <v>855000</v>
      </c>
      <c r="I5457" s="35">
        <v>910504</v>
      </c>
      <c r="J5457" s="35">
        <v>364202</v>
      </c>
      <c r="K5457" s="33"/>
    </row>
    <row r="5458" spans="1:11" s="38" customFormat="1" ht="18" customHeight="1">
      <c r="A5458" s="33">
        <f t="shared" si="85"/>
        <v>5453</v>
      </c>
      <c r="B5458" s="160" t="s">
        <v>8026</v>
      </c>
      <c r="C5458" s="160" t="s">
        <v>8534</v>
      </c>
      <c r="D5458" s="159" t="s">
        <v>8531</v>
      </c>
      <c r="E5458" s="160" t="s">
        <v>1535</v>
      </c>
      <c r="F5458" s="161">
        <v>41789</v>
      </c>
      <c r="G5458" s="162">
        <v>2014</v>
      </c>
      <c r="H5458" s="37">
        <v>855000</v>
      </c>
      <c r="I5458" s="35">
        <v>910504</v>
      </c>
      <c r="J5458" s="35">
        <v>364202</v>
      </c>
      <c r="K5458" s="33"/>
    </row>
    <row r="5459" spans="1:11" s="38" customFormat="1" ht="18" customHeight="1">
      <c r="A5459" s="33">
        <f t="shared" si="85"/>
        <v>5454</v>
      </c>
      <c r="B5459" s="160" t="s">
        <v>2002</v>
      </c>
      <c r="C5459" s="160" t="s">
        <v>8535</v>
      </c>
      <c r="D5459" s="159" t="s">
        <v>1649</v>
      </c>
      <c r="E5459" s="160" t="s">
        <v>1649</v>
      </c>
      <c r="F5459" s="161">
        <v>41789</v>
      </c>
      <c r="G5459" s="162">
        <v>2014</v>
      </c>
      <c r="H5459" s="37">
        <v>194000</v>
      </c>
      <c r="I5459" s="35">
        <v>206594</v>
      </c>
      <c r="J5459" s="35">
        <v>82638</v>
      </c>
      <c r="K5459" s="33"/>
    </row>
    <row r="5460" spans="1:11" s="38" customFormat="1" ht="18" customHeight="1">
      <c r="A5460" s="33">
        <f t="shared" si="85"/>
        <v>5455</v>
      </c>
      <c r="B5460" s="160" t="s">
        <v>2836</v>
      </c>
      <c r="C5460" s="160" t="s">
        <v>8536</v>
      </c>
      <c r="D5460" s="159" t="s">
        <v>8537</v>
      </c>
      <c r="E5460" s="160" t="s">
        <v>1649</v>
      </c>
      <c r="F5460" s="161">
        <v>41789</v>
      </c>
      <c r="G5460" s="162">
        <v>2014</v>
      </c>
      <c r="H5460" s="37">
        <v>1922400</v>
      </c>
      <c r="I5460" s="35">
        <v>2047196</v>
      </c>
      <c r="J5460" s="35">
        <v>818878</v>
      </c>
      <c r="K5460" s="33"/>
    </row>
    <row r="5461" spans="1:11" s="38" customFormat="1" ht="18" customHeight="1">
      <c r="A5461" s="33">
        <f t="shared" si="85"/>
        <v>5456</v>
      </c>
      <c r="B5461" s="160" t="s">
        <v>2002</v>
      </c>
      <c r="C5461" s="160" t="s">
        <v>8538</v>
      </c>
      <c r="D5461" s="159" t="s">
        <v>1649</v>
      </c>
      <c r="E5461" s="160" t="s">
        <v>1649</v>
      </c>
      <c r="F5461" s="161">
        <v>41789</v>
      </c>
      <c r="G5461" s="162">
        <v>2014</v>
      </c>
      <c r="H5461" s="37">
        <v>15444000</v>
      </c>
      <c r="I5461" s="35">
        <v>16446576</v>
      </c>
      <c r="J5461" s="35">
        <v>6578630</v>
      </c>
      <c r="K5461" s="33"/>
    </row>
    <row r="5462" spans="1:11" s="38" customFormat="1" ht="18" customHeight="1">
      <c r="A5462" s="33">
        <f t="shared" si="85"/>
        <v>5457</v>
      </c>
      <c r="B5462" s="160" t="s">
        <v>2836</v>
      </c>
      <c r="C5462" s="160" t="s">
        <v>8539</v>
      </c>
      <c r="D5462" s="159" t="s">
        <v>1649</v>
      </c>
      <c r="E5462" s="160" t="s">
        <v>1649</v>
      </c>
      <c r="F5462" s="161">
        <v>41789</v>
      </c>
      <c r="G5462" s="162">
        <v>2014</v>
      </c>
      <c r="H5462" s="37">
        <v>1530600</v>
      </c>
      <c r="I5462" s="35">
        <v>1629962</v>
      </c>
      <c r="J5462" s="35">
        <v>651985</v>
      </c>
      <c r="K5462" s="33"/>
    </row>
    <row r="5463" spans="1:11" s="38" customFormat="1" ht="18" customHeight="1">
      <c r="A5463" s="33">
        <f t="shared" si="85"/>
        <v>5458</v>
      </c>
      <c r="B5463" s="160" t="s">
        <v>8026</v>
      </c>
      <c r="C5463" s="160" t="s">
        <v>8540</v>
      </c>
      <c r="D5463" s="159" t="s">
        <v>8541</v>
      </c>
      <c r="E5463" s="160" t="s">
        <v>2775</v>
      </c>
      <c r="F5463" s="161">
        <v>41789</v>
      </c>
      <c r="G5463" s="162">
        <v>2014</v>
      </c>
      <c r="H5463" s="37">
        <v>934000</v>
      </c>
      <c r="I5463" s="35">
        <v>994632</v>
      </c>
      <c r="J5463" s="35">
        <v>397853</v>
      </c>
      <c r="K5463" s="33"/>
    </row>
    <row r="5464" spans="1:11" s="38" customFormat="1" ht="18" customHeight="1">
      <c r="A5464" s="33">
        <f t="shared" si="85"/>
        <v>5459</v>
      </c>
      <c r="B5464" s="160" t="s">
        <v>8026</v>
      </c>
      <c r="C5464" s="160" t="s">
        <v>8542</v>
      </c>
      <c r="D5464" s="159" t="s">
        <v>2775</v>
      </c>
      <c r="E5464" s="160" t="s">
        <v>2775</v>
      </c>
      <c r="F5464" s="161">
        <v>41789</v>
      </c>
      <c r="G5464" s="162">
        <v>2014</v>
      </c>
      <c r="H5464" s="37">
        <v>934000</v>
      </c>
      <c r="I5464" s="35">
        <v>994632</v>
      </c>
      <c r="J5464" s="35">
        <v>397853</v>
      </c>
      <c r="K5464" s="33"/>
    </row>
    <row r="5465" spans="1:11" s="38" customFormat="1" ht="18" customHeight="1">
      <c r="A5465" s="33">
        <f t="shared" si="85"/>
        <v>5460</v>
      </c>
      <c r="B5465" s="160" t="s">
        <v>8026</v>
      </c>
      <c r="C5465" s="160" t="s">
        <v>8543</v>
      </c>
      <c r="D5465" s="159" t="s">
        <v>2775</v>
      </c>
      <c r="E5465" s="160" t="s">
        <v>2775</v>
      </c>
      <c r="F5465" s="161">
        <v>41789</v>
      </c>
      <c r="G5465" s="162">
        <v>2014</v>
      </c>
      <c r="H5465" s="37">
        <v>934000</v>
      </c>
      <c r="I5465" s="35">
        <v>994632</v>
      </c>
      <c r="J5465" s="35">
        <v>397853</v>
      </c>
      <c r="K5465" s="33"/>
    </row>
    <row r="5466" spans="1:11" s="38" customFormat="1" ht="18" customHeight="1">
      <c r="A5466" s="33">
        <f t="shared" si="85"/>
        <v>5461</v>
      </c>
      <c r="B5466" s="160" t="s">
        <v>2836</v>
      </c>
      <c r="C5466" s="160" t="s">
        <v>8544</v>
      </c>
      <c r="D5466" s="159" t="s">
        <v>8545</v>
      </c>
      <c r="E5466" s="160" t="s">
        <v>1490</v>
      </c>
      <c r="F5466" s="161">
        <v>41789</v>
      </c>
      <c r="G5466" s="162">
        <v>2014</v>
      </c>
      <c r="H5466" s="37">
        <v>1410000</v>
      </c>
      <c r="I5466" s="35">
        <v>1501533</v>
      </c>
      <c r="J5466" s="35">
        <v>600613</v>
      </c>
      <c r="K5466" s="33"/>
    </row>
    <row r="5467" spans="1:11" s="38" customFormat="1" ht="18" customHeight="1">
      <c r="A5467" s="33">
        <f t="shared" si="85"/>
        <v>5462</v>
      </c>
      <c r="B5467" s="160" t="s">
        <v>2388</v>
      </c>
      <c r="C5467" s="160" t="s">
        <v>8546</v>
      </c>
      <c r="D5467" s="159" t="s">
        <v>8547</v>
      </c>
      <c r="E5467" s="160" t="s">
        <v>3372</v>
      </c>
      <c r="F5467" s="161">
        <v>41789</v>
      </c>
      <c r="G5467" s="162">
        <v>2014</v>
      </c>
      <c r="H5467" s="37">
        <v>2439000</v>
      </c>
      <c r="I5467" s="35">
        <v>2597332</v>
      </c>
      <c r="J5467" s="35">
        <v>1038933</v>
      </c>
      <c r="K5467" s="33"/>
    </row>
    <row r="5468" spans="1:11" s="38" customFormat="1" ht="18" customHeight="1">
      <c r="A5468" s="33">
        <f t="shared" si="85"/>
        <v>5463</v>
      </c>
      <c r="B5468" s="160" t="s">
        <v>2388</v>
      </c>
      <c r="C5468" s="160" t="s">
        <v>8548</v>
      </c>
      <c r="D5468" s="159" t="s">
        <v>8547</v>
      </c>
      <c r="E5468" s="160" t="s">
        <v>3372</v>
      </c>
      <c r="F5468" s="161">
        <v>41789</v>
      </c>
      <c r="G5468" s="162">
        <v>2014</v>
      </c>
      <c r="H5468" s="37">
        <v>2439000</v>
      </c>
      <c r="I5468" s="35">
        <v>2597332</v>
      </c>
      <c r="J5468" s="35">
        <v>1038933</v>
      </c>
      <c r="K5468" s="33"/>
    </row>
    <row r="5469" spans="1:11" s="38" customFormat="1" ht="18" customHeight="1">
      <c r="A5469" s="33">
        <f t="shared" si="85"/>
        <v>5464</v>
      </c>
      <c r="B5469" s="160" t="s">
        <v>2599</v>
      </c>
      <c r="C5469" s="160" t="s">
        <v>8549</v>
      </c>
      <c r="D5469" s="159" t="s">
        <v>8550</v>
      </c>
      <c r="E5469" s="160" t="s">
        <v>4674</v>
      </c>
      <c r="F5469" s="161">
        <v>41789</v>
      </c>
      <c r="G5469" s="162">
        <v>2014</v>
      </c>
      <c r="H5469" s="37">
        <v>1458000</v>
      </c>
      <c r="I5469" s="35">
        <v>1552649</v>
      </c>
      <c r="J5469" s="35">
        <v>621060</v>
      </c>
      <c r="K5469" s="33"/>
    </row>
    <row r="5470" spans="1:11" s="38" customFormat="1" ht="18" customHeight="1">
      <c r="A5470" s="33">
        <f t="shared" si="85"/>
        <v>5465</v>
      </c>
      <c r="B5470" s="160" t="s">
        <v>7248</v>
      </c>
      <c r="C5470" s="160" t="s">
        <v>8551</v>
      </c>
      <c r="D5470" s="159" t="s">
        <v>6918</v>
      </c>
      <c r="E5470" s="160" t="s">
        <v>6918</v>
      </c>
      <c r="F5470" s="161">
        <v>41789</v>
      </c>
      <c r="G5470" s="162">
        <v>2014</v>
      </c>
      <c r="H5470" s="37">
        <v>3415000</v>
      </c>
      <c r="I5470" s="35">
        <v>3636691</v>
      </c>
      <c r="J5470" s="35">
        <v>1454676</v>
      </c>
      <c r="K5470" s="33"/>
    </row>
    <row r="5471" spans="1:11" s="38" customFormat="1" ht="18" customHeight="1">
      <c r="A5471" s="33">
        <f t="shared" si="85"/>
        <v>5466</v>
      </c>
      <c r="B5471" s="160" t="s">
        <v>2599</v>
      </c>
      <c r="C5471" s="160" t="s">
        <v>8552</v>
      </c>
      <c r="D5471" s="159" t="s">
        <v>1342</v>
      </c>
      <c r="E5471" s="160" t="s">
        <v>1342</v>
      </c>
      <c r="F5471" s="161">
        <v>41789</v>
      </c>
      <c r="G5471" s="162">
        <v>2014</v>
      </c>
      <c r="H5471" s="37">
        <v>634000</v>
      </c>
      <c r="I5471" s="35">
        <v>675157</v>
      </c>
      <c r="J5471" s="35">
        <v>270063</v>
      </c>
      <c r="K5471" s="33"/>
    </row>
    <row r="5472" spans="1:11" s="38" customFormat="1" ht="18" customHeight="1">
      <c r="A5472" s="33">
        <f t="shared" si="85"/>
        <v>5467</v>
      </c>
      <c r="B5472" s="160" t="s">
        <v>2599</v>
      </c>
      <c r="C5472" s="160" t="s">
        <v>8553</v>
      </c>
      <c r="D5472" s="159" t="s">
        <v>1342</v>
      </c>
      <c r="E5472" s="160" t="s">
        <v>1342</v>
      </c>
      <c r="F5472" s="161">
        <v>41789</v>
      </c>
      <c r="G5472" s="162">
        <v>2014</v>
      </c>
      <c r="H5472" s="37">
        <v>634000</v>
      </c>
      <c r="I5472" s="35">
        <v>675157</v>
      </c>
      <c r="J5472" s="35">
        <v>270063</v>
      </c>
      <c r="K5472" s="33"/>
    </row>
    <row r="5473" spans="1:11" s="38" customFormat="1" ht="18" customHeight="1">
      <c r="A5473" s="33">
        <f t="shared" si="85"/>
        <v>5468</v>
      </c>
      <c r="B5473" s="160" t="s">
        <v>7680</v>
      </c>
      <c r="C5473" s="160" t="s">
        <v>8554</v>
      </c>
      <c r="D5473" s="159" t="s">
        <v>1337</v>
      </c>
      <c r="E5473" s="160" t="s">
        <v>1337</v>
      </c>
      <c r="F5473" s="161">
        <v>41789</v>
      </c>
      <c r="G5473" s="162">
        <v>2014</v>
      </c>
      <c r="H5473" s="37">
        <v>390000</v>
      </c>
      <c r="I5473" s="35">
        <v>415318</v>
      </c>
      <c r="J5473" s="35">
        <v>166127</v>
      </c>
      <c r="K5473" s="33"/>
    </row>
    <row r="5474" spans="1:11" s="38" customFormat="1" ht="18" customHeight="1">
      <c r="A5474" s="33">
        <f t="shared" si="85"/>
        <v>5469</v>
      </c>
      <c r="B5474" s="160" t="s">
        <v>2599</v>
      </c>
      <c r="C5474" s="160" t="s">
        <v>8555</v>
      </c>
      <c r="D5474" s="159" t="s">
        <v>1337</v>
      </c>
      <c r="E5474" s="160" t="s">
        <v>1337</v>
      </c>
      <c r="F5474" s="161">
        <v>41789</v>
      </c>
      <c r="G5474" s="162">
        <v>2014</v>
      </c>
      <c r="H5474" s="37">
        <v>390000</v>
      </c>
      <c r="I5474" s="35">
        <v>415318</v>
      </c>
      <c r="J5474" s="35">
        <v>166127</v>
      </c>
      <c r="K5474" s="33"/>
    </row>
    <row r="5475" spans="1:11" s="38" customFormat="1" ht="18" customHeight="1">
      <c r="A5475" s="33">
        <f t="shared" si="85"/>
        <v>5470</v>
      </c>
      <c r="B5475" s="160" t="s">
        <v>5244</v>
      </c>
      <c r="C5475" s="160" t="s">
        <v>8556</v>
      </c>
      <c r="D5475" s="159" t="s">
        <v>6589</v>
      </c>
      <c r="E5475" s="160" t="s">
        <v>6589</v>
      </c>
      <c r="F5475" s="161">
        <v>41789</v>
      </c>
      <c r="G5475" s="162">
        <v>2014</v>
      </c>
      <c r="H5475" s="37">
        <v>8781000</v>
      </c>
      <c r="I5475" s="35">
        <v>9351035</v>
      </c>
      <c r="J5475" s="35">
        <v>3740414</v>
      </c>
      <c r="K5475" s="33"/>
    </row>
    <row r="5476" spans="1:11" s="38" customFormat="1" ht="18" customHeight="1">
      <c r="A5476" s="33">
        <f t="shared" si="85"/>
        <v>5471</v>
      </c>
      <c r="B5476" s="160" t="s">
        <v>2599</v>
      </c>
      <c r="C5476" s="160" t="s">
        <v>8557</v>
      </c>
      <c r="D5476" s="159" t="s">
        <v>8558</v>
      </c>
      <c r="E5476" s="160" t="s">
        <v>8558</v>
      </c>
      <c r="F5476" s="161">
        <v>41789</v>
      </c>
      <c r="G5476" s="162">
        <v>2014</v>
      </c>
      <c r="H5476" s="37">
        <v>585000</v>
      </c>
      <c r="I5476" s="35">
        <v>622976</v>
      </c>
      <c r="J5476" s="35">
        <v>249190</v>
      </c>
      <c r="K5476" s="33"/>
    </row>
    <row r="5477" spans="1:11" s="38" customFormat="1" ht="18" customHeight="1">
      <c r="A5477" s="33">
        <f t="shared" si="85"/>
        <v>5472</v>
      </c>
      <c r="B5477" s="160" t="s">
        <v>2388</v>
      </c>
      <c r="C5477" s="160" t="s">
        <v>8559</v>
      </c>
      <c r="D5477" s="159" t="s">
        <v>8558</v>
      </c>
      <c r="E5477" s="160" t="s">
        <v>8558</v>
      </c>
      <c r="F5477" s="161">
        <v>41789</v>
      </c>
      <c r="G5477" s="162">
        <v>2014</v>
      </c>
      <c r="H5477" s="37">
        <v>585000</v>
      </c>
      <c r="I5477" s="35">
        <v>622976</v>
      </c>
      <c r="J5477" s="35">
        <v>249190</v>
      </c>
      <c r="K5477" s="33"/>
    </row>
    <row r="5478" spans="1:11" s="38" customFormat="1" ht="18" customHeight="1">
      <c r="A5478" s="33">
        <f t="shared" si="85"/>
        <v>5473</v>
      </c>
      <c r="B5478" s="160" t="s">
        <v>3802</v>
      </c>
      <c r="C5478" s="160" t="s">
        <v>8560</v>
      </c>
      <c r="D5478" s="159" t="s">
        <v>8561</v>
      </c>
      <c r="E5478" s="160" t="s">
        <v>8561</v>
      </c>
      <c r="F5478" s="161">
        <v>41789</v>
      </c>
      <c r="G5478" s="162">
        <v>2014</v>
      </c>
      <c r="H5478" s="37">
        <v>4390000</v>
      </c>
      <c r="I5478" s="35">
        <v>4674985</v>
      </c>
      <c r="J5478" s="35">
        <v>1869994</v>
      </c>
      <c r="K5478" s="33"/>
    </row>
    <row r="5479" spans="1:11" s="38" customFormat="1" ht="18" customHeight="1">
      <c r="A5479" s="33">
        <f t="shared" si="85"/>
        <v>5474</v>
      </c>
      <c r="B5479" s="160" t="s">
        <v>2388</v>
      </c>
      <c r="C5479" s="160" t="s">
        <v>8562</v>
      </c>
      <c r="D5479" s="159" t="s">
        <v>8563</v>
      </c>
      <c r="E5479" s="160" t="s">
        <v>6899</v>
      </c>
      <c r="F5479" s="161">
        <v>41789</v>
      </c>
      <c r="G5479" s="162">
        <v>2014</v>
      </c>
      <c r="H5479" s="37">
        <v>3415000</v>
      </c>
      <c r="I5479" s="35">
        <v>3636691</v>
      </c>
      <c r="J5479" s="35">
        <v>1454676</v>
      </c>
      <c r="K5479" s="33"/>
    </row>
    <row r="5480" spans="1:11" s="38" customFormat="1" ht="18" customHeight="1">
      <c r="A5480" s="33">
        <f t="shared" si="85"/>
        <v>5475</v>
      </c>
      <c r="B5480" s="160" t="s">
        <v>2388</v>
      </c>
      <c r="C5480" s="160" t="s">
        <v>8564</v>
      </c>
      <c r="D5480" s="159" t="s">
        <v>8565</v>
      </c>
      <c r="E5480" s="160" t="s">
        <v>3622</v>
      </c>
      <c r="F5480" s="161">
        <v>41789</v>
      </c>
      <c r="G5480" s="162">
        <v>2014</v>
      </c>
      <c r="H5480" s="37">
        <v>683000</v>
      </c>
      <c r="I5480" s="35">
        <v>727338</v>
      </c>
      <c r="J5480" s="35">
        <v>290935</v>
      </c>
      <c r="K5480" s="33"/>
    </row>
    <row r="5481" spans="1:11" s="38" customFormat="1" ht="18" customHeight="1">
      <c r="A5481" s="33">
        <f t="shared" si="85"/>
        <v>5476</v>
      </c>
      <c r="B5481" s="160" t="s">
        <v>2388</v>
      </c>
      <c r="C5481" s="160" t="s">
        <v>8566</v>
      </c>
      <c r="D5481" s="159" t="s">
        <v>8565</v>
      </c>
      <c r="E5481" s="160" t="s">
        <v>3622</v>
      </c>
      <c r="F5481" s="161">
        <v>41789</v>
      </c>
      <c r="G5481" s="162">
        <v>2014</v>
      </c>
      <c r="H5481" s="37">
        <v>683000</v>
      </c>
      <c r="I5481" s="35">
        <v>727338</v>
      </c>
      <c r="J5481" s="35">
        <v>290935</v>
      </c>
      <c r="K5481" s="33"/>
    </row>
    <row r="5482" spans="1:11" s="38" customFormat="1" ht="18" customHeight="1">
      <c r="A5482" s="33">
        <f t="shared" si="85"/>
        <v>5477</v>
      </c>
      <c r="B5482" s="160" t="s">
        <v>2832</v>
      </c>
      <c r="C5482" s="160" t="s">
        <v>8567</v>
      </c>
      <c r="D5482" s="159" t="s">
        <v>2835</v>
      </c>
      <c r="E5482" s="160" t="s">
        <v>2835</v>
      </c>
      <c r="F5482" s="161">
        <v>41789</v>
      </c>
      <c r="G5482" s="162">
        <v>2014</v>
      </c>
      <c r="H5482" s="37">
        <v>3419500</v>
      </c>
      <c r="I5482" s="35">
        <v>3641483</v>
      </c>
      <c r="J5482" s="35">
        <v>1456593</v>
      </c>
      <c r="K5482" s="33"/>
    </row>
    <row r="5483" spans="1:11" s="38" customFormat="1" ht="18" customHeight="1">
      <c r="A5483" s="33">
        <f t="shared" si="85"/>
        <v>5478</v>
      </c>
      <c r="B5483" s="160" t="s">
        <v>2832</v>
      </c>
      <c r="C5483" s="160" t="s">
        <v>8568</v>
      </c>
      <c r="D5483" s="159" t="s">
        <v>2835</v>
      </c>
      <c r="E5483" s="160" t="s">
        <v>2835</v>
      </c>
      <c r="F5483" s="161">
        <v>41789</v>
      </c>
      <c r="G5483" s="162">
        <v>2014</v>
      </c>
      <c r="H5483" s="37">
        <v>3419500</v>
      </c>
      <c r="I5483" s="35">
        <v>3641483</v>
      </c>
      <c r="J5483" s="35">
        <v>1456593</v>
      </c>
      <c r="K5483" s="33"/>
    </row>
    <row r="5484" spans="1:11" s="38" customFormat="1" ht="18" customHeight="1">
      <c r="A5484" s="33">
        <f t="shared" si="85"/>
        <v>5479</v>
      </c>
      <c r="B5484" s="160" t="s">
        <v>2832</v>
      </c>
      <c r="C5484" s="160" t="s">
        <v>8569</v>
      </c>
      <c r="D5484" s="159" t="s">
        <v>5301</v>
      </c>
      <c r="E5484" s="160" t="s">
        <v>5301</v>
      </c>
      <c r="F5484" s="161">
        <v>41789</v>
      </c>
      <c r="G5484" s="162">
        <v>2014</v>
      </c>
      <c r="H5484" s="37">
        <v>2439000</v>
      </c>
      <c r="I5484" s="35">
        <v>2597332</v>
      </c>
      <c r="J5484" s="35">
        <v>1038933</v>
      </c>
      <c r="K5484" s="33"/>
    </row>
    <row r="5485" spans="1:11" s="38" customFormat="1" ht="18" customHeight="1">
      <c r="A5485" s="33">
        <f t="shared" si="85"/>
        <v>5480</v>
      </c>
      <c r="B5485" s="160" t="s">
        <v>2832</v>
      </c>
      <c r="C5485" s="160" t="s">
        <v>8570</v>
      </c>
      <c r="D5485" s="159" t="s">
        <v>5301</v>
      </c>
      <c r="E5485" s="160" t="s">
        <v>5301</v>
      </c>
      <c r="F5485" s="161">
        <v>41789</v>
      </c>
      <c r="G5485" s="162">
        <v>2014</v>
      </c>
      <c r="H5485" s="37">
        <v>2439000</v>
      </c>
      <c r="I5485" s="35">
        <v>2597332</v>
      </c>
      <c r="J5485" s="35">
        <v>1038933</v>
      </c>
      <c r="K5485" s="33"/>
    </row>
    <row r="5486" spans="1:11" ht="18" customHeight="1">
      <c r="A5486" s="33">
        <f t="shared" si="85"/>
        <v>5481</v>
      </c>
      <c r="B5486" s="160" t="s">
        <v>2388</v>
      </c>
      <c r="C5486" s="160" t="s">
        <v>8571</v>
      </c>
      <c r="D5486" s="159" t="s">
        <v>6594</v>
      </c>
      <c r="E5486" s="160" t="s">
        <v>6594</v>
      </c>
      <c r="F5486" s="161">
        <v>41789</v>
      </c>
      <c r="G5486" s="162">
        <v>2014</v>
      </c>
      <c r="H5486" s="37">
        <v>1215000</v>
      </c>
      <c r="I5486" s="35">
        <v>1293874</v>
      </c>
      <c r="J5486" s="35">
        <v>517550</v>
      </c>
      <c r="K5486" s="33"/>
    </row>
    <row r="5487" spans="1:11" ht="18" customHeight="1">
      <c r="A5487" s="33">
        <f t="shared" si="85"/>
        <v>5482</v>
      </c>
      <c r="B5487" s="160" t="s">
        <v>4068</v>
      </c>
      <c r="C5487" s="160" t="s">
        <v>8572</v>
      </c>
      <c r="D5487" s="159" t="s">
        <v>1263</v>
      </c>
      <c r="E5487" s="160" t="s">
        <v>1263</v>
      </c>
      <c r="F5487" s="161">
        <v>41789</v>
      </c>
      <c r="G5487" s="162">
        <v>2014</v>
      </c>
      <c r="H5487" s="37">
        <v>220000</v>
      </c>
      <c r="I5487" s="35">
        <v>207147</v>
      </c>
      <c r="J5487" s="35">
        <v>82859</v>
      </c>
      <c r="K5487" s="33"/>
    </row>
    <row r="5488" spans="1:11" ht="18" customHeight="1">
      <c r="A5488" s="33">
        <f t="shared" si="85"/>
        <v>5483</v>
      </c>
      <c r="B5488" s="160" t="s">
        <v>8055</v>
      </c>
      <c r="C5488" s="160" t="s">
        <v>8573</v>
      </c>
      <c r="D5488" s="159" t="s">
        <v>1263</v>
      </c>
      <c r="E5488" s="160" t="s">
        <v>1263</v>
      </c>
      <c r="F5488" s="161">
        <v>41789</v>
      </c>
      <c r="G5488" s="162">
        <v>2014</v>
      </c>
      <c r="H5488" s="37">
        <v>220000</v>
      </c>
      <c r="I5488" s="35">
        <v>207147</v>
      </c>
      <c r="J5488" s="35">
        <v>82859</v>
      </c>
      <c r="K5488" s="33"/>
    </row>
    <row r="5489" spans="1:11" ht="18" customHeight="1">
      <c r="A5489" s="33">
        <f t="shared" si="85"/>
        <v>5484</v>
      </c>
      <c r="B5489" s="160" t="s">
        <v>1884</v>
      </c>
      <c r="C5489" s="160" t="s">
        <v>8574</v>
      </c>
      <c r="D5489" s="159" t="s">
        <v>1263</v>
      </c>
      <c r="E5489" s="160" t="s">
        <v>1263</v>
      </c>
      <c r="F5489" s="161">
        <v>41789</v>
      </c>
      <c r="G5489" s="162">
        <v>2014</v>
      </c>
      <c r="H5489" s="37">
        <v>220000</v>
      </c>
      <c r="I5489" s="35">
        <v>207147</v>
      </c>
      <c r="J5489" s="35">
        <v>82859</v>
      </c>
      <c r="K5489" s="33"/>
    </row>
    <row r="5490" spans="1:11" ht="18" customHeight="1">
      <c r="A5490" s="33">
        <f t="shared" si="85"/>
        <v>5485</v>
      </c>
      <c r="B5490" s="160" t="s">
        <v>2377</v>
      </c>
      <c r="C5490" s="160" t="s">
        <v>8575</v>
      </c>
      <c r="D5490" s="159" t="s">
        <v>1263</v>
      </c>
      <c r="E5490" s="160" t="s">
        <v>1263</v>
      </c>
      <c r="F5490" s="161">
        <v>41789</v>
      </c>
      <c r="G5490" s="162">
        <v>2014</v>
      </c>
      <c r="H5490" s="37">
        <v>220000</v>
      </c>
      <c r="I5490" s="35">
        <v>207147</v>
      </c>
      <c r="J5490" s="35">
        <v>82859</v>
      </c>
      <c r="K5490" s="33"/>
    </row>
    <row r="5491" spans="1:11" ht="18" customHeight="1">
      <c r="A5491" s="33">
        <f t="shared" si="85"/>
        <v>5486</v>
      </c>
      <c r="B5491" s="160" t="s">
        <v>2920</v>
      </c>
      <c r="C5491" s="160" t="s">
        <v>8576</v>
      </c>
      <c r="D5491" s="159" t="s">
        <v>1502</v>
      </c>
      <c r="E5491" s="160" t="s">
        <v>1502</v>
      </c>
      <c r="F5491" s="161">
        <v>41789</v>
      </c>
      <c r="G5491" s="162">
        <v>2014</v>
      </c>
      <c r="H5491" s="37">
        <v>1600000</v>
      </c>
      <c r="I5491" s="35">
        <v>1506520</v>
      </c>
      <c r="J5491" s="35">
        <v>602608</v>
      </c>
      <c r="K5491" s="33"/>
    </row>
    <row r="5492" spans="1:11" ht="18" customHeight="1">
      <c r="A5492" s="33">
        <f t="shared" si="85"/>
        <v>5487</v>
      </c>
      <c r="B5492" s="160" t="s">
        <v>8577</v>
      </c>
      <c r="C5492" s="160" t="s">
        <v>8578</v>
      </c>
      <c r="D5492" s="159" t="s">
        <v>8579</v>
      </c>
      <c r="E5492" s="160" t="s">
        <v>8579</v>
      </c>
      <c r="F5492" s="161">
        <v>41789</v>
      </c>
      <c r="G5492" s="162">
        <v>2014</v>
      </c>
      <c r="H5492" s="37">
        <v>22001270</v>
      </c>
      <c r="I5492" s="35">
        <v>23429523</v>
      </c>
      <c r="J5492" s="35">
        <v>9371809</v>
      </c>
      <c r="K5492" s="33"/>
    </row>
    <row r="5493" spans="1:11" ht="18" customHeight="1">
      <c r="A5493" s="33">
        <f t="shared" si="85"/>
        <v>5488</v>
      </c>
      <c r="B5493" s="160" t="s">
        <v>2599</v>
      </c>
      <c r="C5493" s="160" t="s">
        <v>8580</v>
      </c>
      <c r="D5493" s="159" t="s">
        <v>8581</v>
      </c>
      <c r="E5493" s="160" t="s">
        <v>4683</v>
      </c>
      <c r="F5493" s="161">
        <v>41789</v>
      </c>
      <c r="G5493" s="162">
        <v>2014</v>
      </c>
      <c r="H5493" s="37">
        <v>8700000</v>
      </c>
      <c r="I5493" s="35">
        <v>9264777</v>
      </c>
      <c r="J5493" s="35">
        <v>3705911</v>
      </c>
      <c r="K5493" s="33"/>
    </row>
    <row r="5494" spans="1:11" ht="18" customHeight="1">
      <c r="A5494" s="33">
        <f t="shared" si="85"/>
        <v>5489</v>
      </c>
      <c r="B5494" s="160" t="s">
        <v>8270</v>
      </c>
      <c r="C5494" s="160" t="s">
        <v>8582</v>
      </c>
      <c r="D5494" s="159" t="s">
        <v>3502</v>
      </c>
      <c r="E5494" s="160" t="s">
        <v>3502</v>
      </c>
      <c r="F5494" s="161">
        <v>41789</v>
      </c>
      <c r="G5494" s="162">
        <v>2014</v>
      </c>
      <c r="H5494" s="37">
        <v>1980000</v>
      </c>
      <c r="I5494" s="35">
        <v>2108535</v>
      </c>
      <c r="J5494" s="35">
        <v>843414</v>
      </c>
      <c r="K5494" s="33"/>
    </row>
    <row r="5495" spans="1:11" ht="18" customHeight="1">
      <c r="A5495" s="33">
        <f t="shared" si="85"/>
        <v>5490</v>
      </c>
      <c r="B5495" s="160" t="s">
        <v>8270</v>
      </c>
      <c r="C5495" s="160" t="s">
        <v>8583</v>
      </c>
      <c r="D5495" s="159" t="s">
        <v>3502</v>
      </c>
      <c r="E5495" s="160" t="s">
        <v>3502</v>
      </c>
      <c r="F5495" s="161">
        <v>41789</v>
      </c>
      <c r="G5495" s="162">
        <v>2014</v>
      </c>
      <c r="H5495" s="37">
        <v>1980000</v>
      </c>
      <c r="I5495" s="35">
        <v>2108535</v>
      </c>
      <c r="J5495" s="35">
        <v>843414</v>
      </c>
      <c r="K5495" s="33"/>
    </row>
    <row r="5496" spans="1:11" ht="18" customHeight="1">
      <c r="A5496" s="33">
        <f t="shared" si="85"/>
        <v>5491</v>
      </c>
      <c r="B5496" s="160" t="s">
        <v>2388</v>
      </c>
      <c r="C5496" s="160" t="s">
        <v>8584</v>
      </c>
      <c r="D5496" s="159" t="s">
        <v>3372</v>
      </c>
      <c r="E5496" s="160" t="s">
        <v>3372</v>
      </c>
      <c r="F5496" s="161">
        <v>41789</v>
      </c>
      <c r="G5496" s="162">
        <v>2014</v>
      </c>
      <c r="H5496" s="37">
        <v>4070000</v>
      </c>
      <c r="I5496" s="35">
        <v>4334212</v>
      </c>
      <c r="J5496" s="35">
        <v>1733685</v>
      </c>
      <c r="K5496" s="33"/>
    </row>
    <row r="5497" spans="1:11" ht="18" customHeight="1">
      <c r="A5497" s="33">
        <f t="shared" si="85"/>
        <v>5492</v>
      </c>
      <c r="B5497" s="160" t="s">
        <v>2388</v>
      </c>
      <c r="C5497" s="160" t="s">
        <v>8585</v>
      </c>
      <c r="D5497" s="159" t="s">
        <v>8586</v>
      </c>
      <c r="E5497" s="160" t="s">
        <v>3372</v>
      </c>
      <c r="F5497" s="161">
        <v>41789</v>
      </c>
      <c r="G5497" s="162">
        <v>2014</v>
      </c>
      <c r="H5497" s="37">
        <v>4070000</v>
      </c>
      <c r="I5497" s="35">
        <v>4334212</v>
      </c>
      <c r="J5497" s="35">
        <v>1733685</v>
      </c>
      <c r="K5497" s="33"/>
    </row>
    <row r="5498" spans="1:11" ht="18" customHeight="1">
      <c r="A5498" s="33">
        <f t="shared" si="85"/>
        <v>5493</v>
      </c>
      <c r="B5498" s="160" t="s">
        <v>2599</v>
      </c>
      <c r="C5498" s="160" t="s">
        <v>8587</v>
      </c>
      <c r="D5498" s="159" t="s">
        <v>8588</v>
      </c>
      <c r="E5498" s="160" t="s">
        <v>4683</v>
      </c>
      <c r="F5498" s="161">
        <v>41789</v>
      </c>
      <c r="G5498" s="162">
        <v>2014</v>
      </c>
      <c r="H5498" s="37">
        <v>15400000</v>
      </c>
      <c r="I5498" s="35">
        <v>16399719</v>
      </c>
      <c r="J5498" s="35">
        <v>6559888</v>
      </c>
      <c r="K5498" s="33"/>
    </row>
    <row r="5499" spans="1:11" ht="18" customHeight="1">
      <c r="A5499" s="33">
        <f t="shared" si="85"/>
        <v>5494</v>
      </c>
      <c r="B5499" s="160" t="s">
        <v>2720</v>
      </c>
      <c r="C5499" s="160" t="s">
        <v>8589</v>
      </c>
      <c r="D5499" s="159" t="s">
        <v>3424</v>
      </c>
      <c r="E5499" s="160" t="s">
        <v>3424</v>
      </c>
      <c r="F5499" s="161">
        <v>41789</v>
      </c>
      <c r="G5499" s="162">
        <v>2014</v>
      </c>
      <c r="H5499" s="37">
        <v>2052000</v>
      </c>
      <c r="I5499" s="35">
        <v>2185209</v>
      </c>
      <c r="J5499" s="35">
        <v>874084</v>
      </c>
      <c r="K5499" s="33"/>
    </row>
    <row r="5500" spans="1:11" ht="18" customHeight="1">
      <c r="A5500" s="33">
        <f t="shared" si="85"/>
        <v>5495</v>
      </c>
      <c r="B5500" s="160" t="s">
        <v>5694</v>
      </c>
      <c r="C5500" s="160" t="s">
        <v>8590</v>
      </c>
      <c r="D5500" s="159" t="s">
        <v>8591</v>
      </c>
      <c r="E5500" s="160" t="s">
        <v>5475</v>
      </c>
      <c r="F5500" s="161">
        <v>41789</v>
      </c>
      <c r="G5500" s="162">
        <v>2014</v>
      </c>
      <c r="H5500" s="37">
        <v>244200</v>
      </c>
      <c r="I5500" s="35">
        <v>260053</v>
      </c>
      <c r="J5500" s="35">
        <v>104021</v>
      </c>
      <c r="K5500" s="33"/>
    </row>
    <row r="5501" spans="1:11" s="38" customFormat="1" ht="18" customHeight="1">
      <c r="A5501" s="33">
        <f t="shared" si="85"/>
        <v>5496</v>
      </c>
      <c r="B5501" s="160" t="s">
        <v>7968</v>
      </c>
      <c r="C5501" s="160" t="s">
        <v>8592</v>
      </c>
      <c r="D5501" s="159" t="s">
        <v>4779</v>
      </c>
      <c r="E5501" s="160" t="s">
        <v>4779</v>
      </c>
      <c r="F5501" s="161">
        <v>41786</v>
      </c>
      <c r="G5501" s="162">
        <v>2014</v>
      </c>
      <c r="H5501" s="37">
        <v>568333</v>
      </c>
      <c r="I5501" s="35">
        <v>605227</v>
      </c>
      <c r="J5501" s="35">
        <v>242091</v>
      </c>
      <c r="K5501" s="33"/>
    </row>
    <row r="5502" spans="1:11" s="38" customFormat="1" ht="18" customHeight="1">
      <c r="A5502" s="33">
        <f t="shared" si="85"/>
        <v>5497</v>
      </c>
      <c r="B5502" s="160" t="s">
        <v>7968</v>
      </c>
      <c r="C5502" s="160" t="s">
        <v>8593</v>
      </c>
      <c r="D5502" s="159" t="s">
        <v>4779</v>
      </c>
      <c r="E5502" s="160" t="s">
        <v>4779</v>
      </c>
      <c r="F5502" s="161">
        <v>41786</v>
      </c>
      <c r="G5502" s="162">
        <v>2014</v>
      </c>
      <c r="H5502" s="37">
        <v>568333</v>
      </c>
      <c r="I5502" s="35">
        <v>605227</v>
      </c>
      <c r="J5502" s="35">
        <v>242091</v>
      </c>
      <c r="K5502" s="33"/>
    </row>
    <row r="5503" spans="1:11" s="38" customFormat="1" ht="18" customHeight="1">
      <c r="A5503" s="33">
        <f t="shared" si="85"/>
        <v>5498</v>
      </c>
      <c r="B5503" s="160" t="s">
        <v>7968</v>
      </c>
      <c r="C5503" s="160" t="s">
        <v>8594</v>
      </c>
      <c r="D5503" s="159" t="s">
        <v>4779</v>
      </c>
      <c r="E5503" s="160" t="s">
        <v>4779</v>
      </c>
      <c r="F5503" s="161">
        <v>41786</v>
      </c>
      <c r="G5503" s="162">
        <v>2014</v>
      </c>
      <c r="H5503" s="37">
        <v>568333</v>
      </c>
      <c r="I5503" s="35">
        <v>605227</v>
      </c>
      <c r="J5503" s="35">
        <v>242091</v>
      </c>
      <c r="K5503" s="33"/>
    </row>
    <row r="5504" spans="1:11" s="38" customFormat="1" ht="18" customHeight="1">
      <c r="A5504" s="33">
        <f t="shared" si="85"/>
        <v>5499</v>
      </c>
      <c r="B5504" s="160" t="s">
        <v>7968</v>
      </c>
      <c r="C5504" s="160" t="s">
        <v>8595</v>
      </c>
      <c r="D5504" s="159" t="s">
        <v>4779</v>
      </c>
      <c r="E5504" s="160" t="s">
        <v>4779</v>
      </c>
      <c r="F5504" s="161">
        <v>41786</v>
      </c>
      <c r="G5504" s="162">
        <v>2014</v>
      </c>
      <c r="H5504" s="37">
        <v>568333</v>
      </c>
      <c r="I5504" s="35">
        <v>605227</v>
      </c>
      <c r="J5504" s="35">
        <v>242091</v>
      </c>
      <c r="K5504" s="33"/>
    </row>
    <row r="5505" spans="1:11" s="38" customFormat="1" ht="18" customHeight="1">
      <c r="A5505" s="33">
        <f t="shared" si="85"/>
        <v>5500</v>
      </c>
      <c r="B5505" s="160" t="s">
        <v>7968</v>
      </c>
      <c r="C5505" s="160" t="s">
        <v>8596</v>
      </c>
      <c r="D5505" s="159" t="s">
        <v>4779</v>
      </c>
      <c r="E5505" s="160" t="s">
        <v>4779</v>
      </c>
      <c r="F5505" s="161">
        <v>41786</v>
      </c>
      <c r="G5505" s="162">
        <v>2014</v>
      </c>
      <c r="H5505" s="37">
        <v>568333</v>
      </c>
      <c r="I5505" s="35">
        <v>605227</v>
      </c>
      <c r="J5505" s="35">
        <v>242091</v>
      </c>
      <c r="K5505" s="33"/>
    </row>
    <row r="5506" spans="1:11" s="38" customFormat="1" ht="18" customHeight="1">
      <c r="A5506" s="33">
        <f t="shared" si="85"/>
        <v>5501</v>
      </c>
      <c r="B5506" s="160" t="s">
        <v>7968</v>
      </c>
      <c r="C5506" s="160" t="s">
        <v>8597</v>
      </c>
      <c r="D5506" s="159" t="s">
        <v>4779</v>
      </c>
      <c r="E5506" s="160" t="s">
        <v>4779</v>
      </c>
      <c r="F5506" s="161">
        <v>41786</v>
      </c>
      <c r="G5506" s="162">
        <v>2014</v>
      </c>
      <c r="H5506" s="37">
        <v>568335</v>
      </c>
      <c r="I5506" s="35">
        <v>605230</v>
      </c>
      <c r="J5506" s="35">
        <v>242092</v>
      </c>
      <c r="K5506" s="33"/>
    </row>
    <row r="5507" spans="1:11" s="38" customFormat="1" ht="18" customHeight="1">
      <c r="A5507" s="33">
        <f t="shared" si="85"/>
        <v>5502</v>
      </c>
      <c r="B5507" s="160" t="s">
        <v>2186</v>
      </c>
      <c r="C5507" s="160" t="s">
        <v>8598</v>
      </c>
      <c r="D5507" s="159" t="s">
        <v>8599</v>
      </c>
      <c r="E5507" s="160" t="s">
        <v>1342</v>
      </c>
      <c r="F5507" s="161">
        <v>41782</v>
      </c>
      <c r="G5507" s="162">
        <v>2014</v>
      </c>
      <c r="H5507" s="37">
        <v>220000</v>
      </c>
      <c r="I5507" s="35">
        <v>234282</v>
      </c>
      <c r="J5507" s="35">
        <v>93713</v>
      </c>
      <c r="K5507" s="33"/>
    </row>
    <row r="5508" spans="1:11" s="38" customFormat="1" ht="18" customHeight="1">
      <c r="A5508" s="33">
        <f t="shared" si="85"/>
        <v>5503</v>
      </c>
      <c r="B5508" s="160" t="s">
        <v>2363</v>
      </c>
      <c r="C5508" s="160" t="s">
        <v>8600</v>
      </c>
      <c r="D5508" s="159" t="s">
        <v>8601</v>
      </c>
      <c r="E5508" s="160" t="s">
        <v>2770</v>
      </c>
      <c r="F5508" s="161">
        <v>41782</v>
      </c>
      <c r="G5508" s="162">
        <v>2014</v>
      </c>
      <c r="H5508" s="37">
        <v>1210000</v>
      </c>
      <c r="I5508" s="35">
        <v>1288549</v>
      </c>
      <c r="J5508" s="35">
        <v>515420</v>
      </c>
      <c r="K5508" s="33"/>
    </row>
    <row r="5509" spans="1:11" s="38" customFormat="1" ht="18" customHeight="1">
      <c r="A5509" s="33">
        <f t="shared" si="85"/>
        <v>5504</v>
      </c>
      <c r="B5509" s="160" t="s">
        <v>2850</v>
      </c>
      <c r="C5509" s="160" t="s">
        <v>8602</v>
      </c>
      <c r="D5509" s="159" t="s">
        <v>8603</v>
      </c>
      <c r="E5509" s="160" t="s">
        <v>1498</v>
      </c>
      <c r="F5509" s="161">
        <v>41782</v>
      </c>
      <c r="G5509" s="162">
        <v>2014</v>
      </c>
      <c r="H5509" s="37">
        <v>13200000</v>
      </c>
      <c r="I5509" s="35">
        <v>14056902</v>
      </c>
      <c r="J5509" s="35">
        <v>5622761</v>
      </c>
      <c r="K5509" s="33"/>
    </row>
    <row r="5510" spans="1:11" s="38" customFormat="1" ht="18" customHeight="1">
      <c r="A5510" s="33">
        <f t="shared" si="85"/>
        <v>5505</v>
      </c>
      <c r="B5510" s="160" t="s">
        <v>3278</v>
      </c>
      <c r="C5510" s="160" t="s">
        <v>8604</v>
      </c>
      <c r="D5510" s="159" t="s">
        <v>2775</v>
      </c>
      <c r="E5510" s="160" t="s">
        <v>2775</v>
      </c>
      <c r="F5510" s="161">
        <v>41782</v>
      </c>
      <c r="G5510" s="162">
        <v>2014</v>
      </c>
      <c r="H5510" s="37">
        <v>648000</v>
      </c>
      <c r="I5510" s="35">
        <v>690066</v>
      </c>
      <c r="J5510" s="35">
        <v>276026</v>
      </c>
      <c r="K5510" s="33"/>
    </row>
    <row r="5511" spans="1:11" s="38" customFormat="1" ht="18" customHeight="1">
      <c r="A5511" s="33">
        <f t="shared" ref="A5511:A5574" si="86">A5510+1</f>
        <v>5506</v>
      </c>
      <c r="B5511" s="160" t="s">
        <v>2388</v>
      </c>
      <c r="C5511" s="160" t="s">
        <v>8605</v>
      </c>
      <c r="D5511" s="159" t="s">
        <v>2202</v>
      </c>
      <c r="E5511" s="160" t="s">
        <v>2779</v>
      </c>
      <c r="F5511" s="161">
        <v>41782</v>
      </c>
      <c r="G5511" s="162">
        <v>2014</v>
      </c>
      <c r="H5511" s="37">
        <v>3470000</v>
      </c>
      <c r="I5511" s="35">
        <v>3695261</v>
      </c>
      <c r="J5511" s="35">
        <v>1478104</v>
      </c>
      <c r="K5511" s="33"/>
    </row>
    <row r="5512" spans="1:11" s="38" customFormat="1" ht="18" customHeight="1">
      <c r="A5512" s="33">
        <f t="shared" si="86"/>
        <v>5507</v>
      </c>
      <c r="B5512" s="160" t="s">
        <v>3278</v>
      </c>
      <c r="C5512" s="160" t="s">
        <v>8606</v>
      </c>
      <c r="D5512" s="159" t="s">
        <v>2202</v>
      </c>
      <c r="E5512" s="160" t="s">
        <v>2202</v>
      </c>
      <c r="F5512" s="161">
        <v>41782</v>
      </c>
      <c r="G5512" s="162">
        <v>2014</v>
      </c>
      <c r="H5512" s="37">
        <v>3200000</v>
      </c>
      <c r="I5512" s="35">
        <v>3407734</v>
      </c>
      <c r="J5512" s="35">
        <v>1363094</v>
      </c>
      <c r="K5512" s="33"/>
    </row>
    <row r="5513" spans="1:11" s="38" customFormat="1" ht="18" customHeight="1">
      <c r="A5513" s="33">
        <f t="shared" si="86"/>
        <v>5508</v>
      </c>
      <c r="B5513" s="160" t="s">
        <v>3238</v>
      </c>
      <c r="C5513" s="160" t="s">
        <v>8607</v>
      </c>
      <c r="D5513" s="159" t="s">
        <v>4186</v>
      </c>
      <c r="E5513" s="160" t="s">
        <v>1490</v>
      </c>
      <c r="F5513" s="161">
        <v>41782</v>
      </c>
      <c r="G5513" s="162">
        <v>2014</v>
      </c>
      <c r="H5513" s="37">
        <v>1450000</v>
      </c>
      <c r="I5513" s="35">
        <v>1544129</v>
      </c>
      <c r="J5513" s="35">
        <v>617652</v>
      </c>
      <c r="K5513" s="33"/>
    </row>
    <row r="5514" spans="1:11" s="38" customFormat="1" ht="18" customHeight="1">
      <c r="A5514" s="33">
        <f t="shared" si="86"/>
        <v>5509</v>
      </c>
      <c r="B5514" s="160" t="s">
        <v>3238</v>
      </c>
      <c r="C5514" s="160" t="s">
        <v>8608</v>
      </c>
      <c r="D5514" s="159" t="s">
        <v>4186</v>
      </c>
      <c r="E5514" s="160" t="s">
        <v>1490</v>
      </c>
      <c r="F5514" s="161">
        <v>41782</v>
      </c>
      <c r="G5514" s="162">
        <v>2014</v>
      </c>
      <c r="H5514" s="37">
        <v>1450000</v>
      </c>
      <c r="I5514" s="35">
        <v>1544129</v>
      </c>
      <c r="J5514" s="35">
        <v>617652</v>
      </c>
      <c r="K5514" s="33"/>
    </row>
    <row r="5515" spans="1:11" s="38" customFormat="1" ht="18" customHeight="1">
      <c r="A5515" s="33">
        <f t="shared" si="86"/>
        <v>5510</v>
      </c>
      <c r="B5515" s="160" t="s">
        <v>5270</v>
      </c>
      <c r="C5515" s="160" t="s">
        <v>8609</v>
      </c>
      <c r="D5515" s="159" t="s">
        <v>8610</v>
      </c>
      <c r="E5515" s="160" t="s">
        <v>8610</v>
      </c>
      <c r="F5515" s="161">
        <v>41782</v>
      </c>
      <c r="G5515" s="162">
        <v>2014</v>
      </c>
      <c r="H5515" s="37">
        <v>14000000</v>
      </c>
      <c r="I5515" s="35">
        <v>14908836</v>
      </c>
      <c r="J5515" s="35">
        <v>5963534</v>
      </c>
      <c r="K5515" s="33"/>
    </row>
    <row r="5516" spans="1:11" s="38" customFormat="1" ht="18" customHeight="1">
      <c r="A5516" s="33">
        <f t="shared" si="86"/>
        <v>5511</v>
      </c>
      <c r="B5516" s="160" t="s">
        <v>2013</v>
      </c>
      <c r="C5516" s="160" t="s">
        <v>8611</v>
      </c>
      <c r="D5516" s="159" t="s">
        <v>8610</v>
      </c>
      <c r="E5516" s="160" t="s">
        <v>8610</v>
      </c>
      <c r="F5516" s="161">
        <v>41782</v>
      </c>
      <c r="G5516" s="162">
        <v>2014</v>
      </c>
      <c r="H5516" s="37">
        <v>4300000</v>
      </c>
      <c r="I5516" s="35">
        <v>4579142</v>
      </c>
      <c r="J5516" s="35">
        <v>1831657</v>
      </c>
      <c r="K5516" s="33"/>
    </row>
    <row r="5517" spans="1:11" s="38" customFormat="1" ht="18" customHeight="1">
      <c r="A5517" s="33">
        <f t="shared" si="86"/>
        <v>5512</v>
      </c>
      <c r="B5517" s="160" t="s">
        <v>8612</v>
      </c>
      <c r="C5517" s="160" t="s">
        <v>8613</v>
      </c>
      <c r="D5517" s="159" t="s">
        <v>5059</v>
      </c>
      <c r="E5517" s="160" t="s">
        <v>5059</v>
      </c>
      <c r="F5517" s="161">
        <v>41778</v>
      </c>
      <c r="G5517" s="162">
        <v>2014</v>
      </c>
      <c r="H5517" s="37">
        <v>1320000</v>
      </c>
      <c r="I5517" s="35">
        <v>1242879</v>
      </c>
      <c r="J5517" s="35">
        <v>497152</v>
      </c>
      <c r="K5517" s="33"/>
    </row>
    <row r="5518" spans="1:11" s="38" customFormat="1" ht="18" customHeight="1">
      <c r="A5518" s="33">
        <f t="shared" si="86"/>
        <v>5513</v>
      </c>
      <c r="B5518" s="160" t="s">
        <v>4059</v>
      </c>
      <c r="C5518" s="160" t="s">
        <v>8614</v>
      </c>
      <c r="D5518" s="159" t="s">
        <v>8615</v>
      </c>
      <c r="E5518" s="160" t="s">
        <v>8615</v>
      </c>
      <c r="F5518" s="161">
        <v>41778</v>
      </c>
      <c r="G5518" s="162">
        <v>2014</v>
      </c>
      <c r="H5518" s="37">
        <v>300000</v>
      </c>
      <c r="I5518" s="35">
        <v>319475</v>
      </c>
      <c r="J5518" s="35">
        <v>127790</v>
      </c>
      <c r="K5518" s="33"/>
    </row>
    <row r="5519" spans="1:11" s="38" customFormat="1" ht="18" customHeight="1">
      <c r="A5519" s="33">
        <f t="shared" si="86"/>
        <v>5514</v>
      </c>
      <c r="B5519" s="160" t="s">
        <v>8616</v>
      </c>
      <c r="C5519" s="160" t="s">
        <v>8617</v>
      </c>
      <c r="D5519" s="159" t="s">
        <v>8615</v>
      </c>
      <c r="E5519" s="160" t="s">
        <v>8615</v>
      </c>
      <c r="F5519" s="161">
        <v>41778</v>
      </c>
      <c r="G5519" s="162">
        <v>2014</v>
      </c>
      <c r="H5519" s="37">
        <v>300000</v>
      </c>
      <c r="I5519" s="35">
        <v>319475</v>
      </c>
      <c r="J5519" s="35">
        <v>127790</v>
      </c>
      <c r="K5519" s="33"/>
    </row>
    <row r="5520" spans="1:11" s="38" customFormat="1" ht="18" customHeight="1">
      <c r="A5520" s="33">
        <f t="shared" si="86"/>
        <v>5515</v>
      </c>
      <c r="B5520" s="160" t="s">
        <v>8257</v>
      </c>
      <c r="C5520" s="160" t="s">
        <v>8618</v>
      </c>
      <c r="D5520" s="159" t="s">
        <v>8615</v>
      </c>
      <c r="E5520" s="160" t="s">
        <v>8615</v>
      </c>
      <c r="F5520" s="161">
        <v>41778</v>
      </c>
      <c r="G5520" s="162">
        <v>2014</v>
      </c>
      <c r="H5520" s="37">
        <v>300000</v>
      </c>
      <c r="I5520" s="35">
        <v>319475</v>
      </c>
      <c r="J5520" s="35">
        <v>127790</v>
      </c>
      <c r="K5520" s="33"/>
    </row>
    <row r="5521" spans="1:11" s="38" customFormat="1" ht="18" customHeight="1">
      <c r="A5521" s="33">
        <f t="shared" si="86"/>
        <v>5516</v>
      </c>
      <c r="B5521" s="160" t="s">
        <v>4528</v>
      </c>
      <c r="C5521" s="160" t="s">
        <v>8619</v>
      </c>
      <c r="D5521" s="159" t="s">
        <v>4564</v>
      </c>
      <c r="E5521" s="160" t="s">
        <v>1370</v>
      </c>
      <c r="F5521" s="161">
        <v>41778</v>
      </c>
      <c r="G5521" s="162">
        <v>2014</v>
      </c>
      <c r="H5521" s="37">
        <v>600000</v>
      </c>
      <c r="I5521" s="35">
        <v>638950</v>
      </c>
      <c r="J5521" s="35">
        <v>255580</v>
      </c>
      <c r="K5521" s="33"/>
    </row>
    <row r="5522" spans="1:11" s="38" customFormat="1" ht="18" customHeight="1">
      <c r="A5522" s="33">
        <f t="shared" si="86"/>
        <v>5517</v>
      </c>
      <c r="B5522" s="160" t="s">
        <v>5694</v>
      </c>
      <c r="C5522" s="160" t="s">
        <v>8620</v>
      </c>
      <c r="D5522" s="159" t="s">
        <v>1370</v>
      </c>
      <c r="E5522" s="160" t="s">
        <v>1370</v>
      </c>
      <c r="F5522" s="161">
        <v>41778</v>
      </c>
      <c r="G5522" s="162">
        <v>2014</v>
      </c>
      <c r="H5522" s="37">
        <v>600000</v>
      </c>
      <c r="I5522" s="35">
        <v>638950</v>
      </c>
      <c r="J5522" s="35">
        <v>255580</v>
      </c>
      <c r="K5522" s="33"/>
    </row>
    <row r="5523" spans="1:11" s="38" customFormat="1" ht="18" customHeight="1">
      <c r="A5523" s="33">
        <f t="shared" si="86"/>
        <v>5518</v>
      </c>
      <c r="B5523" s="160" t="s">
        <v>2767</v>
      </c>
      <c r="C5523" s="160" t="s">
        <v>8621</v>
      </c>
      <c r="D5523" s="159" t="s">
        <v>1370</v>
      </c>
      <c r="E5523" s="160" t="s">
        <v>1370</v>
      </c>
      <c r="F5523" s="161">
        <v>41778</v>
      </c>
      <c r="G5523" s="162">
        <v>2014</v>
      </c>
      <c r="H5523" s="37">
        <v>600000</v>
      </c>
      <c r="I5523" s="35">
        <v>638950</v>
      </c>
      <c r="J5523" s="35">
        <v>255580</v>
      </c>
      <c r="K5523" s="33"/>
    </row>
    <row r="5524" spans="1:11" s="38" customFormat="1" ht="18" customHeight="1">
      <c r="A5524" s="33">
        <f t="shared" si="86"/>
        <v>5519</v>
      </c>
      <c r="B5524" s="160" t="s">
        <v>3980</v>
      </c>
      <c r="C5524" s="160" t="s">
        <v>8622</v>
      </c>
      <c r="D5524" s="159" t="s">
        <v>1639</v>
      </c>
      <c r="E5524" s="160" t="s">
        <v>1639</v>
      </c>
      <c r="F5524" s="161">
        <v>41778</v>
      </c>
      <c r="G5524" s="162">
        <v>2014</v>
      </c>
      <c r="H5524" s="37">
        <v>650000</v>
      </c>
      <c r="I5524" s="35">
        <v>692196</v>
      </c>
      <c r="J5524" s="35">
        <v>276878</v>
      </c>
      <c r="K5524" s="33"/>
    </row>
    <row r="5525" spans="1:11" s="38" customFormat="1" ht="18" customHeight="1">
      <c r="A5525" s="33">
        <f t="shared" si="86"/>
        <v>5520</v>
      </c>
      <c r="B5525" s="160" t="s">
        <v>3982</v>
      </c>
      <c r="C5525" s="160" t="s">
        <v>8623</v>
      </c>
      <c r="D5525" s="159" t="s">
        <v>1639</v>
      </c>
      <c r="E5525" s="160" t="s">
        <v>1639</v>
      </c>
      <c r="F5525" s="161">
        <v>41778</v>
      </c>
      <c r="G5525" s="162">
        <v>2014</v>
      </c>
      <c r="H5525" s="37">
        <v>650000</v>
      </c>
      <c r="I5525" s="35">
        <v>692196</v>
      </c>
      <c r="J5525" s="35">
        <v>276878</v>
      </c>
      <c r="K5525" s="33"/>
    </row>
    <row r="5526" spans="1:11" s="38" customFormat="1" ht="18" customHeight="1">
      <c r="A5526" s="33">
        <f t="shared" si="86"/>
        <v>5521</v>
      </c>
      <c r="B5526" s="160" t="s">
        <v>3978</v>
      </c>
      <c r="C5526" s="160" t="s">
        <v>8624</v>
      </c>
      <c r="D5526" s="159" t="s">
        <v>1639</v>
      </c>
      <c r="E5526" s="160" t="s">
        <v>1639</v>
      </c>
      <c r="F5526" s="161">
        <v>41778</v>
      </c>
      <c r="G5526" s="162">
        <v>2014</v>
      </c>
      <c r="H5526" s="37">
        <v>650000</v>
      </c>
      <c r="I5526" s="35">
        <v>692196</v>
      </c>
      <c r="J5526" s="35">
        <v>276878</v>
      </c>
      <c r="K5526" s="33"/>
    </row>
    <row r="5527" spans="1:11" s="38" customFormat="1" ht="18" customHeight="1">
      <c r="A5527" s="33">
        <f t="shared" si="86"/>
        <v>5522</v>
      </c>
      <c r="B5527" s="160" t="s">
        <v>8625</v>
      </c>
      <c r="C5527" s="160" t="s">
        <v>8626</v>
      </c>
      <c r="D5527" s="159" t="s">
        <v>8627</v>
      </c>
      <c r="E5527" s="160" t="s">
        <v>1522</v>
      </c>
      <c r="F5527" s="161">
        <v>41778</v>
      </c>
      <c r="G5527" s="162">
        <v>2014</v>
      </c>
      <c r="H5527" s="37">
        <v>560000</v>
      </c>
      <c r="I5527" s="35">
        <v>596353</v>
      </c>
      <c r="J5527" s="35">
        <v>238541</v>
      </c>
      <c r="K5527" s="33"/>
    </row>
    <row r="5528" spans="1:11" s="38" customFormat="1" ht="18" customHeight="1">
      <c r="A5528" s="33">
        <f t="shared" si="86"/>
        <v>5523</v>
      </c>
      <c r="B5528" s="160" t="s">
        <v>2608</v>
      </c>
      <c r="C5528" s="160" t="s">
        <v>8628</v>
      </c>
      <c r="D5528" s="159" t="s">
        <v>1522</v>
      </c>
      <c r="E5528" s="160" t="s">
        <v>1522</v>
      </c>
      <c r="F5528" s="161">
        <v>41778</v>
      </c>
      <c r="G5528" s="162">
        <v>2014</v>
      </c>
      <c r="H5528" s="37">
        <v>560000</v>
      </c>
      <c r="I5528" s="35">
        <v>596353</v>
      </c>
      <c r="J5528" s="35">
        <v>238541</v>
      </c>
      <c r="K5528" s="33"/>
    </row>
    <row r="5529" spans="1:11" s="38" customFormat="1" ht="18" customHeight="1">
      <c r="A5529" s="33">
        <f t="shared" si="86"/>
        <v>5524</v>
      </c>
      <c r="B5529" s="160" t="s">
        <v>8629</v>
      </c>
      <c r="C5529" s="160" t="s">
        <v>8630</v>
      </c>
      <c r="D5529" s="159" t="s">
        <v>8631</v>
      </c>
      <c r="E5529" s="160" t="s">
        <v>1522</v>
      </c>
      <c r="F5529" s="161">
        <v>41778</v>
      </c>
      <c r="G5529" s="162">
        <v>2014</v>
      </c>
      <c r="H5529" s="37">
        <v>560000</v>
      </c>
      <c r="I5529" s="35">
        <v>596353</v>
      </c>
      <c r="J5529" s="35">
        <v>238541</v>
      </c>
      <c r="K5529" s="33"/>
    </row>
    <row r="5530" spans="1:11" s="38" customFormat="1" ht="18" customHeight="1">
      <c r="A5530" s="33">
        <f t="shared" si="86"/>
        <v>5525</v>
      </c>
      <c r="B5530" s="160" t="s">
        <v>8026</v>
      </c>
      <c r="C5530" s="160" t="s">
        <v>8632</v>
      </c>
      <c r="D5530" s="159" t="s">
        <v>2342</v>
      </c>
      <c r="E5530" s="160" t="s">
        <v>2342</v>
      </c>
      <c r="F5530" s="161">
        <v>41778</v>
      </c>
      <c r="G5530" s="162">
        <v>2014</v>
      </c>
      <c r="H5530" s="37">
        <v>690000</v>
      </c>
      <c r="I5530" s="35">
        <v>734793</v>
      </c>
      <c r="J5530" s="35">
        <v>293917</v>
      </c>
      <c r="K5530" s="33"/>
    </row>
    <row r="5531" spans="1:11" s="38" customFormat="1" ht="18" customHeight="1">
      <c r="A5531" s="33">
        <f t="shared" si="86"/>
        <v>5526</v>
      </c>
      <c r="B5531" s="160" t="s">
        <v>8026</v>
      </c>
      <c r="C5531" s="160" t="s">
        <v>8633</v>
      </c>
      <c r="D5531" s="159" t="s">
        <v>1649</v>
      </c>
      <c r="E5531" s="160" t="s">
        <v>1649</v>
      </c>
      <c r="F5531" s="161">
        <v>41778</v>
      </c>
      <c r="G5531" s="162">
        <v>2014</v>
      </c>
      <c r="H5531" s="37">
        <v>583000</v>
      </c>
      <c r="I5531" s="35">
        <v>620847</v>
      </c>
      <c r="J5531" s="35">
        <v>248339</v>
      </c>
      <c r="K5531" s="33"/>
    </row>
    <row r="5532" spans="1:11" s="38" customFormat="1" ht="18" customHeight="1">
      <c r="A5532" s="33">
        <f t="shared" si="86"/>
        <v>5527</v>
      </c>
      <c r="B5532" s="160" t="s">
        <v>2741</v>
      </c>
      <c r="C5532" s="160" t="s">
        <v>8634</v>
      </c>
      <c r="D5532" s="159" t="s">
        <v>1649</v>
      </c>
      <c r="E5532" s="160" t="s">
        <v>1649</v>
      </c>
      <c r="F5532" s="161">
        <v>41778</v>
      </c>
      <c r="G5532" s="162">
        <v>2014</v>
      </c>
      <c r="H5532" s="37">
        <v>583000</v>
      </c>
      <c r="I5532" s="35">
        <v>620847</v>
      </c>
      <c r="J5532" s="35">
        <v>248339</v>
      </c>
      <c r="K5532" s="33"/>
    </row>
    <row r="5533" spans="1:11" s="38" customFormat="1" ht="18" customHeight="1">
      <c r="A5533" s="33">
        <f t="shared" si="86"/>
        <v>5528</v>
      </c>
      <c r="B5533" s="160" t="s">
        <v>2377</v>
      </c>
      <c r="C5533" s="160" t="s">
        <v>8635</v>
      </c>
      <c r="D5533" s="159" t="s">
        <v>8636</v>
      </c>
      <c r="E5533" s="160" t="s">
        <v>1649</v>
      </c>
      <c r="F5533" s="161">
        <v>41778</v>
      </c>
      <c r="G5533" s="162">
        <v>2014</v>
      </c>
      <c r="H5533" s="37">
        <v>1210000</v>
      </c>
      <c r="I5533" s="35">
        <v>1288549</v>
      </c>
      <c r="J5533" s="35">
        <v>515420</v>
      </c>
      <c r="K5533" s="33"/>
    </row>
    <row r="5534" spans="1:11" s="38" customFormat="1" ht="18" customHeight="1">
      <c r="A5534" s="33">
        <f t="shared" si="86"/>
        <v>5529</v>
      </c>
      <c r="B5534" s="160" t="s">
        <v>8026</v>
      </c>
      <c r="C5534" s="160" t="s">
        <v>8637</v>
      </c>
      <c r="D5534" s="159" t="s">
        <v>1652</v>
      </c>
      <c r="E5534" s="160" t="s">
        <v>1652</v>
      </c>
      <c r="F5534" s="161">
        <v>41778</v>
      </c>
      <c r="G5534" s="162">
        <v>2014</v>
      </c>
      <c r="H5534" s="37">
        <v>1750000</v>
      </c>
      <c r="I5534" s="35">
        <v>1863604</v>
      </c>
      <c r="J5534" s="35">
        <v>745442</v>
      </c>
      <c r="K5534" s="33"/>
    </row>
    <row r="5535" spans="1:11" s="38" customFormat="1" ht="18" customHeight="1">
      <c r="A5535" s="33">
        <f t="shared" si="86"/>
        <v>5530</v>
      </c>
      <c r="B5535" s="160" t="s">
        <v>8026</v>
      </c>
      <c r="C5535" s="160" t="s">
        <v>8638</v>
      </c>
      <c r="D5535" s="159" t="s">
        <v>1652</v>
      </c>
      <c r="E5535" s="160" t="s">
        <v>1652</v>
      </c>
      <c r="F5535" s="161">
        <v>41778</v>
      </c>
      <c r="G5535" s="162">
        <v>2014</v>
      </c>
      <c r="H5535" s="37">
        <v>1750000</v>
      </c>
      <c r="I5535" s="35">
        <v>1863604</v>
      </c>
      <c r="J5535" s="35">
        <v>745442</v>
      </c>
      <c r="K5535" s="33"/>
    </row>
    <row r="5536" spans="1:11" s="38" customFormat="1" ht="18" customHeight="1">
      <c r="A5536" s="33">
        <f t="shared" si="86"/>
        <v>5531</v>
      </c>
      <c r="B5536" s="160" t="s">
        <v>8639</v>
      </c>
      <c r="C5536" s="160" t="s">
        <v>8640</v>
      </c>
      <c r="D5536" s="159" t="s">
        <v>2032</v>
      </c>
      <c r="E5536" s="160" t="s">
        <v>2032</v>
      </c>
      <c r="F5536" s="161">
        <v>41778</v>
      </c>
      <c r="G5536" s="162">
        <v>2014</v>
      </c>
      <c r="H5536" s="37">
        <v>3500000</v>
      </c>
      <c r="I5536" s="35">
        <v>3727209</v>
      </c>
      <c r="J5536" s="35">
        <v>1490884</v>
      </c>
      <c r="K5536" s="33"/>
    </row>
    <row r="5537" spans="1:11" s="38" customFormat="1" ht="18" customHeight="1">
      <c r="A5537" s="33">
        <f t="shared" si="86"/>
        <v>5532</v>
      </c>
      <c r="B5537" s="160" t="s">
        <v>8641</v>
      </c>
      <c r="C5537" s="160" t="s">
        <v>8642</v>
      </c>
      <c r="D5537" s="159" t="s">
        <v>2032</v>
      </c>
      <c r="E5537" s="160" t="s">
        <v>2032</v>
      </c>
      <c r="F5537" s="161">
        <v>41778</v>
      </c>
      <c r="G5537" s="162">
        <v>2014</v>
      </c>
      <c r="H5537" s="37">
        <v>3500000</v>
      </c>
      <c r="I5537" s="35">
        <v>3727209</v>
      </c>
      <c r="J5537" s="35">
        <v>1490884</v>
      </c>
      <c r="K5537" s="33"/>
    </row>
    <row r="5538" spans="1:11" s="38" customFormat="1" ht="18" customHeight="1">
      <c r="A5538" s="33">
        <f t="shared" si="86"/>
        <v>5533</v>
      </c>
      <c r="B5538" s="160" t="s">
        <v>2689</v>
      </c>
      <c r="C5538" s="160" t="s">
        <v>8643</v>
      </c>
      <c r="D5538" s="159" t="s">
        <v>8644</v>
      </c>
      <c r="E5538" s="160" t="s">
        <v>8644</v>
      </c>
      <c r="F5538" s="161">
        <v>41775</v>
      </c>
      <c r="G5538" s="162">
        <v>2014</v>
      </c>
      <c r="H5538" s="37">
        <v>4840000</v>
      </c>
      <c r="I5538" s="35">
        <v>5154198</v>
      </c>
      <c r="J5538" s="35">
        <v>2061679</v>
      </c>
      <c r="K5538" s="33"/>
    </row>
    <row r="5539" spans="1:11" s="38" customFormat="1" ht="18" customHeight="1">
      <c r="A5539" s="33">
        <f t="shared" si="86"/>
        <v>5534</v>
      </c>
      <c r="B5539" s="160" t="s">
        <v>1928</v>
      </c>
      <c r="C5539" s="160" t="s">
        <v>8645</v>
      </c>
      <c r="D5539" s="159" t="s">
        <v>1593</v>
      </c>
      <c r="E5539" s="160" t="s">
        <v>1593</v>
      </c>
      <c r="F5539" s="161">
        <v>41775</v>
      </c>
      <c r="G5539" s="162">
        <v>2014</v>
      </c>
      <c r="H5539" s="37">
        <v>113850</v>
      </c>
      <c r="I5539" s="35">
        <v>121241</v>
      </c>
      <c r="J5539" s="35">
        <v>48496</v>
      </c>
      <c r="K5539" s="33"/>
    </row>
    <row r="5540" spans="1:11" s="38" customFormat="1" ht="18" customHeight="1">
      <c r="A5540" s="33">
        <f t="shared" si="86"/>
        <v>5535</v>
      </c>
      <c r="B5540" s="160" t="s">
        <v>5685</v>
      </c>
      <c r="C5540" s="160" t="s">
        <v>8646</v>
      </c>
      <c r="D5540" s="159" t="s">
        <v>8647</v>
      </c>
      <c r="E5540" s="160" t="s">
        <v>1649</v>
      </c>
      <c r="F5540" s="161">
        <v>41775</v>
      </c>
      <c r="G5540" s="162">
        <v>2014</v>
      </c>
      <c r="H5540" s="37">
        <v>3100000</v>
      </c>
      <c r="I5540" s="35">
        <v>3301242</v>
      </c>
      <c r="J5540" s="35">
        <v>1320497</v>
      </c>
      <c r="K5540" s="33"/>
    </row>
    <row r="5541" spans="1:11" s="38" customFormat="1" ht="18" customHeight="1">
      <c r="A5541" s="33">
        <f t="shared" si="86"/>
        <v>5536</v>
      </c>
      <c r="B5541" s="160" t="s">
        <v>8026</v>
      </c>
      <c r="C5541" s="160" t="s">
        <v>8648</v>
      </c>
      <c r="D5541" s="159" t="s">
        <v>1649</v>
      </c>
      <c r="E5541" s="160" t="s">
        <v>1649</v>
      </c>
      <c r="F5541" s="161">
        <v>41775</v>
      </c>
      <c r="G5541" s="162">
        <v>2014</v>
      </c>
      <c r="H5541" s="37">
        <v>1150000</v>
      </c>
      <c r="I5541" s="35">
        <v>1224654</v>
      </c>
      <c r="J5541" s="35">
        <v>489862</v>
      </c>
      <c r="K5541" s="33"/>
    </row>
    <row r="5542" spans="1:11" s="38" customFormat="1" ht="18" customHeight="1">
      <c r="A5542" s="33">
        <f t="shared" si="86"/>
        <v>5537</v>
      </c>
      <c r="B5542" s="160" t="s">
        <v>2996</v>
      </c>
      <c r="C5542" s="160" t="s">
        <v>8649</v>
      </c>
      <c r="D5542" s="159" t="s">
        <v>1652</v>
      </c>
      <c r="E5542" s="160" t="s">
        <v>1652</v>
      </c>
      <c r="F5542" s="161">
        <v>41775</v>
      </c>
      <c r="G5542" s="162">
        <v>2014</v>
      </c>
      <c r="H5542" s="37">
        <v>3400000</v>
      </c>
      <c r="I5542" s="35">
        <v>3620717</v>
      </c>
      <c r="J5542" s="35">
        <v>1448287</v>
      </c>
      <c r="K5542" s="33"/>
    </row>
    <row r="5543" spans="1:11" s="38" customFormat="1" ht="18" customHeight="1">
      <c r="A5543" s="33">
        <f t="shared" si="86"/>
        <v>5538</v>
      </c>
      <c r="B5543" s="160" t="s">
        <v>2146</v>
      </c>
      <c r="C5543" s="160" t="s">
        <v>8650</v>
      </c>
      <c r="D5543" s="159" t="s">
        <v>3461</v>
      </c>
      <c r="E5543" s="160" t="s">
        <v>3461</v>
      </c>
      <c r="F5543" s="161">
        <v>41775</v>
      </c>
      <c r="G5543" s="162">
        <v>2014</v>
      </c>
      <c r="H5543" s="37">
        <v>3410000</v>
      </c>
      <c r="I5543" s="35">
        <v>3631366</v>
      </c>
      <c r="J5543" s="35">
        <v>1452546</v>
      </c>
      <c r="K5543" s="33"/>
    </row>
    <row r="5544" spans="1:11" s="38" customFormat="1" ht="18" customHeight="1">
      <c r="A5544" s="33">
        <f t="shared" si="86"/>
        <v>5539</v>
      </c>
      <c r="B5544" s="160" t="s">
        <v>5730</v>
      </c>
      <c r="C5544" s="160" t="s">
        <v>8651</v>
      </c>
      <c r="D5544" s="159" t="s">
        <v>8652</v>
      </c>
      <c r="E5544" s="160" t="s">
        <v>8652</v>
      </c>
      <c r="F5544" s="161">
        <v>41771</v>
      </c>
      <c r="G5544" s="162">
        <v>2014</v>
      </c>
      <c r="H5544" s="37">
        <v>1815000</v>
      </c>
      <c r="I5544" s="35">
        <v>1932824</v>
      </c>
      <c r="J5544" s="35">
        <v>773130</v>
      </c>
      <c r="K5544" s="33"/>
    </row>
    <row r="5545" spans="1:11" s="38" customFormat="1" ht="18" customHeight="1">
      <c r="A5545" s="33">
        <f t="shared" si="86"/>
        <v>5540</v>
      </c>
      <c r="B5545" s="160" t="s">
        <v>2624</v>
      </c>
      <c r="C5545" s="160" t="s">
        <v>8653</v>
      </c>
      <c r="D5545" s="159" t="s">
        <v>8654</v>
      </c>
      <c r="E5545" s="160" t="s">
        <v>8654</v>
      </c>
      <c r="F5545" s="161">
        <v>41771</v>
      </c>
      <c r="G5545" s="162">
        <v>2014</v>
      </c>
      <c r="H5545" s="37">
        <v>1936000</v>
      </c>
      <c r="I5545" s="35">
        <v>2061679</v>
      </c>
      <c r="J5545" s="35">
        <v>824672</v>
      </c>
      <c r="K5545" s="33"/>
    </row>
    <row r="5546" spans="1:11" s="38" customFormat="1" ht="18" customHeight="1">
      <c r="A5546" s="33">
        <f t="shared" si="86"/>
        <v>5541</v>
      </c>
      <c r="B5546" s="160" t="s">
        <v>2186</v>
      </c>
      <c r="C5546" s="160" t="s">
        <v>8655</v>
      </c>
      <c r="D5546" s="159" t="s">
        <v>1395</v>
      </c>
      <c r="E5546" s="160" t="s">
        <v>1395</v>
      </c>
      <c r="F5546" s="161">
        <v>41767</v>
      </c>
      <c r="G5546" s="162">
        <v>2014</v>
      </c>
      <c r="H5546" s="37">
        <v>477400</v>
      </c>
      <c r="I5546" s="35">
        <v>508391</v>
      </c>
      <c r="J5546" s="35">
        <v>203356</v>
      </c>
      <c r="K5546" s="33"/>
    </row>
    <row r="5547" spans="1:11" s="38" customFormat="1" ht="18" customHeight="1">
      <c r="A5547" s="33">
        <f t="shared" si="86"/>
        <v>5542</v>
      </c>
      <c r="B5547" s="160" t="s">
        <v>4843</v>
      </c>
      <c r="C5547" s="160" t="s">
        <v>8656</v>
      </c>
      <c r="D5547" s="159" t="s">
        <v>7612</v>
      </c>
      <c r="E5547" s="160" t="s">
        <v>7612</v>
      </c>
      <c r="F5547" s="161">
        <v>41767</v>
      </c>
      <c r="G5547" s="162">
        <v>2014</v>
      </c>
      <c r="H5547" s="37">
        <v>1463000</v>
      </c>
      <c r="I5547" s="35">
        <v>1557973</v>
      </c>
      <c r="J5547" s="35">
        <v>623189</v>
      </c>
      <c r="K5547" s="33"/>
    </row>
    <row r="5548" spans="1:11" s="38" customFormat="1" ht="18" customHeight="1">
      <c r="A5548" s="33">
        <f t="shared" si="86"/>
        <v>5543</v>
      </c>
      <c r="B5548" s="160" t="s">
        <v>8657</v>
      </c>
      <c r="C5548" s="160" t="s">
        <v>8658</v>
      </c>
      <c r="D5548" s="159" t="s">
        <v>7612</v>
      </c>
      <c r="E5548" s="160" t="s">
        <v>7612</v>
      </c>
      <c r="F5548" s="161">
        <v>41767</v>
      </c>
      <c r="G5548" s="162">
        <v>2014</v>
      </c>
      <c r="H5548" s="37">
        <v>1463000</v>
      </c>
      <c r="I5548" s="35">
        <v>1557973</v>
      </c>
      <c r="J5548" s="35">
        <v>623189</v>
      </c>
      <c r="K5548" s="33"/>
    </row>
    <row r="5549" spans="1:11" s="38" customFormat="1" ht="18" customHeight="1">
      <c r="A5549" s="33">
        <f t="shared" si="86"/>
        <v>5544</v>
      </c>
      <c r="B5549" s="160" t="s">
        <v>4843</v>
      </c>
      <c r="C5549" s="160" t="s">
        <v>8659</v>
      </c>
      <c r="D5549" s="159" t="s">
        <v>7612</v>
      </c>
      <c r="E5549" s="160" t="s">
        <v>7612</v>
      </c>
      <c r="F5549" s="161">
        <v>41767</v>
      </c>
      <c r="G5549" s="162">
        <v>2014</v>
      </c>
      <c r="H5549" s="37">
        <v>1463000</v>
      </c>
      <c r="I5549" s="35">
        <v>1557973</v>
      </c>
      <c r="J5549" s="35">
        <v>623189</v>
      </c>
      <c r="K5549" s="33"/>
    </row>
    <row r="5550" spans="1:11" s="38" customFormat="1" ht="18" customHeight="1">
      <c r="A5550" s="33">
        <f t="shared" si="86"/>
        <v>5545</v>
      </c>
      <c r="B5550" s="160" t="s">
        <v>4843</v>
      </c>
      <c r="C5550" s="160" t="s">
        <v>8660</v>
      </c>
      <c r="D5550" s="159" t="s">
        <v>7612</v>
      </c>
      <c r="E5550" s="160" t="s">
        <v>7612</v>
      </c>
      <c r="F5550" s="161">
        <v>41767</v>
      </c>
      <c r="G5550" s="162">
        <v>2014</v>
      </c>
      <c r="H5550" s="37">
        <v>1463000</v>
      </c>
      <c r="I5550" s="35">
        <v>1557973</v>
      </c>
      <c r="J5550" s="35">
        <v>623189</v>
      </c>
      <c r="K5550" s="33"/>
    </row>
    <row r="5551" spans="1:11" s="38" customFormat="1" ht="18" customHeight="1">
      <c r="A5551" s="33">
        <f t="shared" si="86"/>
        <v>5546</v>
      </c>
      <c r="B5551" s="160" t="s">
        <v>8661</v>
      </c>
      <c r="C5551" s="160" t="s">
        <v>8662</v>
      </c>
      <c r="D5551" s="159" t="s">
        <v>4779</v>
      </c>
      <c r="E5551" s="160" t="s">
        <v>4779</v>
      </c>
      <c r="F5551" s="161">
        <v>41766</v>
      </c>
      <c r="G5551" s="162">
        <v>2014</v>
      </c>
      <c r="H5551" s="37">
        <v>114000</v>
      </c>
      <c r="I5551" s="35">
        <v>121401</v>
      </c>
      <c r="J5551" s="35">
        <v>48560</v>
      </c>
      <c r="K5551" s="33"/>
    </row>
    <row r="5552" spans="1:11" s="38" customFormat="1" ht="18" customHeight="1">
      <c r="A5552" s="33">
        <f t="shared" si="86"/>
        <v>5547</v>
      </c>
      <c r="B5552" s="160" t="s">
        <v>8661</v>
      </c>
      <c r="C5552" s="160" t="s">
        <v>8663</v>
      </c>
      <c r="D5552" s="159" t="s">
        <v>4779</v>
      </c>
      <c r="E5552" s="160" t="s">
        <v>4779</v>
      </c>
      <c r="F5552" s="161">
        <v>41766</v>
      </c>
      <c r="G5552" s="162">
        <v>2014</v>
      </c>
      <c r="H5552" s="37">
        <v>114000</v>
      </c>
      <c r="I5552" s="35">
        <v>121401</v>
      </c>
      <c r="J5552" s="35">
        <v>48560</v>
      </c>
      <c r="K5552" s="33"/>
    </row>
    <row r="5553" spans="1:11" s="38" customFormat="1" ht="18" customHeight="1">
      <c r="A5553" s="33">
        <f t="shared" si="86"/>
        <v>5548</v>
      </c>
      <c r="B5553" s="160" t="s">
        <v>8661</v>
      </c>
      <c r="C5553" s="160" t="s">
        <v>8664</v>
      </c>
      <c r="D5553" s="159" t="s">
        <v>4779</v>
      </c>
      <c r="E5553" s="160" t="s">
        <v>4779</v>
      </c>
      <c r="F5553" s="161">
        <v>41766</v>
      </c>
      <c r="G5553" s="162">
        <v>2014</v>
      </c>
      <c r="H5553" s="37">
        <v>114000</v>
      </c>
      <c r="I5553" s="35">
        <v>121401</v>
      </c>
      <c r="J5553" s="35">
        <v>48560</v>
      </c>
      <c r="K5553" s="33"/>
    </row>
    <row r="5554" spans="1:11" s="38" customFormat="1" ht="18" customHeight="1">
      <c r="A5554" s="33">
        <f t="shared" si="86"/>
        <v>5549</v>
      </c>
      <c r="B5554" s="160" t="s">
        <v>8661</v>
      </c>
      <c r="C5554" s="160" t="s">
        <v>8665</v>
      </c>
      <c r="D5554" s="159" t="s">
        <v>4779</v>
      </c>
      <c r="E5554" s="160" t="s">
        <v>4779</v>
      </c>
      <c r="F5554" s="161">
        <v>41766</v>
      </c>
      <c r="G5554" s="162">
        <v>2014</v>
      </c>
      <c r="H5554" s="37">
        <v>114000</v>
      </c>
      <c r="I5554" s="35">
        <v>121401</v>
      </c>
      <c r="J5554" s="35">
        <v>48560</v>
      </c>
      <c r="K5554" s="33"/>
    </row>
    <row r="5555" spans="1:11" s="38" customFormat="1" ht="18" customHeight="1">
      <c r="A5555" s="33">
        <f t="shared" si="86"/>
        <v>5550</v>
      </c>
      <c r="B5555" s="160" t="s">
        <v>8661</v>
      </c>
      <c r="C5555" s="160" t="s">
        <v>8666</v>
      </c>
      <c r="D5555" s="159" t="s">
        <v>4779</v>
      </c>
      <c r="E5555" s="160" t="s">
        <v>4779</v>
      </c>
      <c r="F5555" s="161">
        <v>41766</v>
      </c>
      <c r="G5555" s="162">
        <v>2014</v>
      </c>
      <c r="H5555" s="37">
        <v>114000</v>
      </c>
      <c r="I5555" s="35">
        <v>121401</v>
      </c>
      <c r="J5555" s="35">
        <v>48560</v>
      </c>
      <c r="K5555" s="33"/>
    </row>
    <row r="5556" spans="1:11" s="38" customFormat="1" ht="18" customHeight="1">
      <c r="A5556" s="33">
        <f t="shared" si="86"/>
        <v>5551</v>
      </c>
      <c r="B5556" s="160" t="s">
        <v>8661</v>
      </c>
      <c r="C5556" s="160" t="s">
        <v>8667</v>
      </c>
      <c r="D5556" s="159" t="s">
        <v>4779</v>
      </c>
      <c r="E5556" s="160" t="s">
        <v>4779</v>
      </c>
      <c r="F5556" s="161">
        <v>41766</v>
      </c>
      <c r="G5556" s="162">
        <v>2014</v>
      </c>
      <c r="H5556" s="37">
        <v>114000</v>
      </c>
      <c r="I5556" s="35">
        <v>121401</v>
      </c>
      <c r="J5556" s="35">
        <v>48560</v>
      </c>
      <c r="K5556" s="33"/>
    </row>
    <row r="5557" spans="1:11" s="38" customFormat="1" ht="18" customHeight="1">
      <c r="A5557" s="33">
        <f t="shared" si="86"/>
        <v>5552</v>
      </c>
      <c r="B5557" s="160" t="s">
        <v>8661</v>
      </c>
      <c r="C5557" s="160" t="s">
        <v>8668</v>
      </c>
      <c r="D5557" s="159" t="s">
        <v>4779</v>
      </c>
      <c r="E5557" s="160" t="s">
        <v>4779</v>
      </c>
      <c r="F5557" s="161">
        <v>41766</v>
      </c>
      <c r="G5557" s="162">
        <v>2014</v>
      </c>
      <c r="H5557" s="37">
        <v>114000</v>
      </c>
      <c r="I5557" s="35">
        <v>121401</v>
      </c>
      <c r="J5557" s="35">
        <v>48560</v>
      </c>
      <c r="K5557" s="33"/>
    </row>
    <row r="5558" spans="1:11" s="38" customFormat="1" ht="18" customHeight="1">
      <c r="A5558" s="33">
        <f t="shared" si="86"/>
        <v>5553</v>
      </c>
      <c r="B5558" s="160" t="s">
        <v>8661</v>
      </c>
      <c r="C5558" s="160" t="s">
        <v>8669</v>
      </c>
      <c r="D5558" s="159" t="s">
        <v>4779</v>
      </c>
      <c r="E5558" s="160" t="s">
        <v>4779</v>
      </c>
      <c r="F5558" s="161">
        <v>41766</v>
      </c>
      <c r="G5558" s="162">
        <v>2014</v>
      </c>
      <c r="H5558" s="37">
        <v>114000</v>
      </c>
      <c r="I5558" s="35">
        <v>121401</v>
      </c>
      <c r="J5558" s="35">
        <v>48560</v>
      </c>
      <c r="K5558" s="33"/>
    </row>
    <row r="5559" spans="1:11" s="38" customFormat="1" ht="18" customHeight="1">
      <c r="A5559" s="33">
        <f t="shared" si="86"/>
        <v>5554</v>
      </c>
      <c r="B5559" s="160" t="s">
        <v>8661</v>
      </c>
      <c r="C5559" s="160" t="s">
        <v>8670</v>
      </c>
      <c r="D5559" s="159" t="s">
        <v>4779</v>
      </c>
      <c r="E5559" s="160" t="s">
        <v>4779</v>
      </c>
      <c r="F5559" s="161">
        <v>41766</v>
      </c>
      <c r="G5559" s="162">
        <v>2014</v>
      </c>
      <c r="H5559" s="37">
        <v>114000</v>
      </c>
      <c r="I5559" s="35">
        <v>121401</v>
      </c>
      <c r="J5559" s="35">
        <v>48560</v>
      </c>
      <c r="K5559" s="33"/>
    </row>
    <row r="5560" spans="1:11" s="38" customFormat="1" ht="18" customHeight="1">
      <c r="A5560" s="33">
        <f t="shared" si="86"/>
        <v>5555</v>
      </c>
      <c r="B5560" s="160" t="s">
        <v>8661</v>
      </c>
      <c r="C5560" s="160" t="s">
        <v>8671</v>
      </c>
      <c r="D5560" s="159" t="s">
        <v>4779</v>
      </c>
      <c r="E5560" s="160" t="s">
        <v>4779</v>
      </c>
      <c r="F5560" s="161">
        <v>41766</v>
      </c>
      <c r="G5560" s="162">
        <v>2014</v>
      </c>
      <c r="H5560" s="37">
        <v>114000</v>
      </c>
      <c r="I5560" s="35">
        <v>121401</v>
      </c>
      <c r="J5560" s="35">
        <v>48560</v>
      </c>
      <c r="K5560" s="33"/>
    </row>
    <row r="5561" spans="1:11" s="38" customFormat="1" ht="18" customHeight="1">
      <c r="A5561" s="33">
        <f t="shared" si="86"/>
        <v>5556</v>
      </c>
      <c r="B5561" s="160" t="s">
        <v>8661</v>
      </c>
      <c r="C5561" s="160" t="s">
        <v>8672</v>
      </c>
      <c r="D5561" s="159" t="s">
        <v>4779</v>
      </c>
      <c r="E5561" s="160" t="s">
        <v>4779</v>
      </c>
      <c r="F5561" s="161">
        <v>41766</v>
      </c>
      <c r="G5561" s="162">
        <v>2014</v>
      </c>
      <c r="H5561" s="37">
        <v>114000</v>
      </c>
      <c r="I5561" s="35">
        <v>121401</v>
      </c>
      <c r="J5561" s="35">
        <v>48560</v>
      </c>
      <c r="K5561" s="33"/>
    </row>
    <row r="5562" spans="1:11" s="38" customFormat="1" ht="18" customHeight="1">
      <c r="A5562" s="33">
        <f t="shared" si="86"/>
        <v>5557</v>
      </c>
      <c r="B5562" s="160" t="s">
        <v>8661</v>
      </c>
      <c r="C5562" s="160" t="s">
        <v>8673</v>
      </c>
      <c r="D5562" s="159" t="s">
        <v>4779</v>
      </c>
      <c r="E5562" s="160" t="s">
        <v>4779</v>
      </c>
      <c r="F5562" s="161">
        <v>41766</v>
      </c>
      <c r="G5562" s="162">
        <v>2014</v>
      </c>
      <c r="H5562" s="37">
        <v>114000</v>
      </c>
      <c r="I5562" s="35">
        <v>121401</v>
      </c>
      <c r="J5562" s="35">
        <v>48560</v>
      </c>
      <c r="K5562" s="33"/>
    </row>
    <row r="5563" spans="1:11" s="38" customFormat="1" ht="18" customHeight="1">
      <c r="A5563" s="33">
        <f t="shared" si="86"/>
        <v>5558</v>
      </c>
      <c r="B5563" s="160" t="s">
        <v>8661</v>
      </c>
      <c r="C5563" s="160" t="s">
        <v>8674</v>
      </c>
      <c r="D5563" s="159" t="s">
        <v>4779</v>
      </c>
      <c r="E5563" s="160" t="s">
        <v>4779</v>
      </c>
      <c r="F5563" s="161">
        <v>41766</v>
      </c>
      <c r="G5563" s="162">
        <v>2014</v>
      </c>
      <c r="H5563" s="37">
        <v>114000</v>
      </c>
      <c r="I5563" s="35">
        <v>121401</v>
      </c>
      <c r="J5563" s="35">
        <v>48560</v>
      </c>
      <c r="K5563" s="33"/>
    </row>
    <row r="5564" spans="1:11" s="38" customFormat="1" ht="18" customHeight="1">
      <c r="A5564" s="33">
        <f t="shared" si="86"/>
        <v>5559</v>
      </c>
      <c r="B5564" s="160" t="s">
        <v>8661</v>
      </c>
      <c r="C5564" s="160" t="s">
        <v>8675</v>
      </c>
      <c r="D5564" s="159" t="s">
        <v>4779</v>
      </c>
      <c r="E5564" s="160" t="s">
        <v>4779</v>
      </c>
      <c r="F5564" s="161">
        <v>41766</v>
      </c>
      <c r="G5564" s="162">
        <v>2014</v>
      </c>
      <c r="H5564" s="37">
        <v>114000</v>
      </c>
      <c r="I5564" s="35">
        <v>121401</v>
      </c>
      <c r="J5564" s="35">
        <v>48560</v>
      </c>
      <c r="K5564" s="33"/>
    </row>
    <row r="5565" spans="1:11" s="38" customFormat="1" ht="18" customHeight="1">
      <c r="A5565" s="33">
        <f t="shared" si="86"/>
        <v>5560</v>
      </c>
      <c r="B5565" s="160" t="s">
        <v>8661</v>
      </c>
      <c r="C5565" s="160" t="s">
        <v>8676</v>
      </c>
      <c r="D5565" s="159" t="s">
        <v>4779</v>
      </c>
      <c r="E5565" s="160" t="s">
        <v>4779</v>
      </c>
      <c r="F5565" s="161">
        <v>41766</v>
      </c>
      <c r="G5565" s="162">
        <v>2014</v>
      </c>
      <c r="H5565" s="37">
        <v>114000</v>
      </c>
      <c r="I5565" s="35">
        <v>121401</v>
      </c>
      <c r="J5565" s="35">
        <v>48560</v>
      </c>
      <c r="K5565" s="33"/>
    </row>
    <row r="5566" spans="1:11" s="38" customFormat="1" ht="18" customHeight="1">
      <c r="A5566" s="33">
        <f t="shared" si="86"/>
        <v>5561</v>
      </c>
      <c r="B5566" s="160" t="s">
        <v>8661</v>
      </c>
      <c r="C5566" s="160" t="s">
        <v>8677</v>
      </c>
      <c r="D5566" s="159" t="s">
        <v>4779</v>
      </c>
      <c r="E5566" s="160" t="s">
        <v>4779</v>
      </c>
      <c r="F5566" s="161">
        <v>41766</v>
      </c>
      <c r="G5566" s="162">
        <v>2014</v>
      </c>
      <c r="H5566" s="37">
        <v>114000</v>
      </c>
      <c r="I5566" s="35">
        <v>121401</v>
      </c>
      <c r="J5566" s="35">
        <v>48560</v>
      </c>
      <c r="K5566" s="33"/>
    </row>
    <row r="5567" spans="1:11" s="38" customFormat="1" ht="18" customHeight="1">
      <c r="A5567" s="33">
        <f t="shared" si="86"/>
        <v>5562</v>
      </c>
      <c r="B5567" s="160" t="s">
        <v>8661</v>
      </c>
      <c r="C5567" s="160" t="s">
        <v>8678</v>
      </c>
      <c r="D5567" s="159" t="s">
        <v>4779</v>
      </c>
      <c r="E5567" s="160" t="s">
        <v>4779</v>
      </c>
      <c r="F5567" s="161">
        <v>41766</v>
      </c>
      <c r="G5567" s="162">
        <v>2014</v>
      </c>
      <c r="H5567" s="37">
        <v>114000</v>
      </c>
      <c r="I5567" s="35">
        <v>121401</v>
      </c>
      <c r="J5567" s="35">
        <v>48560</v>
      </c>
      <c r="K5567" s="33"/>
    </row>
    <row r="5568" spans="1:11" ht="18" customHeight="1">
      <c r="A5568" s="33">
        <f t="shared" si="86"/>
        <v>5563</v>
      </c>
      <c r="B5568" s="160" t="s">
        <v>8661</v>
      </c>
      <c r="C5568" s="160" t="s">
        <v>8679</v>
      </c>
      <c r="D5568" s="159" t="s">
        <v>4779</v>
      </c>
      <c r="E5568" s="160" t="s">
        <v>4779</v>
      </c>
      <c r="F5568" s="161">
        <v>41766</v>
      </c>
      <c r="G5568" s="162">
        <v>2014</v>
      </c>
      <c r="H5568" s="37">
        <v>114000</v>
      </c>
      <c r="I5568" s="35">
        <v>121401</v>
      </c>
      <c r="J5568" s="35">
        <v>48560</v>
      </c>
      <c r="K5568" s="33"/>
    </row>
    <row r="5569" spans="1:11" ht="18" customHeight="1">
      <c r="A5569" s="33">
        <f t="shared" si="86"/>
        <v>5564</v>
      </c>
      <c r="B5569" s="160" t="s">
        <v>8661</v>
      </c>
      <c r="C5569" s="160" t="s">
        <v>8680</v>
      </c>
      <c r="D5569" s="159" t="s">
        <v>4779</v>
      </c>
      <c r="E5569" s="160" t="s">
        <v>4779</v>
      </c>
      <c r="F5569" s="161">
        <v>41766</v>
      </c>
      <c r="G5569" s="162">
        <v>2014</v>
      </c>
      <c r="H5569" s="37">
        <v>114000</v>
      </c>
      <c r="I5569" s="35">
        <v>121401</v>
      </c>
      <c r="J5569" s="35">
        <v>48560</v>
      </c>
      <c r="K5569" s="33"/>
    </row>
    <row r="5570" spans="1:11" ht="18" customHeight="1">
      <c r="A5570" s="33">
        <f t="shared" si="86"/>
        <v>5565</v>
      </c>
      <c r="B5570" s="160" t="s">
        <v>8661</v>
      </c>
      <c r="C5570" s="160" t="s">
        <v>8681</v>
      </c>
      <c r="D5570" s="159" t="s">
        <v>4779</v>
      </c>
      <c r="E5570" s="160" t="s">
        <v>4779</v>
      </c>
      <c r="F5570" s="161">
        <v>41766</v>
      </c>
      <c r="G5570" s="162">
        <v>2014</v>
      </c>
      <c r="H5570" s="37">
        <v>114000</v>
      </c>
      <c r="I5570" s="35">
        <v>121401</v>
      </c>
      <c r="J5570" s="35">
        <v>48560</v>
      </c>
      <c r="K5570" s="33"/>
    </row>
    <row r="5571" spans="1:11" ht="18" customHeight="1">
      <c r="A5571" s="33">
        <f t="shared" si="86"/>
        <v>5566</v>
      </c>
      <c r="B5571" s="160" t="s">
        <v>8661</v>
      </c>
      <c r="C5571" s="160" t="s">
        <v>8682</v>
      </c>
      <c r="D5571" s="159" t="s">
        <v>4779</v>
      </c>
      <c r="E5571" s="160" t="s">
        <v>4779</v>
      </c>
      <c r="F5571" s="161">
        <v>41766</v>
      </c>
      <c r="G5571" s="162">
        <v>2014</v>
      </c>
      <c r="H5571" s="37">
        <v>114000</v>
      </c>
      <c r="I5571" s="35">
        <v>121401</v>
      </c>
      <c r="J5571" s="35">
        <v>48560</v>
      </c>
      <c r="K5571" s="33"/>
    </row>
    <row r="5572" spans="1:11" ht="18" customHeight="1">
      <c r="A5572" s="33">
        <f t="shared" si="86"/>
        <v>5567</v>
      </c>
      <c r="B5572" s="160" t="s">
        <v>8661</v>
      </c>
      <c r="C5572" s="160" t="s">
        <v>8683</v>
      </c>
      <c r="D5572" s="159" t="s">
        <v>4779</v>
      </c>
      <c r="E5572" s="160" t="s">
        <v>4779</v>
      </c>
      <c r="F5572" s="161">
        <v>41766</v>
      </c>
      <c r="G5572" s="162">
        <v>2014</v>
      </c>
      <c r="H5572" s="37">
        <v>114000</v>
      </c>
      <c r="I5572" s="35">
        <v>121401</v>
      </c>
      <c r="J5572" s="35">
        <v>48560</v>
      </c>
      <c r="K5572" s="33"/>
    </row>
    <row r="5573" spans="1:11" ht="18" customHeight="1">
      <c r="A5573" s="33">
        <f t="shared" si="86"/>
        <v>5568</v>
      </c>
      <c r="B5573" s="160" t="s">
        <v>8661</v>
      </c>
      <c r="C5573" s="160" t="s">
        <v>8684</v>
      </c>
      <c r="D5573" s="159" t="s">
        <v>4779</v>
      </c>
      <c r="E5573" s="160" t="s">
        <v>4779</v>
      </c>
      <c r="F5573" s="161">
        <v>41766</v>
      </c>
      <c r="G5573" s="162">
        <v>2014</v>
      </c>
      <c r="H5573" s="37">
        <v>114000</v>
      </c>
      <c r="I5573" s="35">
        <v>121401</v>
      </c>
      <c r="J5573" s="35">
        <v>48560</v>
      </c>
      <c r="K5573" s="33"/>
    </row>
    <row r="5574" spans="1:11" ht="18" customHeight="1">
      <c r="A5574" s="33">
        <f t="shared" si="86"/>
        <v>5569</v>
      </c>
      <c r="B5574" s="160" t="s">
        <v>8661</v>
      </c>
      <c r="C5574" s="160" t="s">
        <v>8685</v>
      </c>
      <c r="D5574" s="159" t="s">
        <v>4779</v>
      </c>
      <c r="E5574" s="160" t="s">
        <v>4779</v>
      </c>
      <c r="F5574" s="161">
        <v>41766</v>
      </c>
      <c r="G5574" s="162">
        <v>2014</v>
      </c>
      <c r="H5574" s="37">
        <v>114000</v>
      </c>
      <c r="I5574" s="35">
        <v>121401</v>
      </c>
      <c r="J5574" s="35">
        <v>48560</v>
      </c>
      <c r="K5574" s="33"/>
    </row>
    <row r="5575" spans="1:11" ht="18" customHeight="1">
      <c r="A5575" s="33">
        <f t="shared" ref="A5575:A5638" si="87">A5574+1</f>
        <v>5570</v>
      </c>
      <c r="B5575" s="160" t="s">
        <v>8661</v>
      </c>
      <c r="C5575" s="160" t="s">
        <v>8686</v>
      </c>
      <c r="D5575" s="159" t="s">
        <v>4779</v>
      </c>
      <c r="E5575" s="160" t="s">
        <v>4779</v>
      </c>
      <c r="F5575" s="161">
        <v>41766</v>
      </c>
      <c r="G5575" s="162">
        <v>2014</v>
      </c>
      <c r="H5575" s="37">
        <v>114000</v>
      </c>
      <c r="I5575" s="35">
        <v>121401</v>
      </c>
      <c r="J5575" s="35">
        <v>48560</v>
      </c>
      <c r="K5575" s="33"/>
    </row>
    <row r="5576" spans="1:11" ht="18" customHeight="1">
      <c r="A5576" s="33">
        <f t="shared" si="87"/>
        <v>5571</v>
      </c>
      <c r="B5576" s="160" t="s">
        <v>8661</v>
      </c>
      <c r="C5576" s="160" t="s">
        <v>8687</v>
      </c>
      <c r="D5576" s="159" t="s">
        <v>4779</v>
      </c>
      <c r="E5576" s="160" t="s">
        <v>4779</v>
      </c>
      <c r="F5576" s="161">
        <v>41766</v>
      </c>
      <c r="G5576" s="162">
        <v>2014</v>
      </c>
      <c r="H5576" s="37">
        <v>114000</v>
      </c>
      <c r="I5576" s="35">
        <v>121401</v>
      </c>
      <c r="J5576" s="35">
        <v>48560</v>
      </c>
      <c r="K5576" s="33"/>
    </row>
    <row r="5577" spans="1:11" ht="18" customHeight="1">
      <c r="A5577" s="33">
        <f t="shared" si="87"/>
        <v>5572</v>
      </c>
      <c r="B5577" s="160" t="s">
        <v>8661</v>
      </c>
      <c r="C5577" s="160" t="s">
        <v>8688</v>
      </c>
      <c r="D5577" s="159" t="s">
        <v>4779</v>
      </c>
      <c r="E5577" s="160" t="s">
        <v>4779</v>
      </c>
      <c r="F5577" s="161">
        <v>41766</v>
      </c>
      <c r="G5577" s="162">
        <v>2014</v>
      </c>
      <c r="H5577" s="37">
        <v>114000</v>
      </c>
      <c r="I5577" s="35">
        <v>121401</v>
      </c>
      <c r="J5577" s="35">
        <v>48560</v>
      </c>
      <c r="K5577" s="33"/>
    </row>
    <row r="5578" spans="1:11" ht="18" customHeight="1">
      <c r="A5578" s="33">
        <f t="shared" si="87"/>
        <v>5573</v>
      </c>
      <c r="B5578" s="160" t="s">
        <v>8661</v>
      </c>
      <c r="C5578" s="160" t="s">
        <v>8689</v>
      </c>
      <c r="D5578" s="159" t="s">
        <v>4779</v>
      </c>
      <c r="E5578" s="160" t="s">
        <v>4779</v>
      </c>
      <c r="F5578" s="161">
        <v>41766</v>
      </c>
      <c r="G5578" s="162">
        <v>2014</v>
      </c>
      <c r="H5578" s="37">
        <v>114000</v>
      </c>
      <c r="I5578" s="35">
        <v>121401</v>
      </c>
      <c r="J5578" s="35">
        <v>48560</v>
      </c>
      <c r="K5578" s="33"/>
    </row>
    <row r="5579" spans="1:11" ht="18" customHeight="1">
      <c r="A5579" s="33">
        <f t="shared" si="87"/>
        <v>5574</v>
      </c>
      <c r="B5579" s="160" t="s">
        <v>8661</v>
      </c>
      <c r="C5579" s="160" t="s">
        <v>8690</v>
      </c>
      <c r="D5579" s="159" t="s">
        <v>4779</v>
      </c>
      <c r="E5579" s="160" t="s">
        <v>4779</v>
      </c>
      <c r="F5579" s="161">
        <v>41766</v>
      </c>
      <c r="G5579" s="162">
        <v>2014</v>
      </c>
      <c r="H5579" s="37">
        <v>114000</v>
      </c>
      <c r="I5579" s="35">
        <v>121401</v>
      </c>
      <c r="J5579" s="35">
        <v>48560</v>
      </c>
      <c r="K5579" s="33"/>
    </row>
    <row r="5580" spans="1:11" ht="18" customHeight="1">
      <c r="A5580" s="33">
        <f t="shared" si="87"/>
        <v>5575</v>
      </c>
      <c r="B5580" s="160" t="s">
        <v>8661</v>
      </c>
      <c r="C5580" s="160" t="s">
        <v>8691</v>
      </c>
      <c r="D5580" s="159" t="s">
        <v>4779</v>
      </c>
      <c r="E5580" s="160" t="s">
        <v>4779</v>
      </c>
      <c r="F5580" s="161">
        <v>41766</v>
      </c>
      <c r="G5580" s="162">
        <v>2014</v>
      </c>
      <c r="H5580" s="37">
        <v>114000</v>
      </c>
      <c r="I5580" s="35">
        <v>121401</v>
      </c>
      <c r="J5580" s="35">
        <v>48560</v>
      </c>
      <c r="K5580" s="33"/>
    </row>
    <row r="5581" spans="1:11" ht="18" customHeight="1">
      <c r="A5581" s="33">
        <f t="shared" si="87"/>
        <v>5576</v>
      </c>
      <c r="B5581" s="160" t="s">
        <v>8661</v>
      </c>
      <c r="C5581" s="160" t="s">
        <v>8692</v>
      </c>
      <c r="D5581" s="159" t="s">
        <v>4779</v>
      </c>
      <c r="E5581" s="160" t="s">
        <v>4779</v>
      </c>
      <c r="F5581" s="161">
        <v>41766</v>
      </c>
      <c r="G5581" s="162">
        <v>2014</v>
      </c>
      <c r="H5581" s="37">
        <v>114000</v>
      </c>
      <c r="I5581" s="35">
        <v>121401</v>
      </c>
      <c r="J5581" s="35">
        <v>48560</v>
      </c>
      <c r="K5581" s="33"/>
    </row>
    <row r="5582" spans="1:11" ht="18" customHeight="1">
      <c r="A5582" s="33">
        <f t="shared" si="87"/>
        <v>5577</v>
      </c>
      <c r="B5582" s="160" t="s">
        <v>8661</v>
      </c>
      <c r="C5582" s="160" t="s">
        <v>8693</v>
      </c>
      <c r="D5582" s="159" t="s">
        <v>4779</v>
      </c>
      <c r="E5582" s="160" t="s">
        <v>4779</v>
      </c>
      <c r="F5582" s="161">
        <v>41766</v>
      </c>
      <c r="G5582" s="162">
        <v>2014</v>
      </c>
      <c r="H5582" s="37">
        <v>114000</v>
      </c>
      <c r="I5582" s="35">
        <v>121401</v>
      </c>
      <c r="J5582" s="35">
        <v>48560</v>
      </c>
      <c r="K5582" s="33"/>
    </row>
    <row r="5583" spans="1:11" s="38" customFormat="1" ht="18" customHeight="1">
      <c r="A5583" s="33">
        <f t="shared" si="87"/>
        <v>5578</v>
      </c>
      <c r="B5583" s="160" t="s">
        <v>8661</v>
      </c>
      <c r="C5583" s="160" t="s">
        <v>8694</v>
      </c>
      <c r="D5583" s="159" t="s">
        <v>4779</v>
      </c>
      <c r="E5583" s="160" t="s">
        <v>4779</v>
      </c>
      <c r="F5583" s="161">
        <v>41766</v>
      </c>
      <c r="G5583" s="162">
        <v>2014</v>
      </c>
      <c r="H5583" s="37">
        <v>114000</v>
      </c>
      <c r="I5583" s="35">
        <v>121401</v>
      </c>
      <c r="J5583" s="35">
        <v>48560</v>
      </c>
      <c r="K5583" s="33"/>
    </row>
    <row r="5584" spans="1:11" s="38" customFormat="1" ht="18" customHeight="1">
      <c r="A5584" s="33">
        <f t="shared" si="87"/>
        <v>5579</v>
      </c>
      <c r="B5584" s="160" t="s">
        <v>8661</v>
      </c>
      <c r="C5584" s="160" t="s">
        <v>8695</v>
      </c>
      <c r="D5584" s="159" t="s">
        <v>4779</v>
      </c>
      <c r="E5584" s="160" t="s">
        <v>4779</v>
      </c>
      <c r="F5584" s="161">
        <v>41766</v>
      </c>
      <c r="G5584" s="162">
        <v>2014</v>
      </c>
      <c r="H5584" s="37">
        <v>114000</v>
      </c>
      <c r="I5584" s="35">
        <v>121401</v>
      </c>
      <c r="J5584" s="35">
        <v>48560</v>
      </c>
      <c r="K5584" s="33"/>
    </row>
    <row r="5585" spans="1:11" s="38" customFormat="1" ht="18" customHeight="1">
      <c r="A5585" s="33">
        <f t="shared" si="87"/>
        <v>5580</v>
      </c>
      <c r="B5585" s="160" t="s">
        <v>8661</v>
      </c>
      <c r="C5585" s="160" t="s">
        <v>8696</v>
      </c>
      <c r="D5585" s="159" t="s">
        <v>4779</v>
      </c>
      <c r="E5585" s="160" t="s">
        <v>4779</v>
      </c>
      <c r="F5585" s="161">
        <v>41766</v>
      </c>
      <c r="G5585" s="162">
        <v>2014</v>
      </c>
      <c r="H5585" s="37">
        <v>114000</v>
      </c>
      <c r="I5585" s="35">
        <v>121401</v>
      </c>
      <c r="J5585" s="35">
        <v>48560</v>
      </c>
      <c r="K5585" s="33"/>
    </row>
    <row r="5586" spans="1:11" s="38" customFormat="1" ht="18" customHeight="1">
      <c r="A5586" s="33">
        <f t="shared" si="87"/>
        <v>5581</v>
      </c>
      <c r="B5586" s="160" t="s">
        <v>8661</v>
      </c>
      <c r="C5586" s="160" t="s">
        <v>8697</v>
      </c>
      <c r="D5586" s="159" t="s">
        <v>4779</v>
      </c>
      <c r="E5586" s="160" t="s">
        <v>4779</v>
      </c>
      <c r="F5586" s="161">
        <v>41766</v>
      </c>
      <c r="G5586" s="162">
        <v>2014</v>
      </c>
      <c r="H5586" s="37">
        <v>114000</v>
      </c>
      <c r="I5586" s="35">
        <v>121401</v>
      </c>
      <c r="J5586" s="35">
        <v>48560</v>
      </c>
      <c r="K5586" s="33"/>
    </row>
    <row r="5587" spans="1:11" s="38" customFormat="1" ht="18" customHeight="1">
      <c r="A5587" s="33">
        <f t="shared" si="87"/>
        <v>5582</v>
      </c>
      <c r="B5587" s="160" t="s">
        <v>8661</v>
      </c>
      <c r="C5587" s="160" t="s">
        <v>8698</v>
      </c>
      <c r="D5587" s="159" t="s">
        <v>4779</v>
      </c>
      <c r="E5587" s="160" t="s">
        <v>4779</v>
      </c>
      <c r="F5587" s="161">
        <v>41766</v>
      </c>
      <c r="G5587" s="162">
        <v>2014</v>
      </c>
      <c r="H5587" s="37">
        <v>114000</v>
      </c>
      <c r="I5587" s="35">
        <v>121401</v>
      </c>
      <c r="J5587" s="35">
        <v>48560</v>
      </c>
      <c r="K5587" s="33"/>
    </row>
    <row r="5588" spans="1:11" s="38" customFormat="1" ht="18" customHeight="1">
      <c r="A5588" s="33">
        <f t="shared" si="87"/>
        <v>5583</v>
      </c>
      <c r="B5588" s="160" t="s">
        <v>8661</v>
      </c>
      <c r="C5588" s="160" t="s">
        <v>8699</v>
      </c>
      <c r="D5588" s="159" t="s">
        <v>4779</v>
      </c>
      <c r="E5588" s="160" t="s">
        <v>4779</v>
      </c>
      <c r="F5588" s="161">
        <v>41766</v>
      </c>
      <c r="G5588" s="162">
        <v>2014</v>
      </c>
      <c r="H5588" s="37">
        <v>114000</v>
      </c>
      <c r="I5588" s="35">
        <v>121401</v>
      </c>
      <c r="J5588" s="35">
        <v>48560</v>
      </c>
      <c r="K5588" s="33"/>
    </row>
    <row r="5589" spans="1:11" s="38" customFormat="1" ht="18" customHeight="1">
      <c r="A5589" s="33">
        <f t="shared" si="87"/>
        <v>5584</v>
      </c>
      <c r="B5589" s="160" t="s">
        <v>8661</v>
      </c>
      <c r="C5589" s="160" t="s">
        <v>8700</v>
      </c>
      <c r="D5589" s="159" t="s">
        <v>4779</v>
      </c>
      <c r="E5589" s="160" t="s">
        <v>4779</v>
      </c>
      <c r="F5589" s="161">
        <v>41766</v>
      </c>
      <c r="G5589" s="162">
        <v>2014</v>
      </c>
      <c r="H5589" s="37">
        <v>114000</v>
      </c>
      <c r="I5589" s="35">
        <v>121401</v>
      </c>
      <c r="J5589" s="35">
        <v>48560</v>
      </c>
      <c r="K5589" s="33"/>
    </row>
    <row r="5590" spans="1:11" s="38" customFormat="1" ht="18" customHeight="1">
      <c r="A5590" s="33">
        <f t="shared" si="87"/>
        <v>5585</v>
      </c>
      <c r="B5590" s="160" t="s">
        <v>8661</v>
      </c>
      <c r="C5590" s="160" t="s">
        <v>8701</v>
      </c>
      <c r="D5590" s="159" t="s">
        <v>4779</v>
      </c>
      <c r="E5590" s="160" t="s">
        <v>4779</v>
      </c>
      <c r="F5590" s="161">
        <v>41766</v>
      </c>
      <c r="G5590" s="162">
        <v>2014</v>
      </c>
      <c r="H5590" s="37">
        <v>114000</v>
      </c>
      <c r="I5590" s="35">
        <v>121401</v>
      </c>
      <c r="J5590" s="35">
        <v>48560</v>
      </c>
      <c r="K5590" s="33"/>
    </row>
    <row r="5591" spans="1:11" s="38" customFormat="1" ht="18" customHeight="1">
      <c r="A5591" s="33">
        <f t="shared" si="87"/>
        <v>5586</v>
      </c>
      <c r="B5591" s="160" t="s">
        <v>8661</v>
      </c>
      <c r="C5591" s="160" t="s">
        <v>8702</v>
      </c>
      <c r="D5591" s="159" t="s">
        <v>4779</v>
      </c>
      <c r="E5591" s="160" t="s">
        <v>4779</v>
      </c>
      <c r="F5591" s="161">
        <v>41766</v>
      </c>
      <c r="G5591" s="162">
        <v>2014</v>
      </c>
      <c r="H5591" s="37">
        <v>114000</v>
      </c>
      <c r="I5591" s="35">
        <v>121401</v>
      </c>
      <c r="J5591" s="35">
        <v>48560</v>
      </c>
      <c r="K5591" s="33"/>
    </row>
    <row r="5592" spans="1:11" s="38" customFormat="1" ht="18" customHeight="1">
      <c r="A5592" s="33">
        <f t="shared" si="87"/>
        <v>5587</v>
      </c>
      <c r="B5592" s="160" t="s">
        <v>8661</v>
      </c>
      <c r="C5592" s="160" t="s">
        <v>8703</v>
      </c>
      <c r="D5592" s="159" t="s">
        <v>4779</v>
      </c>
      <c r="E5592" s="160" t="s">
        <v>4779</v>
      </c>
      <c r="F5592" s="161">
        <v>41766</v>
      </c>
      <c r="G5592" s="162">
        <v>2014</v>
      </c>
      <c r="H5592" s="37">
        <v>114000</v>
      </c>
      <c r="I5592" s="35">
        <v>121401</v>
      </c>
      <c r="J5592" s="35">
        <v>48560</v>
      </c>
      <c r="K5592" s="33"/>
    </row>
    <row r="5593" spans="1:11" s="38" customFormat="1" ht="18" customHeight="1">
      <c r="A5593" s="33">
        <f t="shared" si="87"/>
        <v>5588</v>
      </c>
      <c r="B5593" s="160" t="s">
        <v>8661</v>
      </c>
      <c r="C5593" s="160" t="s">
        <v>8704</v>
      </c>
      <c r="D5593" s="159" t="s">
        <v>4779</v>
      </c>
      <c r="E5593" s="160" t="s">
        <v>4779</v>
      </c>
      <c r="F5593" s="161">
        <v>41766</v>
      </c>
      <c r="G5593" s="162">
        <v>2014</v>
      </c>
      <c r="H5593" s="37">
        <v>114000</v>
      </c>
      <c r="I5593" s="35">
        <v>121401</v>
      </c>
      <c r="J5593" s="35">
        <v>48560</v>
      </c>
      <c r="K5593" s="33"/>
    </row>
    <row r="5594" spans="1:11" s="38" customFormat="1" ht="18" customHeight="1">
      <c r="A5594" s="33">
        <f t="shared" si="87"/>
        <v>5589</v>
      </c>
      <c r="B5594" s="160" t="s">
        <v>8661</v>
      </c>
      <c r="C5594" s="160" t="s">
        <v>8705</v>
      </c>
      <c r="D5594" s="159" t="s">
        <v>4779</v>
      </c>
      <c r="E5594" s="160" t="s">
        <v>4779</v>
      </c>
      <c r="F5594" s="161">
        <v>41766</v>
      </c>
      <c r="G5594" s="162">
        <v>2014</v>
      </c>
      <c r="H5594" s="37">
        <v>114000</v>
      </c>
      <c r="I5594" s="35">
        <v>121401</v>
      </c>
      <c r="J5594" s="35">
        <v>48560</v>
      </c>
      <c r="K5594" s="33"/>
    </row>
    <row r="5595" spans="1:11" s="38" customFormat="1" ht="18" customHeight="1">
      <c r="A5595" s="33">
        <f t="shared" si="87"/>
        <v>5590</v>
      </c>
      <c r="B5595" s="160" t="s">
        <v>8661</v>
      </c>
      <c r="C5595" s="160" t="s">
        <v>8706</v>
      </c>
      <c r="D5595" s="159" t="s">
        <v>4779</v>
      </c>
      <c r="E5595" s="160" t="s">
        <v>4779</v>
      </c>
      <c r="F5595" s="161">
        <v>41766</v>
      </c>
      <c r="G5595" s="162">
        <v>2014</v>
      </c>
      <c r="H5595" s="37">
        <v>114000</v>
      </c>
      <c r="I5595" s="35">
        <v>121401</v>
      </c>
      <c r="J5595" s="35">
        <v>48560</v>
      </c>
      <c r="K5595" s="33"/>
    </row>
    <row r="5596" spans="1:11" s="38" customFormat="1" ht="18" customHeight="1">
      <c r="A5596" s="33">
        <f t="shared" si="87"/>
        <v>5591</v>
      </c>
      <c r="B5596" s="160" t="s">
        <v>8661</v>
      </c>
      <c r="C5596" s="160" t="s">
        <v>8707</v>
      </c>
      <c r="D5596" s="159" t="s">
        <v>4779</v>
      </c>
      <c r="E5596" s="160" t="s">
        <v>4779</v>
      </c>
      <c r="F5596" s="161">
        <v>41766</v>
      </c>
      <c r="G5596" s="162">
        <v>2014</v>
      </c>
      <c r="H5596" s="37">
        <v>114000</v>
      </c>
      <c r="I5596" s="35">
        <v>121401</v>
      </c>
      <c r="J5596" s="35">
        <v>48560</v>
      </c>
      <c r="K5596" s="33"/>
    </row>
    <row r="5597" spans="1:11" s="38" customFormat="1" ht="18" customHeight="1">
      <c r="A5597" s="33">
        <f t="shared" si="87"/>
        <v>5592</v>
      </c>
      <c r="B5597" s="160" t="s">
        <v>8661</v>
      </c>
      <c r="C5597" s="160" t="s">
        <v>8708</v>
      </c>
      <c r="D5597" s="159" t="s">
        <v>4779</v>
      </c>
      <c r="E5597" s="160" t="s">
        <v>4779</v>
      </c>
      <c r="F5597" s="161">
        <v>41766</v>
      </c>
      <c r="G5597" s="162">
        <v>2014</v>
      </c>
      <c r="H5597" s="37">
        <v>114000</v>
      </c>
      <c r="I5597" s="35">
        <v>121401</v>
      </c>
      <c r="J5597" s="35">
        <v>48560</v>
      </c>
      <c r="K5597" s="33"/>
    </row>
    <row r="5598" spans="1:11" s="38" customFormat="1" ht="18" customHeight="1">
      <c r="A5598" s="33">
        <f t="shared" si="87"/>
        <v>5593</v>
      </c>
      <c r="B5598" s="160" t="s">
        <v>8661</v>
      </c>
      <c r="C5598" s="160" t="s">
        <v>8709</v>
      </c>
      <c r="D5598" s="159" t="s">
        <v>4779</v>
      </c>
      <c r="E5598" s="160" t="s">
        <v>4779</v>
      </c>
      <c r="F5598" s="161">
        <v>41766</v>
      </c>
      <c r="G5598" s="162">
        <v>2014</v>
      </c>
      <c r="H5598" s="37">
        <v>114000</v>
      </c>
      <c r="I5598" s="35">
        <v>121401</v>
      </c>
      <c r="J5598" s="35">
        <v>48560</v>
      </c>
      <c r="K5598" s="33"/>
    </row>
    <row r="5599" spans="1:11" s="38" customFormat="1" ht="18" customHeight="1">
      <c r="A5599" s="33">
        <f t="shared" si="87"/>
        <v>5594</v>
      </c>
      <c r="B5599" s="160" t="s">
        <v>8661</v>
      </c>
      <c r="C5599" s="160" t="s">
        <v>8710</v>
      </c>
      <c r="D5599" s="159" t="s">
        <v>4779</v>
      </c>
      <c r="E5599" s="160" t="s">
        <v>4779</v>
      </c>
      <c r="F5599" s="161">
        <v>41766</v>
      </c>
      <c r="G5599" s="162">
        <v>2014</v>
      </c>
      <c r="H5599" s="37">
        <v>114000</v>
      </c>
      <c r="I5599" s="35">
        <v>121401</v>
      </c>
      <c r="J5599" s="35">
        <v>48560</v>
      </c>
      <c r="K5599" s="33"/>
    </row>
    <row r="5600" spans="1:11" s="38" customFormat="1" ht="18" customHeight="1">
      <c r="A5600" s="33">
        <f t="shared" si="87"/>
        <v>5595</v>
      </c>
      <c r="B5600" s="160" t="s">
        <v>8661</v>
      </c>
      <c r="C5600" s="160" t="s">
        <v>8711</v>
      </c>
      <c r="D5600" s="159" t="s">
        <v>4779</v>
      </c>
      <c r="E5600" s="160" t="s">
        <v>4779</v>
      </c>
      <c r="F5600" s="161">
        <v>41766</v>
      </c>
      <c r="G5600" s="162">
        <v>2014</v>
      </c>
      <c r="H5600" s="37">
        <v>114000</v>
      </c>
      <c r="I5600" s="35">
        <v>121401</v>
      </c>
      <c r="J5600" s="35">
        <v>48560</v>
      </c>
      <c r="K5600" s="33"/>
    </row>
    <row r="5601" spans="1:11" s="38" customFormat="1" ht="18" customHeight="1">
      <c r="A5601" s="33">
        <f t="shared" si="87"/>
        <v>5596</v>
      </c>
      <c r="B5601" s="160" t="s">
        <v>3039</v>
      </c>
      <c r="C5601" s="160" t="s">
        <v>8712</v>
      </c>
      <c r="D5601" s="159" t="s">
        <v>1522</v>
      </c>
      <c r="E5601" s="160" t="s">
        <v>1522</v>
      </c>
      <c r="F5601" s="161">
        <v>41761</v>
      </c>
      <c r="G5601" s="162">
        <v>2014</v>
      </c>
      <c r="H5601" s="37">
        <v>845000</v>
      </c>
      <c r="I5601" s="35">
        <v>899855</v>
      </c>
      <c r="J5601" s="35">
        <v>359942</v>
      </c>
      <c r="K5601" s="33"/>
    </row>
    <row r="5602" spans="1:11" s="38" customFormat="1" ht="18" customHeight="1">
      <c r="A5602" s="33">
        <f t="shared" si="87"/>
        <v>5597</v>
      </c>
      <c r="B5602" s="160" t="s">
        <v>4090</v>
      </c>
      <c r="C5602" s="160" t="s">
        <v>8713</v>
      </c>
      <c r="D5602" s="159" t="s">
        <v>1522</v>
      </c>
      <c r="E5602" s="160" t="s">
        <v>1522</v>
      </c>
      <c r="F5602" s="161">
        <v>41761</v>
      </c>
      <c r="G5602" s="162">
        <v>2014</v>
      </c>
      <c r="H5602" s="37">
        <v>845000</v>
      </c>
      <c r="I5602" s="35">
        <v>899855</v>
      </c>
      <c r="J5602" s="35">
        <v>359942</v>
      </c>
      <c r="K5602" s="33"/>
    </row>
    <row r="5603" spans="1:11" s="38" customFormat="1" ht="18" customHeight="1">
      <c r="A5603" s="33">
        <f t="shared" si="87"/>
        <v>5598</v>
      </c>
      <c r="B5603" s="160" t="s">
        <v>8714</v>
      </c>
      <c r="C5603" s="160" t="s">
        <v>8715</v>
      </c>
      <c r="D5603" s="159" t="s">
        <v>8716</v>
      </c>
      <c r="E5603" s="160" t="s">
        <v>1522</v>
      </c>
      <c r="F5603" s="161">
        <v>41761</v>
      </c>
      <c r="G5603" s="162">
        <v>2014</v>
      </c>
      <c r="H5603" s="37">
        <v>845000</v>
      </c>
      <c r="I5603" s="35">
        <v>899855</v>
      </c>
      <c r="J5603" s="35">
        <v>359942</v>
      </c>
      <c r="K5603" s="33"/>
    </row>
    <row r="5604" spans="1:11" s="38" customFormat="1" ht="18" customHeight="1">
      <c r="A5604" s="33">
        <f t="shared" si="87"/>
        <v>5599</v>
      </c>
      <c r="B5604" s="160" t="s">
        <v>8717</v>
      </c>
      <c r="C5604" s="160" t="s">
        <v>8718</v>
      </c>
      <c r="D5604" s="159" t="s">
        <v>1522</v>
      </c>
      <c r="E5604" s="160" t="s">
        <v>1522</v>
      </c>
      <c r="F5604" s="161">
        <v>41761</v>
      </c>
      <c r="G5604" s="162">
        <v>2014</v>
      </c>
      <c r="H5604" s="37">
        <v>845000</v>
      </c>
      <c r="I5604" s="35">
        <v>899855</v>
      </c>
      <c r="J5604" s="35">
        <v>359942</v>
      </c>
      <c r="K5604" s="33"/>
    </row>
    <row r="5605" spans="1:11" s="38" customFormat="1" ht="18" customHeight="1">
      <c r="A5605" s="33">
        <f t="shared" si="87"/>
        <v>5600</v>
      </c>
      <c r="B5605" s="160" t="s">
        <v>8719</v>
      </c>
      <c r="C5605" s="160" t="s">
        <v>8720</v>
      </c>
      <c r="D5605" s="159" t="s">
        <v>1522</v>
      </c>
      <c r="E5605" s="160" t="s">
        <v>1522</v>
      </c>
      <c r="F5605" s="161">
        <v>41761</v>
      </c>
      <c r="G5605" s="162">
        <v>2014</v>
      </c>
      <c r="H5605" s="37">
        <v>845000</v>
      </c>
      <c r="I5605" s="35">
        <v>899855</v>
      </c>
      <c r="J5605" s="35">
        <v>359942</v>
      </c>
      <c r="K5605" s="33"/>
    </row>
    <row r="5606" spans="1:11" s="38" customFormat="1" ht="18" customHeight="1">
      <c r="A5606" s="33">
        <f t="shared" si="87"/>
        <v>5601</v>
      </c>
      <c r="B5606" s="160" t="s">
        <v>2228</v>
      </c>
      <c r="C5606" s="160" t="s">
        <v>8721</v>
      </c>
      <c r="D5606" s="159" t="s">
        <v>1522</v>
      </c>
      <c r="E5606" s="160" t="s">
        <v>1522</v>
      </c>
      <c r="F5606" s="161">
        <v>41761</v>
      </c>
      <c r="G5606" s="162">
        <v>2014</v>
      </c>
      <c r="H5606" s="37">
        <v>845000</v>
      </c>
      <c r="I5606" s="35">
        <v>899855</v>
      </c>
      <c r="J5606" s="35">
        <v>359942</v>
      </c>
      <c r="K5606" s="33"/>
    </row>
    <row r="5607" spans="1:11" s="38" customFormat="1" ht="18" customHeight="1">
      <c r="A5607" s="33">
        <f t="shared" si="87"/>
        <v>5602</v>
      </c>
      <c r="B5607" s="160" t="s">
        <v>1873</v>
      </c>
      <c r="C5607" s="160" t="s">
        <v>8722</v>
      </c>
      <c r="D5607" s="159" t="s">
        <v>1522</v>
      </c>
      <c r="E5607" s="160" t="s">
        <v>1522</v>
      </c>
      <c r="F5607" s="161">
        <v>41761</v>
      </c>
      <c r="G5607" s="162">
        <v>2014</v>
      </c>
      <c r="H5607" s="37">
        <v>845000</v>
      </c>
      <c r="I5607" s="35">
        <v>899855</v>
      </c>
      <c r="J5607" s="35">
        <v>359942</v>
      </c>
      <c r="K5607" s="33"/>
    </row>
    <row r="5608" spans="1:11" s="38" customFormat="1" ht="18" customHeight="1">
      <c r="A5608" s="33">
        <f t="shared" si="87"/>
        <v>5603</v>
      </c>
      <c r="B5608" s="160" t="s">
        <v>2190</v>
      </c>
      <c r="C5608" s="160" t="s">
        <v>8723</v>
      </c>
      <c r="D5608" s="159" t="s">
        <v>1522</v>
      </c>
      <c r="E5608" s="160" t="s">
        <v>1522</v>
      </c>
      <c r="F5608" s="161">
        <v>41761</v>
      </c>
      <c r="G5608" s="162">
        <v>2014</v>
      </c>
      <c r="H5608" s="37">
        <v>845000</v>
      </c>
      <c r="I5608" s="35">
        <v>899855</v>
      </c>
      <c r="J5608" s="35">
        <v>359942</v>
      </c>
      <c r="K5608" s="33"/>
    </row>
    <row r="5609" spans="1:11" s="38" customFormat="1" ht="18" customHeight="1">
      <c r="A5609" s="33">
        <f t="shared" si="87"/>
        <v>5604</v>
      </c>
      <c r="B5609" s="160" t="s">
        <v>2608</v>
      </c>
      <c r="C5609" s="160" t="s">
        <v>8724</v>
      </c>
      <c r="D5609" s="159" t="s">
        <v>1522</v>
      </c>
      <c r="E5609" s="160" t="s">
        <v>1522</v>
      </c>
      <c r="F5609" s="161">
        <v>41761</v>
      </c>
      <c r="G5609" s="162">
        <v>2014</v>
      </c>
      <c r="H5609" s="37">
        <v>845000</v>
      </c>
      <c r="I5609" s="35">
        <v>899855</v>
      </c>
      <c r="J5609" s="35">
        <v>359942</v>
      </c>
      <c r="K5609" s="33"/>
    </row>
    <row r="5610" spans="1:11" s="38" customFormat="1" ht="18" customHeight="1">
      <c r="A5610" s="33">
        <f t="shared" si="87"/>
        <v>5605</v>
      </c>
      <c r="B5610" s="160" t="s">
        <v>8725</v>
      </c>
      <c r="C5610" s="160" t="s">
        <v>8726</v>
      </c>
      <c r="D5610" s="159" t="s">
        <v>8727</v>
      </c>
      <c r="E5610" s="160" t="s">
        <v>1522</v>
      </c>
      <c r="F5610" s="161">
        <v>41761</v>
      </c>
      <c r="G5610" s="162">
        <v>2014</v>
      </c>
      <c r="H5610" s="37">
        <v>845000</v>
      </c>
      <c r="I5610" s="35">
        <v>899855</v>
      </c>
      <c r="J5610" s="35">
        <v>359942</v>
      </c>
      <c r="K5610" s="33"/>
    </row>
    <row r="5611" spans="1:11" s="38" customFormat="1" ht="18" customHeight="1">
      <c r="A5611" s="33">
        <f t="shared" si="87"/>
        <v>5606</v>
      </c>
      <c r="B5611" s="160" t="s">
        <v>8728</v>
      </c>
      <c r="C5611" s="160" t="s">
        <v>8729</v>
      </c>
      <c r="D5611" s="159" t="s">
        <v>1522</v>
      </c>
      <c r="E5611" s="160" t="s">
        <v>1522</v>
      </c>
      <c r="F5611" s="161">
        <v>41761</v>
      </c>
      <c r="G5611" s="162">
        <v>2014</v>
      </c>
      <c r="H5611" s="37">
        <v>845000</v>
      </c>
      <c r="I5611" s="35">
        <v>899855</v>
      </c>
      <c r="J5611" s="35">
        <v>359942</v>
      </c>
      <c r="K5611" s="33"/>
    </row>
    <row r="5612" spans="1:11" s="38" customFormat="1" ht="18" customHeight="1">
      <c r="A5612" s="33">
        <f t="shared" si="87"/>
        <v>5607</v>
      </c>
      <c r="B5612" s="160" t="s">
        <v>4702</v>
      </c>
      <c r="C5612" s="160" t="s">
        <v>8730</v>
      </c>
      <c r="D5612" s="159" t="s">
        <v>1522</v>
      </c>
      <c r="E5612" s="160" t="s">
        <v>1522</v>
      </c>
      <c r="F5612" s="161">
        <v>41761</v>
      </c>
      <c r="G5612" s="162">
        <v>2014</v>
      </c>
      <c r="H5612" s="37">
        <v>845000</v>
      </c>
      <c r="I5612" s="35">
        <v>899855</v>
      </c>
      <c r="J5612" s="35">
        <v>359942</v>
      </c>
      <c r="K5612" s="33"/>
    </row>
    <row r="5613" spans="1:11" s="38" customFormat="1" ht="18" customHeight="1">
      <c r="A5613" s="33">
        <f t="shared" si="87"/>
        <v>5608</v>
      </c>
      <c r="B5613" s="160" t="s">
        <v>8731</v>
      </c>
      <c r="C5613" s="160" t="s">
        <v>8732</v>
      </c>
      <c r="D5613" s="159" t="s">
        <v>1370</v>
      </c>
      <c r="E5613" s="160" t="s">
        <v>1370</v>
      </c>
      <c r="F5613" s="161">
        <v>41761</v>
      </c>
      <c r="G5613" s="162">
        <v>2014</v>
      </c>
      <c r="H5613" s="37">
        <v>297000</v>
      </c>
      <c r="I5613" s="35">
        <v>316280</v>
      </c>
      <c r="J5613" s="35">
        <v>126512</v>
      </c>
      <c r="K5613" s="33"/>
    </row>
    <row r="5614" spans="1:11" s="38" customFormat="1" ht="18" customHeight="1">
      <c r="A5614" s="33">
        <f t="shared" si="87"/>
        <v>5609</v>
      </c>
      <c r="B5614" s="160" t="s">
        <v>4630</v>
      </c>
      <c r="C5614" s="160" t="s">
        <v>8733</v>
      </c>
      <c r="D5614" s="159" t="s">
        <v>1370</v>
      </c>
      <c r="E5614" s="160" t="s">
        <v>1370</v>
      </c>
      <c r="F5614" s="161">
        <v>41761</v>
      </c>
      <c r="G5614" s="162">
        <v>2014</v>
      </c>
      <c r="H5614" s="37">
        <v>297000</v>
      </c>
      <c r="I5614" s="35">
        <v>316280</v>
      </c>
      <c r="J5614" s="35">
        <v>126512</v>
      </c>
      <c r="K5614" s="33"/>
    </row>
    <row r="5615" spans="1:11" s="38" customFormat="1" ht="18" customHeight="1">
      <c r="A5615" s="33">
        <f t="shared" si="87"/>
        <v>5610</v>
      </c>
      <c r="B5615" s="160" t="s">
        <v>6130</v>
      </c>
      <c r="C5615" s="160" t="s">
        <v>8734</v>
      </c>
      <c r="D5615" s="159" t="s">
        <v>1298</v>
      </c>
      <c r="E5615" s="160" t="s">
        <v>1298</v>
      </c>
      <c r="F5615" s="161">
        <v>41759</v>
      </c>
      <c r="G5615" s="162">
        <v>2014</v>
      </c>
      <c r="H5615" s="37">
        <v>5766500</v>
      </c>
      <c r="I5615" s="35">
        <v>5429594</v>
      </c>
      <c r="J5615" s="35">
        <v>2171838</v>
      </c>
      <c r="K5615" s="33"/>
    </row>
    <row r="5616" spans="1:11" s="38" customFormat="1" ht="18" customHeight="1">
      <c r="A5616" s="33">
        <f t="shared" si="87"/>
        <v>5611</v>
      </c>
      <c r="B5616" s="160" t="s">
        <v>4172</v>
      </c>
      <c r="C5616" s="160" t="s">
        <v>8735</v>
      </c>
      <c r="D5616" s="159" t="s">
        <v>2949</v>
      </c>
      <c r="E5616" s="160" t="s">
        <v>2949</v>
      </c>
      <c r="F5616" s="161">
        <v>41759</v>
      </c>
      <c r="G5616" s="162">
        <v>2014</v>
      </c>
      <c r="H5616" s="37">
        <v>323000</v>
      </c>
      <c r="I5616" s="35">
        <v>343968</v>
      </c>
      <c r="J5616" s="35">
        <v>137587</v>
      </c>
      <c r="K5616" s="33"/>
    </row>
    <row r="5617" spans="1:11" s="38" customFormat="1" ht="18" customHeight="1">
      <c r="A5617" s="33">
        <f t="shared" si="87"/>
        <v>5612</v>
      </c>
      <c r="B5617" s="160" t="s">
        <v>2194</v>
      </c>
      <c r="C5617" s="160" t="s">
        <v>8736</v>
      </c>
      <c r="D5617" s="159" t="s">
        <v>1263</v>
      </c>
      <c r="E5617" s="160" t="s">
        <v>1263</v>
      </c>
      <c r="F5617" s="161">
        <v>41759</v>
      </c>
      <c r="G5617" s="162">
        <v>2014</v>
      </c>
      <c r="H5617" s="37">
        <v>255000</v>
      </c>
      <c r="I5617" s="35">
        <v>240102</v>
      </c>
      <c r="J5617" s="35">
        <v>96041</v>
      </c>
      <c r="K5617" s="33"/>
    </row>
    <row r="5618" spans="1:11" s="38" customFormat="1" ht="18" customHeight="1">
      <c r="A5618" s="33">
        <f t="shared" si="87"/>
        <v>5613</v>
      </c>
      <c r="B5618" s="160" t="s">
        <v>7227</v>
      </c>
      <c r="C5618" s="160" t="s">
        <v>8737</v>
      </c>
      <c r="D5618" s="159" t="s">
        <v>2949</v>
      </c>
      <c r="E5618" s="160" t="s">
        <v>2949</v>
      </c>
      <c r="F5618" s="161">
        <v>41759</v>
      </c>
      <c r="G5618" s="162">
        <v>2014</v>
      </c>
      <c r="H5618" s="37">
        <v>323000</v>
      </c>
      <c r="I5618" s="35">
        <v>343968</v>
      </c>
      <c r="J5618" s="35">
        <v>137587</v>
      </c>
      <c r="K5618" s="33"/>
    </row>
    <row r="5619" spans="1:11" s="38" customFormat="1" ht="18" customHeight="1">
      <c r="A5619" s="33">
        <f t="shared" si="87"/>
        <v>5614</v>
      </c>
      <c r="B5619" s="160" t="s">
        <v>2021</v>
      </c>
      <c r="C5619" s="160" t="s">
        <v>8738</v>
      </c>
      <c r="D5619" s="159" t="s">
        <v>1263</v>
      </c>
      <c r="E5619" s="160" t="s">
        <v>1263</v>
      </c>
      <c r="F5619" s="161">
        <v>41759</v>
      </c>
      <c r="G5619" s="162">
        <v>2014</v>
      </c>
      <c r="H5619" s="37">
        <v>238500</v>
      </c>
      <c r="I5619" s="35">
        <v>224566</v>
      </c>
      <c r="J5619" s="35">
        <v>89826</v>
      </c>
      <c r="K5619" s="33"/>
    </row>
    <row r="5620" spans="1:11" s="38" customFormat="1" ht="18" customHeight="1">
      <c r="A5620" s="33">
        <f t="shared" si="87"/>
        <v>5615</v>
      </c>
      <c r="B5620" s="160" t="s">
        <v>2146</v>
      </c>
      <c r="C5620" s="160" t="s">
        <v>8739</v>
      </c>
      <c r="D5620" s="159" t="s">
        <v>8740</v>
      </c>
      <c r="E5620" s="160" t="s">
        <v>7612</v>
      </c>
      <c r="F5620" s="161">
        <v>41759</v>
      </c>
      <c r="G5620" s="162">
        <v>2014</v>
      </c>
      <c r="H5620" s="37">
        <v>264000</v>
      </c>
      <c r="I5620" s="35">
        <v>281138</v>
      </c>
      <c r="J5620" s="35">
        <v>112455</v>
      </c>
      <c r="K5620" s="33"/>
    </row>
    <row r="5621" spans="1:11" s="38" customFormat="1" ht="18" customHeight="1">
      <c r="A5621" s="33">
        <f t="shared" si="87"/>
        <v>5616</v>
      </c>
      <c r="B5621" s="160" t="s">
        <v>2146</v>
      </c>
      <c r="C5621" s="160" t="s">
        <v>8741</v>
      </c>
      <c r="D5621" s="159" t="s">
        <v>8742</v>
      </c>
      <c r="E5621" s="160" t="s">
        <v>7612</v>
      </c>
      <c r="F5621" s="161">
        <v>41759</v>
      </c>
      <c r="G5621" s="162">
        <v>2014</v>
      </c>
      <c r="H5621" s="37">
        <v>275000</v>
      </c>
      <c r="I5621" s="35">
        <v>292852</v>
      </c>
      <c r="J5621" s="35">
        <v>117141</v>
      </c>
      <c r="K5621" s="33"/>
    </row>
    <row r="5622" spans="1:11" s="38" customFormat="1" ht="18" customHeight="1">
      <c r="A5622" s="33">
        <f t="shared" si="87"/>
        <v>5617</v>
      </c>
      <c r="B5622" s="160" t="s">
        <v>2146</v>
      </c>
      <c r="C5622" s="160" t="s">
        <v>8743</v>
      </c>
      <c r="D5622" s="159" t="s">
        <v>8744</v>
      </c>
      <c r="E5622" s="160" t="s">
        <v>7612</v>
      </c>
      <c r="F5622" s="161">
        <v>41759</v>
      </c>
      <c r="G5622" s="162">
        <v>2014</v>
      </c>
      <c r="H5622" s="37">
        <v>319000</v>
      </c>
      <c r="I5622" s="35">
        <v>339708</v>
      </c>
      <c r="J5622" s="35">
        <v>135883</v>
      </c>
      <c r="K5622" s="33"/>
    </row>
    <row r="5623" spans="1:11" s="38" customFormat="1" ht="18" customHeight="1">
      <c r="A5623" s="33">
        <f t="shared" si="87"/>
        <v>5618</v>
      </c>
      <c r="B5623" s="160" t="s">
        <v>6078</v>
      </c>
      <c r="C5623" s="160" t="s">
        <v>8745</v>
      </c>
      <c r="D5623" s="159" t="s">
        <v>1522</v>
      </c>
      <c r="E5623" s="160" t="s">
        <v>1522</v>
      </c>
      <c r="F5623" s="161">
        <v>41759</v>
      </c>
      <c r="G5623" s="162">
        <v>2014</v>
      </c>
      <c r="H5623" s="37">
        <v>845000</v>
      </c>
      <c r="I5623" s="35">
        <v>899855</v>
      </c>
      <c r="J5623" s="35">
        <v>359942</v>
      </c>
      <c r="K5623" s="33"/>
    </row>
    <row r="5624" spans="1:11" s="38" customFormat="1" ht="18" customHeight="1">
      <c r="A5624" s="33">
        <f t="shared" si="87"/>
        <v>5619</v>
      </c>
      <c r="B5624" s="160" t="s">
        <v>4172</v>
      </c>
      <c r="C5624" s="160" t="s">
        <v>8746</v>
      </c>
      <c r="D5624" s="159" t="s">
        <v>2949</v>
      </c>
      <c r="E5624" s="160" t="s">
        <v>2949</v>
      </c>
      <c r="F5624" s="161">
        <v>41759</v>
      </c>
      <c r="G5624" s="162">
        <v>2014</v>
      </c>
      <c r="H5624" s="37">
        <v>318000</v>
      </c>
      <c r="I5624" s="35">
        <v>338644</v>
      </c>
      <c r="J5624" s="35">
        <v>135458</v>
      </c>
      <c r="K5624" s="33"/>
    </row>
    <row r="5625" spans="1:11" s="38" customFormat="1" ht="18" customHeight="1">
      <c r="A5625" s="33">
        <f t="shared" si="87"/>
        <v>5620</v>
      </c>
      <c r="B5625" s="160" t="s">
        <v>4074</v>
      </c>
      <c r="C5625" s="160" t="s">
        <v>8747</v>
      </c>
      <c r="D5625" s="159" t="s">
        <v>2949</v>
      </c>
      <c r="E5625" s="160" t="s">
        <v>2949</v>
      </c>
      <c r="F5625" s="161">
        <v>41759</v>
      </c>
      <c r="G5625" s="162">
        <v>2014</v>
      </c>
      <c r="H5625" s="37">
        <v>318000</v>
      </c>
      <c r="I5625" s="35">
        <v>338644</v>
      </c>
      <c r="J5625" s="35">
        <v>135458</v>
      </c>
      <c r="K5625" s="33"/>
    </row>
    <row r="5626" spans="1:11" s="38" customFormat="1" ht="18" customHeight="1">
      <c r="A5626" s="33">
        <f t="shared" si="87"/>
        <v>5621</v>
      </c>
      <c r="B5626" s="160" t="s">
        <v>4074</v>
      </c>
      <c r="C5626" s="160" t="s">
        <v>8748</v>
      </c>
      <c r="D5626" s="159" t="s">
        <v>2949</v>
      </c>
      <c r="E5626" s="160" t="s">
        <v>2949</v>
      </c>
      <c r="F5626" s="161">
        <v>41759</v>
      </c>
      <c r="G5626" s="162">
        <v>2014</v>
      </c>
      <c r="H5626" s="37">
        <v>318000</v>
      </c>
      <c r="I5626" s="35">
        <v>338644</v>
      </c>
      <c r="J5626" s="35">
        <v>135458</v>
      </c>
      <c r="K5626" s="33"/>
    </row>
    <row r="5627" spans="1:11" s="38" customFormat="1" ht="18" customHeight="1">
      <c r="A5627" s="33">
        <f t="shared" si="87"/>
        <v>5622</v>
      </c>
      <c r="B5627" s="160" t="s">
        <v>4074</v>
      </c>
      <c r="C5627" s="160" t="s">
        <v>8749</v>
      </c>
      <c r="D5627" s="159" t="s">
        <v>2949</v>
      </c>
      <c r="E5627" s="160" t="s">
        <v>2949</v>
      </c>
      <c r="F5627" s="161">
        <v>41759</v>
      </c>
      <c r="G5627" s="162">
        <v>2014</v>
      </c>
      <c r="H5627" s="37">
        <v>318000</v>
      </c>
      <c r="I5627" s="35">
        <v>338644</v>
      </c>
      <c r="J5627" s="35">
        <v>135458</v>
      </c>
      <c r="K5627" s="33"/>
    </row>
    <row r="5628" spans="1:11" s="38" customFormat="1" ht="18" customHeight="1">
      <c r="A5628" s="33">
        <f t="shared" si="87"/>
        <v>5623</v>
      </c>
      <c r="B5628" s="160" t="s">
        <v>4074</v>
      </c>
      <c r="C5628" s="160" t="s">
        <v>8750</v>
      </c>
      <c r="D5628" s="159" t="s">
        <v>2949</v>
      </c>
      <c r="E5628" s="160" t="s">
        <v>2949</v>
      </c>
      <c r="F5628" s="161">
        <v>41759</v>
      </c>
      <c r="G5628" s="162">
        <v>2014</v>
      </c>
      <c r="H5628" s="37">
        <v>318000</v>
      </c>
      <c r="I5628" s="35">
        <v>338644</v>
      </c>
      <c r="J5628" s="35">
        <v>135458</v>
      </c>
      <c r="K5628" s="33"/>
    </row>
    <row r="5629" spans="1:11" s="38" customFormat="1" ht="18" customHeight="1">
      <c r="A5629" s="33">
        <f t="shared" si="87"/>
        <v>5624</v>
      </c>
      <c r="B5629" s="160" t="s">
        <v>4074</v>
      </c>
      <c r="C5629" s="160" t="s">
        <v>8751</v>
      </c>
      <c r="D5629" s="159" t="s">
        <v>2949</v>
      </c>
      <c r="E5629" s="160" t="s">
        <v>2949</v>
      </c>
      <c r="F5629" s="161">
        <v>41759</v>
      </c>
      <c r="G5629" s="162">
        <v>2014</v>
      </c>
      <c r="H5629" s="37">
        <v>318000</v>
      </c>
      <c r="I5629" s="35">
        <v>338644</v>
      </c>
      <c r="J5629" s="35">
        <v>135458</v>
      </c>
      <c r="K5629" s="33"/>
    </row>
    <row r="5630" spans="1:11" s="38" customFormat="1" ht="18" customHeight="1">
      <c r="A5630" s="33">
        <f t="shared" si="87"/>
        <v>5625</v>
      </c>
      <c r="B5630" s="160" t="s">
        <v>8752</v>
      </c>
      <c r="C5630" s="160" t="s">
        <v>8753</v>
      </c>
      <c r="D5630" s="159" t="s">
        <v>2949</v>
      </c>
      <c r="E5630" s="160" t="s">
        <v>2949</v>
      </c>
      <c r="F5630" s="161">
        <v>41759</v>
      </c>
      <c r="G5630" s="162">
        <v>2014</v>
      </c>
      <c r="H5630" s="37">
        <v>318000</v>
      </c>
      <c r="I5630" s="35">
        <v>338644</v>
      </c>
      <c r="J5630" s="35">
        <v>135458</v>
      </c>
      <c r="K5630" s="33"/>
    </row>
    <row r="5631" spans="1:11" s="38" customFormat="1" ht="18" customHeight="1">
      <c r="A5631" s="33">
        <f t="shared" si="87"/>
        <v>5626</v>
      </c>
      <c r="B5631" s="160" t="s">
        <v>8752</v>
      </c>
      <c r="C5631" s="160" t="s">
        <v>8754</v>
      </c>
      <c r="D5631" s="159" t="s">
        <v>2949</v>
      </c>
      <c r="E5631" s="160" t="s">
        <v>2949</v>
      </c>
      <c r="F5631" s="161">
        <v>41759</v>
      </c>
      <c r="G5631" s="162">
        <v>2014</v>
      </c>
      <c r="H5631" s="37">
        <v>318000</v>
      </c>
      <c r="I5631" s="35">
        <v>338644</v>
      </c>
      <c r="J5631" s="35">
        <v>135458</v>
      </c>
      <c r="K5631" s="33"/>
    </row>
    <row r="5632" spans="1:11" s="38" customFormat="1" ht="18" customHeight="1">
      <c r="A5632" s="33">
        <f t="shared" si="87"/>
        <v>5627</v>
      </c>
      <c r="B5632" s="160" t="s">
        <v>8752</v>
      </c>
      <c r="C5632" s="160" t="s">
        <v>8755</v>
      </c>
      <c r="D5632" s="159" t="s">
        <v>2949</v>
      </c>
      <c r="E5632" s="160" t="s">
        <v>2949</v>
      </c>
      <c r="F5632" s="161">
        <v>41759</v>
      </c>
      <c r="G5632" s="162">
        <v>2014</v>
      </c>
      <c r="H5632" s="37">
        <v>318000</v>
      </c>
      <c r="I5632" s="35">
        <v>338644</v>
      </c>
      <c r="J5632" s="35">
        <v>135458</v>
      </c>
      <c r="K5632" s="33"/>
    </row>
    <row r="5633" spans="1:11" s="38" customFormat="1" ht="18" customHeight="1">
      <c r="A5633" s="33">
        <f t="shared" si="87"/>
        <v>5628</v>
      </c>
      <c r="B5633" s="160" t="s">
        <v>8756</v>
      </c>
      <c r="C5633" s="160" t="s">
        <v>8757</v>
      </c>
      <c r="D5633" s="159" t="s">
        <v>2949</v>
      </c>
      <c r="E5633" s="160" t="s">
        <v>2949</v>
      </c>
      <c r="F5633" s="161">
        <v>41759</v>
      </c>
      <c r="G5633" s="162">
        <v>2014</v>
      </c>
      <c r="H5633" s="37">
        <v>318000</v>
      </c>
      <c r="I5633" s="35">
        <v>338644</v>
      </c>
      <c r="J5633" s="35">
        <v>135458</v>
      </c>
      <c r="K5633" s="33"/>
    </row>
    <row r="5634" spans="1:11" s="38" customFormat="1" ht="18" customHeight="1">
      <c r="A5634" s="33">
        <f t="shared" si="87"/>
        <v>5629</v>
      </c>
      <c r="B5634" s="160" t="s">
        <v>8756</v>
      </c>
      <c r="C5634" s="160" t="s">
        <v>8758</v>
      </c>
      <c r="D5634" s="159" t="s">
        <v>2949</v>
      </c>
      <c r="E5634" s="160" t="s">
        <v>2949</v>
      </c>
      <c r="F5634" s="161">
        <v>41759</v>
      </c>
      <c r="G5634" s="162">
        <v>2014</v>
      </c>
      <c r="H5634" s="37">
        <v>318000</v>
      </c>
      <c r="I5634" s="35">
        <v>338644</v>
      </c>
      <c r="J5634" s="35">
        <v>135458</v>
      </c>
      <c r="K5634" s="33"/>
    </row>
    <row r="5635" spans="1:11" s="38" customFormat="1" ht="18" customHeight="1">
      <c r="A5635" s="33">
        <f t="shared" si="87"/>
        <v>5630</v>
      </c>
      <c r="B5635" s="160" t="s">
        <v>8756</v>
      </c>
      <c r="C5635" s="160" t="s">
        <v>8759</v>
      </c>
      <c r="D5635" s="159" t="s">
        <v>2949</v>
      </c>
      <c r="E5635" s="160" t="s">
        <v>2949</v>
      </c>
      <c r="F5635" s="161">
        <v>41759</v>
      </c>
      <c r="G5635" s="162">
        <v>2014</v>
      </c>
      <c r="H5635" s="37">
        <v>318000</v>
      </c>
      <c r="I5635" s="35">
        <v>338644</v>
      </c>
      <c r="J5635" s="35">
        <v>135458</v>
      </c>
      <c r="K5635" s="33"/>
    </row>
    <row r="5636" spans="1:11" s="38" customFormat="1" ht="18" customHeight="1">
      <c r="A5636" s="33">
        <f t="shared" si="87"/>
        <v>5631</v>
      </c>
      <c r="B5636" s="160" t="s">
        <v>8756</v>
      </c>
      <c r="C5636" s="160" t="s">
        <v>8760</v>
      </c>
      <c r="D5636" s="159" t="s">
        <v>2949</v>
      </c>
      <c r="E5636" s="160" t="s">
        <v>2949</v>
      </c>
      <c r="F5636" s="161">
        <v>41759</v>
      </c>
      <c r="G5636" s="162">
        <v>2014</v>
      </c>
      <c r="H5636" s="37">
        <v>318000</v>
      </c>
      <c r="I5636" s="35">
        <v>338644</v>
      </c>
      <c r="J5636" s="35">
        <v>135458</v>
      </c>
      <c r="K5636" s="33"/>
    </row>
    <row r="5637" spans="1:11" s="38" customFormat="1" ht="18" customHeight="1">
      <c r="A5637" s="33">
        <f t="shared" si="87"/>
        <v>5632</v>
      </c>
      <c r="B5637" s="160" t="s">
        <v>4172</v>
      </c>
      <c r="C5637" s="160" t="s">
        <v>8761</v>
      </c>
      <c r="D5637" s="159" t="s">
        <v>2949</v>
      </c>
      <c r="E5637" s="160" t="s">
        <v>2949</v>
      </c>
      <c r="F5637" s="161">
        <v>41759</v>
      </c>
      <c r="G5637" s="162">
        <v>2014</v>
      </c>
      <c r="H5637" s="37">
        <v>318000</v>
      </c>
      <c r="I5637" s="35">
        <v>338644</v>
      </c>
      <c r="J5637" s="35">
        <v>135458</v>
      </c>
      <c r="K5637" s="33"/>
    </row>
    <row r="5638" spans="1:11" s="38" customFormat="1" ht="18" customHeight="1">
      <c r="A5638" s="33">
        <f t="shared" si="87"/>
        <v>5633</v>
      </c>
      <c r="B5638" s="160" t="s">
        <v>4172</v>
      </c>
      <c r="C5638" s="160" t="s">
        <v>8762</v>
      </c>
      <c r="D5638" s="159" t="s">
        <v>2949</v>
      </c>
      <c r="E5638" s="160" t="s">
        <v>2949</v>
      </c>
      <c r="F5638" s="161">
        <v>41759</v>
      </c>
      <c r="G5638" s="162">
        <v>2014</v>
      </c>
      <c r="H5638" s="37">
        <v>318000</v>
      </c>
      <c r="I5638" s="35">
        <v>338644</v>
      </c>
      <c r="J5638" s="35">
        <v>135458</v>
      </c>
      <c r="K5638" s="33"/>
    </row>
    <row r="5639" spans="1:11" s="38" customFormat="1" ht="18" customHeight="1">
      <c r="A5639" s="33">
        <f t="shared" ref="A5639:A5702" si="88">A5638+1</f>
        <v>5634</v>
      </c>
      <c r="B5639" s="160" t="s">
        <v>5424</v>
      </c>
      <c r="C5639" s="160" t="s">
        <v>8763</v>
      </c>
      <c r="D5639" s="159" t="s">
        <v>2949</v>
      </c>
      <c r="E5639" s="160" t="s">
        <v>2949</v>
      </c>
      <c r="F5639" s="161">
        <v>41759</v>
      </c>
      <c r="G5639" s="162">
        <v>2014</v>
      </c>
      <c r="H5639" s="37">
        <v>318000</v>
      </c>
      <c r="I5639" s="35">
        <v>338644</v>
      </c>
      <c r="J5639" s="35">
        <v>135458</v>
      </c>
      <c r="K5639" s="33"/>
    </row>
    <row r="5640" spans="1:11" s="38" customFormat="1" ht="18" customHeight="1">
      <c r="A5640" s="33">
        <f t="shared" si="88"/>
        <v>5635</v>
      </c>
      <c r="B5640" s="160" t="s">
        <v>4172</v>
      </c>
      <c r="C5640" s="160" t="s">
        <v>8764</v>
      </c>
      <c r="D5640" s="159" t="s">
        <v>2949</v>
      </c>
      <c r="E5640" s="160" t="s">
        <v>2949</v>
      </c>
      <c r="F5640" s="161">
        <v>41759</v>
      </c>
      <c r="G5640" s="162">
        <v>2014</v>
      </c>
      <c r="H5640" s="37">
        <v>323000</v>
      </c>
      <c r="I5640" s="35">
        <v>343968</v>
      </c>
      <c r="J5640" s="35">
        <v>137587</v>
      </c>
      <c r="K5640" s="33"/>
    </row>
    <row r="5641" spans="1:11" s="38" customFormat="1" ht="18" customHeight="1">
      <c r="A5641" s="33">
        <f t="shared" si="88"/>
        <v>5636</v>
      </c>
      <c r="B5641" s="160" t="s">
        <v>4172</v>
      </c>
      <c r="C5641" s="160" t="s">
        <v>8765</v>
      </c>
      <c r="D5641" s="159" t="s">
        <v>2949</v>
      </c>
      <c r="E5641" s="160" t="s">
        <v>2949</v>
      </c>
      <c r="F5641" s="161">
        <v>41759</v>
      </c>
      <c r="G5641" s="162">
        <v>2014</v>
      </c>
      <c r="H5641" s="37">
        <v>323000</v>
      </c>
      <c r="I5641" s="35">
        <v>343968</v>
      </c>
      <c r="J5641" s="35">
        <v>137587</v>
      </c>
      <c r="K5641" s="33"/>
    </row>
    <row r="5642" spans="1:11" s="38" customFormat="1" ht="18" customHeight="1">
      <c r="A5642" s="33">
        <f t="shared" si="88"/>
        <v>5637</v>
      </c>
      <c r="B5642" s="160" t="s">
        <v>4172</v>
      </c>
      <c r="C5642" s="160" t="s">
        <v>8766</v>
      </c>
      <c r="D5642" s="159" t="s">
        <v>2949</v>
      </c>
      <c r="E5642" s="160" t="s">
        <v>2949</v>
      </c>
      <c r="F5642" s="161">
        <v>41759</v>
      </c>
      <c r="G5642" s="162">
        <v>2014</v>
      </c>
      <c r="H5642" s="37">
        <v>323000</v>
      </c>
      <c r="I5642" s="35">
        <v>343968</v>
      </c>
      <c r="J5642" s="35">
        <v>137587</v>
      </c>
      <c r="K5642" s="33"/>
    </row>
    <row r="5643" spans="1:11" s="38" customFormat="1" ht="18" customHeight="1">
      <c r="A5643" s="33">
        <f t="shared" si="88"/>
        <v>5638</v>
      </c>
      <c r="B5643" s="160" t="s">
        <v>4172</v>
      </c>
      <c r="C5643" s="160" t="s">
        <v>8767</v>
      </c>
      <c r="D5643" s="159" t="s">
        <v>2949</v>
      </c>
      <c r="E5643" s="160" t="s">
        <v>2949</v>
      </c>
      <c r="F5643" s="161">
        <v>41759</v>
      </c>
      <c r="G5643" s="162">
        <v>2014</v>
      </c>
      <c r="H5643" s="37">
        <v>323000</v>
      </c>
      <c r="I5643" s="35">
        <v>343968</v>
      </c>
      <c r="J5643" s="35">
        <v>137587</v>
      </c>
      <c r="K5643" s="33"/>
    </row>
    <row r="5644" spans="1:11" s="38" customFormat="1" ht="18" customHeight="1">
      <c r="A5644" s="33">
        <f t="shared" si="88"/>
        <v>5639</v>
      </c>
      <c r="B5644" s="160" t="s">
        <v>4172</v>
      </c>
      <c r="C5644" s="160" t="s">
        <v>8768</v>
      </c>
      <c r="D5644" s="159" t="s">
        <v>2949</v>
      </c>
      <c r="E5644" s="160" t="s">
        <v>2949</v>
      </c>
      <c r="F5644" s="161">
        <v>41759</v>
      </c>
      <c r="G5644" s="162">
        <v>2014</v>
      </c>
      <c r="H5644" s="37">
        <v>323000</v>
      </c>
      <c r="I5644" s="35">
        <v>343968</v>
      </c>
      <c r="J5644" s="35">
        <v>137587</v>
      </c>
      <c r="K5644" s="33"/>
    </row>
    <row r="5645" spans="1:11" s="38" customFormat="1" ht="18" customHeight="1">
      <c r="A5645" s="33">
        <f t="shared" si="88"/>
        <v>5640</v>
      </c>
      <c r="B5645" s="160" t="s">
        <v>1887</v>
      </c>
      <c r="C5645" s="160" t="s">
        <v>8769</v>
      </c>
      <c r="D5645" s="159" t="s">
        <v>2949</v>
      </c>
      <c r="E5645" s="160" t="s">
        <v>2949</v>
      </c>
      <c r="F5645" s="161">
        <v>41759</v>
      </c>
      <c r="G5645" s="162">
        <v>2014</v>
      </c>
      <c r="H5645" s="37">
        <v>323000</v>
      </c>
      <c r="I5645" s="35">
        <v>343968</v>
      </c>
      <c r="J5645" s="35">
        <v>137587</v>
      </c>
      <c r="K5645" s="33"/>
    </row>
    <row r="5646" spans="1:11" s="38" customFormat="1" ht="18" customHeight="1">
      <c r="A5646" s="33">
        <f t="shared" si="88"/>
        <v>5641</v>
      </c>
      <c r="B5646" s="160" t="s">
        <v>1887</v>
      </c>
      <c r="C5646" s="160" t="s">
        <v>8770</v>
      </c>
      <c r="D5646" s="159" t="s">
        <v>2949</v>
      </c>
      <c r="E5646" s="160" t="s">
        <v>2949</v>
      </c>
      <c r="F5646" s="161">
        <v>41759</v>
      </c>
      <c r="G5646" s="162">
        <v>2014</v>
      </c>
      <c r="H5646" s="37">
        <v>323000</v>
      </c>
      <c r="I5646" s="35">
        <v>343968</v>
      </c>
      <c r="J5646" s="35">
        <v>137587</v>
      </c>
      <c r="K5646" s="33"/>
    </row>
    <row r="5647" spans="1:11" s="38" customFormat="1" ht="18" customHeight="1">
      <c r="A5647" s="33">
        <f t="shared" si="88"/>
        <v>5642</v>
      </c>
      <c r="B5647" s="160" t="s">
        <v>1887</v>
      </c>
      <c r="C5647" s="160" t="s">
        <v>8771</v>
      </c>
      <c r="D5647" s="159" t="s">
        <v>2949</v>
      </c>
      <c r="E5647" s="160" t="s">
        <v>2949</v>
      </c>
      <c r="F5647" s="161">
        <v>41759</v>
      </c>
      <c r="G5647" s="162">
        <v>2014</v>
      </c>
      <c r="H5647" s="37">
        <v>323000</v>
      </c>
      <c r="I5647" s="35">
        <v>343968</v>
      </c>
      <c r="J5647" s="35">
        <v>137587</v>
      </c>
      <c r="K5647" s="33"/>
    </row>
    <row r="5648" spans="1:11" s="38" customFormat="1" ht="18" customHeight="1">
      <c r="A5648" s="33">
        <f t="shared" si="88"/>
        <v>5643</v>
      </c>
      <c r="B5648" s="160" t="s">
        <v>1887</v>
      </c>
      <c r="C5648" s="160" t="s">
        <v>8772</v>
      </c>
      <c r="D5648" s="159" t="s">
        <v>2949</v>
      </c>
      <c r="E5648" s="160" t="s">
        <v>2949</v>
      </c>
      <c r="F5648" s="161">
        <v>41759</v>
      </c>
      <c r="G5648" s="162">
        <v>2014</v>
      </c>
      <c r="H5648" s="37">
        <v>323000</v>
      </c>
      <c r="I5648" s="35">
        <v>343968</v>
      </c>
      <c r="J5648" s="35">
        <v>137587</v>
      </c>
      <c r="K5648" s="33"/>
    </row>
    <row r="5649" spans="1:11" s="38" customFormat="1" ht="18" customHeight="1">
      <c r="A5649" s="33">
        <f t="shared" si="88"/>
        <v>5644</v>
      </c>
      <c r="B5649" s="160" t="s">
        <v>1887</v>
      </c>
      <c r="C5649" s="160" t="s">
        <v>8773</v>
      </c>
      <c r="D5649" s="159" t="s">
        <v>2949</v>
      </c>
      <c r="E5649" s="160" t="s">
        <v>2949</v>
      </c>
      <c r="F5649" s="161">
        <v>41759</v>
      </c>
      <c r="G5649" s="162">
        <v>2014</v>
      </c>
      <c r="H5649" s="37">
        <v>323000</v>
      </c>
      <c r="I5649" s="35">
        <v>343968</v>
      </c>
      <c r="J5649" s="35">
        <v>137587</v>
      </c>
      <c r="K5649" s="33"/>
    </row>
    <row r="5650" spans="1:11" s="38" customFormat="1" ht="18" customHeight="1">
      <c r="A5650" s="33">
        <f t="shared" si="88"/>
        <v>5645</v>
      </c>
      <c r="B5650" s="160" t="s">
        <v>1887</v>
      </c>
      <c r="C5650" s="160" t="s">
        <v>8774</v>
      </c>
      <c r="D5650" s="159" t="s">
        <v>2949</v>
      </c>
      <c r="E5650" s="160" t="s">
        <v>2949</v>
      </c>
      <c r="F5650" s="161">
        <v>41759</v>
      </c>
      <c r="G5650" s="162">
        <v>2014</v>
      </c>
      <c r="H5650" s="37">
        <v>323000</v>
      </c>
      <c r="I5650" s="35">
        <v>343968</v>
      </c>
      <c r="J5650" s="35">
        <v>137587</v>
      </c>
      <c r="K5650" s="33"/>
    </row>
    <row r="5651" spans="1:11" s="38" customFormat="1" ht="18" customHeight="1">
      <c r="A5651" s="33">
        <f t="shared" si="88"/>
        <v>5646</v>
      </c>
      <c r="B5651" s="160" t="s">
        <v>1887</v>
      </c>
      <c r="C5651" s="160" t="s">
        <v>8775</v>
      </c>
      <c r="D5651" s="159" t="s">
        <v>2949</v>
      </c>
      <c r="E5651" s="160" t="s">
        <v>2949</v>
      </c>
      <c r="F5651" s="161">
        <v>41759</v>
      </c>
      <c r="G5651" s="162">
        <v>2014</v>
      </c>
      <c r="H5651" s="37">
        <v>323000</v>
      </c>
      <c r="I5651" s="35">
        <v>343968</v>
      </c>
      <c r="J5651" s="35">
        <v>137587</v>
      </c>
      <c r="K5651" s="33"/>
    </row>
    <row r="5652" spans="1:11" s="38" customFormat="1" ht="18" customHeight="1">
      <c r="A5652" s="33">
        <f t="shared" si="88"/>
        <v>5647</v>
      </c>
      <c r="B5652" s="160" t="s">
        <v>1887</v>
      </c>
      <c r="C5652" s="160" t="s">
        <v>8776</v>
      </c>
      <c r="D5652" s="159" t="s">
        <v>2949</v>
      </c>
      <c r="E5652" s="160" t="s">
        <v>2949</v>
      </c>
      <c r="F5652" s="161">
        <v>41759</v>
      </c>
      <c r="G5652" s="162">
        <v>2014</v>
      </c>
      <c r="H5652" s="37">
        <v>323000</v>
      </c>
      <c r="I5652" s="35">
        <v>343968</v>
      </c>
      <c r="J5652" s="35">
        <v>137587</v>
      </c>
      <c r="K5652" s="33"/>
    </row>
    <row r="5653" spans="1:11" s="38" customFormat="1" ht="18" customHeight="1">
      <c r="A5653" s="33">
        <f t="shared" si="88"/>
        <v>5648</v>
      </c>
      <c r="B5653" s="160" t="s">
        <v>2016</v>
      </c>
      <c r="C5653" s="160" t="s">
        <v>8777</v>
      </c>
      <c r="D5653" s="159" t="s">
        <v>1263</v>
      </c>
      <c r="E5653" s="160" t="s">
        <v>1263</v>
      </c>
      <c r="F5653" s="161">
        <v>41759</v>
      </c>
      <c r="G5653" s="162">
        <v>2014</v>
      </c>
      <c r="H5653" s="37">
        <v>255000</v>
      </c>
      <c r="I5653" s="35">
        <v>240102</v>
      </c>
      <c r="J5653" s="35">
        <v>96041</v>
      </c>
      <c r="K5653" s="33"/>
    </row>
    <row r="5654" spans="1:11" s="38" customFormat="1" ht="18" customHeight="1">
      <c r="A5654" s="33">
        <f t="shared" si="88"/>
        <v>5649</v>
      </c>
      <c r="B5654" s="160" t="s">
        <v>2370</v>
      </c>
      <c r="C5654" s="160" t="s">
        <v>8778</v>
      </c>
      <c r="D5654" s="159" t="s">
        <v>4661</v>
      </c>
      <c r="E5654" s="160" t="s">
        <v>1263</v>
      </c>
      <c r="F5654" s="161">
        <v>41759</v>
      </c>
      <c r="G5654" s="162">
        <v>2014</v>
      </c>
      <c r="H5654" s="37">
        <v>255000</v>
      </c>
      <c r="I5654" s="35">
        <v>240102</v>
      </c>
      <c r="J5654" s="35">
        <v>96041</v>
      </c>
      <c r="K5654" s="33"/>
    </row>
    <row r="5655" spans="1:11" s="38" customFormat="1" ht="18" customHeight="1">
      <c r="A5655" s="33">
        <f t="shared" si="88"/>
        <v>5650</v>
      </c>
      <c r="B5655" s="160" t="s">
        <v>3157</v>
      </c>
      <c r="C5655" s="160" t="s">
        <v>8779</v>
      </c>
      <c r="D5655" s="159" t="s">
        <v>1263</v>
      </c>
      <c r="E5655" s="160" t="s">
        <v>1263</v>
      </c>
      <c r="F5655" s="161">
        <v>41759</v>
      </c>
      <c r="G5655" s="162">
        <v>2014</v>
      </c>
      <c r="H5655" s="37">
        <v>255000</v>
      </c>
      <c r="I5655" s="35">
        <v>240102</v>
      </c>
      <c r="J5655" s="35">
        <v>96041</v>
      </c>
      <c r="K5655" s="33"/>
    </row>
    <row r="5656" spans="1:11" ht="18" customHeight="1">
      <c r="A5656" s="33">
        <f t="shared" si="88"/>
        <v>5651</v>
      </c>
      <c r="B5656" s="160" t="s">
        <v>2624</v>
      </c>
      <c r="C5656" s="160" t="s">
        <v>8780</v>
      </c>
      <c r="D5656" s="159" t="s">
        <v>1263</v>
      </c>
      <c r="E5656" s="160" t="s">
        <v>1263</v>
      </c>
      <c r="F5656" s="161">
        <v>41759</v>
      </c>
      <c r="G5656" s="162">
        <v>2014</v>
      </c>
      <c r="H5656" s="37">
        <v>255000</v>
      </c>
      <c r="I5656" s="35">
        <v>240102</v>
      </c>
      <c r="J5656" s="35">
        <v>96041</v>
      </c>
      <c r="K5656" s="33"/>
    </row>
    <row r="5657" spans="1:11" ht="18" customHeight="1">
      <c r="A5657" s="33">
        <f t="shared" si="88"/>
        <v>5652</v>
      </c>
      <c r="B5657" s="160" t="s">
        <v>2217</v>
      </c>
      <c r="C5657" s="160" t="s">
        <v>8781</v>
      </c>
      <c r="D5657" s="159" t="s">
        <v>1263</v>
      </c>
      <c r="E5657" s="160" t="s">
        <v>1263</v>
      </c>
      <c r="F5657" s="161">
        <v>41759</v>
      </c>
      <c r="G5657" s="162">
        <v>2014</v>
      </c>
      <c r="H5657" s="37">
        <v>255000</v>
      </c>
      <c r="I5657" s="35">
        <v>240102</v>
      </c>
      <c r="J5657" s="35">
        <v>96041</v>
      </c>
      <c r="K5657" s="33"/>
    </row>
    <row r="5658" spans="1:11" ht="18" customHeight="1">
      <c r="A5658" s="33">
        <f t="shared" si="88"/>
        <v>5653</v>
      </c>
      <c r="B5658" s="160" t="s">
        <v>2340</v>
      </c>
      <c r="C5658" s="160" t="s">
        <v>8782</v>
      </c>
      <c r="D5658" s="159" t="s">
        <v>1263</v>
      </c>
      <c r="E5658" s="160" t="s">
        <v>1263</v>
      </c>
      <c r="F5658" s="161">
        <v>41759</v>
      </c>
      <c r="G5658" s="162">
        <v>2014</v>
      </c>
      <c r="H5658" s="37">
        <v>255000</v>
      </c>
      <c r="I5658" s="35">
        <v>240102</v>
      </c>
      <c r="J5658" s="35">
        <v>96041</v>
      </c>
      <c r="K5658" s="33"/>
    </row>
    <row r="5659" spans="1:11" ht="18" customHeight="1">
      <c r="A5659" s="33">
        <f t="shared" si="88"/>
        <v>5654</v>
      </c>
      <c r="B5659" s="160" t="s">
        <v>2194</v>
      </c>
      <c r="C5659" s="160" t="s">
        <v>8783</v>
      </c>
      <c r="D5659" s="159" t="s">
        <v>1263</v>
      </c>
      <c r="E5659" s="160" t="s">
        <v>1263</v>
      </c>
      <c r="F5659" s="161">
        <v>41759</v>
      </c>
      <c r="G5659" s="162">
        <v>2014</v>
      </c>
      <c r="H5659" s="37">
        <v>255000</v>
      </c>
      <c r="I5659" s="35">
        <v>240102</v>
      </c>
      <c r="J5659" s="35">
        <v>96041</v>
      </c>
      <c r="K5659" s="33"/>
    </row>
    <row r="5660" spans="1:11" ht="18" customHeight="1">
      <c r="A5660" s="33">
        <f t="shared" si="88"/>
        <v>5655</v>
      </c>
      <c r="B5660" s="160" t="s">
        <v>2338</v>
      </c>
      <c r="C5660" s="160" t="s">
        <v>8784</v>
      </c>
      <c r="D5660" s="159" t="s">
        <v>1263</v>
      </c>
      <c r="E5660" s="160" t="s">
        <v>1263</v>
      </c>
      <c r="F5660" s="161">
        <v>41759</v>
      </c>
      <c r="G5660" s="162">
        <v>2014</v>
      </c>
      <c r="H5660" s="37">
        <v>255000</v>
      </c>
      <c r="I5660" s="35">
        <v>240102</v>
      </c>
      <c r="J5660" s="35">
        <v>96041</v>
      </c>
      <c r="K5660" s="33"/>
    </row>
    <row r="5661" spans="1:11" ht="18" customHeight="1">
      <c r="A5661" s="33">
        <f t="shared" si="88"/>
        <v>5656</v>
      </c>
      <c r="B5661" s="160" t="s">
        <v>1979</v>
      </c>
      <c r="C5661" s="160" t="s">
        <v>8785</v>
      </c>
      <c r="D5661" s="159" t="s">
        <v>1902</v>
      </c>
      <c r="E5661" s="160" t="s">
        <v>1902</v>
      </c>
      <c r="F5661" s="161">
        <v>41754</v>
      </c>
      <c r="G5661" s="162">
        <v>2014</v>
      </c>
      <c r="H5661" s="37">
        <v>160000</v>
      </c>
      <c r="I5661" s="35">
        <v>170387</v>
      </c>
      <c r="J5661" s="35">
        <v>68155</v>
      </c>
      <c r="K5661" s="33"/>
    </row>
    <row r="5662" spans="1:11" ht="18" customHeight="1">
      <c r="A5662" s="33">
        <f t="shared" si="88"/>
        <v>5657</v>
      </c>
      <c r="B5662" s="160" t="s">
        <v>6228</v>
      </c>
      <c r="C5662" s="160" t="s">
        <v>8786</v>
      </c>
      <c r="D5662" s="159" t="s">
        <v>1902</v>
      </c>
      <c r="E5662" s="160" t="s">
        <v>1902</v>
      </c>
      <c r="F5662" s="161">
        <v>41754</v>
      </c>
      <c r="G5662" s="162">
        <v>2014</v>
      </c>
      <c r="H5662" s="37">
        <v>203200</v>
      </c>
      <c r="I5662" s="35">
        <v>216391</v>
      </c>
      <c r="J5662" s="35">
        <v>86556</v>
      </c>
      <c r="K5662" s="33"/>
    </row>
    <row r="5663" spans="1:11" ht="18" customHeight="1">
      <c r="A5663" s="33">
        <f t="shared" si="88"/>
        <v>5658</v>
      </c>
      <c r="B5663" s="160" t="s">
        <v>4207</v>
      </c>
      <c r="C5663" s="160" t="s">
        <v>8787</v>
      </c>
      <c r="D5663" s="159" t="s">
        <v>1902</v>
      </c>
      <c r="E5663" s="160" t="s">
        <v>1902</v>
      </c>
      <c r="F5663" s="161">
        <v>41754</v>
      </c>
      <c r="G5663" s="162">
        <v>2014</v>
      </c>
      <c r="H5663" s="37">
        <v>175000</v>
      </c>
      <c r="I5663" s="35">
        <v>186360</v>
      </c>
      <c r="J5663" s="35">
        <v>74544</v>
      </c>
      <c r="K5663" s="33"/>
    </row>
    <row r="5664" spans="1:11" ht="18" customHeight="1">
      <c r="A5664" s="33">
        <f t="shared" si="88"/>
        <v>5659</v>
      </c>
      <c r="B5664" s="160" t="s">
        <v>5278</v>
      </c>
      <c r="C5664" s="160" t="s">
        <v>8788</v>
      </c>
      <c r="D5664" s="159" t="s">
        <v>1459</v>
      </c>
      <c r="E5664" s="160" t="s">
        <v>1459</v>
      </c>
      <c r="F5664" s="161">
        <v>41754</v>
      </c>
      <c r="G5664" s="162">
        <v>2014</v>
      </c>
      <c r="H5664" s="37">
        <v>287400</v>
      </c>
      <c r="I5664" s="35">
        <v>306057</v>
      </c>
      <c r="J5664" s="35">
        <v>122423</v>
      </c>
      <c r="K5664" s="33"/>
    </row>
    <row r="5665" spans="1:11" ht="18" customHeight="1">
      <c r="A5665" s="33">
        <f t="shared" si="88"/>
        <v>5660</v>
      </c>
      <c r="B5665" s="160" t="s">
        <v>2462</v>
      </c>
      <c r="C5665" s="160" t="s">
        <v>8789</v>
      </c>
      <c r="D5665" s="159" t="s">
        <v>2215</v>
      </c>
      <c r="E5665" s="160" t="s">
        <v>2215</v>
      </c>
      <c r="F5665" s="161">
        <v>41754</v>
      </c>
      <c r="G5665" s="162">
        <v>2014</v>
      </c>
      <c r="H5665" s="37">
        <v>490540</v>
      </c>
      <c r="I5665" s="35">
        <v>522384</v>
      </c>
      <c r="J5665" s="35">
        <v>208954</v>
      </c>
      <c r="K5665" s="33"/>
    </row>
    <row r="5666" spans="1:11" ht="18" customHeight="1">
      <c r="A5666" s="33">
        <f t="shared" si="88"/>
        <v>5661</v>
      </c>
      <c r="B5666" s="160" t="s">
        <v>4751</v>
      </c>
      <c r="C5666" s="160" t="s">
        <v>8790</v>
      </c>
      <c r="D5666" s="159" t="s">
        <v>1838</v>
      </c>
      <c r="E5666" s="160" t="s">
        <v>1838</v>
      </c>
      <c r="F5666" s="161">
        <v>41754</v>
      </c>
      <c r="G5666" s="162">
        <v>2014</v>
      </c>
      <c r="H5666" s="37">
        <v>561000</v>
      </c>
      <c r="I5666" s="35">
        <v>597418</v>
      </c>
      <c r="J5666" s="35">
        <v>238967</v>
      </c>
      <c r="K5666" s="33"/>
    </row>
    <row r="5667" spans="1:11" ht="18" customHeight="1">
      <c r="A5667" s="33">
        <f t="shared" si="88"/>
        <v>5662</v>
      </c>
      <c r="B5667" s="160" t="s">
        <v>8791</v>
      </c>
      <c r="C5667" s="160" t="s">
        <v>8792</v>
      </c>
      <c r="D5667" s="159" t="s">
        <v>1562</v>
      </c>
      <c r="E5667" s="160" t="s">
        <v>1562</v>
      </c>
      <c r="F5667" s="161">
        <v>41754</v>
      </c>
      <c r="G5667" s="162">
        <v>2014</v>
      </c>
      <c r="H5667" s="37">
        <v>432000</v>
      </c>
      <c r="I5667" s="35">
        <v>460044</v>
      </c>
      <c r="J5667" s="35">
        <v>184018</v>
      </c>
      <c r="K5667" s="33"/>
    </row>
    <row r="5668" spans="1:11" ht="18" customHeight="1">
      <c r="A5668" s="33">
        <f t="shared" si="88"/>
        <v>5663</v>
      </c>
      <c r="B5668" s="160" t="s">
        <v>8793</v>
      </c>
      <c r="C5668" s="160" t="s">
        <v>8794</v>
      </c>
      <c r="D5668" s="159" t="s">
        <v>5268</v>
      </c>
      <c r="E5668" s="160" t="s">
        <v>1562</v>
      </c>
      <c r="F5668" s="161">
        <v>41754</v>
      </c>
      <c r="G5668" s="162">
        <v>2014</v>
      </c>
      <c r="H5668" s="37">
        <v>289000</v>
      </c>
      <c r="I5668" s="35">
        <v>307761</v>
      </c>
      <c r="J5668" s="35">
        <v>123104</v>
      </c>
      <c r="K5668" s="33"/>
    </row>
    <row r="5669" spans="1:11" ht="18" customHeight="1">
      <c r="A5669" s="33">
        <f t="shared" si="88"/>
        <v>5664</v>
      </c>
      <c r="B5669" s="160" t="s">
        <v>3247</v>
      </c>
      <c r="C5669" s="160" t="s">
        <v>8795</v>
      </c>
      <c r="D5669" s="159" t="s">
        <v>1432</v>
      </c>
      <c r="E5669" s="160" t="s">
        <v>1432</v>
      </c>
      <c r="F5669" s="161">
        <v>41754</v>
      </c>
      <c r="G5669" s="162">
        <v>2014</v>
      </c>
      <c r="H5669" s="37">
        <v>283800</v>
      </c>
      <c r="I5669" s="35">
        <v>302223</v>
      </c>
      <c r="J5669" s="35">
        <v>120889</v>
      </c>
      <c r="K5669" s="33"/>
    </row>
    <row r="5670" spans="1:11" ht="18" customHeight="1">
      <c r="A5670" s="33">
        <f t="shared" si="88"/>
        <v>5665</v>
      </c>
      <c r="B5670" s="160" t="s">
        <v>8796</v>
      </c>
      <c r="C5670" s="160" t="s">
        <v>8797</v>
      </c>
      <c r="D5670" s="159" t="s">
        <v>1854</v>
      </c>
      <c r="E5670" s="160" t="s">
        <v>1854</v>
      </c>
      <c r="F5670" s="161">
        <v>41754</v>
      </c>
      <c r="G5670" s="162">
        <v>2014</v>
      </c>
      <c r="H5670" s="37">
        <v>1540000</v>
      </c>
      <c r="I5670" s="35">
        <v>1639972</v>
      </c>
      <c r="J5670" s="35">
        <v>655989</v>
      </c>
      <c r="K5670" s="33"/>
    </row>
    <row r="5671" spans="1:11" s="38" customFormat="1" ht="18" customHeight="1">
      <c r="A5671" s="33">
        <f t="shared" si="88"/>
        <v>5666</v>
      </c>
      <c r="B5671" s="160" t="s">
        <v>2624</v>
      </c>
      <c r="C5671" s="160" t="s">
        <v>8798</v>
      </c>
      <c r="D5671" s="159" t="s">
        <v>8799</v>
      </c>
      <c r="E5671" s="160" t="s">
        <v>8800</v>
      </c>
      <c r="F5671" s="161">
        <v>41754</v>
      </c>
      <c r="G5671" s="162">
        <v>2014</v>
      </c>
      <c r="H5671" s="37">
        <v>5116100</v>
      </c>
      <c r="I5671" s="35">
        <v>5448221</v>
      </c>
      <c r="J5671" s="35">
        <v>2179288</v>
      </c>
      <c r="K5671" s="33"/>
    </row>
    <row r="5672" spans="1:11" s="38" customFormat="1" ht="18" customHeight="1">
      <c r="A5672" s="33">
        <f t="shared" si="88"/>
        <v>5667</v>
      </c>
      <c r="B5672" s="160" t="s">
        <v>3177</v>
      </c>
      <c r="C5672" s="160" t="s">
        <v>8801</v>
      </c>
      <c r="D5672" s="159" t="s">
        <v>8644</v>
      </c>
      <c r="E5672" s="160" t="s">
        <v>8644</v>
      </c>
      <c r="F5672" s="161">
        <v>41754</v>
      </c>
      <c r="G5672" s="162">
        <v>2014</v>
      </c>
      <c r="H5672" s="37">
        <v>2310000</v>
      </c>
      <c r="I5672" s="35">
        <v>2459958</v>
      </c>
      <c r="J5672" s="35">
        <v>983983</v>
      </c>
      <c r="K5672" s="33"/>
    </row>
    <row r="5673" spans="1:11" s="38" customFormat="1" ht="18" customHeight="1">
      <c r="A5673" s="33">
        <f t="shared" si="88"/>
        <v>5668</v>
      </c>
      <c r="B5673" s="160" t="s">
        <v>8297</v>
      </c>
      <c r="C5673" s="160" t="s">
        <v>8802</v>
      </c>
      <c r="D5673" s="159" t="s">
        <v>1902</v>
      </c>
      <c r="E5673" s="160" t="s">
        <v>1902</v>
      </c>
      <c r="F5673" s="161">
        <v>41754</v>
      </c>
      <c r="G5673" s="162">
        <v>2014</v>
      </c>
      <c r="H5673" s="37">
        <v>385000</v>
      </c>
      <c r="I5673" s="35">
        <v>409993</v>
      </c>
      <c r="J5673" s="35">
        <v>163997</v>
      </c>
      <c r="K5673" s="33"/>
    </row>
    <row r="5674" spans="1:11" s="38" customFormat="1" ht="18" customHeight="1">
      <c r="A5674" s="33">
        <f t="shared" si="88"/>
        <v>5669</v>
      </c>
      <c r="B5674" s="160" t="s">
        <v>8297</v>
      </c>
      <c r="C5674" s="160" t="s">
        <v>8803</v>
      </c>
      <c r="D5674" s="159" t="s">
        <v>1902</v>
      </c>
      <c r="E5674" s="160" t="s">
        <v>1902</v>
      </c>
      <c r="F5674" s="161">
        <v>41754</v>
      </c>
      <c r="G5674" s="162">
        <v>2014</v>
      </c>
      <c r="H5674" s="37">
        <v>352000</v>
      </c>
      <c r="I5674" s="35">
        <v>374851</v>
      </c>
      <c r="J5674" s="35">
        <v>149940</v>
      </c>
      <c r="K5674" s="33"/>
    </row>
    <row r="5675" spans="1:11" s="38" customFormat="1" ht="18" customHeight="1">
      <c r="A5675" s="33">
        <f t="shared" si="88"/>
        <v>5670</v>
      </c>
      <c r="B5675" s="160" t="s">
        <v>8257</v>
      </c>
      <c r="C5675" s="160" t="s">
        <v>8804</v>
      </c>
      <c r="D5675" s="159" t="s">
        <v>1370</v>
      </c>
      <c r="E5675" s="160" t="s">
        <v>1370</v>
      </c>
      <c r="F5675" s="161">
        <v>41750</v>
      </c>
      <c r="G5675" s="162">
        <v>2014</v>
      </c>
      <c r="H5675" s="37">
        <v>600000</v>
      </c>
      <c r="I5675" s="35">
        <v>638950</v>
      </c>
      <c r="J5675" s="35">
        <v>255580</v>
      </c>
      <c r="K5675" s="33"/>
    </row>
    <row r="5676" spans="1:11" s="38" customFormat="1" ht="18" customHeight="1">
      <c r="A5676" s="33">
        <f t="shared" si="88"/>
        <v>5671</v>
      </c>
      <c r="B5676" s="160" t="s">
        <v>8257</v>
      </c>
      <c r="C5676" s="160" t="s">
        <v>8805</v>
      </c>
      <c r="D5676" s="159" t="s">
        <v>1639</v>
      </c>
      <c r="E5676" s="160" t="s">
        <v>1639</v>
      </c>
      <c r="F5676" s="161">
        <v>41750</v>
      </c>
      <c r="G5676" s="162">
        <v>2014</v>
      </c>
      <c r="H5676" s="37">
        <v>650000</v>
      </c>
      <c r="I5676" s="35">
        <v>692196</v>
      </c>
      <c r="J5676" s="35">
        <v>276878</v>
      </c>
      <c r="K5676" s="33"/>
    </row>
    <row r="5677" spans="1:11" s="38" customFormat="1" ht="18" customHeight="1">
      <c r="A5677" s="33">
        <f t="shared" si="88"/>
        <v>5672</v>
      </c>
      <c r="B5677" s="160" t="s">
        <v>7362</v>
      </c>
      <c r="C5677" s="160" t="s">
        <v>8806</v>
      </c>
      <c r="D5677" s="159" t="s">
        <v>1522</v>
      </c>
      <c r="E5677" s="160" t="s">
        <v>1522</v>
      </c>
      <c r="F5677" s="161">
        <v>41750</v>
      </c>
      <c r="G5677" s="162">
        <v>2014</v>
      </c>
      <c r="H5677" s="37">
        <v>560000</v>
      </c>
      <c r="I5677" s="35">
        <v>596353</v>
      </c>
      <c r="J5677" s="35">
        <v>238541</v>
      </c>
      <c r="K5677" s="33"/>
    </row>
    <row r="5678" spans="1:11" s="38" customFormat="1" ht="18" customHeight="1">
      <c r="A5678" s="33">
        <f t="shared" si="88"/>
        <v>5673</v>
      </c>
      <c r="B5678" s="160" t="s">
        <v>8616</v>
      </c>
      <c r="C5678" s="160" t="s">
        <v>8807</v>
      </c>
      <c r="D5678" s="159" t="s">
        <v>8615</v>
      </c>
      <c r="E5678" s="160" t="s">
        <v>8615</v>
      </c>
      <c r="F5678" s="161">
        <v>41750</v>
      </c>
      <c r="G5678" s="162">
        <v>2014</v>
      </c>
      <c r="H5678" s="37">
        <v>300000</v>
      </c>
      <c r="I5678" s="35">
        <v>319475</v>
      </c>
      <c r="J5678" s="35">
        <v>127790</v>
      </c>
      <c r="K5678" s="33"/>
    </row>
    <row r="5679" spans="1:11" s="38" customFormat="1" ht="18" customHeight="1">
      <c r="A5679" s="33">
        <f t="shared" si="88"/>
        <v>5674</v>
      </c>
      <c r="B5679" s="160" t="s">
        <v>8808</v>
      </c>
      <c r="C5679" s="160" t="s">
        <v>8809</v>
      </c>
      <c r="D5679" s="159" t="s">
        <v>1409</v>
      </c>
      <c r="E5679" s="160" t="s">
        <v>1409</v>
      </c>
      <c r="F5679" s="161">
        <v>41745</v>
      </c>
      <c r="G5679" s="162">
        <v>2014</v>
      </c>
      <c r="H5679" s="37">
        <v>259000</v>
      </c>
      <c r="I5679" s="35">
        <v>275813</v>
      </c>
      <c r="J5679" s="35">
        <v>110325</v>
      </c>
      <c r="K5679" s="33"/>
    </row>
    <row r="5680" spans="1:11" s="38" customFormat="1" ht="18" customHeight="1">
      <c r="A5680" s="33">
        <f t="shared" si="88"/>
        <v>5675</v>
      </c>
      <c r="B5680" s="160" t="s">
        <v>8808</v>
      </c>
      <c r="C5680" s="160" t="s">
        <v>8810</v>
      </c>
      <c r="D5680" s="159" t="s">
        <v>1409</v>
      </c>
      <c r="E5680" s="160" t="s">
        <v>1409</v>
      </c>
      <c r="F5680" s="161">
        <v>41745</v>
      </c>
      <c r="G5680" s="162">
        <v>2014</v>
      </c>
      <c r="H5680" s="37">
        <v>189000</v>
      </c>
      <c r="I5680" s="35">
        <v>201269</v>
      </c>
      <c r="J5680" s="35">
        <v>80508</v>
      </c>
      <c r="K5680" s="33"/>
    </row>
    <row r="5681" spans="1:11" s="38" customFormat="1" ht="18" customHeight="1">
      <c r="A5681" s="33">
        <f t="shared" si="88"/>
        <v>5676</v>
      </c>
      <c r="B5681" s="160" t="s">
        <v>3243</v>
      </c>
      <c r="C5681" s="160" t="s">
        <v>8811</v>
      </c>
      <c r="D5681" s="159" t="s">
        <v>5318</v>
      </c>
      <c r="E5681" s="160" t="s">
        <v>5318</v>
      </c>
      <c r="F5681" s="161">
        <v>41744</v>
      </c>
      <c r="G5681" s="162">
        <v>2014</v>
      </c>
      <c r="H5681" s="37">
        <v>1430000</v>
      </c>
      <c r="I5681" s="35">
        <v>1522831</v>
      </c>
      <c r="J5681" s="35">
        <v>609132</v>
      </c>
      <c r="K5681" s="33"/>
    </row>
    <row r="5682" spans="1:11" s="38" customFormat="1" ht="18" customHeight="1">
      <c r="A5682" s="33">
        <f t="shared" si="88"/>
        <v>5677</v>
      </c>
      <c r="B5682" s="160" t="s">
        <v>2321</v>
      </c>
      <c r="C5682" s="160" t="s">
        <v>8812</v>
      </c>
      <c r="D5682" s="159" t="s">
        <v>2601</v>
      </c>
      <c r="E5682" s="160" t="s">
        <v>2601</v>
      </c>
      <c r="F5682" s="161">
        <v>41744</v>
      </c>
      <c r="G5682" s="162">
        <v>2014</v>
      </c>
      <c r="H5682" s="37">
        <v>145475</v>
      </c>
      <c r="I5682" s="35">
        <v>154919</v>
      </c>
      <c r="J5682" s="35">
        <v>61968</v>
      </c>
      <c r="K5682" s="33"/>
    </row>
    <row r="5683" spans="1:11" s="38" customFormat="1" ht="18" customHeight="1">
      <c r="A5683" s="33">
        <f t="shared" si="88"/>
        <v>5678</v>
      </c>
      <c r="B5683" s="160" t="s">
        <v>3417</v>
      </c>
      <c r="C5683" s="160" t="s">
        <v>8813</v>
      </c>
      <c r="D5683" s="159" t="s">
        <v>2601</v>
      </c>
      <c r="E5683" s="160" t="s">
        <v>2601</v>
      </c>
      <c r="F5683" s="161">
        <v>41744</v>
      </c>
      <c r="G5683" s="162">
        <v>2014</v>
      </c>
      <c r="H5683" s="37">
        <v>145475</v>
      </c>
      <c r="I5683" s="35">
        <v>154919</v>
      </c>
      <c r="J5683" s="35">
        <v>61968</v>
      </c>
      <c r="K5683" s="33"/>
    </row>
    <row r="5684" spans="1:11" s="38" customFormat="1" ht="18" customHeight="1">
      <c r="A5684" s="33">
        <f t="shared" si="88"/>
        <v>5679</v>
      </c>
      <c r="B5684" s="160" t="s">
        <v>2206</v>
      </c>
      <c r="C5684" s="160" t="s">
        <v>8814</v>
      </c>
      <c r="D5684" s="159" t="s">
        <v>2601</v>
      </c>
      <c r="E5684" s="160" t="s">
        <v>2601</v>
      </c>
      <c r="F5684" s="161">
        <v>41744</v>
      </c>
      <c r="G5684" s="162">
        <v>2014</v>
      </c>
      <c r="H5684" s="37">
        <v>145475</v>
      </c>
      <c r="I5684" s="35">
        <v>154919</v>
      </c>
      <c r="J5684" s="35">
        <v>61968</v>
      </c>
      <c r="K5684" s="33"/>
    </row>
    <row r="5685" spans="1:11" s="38" customFormat="1" ht="18" customHeight="1">
      <c r="A5685" s="33">
        <f t="shared" si="88"/>
        <v>5680</v>
      </c>
      <c r="B5685" s="160" t="s">
        <v>2392</v>
      </c>
      <c r="C5685" s="160" t="s">
        <v>8815</v>
      </c>
      <c r="D5685" s="159" t="s">
        <v>2601</v>
      </c>
      <c r="E5685" s="160" t="s">
        <v>2601</v>
      </c>
      <c r="F5685" s="161">
        <v>41744</v>
      </c>
      <c r="G5685" s="162">
        <v>2014</v>
      </c>
      <c r="H5685" s="37">
        <v>145475</v>
      </c>
      <c r="I5685" s="35">
        <v>154919</v>
      </c>
      <c r="J5685" s="35">
        <v>61968</v>
      </c>
      <c r="K5685" s="33"/>
    </row>
    <row r="5686" spans="1:11" s="38" customFormat="1" ht="18" customHeight="1">
      <c r="A5686" s="33">
        <f t="shared" si="88"/>
        <v>5681</v>
      </c>
      <c r="B5686" s="160" t="s">
        <v>2836</v>
      </c>
      <c r="C5686" s="160" t="s">
        <v>8816</v>
      </c>
      <c r="D5686" s="159" t="s">
        <v>2601</v>
      </c>
      <c r="E5686" s="160" t="s">
        <v>2601</v>
      </c>
      <c r="F5686" s="161">
        <v>41744</v>
      </c>
      <c r="G5686" s="162">
        <v>2014</v>
      </c>
      <c r="H5686" s="37">
        <v>145475</v>
      </c>
      <c r="I5686" s="35">
        <v>154919</v>
      </c>
      <c r="J5686" s="35">
        <v>61968</v>
      </c>
      <c r="K5686" s="33"/>
    </row>
    <row r="5687" spans="1:11" s="38" customFormat="1" ht="18" customHeight="1">
      <c r="A5687" s="33">
        <f t="shared" si="88"/>
        <v>5682</v>
      </c>
      <c r="B5687" s="160" t="s">
        <v>2340</v>
      </c>
      <c r="C5687" s="160" t="s">
        <v>8817</v>
      </c>
      <c r="D5687" s="159" t="s">
        <v>2601</v>
      </c>
      <c r="E5687" s="160" t="s">
        <v>2601</v>
      </c>
      <c r="F5687" s="161">
        <v>41744</v>
      </c>
      <c r="G5687" s="162">
        <v>2014</v>
      </c>
      <c r="H5687" s="37">
        <v>145475</v>
      </c>
      <c r="I5687" s="35">
        <v>154919</v>
      </c>
      <c r="J5687" s="35">
        <v>61968</v>
      </c>
      <c r="K5687" s="33"/>
    </row>
    <row r="5688" spans="1:11" s="38" customFormat="1" ht="18" customHeight="1">
      <c r="A5688" s="33">
        <f t="shared" si="88"/>
        <v>5683</v>
      </c>
      <c r="B5688" s="160" t="s">
        <v>8818</v>
      </c>
      <c r="C5688" s="160" t="s">
        <v>8819</v>
      </c>
      <c r="D5688" s="159" t="s">
        <v>2601</v>
      </c>
      <c r="E5688" s="160" t="s">
        <v>2601</v>
      </c>
      <c r="F5688" s="161">
        <v>41744</v>
      </c>
      <c r="G5688" s="162">
        <v>2014</v>
      </c>
      <c r="H5688" s="37">
        <v>145475</v>
      </c>
      <c r="I5688" s="35">
        <v>154919</v>
      </c>
      <c r="J5688" s="35">
        <v>61968</v>
      </c>
      <c r="K5688" s="33"/>
    </row>
    <row r="5689" spans="1:11" s="38" customFormat="1" ht="18" customHeight="1">
      <c r="A5689" s="33">
        <f t="shared" si="88"/>
        <v>5684</v>
      </c>
      <c r="B5689" s="160" t="s">
        <v>2886</v>
      </c>
      <c r="C5689" s="160" t="s">
        <v>8820</v>
      </c>
      <c r="D5689" s="159" t="s">
        <v>2601</v>
      </c>
      <c r="E5689" s="160" t="s">
        <v>2601</v>
      </c>
      <c r="F5689" s="161">
        <v>41744</v>
      </c>
      <c r="G5689" s="162">
        <v>2014</v>
      </c>
      <c r="H5689" s="37">
        <v>145475</v>
      </c>
      <c r="I5689" s="35">
        <v>154919</v>
      </c>
      <c r="J5689" s="35">
        <v>61968</v>
      </c>
      <c r="K5689" s="33"/>
    </row>
    <row r="5690" spans="1:11" s="38" customFormat="1" ht="18" customHeight="1">
      <c r="A5690" s="33">
        <f t="shared" si="88"/>
        <v>5685</v>
      </c>
      <c r="B5690" s="160" t="s">
        <v>2340</v>
      </c>
      <c r="C5690" s="160" t="s">
        <v>8821</v>
      </c>
      <c r="D5690" s="159" t="s">
        <v>2601</v>
      </c>
      <c r="E5690" s="160" t="s">
        <v>2601</v>
      </c>
      <c r="F5690" s="161">
        <v>41744</v>
      </c>
      <c r="G5690" s="162">
        <v>2014</v>
      </c>
      <c r="H5690" s="37">
        <v>145475</v>
      </c>
      <c r="I5690" s="35">
        <v>154919</v>
      </c>
      <c r="J5690" s="35">
        <v>61968</v>
      </c>
      <c r="K5690" s="33"/>
    </row>
    <row r="5691" spans="1:11" s="38" customFormat="1" ht="18" customHeight="1">
      <c r="A5691" s="33">
        <f t="shared" si="88"/>
        <v>5686</v>
      </c>
      <c r="B5691" s="160" t="s">
        <v>2340</v>
      </c>
      <c r="C5691" s="160" t="s">
        <v>8822</v>
      </c>
      <c r="D5691" s="159" t="s">
        <v>2601</v>
      </c>
      <c r="E5691" s="160" t="s">
        <v>2601</v>
      </c>
      <c r="F5691" s="161">
        <v>41744</v>
      </c>
      <c r="G5691" s="162">
        <v>2014</v>
      </c>
      <c r="H5691" s="37">
        <v>145475</v>
      </c>
      <c r="I5691" s="35">
        <v>154919</v>
      </c>
      <c r="J5691" s="35">
        <v>61968</v>
      </c>
      <c r="K5691" s="33"/>
    </row>
    <row r="5692" spans="1:11" s="38" customFormat="1" ht="18" customHeight="1">
      <c r="A5692" s="33">
        <f t="shared" si="88"/>
        <v>5687</v>
      </c>
      <c r="B5692" s="160" t="s">
        <v>2013</v>
      </c>
      <c r="C5692" s="160" t="s">
        <v>8823</v>
      </c>
      <c r="D5692" s="159" t="s">
        <v>2601</v>
      </c>
      <c r="E5692" s="160" t="s">
        <v>2601</v>
      </c>
      <c r="F5692" s="161">
        <v>41744</v>
      </c>
      <c r="G5692" s="162">
        <v>2014</v>
      </c>
      <c r="H5692" s="37">
        <v>145475</v>
      </c>
      <c r="I5692" s="35">
        <v>154919</v>
      </c>
      <c r="J5692" s="35">
        <v>61968</v>
      </c>
      <c r="K5692" s="33"/>
    </row>
    <row r="5693" spans="1:11" s="38" customFormat="1" ht="18" customHeight="1">
      <c r="A5693" s="33">
        <f t="shared" si="88"/>
        <v>5688</v>
      </c>
      <c r="B5693" s="160" t="s">
        <v>4702</v>
      </c>
      <c r="C5693" s="160" t="s">
        <v>8824</v>
      </c>
      <c r="D5693" s="159" t="s">
        <v>2601</v>
      </c>
      <c r="E5693" s="160" t="s">
        <v>2601</v>
      </c>
      <c r="F5693" s="161">
        <v>41744</v>
      </c>
      <c r="G5693" s="162">
        <v>2014</v>
      </c>
      <c r="H5693" s="37">
        <v>145475</v>
      </c>
      <c r="I5693" s="35">
        <v>154919</v>
      </c>
      <c r="J5693" s="35">
        <v>61968</v>
      </c>
      <c r="K5693" s="33"/>
    </row>
    <row r="5694" spans="1:11" s="38" customFormat="1" ht="18" customHeight="1">
      <c r="A5694" s="33">
        <f t="shared" si="88"/>
        <v>5689</v>
      </c>
      <c r="B5694" s="160" t="s">
        <v>3139</v>
      </c>
      <c r="C5694" s="160" t="s">
        <v>8825</v>
      </c>
      <c r="D5694" s="159" t="s">
        <v>2601</v>
      </c>
      <c r="E5694" s="160" t="s">
        <v>2601</v>
      </c>
      <c r="F5694" s="161">
        <v>41744</v>
      </c>
      <c r="G5694" s="162">
        <v>2014</v>
      </c>
      <c r="H5694" s="37">
        <v>145475</v>
      </c>
      <c r="I5694" s="35">
        <v>154919</v>
      </c>
      <c r="J5694" s="35">
        <v>61968</v>
      </c>
      <c r="K5694" s="33"/>
    </row>
    <row r="5695" spans="1:11" s="38" customFormat="1" ht="18" customHeight="1">
      <c r="A5695" s="33">
        <f t="shared" si="88"/>
        <v>5690</v>
      </c>
      <c r="B5695" s="160" t="s">
        <v>2194</v>
      </c>
      <c r="C5695" s="160" t="s">
        <v>8826</v>
      </c>
      <c r="D5695" s="159" t="s">
        <v>2601</v>
      </c>
      <c r="E5695" s="160" t="s">
        <v>2601</v>
      </c>
      <c r="F5695" s="161">
        <v>41744</v>
      </c>
      <c r="G5695" s="162">
        <v>2014</v>
      </c>
      <c r="H5695" s="37">
        <v>145475</v>
      </c>
      <c r="I5695" s="35">
        <v>154919</v>
      </c>
      <c r="J5695" s="35">
        <v>61968</v>
      </c>
      <c r="K5695" s="33"/>
    </row>
    <row r="5696" spans="1:11" s="38" customFormat="1" ht="18" customHeight="1">
      <c r="A5696" s="33">
        <f t="shared" si="88"/>
        <v>5691</v>
      </c>
      <c r="B5696" s="160" t="s">
        <v>2194</v>
      </c>
      <c r="C5696" s="160" t="s">
        <v>8827</v>
      </c>
      <c r="D5696" s="159" t="s">
        <v>2601</v>
      </c>
      <c r="E5696" s="160" t="s">
        <v>2601</v>
      </c>
      <c r="F5696" s="161">
        <v>41744</v>
      </c>
      <c r="G5696" s="162">
        <v>2014</v>
      </c>
      <c r="H5696" s="37">
        <v>145475</v>
      </c>
      <c r="I5696" s="35">
        <v>154919</v>
      </c>
      <c r="J5696" s="35">
        <v>61968</v>
      </c>
      <c r="K5696" s="33"/>
    </row>
    <row r="5697" spans="1:11" s="38" customFormat="1" ht="18" customHeight="1">
      <c r="A5697" s="33">
        <f t="shared" si="88"/>
        <v>5692</v>
      </c>
      <c r="B5697" s="160" t="s">
        <v>2836</v>
      </c>
      <c r="C5697" s="160" t="s">
        <v>8828</v>
      </c>
      <c r="D5697" s="159" t="s">
        <v>2601</v>
      </c>
      <c r="E5697" s="160" t="s">
        <v>2601</v>
      </c>
      <c r="F5697" s="161">
        <v>41744</v>
      </c>
      <c r="G5697" s="162">
        <v>2014</v>
      </c>
      <c r="H5697" s="37">
        <v>145475</v>
      </c>
      <c r="I5697" s="35">
        <v>154919</v>
      </c>
      <c r="J5697" s="35">
        <v>61968</v>
      </c>
      <c r="K5697" s="33"/>
    </row>
    <row r="5698" spans="1:11" s="38" customFormat="1" ht="18" customHeight="1">
      <c r="A5698" s="33">
        <f t="shared" si="88"/>
        <v>5693</v>
      </c>
      <c r="B5698" s="160" t="s">
        <v>2836</v>
      </c>
      <c r="C5698" s="160" t="s">
        <v>8829</v>
      </c>
      <c r="D5698" s="159" t="s">
        <v>2601</v>
      </c>
      <c r="E5698" s="160" t="s">
        <v>2601</v>
      </c>
      <c r="F5698" s="161">
        <v>41744</v>
      </c>
      <c r="G5698" s="162">
        <v>2014</v>
      </c>
      <c r="H5698" s="37">
        <v>145475</v>
      </c>
      <c r="I5698" s="35">
        <v>154919</v>
      </c>
      <c r="J5698" s="35">
        <v>61968</v>
      </c>
      <c r="K5698" s="33"/>
    </row>
    <row r="5699" spans="1:11" s="38" customFormat="1" ht="18" customHeight="1">
      <c r="A5699" s="33">
        <f t="shared" si="88"/>
        <v>5694</v>
      </c>
      <c r="B5699" s="160" t="s">
        <v>2217</v>
      </c>
      <c r="C5699" s="160" t="s">
        <v>8830</v>
      </c>
      <c r="D5699" s="159" t="s">
        <v>2601</v>
      </c>
      <c r="E5699" s="160" t="s">
        <v>2601</v>
      </c>
      <c r="F5699" s="161">
        <v>41744</v>
      </c>
      <c r="G5699" s="162">
        <v>2014</v>
      </c>
      <c r="H5699" s="37">
        <v>145475</v>
      </c>
      <c r="I5699" s="35">
        <v>154919</v>
      </c>
      <c r="J5699" s="35">
        <v>61968</v>
      </c>
      <c r="K5699" s="33"/>
    </row>
    <row r="5700" spans="1:11" s="38" customFormat="1" ht="18" customHeight="1">
      <c r="A5700" s="33">
        <f t="shared" si="88"/>
        <v>5695</v>
      </c>
      <c r="B5700" s="160" t="s">
        <v>1963</v>
      </c>
      <c r="C5700" s="160" t="s">
        <v>8831</v>
      </c>
      <c r="D5700" s="159" t="s">
        <v>2601</v>
      </c>
      <c r="E5700" s="160" t="s">
        <v>2601</v>
      </c>
      <c r="F5700" s="161">
        <v>41744</v>
      </c>
      <c r="G5700" s="162">
        <v>2014</v>
      </c>
      <c r="H5700" s="37">
        <v>145475</v>
      </c>
      <c r="I5700" s="35">
        <v>154919</v>
      </c>
      <c r="J5700" s="35">
        <v>61968</v>
      </c>
      <c r="K5700" s="33"/>
    </row>
    <row r="5701" spans="1:11" s="38" customFormat="1" ht="18" customHeight="1">
      <c r="A5701" s="33">
        <f t="shared" si="88"/>
        <v>5696</v>
      </c>
      <c r="B5701" s="160" t="s">
        <v>2217</v>
      </c>
      <c r="C5701" s="160" t="s">
        <v>8832</v>
      </c>
      <c r="D5701" s="159" t="s">
        <v>2601</v>
      </c>
      <c r="E5701" s="160" t="s">
        <v>2601</v>
      </c>
      <c r="F5701" s="161">
        <v>41744</v>
      </c>
      <c r="G5701" s="162">
        <v>2014</v>
      </c>
      <c r="H5701" s="37">
        <v>145475</v>
      </c>
      <c r="I5701" s="35">
        <v>154919</v>
      </c>
      <c r="J5701" s="35">
        <v>61968</v>
      </c>
      <c r="K5701" s="33"/>
    </row>
    <row r="5702" spans="1:11" s="38" customFormat="1" ht="18" customHeight="1">
      <c r="A5702" s="33">
        <f t="shared" si="88"/>
        <v>5697</v>
      </c>
      <c r="B5702" s="160" t="s">
        <v>2016</v>
      </c>
      <c r="C5702" s="160" t="s">
        <v>8833</v>
      </c>
      <c r="D5702" s="159" t="s">
        <v>2601</v>
      </c>
      <c r="E5702" s="160" t="s">
        <v>2601</v>
      </c>
      <c r="F5702" s="161">
        <v>41744</v>
      </c>
      <c r="G5702" s="162">
        <v>2014</v>
      </c>
      <c r="H5702" s="37">
        <v>145475</v>
      </c>
      <c r="I5702" s="35">
        <v>154919</v>
      </c>
      <c r="J5702" s="35">
        <v>61968</v>
      </c>
      <c r="K5702" s="33"/>
    </row>
    <row r="5703" spans="1:11" s="38" customFormat="1" ht="18" customHeight="1">
      <c r="A5703" s="33">
        <f t="shared" ref="A5703:A5766" si="89">A5702+1</f>
        <v>5698</v>
      </c>
      <c r="B5703" s="160" t="s">
        <v>2222</v>
      </c>
      <c r="C5703" s="160" t="s">
        <v>8834</v>
      </c>
      <c r="D5703" s="159" t="s">
        <v>2601</v>
      </c>
      <c r="E5703" s="160" t="s">
        <v>2601</v>
      </c>
      <c r="F5703" s="161">
        <v>41744</v>
      </c>
      <c r="G5703" s="162">
        <v>2014</v>
      </c>
      <c r="H5703" s="37">
        <v>145475</v>
      </c>
      <c r="I5703" s="35">
        <v>154919</v>
      </c>
      <c r="J5703" s="35">
        <v>61968</v>
      </c>
      <c r="K5703" s="33"/>
    </row>
    <row r="5704" spans="1:11" s="38" customFormat="1" ht="18" customHeight="1">
      <c r="A5704" s="33">
        <f t="shared" si="89"/>
        <v>5699</v>
      </c>
      <c r="B5704" s="160" t="s">
        <v>2377</v>
      </c>
      <c r="C5704" s="160" t="s">
        <v>8835</v>
      </c>
      <c r="D5704" s="159" t="s">
        <v>2601</v>
      </c>
      <c r="E5704" s="160" t="s">
        <v>2601</v>
      </c>
      <c r="F5704" s="161">
        <v>41744</v>
      </c>
      <c r="G5704" s="162">
        <v>2014</v>
      </c>
      <c r="H5704" s="37">
        <v>145475</v>
      </c>
      <c r="I5704" s="35">
        <v>154919</v>
      </c>
      <c r="J5704" s="35">
        <v>61968</v>
      </c>
      <c r="K5704" s="33"/>
    </row>
    <row r="5705" spans="1:11" s="38" customFormat="1" ht="18" customHeight="1">
      <c r="A5705" s="33">
        <f t="shared" si="89"/>
        <v>5700</v>
      </c>
      <c r="B5705" s="160" t="s">
        <v>2016</v>
      </c>
      <c r="C5705" s="160" t="s">
        <v>8836</v>
      </c>
      <c r="D5705" s="159" t="s">
        <v>2601</v>
      </c>
      <c r="E5705" s="160" t="s">
        <v>2601</v>
      </c>
      <c r="F5705" s="161">
        <v>41744</v>
      </c>
      <c r="G5705" s="162">
        <v>2014</v>
      </c>
      <c r="H5705" s="37">
        <v>145475</v>
      </c>
      <c r="I5705" s="35">
        <v>154919</v>
      </c>
      <c r="J5705" s="35">
        <v>61968</v>
      </c>
      <c r="K5705" s="33"/>
    </row>
    <row r="5706" spans="1:11" s="38" customFormat="1" ht="18" customHeight="1">
      <c r="A5706" s="33">
        <f t="shared" si="89"/>
        <v>5701</v>
      </c>
      <c r="B5706" s="160" t="s">
        <v>1873</v>
      </c>
      <c r="C5706" s="160" t="s">
        <v>8837</v>
      </c>
      <c r="D5706" s="159" t="s">
        <v>2601</v>
      </c>
      <c r="E5706" s="160" t="s">
        <v>2601</v>
      </c>
      <c r="F5706" s="161">
        <v>41744</v>
      </c>
      <c r="G5706" s="162">
        <v>2014</v>
      </c>
      <c r="H5706" s="37">
        <v>145475</v>
      </c>
      <c r="I5706" s="35">
        <v>154919</v>
      </c>
      <c r="J5706" s="35">
        <v>61968</v>
      </c>
      <c r="K5706" s="33"/>
    </row>
    <row r="5707" spans="1:11" s="38" customFormat="1" ht="18" customHeight="1">
      <c r="A5707" s="33">
        <f t="shared" si="89"/>
        <v>5702</v>
      </c>
      <c r="B5707" s="160" t="s">
        <v>7362</v>
      </c>
      <c r="C5707" s="160" t="s">
        <v>8838</v>
      </c>
      <c r="D5707" s="159" t="s">
        <v>2601</v>
      </c>
      <c r="E5707" s="160" t="s">
        <v>2601</v>
      </c>
      <c r="F5707" s="161">
        <v>41744</v>
      </c>
      <c r="G5707" s="162">
        <v>2014</v>
      </c>
      <c r="H5707" s="37">
        <v>145475</v>
      </c>
      <c r="I5707" s="35">
        <v>154919</v>
      </c>
      <c r="J5707" s="35">
        <v>61968</v>
      </c>
      <c r="K5707" s="33"/>
    </row>
    <row r="5708" spans="1:11" s="38" customFormat="1" ht="18" customHeight="1">
      <c r="A5708" s="33">
        <f t="shared" si="89"/>
        <v>5703</v>
      </c>
      <c r="B5708" s="160" t="s">
        <v>2801</v>
      </c>
      <c r="C5708" s="160" t="s">
        <v>8839</v>
      </c>
      <c r="D5708" s="159" t="s">
        <v>2601</v>
      </c>
      <c r="E5708" s="160" t="s">
        <v>2601</v>
      </c>
      <c r="F5708" s="161">
        <v>41744</v>
      </c>
      <c r="G5708" s="162">
        <v>2014</v>
      </c>
      <c r="H5708" s="37">
        <v>145475</v>
      </c>
      <c r="I5708" s="35">
        <v>154919</v>
      </c>
      <c r="J5708" s="35">
        <v>61968</v>
      </c>
      <c r="K5708" s="33"/>
    </row>
    <row r="5709" spans="1:11" s="38" customFormat="1" ht="18" customHeight="1">
      <c r="A5709" s="33">
        <f t="shared" si="89"/>
        <v>5704</v>
      </c>
      <c r="B5709" s="160" t="s">
        <v>2801</v>
      </c>
      <c r="C5709" s="160" t="s">
        <v>8840</v>
      </c>
      <c r="D5709" s="159" t="s">
        <v>2601</v>
      </c>
      <c r="E5709" s="160" t="s">
        <v>2601</v>
      </c>
      <c r="F5709" s="161">
        <v>41744</v>
      </c>
      <c r="G5709" s="162">
        <v>2014</v>
      </c>
      <c r="H5709" s="37">
        <v>145475</v>
      </c>
      <c r="I5709" s="35">
        <v>154919</v>
      </c>
      <c r="J5709" s="35">
        <v>61968</v>
      </c>
      <c r="K5709" s="33"/>
    </row>
    <row r="5710" spans="1:11" s="38" customFormat="1" ht="18" customHeight="1">
      <c r="A5710" s="33">
        <f t="shared" si="89"/>
        <v>5705</v>
      </c>
      <c r="B5710" s="160" t="s">
        <v>2370</v>
      </c>
      <c r="C5710" s="160" t="s">
        <v>8841</v>
      </c>
      <c r="D5710" s="159" t="s">
        <v>2601</v>
      </c>
      <c r="E5710" s="160" t="s">
        <v>2601</v>
      </c>
      <c r="F5710" s="161">
        <v>41744</v>
      </c>
      <c r="G5710" s="162">
        <v>2014</v>
      </c>
      <c r="H5710" s="37">
        <v>145475</v>
      </c>
      <c r="I5710" s="35">
        <v>154919</v>
      </c>
      <c r="J5710" s="35">
        <v>61968</v>
      </c>
      <c r="K5710" s="33"/>
    </row>
    <row r="5711" spans="1:11" s="38" customFormat="1" ht="18" customHeight="1">
      <c r="A5711" s="33">
        <f t="shared" si="89"/>
        <v>5706</v>
      </c>
      <c r="B5711" s="160" t="s">
        <v>2525</v>
      </c>
      <c r="C5711" s="160" t="s">
        <v>8842</v>
      </c>
      <c r="D5711" s="159" t="s">
        <v>2601</v>
      </c>
      <c r="E5711" s="160" t="s">
        <v>2601</v>
      </c>
      <c r="F5711" s="161">
        <v>41744</v>
      </c>
      <c r="G5711" s="162">
        <v>2014</v>
      </c>
      <c r="H5711" s="37">
        <v>145475</v>
      </c>
      <c r="I5711" s="35">
        <v>154919</v>
      </c>
      <c r="J5711" s="35">
        <v>61968</v>
      </c>
      <c r="K5711" s="33"/>
    </row>
    <row r="5712" spans="1:11" s="38" customFormat="1" ht="18" customHeight="1">
      <c r="A5712" s="33">
        <f t="shared" si="89"/>
        <v>5707</v>
      </c>
      <c r="B5712" s="160" t="s">
        <v>2836</v>
      </c>
      <c r="C5712" s="160" t="s">
        <v>8843</v>
      </c>
      <c r="D5712" s="159" t="s">
        <v>2601</v>
      </c>
      <c r="E5712" s="160" t="s">
        <v>2601</v>
      </c>
      <c r="F5712" s="161">
        <v>41744</v>
      </c>
      <c r="G5712" s="162">
        <v>2014</v>
      </c>
      <c r="H5712" s="37">
        <v>145475</v>
      </c>
      <c r="I5712" s="35">
        <v>154919</v>
      </c>
      <c r="J5712" s="35">
        <v>61968</v>
      </c>
      <c r="K5712" s="33"/>
    </row>
    <row r="5713" spans="1:11" s="38" customFormat="1" ht="18" customHeight="1">
      <c r="A5713" s="33">
        <f t="shared" si="89"/>
        <v>5708</v>
      </c>
      <c r="B5713" s="160" t="s">
        <v>2836</v>
      </c>
      <c r="C5713" s="160" t="s">
        <v>8844</v>
      </c>
      <c r="D5713" s="159" t="s">
        <v>2601</v>
      </c>
      <c r="E5713" s="160" t="s">
        <v>2601</v>
      </c>
      <c r="F5713" s="161">
        <v>41744</v>
      </c>
      <c r="G5713" s="162">
        <v>2014</v>
      </c>
      <c r="H5713" s="37">
        <v>145475</v>
      </c>
      <c r="I5713" s="35">
        <v>154919</v>
      </c>
      <c r="J5713" s="35">
        <v>61968</v>
      </c>
      <c r="K5713" s="33"/>
    </row>
    <row r="5714" spans="1:11" s="38" customFormat="1" ht="18" customHeight="1">
      <c r="A5714" s="33">
        <f t="shared" si="89"/>
        <v>5709</v>
      </c>
      <c r="B5714" s="160" t="s">
        <v>2836</v>
      </c>
      <c r="C5714" s="160" t="s">
        <v>8845</v>
      </c>
      <c r="D5714" s="159" t="s">
        <v>2601</v>
      </c>
      <c r="E5714" s="160" t="s">
        <v>2601</v>
      </c>
      <c r="F5714" s="161">
        <v>41744</v>
      </c>
      <c r="G5714" s="162">
        <v>2014</v>
      </c>
      <c r="H5714" s="37">
        <v>145475</v>
      </c>
      <c r="I5714" s="35">
        <v>154919</v>
      </c>
      <c r="J5714" s="35">
        <v>61968</v>
      </c>
      <c r="K5714" s="33"/>
    </row>
    <row r="5715" spans="1:11" s="38" customFormat="1" ht="18" customHeight="1">
      <c r="A5715" s="33">
        <f t="shared" si="89"/>
        <v>5710</v>
      </c>
      <c r="B5715" s="160" t="s">
        <v>2377</v>
      </c>
      <c r="C5715" s="160" t="s">
        <v>8846</v>
      </c>
      <c r="D5715" s="159" t="s">
        <v>2601</v>
      </c>
      <c r="E5715" s="160" t="s">
        <v>2601</v>
      </c>
      <c r="F5715" s="161">
        <v>41744</v>
      </c>
      <c r="G5715" s="162">
        <v>2014</v>
      </c>
      <c r="H5715" s="37">
        <v>145475</v>
      </c>
      <c r="I5715" s="35">
        <v>154919</v>
      </c>
      <c r="J5715" s="35">
        <v>61968</v>
      </c>
      <c r="K5715" s="33"/>
    </row>
    <row r="5716" spans="1:11" s="38" customFormat="1" ht="18" customHeight="1">
      <c r="A5716" s="33">
        <f t="shared" si="89"/>
        <v>5711</v>
      </c>
      <c r="B5716" s="160" t="s">
        <v>2194</v>
      </c>
      <c r="C5716" s="160" t="s">
        <v>8847</v>
      </c>
      <c r="D5716" s="159" t="s">
        <v>2601</v>
      </c>
      <c r="E5716" s="160" t="s">
        <v>2601</v>
      </c>
      <c r="F5716" s="161">
        <v>41744</v>
      </c>
      <c r="G5716" s="162">
        <v>2014</v>
      </c>
      <c r="H5716" s="37">
        <v>145475</v>
      </c>
      <c r="I5716" s="35">
        <v>154919</v>
      </c>
      <c r="J5716" s="35">
        <v>61968</v>
      </c>
      <c r="K5716" s="33"/>
    </row>
    <row r="5717" spans="1:11" s="38" customFormat="1" ht="18" customHeight="1">
      <c r="A5717" s="33">
        <f t="shared" si="89"/>
        <v>5712</v>
      </c>
      <c r="B5717" s="160" t="s">
        <v>2836</v>
      </c>
      <c r="C5717" s="160" t="s">
        <v>8848</v>
      </c>
      <c r="D5717" s="159" t="s">
        <v>2601</v>
      </c>
      <c r="E5717" s="160" t="s">
        <v>2601</v>
      </c>
      <c r="F5717" s="161">
        <v>41744</v>
      </c>
      <c r="G5717" s="162">
        <v>2014</v>
      </c>
      <c r="H5717" s="37">
        <v>145475</v>
      </c>
      <c r="I5717" s="35">
        <v>154919</v>
      </c>
      <c r="J5717" s="35">
        <v>61968</v>
      </c>
      <c r="K5717" s="33"/>
    </row>
    <row r="5718" spans="1:11" s="38" customFormat="1" ht="18" customHeight="1">
      <c r="A5718" s="33">
        <f t="shared" si="89"/>
        <v>5713</v>
      </c>
      <c r="B5718" s="160" t="s">
        <v>2675</v>
      </c>
      <c r="C5718" s="160" t="s">
        <v>8849</v>
      </c>
      <c r="D5718" s="159" t="s">
        <v>2601</v>
      </c>
      <c r="E5718" s="160" t="s">
        <v>2601</v>
      </c>
      <c r="F5718" s="161">
        <v>41744</v>
      </c>
      <c r="G5718" s="162">
        <v>2014</v>
      </c>
      <c r="H5718" s="37">
        <v>145475</v>
      </c>
      <c r="I5718" s="35">
        <v>154919</v>
      </c>
      <c r="J5718" s="35">
        <v>61968</v>
      </c>
      <c r="K5718" s="33"/>
    </row>
    <row r="5719" spans="1:11" s="38" customFormat="1" ht="18" customHeight="1">
      <c r="A5719" s="33">
        <f t="shared" si="89"/>
        <v>5714</v>
      </c>
      <c r="B5719" s="160" t="s">
        <v>3157</v>
      </c>
      <c r="C5719" s="160" t="s">
        <v>8850</v>
      </c>
      <c r="D5719" s="159" t="s">
        <v>2601</v>
      </c>
      <c r="E5719" s="160" t="s">
        <v>2601</v>
      </c>
      <c r="F5719" s="161">
        <v>41744</v>
      </c>
      <c r="G5719" s="162">
        <v>2014</v>
      </c>
      <c r="H5719" s="37">
        <v>145475</v>
      </c>
      <c r="I5719" s="35">
        <v>154919</v>
      </c>
      <c r="J5719" s="35">
        <v>61968</v>
      </c>
      <c r="K5719" s="33"/>
    </row>
    <row r="5720" spans="1:11" s="38" customFormat="1" ht="18" customHeight="1">
      <c r="A5720" s="33">
        <f t="shared" si="89"/>
        <v>5715</v>
      </c>
      <c r="B5720" s="160" t="s">
        <v>3157</v>
      </c>
      <c r="C5720" s="160" t="s">
        <v>8851</v>
      </c>
      <c r="D5720" s="159" t="s">
        <v>2601</v>
      </c>
      <c r="E5720" s="160" t="s">
        <v>2601</v>
      </c>
      <c r="F5720" s="161">
        <v>41744</v>
      </c>
      <c r="G5720" s="162">
        <v>2014</v>
      </c>
      <c r="H5720" s="37">
        <v>145475</v>
      </c>
      <c r="I5720" s="35">
        <v>154919</v>
      </c>
      <c r="J5720" s="35">
        <v>61968</v>
      </c>
      <c r="K5720" s="33"/>
    </row>
    <row r="5721" spans="1:11" s="38" customFormat="1" ht="18" customHeight="1">
      <c r="A5721" s="33">
        <f t="shared" si="89"/>
        <v>5716</v>
      </c>
      <c r="B5721" s="160" t="s">
        <v>2836</v>
      </c>
      <c r="C5721" s="160" t="s">
        <v>8852</v>
      </c>
      <c r="D5721" s="159" t="s">
        <v>2601</v>
      </c>
      <c r="E5721" s="160" t="s">
        <v>2601</v>
      </c>
      <c r="F5721" s="161">
        <v>41744</v>
      </c>
      <c r="G5721" s="162">
        <v>2014</v>
      </c>
      <c r="H5721" s="37">
        <v>145475</v>
      </c>
      <c r="I5721" s="35">
        <v>154919</v>
      </c>
      <c r="J5721" s="35">
        <v>61968</v>
      </c>
      <c r="K5721" s="33"/>
    </row>
    <row r="5722" spans="1:11" s="38" customFormat="1" ht="18" customHeight="1">
      <c r="A5722" s="33">
        <f t="shared" si="89"/>
        <v>5717</v>
      </c>
      <c r="B5722" s="160" t="s">
        <v>3243</v>
      </c>
      <c r="C5722" s="160" t="s">
        <v>8853</v>
      </c>
      <c r="D5722" s="159" t="s">
        <v>5318</v>
      </c>
      <c r="E5722" s="160" t="s">
        <v>5318</v>
      </c>
      <c r="F5722" s="161">
        <v>41744</v>
      </c>
      <c r="G5722" s="162">
        <v>2014</v>
      </c>
      <c r="H5722" s="37">
        <v>1320000</v>
      </c>
      <c r="I5722" s="35">
        <v>1405690</v>
      </c>
      <c r="J5722" s="35">
        <v>562276</v>
      </c>
      <c r="K5722" s="33"/>
    </row>
    <row r="5723" spans="1:11" s="38" customFormat="1" ht="18" customHeight="1">
      <c r="A5723" s="33">
        <f t="shared" si="89"/>
        <v>5718</v>
      </c>
      <c r="B5723" s="160" t="s">
        <v>3243</v>
      </c>
      <c r="C5723" s="160" t="s">
        <v>8854</v>
      </c>
      <c r="D5723" s="159" t="s">
        <v>5318</v>
      </c>
      <c r="E5723" s="160" t="s">
        <v>5318</v>
      </c>
      <c r="F5723" s="161">
        <v>41744</v>
      </c>
      <c r="G5723" s="162">
        <v>2014</v>
      </c>
      <c r="H5723" s="37">
        <v>1320000</v>
      </c>
      <c r="I5723" s="35">
        <v>1405690</v>
      </c>
      <c r="J5723" s="35">
        <v>562276</v>
      </c>
      <c r="K5723" s="33"/>
    </row>
    <row r="5724" spans="1:11" s="38" customFormat="1" ht="18" customHeight="1">
      <c r="A5724" s="33">
        <f t="shared" si="89"/>
        <v>5719</v>
      </c>
      <c r="B5724" s="160" t="s">
        <v>3243</v>
      </c>
      <c r="C5724" s="160" t="s">
        <v>8855</v>
      </c>
      <c r="D5724" s="159" t="s">
        <v>8856</v>
      </c>
      <c r="E5724" s="160" t="s">
        <v>8856</v>
      </c>
      <c r="F5724" s="161">
        <v>41744</v>
      </c>
      <c r="G5724" s="162">
        <v>2014</v>
      </c>
      <c r="H5724" s="37">
        <v>1320000</v>
      </c>
      <c r="I5724" s="35">
        <v>1405690</v>
      </c>
      <c r="J5724" s="35">
        <v>562276</v>
      </c>
      <c r="K5724" s="33"/>
    </row>
    <row r="5725" spans="1:11" s="38" customFormat="1" ht="18" customHeight="1">
      <c r="A5725" s="33">
        <f t="shared" si="89"/>
        <v>5720</v>
      </c>
      <c r="B5725" s="160" t="s">
        <v>3243</v>
      </c>
      <c r="C5725" s="160" t="s">
        <v>8857</v>
      </c>
      <c r="D5725" s="159" t="s">
        <v>8856</v>
      </c>
      <c r="E5725" s="160" t="s">
        <v>8856</v>
      </c>
      <c r="F5725" s="161">
        <v>41744</v>
      </c>
      <c r="G5725" s="162">
        <v>2014</v>
      </c>
      <c r="H5725" s="37">
        <v>1320000</v>
      </c>
      <c r="I5725" s="35">
        <v>1405690</v>
      </c>
      <c r="J5725" s="35">
        <v>562276</v>
      </c>
      <c r="K5725" s="33"/>
    </row>
    <row r="5726" spans="1:11" s="38" customFormat="1" ht="18" customHeight="1">
      <c r="A5726" s="33">
        <f t="shared" si="89"/>
        <v>5721</v>
      </c>
      <c r="B5726" s="160" t="s">
        <v>2624</v>
      </c>
      <c r="C5726" s="160" t="s">
        <v>8858</v>
      </c>
      <c r="D5726" s="159" t="s">
        <v>5311</v>
      </c>
      <c r="E5726" s="160" t="s">
        <v>5311</v>
      </c>
      <c r="F5726" s="161">
        <v>41744</v>
      </c>
      <c r="G5726" s="162">
        <v>2014</v>
      </c>
      <c r="H5726" s="37">
        <v>286000</v>
      </c>
      <c r="I5726" s="35">
        <v>304566</v>
      </c>
      <c r="J5726" s="35">
        <v>121826</v>
      </c>
      <c r="K5726" s="33"/>
    </row>
    <row r="5727" spans="1:11" s="38" customFormat="1" ht="18" customHeight="1">
      <c r="A5727" s="33">
        <f t="shared" si="89"/>
        <v>5722</v>
      </c>
      <c r="B5727" s="160" t="s">
        <v>2624</v>
      </c>
      <c r="C5727" s="160" t="s">
        <v>8859</v>
      </c>
      <c r="D5727" s="159" t="s">
        <v>5311</v>
      </c>
      <c r="E5727" s="160" t="s">
        <v>5311</v>
      </c>
      <c r="F5727" s="161">
        <v>41744</v>
      </c>
      <c r="G5727" s="162">
        <v>2014</v>
      </c>
      <c r="H5727" s="37">
        <v>286000</v>
      </c>
      <c r="I5727" s="35">
        <v>304566</v>
      </c>
      <c r="J5727" s="35">
        <v>121826</v>
      </c>
      <c r="K5727" s="33"/>
    </row>
    <row r="5728" spans="1:11" s="38" customFormat="1" ht="18" customHeight="1">
      <c r="A5728" s="33">
        <f t="shared" si="89"/>
        <v>5723</v>
      </c>
      <c r="B5728" s="160" t="s">
        <v>5305</v>
      </c>
      <c r="C5728" s="160" t="s">
        <v>8860</v>
      </c>
      <c r="D5728" s="159" t="s">
        <v>5309</v>
      </c>
      <c r="E5728" s="160" t="s">
        <v>5309</v>
      </c>
      <c r="F5728" s="161">
        <v>41744</v>
      </c>
      <c r="G5728" s="162">
        <v>2014</v>
      </c>
      <c r="H5728" s="37">
        <v>286000</v>
      </c>
      <c r="I5728" s="35">
        <v>304566</v>
      </c>
      <c r="J5728" s="35">
        <v>121826</v>
      </c>
      <c r="K5728" s="33"/>
    </row>
    <row r="5729" spans="1:11" s="38" customFormat="1" ht="18" customHeight="1">
      <c r="A5729" s="33">
        <f t="shared" si="89"/>
        <v>5724</v>
      </c>
      <c r="B5729" s="160" t="s">
        <v>3243</v>
      </c>
      <c r="C5729" s="160" t="s">
        <v>8861</v>
      </c>
      <c r="D5729" s="159" t="s">
        <v>5318</v>
      </c>
      <c r="E5729" s="160" t="s">
        <v>5318</v>
      </c>
      <c r="F5729" s="161">
        <v>41744</v>
      </c>
      <c r="G5729" s="162">
        <v>2014</v>
      </c>
      <c r="H5729" s="37">
        <v>583000</v>
      </c>
      <c r="I5729" s="35">
        <v>620847</v>
      </c>
      <c r="J5729" s="35">
        <v>248339</v>
      </c>
      <c r="K5729" s="33"/>
    </row>
    <row r="5730" spans="1:11" s="38" customFormat="1" ht="18" customHeight="1">
      <c r="A5730" s="33">
        <f t="shared" si="89"/>
        <v>5725</v>
      </c>
      <c r="B5730" s="160" t="s">
        <v>3243</v>
      </c>
      <c r="C5730" s="160" t="s">
        <v>8862</v>
      </c>
      <c r="D5730" s="159" t="s">
        <v>5318</v>
      </c>
      <c r="E5730" s="160" t="s">
        <v>5318</v>
      </c>
      <c r="F5730" s="161">
        <v>41744</v>
      </c>
      <c r="G5730" s="162">
        <v>2014</v>
      </c>
      <c r="H5730" s="37">
        <v>484000</v>
      </c>
      <c r="I5730" s="35">
        <v>515420</v>
      </c>
      <c r="J5730" s="35">
        <v>206168</v>
      </c>
      <c r="K5730" s="33"/>
    </row>
    <row r="5731" spans="1:11" s="38" customFormat="1" ht="18" customHeight="1">
      <c r="A5731" s="33">
        <f t="shared" si="89"/>
        <v>5726</v>
      </c>
      <c r="B5731" s="160" t="s">
        <v>3243</v>
      </c>
      <c r="C5731" s="160" t="s">
        <v>8863</v>
      </c>
      <c r="D5731" s="159" t="s">
        <v>5318</v>
      </c>
      <c r="E5731" s="160" t="s">
        <v>5318</v>
      </c>
      <c r="F5731" s="161">
        <v>41744</v>
      </c>
      <c r="G5731" s="162">
        <v>2014</v>
      </c>
      <c r="H5731" s="37">
        <v>484000</v>
      </c>
      <c r="I5731" s="35">
        <v>515420</v>
      </c>
      <c r="J5731" s="35">
        <v>206168</v>
      </c>
      <c r="K5731" s="33"/>
    </row>
    <row r="5732" spans="1:11" s="38" customFormat="1" ht="18" customHeight="1">
      <c r="A5732" s="33">
        <f t="shared" si="89"/>
        <v>5727</v>
      </c>
      <c r="B5732" s="160" t="s">
        <v>3243</v>
      </c>
      <c r="C5732" s="160" t="s">
        <v>8864</v>
      </c>
      <c r="D5732" s="159" t="s">
        <v>5318</v>
      </c>
      <c r="E5732" s="160" t="s">
        <v>5318</v>
      </c>
      <c r="F5732" s="161">
        <v>41744</v>
      </c>
      <c r="G5732" s="162">
        <v>2014</v>
      </c>
      <c r="H5732" s="37">
        <v>1540000</v>
      </c>
      <c r="I5732" s="35">
        <v>1639972</v>
      </c>
      <c r="J5732" s="35">
        <v>655989</v>
      </c>
      <c r="K5732" s="33"/>
    </row>
    <row r="5733" spans="1:11" s="38" customFormat="1" ht="18" customHeight="1">
      <c r="A5733" s="33">
        <f t="shared" si="89"/>
        <v>5728</v>
      </c>
      <c r="B5733" s="160" t="s">
        <v>3243</v>
      </c>
      <c r="C5733" s="160" t="s">
        <v>8865</v>
      </c>
      <c r="D5733" s="159" t="s">
        <v>8866</v>
      </c>
      <c r="E5733" s="160" t="s">
        <v>8866</v>
      </c>
      <c r="F5733" s="161">
        <v>41744</v>
      </c>
      <c r="G5733" s="162">
        <v>2014</v>
      </c>
      <c r="H5733" s="37">
        <v>286000</v>
      </c>
      <c r="I5733" s="35">
        <v>304566</v>
      </c>
      <c r="J5733" s="35">
        <v>121826</v>
      </c>
      <c r="K5733" s="33"/>
    </row>
    <row r="5734" spans="1:11" s="38" customFormat="1" ht="18" customHeight="1">
      <c r="A5734" s="33">
        <f t="shared" si="89"/>
        <v>5729</v>
      </c>
      <c r="B5734" s="160" t="s">
        <v>3243</v>
      </c>
      <c r="C5734" s="160" t="s">
        <v>8867</v>
      </c>
      <c r="D5734" s="159" t="s">
        <v>8868</v>
      </c>
      <c r="E5734" s="160" t="s">
        <v>8868</v>
      </c>
      <c r="F5734" s="161">
        <v>41744</v>
      </c>
      <c r="G5734" s="162">
        <v>2014</v>
      </c>
      <c r="H5734" s="37">
        <v>253000</v>
      </c>
      <c r="I5734" s="35">
        <v>269424</v>
      </c>
      <c r="J5734" s="35">
        <v>107770</v>
      </c>
      <c r="K5734" s="33"/>
    </row>
    <row r="5735" spans="1:11" s="38" customFormat="1" ht="18" customHeight="1">
      <c r="A5735" s="33">
        <f t="shared" si="89"/>
        <v>5730</v>
      </c>
      <c r="B5735" s="160" t="s">
        <v>3243</v>
      </c>
      <c r="C5735" s="160" t="s">
        <v>8869</v>
      </c>
      <c r="D5735" s="159" t="s">
        <v>8870</v>
      </c>
      <c r="E5735" s="160" t="s">
        <v>8870</v>
      </c>
      <c r="F5735" s="161">
        <v>41744</v>
      </c>
      <c r="G5735" s="162">
        <v>2014</v>
      </c>
      <c r="H5735" s="37">
        <v>660000</v>
      </c>
      <c r="I5735" s="35">
        <v>702845</v>
      </c>
      <c r="J5735" s="35">
        <v>281138</v>
      </c>
      <c r="K5735" s="33"/>
    </row>
    <row r="5736" spans="1:11" s="38" customFormat="1" ht="18" customHeight="1">
      <c r="A5736" s="33">
        <f t="shared" si="89"/>
        <v>5731</v>
      </c>
      <c r="B5736" s="160" t="s">
        <v>2021</v>
      </c>
      <c r="C5736" s="160" t="s">
        <v>8871</v>
      </c>
      <c r="D5736" s="159" t="s">
        <v>2032</v>
      </c>
      <c r="E5736" s="160" t="s">
        <v>2032</v>
      </c>
      <c r="F5736" s="161">
        <v>41740</v>
      </c>
      <c r="G5736" s="162">
        <v>2014</v>
      </c>
      <c r="H5736" s="37">
        <v>7223333</v>
      </c>
      <c r="I5736" s="35">
        <v>7692249</v>
      </c>
      <c r="J5736" s="35">
        <v>3076900</v>
      </c>
      <c r="K5736" s="33"/>
    </row>
    <row r="5737" spans="1:11" s="38" customFormat="1" ht="18" customHeight="1">
      <c r="A5737" s="33">
        <f t="shared" si="89"/>
        <v>5732</v>
      </c>
      <c r="B5737" s="160" t="s">
        <v>8872</v>
      </c>
      <c r="C5737" s="160" t="s">
        <v>8873</v>
      </c>
      <c r="D5737" s="159" t="s">
        <v>2032</v>
      </c>
      <c r="E5737" s="160" t="s">
        <v>2032</v>
      </c>
      <c r="F5737" s="161">
        <v>41740</v>
      </c>
      <c r="G5737" s="162">
        <v>2014</v>
      </c>
      <c r="H5737" s="37">
        <v>7223333</v>
      </c>
      <c r="I5737" s="35">
        <v>7692249</v>
      </c>
      <c r="J5737" s="35">
        <v>3076900</v>
      </c>
      <c r="K5737" s="33"/>
    </row>
    <row r="5738" spans="1:11" s="38" customFormat="1" ht="18" customHeight="1">
      <c r="A5738" s="33">
        <f t="shared" si="89"/>
        <v>5733</v>
      </c>
      <c r="B5738" s="160" t="s">
        <v>2021</v>
      </c>
      <c r="C5738" s="160" t="s">
        <v>8874</v>
      </c>
      <c r="D5738" s="159" t="s">
        <v>2032</v>
      </c>
      <c r="E5738" s="160" t="s">
        <v>2032</v>
      </c>
      <c r="F5738" s="161">
        <v>41740</v>
      </c>
      <c r="G5738" s="162">
        <v>2014</v>
      </c>
      <c r="H5738" s="37">
        <v>7223333</v>
      </c>
      <c r="I5738" s="35">
        <v>7692249</v>
      </c>
      <c r="J5738" s="35">
        <v>3076900</v>
      </c>
      <c r="K5738" s="33"/>
    </row>
    <row r="5739" spans="1:11" s="38" customFormat="1" ht="18" customHeight="1">
      <c r="A5739" s="33">
        <f t="shared" si="89"/>
        <v>5734</v>
      </c>
      <c r="B5739" s="160" t="s">
        <v>3295</v>
      </c>
      <c r="C5739" s="160" t="s">
        <v>8875</v>
      </c>
      <c r="D5739" s="159" t="s">
        <v>1422</v>
      </c>
      <c r="E5739" s="160" t="s">
        <v>1422</v>
      </c>
      <c r="F5739" s="161">
        <v>41738</v>
      </c>
      <c r="G5739" s="162">
        <v>2014</v>
      </c>
      <c r="H5739" s="37">
        <v>175000</v>
      </c>
      <c r="I5739" s="35">
        <v>186360</v>
      </c>
      <c r="J5739" s="35">
        <v>74544</v>
      </c>
      <c r="K5739" s="33"/>
    </row>
    <row r="5740" spans="1:11" s="38" customFormat="1" ht="18" customHeight="1">
      <c r="A5740" s="33">
        <f t="shared" si="89"/>
        <v>5735</v>
      </c>
      <c r="B5740" s="160" t="s">
        <v>2675</v>
      </c>
      <c r="C5740" s="160" t="s">
        <v>8876</v>
      </c>
      <c r="D5740" s="159" t="s">
        <v>1422</v>
      </c>
      <c r="E5740" s="160" t="s">
        <v>1422</v>
      </c>
      <c r="F5740" s="161">
        <v>41738</v>
      </c>
      <c r="G5740" s="162">
        <v>2014</v>
      </c>
      <c r="H5740" s="37">
        <v>175000</v>
      </c>
      <c r="I5740" s="35">
        <v>186360</v>
      </c>
      <c r="J5740" s="35">
        <v>74544</v>
      </c>
      <c r="K5740" s="33"/>
    </row>
    <row r="5741" spans="1:11" s="38" customFormat="1" ht="18" customHeight="1">
      <c r="A5741" s="33">
        <f t="shared" si="89"/>
        <v>5736</v>
      </c>
      <c r="B5741" s="160" t="s">
        <v>4156</v>
      </c>
      <c r="C5741" s="160" t="s">
        <v>8877</v>
      </c>
      <c r="D5741" s="159" t="s">
        <v>1422</v>
      </c>
      <c r="E5741" s="160" t="s">
        <v>1422</v>
      </c>
      <c r="F5741" s="161">
        <v>41738</v>
      </c>
      <c r="G5741" s="162">
        <v>2014</v>
      </c>
      <c r="H5741" s="37">
        <v>175000</v>
      </c>
      <c r="I5741" s="35">
        <v>186360</v>
      </c>
      <c r="J5741" s="35">
        <v>74544</v>
      </c>
      <c r="K5741" s="33"/>
    </row>
    <row r="5742" spans="1:11" s="38" customFormat="1" ht="18" customHeight="1">
      <c r="A5742" s="33">
        <f t="shared" si="89"/>
        <v>5737</v>
      </c>
      <c r="B5742" s="160" t="s">
        <v>4156</v>
      </c>
      <c r="C5742" s="160" t="s">
        <v>8878</v>
      </c>
      <c r="D5742" s="159" t="s">
        <v>1422</v>
      </c>
      <c r="E5742" s="160" t="s">
        <v>1422</v>
      </c>
      <c r="F5742" s="161">
        <v>41738</v>
      </c>
      <c r="G5742" s="162">
        <v>2014</v>
      </c>
      <c r="H5742" s="37">
        <v>175000</v>
      </c>
      <c r="I5742" s="35">
        <v>186360</v>
      </c>
      <c r="J5742" s="35">
        <v>74544</v>
      </c>
      <c r="K5742" s="33"/>
    </row>
    <row r="5743" spans="1:11" s="38" customFormat="1" ht="18" customHeight="1">
      <c r="A5743" s="33">
        <f t="shared" si="89"/>
        <v>5738</v>
      </c>
      <c r="B5743" s="160" t="s">
        <v>4156</v>
      </c>
      <c r="C5743" s="160" t="s">
        <v>8879</v>
      </c>
      <c r="D5743" s="159" t="s">
        <v>1422</v>
      </c>
      <c r="E5743" s="160" t="s">
        <v>1422</v>
      </c>
      <c r="F5743" s="161">
        <v>41738</v>
      </c>
      <c r="G5743" s="162">
        <v>2014</v>
      </c>
      <c r="H5743" s="37">
        <v>175000</v>
      </c>
      <c r="I5743" s="35">
        <v>186360</v>
      </c>
      <c r="J5743" s="35">
        <v>74544</v>
      </c>
      <c r="K5743" s="33"/>
    </row>
    <row r="5744" spans="1:11" ht="18" customHeight="1">
      <c r="A5744" s="33">
        <f t="shared" si="89"/>
        <v>5739</v>
      </c>
      <c r="B5744" s="160" t="s">
        <v>2675</v>
      </c>
      <c r="C5744" s="160" t="s">
        <v>8880</v>
      </c>
      <c r="D5744" s="159" t="s">
        <v>1422</v>
      </c>
      <c r="E5744" s="160" t="s">
        <v>1422</v>
      </c>
      <c r="F5744" s="161">
        <v>41738</v>
      </c>
      <c r="G5744" s="162">
        <v>2014</v>
      </c>
      <c r="H5744" s="37">
        <v>175000</v>
      </c>
      <c r="I5744" s="35">
        <v>186360</v>
      </c>
      <c r="J5744" s="35">
        <v>74544</v>
      </c>
      <c r="K5744" s="33"/>
    </row>
    <row r="5745" spans="1:11" ht="18" customHeight="1">
      <c r="A5745" s="33">
        <f t="shared" si="89"/>
        <v>5740</v>
      </c>
      <c r="B5745" s="160" t="s">
        <v>5481</v>
      </c>
      <c r="C5745" s="160" t="s">
        <v>8881</v>
      </c>
      <c r="D5745" s="159" t="s">
        <v>1838</v>
      </c>
      <c r="E5745" s="160" t="s">
        <v>1838</v>
      </c>
      <c r="F5745" s="161">
        <v>41738</v>
      </c>
      <c r="G5745" s="162">
        <v>2014</v>
      </c>
      <c r="H5745" s="37">
        <v>350000</v>
      </c>
      <c r="I5745" s="35">
        <v>372721</v>
      </c>
      <c r="J5745" s="35">
        <v>149088</v>
      </c>
      <c r="K5745" s="33"/>
    </row>
    <row r="5746" spans="1:11" ht="18" customHeight="1">
      <c r="A5746" s="33">
        <f t="shared" si="89"/>
        <v>5741</v>
      </c>
      <c r="B5746" s="160" t="s">
        <v>3388</v>
      </c>
      <c r="C5746" s="160" t="s">
        <v>8882</v>
      </c>
      <c r="D5746" s="159" t="s">
        <v>1838</v>
      </c>
      <c r="E5746" s="160" t="s">
        <v>1838</v>
      </c>
      <c r="F5746" s="161">
        <v>41738</v>
      </c>
      <c r="G5746" s="162">
        <v>2014</v>
      </c>
      <c r="H5746" s="37">
        <v>350000</v>
      </c>
      <c r="I5746" s="35">
        <v>372721</v>
      </c>
      <c r="J5746" s="35">
        <v>149088</v>
      </c>
      <c r="K5746" s="33"/>
    </row>
    <row r="5747" spans="1:11" ht="18" customHeight="1">
      <c r="A5747" s="33">
        <f t="shared" si="89"/>
        <v>5742</v>
      </c>
      <c r="B5747" s="160" t="s">
        <v>2801</v>
      </c>
      <c r="C5747" s="160" t="s">
        <v>8883</v>
      </c>
      <c r="D5747" s="159" t="s">
        <v>1459</v>
      </c>
      <c r="E5747" s="160" t="s">
        <v>1459</v>
      </c>
      <c r="F5747" s="161">
        <v>41738</v>
      </c>
      <c r="G5747" s="162">
        <v>2014</v>
      </c>
      <c r="H5747" s="37">
        <v>330000</v>
      </c>
      <c r="I5747" s="35">
        <v>351423</v>
      </c>
      <c r="J5747" s="35">
        <v>140569</v>
      </c>
      <c r="K5747" s="33"/>
    </row>
    <row r="5748" spans="1:11" ht="18" customHeight="1">
      <c r="A5748" s="33">
        <f t="shared" si="89"/>
        <v>5743</v>
      </c>
      <c r="B5748" s="160" t="s">
        <v>1949</v>
      </c>
      <c r="C5748" s="160" t="s">
        <v>8884</v>
      </c>
      <c r="D5748" s="159" t="s">
        <v>5276</v>
      </c>
      <c r="E5748" s="160" t="s">
        <v>5277</v>
      </c>
      <c r="F5748" s="161">
        <v>41737</v>
      </c>
      <c r="G5748" s="162">
        <v>2014</v>
      </c>
      <c r="H5748" s="37">
        <v>1034000</v>
      </c>
      <c r="I5748" s="35">
        <v>1101124</v>
      </c>
      <c r="J5748" s="35">
        <v>440450</v>
      </c>
      <c r="K5748" s="33"/>
    </row>
    <row r="5749" spans="1:11" ht="18" customHeight="1">
      <c r="A5749" s="33">
        <f t="shared" si="89"/>
        <v>5744</v>
      </c>
      <c r="B5749" s="160" t="s">
        <v>4090</v>
      </c>
      <c r="C5749" s="160" t="s">
        <v>8885</v>
      </c>
      <c r="D5749" s="159" t="s">
        <v>5276</v>
      </c>
      <c r="E5749" s="160" t="s">
        <v>5277</v>
      </c>
      <c r="F5749" s="161">
        <v>41737</v>
      </c>
      <c r="G5749" s="162">
        <v>2014</v>
      </c>
      <c r="H5749" s="37">
        <v>1034000</v>
      </c>
      <c r="I5749" s="35">
        <v>1101124</v>
      </c>
      <c r="J5749" s="35">
        <v>440450</v>
      </c>
      <c r="K5749" s="33"/>
    </row>
    <row r="5750" spans="1:11" ht="18" customHeight="1">
      <c r="A5750" s="33">
        <f t="shared" si="89"/>
        <v>5745</v>
      </c>
      <c r="B5750" s="160" t="s">
        <v>2194</v>
      </c>
      <c r="C5750" s="160" t="s">
        <v>8886</v>
      </c>
      <c r="D5750" s="159" t="s">
        <v>1432</v>
      </c>
      <c r="E5750" s="160" t="s">
        <v>1432</v>
      </c>
      <c r="F5750" s="161">
        <v>41736</v>
      </c>
      <c r="G5750" s="162">
        <v>2014</v>
      </c>
      <c r="H5750" s="37">
        <v>337000</v>
      </c>
      <c r="I5750" s="35">
        <v>358877</v>
      </c>
      <c r="J5750" s="35">
        <v>143551</v>
      </c>
      <c r="K5750" s="33"/>
    </row>
    <row r="5751" spans="1:11" ht="18" customHeight="1">
      <c r="A5751" s="33">
        <f t="shared" si="89"/>
        <v>5746</v>
      </c>
      <c r="B5751" s="160" t="s">
        <v>2194</v>
      </c>
      <c r="C5751" s="160" t="s">
        <v>8887</v>
      </c>
      <c r="D5751" s="159" t="s">
        <v>1432</v>
      </c>
      <c r="E5751" s="160" t="s">
        <v>1432</v>
      </c>
      <c r="F5751" s="161">
        <v>41736</v>
      </c>
      <c r="G5751" s="162">
        <v>2014</v>
      </c>
      <c r="H5751" s="37">
        <v>357400</v>
      </c>
      <c r="I5751" s="35">
        <v>380601</v>
      </c>
      <c r="J5751" s="35">
        <v>152240</v>
      </c>
      <c r="K5751" s="33"/>
    </row>
    <row r="5752" spans="1:11" ht="18" customHeight="1">
      <c r="A5752" s="33">
        <f t="shared" si="89"/>
        <v>5747</v>
      </c>
      <c r="B5752" s="160" t="s">
        <v>2642</v>
      </c>
      <c r="C5752" s="160" t="s">
        <v>8888</v>
      </c>
      <c r="D5752" s="159" t="s">
        <v>1432</v>
      </c>
      <c r="E5752" s="160" t="s">
        <v>1432</v>
      </c>
      <c r="F5752" s="161">
        <v>41736</v>
      </c>
      <c r="G5752" s="162">
        <v>2014</v>
      </c>
      <c r="H5752" s="37">
        <v>356900</v>
      </c>
      <c r="I5752" s="35">
        <v>380069</v>
      </c>
      <c r="J5752" s="35">
        <v>152028</v>
      </c>
      <c r="K5752" s="33"/>
    </row>
    <row r="5753" spans="1:11" ht="18" customHeight="1">
      <c r="A5753" s="33">
        <f t="shared" si="89"/>
        <v>5748</v>
      </c>
      <c r="B5753" s="160" t="s">
        <v>2642</v>
      </c>
      <c r="C5753" s="160" t="s">
        <v>8889</v>
      </c>
      <c r="D5753" s="159" t="s">
        <v>1432</v>
      </c>
      <c r="E5753" s="160" t="s">
        <v>1432</v>
      </c>
      <c r="F5753" s="161">
        <v>41736</v>
      </c>
      <c r="G5753" s="162">
        <v>2014</v>
      </c>
      <c r="H5753" s="37">
        <v>356900</v>
      </c>
      <c r="I5753" s="35">
        <v>380069</v>
      </c>
      <c r="J5753" s="35">
        <v>152028</v>
      </c>
      <c r="K5753" s="33"/>
    </row>
    <row r="5754" spans="1:11" ht="18" customHeight="1">
      <c r="A5754" s="33">
        <f t="shared" si="89"/>
        <v>5749</v>
      </c>
      <c r="B5754" s="160" t="s">
        <v>2642</v>
      </c>
      <c r="C5754" s="160" t="s">
        <v>8890</v>
      </c>
      <c r="D5754" s="159" t="s">
        <v>1432</v>
      </c>
      <c r="E5754" s="160" t="s">
        <v>1432</v>
      </c>
      <c r="F5754" s="161">
        <v>41736</v>
      </c>
      <c r="G5754" s="162">
        <v>2014</v>
      </c>
      <c r="H5754" s="37">
        <v>356900</v>
      </c>
      <c r="I5754" s="35">
        <v>380069</v>
      </c>
      <c r="J5754" s="35">
        <v>152028</v>
      </c>
      <c r="K5754" s="33"/>
    </row>
    <row r="5755" spans="1:11" ht="18" customHeight="1">
      <c r="A5755" s="33">
        <f t="shared" si="89"/>
        <v>5750</v>
      </c>
      <c r="B5755" s="160" t="s">
        <v>2013</v>
      </c>
      <c r="C5755" s="160" t="s">
        <v>8891</v>
      </c>
      <c r="D5755" s="159" t="s">
        <v>1432</v>
      </c>
      <c r="E5755" s="160" t="s">
        <v>1432</v>
      </c>
      <c r="F5755" s="161">
        <v>41736</v>
      </c>
      <c r="G5755" s="162">
        <v>2014</v>
      </c>
      <c r="H5755" s="37">
        <v>356900</v>
      </c>
      <c r="I5755" s="35">
        <v>380069</v>
      </c>
      <c r="J5755" s="35">
        <v>152028</v>
      </c>
      <c r="K5755" s="33"/>
    </row>
    <row r="5756" spans="1:11" ht="18" customHeight="1">
      <c r="A5756" s="33">
        <f t="shared" si="89"/>
        <v>5751</v>
      </c>
      <c r="B5756" s="160" t="s">
        <v>2452</v>
      </c>
      <c r="C5756" s="160" t="s">
        <v>8892</v>
      </c>
      <c r="D5756" s="159" t="s">
        <v>8893</v>
      </c>
      <c r="E5756" s="160" t="s">
        <v>8893</v>
      </c>
      <c r="F5756" s="161">
        <v>41736</v>
      </c>
      <c r="G5756" s="162">
        <v>2014</v>
      </c>
      <c r="H5756" s="37">
        <v>255000</v>
      </c>
      <c r="I5756" s="35">
        <v>271554</v>
      </c>
      <c r="J5756" s="35">
        <v>108622</v>
      </c>
      <c r="K5756" s="33"/>
    </row>
    <row r="5757" spans="1:11" ht="18" customHeight="1">
      <c r="A5757" s="33">
        <f t="shared" si="89"/>
        <v>5752</v>
      </c>
      <c r="B5757" s="160" t="s">
        <v>2452</v>
      </c>
      <c r="C5757" s="160" t="s">
        <v>8894</v>
      </c>
      <c r="D5757" s="159" t="s">
        <v>8893</v>
      </c>
      <c r="E5757" s="160" t="s">
        <v>8893</v>
      </c>
      <c r="F5757" s="161">
        <v>41736</v>
      </c>
      <c r="G5757" s="162">
        <v>2014</v>
      </c>
      <c r="H5757" s="37">
        <v>255000</v>
      </c>
      <c r="I5757" s="35">
        <v>271554</v>
      </c>
      <c r="J5757" s="35">
        <v>108622</v>
      </c>
      <c r="K5757" s="33"/>
    </row>
    <row r="5758" spans="1:11" ht="18" customHeight="1">
      <c r="A5758" s="33">
        <f t="shared" si="89"/>
        <v>5753</v>
      </c>
      <c r="B5758" s="160" t="s">
        <v>2581</v>
      </c>
      <c r="C5758" s="160" t="s">
        <v>8895</v>
      </c>
      <c r="D5758" s="159" t="s">
        <v>1432</v>
      </c>
      <c r="E5758" s="160" t="s">
        <v>1432</v>
      </c>
      <c r="F5758" s="161">
        <v>41736</v>
      </c>
      <c r="G5758" s="162">
        <v>2014</v>
      </c>
      <c r="H5758" s="37">
        <v>356900</v>
      </c>
      <c r="I5758" s="35">
        <v>380069</v>
      </c>
      <c r="J5758" s="35">
        <v>152028</v>
      </c>
      <c r="K5758" s="33"/>
    </row>
    <row r="5759" spans="1:11" s="38" customFormat="1" ht="18" customHeight="1">
      <c r="A5759" s="33">
        <f t="shared" si="89"/>
        <v>5754</v>
      </c>
      <c r="B5759" s="160" t="s">
        <v>2642</v>
      </c>
      <c r="C5759" s="160" t="s">
        <v>8896</v>
      </c>
      <c r="D5759" s="159" t="s">
        <v>1432</v>
      </c>
      <c r="E5759" s="160" t="s">
        <v>1432</v>
      </c>
      <c r="F5759" s="161">
        <v>41736</v>
      </c>
      <c r="G5759" s="162">
        <v>2014</v>
      </c>
      <c r="H5759" s="37">
        <v>356900</v>
      </c>
      <c r="I5759" s="35">
        <v>380069</v>
      </c>
      <c r="J5759" s="35">
        <v>152028</v>
      </c>
      <c r="K5759" s="33"/>
    </row>
    <row r="5760" spans="1:11" s="38" customFormat="1" ht="18" customHeight="1">
      <c r="A5760" s="33">
        <f t="shared" si="89"/>
        <v>5755</v>
      </c>
      <c r="B5760" s="160" t="s">
        <v>2321</v>
      </c>
      <c r="C5760" s="160" t="s">
        <v>8897</v>
      </c>
      <c r="D5760" s="159" t="s">
        <v>1459</v>
      </c>
      <c r="E5760" s="160" t="s">
        <v>1459</v>
      </c>
      <c r="F5760" s="161">
        <v>41736</v>
      </c>
      <c r="G5760" s="162">
        <v>2014</v>
      </c>
      <c r="H5760" s="37">
        <v>287400</v>
      </c>
      <c r="I5760" s="35">
        <v>306057</v>
      </c>
      <c r="J5760" s="35">
        <v>122423</v>
      </c>
      <c r="K5760" s="33"/>
    </row>
    <row r="5761" spans="1:11" s="38" customFormat="1" ht="18" customHeight="1">
      <c r="A5761" s="33">
        <f t="shared" si="89"/>
        <v>5756</v>
      </c>
      <c r="B5761" s="160" t="s">
        <v>2375</v>
      </c>
      <c r="C5761" s="160" t="s">
        <v>8898</v>
      </c>
      <c r="D5761" s="159" t="s">
        <v>1838</v>
      </c>
      <c r="E5761" s="160" t="s">
        <v>1838</v>
      </c>
      <c r="F5761" s="161">
        <v>41736</v>
      </c>
      <c r="G5761" s="162">
        <v>2014</v>
      </c>
      <c r="H5761" s="37">
        <v>486500</v>
      </c>
      <c r="I5761" s="35">
        <v>518082</v>
      </c>
      <c r="J5761" s="35">
        <v>207233</v>
      </c>
      <c r="K5761" s="33"/>
    </row>
    <row r="5762" spans="1:11" s="38" customFormat="1" ht="18" customHeight="1">
      <c r="A5762" s="33">
        <f t="shared" si="89"/>
        <v>5757</v>
      </c>
      <c r="B5762" s="160" t="s">
        <v>8791</v>
      </c>
      <c r="C5762" s="160" t="s">
        <v>8899</v>
      </c>
      <c r="D5762" s="159" t="s">
        <v>1562</v>
      </c>
      <c r="E5762" s="160" t="s">
        <v>1562</v>
      </c>
      <c r="F5762" s="161">
        <v>41736</v>
      </c>
      <c r="G5762" s="162">
        <v>2014</v>
      </c>
      <c r="H5762" s="37">
        <v>432000</v>
      </c>
      <c r="I5762" s="35">
        <v>460044</v>
      </c>
      <c r="J5762" s="35">
        <v>184018</v>
      </c>
      <c r="K5762" s="33"/>
    </row>
    <row r="5763" spans="1:11" s="38" customFormat="1" ht="18" customHeight="1">
      <c r="A5763" s="33">
        <f t="shared" si="89"/>
        <v>5758</v>
      </c>
      <c r="B5763" s="160" t="s">
        <v>8791</v>
      </c>
      <c r="C5763" s="160" t="s">
        <v>8900</v>
      </c>
      <c r="D5763" s="159" t="s">
        <v>1562</v>
      </c>
      <c r="E5763" s="160" t="s">
        <v>1562</v>
      </c>
      <c r="F5763" s="161">
        <v>41736</v>
      </c>
      <c r="G5763" s="162">
        <v>2014</v>
      </c>
      <c r="H5763" s="37">
        <v>432000</v>
      </c>
      <c r="I5763" s="35">
        <v>460044</v>
      </c>
      <c r="J5763" s="35">
        <v>184018</v>
      </c>
      <c r="K5763" s="33"/>
    </row>
    <row r="5764" spans="1:11" s="38" customFormat="1" ht="18" customHeight="1">
      <c r="A5764" s="33">
        <f t="shared" si="89"/>
        <v>5759</v>
      </c>
      <c r="B5764" s="160" t="s">
        <v>8791</v>
      </c>
      <c r="C5764" s="160" t="s">
        <v>8901</v>
      </c>
      <c r="D5764" s="159" t="s">
        <v>1562</v>
      </c>
      <c r="E5764" s="160" t="s">
        <v>1562</v>
      </c>
      <c r="F5764" s="161">
        <v>41736</v>
      </c>
      <c r="G5764" s="162">
        <v>2014</v>
      </c>
      <c r="H5764" s="37">
        <v>432000</v>
      </c>
      <c r="I5764" s="35">
        <v>460044</v>
      </c>
      <c r="J5764" s="35">
        <v>184018</v>
      </c>
      <c r="K5764" s="33"/>
    </row>
    <row r="5765" spans="1:11" s="38" customFormat="1" ht="18" customHeight="1">
      <c r="A5765" s="33">
        <f t="shared" si="89"/>
        <v>5760</v>
      </c>
      <c r="B5765" s="160" t="s">
        <v>8791</v>
      </c>
      <c r="C5765" s="160" t="s">
        <v>8902</v>
      </c>
      <c r="D5765" s="159" t="s">
        <v>1562</v>
      </c>
      <c r="E5765" s="160" t="s">
        <v>1562</v>
      </c>
      <c r="F5765" s="161">
        <v>41736</v>
      </c>
      <c r="G5765" s="162">
        <v>2014</v>
      </c>
      <c r="H5765" s="37">
        <v>432000</v>
      </c>
      <c r="I5765" s="35">
        <v>460044</v>
      </c>
      <c r="J5765" s="35">
        <v>184018</v>
      </c>
      <c r="K5765" s="33"/>
    </row>
    <row r="5766" spans="1:11" s="38" customFormat="1" ht="18" customHeight="1">
      <c r="A5766" s="33">
        <f t="shared" si="89"/>
        <v>5761</v>
      </c>
      <c r="B5766" s="160" t="s">
        <v>6349</v>
      </c>
      <c r="C5766" s="160" t="s">
        <v>8903</v>
      </c>
      <c r="D5766" s="159" t="s">
        <v>1462</v>
      </c>
      <c r="E5766" s="160" t="s">
        <v>1462</v>
      </c>
      <c r="F5766" s="161">
        <v>41736</v>
      </c>
      <c r="G5766" s="162">
        <v>2014</v>
      </c>
      <c r="H5766" s="37">
        <v>328000</v>
      </c>
      <c r="I5766" s="35">
        <v>349293</v>
      </c>
      <c r="J5766" s="35">
        <v>139717</v>
      </c>
      <c r="K5766" s="33"/>
    </row>
    <row r="5767" spans="1:11" s="38" customFormat="1" ht="18" customHeight="1">
      <c r="A5767" s="33">
        <f t="shared" ref="A5767:A5830" si="90">A5766+1</f>
        <v>5762</v>
      </c>
      <c r="B5767" s="160" t="s">
        <v>3749</v>
      </c>
      <c r="C5767" s="160" t="s">
        <v>8904</v>
      </c>
      <c r="D5767" s="159" t="s">
        <v>1462</v>
      </c>
      <c r="E5767" s="160" t="s">
        <v>1462</v>
      </c>
      <c r="F5767" s="161">
        <v>41736</v>
      </c>
      <c r="G5767" s="162">
        <v>2014</v>
      </c>
      <c r="H5767" s="37">
        <v>328000</v>
      </c>
      <c r="I5767" s="35">
        <v>349293</v>
      </c>
      <c r="J5767" s="35">
        <v>139717</v>
      </c>
      <c r="K5767" s="33"/>
    </row>
    <row r="5768" spans="1:11" s="38" customFormat="1" ht="18" customHeight="1">
      <c r="A5768" s="33">
        <f t="shared" si="90"/>
        <v>5763</v>
      </c>
      <c r="B5768" s="160" t="s">
        <v>3142</v>
      </c>
      <c r="C5768" s="160" t="s">
        <v>8905</v>
      </c>
      <c r="D5768" s="159" t="s">
        <v>1462</v>
      </c>
      <c r="E5768" s="160" t="s">
        <v>1462</v>
      </c>
      <c r="F5768" s="161">
        <v>41736</v>
      </c>
      <c r="G5768" s="162">
        <v>2014</v>
      </c>
      <c r="H5768" s="37">
        <v>328000</v>
      </c>
      <c r="I5768" s="35">
        <v>349293</v>
      </c>
      <c r="J5768" s="35">
        <v>139717</v>
      </c>
      <c r="K5768" s="33"/>
    </row>
    <row r="5769" spans="1:11" s="38" customFormat="1" ht="18" customHeight="1">
      <c r="A5769" s="33">
        <f t="shared" si="90"/>
        <v>5764</v>
      </c>
      <c r="B5769" s="160" t="s">
        <v>3749</v>
      </c>
      <c r="C5769" s="160" t="s">
        <v>8906</v>
      </c>
      <c r="D5769" s="159" t="s">
        <v>1462</v>
      </c>
      <c r="E5769" s="160" t="s">
        <v>1462</v>
      </c>
      <c r="F5769" s="161">
        <v>41736</v>
      </c>
      <c r="G5769" s="162">
        <v>2014</v>
      </c>
      <c r="H5769" s="37">
        <v>328000</v>
      </c>
      <c r="I5769" s="35">
        <v>349293</v>
      </c>
      <c r="J5769" s="35">
        <v>139717</v>
      </c>
      <c r="K5769" s="33"/>
    </row>
    <row r="5770" spans="1:11" s="38" customFormat="1" ht="18" customHeight="1">
      <c r="A5770" s="33">
        <f t="shared" si="90"/>
        <v>5765</v>
      </c>
      <c r="B5770" s="160" t="s">
        <v>3749</v>
      </c>
      <c r="C5770" s="160" t="s">
        <v>8907</v>
      </c>
      <c r="D5770" s="159" t="s">
        <v>1462</v>
      </c>
      <c r="E5770" s="160" t="s">
        <v>1462</v>
      </c>
      <c r="F5770" s="161">
        <v>41736</v>
      </c>
      <c r="G5770" s="162">
        <v>2014</v>
      </c>
      <c r="H5770" s="37">
        <v>328000</v>
      </c>
      <c r="I5770" s="35">
        <v>349293</v>
      </c>
      <c r="J5770" s="35">
        <v>139717</v>
      </c>
      <c r="K5770" s="33"/>
    </row>
    <row r="5771" spans="1:11" s="38" customFormat="1" ht="18" customHeight="1">
      <c r="A5771" s="33">
        <f t="shared" si="90"/>
        <v>5766</v>
      </c>
      <c r="B5771" s="160" t="s">
        <v>2610</v>
      </c>
      <c r="C5771" s="160" t="s">
        <v>8908</v>
      </c>
      <c r="D5771" s="159" t="s">
        <v>1462</v>
      </c>
      <c r="E5771" s="160" t="s">
        <v>1462</v>
      </c>
      <c r="F5771" s="161">
        <v>41736</v>
      </c>
      <c r="G5771" s="162">
        <v>2014</v>
      </c>
      <c r="H5771" s="37">
        <v>328000</v>
      </c>
      <c r="I5771" s="35">
        <v>349293</v>
      </c>
      <c r="J5771" s="35">
        <v>139717</v>
      </c>
      <c r="K5771" s="33"/>
    </row>
    <row r="5772" spans="1:11" s="38" customFormat="1" ht="18" customHeight="1">
      <c r="A5772" s="33">
        <f t="shared" si="90"/>
        <v>5767</v>
      </c>
      <c r="B5772" s="160" t="s">
        <v>2610</v>
      </c>
      <c r="C5772" s="160" t="s">
        <v>8909</v>
      </c>
      <c r="D5772" s="159" t="s">
        <v>1462</v>
      </c>
      <c r="E5772" s="160" t="s">
        <v>1462</v>
      </c>
      <c r="F5772" s="161">
        <v>41736</v>
      </c>
      <c r="G5772" s="162">
        <v>2014</v>
      </c>
      <c r="H5772" s="37">
        <v>328000</v>
      </c>
      <c r="I5772" s="35">
        <v>349293</v>
      </c>
      <c r="J5772" s="35">
        <v>139717</v>
      </c>
      <c r="K5772" s="33"/>
    </row>
    <row r="5773" spans="1:11" s="38" customFormat="1" ht="18" customHeight="1">
      <c r="A5773" s="33">
        <f t="shared" si="90"/>
        <v>5768</v>
      </c>
      <c r="B5773" s="160" t="s">
        <v>2610</v>
      </c>
      <c r="C5773" s="160" t="s">
        <v>8910</v>
      </c>
      <c r="D5773" s="159" t="s">
        <v>1462</v>
      </c>
      <c r="E5773" s="160" t="s">
        <v>1462</v>
      </c>
      <c r="F5773" s="161">
        <v>41736</v>
      </c>
      <c r="G5773" s="162">
        <v>2014</v>
      </c>
      <c r="H5773" s="37">
        <v>328000</v>
      </c>
      <c r="I5773" s="35">
        <v>349293</v>
      </c>
      <c r="J5773" s="35">
        <v>139717</v>
      </c>
      <c r="K5773" s="33"/>
    </row>
    <row r="5774" spans="1:11" s="38" customFormat="1" ht="18" customHeight="1">
      <c r="A5774" s="33">
        <f t="shared" si="90"/>
        <v>5769</v>
      </c>
      <c r="B5774" s="160" t="s">
        <v>2338</v>
      </c>
      <c r="C5774" s="160" t="s">
        <v>8911</v>
      </c>
      <c r="D5774" s="159" t="s">
        <v>1462</v>
      </c>
      <c r="E5774" s="160" t="s">
        <v>1462</v>
      </c>
      <c r="F5774" s="161">
        <v>41736</v>
      </c>
      <c r="G5774" s="162">
        <v>2014</v>
      </c>
      <c r="H5774" s="37">
        <v>328000</v>
      </c>
      <c r="I5774" s="35">
        <v>349293</v>
      </c>
      <c r="J5774" s="35">
        <v>139717</v>
      </c>
      <c r="K5774" s="33"/>
    </row>
    <row r="5775" spans="1:11" s="38" customFormat="1" ht="18" customHeight="1">
      <c r="A5775" s="33">
        <f t="shared" si="90"/>
        <v>5770</v>
      </c>
      <c r="B5775" s="160" t="s">
        <v>2338</v>
      </c>
      <c r="C5775" s="160" t="s">
        <v>8912</v>
      </c>
      <c r="D5775" s="159" t="s">
        <v>1462</v>
      </c>
      <c r="E5775" s="160" t="s">
        <v>1462</v>
      </c>
      <c r="F5775" s="161">
        <v>41736</v>
      </c>
      <c r="G5775" s="162">
        <v>2014</v>
      </c>
      <c r="H5775" s="37">
        <v>328000</v>
      </c>
      <c r="I5775" s="35">
        <v>349293</v>
      </c>
      <c r="J5775" s="35">
        <v>139717</v>
      </c>
      <c r="K5775" s="33"/>
    </row>
    <row r="5776" spans="1:11" s="38" customFormat="1" ht="18" customHeight="1">
      <c r="A5776" s="33">
        <f t="shared" si="90"/>
        <v>5771</v>
      </c>
      <c r="B5776" s="160" t="s">
        <v>2610</v>
      </c>
      <c r="C5776" s="160" t="s">
        <v>8913</v>
      </c>
      <c r="D5776" s="159" t="s">
        <v>1462</v>
      </c>
      <c r="E5776" s="160" t="s">
        <v>1462</v>
      </c>
      <c r="F5776" s="161">
        <v>41736</v>
      </c>
      <c r="G5776" s="162">
        <v>2014</v>
      </c>
      <c r="H5776" s="37">
        <v>328000</v>
      </c>
      <c r="I5776" s="35">
        <v>349293</v>
      </c>
      <c r="J5776" s="35">
        <v>139717</v>
      </c>
      <c r="K5776" s="33"/>
    </row>
    <row r="5777" spans="1:11" s="38" customFormat="1" ht="18" customHeight="1">
      <c r="A5777" s="33">
        <f t="shared" si="90"/>
        <v>5772</v>
      </c>
      <c r="B5777" s="160" t="s">
        <v>2624</v>
      </c>
      <c r="C5777" s="160" t="s">
        <v>8914</v>
      </c>
      <c r="D5777" s="159" t="s">
        <v>1462</v>
      </c>
      <c r="E5777" s="160" t="s">
        <v>1462</v>
      </c>
      <c r="F5777" s="161">
        <v>41736</v>
      </c>
      <c r="G5777" s="162">
        <v>2014</v>
      </c>
      <c r="H5777" s="37">
        <v>328000</v>
      </c>
      <c r="I5777" s="35">
        <v>349293</v>
      </c>
      <c r="J5777" s="35">
        <v>139717</v>
      </c>
      <c r="K5777" s="33"/>
    </row>
    <row r="5778" spans="1:11" s="38" customFormat="1" ht="18" customHeight="1">
      <c r="A5778" s="33">
        <f t="shared" si="90"/>
        <v>5773</v>
      </c>
      <c r="B5778" s="160" t="s">
        <v>2631</v>
      </c>
      <c r="C5778" s="160" t="s">
        <v>8915</v>
      </c>
      <c r="D5778" s="159" t="s">
        <v>1462</v>
      </c>
      <c r="E5778" s="160" t="s">
        <v>1462</v>
      </c>
      <c r="F5778" s="161">
        <v>41736</v>
      </c>
      <c r="G5778" s="162">
        <v>2014</v>
      </c>
      <c r="H5778" s="37">
        <v>328000</v>
      </c>
      <c r="I5778" s="35">
        <v>349293</v>
      </c>
      <c r="J5778" s="35">
        <v>139717</v>
      </c>
      <c r="K5778" s="33"/>
    </row>
    <row r="5779" spans="1:11" s="38" customFormat="1" ht="18" customHeight="1">
      <c r="A5779" s="33">
        <f t="shared" si="90"/>
        <v>5774</v>
      </c>
      <c r="B5779" s="160" t="s">
        <v>2631</v>
      </c>
      <c r="C5779" s="160" t="s">
        <v>8916</v>
      </c>
      <c r="D5779" s="159" t="s">
        <v>1462</v>
      </c>
      <c r="E5779" s="160" t="s">
        <v>1462</v>
      </c>
      <c r="F5779" s="161">
        <v>41736</v>
      </c>
      <c r="G5779" s="162">
        <v>2014</v>
      </c>
      <c r="H5779" s="37">
        <v>328000</v>
      </c>
      <c r="I5779" s="35">
        <v>349293</v>
      </c>
      <c r="J5779" s="35">
        <v>139717</v>
      </c>
      <c r="K5779" s="33"/>
    </row>
    <row r="5780" spans="1:11" s="38" customFormat="1" ht="18" customHeight="1">
      <c r="A5780" s="33">
        <f t="shared" si="90"/>
        <v>5775</v>
      </c>
      <c r="B5780" s="160" t="s">
        <v>2016</v>
      </c>
      <c r="C5780" s="160" t="s">
        <v>8917</v>
      </c>
      <c r="D5780" s="159" t="s">
        <v>1462</v>
      </c>
      <c r="E5780" s="160" t="s">
        <v>1462</v>
      </c>
      <c r="F5780" s="161">
        <v>41736</v>
      </c>
      <c r="G5780" s="162">
        <v>2014</v>
      </c>
      <c r="H5780" s="37">
        <v>328000</v>
      </c>
      <c r="I5780" s="35">
        <v>349293</v>
      </c>
      <c r="J5780" s="35">
        <v>139717</v>
      </c>
      <c r="K5780" s="33"/>
    </row>
    <row r="5781" spans="1:11" s="38" customFormat="1" ht="18" customHeight="1">
      <c r="A5781" s="33">
        <f t="shared" si="90"/>
        <v>5776</v>
      </c>
      <c r="B5781" s="160" t="s">
        <v>2624</v>
      </c>
      <c r="C5781" s="160" t="s">
        <v>8918</v>
      </c>
      <c r="D5781" s="159" t="s">
        <v>1462</v>
      </c>
      <c r="E5781" s="160" t="s">
        <v>1462</v>
      </c>
      <c r="F5781" s="161">
        <v>41736</v>
      </c>
      <c r="G5781" s="162">
        <v>2014</v>
      </c>
      <c r="H5781" s="37">
        <v>328000</v>
      </c>
      <c r="I5781" s="35">
        <v>349293</v>
      </c>
      <c r="J5781" s="35">
        <v>139717</v>
      </c>
      <c r="K5781" s="33"/>
    </row>
    <row r="5782" spans="1:11" s="38" customFormat="1" ht="18" customHeight="1">
      <c r="A5782" s="33">
        <f t="shared" si="90"/>
        <v>5777</v>
      </c>
      <c r="B5782" s="160" t="s">
        <v>6349</v>
      </c>
      <c r="C5782" s="160" t="s">
        <v>8919</v>
      </c>
      <c r="D5782" s="159" t="s">
        <v>1462</v>
      </c>
      <c r="E5782" s="160" t="s">
        <v>1462</v>
      </c>
      <c r="F5782" s="161">
        <v>41736</v>
      </c>
      <c r="G5782" s="162">
        <v>2014</v>
      </c>
      <c r="H5782" s="37">
        <v>328000</v>
      </c>
      <c r="I5782" s="35">
        <v>349293</v>
      </c>
      <c r="J5782" s="35">
        <v>139717</v>
      </c>
      <c r="K5782" s="33"/>
    </row>
    <row r="5783" spans="1:11" s="38" customFormat="1" ht="18" customHeight="1">
      <c r="A5783" s="33">
        <f t="shared" si="90"/>
        <v>5778</v>
      </c>
      <c r="B5783" s="160" t="s">
        <v>2836</v>
      </c>
      <c r="C5783" s="160" t="s">
        <v>8920</v>
      </c>
      <c r="D5783" s="159" t="s">
        <v>1462</v>
      </c>
      <c r="E5783" s="160" t="s">
        <v>1462</v>
      </c>
      <c r="F5783" s="161">
        <v>41736</v>
      </c>
      <c r="G5783" s="162">
        <v>2014</v>
      </c>
      <c r="H5783" s="37">
        <v>328000</v>
      </c>
      <c r="I5783" s="35">
        <v>349293</v>
      </c>
      <c r="J5783" s="35">
        <v>139717</v>
      </c>
      <c r="K5783" s="33"/>
    </row>
    <row r="5784" spans="1:11" s="38" customFormat="1" ht="18" customHeight="1">
      <c r="A5784" s="33">
        <f t="shared" si="90"/>
        <v>5779</v>
      </c>
      <c r="B5784" s="160" t="s">
        <v>2146</v>
      </c>
      <c r="C5784" s="160" t="s">
        <v>8921</v>
      </c>
      <c r="D5784" s="159" t="s">
        <v>5480</v>
      </c>
      <c r="E5784" s="160" t="s">
        <v>1462</v>
      </c>
      <c r="F5784" s="161">
        <v>41736</v>
      </c>
      <c r="G5784" s="162">
        <v>2014</v>
      </c>
      <c r="H5784" s="37">
        <v>328000</v>
      </c>
      <c r="I5784" s="35">
        <v>349293</v>
      </c>
      <c r="J5784" s="35">
        <v>139717</v>
      </c>
      <c r="K5784" s="33"/>
    </row>
    <row r="5785" spans="1:11" s="38" customFormat="1" ht="18" customHeight="1">
      <c r="A5785" s="33">
        <f t="shared" si="90"/>
        <v>5780</v>
      </c>
      <c r="B5785" s="160" t="s">
        <v>3749</v>
      </c>
      <c r="C5785" s="160" t="s">
        <v>8922</v>
      </c>
      <c r="D5785" s="159" t="s">
        <v>1462</v>
      </c>
      <c r="E5785" s="160" t="s">
        <v>1462</v>
      </c>
      <c r="F5785" s="161">
        <v>41736</v>
      </c>
      <c r="G5785" s="162">
        <v>2014</v>
      </c>
      <c r="H5785" s="37">
        <v>328000</v>
      </c>
      <c r="I5785" s="35">
        <v>349293</v>
      </c>
      <c r="J5785" s="35">
        <v>139717</v>
      </c>
      <c r="K5785" s="33"/>
    </row>
    <row r="5786" spans="1:11" s="38" customFormat="1" ht="18" customHeight="1">
      <c r="A5786" s="33">
        <f t="shared" si="90"/>
        <v>5781</v>
      </c>
      <c r="B5786" s="160" t="s">
        <v>3749</v>
      </c>
      <c r="C5786" s="160" t="s">
        <v>8923</v>
      </c>
      <c r="D5786" s="159" t="s">
        <v>1462</v>
      </c>
      <c r="E5786" s="160" t="s">
        <v>1462</v>
      </c>
      <c r="F5786" s="161">
        <v>41736</v>
      </c>
      <c r="G5786" s="162">
        <v>2014</v>
      </c>
      <c r="H5786" s="37">
        <v>328000</v>
      </c>
      <c r="I5786" s="35">
        <v>349293</v>
      </c>
      <c r="J5786" s="35">
        <v>139717</v>
      </c>
      <c r="K5786" s="33"/>
    </row>
    <row r="5787" spans="1:11" s="38" customFormat="1" ht="18" customHeight="1">
      <c r="A5787" s="33">
        <f t="shared" si="90"/>
        <v>5782</v>
      </c>
      <c r="B5787" s="160" t="s">
        <v>2675</v>
      </c>
      <c r="C5787" s="160" t="s">
        <v>8924</v>
      </c>
      <c r="D5787" s="159" t="s">
        <v>1462</v>
      </c>
      <c r="E5787" s="160" t="s">
        <v>1462</v>
      </c>
      <c r="F5787" s="161">
        <v>41736</v>
      </c>
      <c r="G5787" s="162">
        <v>2014</v>
      </c>
      <c r="H5787" s="37">
        <v>328000</v>
      </c>
      <c r="I5787" s="35">
        <v>349293</v>
      </c>
      <c r="J5787" s="35">
        <v>139717</v>
      </c>
      <c r="K5787" s="33"/>
    </row>
    <row r="5788" spans="1:11" s="38" customFormat="1" ht="18" customHeight="1">
      <c r="A5788" s="33">
        <f t="shared" si="90"/>
        <v>5783</v>
      </c>
      <c r="B5788" s="160" t="s">
        <v>2619</v>
      </c>
      <c r="C5788" s="160" t="s">
        <v>8925</v>
      </c>
      <c r="D5788" s="159" t="s">
        <v>1462</v>
      </c>
      <c r="E5788" s="160" t="s">
        <v>1462</v>
      </c>
      <c r="F5788" s="161">
        <v>41736</v>
      </c>
      <c r="G5788" s="162">
        <v>2014</v>
      </c>
      <c r="H5788" s="37">
        <v>328000</v>
      </c>
      <c r="I5788" s="35">
        <v>349293</v>
      </c>
      <c r="J5788" s="35">
        <v>139717</v>
      </c>
      <c r="K5788" s="33"/>
    </row>
    <row r="5789" spans="1:11" s="38" customFormat="1" ht="18" customHeight="1">
      <c r="A5789" s="33">
        <f t="shared" si="90"/>
        <v>5784</v>
      </c>
      <c r="B5789" s="160" t="s">
        <v>2801</v>
      </c>
      <c r="C5789" s="160" t="s">
        <v>8926</v>
      </c>
      <c r="D5789" s="159" t="s">
        <v>1462</v>
      </c>
      <c r="E5789" s="160" t="s">
        <v>1462</v>
      </c>
      <c r="F5789" s="161">
        <v>41736</v>
      </c>
      <c r="G5789" s="162">
        <v>2014</v>
      </c>
      <c r="H5789" s="37">
        <v>328000</v>
      </c>
      <c r="I5789" s="35">
        <v>349293</v>
      </c>
      <c r="J5789" s="35">
        <v>139717</v>
      </c>
      <c r="K5789" s="33"/>
    </row>
    <row r="5790" spans="1:11" s="38" customFormat="1" ht="18" customHeight="1">
      <c r="A5790" s="33">
        <f t="shared" si="90"/>
        <v>5785</v>
      </c>
      <c r="B5790" s="160" t="s">
        <v>2016</v>
      </c>
      <c r="C5790" s="160" t="s">
        <v>8927</v>
      </c>
      <c r="D5790" s="159" t="s">
        <v>1462</v>
      </c>
      <c r="E5790" s="160" t="s">
        <v>1462</v>
      </c>
      <c r="F5790" s="161">
        <v>41736</v>
      </c>
      <c r="G5790" s="162">
        <v>2014</v>
      </c>
      <c r="H5790" s="37">
        <v>328000</v>
      </c>
      <c r="I5790" s="35">
        <v>349293</v>
      </c>
      <c r="J5790" s="35">
        <v>139717</v>
      </c>
      <c r="K5790" s="33"/>
    </row>
    <row r="5791" spans="1:11" s="38" customFormat="1" ht="18" customHeight="1">
      <c r="A5791" s="33">
        <f t="shared" si="90"/>
        <v>5786</v>
      </c>
      <c r="B5791" s="160" t="s">
        <v>1646</v>
      </c>
      <c r="C5791" s="160" t="s">
        <v>8928</v>
      </c>
      <c r="D5791" s="159" t="s">
        <v>1462</v>
      </c>
      <c r="E5791" s="160" t="s">
        <v>1462</v>
      </c>
      <c r="F5791" s="161">
        <v>41736</v>
      </c>
      <c r="G5791" s="162">
        <v>2014</v>
      </c>
      <c r="H5791" s="37">
        <v>328000</v>
      </c>
      <c r="I5791" s="35">
        <v>349293</v>
      </c>
      <c r="J5791" s="35">
        <v>139717</v>
      </c>
      <c r="K5791" s="33"/>
    </row>
    <row r="5792" spans="1:11" s="38" customFormat="1" ht="18" customHeight="1">
      <c r="A5792" s="33">
        <f t="shared" si="90"/>
        <v>5787</v>
      </c>
      <c r="B5792" s="160" t="s">
        <v>2016</v>
      </c>
      <c r="C5792" s="160" t="s">
        <v>8929</v>
      </c>
      <c r="D5792" s="159" t="s">
        <v>1462</v>
      </c>
      <c r="E5792" s="160" t="s">
        <v>1462</v>
      </c>
      <c r="F5792" s="161">
        <v>41736</v>
      </c>
      <c r="G5792" s="162">
        <v>2014</v>
      </c>
      <c r="H5792" s="37">
        <v>328000</v>
      </c>
      <c r="I5792" s="35">
        <v>349293</v>
      </c>
      <c r="J5792" s="35">
        <v>139717</v>
      </c>
      <c r="K5792" s="33"/>
    </row>
    <row r="5793" spans="1:11" s="38" customFormat="1" ht="18" customHeight="1">
      <c r="A5793" s="33">
        <f t="shared" si="90"/>
        <v>5788</v>
      </c>
      <c r="B5793" s="160" t="s">
        <v>1646</v>
      </c>
      <c r="C5793" s="160" t="s">
        <v>8930</v>
      </c>
      <c r="D5793" s="159" t="s">
        <v>1462</v>
      </c>
      <c r="E5793" s="160" t="s">
        <v>1462</v>
      </c>
      <c r="F5793" s="161">
        <v>41736</v>
      </c>
      <c r="G5793" s="162">
        <v>2014</v>
      </c>
      <c r="H5793" s="37">
        <v>328000</v>
      </c>
      <c r="I5793" s="35">
        <v>349293</v>
      </c>
      <c r="J5793" s="35">
        <v>139717</v>
      </c>
      <c r="K5793" s="33"/>
    </row>
    <row r="5794" spans="1:11" s="38" customFormat="1" ht="18" customHeight="1">
      <c r="A5794" s="33">
        <f t="shared" si="90"/>
        <v>5789</v>
      </c>
      <c r="B5794" s="160" t="s">
        <v>1884</v>
      </c>
      <c r="C5794" s="160" t="s">
        <v>8931</v>
      </c>
      <c r="D5794" s="159" t="s">
        <v>1462</v>
      </c>
      <c r="E5794" s="160" t="s">
        <v>1462</v>
      </c>
      <c r="F5794" s="161">
        <v>41736</v>
      </c>
      <c r="G5794" s="162">
        <v>2014</v>
      </c>
      <c r="H5794" s="37">
        <v>328000</v>
      </c>
      <c r="I5794" s="35">
        <v>349293</v>
      </c>
      <c r="J5794" s="35">
        <v>139717</v>
      </c>
      <c r="K5794" s="33"/>
    </row>
    <row r="5795" spans="1:11" s="38" customFormat="1" ht="18" customHeight="1">
      <c r="A5795" s="33">
        <f t="shared" si="90"/>
        <v>5790</v>
      </c>
      <c r="B5795" s="160" t="s">
        <v>1646</v>
      </c>
      <c r="C5795" s="160" t="s">
        <v>8932</v>
      </c>
      <c r="D5795" s="159" t="s">
        <v>1462</v>
      </c>
      <c r="E5795" s="160" t="s">
        <v>1462</v>
      </c>
      <c r="F5795" s="161">
        <v>41736</v>
      </c>
      <c r="G5795" s="162">
        <v>2014</v>
      </c>
      <c r="H5795" s="37">
        <v>328000</v>
      </c>
      <c r="I5795" s="35">
        <v>349293</v>
      </c>
      <c r="J5795" s="35">
        <v>139717</v>
      </c>
      <c r="K5795" s="33"/>
    </row>
    <row r="5796" spans="1:11" s="38" customFormat="1" ht="18" customHeight="1">
      <c r="A5796" s="33">
        <f t="shared" si="90"/>
        <v>5791</v>
      </c>
      <c r="B5796" s="160" t="s">
        <v>1873</v>
      </c>
      <c r="C5796" s="160" t="s">
        <v>8933</v>
      </c>
      <c r="D5796" s="159" t="s">
        <v>1462</v>
      </c>
      <c r="E5796" s="160" t="s">
        <v>1462</v>
      </c>
      <c r="F5796" s="161">
        <v>41736</v>
      </c>
      <c r="G5796" s="162">
        <v>2014</v>
      </c>
      <c r="H5796" s="37">
        <v>328000</v>
      </c>
      <c r="I5796" s="35">
        <v>349293</v>
      </c>
      <c r="J5796" s="35">
        <v>139717</v>
      </c>
      <c r="K5796" s="33"/>
    </row>
    <row r="5797" spans="1:11" s="38" customFormat="1" ht="18" customHeight="1">
      <c r="A5797" s="33">
        <f t="shared" si="90"/>
        <v>5792</v>
      </c>
      <c r="B5797" s="160" t="s">
        <v>2338</v>
      </c>
      <c r="C5797" s="160" t="s">
        <v>8934</v>
      </c>
      <c r="D5797" s="159" t="s">
        <v>1462</v>
      </c>
      <c r="E5797" s="160" t="s">
        <v>1462</v>
      </c>
      <c r="F5797" s="161">
        <v>41736</v>
      </c>
      <c r="G5797" s="162">
        <v>2014</v>
      </c>
      <c r="H5797" s="37">
        <v>328000</v>
      </c>
      <c r="I5797" s="35">
        <v>349293</v>
      </c>
      <c r="J5797" s="35">
        <v>139717</v>
      </c>
      <c r="K5797" s="33"/>
    </row>
    <row r="5798" spans="1:11" s="38" customFormat="1" ht="18" customHeight="1">
      <c r="A5798" s="33">
        <f t="shared" si="90"/>
        <v>5793</v>
      </c>
      <c r="B5798" s="160" t="s">
        <v>2016</v>
      </c>
      <c r="C5798" s="160" t="s">
        <v>8935</v>
      </c>
      <c r="D5798" s="159" t="s">
        <v>1462</v>
      </c>
      <c r="E5798" s="160" t="s">
        <v>1462</v>
      </c>
      <c r="F5798" s="161">
        <v>41736</v>
      </c>
      <c r="G5798" s="162">
        <v>2014</v>
      </c>
      <c r="H5798" s="37">
        <v>328000</v>
      </c>
      <c r="I5798" s="35">
        <v>349293</v>
      </c>
      <c r="J5798" s="35">
        <v>139717</v>
      </c>
      <c r="K5798" s="33"/>
    </row>
    <row r="5799" spans="1:11" s="38" customFormat="1" ht="18" customHeight="1">
      <c r="A5799" s="33">
        <f t="shared" si="90"/>
        <v>5794</v>
      </c>
      <c r="B5799" s="160" t="s">
        <v>2016</v>
      </c>
      <c r="C5799" s="160" t="s">
        <v>8936</v>
      </c>
      <c r="D5799" s="159" t="s">
        <v>1462</v>
      </c>
      <c r="E5799" s="160" t="s">
        <v>1462</v>
      </c>
      <c r="F5799" s="161">
        <v>41736</v>
      </c>
      <c r="G5799" s="162">
        <v>2014</v>
      </c>
      <c r="H5799" s="37">
        <v>328000</v>
      </c>
      <c r="I5799" s="35">
        <v>349293</v>
      </c>
      <c r="J5799" s="35">
        <v>139717</v>
      </c>
      <c r="K5799" s="33"/>
    </row>
    <row r="5800" spans="1:11" s="38" customFormat="1" ht="18" customHeight="1">
      <c r="A5800" s="33">
        <f t="shared" si="90"/>
        <v>5795</v>
      </c>
      <c r="B5800" s="160" t="s">
        <v>2631</v>
      </c>
      <c r="C5800" s="160" t="s">
        <v>8937</v>
      </c>
      <c r="D5800" s="159" t="s">
        <v>1462</v>
      </c>
      <c r="E5800" s="160" t="s">
        <v>1462</v>
      </c>
      <c r="F5800" s="161">
        <v>41736</v>
      </c>
      <c r="G5800" s="162">
        <v>2014</v>
      </c>
      <c r="H5800" s="37">
        <v>328000</v>
      </c>
      <c r="I5800" s="35">
        <v>349293</v>
      </c>
      <c r="J5800" s="35">
        <v>139717</v>
      </c>
      <c r="K5800" s="33"/>
    </row>
    <row r="5801" spans="1:11" s="38" customFormat="1" ht="18" customHeight="1">
      <c r="A5801" s="33">
        <f t="shared" si="90"/>
        <v>5796</v>
      </c>
      <c r="B5801" s="160" t="s">
        <v>1646</v>
      </c>
      <c r="C5801" s="160" t="s">
        <v>8938</v>
      </c>
      <c r="D5801" s="159" t="s">
        <v>1462</v>
      </c>
      <c r="E5801" s="160" t="s">
        <v>1462</v>
      </c>
      <c r="F5801" s="161">
        <v>41736</v>
      </c>
      <c r="G5801" s="162">
        <v>2014</v>
      </c>
      <c r="H5801" s="37">
        <v>328000</v>
      </c>
      <c r="I5801" s="35">
        <v>349293</v>
      </c>
      <c r="J5801" s="35">
        <v>139717</v>
      </c>
      <c r="K5801" s="33"/>
    </row>
    <row r="5802" spans="1:11" s="38" customFormat="1" ht="18" customHeight="1">
      <c r="A5802" s="33">
        <f t="shared" si="90"/>
        <v>5797</v>
      </c>
      <c r="B5802" s="160" t="s">
        <v>2016</v>
      </c>
      <c r="C5802" s="160" t="s">
        <v>8939</v>
      </c>
      <c r="D5802" s="159" t="s">
        <v>1462</v>
      </c>
      <c r="E5802" s="160" t="s">
        <v>1462</v>
      </c>
      <c r="F5802" s="161">
        <v>41736</v>
      </c>
      <c r="G5802" s="162">
        <v>2014</v>
      </c>
      <c r="H5802" s="37">
        <v>328000</v>
      </c>
      <c r="I5802" s="35">
        <v>349293</v>
      </c>
      <c r="J5802" s="35">
        <v>139717</v>
      </c>
      <c r="K5802" s="33"/>
    </row>
    <row r="5803" spans="1:11" s="38" customFormat="1" ht="18" customHeight="1">
      <c r="A5803" s="33">
        <f t="shared" si="90"/>
        <v>5798</v>
      </c>
      <c r="B5803" s="160" t="s">
        <v>2194</v>
      </c>
      <c r="C5803" s="160" t="s">
        <v>8940</v>
      </c>
      <c r="D5803" s="159" t="s">
        <v>1462</v>
      </c>
      <c r="E5803" s="160" t="s">
        <v>1462</v>
      </c>
      <c r="F5803" s="161">
        <v>41736</v>
      </c>
      <c r="G5803" s="162">
        <v>2014</v>
      </c>
      <c r="H5803" s="37">
        <v>328000</v>
      </c>
      <c r="I5803" s="35">
        <v>349293</v>
      </c>
      <c r="J5803" s="35">
        <v>139717</v>
      </c>
      <c r="K5803" s="33"/>
    </row>
    <row r="5804" spans="1:11" s="38" customFormat="1" ht="18" customHeight="1">
      <c r="A5804" s="33">
        <f t="shared" si="90"/>
        <v>5799</v>
      </c>
      <c r="B5804" s="160" t="s">
        <v>2321</v>
      </c>
      <c r="C5804" s="160" t="s">
        <v>8941</v>
      </c>
      <c r="D5804" s="159" t="s">
        <v>1462</v>
      </c>
      <c r="E5804" s="160" t="s">
        <v>1462</v>
      </c>
      <c r="F5804" s="161">
        <v>41736</v>
      </c>
      <c r="G5804" s="162">
        <v>2014</v>
      </c>
      <c r="H5804" s="37">
        <v>328000</v>
      </c>
      <c r="I5804" s="35">
        <v>349293</v>
      </c>
      <c r="J5804" s="35">
        <v>139717</v>
      </c>
      <c r="K5804" s="33"/>
    </row>
    <row r="5805" spans="1:11" s="38" customFormat="1" ht="18" customHeight="1">
      <c r="A5805" s="33">
        <f t="shared" si="90"/>
        <v>5800</v>
      </c>
      <c r="B5805" s="160" t="s">
        <v>1873</v>
      </c>
      <c r="C5805" s="160" t="s">
        <v>8942</v>
      </c>
      <c r="D5805" s="159" t="s">
        <v>1462</v>
      </c>
      <c r="E5805" s="160" t="s">
        <v>1462</v>
      </c>
      <c r="F5805" s="161">
        <v>41736</v>
      </c>
      <c r="G5805" s="162">
        <v>2014</v>
      </c>
      <c r="H5805" s="37">
        <v>328000</v>
      </c>
      <c r="I5805" s="35">
        <v>349293</v>
      </c>
      <c r="J5805" s="35">
        <v>139717</v>
      </c>
      <c r="K5805" s="33"/>
    </row>
    <row r="5806" spans="1:11" s="38" customFormat="1" ht="18" customHeight="1">
      <c r="A5806" s="33">
        <f t="shared" si="90"/>
        <v>5801</v>
      </c>
      <c r="B5806" s="160" t="s">
        <v>4730</v>
      </c>
      <c r="C5806" s="160" t="s">
        <v>8943</v>
      </c>
      <c r="D5806" s="159" t="s">
        <v>1462</v>
      </c>
      <c r="E5806" s="160" t="s">
        <v>1462</v>
      </c>
      <c r="F5806" s="161">
        <v>41736</v>
      </c>
      <c r="G5806" s="162">
        <v>2014</v>
      </c>
      <c r="H5806" s="37">
        <v>328000</v>
      </c>
      <c r="I5806" s="35">
        <v>349293</v>
      </c>
      <c r="J5806" s="35">
        <v>139717</v>
      </c>
      <c r="K5806" s="33"/>
    </row>
    <row r="5807" spans="1:11" s="38" customFormat="1" ht="18" customHeight="1">
      <c r="A5807" s="33">
        <f t="shared" si="90"/>
        <v>5802</v>
      </c>
      <c r="B5807" s="160" t="s">
        <v>2801</v>
      </c>
      <c r="C5807" s="160" t="s">
        <v>8944</v>
      </c>
      <c r="D5807" s="159" t="s">
        <v>1462</v>
      </c>
      <c r="E5807" s="160" t="s">
        <v>1462</v>
      </c>
      <c r="F5807" s="161">
        <v>41736</v>
      </c>
      <c r="G5807" s="162">
        <v>2014</v>
      </c>
      <c r="H5807" s="37">
        <v>328000</v>
      </c>
      <c r="I5807" s="35">
        <v>349293</v>
      </c>
      <c r="J5807" s="35">
        <v>139717</v>
      </c>
      <c r="K5807" s="33"/>
    </row>
    <row r="5808" spans="1:11" s="38" customFormat="1" ht="18" customHeight="1">
      <c r="A5808" s="33">
        <f t="shared" si="90"/>
        <v>5803</v>
      </c>
      <c r="B5808" s="160" t="s">
        <v>2624</v>
      </c>
      <c r="C5808" s="160" t="s">
        <v>8945</v>
      </c>
      <c r="D5808" s="159" t="s">
        <v>1462</v>
      </c>
      <c r="E5808" s="160" t="s">
        <v>1462</v>
      </c>
      <c r="F5808" s="161">
        <v>41736</v>
      </c>
      <c r="G5808" s="162">
        <v>2014</v>
      </c>
      <c r="H5808" s="37">
        <v>328000</v>
      </c>
      <c r="I5808" s="35">
        <v>349293</v>
      </c>
      <c r="J5808" s="35">
        <v>139717</v>
      </c>
      <c r="K5808" s="33"/>
    </row>
    <row r="5809" spans="1:11" s="38" customFormat="1" ht="18" customHeight="1">
      <c r="A5809" s="33">
        <f t="shared" si="90"/>
        <v>5804</v>
      </c>
      <c r="B5809" s="160" t="s">
        <v>3039</v>
      </c>
      <c r="C5809" s="160" t="s">
        <v>8946</v>
      </c>
      <c r="D5809" s="159" t="s">
        <v>1462</v>
      </c>
      <c r="E5809" s="160" t="s">
        <v>1462</v>
      </c>
      <c r="F5809" s="161">
        <v>41736</v>
      </c>
      <c r="G5809" s="162">
        <v>2014</v>
      </c>
      <c r="H5809" s="37">
        <v>328000</v>
      </c>
      <c r="I5809" s="35">
        <v>349293</v>
      </c>
      <c r="J5809" s="35">
        <v>139717</v>
      </c>
      <c r="K5809" s="33"/>
    </row>
    <row r="5810" spans="1:11" s="38" customFormat="1" ht="18" customHeight="1">
      <c r="A5810" s="33">
        <f t="shared" si="90"/>
        <v>5805</v>
      </c>
      <c r="B5810" s="160" t="s">
        <v>2642</v>
      </c>
      <c r="C5810" s="160" t="s">
        <v>8947</v>
      </c>
      <c r="D5810" s="159" t="s">
        <v>1462</v>
      </c>
      <c r="E5810" s="160" t="s">
        <v>1462</v>
      </c>
      <c r="F5810" s="161">
        <v>41736</v>
      </c>
      <c r="G5810" s="162">
        <v>2014</v>
      </c>
      <c r="H5810" s="37">
        <v>328000</v>
      </c>
      <c r="I5810" s="35">
        <v>349293</v>
      </c>
      <c r="J5810" s="35">
        <v>139717</v>
      </c>
      <c r="K5810" s="33"/>
    </row>
    <row r="5811" spans="1:11" s="38" customFormat="1" ht="18" customHeight="1">
      <c r="A5811" s="33">
        <f t="shared" si="90"/>
        <v>5806</v>
      </c>
      <c r="B5811" s="160" t="s">
        <v>3139</v>
      </c>
      <c r="C5811" s="160" t="s">
        <v>8948</v>
      </c>
      <c r="D5811" s="159" t="s">
        <v>1462</v>
      </c>
      <c r="E5811" s="160" t="s">
        <v>1462</v>
      </c>
      <c r="F5811" s="161">
        <v>41736</v>
      </c>
      <c r="G5811" s="162">
        <v>2014</v>
      </c>
      <c r="H5811" s="37">
        <v>328000</v>
      </c>
      <c r="I5811" s="35">
        <v>349293</v>
      </c>
      <c r="J5811" s="35">
        <v>139717</v>
      </c>
      <c r="K5811" s="33"/>
    </row>
    <row r="5812" spans="1:11" s="38" customFormat="1" ht="18" customHeight="1">
      <c r="A5812" s="33">
        <f t="shared" si="90"/>
        <v>5807</v>
      </c>
      <c r="B5812" s="160" t="s">
        <v>2642</v>
      </c>
      <c r="C5812" s="160" t="s">
        <v>8949</v>
      </c>
      <c r="D5812" s="159" t="s">
        <v>1462</v>
      </c>
      <c r="E5812" s="160" t="s">
        <v>1462</v>
      </c>
      <c r="F5812" s="161">
        <v>41736</v>
      </c>
      <c r="G5812" s="162">
        <v>2014</v>
      </c>
      <c r="H5812" s="37">
        <v>328000</v>
      </c>
      <c r="I5812" s="35">
        <v>349293</v>
      </c>
      <c r="J5812" s="35">
        <v>139717</v>
      </c>
      <c r="K5812" s="33"/>
    </row>
    <row r="5813" spans="1:11" s="38" customFormat="1" ht="18" customHeight="1">
      <c r="A5813" s="33">
        <f t="shared" si="90"/>
        <v>5808</v>
      </c>
      <c r="B5813" s="160" t="s">
        <v>2642</v>
      </c>
      <c r="C5813" s="160" t="s">
        <v>8950</v>
      </c>
      <c r="D5813" s="159" t="s">
        <v>1462</v>
      </c>
      <c r="E5813" s="160" t="s">
        <v>1462</v>
      </c>
      <c r="F5813" s="161">
        <v>41736</v>
      </c>
      <c r="G5813" s="162">
        <v>2014</v>
      </c>
      <c r="H5813" s="37">
        <v>328000</v>
      </c>
      <c r="I5813" s="35">
        <v>349293</v>
      </c>
      <c r="J5813" s="35">
        <v>139717</v>
      </c>
      <c r="K5813" s="33"/>
    </row>
    <row r="5814" spans="1:11" s="38" customFormat="1" ht="18" customHeight="1">
      <c r="A5814" s="33">
        <f t="shared" si="90"/>
        <v>5809</v>
      </c>
      <c r="B5814" s="160" t="s">
        <v>3139</v>
      </c>
      <c r="C5814" s="160" t="s">
        <v>8951</v>
      </c>
      <c r="D5814" s="159" t="s">
        <v>1462</v>
      </c>
      <c r="E5814" s="160" t="s">
        <v>1462</v>
      </c>
      <c r="F5814" s="161">
        <v>41736</v>
      </c>
      <c r="G5814" s="162">
        <v>2014</v>
      </c>
      <c r="H5814" s="37">
        <v>328000</v>
      </c>
      <c r="I5814" s="35">
        <v>349293</v>
      </c>
      <c r="J5814" s="35">
        <v>139717</v>
      </c>
      <c r="K5814" s="33"/>
    </row>
    <row r="5815" spans="1:11" s="38" customFormat="1" ht="18" customHeight="1">
      <c r="A5815" s="33">
        <f t="shared" si="90"/>
        <v>5810</v>
      </c>
      <c r="B5815" s="160" t="s">
        <v>2642</v>
      </c>
      <c r="C5815" s="160" t="s">
        <v>8952</v>
      </c>
      <c r="D5815" s="159" t="s">
        <v>1462</v>
      </c>
      <c r="E5815" s="160" t="s">
        <v>1462</v>
      </c>
      <c r="F5815" s="161">
        <v>41736</v>
      </c>
      <c r="G5815" s="162">
        <v>2014</v>
      </c>
      <c r="H5815" s="37">
        <v>328000</v>
      </c>
      <c r="I5815" s="35">
        <v>349293</v>
      </c>
      <c r="J5815" s="35">
        <v>139717</v>
      </c>
      <c r="K5815" s="33"/>
    </row>
    <row r="5816" spans="1:11" s="38" customFormat="1" ht="18" customHeight="1">
      <c r="A5816" s="33">
        <f t="shared" si="90"/>
        <v>5811</v>
      </c>
      <c r="B5816" s="160" t="s">
        <v>3139</v>
      </c>
      <c r="C5816" s="160" t="s">
        <v>8953</v>
      </c>
      <c r="D5816" s="159" t="s">
        <v>1462</v>
      </c>
      <c r="E5816" s="160" t="s">
        <v>1462</v>
      </c>
      <c r="F5816" s="161">
        <v>41736</v>
      </c>
      <c r="G5816" s="162">
        <v>2014</v>
      </c>
      <c r="H5816" s="37">
        <v>328000</v>
      </c>
      <c r="I5816" s="35">
        <v>349293</v>
      </c>
      <c r="J5816" s="35">
        <v>139717</v>
      </c>
      <c r="K5816" s="33"/>
    </row>
    <row r="5817" spans="1:11" s="38" customFormat="1" ht="18" customHeight="1">
      <c r="A5817" s="33">
        <f t="shared" si="90"/>
        <v>5812</v>
      </c>
      <c r="B5817" s="160" t="s">
        <v>3139</v>
      </c>
      <c r="C5817" s="160" t="s">
        <v>8954</v>
      </c>
      <c r="D5817" s="159" t="s">
        <v>1462</v>
      </c>
      <c r="E5817" s="160" t="s">
        <v>1462</v>
      </c>
      <c r="F5817" s="161">
        <v>41736</v>
      </c>
      <c r="G5817" s="162">
        <v>2014</v>
      </c>
      <c r="H5817" s="37">
        <v>328000</v>
      </c>
      <c r="I5817" s="35">
        <v>349293</v>
      </c>
      <c r="J5817" s="35">
        <v>139717</v>
      </c>
      <c r="K5817" s="33"/>
    </row>
    <row r="5818" spans="1:11" s="38" customFormat="1" ht="18" customHeight="1">
      <c r="A5818" s="33">
        <f t="shared" si="90"/>
        <v>5813</v>
      </c>
      <c r="B5818" s="160" t="s">
        <v>3139</v>
      </c>
      <c r="C5818" s="160" t="s">
        <v>8955</v>
      </c>
      <c r="D5818" s="159" t="s">
        <v>1462</v>
      </c>
      <c r="E5818" s="160" t="s">
        <v>1462</v>
      </c>
      <c r="F5818" s="161">
        <v>41736</v>
      </c>
      <c r="G5818" s="162">
        <v>2014</v>
      </c>
      <c r="H5818" s="37">
        <v>328000</v>
      </c>
      <c r="I5818" s="35">
        <v>349293</v>
      </c>
      <c r="J5818" s="35">
        <v>139717</v>
      </c>
      <c r="K5818" s="33"/>
    </row>
    <row r="5819" spans="1:11" s="38" customFormat="1" ht="18" customHeight="1">
      <c r="A5819" s="33">
        <f t="shared" si="90"/>
        <v>5814</v>
      </c>
      <c r="B5819" s="160" t="s">
        <v>7420</v>
      </c>
      <c r="C5819" s="160" t="s">
        <v>8956</v>
      </c>
      <c r="D5819" s="159" t="s">
        <v>1462</v>
      </c>
      <c r="E5819" s="160" t="s">
        <v>1462</v>
      </c>
      <c r="F5819" s="161">
        <v>41736</v>
      </c>
      <c r="G5819" s="162">
        <v>2014</v>
      </c>
      <c r="H5819" s="37">
        <v>328000</v>
      </c>
      <c r="I5819" s="35">
        <v>349293</v>
      </c>
      <c r="J5819" s="35">
        <v>139717</v>
      </c>
      <c r="K5819" s="33"/>
    </row>
    <row r="5820" spans="1:11" s="38" customFormat="1" ht="18" customHeight="1">
      <c r="A5820" s="33">
        <f t="shared" si="90"/>
        <v>5815</v>
      </c>
      <c r="B5820" s="160" t="s">
        <v>2624</v>
      </c>
      <c r="C5820" s="160" t="s">
        <v>8957</v>
      </c>
      <c r="D5820" s="159" t="s">
        <v>1462</v>
      </c>
      <c r="E5820" s="160" t="s">
        <v>1462</v>
      </c>
      <c r="F5820" s="161">
        <v>41736</v>
      </c>
      <c r="G5820" s="162">
        <v>2014</v>
      </c>
      <c r="H5820" s="37">
        <v>328000</v>
      </c>
      <c r="I5820" s="35">
        <v>349293</v>
      </c>
      <c r="J5820" s="35">
        <v>139717</v>
      </c>
      <c r="K5820" s="33"/>
    </row>
    <row r="5821" spans="1:11" s="38" customFormat="1" ht="18" customHeight="1">
      <c r="A5821" s="33">
        <f t="shared" si="90"/>
        <v>5816</v>
      </c>
      <c r="B5821" s="160" t="s">
        <v>2624</v>
      </c>
      <c r="C5821" s="160" t="s">
        <v>8958</v>
      </c>
      <c r="D5821" s="159" t="s">
        <v>1462</v>
      </c>
      <c r="E5821" s="160" t="s">
        <v>1462</v>
      </c>
      <c r="F5821" s="161">
        <v>41736</v>
      </c>
      <c r="G5821" s="162">
        <v>2014</v>
      </c>
      <c r="H5821" s="37">
        <v>328000</v>
      </c>
      <c r="I5821" s="35">
        <v>349293</v>
      </c>
      <c r="J5821" s="35">
        <v>139717</v>
      </c>
      <c r="K5821" s="33"/>
    </row>
    <row r="5822" spans="1:11" s="38" customFormat="1" ht="18" customHeight="1">
      <c r="A5822" s="33">
        <f t="shared" si="90"/>
        <v>5817</v>
      </c>
      <c r="B5822" s="160" t="s">
        <v>3177</v>
      </c>
      <c r="C5822" s="160" t="s">
        <v>8959</v>
      </c>
      <c r="D5822" s="159" t="s">
        <v>1462</v>
      </c>
      <c r="E5822" s="160" t="s">
        <v>1462</v>
      </c>
      <c r="F5822" s="161">
        <v>41736</v>
      </c>
      <c r="G5822" s="162">
        <v>2014</v>
      </c>
      <c r="H5822" s="37">
        <v>167000</v>
      </c>
      <c r="I5822" s="35">
        <v>177841</v>
      </c>
      <c r="J5822" s="35">
        <v>71136</v>
      </c>
      <c r="K5822" s="33"/>
    </row>
    <row r="5823" spans="1:11" s="38" customFormat="1" ht="18" customHeight="1">
      <c r="A5823" s="33">
        <f t="shared" si="90"/>
        <v>5818</v>
      </c>
      <c r="B5823" s="160" t="s">
        <v>2619</v>
      </c>
      <c r="C5823" s="160" t="s">
        <v>8960</v>
      </c>
      <c r="D5823" s="159" t="s">
        <v>1462</v>
      </c>
      <c r="E5823" s="160" t="s">
        <v>1462</v>
      </c>
      <c r="F5823" s="161">
        <v>41736</v>
      </c>
      <c r="G5823" s="162">
        <v>2014</v>
      </c>
      <c r="H5823" s="37">
        <v>167000</v>
      </c>
      <c r="I5823" s="35">
        <v>177841</v>
      </c>
      <c r="J5823" s="35">
        <v>71136</v>
      </c>
      <c r="K5823" s="33"/>
    </row>
    <row r="5824" spans="1:11" s="38" customFormat="1" ht="18" customHeight="1">
      <c r="A5824" s="33">
        <f t="shared" si="90"/>
        <v>5819</v>
      </c>
      <c r="B5824" s="160" t="s">
        <v>2217</v>
      </c>
      <c r="C5824" s="160" t="s">
        <v>8961</v>
      </c>
      <c r="D5824" s="159" t="s">
        <v>1462</v>
      </c>
      <c r="E5824" s="160" t="s">
        <v>1462</v>
      </c>
      <c r="F5824" s="161">
        <v>41736</v>
      </c>
      <c r="G5824" s="162">
        <v>2014</v>
      </c>
      <c r="H5824" s="37">
        <v>167000</v>
      </c>
      <c r="I5824" s="35">
        <v>177841</v>
      </c>
      <c r="J5824" s="35">
        <v>71136</v>
      </c>
      <c r="K5824" s="33"/>
    </row>
    <row r="5825" spans="1:11" s="38" customFormat="1" ht="18" customHeight="1">
      <c r="A5825" s="33">
        <f t="shared" si="90"/>
        <v>5820</v>
      </c>
      <c r="B5825" s="160" t="s">
        <v>3157</v>
      </c>
      <c r="C5825" s="160" t="s">
        <v>8962</v>
      </c>
      <c r="D5825" s="159" t="s">
        <v>1462</v>
      </c>
      <c r="E5825" s="160" t="s">
        <v>1462</v>
      </c>
      <c r="F5825" s="161">
        <v>41736</v>
      </c>
      <c r="G5825" s="162">
        <v>2014</v>
      </c>
      <c r="H5825" s="37">
        <v>167000</v>
      </c>
      <c r="I5825" s="35">
        <v>177841</v>
      </c>
      <c r="J5825" s="35">
        <v>71136</v>
      </c>
      <c r="K5825" s="33"/>
    </row>
    <row r="5826" spans="1:11" s="38" customFormat="1" ht="18" customHeight="1">
      <c r="A5826" s="33">
        <f t="shared" si="90"/>
        <v>5821</v>
      </c>
      <c r="B5826" s="160" t="s">
        <v>2021</v>
      </c>
      <c r="C5826" s="160" t="s">
        <v>8963</v>
      </c>
      <c r="D5826" s="159" t="s">
        <v>1462</v>
      </c>
      <c r="E5826" s="160" t="s">
        <v>1462</v>
      </c>
      <c r="F5826" s="161">
        <v>41736</v>
      </c>
      <c r="G5826" s="162">
        <v>2014</v>
      </c>
      <c r="H5826" s="37">
        <v>167000</v>
      </c>
      <c r="I5826" s="35">
        <v>177841</v>
      </c>
      <c r="J5826" s="35">
        <v>71136</v>
      </c>
      <c r="K5826" s="33"/>
    </row>
    <row r="5827" spans="1:11" s="38" customFormat="1" ht="18" customHeight="1">
      <c r="A5827" s="33">
        <f t="shared" si="90"/>
        <v>5822</v>
      </c>
      <c r="B5827" s="160" t="s">
        <v>2406</v>
      </c>
      <c r="C5827" s="160" t="s">
        <v>8964</v>
      </c>
      <c r="D5827" s="159" t="s">
        <v>1462</v>
      </c>
      <c r="E5827" s="160" t="s">
        <v>1462</v>
      </c>
      <c r="F5827" s="161">
        <v>41736</v>
      </c>
      <c r="G5827" s="162">
        <v>2014</v>
      </c>
      <c r="H5827" s="37">
        <v>167000</v>
      </c>
      <c r="I5827" s="35">
        <v>177841</v>
      </c>
      <c r="J5827" s="35">
        <v>71136</v>
      </c>
      <c r="K5827" s="33"/>
    </row>
    <row r="5828" spans="1:11" s="38" customFormat="1" ht="18" customHeight="1">
      <c r="A5828" s="33">
        <f t="shared" si="90"/>
        <v>5823</v>
      </c>
      <c r="B5828" s="160" t="s">
        <v>2021</v>
      </c>
      <c r="C5828" s="160" t="s">
        <v>8965</v>
      </c>
      <c r="D5828" s="159" t="s">
        <v>1462</v>
      </c>
      <c r="E5828" s="160" t="s">
        <v>1462</v>
      </c>
      <c r="F5828" s="161">
        <v>41736</v>
      </c>
      <c r="G5828" s="162">
        <v>2014</v>
      </c>
      <c r="H5828" s="37">
        <v>167000</v>
      </c>
      <c r="I5828" s="35">
        <v>177841</v>
      </c>
      <c r="J5828" s="35">
        <v>71136</v>
      </c>
      <c r="K5828" s="33"/>
    </row>
    <row r="5829" spans="1:11" s="38" customFormat="1" ht="18" customHeight="1">
      <c r="A5829" s="33">
        <f t="shared" si="90"/>
        <v>5824</v>
      </c>
      <c r="B5829" s="160" t="s">
        <v>2021</v>
      </c>
      <c r="C5829" s="160" t="s">
        <v>8966</v>
      </c>
      <c r="D5829" s="159" t="s">
        <v>1462</v>
      </c>
      <c r="E5829" s="160" t="s">
        <v>1462</v>
      </c>
      <c r="F5829" s="161">
        <v>41736</v>
      </c>
      <c r="G5829" s="162">
        <v>2014</v>
      </c>
      <c r="H5829" s="37">
        <v>167000</v>
      </c>
      <c r="I5829" s="35">
        <v>177841</v>
      </c>
      <c r="J5829" s="35">
        <v>71136</v>
      </c>
      <c r="K5829" s="33"/>
    </row>
    <row r="5830" spans="1:11" s="38" customFormat="1" ht="18" customHeight="1">
      <c r="A5830" s="33">
        <f t="shared" si="90"/>
        <v>5825</v>
      </c>
      <c r="B5830" s="160" t="s">
        <v>4702</v>
      </c>
      <c r="C5830" s="160" t="s">
        <v>8967</v>
      </c>
      <c r="D5830" s="159" t="s">
        <v>1462</v>
      </c>
      <c r="E5830" s="160" t="s">
        <v>1462</v>
      </c>
      <c r="F5830" s="161">
        <v>41736</v>
      </c>
      <c r="G5830" s="162">
        <v>2014</v>
      </c>
      <c r="H5830" s="37">
        <v>167000</v>
      </c>
      <c r="I5830" s="35">
        <v>177841</v>
      </c>
      <c r="J5830" s="35">
        <v>71136</v>
      </c>
      <c r="K5830" s="33"/>
    </row>
    <row r="5831" spans="1:11" s="38" customFormat="1" ht="18" customHeight="1">
      <c r="A5831" s="33">
        <f t="shared" ref="A5831:A5894" si="91">A5830+1</f>
        <v>5826</v>
      </c>
      <c r="B5831" s="160" t="s">
        <v>2021</v>
      </c>
      <c r="C5831" s="160" t="s">
        <v>8968</v>
      </c>
      <c r="D5831" s="159" t="s">
        <v>1462</v>
      </c>
      <c r="E5831" s="160" t="s">
        <v>1462</v>
      </c>
      <c r="F5831" s="161">
        <v>41736</v>
      </c>
      <c r="G5831" s="162">
        <v>2014</v>
      </c>
      <c r="H5831" s="37">
        <v>167000</v>
      </c>
      <c r="I5831" s="35">
        <v>177841</v>
      </c>
      <c r="J5831" s="35">
        <v>71136</v>
      </c>
      <c r="K5831" s="33"/>
    </row>
    <row r="5832" spans="1:11" ht="18" customHeight="1">
      <c r="A5832" s="33">
        <f t="shared" si="91"/>
        <v>5827</v>
      </c>
      <c r="B5832" s="160" t="s">
        <v>2021</v>
      </c>
      <c r="C5832" s="160" t="s">
        <v>8969</v>
      </c>
      <c r="D5832" s="159" t="s">
        <v>1462</v>
      </c>
      <c r="E5832" s="160" t="s">
        <v>1462</v>
      </c>
      <c r="F5832" s="161">
        <v>41736</v>
      </c>
      <c r="G5832" s="162">
        <v>2014</v>
      </c>
      <c r="H5832" s="37">
        <v>167000</v>
      </c>
      <c r="I5832" s="35">
        <v>177841</v>
      </c>
      <c r="J5832" s="35">
        <v>71136</v>
      </c>
      <c r="K5832" s="33"/>
    </row>
    <row r="5833" spans="1:11" ht="18" customHeight="1">
      <c r="A5833" s="33">
        <f t="shared" si="91"/>
        <v>5828</v>
      </c>
      <c r="B5833" s="160" t="s">
        <v>2338</v>
      </c>
      <c r="C5833" s="160" t="s">
        <v>8970</v>
      </c>
      <c r="D5833" s="159" t="s">
        <v>1462</v>
      </c>
      <c r="E5833" s="160" t="s">
        <v>1462</v>
      </c>
      <c r="F5833" s="161">
        <v>41736</v>
      </c>
      <c r="G5833" s="162">
        <v>2014</v>
      </c>
      <c r="H5833" s="37">
        <v>167000</v>
      </c>
      <c r="I5833" s="35">
        <v>177841</v>
      </c>
      <c r="J5833" s="35">
        <v>71136</v>
      </c>
      <c r="K5833" s="33"/>
    </row>
    <row r="5834" spans="1:11" ht="18" customHeight="1">
      <c r="A5834" s="33">
        <f t="shared" si="91"/>
        <v>5829</v>
      </c>
      <c r="B5834" s="160" t="s">
        <v>3177</v>
      </c>
      <c r="C5834" s="160" t="s">
        <v>8971</v>
      </c>
      <c r="D5834" s="159" t="s">
        <v>1462</v>
      </c>
      <c r="E5834" s="160" t="s">
        <v>1462</v>
      </c>
      <c r="F5834" s="161">
        <v>41736</v>
      </c>
      <c r="G5834" s="162">
        <v>2014</v>
      </c>
      <c r="H5834" s="37">
        <v>167000</v>
      </c>
      <c r="I5834" s="35">
        <v>177841</v>
      </c>
      <c r="J5834" s="35">
        <v>71136</v>
      </c>
      <c r="K5834" s="33"/>
    </row>
    <row r="5835" spans="1:11" ht="18" customHeight="1">
      <c r="A5835" s="33">
        <f t="shared" si="91"/>
        <v>5830</v>
      </c>
      <c r="B5835" s="160" t="s">
        <v>2146</v>
      </c>
      <c r="C5835" s="160" t="s">
        <v>8972</v>
      </c>
      <c r="D5835" s="159" t="s">
        <v>1462</v>
      </c>
      <c r="E5835" s="160" t="s">
        <v>1462</v>
      </c>
      <c r="F5835" s="161">
        <v>41736</v>
      </c>
      <c r="G5835" s="162">
        <v>2014</v>
      </c>
      <c r="H5835" s="37">
        <v>167000</v>
      </c>
      <c r="I5835" s="35">
        <v>177841</v>
      </c>
      <c r="J5835" s="35">
        <v>71136</v>
      </c>
      <c r="K5835" s="33"/>
    </row>
    <row r="5836" spans="1:11" ht="18" customHeight="1">
      <c r="A5836" s="33">
        <f t="shared" si="91"/>
        <v>5831</v>
      </c>
      <c r="B5836" s="160" t="s">
        <v>2146</v>
      </c>
      <c r="C5836" s="160" t="s">
        <v>8973</v>
      </c>
      <c r="D5836" s="159" t="s">
        <v>1462</v>
      </c>
      <c r="E5836" s="160" t="s">
        <v>1462</v>
      </c>
      <c r="F5836" s="161">
        <v>41736</v>
      </c>
      <c r="G5836" s="162">
        <v>2014</v>
      </c>
      <c r="H5836" s="37">
        <v>167000</v>
      </c>
      <c r="I5836" s="35">
        <v>177841</v>
      </c>
      <c r="J5836" s="35">
        <v>71136</v>
      </c>
      <c r="K5836" s="33"/>
    </row>
    <row r="5837" spans="1:11" ht="18" customHeight="1">
      <c r="A5837" s="33">
        <f t="shared" si="91"/>
        <v>5832</v>
      </c>
      <c r="B5837" s="160" t="s">
        <v>2338</v>
      </c>
      <c r="C5837" s="160" t="s">
        <v>8974</v>
      </c>
      <c r="D5837" s="159" t="s">
        <v>1462</v>
      </c>
      <c r="E5837" s="160" t="s">
        <v>1462</v>
      </c>
      <c r="F5837" s="161">
        <v>41736</v>
      </c>
      <c r="G5837" s="162">
        <v>2014</v>
      </c>
      <c r="H5837" s="37">
        <v>167000</v>
      </c>
      <c r="I5837" s="35">
        <v>177841</v>
      </c>
      <c r="J5837" s="35">
        <v>71136</v>
      </c>
      <c r="K5837" s="33"/>
    </row>
    <row r="5838" spans="1:11" ht="18" customHeight="1">
      <c r="A5838" s="33">
        <f t="shared" si="91"/>
        <v>5833</v>
      </c>
      <c r="B5838" s="160" t="s">
        <v>1873</v>
      </c>
      <c r="C5838" s="160" t="s">
        <v>8975</v>
      </c>
      <c r="D5838" s="159" t="s">
        <v>1462</v>
      </c>
      <c r="E5838" s="160" t="s">
        <v>1462</v>
      </c>
      <c r="F5838" s="161">
        <v>41736</v>
      </c>
      <c r="G5838" s="162">
        <v>2014</v>
      </c>
      <c r="H5838" s="37">
        <v>167000</v>
      </c>
      <c r="I5838" s="35">
        <v>177841</v>
      </c>
      <c r="J5838" s="35">
        <v>71136</v>
      </c>
      <c r="K5838" s="33"/>
    </row>
    <row r="5839" spans="1:11" ht="18" customHeight="1">
      <c r="A5839" s="33">
        <f t="shared" si="91"/>
        <v>5834</v>
      </c>
      <c r="B5839" s="160" t="s">
        <v>2182</v>
      </c>
      <c r="C5839" s="160" t="s">
        <v>8976</v>
      </c>
      <c r="D5839" s="159" t="s">
        <v>1462</v>
      </c>
      <c r="E5839" s="160" t="s">
        <v>1462</v>
      </c>
      <c r="F5839" s="161">
        <v>41736</v>
      </c>
      <c r="G5839" s="162">
        <v>2014</v>
      </c>
      <c r="H5839" s="37">
        <v>167000</v>
      </c>
      <c r="I5839" s="35">
        <v>177841</v>
      </c>
      <c r="J5839" s="35">
        <v>71136</v>
      </c>
      <c r="K5839" s="33"/>
    </row>
    <row r="5840" spans="1:11" ht="18" customHeight="1">
      <c r="A5840" s="33">
        <f t="shared" si="91"/>
        <v>5835</v>
      </c>
      <c r="B5840" s="160" t="s">
        <v>2605</v>
      </c>
      <c r="C5840" s="160" t="s">
        <v>8977</v>
      </c>
      <c r="D5840" s="159" t="s">
        <v>1462</v>
      </c>
      <c r="E5840" s="160" t="s">
        <v>1462</v>
      </c>
      <c r="F5840" s="161">
        <v>41736</v>
      </c>
      <c r="G5840" s="162">
        <v>2014</v>
      </c>
      <c r="H5840" s="37">
        <v>167000</v>
      </c>
      <c r="I5840" s="35">
        <v>177841</v>
      </c>
      <c r="J5840" s="35">
        <v>71136</v>
      </c>
      <c r="K5840" s="33"/>
    </row>
    <row r="5841" spans="1:11" ht="18" customHeight="1">
      <c r="A5841" s="33">
        <f t="shared" si="91"/>
        <v>5836</v>
      </c>
      <c r="B5841" s="160" t="s">
        <v>5887</v>
      </c>
      <c r="C5841" s="160" t="s">
        <v>8978</v>
      </c>
      <c r="D5841" s="159" t="s">
        <v>1675</v>
      </c>
      <c r="E5841" s="160" t="s">
        <v>1675</v>
      </c>
      <c r="F5841" s="161">
        <v>41736</v>
      </c>
      <c r="G5841" s="162">
        <v>2014</v>
      </c>
      <c r="H5841" s="37">
        <v>825000</v>
      </c>
      <c r="I5841" s="35">
        <v>878556</v>
      </c>
      <c r="J5841" s="35">
        <v>351422</v>
      </c>
      <c r="K5841" s="33"/>
    </row>
    <row r="5842" spans="1:11" ht="18" customHeight="1">
      <c r="A5842" s="33">
        <f t="shared" si="91"/>
        <v>5837</v>
      </c>
      <c r="B5842" s="160" t="s">
        <v>2013</v>
      </c>
      <c r="C5842" s="160" t="s">
        <v>8979</v>
      </c>
      <c r="D5842" s="159" t="s">
        <v>1675</v>
      </c>
      <c r="E5842" s="160" t="s">
        <v>1675</v>
      </c>
      <c r="F5842" s="161">
        <v>41736</v>
      </c>
      <c r="G5842" s="162">
        <v>2014</v>
      </c>
      <c r="H5842" s="37">
        <v>825000</v>
      </c>
      <c r="I5842" s="35">
        <v>878556</v>
      </c>
      <c r="J5842" s="35">
        <v>351422</v>
      </c>
      <c r="K5842" s="33"/>
    </row>
    <row r="5843" spans="1:11" ht="18" customHeight="1">
      <c r="A5843" s="33">
        <f t="shared" si="91"/>
        <v>5838</v>
      </c>
      <c r="B5843" s="160" t="s">
        <v>3039</v>
      </c>
      <c r="C5843" s="160" t="s">
        <v>8980</v>
      </c>
      <c r="D5843" s="159" t="s">
        <v>1675</v>
      </c>
      <c r="E5843" s="160" t="s">
        <v>1675</v>
      </c>
      <c r="F5843" s="161">
        <v>41736</v>
      </c>
      <c r="G5843" s="162">
        <v>2014</v>
      </c>
      <c r="H5843" s="37">
        <v>825000</v>
      </c>
      <c r="I5843" s="35">
        <v>878556</v>
      </c>
      <c r="J5843" s="35">
        <v>351422</v>
      </c>
      <c r="K5843" s="33"/>
    </row>
    <row r="5844" spans="1:11" ht="18" customHeight="1">
      <c r="A5844" s="33">
        <f t="shared" si="91"/>
        <v>5839</v>
      </c>
      <c r="B5844" s="160" t="s">
        <v>3177</v>
      </c>
      <c r="C5844" s="160" t="s">
        <v>8981</v>
      </c>
      <c r="D5844" s="159" t="s">
        <v>1675</v>
      </c>
      <c r="E5844" s="160" t="s">
        <v>1675</v>
      </c>
      <c r="F5844" s="161">
        <v>41736</v>
      </c>
      <c r="G5844" s="162">
        <v>2014</v>
      </c>
      <c r="H5844" s="37">
        <v>825000</v>
      </c>
      <c r="I5844" s="35">
        <v>878556</v>
      </c>
      <c r="J5844" s="35">
        <v>351422</v>
      </c>
      <c r="K5844" s="33"/>
    </row>
    <row r="5845" spans="1:11" ht="18" customHeight="1">
      <c r="A5845" s="33">
        <f t="shared" si="91"/>
        <v>5840</v>
      </c>
      <c r="B5845" s="160" t="s">
        <v>6349</v>
      </c>
      <c r="C5845" s="160" t="s">
        <v>8982</v>
      </c>
      <c r="D5845" s="159" t="s">
        <v>1675</v>
      </c>
      <c r="E5845" s="160" t="s">
        <v>1675</v>
      </c>
      <c r="F5845" s="161">
        <v>41736</v>
      </c>
      <c r="G5845" s="162">
        <v>2014</v>
      </c>
      <c r="H5845" s="37">
        <v>825000</v>
      </c>
      <c r="I5845" s="35">
        <v>878556</v>
      </c>
      <c r="J5845" s="35">
        <v>351422</v>
      </c>
      <c r="K5845" s="33"/>
    </row>
    <row r="5846" spans="1:11" ht="18" customHeight="1">
      <c r="A5846" s="33">
        <f t="shared" si="91"/>
        <v>5841</v>
      </c>
      <c r="B5846" s="160" t="s">
        <v>4554</v>
      </c>
      <c r="C5846" s="160" t="s">
        <v>8983</v>
      </c>
      <c r="D5846" s="159" t="s">
        <v>1675</v>
      </c>
      <c r="E5846" s="160" t="s">
        <v>1675</v>
      </c>
      <c r="F5846" s="161">
        <v>41736</v>
      </c>
      <c r="G5846" s="162">
        <v>2014</v>
      </c>
      <c r="H5846" s="37">
        <v>825000</v>
      </c>
      <c r="I5846" s="35">
        <v>878556</v>
      </c>
      <c r="J5846" s="35">
        <v>351422</v>
      </c>
      <c r="K5846" s="33"/>
    </row>
    <row r="5847" spans="1:11" s="38" customFormat="1" ht="18" customHeight="1">
      <c r="A5847" s="33">
        <f t="shared" si="91"/>
        <v>5842</v>
      </c>
      <c r="B5847" s="160" t="s">
        <v>3749</v>
      </c>
      <c r="C5847" s="160" t="s">
        <v>8984</v>
      </c>
      <c r="D5847" s="159" t="s">
        <v>1675</v>
      </c>
      <c r="E5847" s="160" t="s">
        <v>1675</v>
      </c>
      <c r="F5847" s="161">
        <v>41736</v>
      </c>
      <c r="G5847" s="162">
        <v>2014</v>
      </c>
      <c r="H5847" s="37">
        <v>825000</v>
      </c>
      <c r="I5847" s="35">
        <v>878556</v>
      </c>
      <c r="J5847" s="35">
        <v>351422</v>
      </c>
      <c r="K5847" s="33"/>
    </row>
    <row r="5848" spans="1:11" s="38" customFormat="1" ht="18" customHeight="1">
      <c r="A5848" s="33">
        <f t="shared" si="91"/>
        <v>5843</v>
      </c>
      <c r="B5848" s="160" t="s">
        <v>1913</v>
      </c>
      <c r="C5848" s="160" t="s">
        <v>8985</v>
      </c>
      <c r="D5848" s="159" t="s">
        <v>1675</v>
      </c>
      <c r="E5848" s="160" t="s">
        <v>1675</v>
      </c>
      <c r="F5848" s="161">
        <v>41736</v>
      </c>
      <c r="G5848" s="162">
        <v>2014</v>
      </c>
      <c r="H5848" s="37">
        <v>825000</v>
      </c>
      <c r="I5848" s="35">
        <v>878556</v>
      </c>
      <c r="J5848" s="35">
        <v>351422</v>
      </c>
      <c r="K5848" s="33"/>
    </row>
    <row r="5849" spans="1:11" s="38" customFormat="1" ht="18" customHeight="1">
      <c r="A5849" s="33">
        <f t="shared" si="91"/>
        <v>5844</v>
      </c>
      <c r="B5849" s="160" t="s">
        <v>1963</v>
      </c>
      <c r="C5849" s="160" t="s">
        <v>8986</v>
      </c>
      <c r="D5849" s="159" t="s">
        <v>1675</v>
      </c>
      <c r="E5849" s="160" t="s">
        <v>1675</v>
      </c>
      <c r="F5849" s="161">
        <v>41736</v>
      </c>
      <c r="G5849" s="162">
        <v>2014</v>
      </c>
      <c r="H5849" s="37">
        <v>825000</v>
      </c>
      <c r="I5849" s="35">
        <v>878556</v>
      </c>
      <c r="J5849" s="35">
        <v>351422</v>
      </c>
      <c r="K5849" s="33"/>
    </row>
    <row r="5850" spans="1:11" s="38" customFormat="1" ht="18" customHeight="1">
      <c r="A5850" s="33">
        <f t="shared" si="91"/>
        <v>5845</v>
      </c>
      <c r="B5850" s="160" t="s">
        <v>2375</v>
      </c>
      <c r="C5850" s="160" t="s">
        <v>8987</v>
      </c>
      <c r="D5850" s="159" t="s">
        <v>1675</v>
      </c>
      <c r="E5850" s="160" t="s">
        <v>1675</v>
      </c>
      <c r="F5850" s="161">
        <v>41736</v>
      </c>
      <c r="G5850" s="162">
        <v>2014</v>
      </c>
      <c r="H5850" s="37">
        <v>825000</v>
      </c>
      <c r="I5850" s="35">
        <v>878556</v>
      </c>
      <c r="J5850" s="35">
        <v>351422</v>
      </c>
      <c r="K5850" s="33"/>
    </row>
    <row r="5851" spans="1:11" s="38" customFormat="1" ht="18" customHeight="1">
      <c r="A5851" s="33">
        <f t="shared" si="91"/>
        <v>5846</v>
      </c>
      <c r="B5851" s="160" t="s">
        <v>4702</v>
      </c>
      <c r="C5851" s="160" t="s">
        <v>8988</v>
      </c>
      <c r="D5851" s="159" t="s">
        <v>8989</v>
      </c>
      <c r="E5851" s="160" t="s">
        <v>1675</v>
      </c>
      <c r="F5851" s="161">
        <v>41736</v>
      </c>
      <c r="G5851" s="162">
        <v>2014</v>
      </c>
      <c r="H5851" s="37">
        <v>825000</v>
      </c>
      <c r="I5851" s="35">
        <v>878556</v>
      </c>
      <c r="J5851" s="35">
        <v>351422</v>
      </c>
      <c r="K5851" s="33"/>
    </row>
    <row r="5852" spans="1:11" s="38" customFormat="1" ht="18" customHeight="1">
      <c r="A5852" s="33">
        <f t="shared" si="91"/>
        <v>5847</v>
      </c>
      <c r="B5852" s="160" t="s">
        <v>3139</v>
      </c>
      <c r="C5852" s="160" t="s">
        <v>8990</v>
      </c>
      <c r="D5852" s="159" t="s">
        <v>1675</v>
      </c>
      <c r="E5852" s="160" t="s">
        <v>1675</v>
      </c>
      <c r="F5852" s="161">
        <v>41736</v>
      </c>
      <c r="G5852" s="162">
        <v>2014</v>
      </c>
      <c r="H5852" s="37">
        <v>825000</v>
      </c>
      <c r="I5852" s="35">
        <v>878556</v>
      </c>
      <c r="J5852" s="35">
        <v>351422</v>
      </c>
      <c r="K5852" s="33"/>
    </row>
    <row r="5853" spans="1:11" s="38" customFormat="1" ht="18" customHeight="1">
      <c r="A5853" s="33">
        <f t="shared" si="91"/>
        <v>5848</v>
      </c>
      <c r="B5853" s="160" t="s">
        <v>2206</v>
      </c>
      <c r="C5853" s="160" t="s">
        <v>8991</v>
      </c>
      <c r="D5853" s="159" t="s">
        <v>1675</v>
      </c>
      <c r="E5853" s="160" t="s">
        <v>1675</v>
      </c>
      <c r="F5853" s="161">
        <v>41736</v>
      </c>
      <c r="G5853" s="162">
        <v>2014</v>
      </c>
      <c r="H5853" s="37">
        <v>825000</v>
      </c>
      <c r="I5853" s="35">
        <v>878556</v>
      </c>
      <c r="J5853" s="35">
        <v>351422</v>
      </c>
      <c r="K5853" s="33"/>
    </row>
    <row r="5854" spans="1:11" s="38" customFormat="1" ht="18" customHeight="1">
      <c r="A5854" s="33">
        <f t="shared" si="91"/>
        <v>5849</v>
      </c>
      <c r="B5854" s="160" t="s">
        <v>2631</v>
      </c>
      <c r="C5854" s="160" t="s">
        <v>8992</v>
      </c>
      <c r="D5854" s="159" t="s">
        <v>1675</v>
      </c>
      <c r="E5854" s="160" t="s">
        <v>1675</v>
      </c>
      <c r="F5854" s="161">
        <v>41736</v>
      </c>
      <c r="G5854" s="162">
        <v>2014</v>
      </c>
      <c r="H5854" s="37">
        <v>825000</v>
      </c>
      <c r="I5854" s="35">
        <v>878556</v>
      </c>
      <c r="J5854" s="35">
        <v>351422</v>
      </c>
      <c r="K5854" s="33"/>
    </row>
    <row r="5855" spans="1:11" s="38" customFormat="1" ht="18" customHeight="1">
      <c r="A5855" s="33">
        <f t="shared" si="91"/>
        <v>5850</v>
      </c>
      <c r="B5855" s="160" t="s">
        <v>2619</v>
      </c>
      <c r="C5855" s="160" t="s">
        <v>8993</v>
      </c>
      <c r="D5855" s="159" t="s">
        <v>1675</v>
      </c>
      <c r="E5855" s="160" t="s">
        <v>1675</v>
      </c>
      <c r="F5855" s="161">
        <v>41736</v>
      </c>
      <c r="G5855" s="162">
        <v>2014</v>
      </c>
      <c r="H5855" s="37">
        <v>825000</v>
      </c>
      <c r="I5855" s="35">
        <v>878556</v>
      </c>
      <c r="J5855" s="35">
        <v>351422</v>
      </c>
      <c r="K5855" s="33"/>
    </row>
    <row r="5856" spans="1:11" s="38" customFormat="1" ht="18" customHeight="1">
      <c r="A5856" s="33">
        <f t="shared" si="91"/>
        <v>5851</v>
      </c>
      <c r="B5856" s="160" t="s">
        <v>2406</v>
      </c>
      <c r="C5856" s="160" t="s">
        <v>8994</v>
      </c>
      <c r="D5856" s="159" t="s">
        <v>1675</v>
      </c>
      <c r="E5856" s="160" t="s">
        <v>1675</v>
      </c>
      <c r="F5856" s="161">
        <v>41736</v>
      </c>
      <c r="G5856" s="162">
        <v>2014</v>
      </c>
      <c r="H5856" s="37">
        <v>825000</v>
      </c>
      <c r="I5856" s="35">
        <v>878556</v>
      </c>
      <c r="J5856" s="35">
        <v>351422</v>
      </c>
      <c r="K5856" s="33"/>
    </row>
    <row r="5857" spans="1:11" s="38" customFormat="1" ht="18" customHeight="1">
      <c r="A5857" s="33">
        <f t="shared" si="91"/>
        <v>5852</v>
      </c>
      <c r="B5857" s="160" t="s">
        <v>2392</v>
      </c>
      <c r="C5857" s="160" t="s">
        <v>8995</v>
      </c>
      <c r="D5857" s="159" t="s">
        <v>1675</v>
      </c>
      <c r="E5857" s="160" t="s">
        <v>1675</v>
      </c>
      <c r="F5857" s="161">
        <v>41736</v>
      </c>
      <c r="G5857" s="162">
        <v>2014</v>
      </c>
      <c r="H5857" s="37">
        <v>825000</v>
      </c>
      <c r="I5857" s="35">
        <v>878556</v>
      </c>
      <c r="J5857" s="35">
        <v>351422</v>
      </c>
      <c r="K5857" s="33"/>
    </row>
    <row r="5858" spans="1:11" s="38" customFormat="1" ht="18" customHeight="1">
      <c r="A5858" s="33">
        <f t="shared" si="91"/>
        <v>5853</v>
      </c>
      <c r="B5858" s="160" t="s">
        <v>1873</v>
      </c>
      <c r="C5858" s="160" t="s">
        <v>8996</v>
      </c>
      <c r="D5858" s="159" t="s">
        <v>1675</v>
      </c>
      <c r="E5858" s="160" t="s">
        <v>1675</v>
      </c>
      <c r="F5858" s="161">
        <v>41736</v>
      </c>
      <c r="G5858" s="162">
        <v>2014</v>
      </c>
      <c r="H5858" s="37">
        <v>825000</v>
      </c>
      <c r="I5858" s="35">
        <v>878556</v>
      </c>
      <c r="J5858" s="35">
        <v>351422</v>
      </c>
      <c r="K5858" s="33"/>
    </row>
    <row r="5859" spans="1:11" s="38" customFormat="1" ht="18" customHeight="1">
      <c r="A5859" s="33">
        <f t="shared" si="91"/>
        <v>5854</v>
      </c>
      <c r="B5859" s="160" t="s">
        <v>2340</v>
      </c>
      <c r="C5859" s="160" t="s">
        <v>8997</v>
      </c>
      <c r="D5859" s="159" t="s">
        <v>1675</v>
      </c>
      <c r="E5859" s="160" t="s">
        <v>1675</v>
      </c>
      <c r="F5859" s="161">
        <v>41736</v>
      </c>
      <c r="G5859" s="162">
        <v>2014</v>
      </c>
      <c r="H5859" s="37">
        <v>825000</v>
      </c>
      <c r="I5859" s="35">
        <v>878556</v>
      </c>
      <c r="J5859" s="35">
        <v>351422</v>
      </c>
      <c r="K5859" s="33"/>
    </row>
    <row r="5860" spans="1:11" s="38" customFormat="1" ht="18" customHeight="1">
      <c r="A5860" s="33">
        <f t="shared" si="91"/>
        <v>5855</v>
      </c>
      <c r="B5860" s="160" t="s">
        <v>2825</v>
      </c>
      <c r="C5860" s="160" t="s">
        <v>8998</v>
      </c>
      <c r="D5860" s="159" t="s">
        <v>1675</v>
      </c>
      <c r="E5860" s="160" t="s">
        <v>1675</v>
      </c>
      <c r="F5860" s="161">
        <v>41736</v>
      </c>
      <c r="G5860" s="162">
        <v>2014</v>
      </c>
      <c r="H5860" s="37">
        <v>825000</v>
      </c>
      <c r="I5860" s="35">
        <v>878556</v>
      </c>
      <c r="J5860" s="35">
        <v>351422</v>
      </c>
      <c r="K5860" s="33"/>
    </row>
    <row r="5861" spans="1:11" s="38" customFormat="1" ht="18" customHeight="1">
      <c r="A5861" s="33">
        <f t="shared" si="91"/>
        <v>5856</v>
      </c>
      <c r="B5861" s="160" t="s">
        <v>2375</v>
      </c>
      <c r="C5861" s="160" t="s">
        <v>8999</v>
      </c>
      <c r="D5861" s="159" t="s">
        <v>1378</v>
      </c>
      <c r="E5861" s="160" t="s">
        <v>1378</v>
      </c>
      <c r="F5861" s="161">
        <v>41736</v>
      </c>
      <c r="G5861" s="162">
        <v>2014</v>
      </c>
      <c r="H5861" s="37">
        <v>979000</v>
      </c>
      <c r="I5861" s="35">
        <v>1042554</v>
      </c>
      <c r="J5861" s="35">
        <v>417022</v>
      </c>
      <c r="K5861" s="33"/>
    </row>
    <row r="5862" spans="1:11" s="38" customFormat="1" ht="18" customHeight="1">
      <c r="A5862" s="33">
        <f t="shared" si="91"/>
        <v>5857</v>
      </c>
      <c r="B5862" s="160" t="s">
        <v>3181</v>
      </c>
      <c r="C5862" s="160" t="s">
        <v>9000</v>
      </c>
      <c r="D5862" s="159" t="s">
        <v>3105</v>
      </c>
      <c r="E5862" s="160" t="s">
        <v>3105</v>
      </c>
      <c r="F5862" s="161">
        <v>41736</v>
      </c>
      <c r="G5862" s="162">
        <v>2014</v>
      </c>
      <c r="H5862" s="37">
        <v>4235000</v>
      </c>
      <c r="I5862" s="35">
        <v>4509923</v>
      </c>
      <c r="J5862" s="35">
        <v>1803969</v>
      </c>
      <c r="K5862" s="33"/>
    </row>
    <row r="5863" spans="1:11" s="38" customFormat="1" ht="18" customHeight="1">
      <c r="A5863" s="33">
        <f t="shared" si="91"/>
        <v>5858</v>
      </c>
      <c r="B5863" s="160" t="s">
        <v>3181</v>
      </c>
      <c r="C5863" s="160" t="s">
        <v>9001</v>
      </c>
      <c r="D5863" s="159" t="s">
        <v>3105</v>
      </c>
      <c r="E5863" s="160" t="s">
        <v>3105</v>
      </c>
      <c r="F5863" s="161">
        <v>41736</v>
      </c>
      <c r="G5863" s="162">
        <v>2014</v>
      </c>
      <c r="H5863" s="37">
        <v>4235000</v>
      </c>
      <c r="I5863" s="35">
        <v>4509923</v>
      </c>
      <c r="J5863" s="35">
        <v>1803969</v>
      </c>
      <c r="K5863" s="33"/>
    </row>
    <row r="5864" spans="1:11" s="38" customFormat="1" ht="18" customHeight="1">
      <c r="A5864" s="33">
        <f t="shared" si="91"/>
        <v>5859</v>
      </c>
      <c r="B5864" s="160" t="s">
        <v>2675</v>
      </c>
      <c r="C5864" s="160" t="s">
        <v>9002</v>
      </c>
      <c r="D5864" s="159" t="s">
        <v>2949</v>
      </c>
      <c r="E5864" s="160" t="s">
        <v>2949</v>
      </c>
      <c r="F5864" s="161">
        <v>41736</v>
      </c>
      <c r="G5864" s="162">
        <v>2014</v>
      </c>
      <c r="H5864" s="37">
        <v>318000</v>
      </c>
      <c r="I5864" s="35">
        <v>338644</v>
      </c>
      <c r="J5864" s="35">
        <v>135458</v>
      </c>
      <c r="K5864" s="33"/>
    </row>
    <row r="5865" spans="1:11" s="38" customFormat="1" ht="18" customHeight="1">
      <c r="A5865" s="33">
        <f t="shared" si="91"/>
        <v>5860</v>
      </c>
      <c r="B5865" s="160" t="s">
        <v>2675</v>
      </c>
      <c r="C5865" s="160" t="s">
        <v>9003</v>
      </c>
      <c r="D5865" s="159" t="s">
        <v>2949</v>
      </c>
      <c r="E5865" s="160" t="s">
        <v>2949</v>
      </c>
      <c r="F5865" s="161">
        <v>41736</v>
      </c>
      <c r="G5865" s="162">
        <v>2014</v>
      </c>
      <c r="H5865" s="37">
        <v>318000</v>
      </c>
      <c r="I5865" s="35">
        <v>338644</v>
      </c>
      <c r="J5865" s="35">
        <v>135458</v>
      </c>
      <c r="K5865" s="33"/>
    </row>
    <row r="5866" spans="1:11" s="38" customFormat="1" ht="18" customHeight="1">
      <c r="A5866" s="33">
        <f t="shared" si="91"/>
        <v>5861</v>
      </c>
      <c r="B5866" s="160" t="s">
        <v>2675</v>
      </c>
      <c r="C5866" s="160" t="s">
        <v>9004</v>
      </c>
      <c r="D5866" s="159" t="s">
        <v>2949</v>
      </c>
      <c r="E5866" s="160" t="s">
        <v>2949</v>
      </c>
      <c r="F5866" s="161">
        <v>41736</v>
      </c>
      <c r="G5866" s="162">
        <v>2014</v>
      </c>
      <c r="H5866" s="37">
        <v>318000</v>
      </c>
      <c r="I5866" s="35">
        <v>338644</v>
      </c>
      <c r="J5866" s="35">
        <v>135458</v>
      </c>
      <c r="K5866" s="33"/>
    </row>
    <row r="5867" spans="1:11" s="38" customFormat="1" ht="18" customHeight="1">
      <c r="A5867" s="33">
        <f t="shared" si="91"/>
        <v>5862</v>
      </c>
      <c r="B5867" s="160" t="s">
        <v>3181</v>
      </c>
      <c r="C5867" s="160" t="s">
        <v>9005</v>
      </c>
      <c r="D5867" s="159" t="s">
        <v>2949</v>
      </c>
      <c r="E5867" s="160" t="s">
        <v>2949</v>
      </c>
      <c r="F5867" s="161">
        <v>41736</v>
      </c>
      <c r="G5867" s="162">
        <v>2014</v>
      </c>
      <c r="H5867" s="37">
        <v>318000</v>
      </c>
      <c r="I5867" s="35">
        <v>338644</v>
      </c>
      <c r="J5867" s="35">
        <v>135458</v>
      </c>
      <c r="K5867" s="33"/>
    </row>
    <row r="5868" spans="1:11" s="38" customFormat="1" ht="18" customHeight="1">
      <c r="A5868" s="33">
        <f t="shared" si="91"/>
        <v>5863</v>
      </c>
      <c r="B5868" s="160" t="s">
        <v>3181</v>
      </c>
      <c r="C5868" s="160" t="s">
        <v>9006</v>
      </c>
      <c r="D5868" s="159" t="s">
        <v>2949</v>
      </c>
      <c r="E5868" s="160" t="s">
        <v>2949</v>
      </c>
      <c r="F5868" s="161">
        <v>41736</v>
      </c>
      <c r="G5868" s="162">
        <v>2014</v>
      </c>
      <c r="H5868" s="37">
        <v>318000</v>
      </c>
      <c r="I5868" s="35">
        <v>338644</v>
      </c>
      <c r="J5868" s="35">
        <v>135458</v>
      </c>
      <c r="K5868" s="33"/>
    </row>
    <row r="5869" spans="1:11" s="38" customFormat="1" ht="18" customHeight="1">
      <c r="A5869" s="33">
        <f t="shared" si="91"/>
        <v>5864</v>
      </c>
      <c r="B5869" s="160" t="s">
        <v>3181</v>
      </c>
      <c r="C5869" s="160" t="s">
        <v>9007</v>
      </c>
      <c r="D5869" s="159" t="s">
        <v>2949</v>
      </c>
      <c r="E5869" s="160" t="s">
        <v>2949</v>
      </c>
      <c r="F5869" s="161">
        <v>41736</v>
      </c>
      <c r="G5869" s="162">
        <v>2014</v>
      </c>
      <c r="H5869" s="37">
        <v>318000</v>
      </c>
      <c r="I5869" s="35">
        <v>338644</v>
      </c>
      <c r="J5869" s="35">
        <v>135458</v>
      </c>
      <c r="K5869" s="33"/>
    </row>
    <row r="5870" spans="1:11" s="38" customFormat="1" ht="18" customHeight="1">
      <c r="A5870" s="33">
        <f t="shared" si="91"/>
        <v>5865</v>
      </c>
      <c r="B5870" s="160" t="s">
        <v>4626</v>
      </c>
      <c r="C5870" s="160" t="s">
        <v>9008</v>
      </c>
      <c r="D5870" s="159" t="s">
        <v>2949</v>
      </c>
      <c r="E5870" s="160" t="s">
        <v>2949</v>
      </c>
      <c r="F5870" s="161">
        <v>41736</v>
      </c>
      <c r="G5870" s="162">
        <v>2014</v>
      </c>
      <c r="H5870" s="37">
        <v>318000</v>
      </c>
      <c r="I5870" s="35">
        <v>338644</v>
      </c>
      <c r="J5870" s="35">
        <v>135458</v>
      </c>
      <c r="K5870" s="33"/>
    </row>
    <row r="5871" spans="1:11" s="38" customFormat="1" ht="18" customHeight="1">
      <c r="A5871" s="33">
        <f t="shared" si="91"/>
        <v>5866</v>
      </c>
      <c r="B5871" s="160" t="s">
        <v>2675</v>
      </c>
      <c r="C5871" s="160" t="s">
        <v>9009</v>
      </c>
      <c r="D5871" s="159" t="s">
        <v>2949</v>
      </c>
      <c r="E5871" s="160" t="s">
        <v>2949</v>
      </c>
      <c r="F5871" s="161">
        <v>41736</v>
      </c>
      <c r="G5871" s="162">
        <v>2014</v>
      </c>
      <c r="H5871" s="37">
        <v>318000</v>
      </c>
      <c r="I5871" s="35">
        <v>338644</v>
      </c>
      <c r="J5871" s="35">
        <v>135458</v>
      </c>
      <c r="K5871" s="33"/>
    </row>
    <row r="5872" spans="1:11" s="38" customFormat="1" ht="18" customHeight="1">
      <c r="A5872" s="33">
        <f t="shared" si="91"/>
        <v>5867</v>
      </c>
      <c r="B5872" s="160" t="s">
        <v>2675</v>
      </c>
      <c r="C5872" s="160" t="s">
        <v>9010</v>
      </c>
      <c r="D5872" s="159" t="s">
        <v>2949</v>
      </c>
      <c r="E5872" s="160" t="s">
        <v>2949</v>
      </c>
      <c r="F5872" s="161">
        <v>41736</v>
      </c>
      <c r="G5872" s="162">
        <v>2014</v>
      </c>
      <c r="H5872" s="37">
        <v>318000</v>
      </c>
      <c r="I5872" s="35">
        <v>338644</v>
      </c>
      <c r="J5872" s="35">
        <v>135458</v>
      </c>
      <c r="K5872" s="33"/>
    </row>
    <row r="5873" spans="1:11" s="38" customFormat="1" ht="18" customHeight="1">
      <c r="A5873" s="33">
        <f t="shared" si="91"/>
        <v>5868</v>
      </c>
      <c r="B5873" s="160" t="s">
        <v>2488</v>
      </c>
      <c r="C5873" s="160" t="s">
        <v>9011</v>
      </c>
      <c r="D5873" s="159" t="s">
        <v>2949</v>
      </c>
      <c r="E5873" s="160" t="s">
        <v>2949</v>
      </c>
      <c r="F5873" s="161">
        <v>41736</v>
      </c>
      <c r="G5873" s="162">
        <v>2014</v>
      </c>
      <c r="H5873" s="37">
        <v>318000</v>
      </c>
      <c r="I5873" s="35">
        <v>338644</v>
      </c>
      <c r="J5873" s="35">
        <v>135458</v>
      </c>
      <c r="K5873" s="33"/>
    </row>
    <row r="5874" spans="1:11" s="38" customFormat="1" ht="18" customHeight="1">
      <c r="A5874" s="33">
        <f t="shared" si="91"/>
        <v>5869</v>
      </c>
      <c r="B5874" s="160" t="s">
        <v>2675</v>
      </c>
      <c r="C5874" s="160" t="s">
        <v>9012</v>
      </c>
      <c r="D5874" s="159" t="s">
        <v>2949</v>
      </c>
      <c r="E5874" s="160" t="s">
        <v>2949</v>
      </c>
      <c r="F5874" s="161">
        <v>41736</v>
      </c>
      <c r="G5874" s="162">
        <v>2014</v>
      </c>
      <c r="H5874" s="37">
        <v>318000</v>
      </c>
      <c r="I5874" s="35">
        <v>338644</v>
      </c>
      <c r="J5874" s="35">
        <v>135458</v>
      </c>
      <c r="K5874" s="33"/>
    </row>
    <row r="5875" spans="1:11" s="38" customFormat="1" ht="18" customHeight="1">
      <c r="A5875" s="33">
        <f t="shared" si="91"/>
        <v>5870</v>
      </c>
      <c r="B5875" s="160" t="s">
        <v>3181</v>
      </c>
      <c r="C5875" s="160" t="s">
        <v>9013</v>
      </c>
      <c r="D5875" s="159" t="s">
        <v>2949</v>
      </c>
      <c r="E5875" s="160" t="s">
        <v>2949</v>
      </c>
      <c r="F5875" s="161">
        <v>41736</v>
      </c>
      <c r="G5875" s="162">
        <v>2014</v>
      </c>
      <c r="H5875" s="37">
        <v>318000</v>
      </c>
      <c r="I5875" s="35">
        <v>338644</v>
      </c>
      <c r="J5875" s="35">
        <v>135458</v>
      </c>
      <c r="K5875" s="33"/>
    </row>
    <row r="5876" spans="1:11" s="38" customFormat="1" ht="18" customHeight="1">
      <c r="A5876" s="33">
        <f t="shared" si="91"/>
        <v>5871</v>
      </c>
      <c r="B5876" s="160" t="s">
        <v>2675</v>
      </c>
      <c r="C5876" s="160" t="s">
        <v>9014</v>
      </c>
      <c r="D5876" s="159" t="s">
        <v>2949</v>
      </c>
      <c r="E5876" s="160" t="s">
        <v>2949</v>
      </c>
      <c r="F5876" s="161">
        <v>41736</v>
      </c>
      <c r="G5876" s="162">
        <v>2014</v>
      </c>
      <c r="H5876" s="37">
        <v>318000</v>
      </c>
      <c r="I5876" s="35">
        <v>338644</v>
      </c>
      <c r="J5876" s="35">
        <v>135458</v>
      </c>
      <c r="K5876" s="33"/>
    </row>
    <row r="5877" spans="1:11" s="38" customFormat="1" ht="18" customHeight="1">
      <c r="A5877" s="33">
        <f t="shared" si="91"/>
        <v>5872</v>
      </c>
      <c r="B5877" s="160" t="s">
        <v>3181</v>
      </c>
      <c r="C5877" s="160" t="s">
        <v>9015</v>
      </c>
      <c r="D5877" s="159" t="s">
        <v>2949</v>
      </c>
      <c r="E5877" s="160" t="s">
        <v>2949</v>
      </c>
      <c r="F5877" s="161">
        <v>41736</v>
      </c>
      <c r="G5877" s="162">
        <v>2014</v>
      </c>
      <c r="H5877" s="37">
        <v>318000</v>
      </c>
      <c r="I5877" s="35">
        <v>338644</v>
      </c>
      <c r="J5877" s="35">
        <v>135458</v>
      </c>
      <c r="K5877" s="33"/>
    </row>
    <row r="5878" spans="1:11" s="38" customFormat="1" ht="18" customHeight="1">
      <c r="A5878" s="33">
        <f t="shared" si="91"/>
        <v>5873</v>
      </c>
      <c r="B5878" s="160" t="s">
        <v>3181</v>
      </c>
      <c r="C5878" s="160" t="s">
        <v>9016</v>
      </c>
      <c r="D5878" s="159" t="s">
        <v>2949</v>
      </c>
      <c r="E5878" s="160" t="s">
        <v>2949</v>
      </c>
      <c r="F5878" s="161">
        <v>41736</v>
      </c>
      <c r="G5878" s="162">
        <v>2014</v>
      </c>
      <c r="H5878" s="37">
        <v>318000</v>
      </c>
      <c r="I5878" s="35">
        <v>338644</v>
      </c>
      <c r="J5878" s="35">
        <v>135458</v>
      </c>
      <c r="K5878" s="33"/>
    </row>
    <row r="5879" spans="1:11" s="38" customFormat="1" ht="18" customHeight="1">
      <c r="A5879" s="33">
        <f t="shared" si="91"/>
        <v>5874</v>
      </c>
      <c r="B5879" s="160" t="s">
        <v>2675</v>
      </c>
      <c r="C5879" s="160" t="s">
        <v>9017</v>
      </c>
      <c r="D5879" s="159" t="s">
        <v>2949</v>
      </c>
      <c r="E5879" s="160" t="s">
        <v>2949</v>
      </c>
      <c r="F5879" s="161">
        <v>41736</v>
      </c>
      <c r="G5879" s="162">
        <v>2014</v>
      </c>
      <c r="H5879" s="37">
        <v>318000</v>
      </c>
      <c r="I5879" s="35">
        <v>338644</v>
      </c>
      <c r="J5879" s="35">
        <v>135458</v>
      </c>
      <c r="K5879" s="33"/>
    </row>
    <row r="5880" spans="1:11" s="38" customFormat="1" ht="18" customHeight="1">
      <c r="A5880" s="33">
        <f t="shared" si="91"/>
        <v>5875</v>
      </c>
      <c r="B5880" s="160" t="s">
        <v>2675</v>
      </c>
      <c r="C5880" s="160" t="s">
        <v>9018</v>
      </c>
      <c r="D5880" s="159" t="s">
        <v>2949</v>
      </c>
      <c r="E5880" s="160" t="s">
        <v>2949</v>
      </c>
      <c r="F5880" s="161">
        <v>41736</v>
      </c>
      <c r="G5880" s="162">
        <v>2014</v>
      </c>
      <c r="H5880" s="37">
        <v>318000</v>
      </c>
      <c r="I5880" s="35">
        <v>338644</v>
      </c>
      <c r="J5880" s="35">
        <v>135458</v>
      </c>
      <c r="K5880" s="33"/>
    </row>
    <row r="5881" spans="1:11" s="38" customFormat="1" ht="18" customHeight="1">
      <c r="A5881" s="33">
        <f t="shared" si="91"/>
        <v>5876</v>
      </c>
      <c r="B5881" s="160" t="s">
        <v>3181</v>
      </c>
      <c r="C5881" s="160" t="s">
        <v>9019</v>
      </c>
      <c r="D5881" s="159" t="s">
        <v>2949</v>
      </c>
      <c r="E5881" s="160" t="s">
        <v>2949</v>
      </c>
      <c r="F5881" s="161">
        <v>41736</v>
      </c>
      <c r="G5881" s="162">
        <v>2014</v>
      </c>
      <c r="H5881" s="37">
        <v>318000</v>
      </c>
      <c r="I5881" s="35">
        <v>338644</v>
      </c>
      <c r="J5881" s="35">
        <v>135458</v>
      </c>
      <c r="K5881" s="33"/>
    </row>
    <row r="5882" spans="1:11" s="38" customFormat="1" ht="18" customHeight="1">
      <c r="A5882" s="33">
        <f t="shared" si="91"/>
        <v>5877</v>
      </c>
      <c r="B5882" s="160" t="s">
        <v>7227</v>
      </c>
      <c r="C5882" s="160" t="s">
        <v>9020</v>
      </c>
      <c r="D5882" s="159" t="s">
        <v>2949</v>
      </c>
      <c r="E5882" s="160" t="s">
        <v>2949</v>
      </c>
      <c r="F5882" s="161">
        <v>41736</v>
      </c>
      <c r="G5882" s="162">
        <v>2014</v>
      </c>
      <c r="H5882" s="37">
        <v>318000</v>
      </c>
      <c r="I5882" s="35">
        <v>338644</v>
      </c>
      <c r="J5882" s="35">
        <v>135458</v>
      </c>
      <c r="K5882" s="33"/>
    </row>
    <row r="5883" spans="1:11" s="38" customFormat="1" ht="18" customHeight="1">
      <c r="A5883" s="33">
        <f t="shared" si="91"/>
        <v>5878</v>
      </c>
      <c r="B5883" s="160" t="s">
        <v>7227</v>
      </c>
      <c r="C5883" s="160" t="s">
        <v>9021</v>
      </c>
      <c r="D5883" s="159" t="s">
        <v>2949</v>
      </c>
      <c r="E5883" s="160" t="s">
        <v>2949</v>
      </c>
      <c r="F5883" s="161">
        <v>41736</v>
      </c>
      <c r="G5883" s="162">
        <v>2014</v>
      </c>
      <c r="H5883" s="37">
        <v>318000</v>
      </c>
      <c r="I5883" s="35">
        <v>338644</v>
      </c>
      <c r="J5883" s="35">
        <v>135458</v>
      </c>
      <c r="K5883" s="33"/>
    </row>
    <row r="5884" spans="1:11" s="38" customFormat="1" ht="18" customHeight="1">
      <c r="A5884" s="33">
        <f t="shared" si="91"/>
        <v>5879</v>
      </c>
      <c r="B5884" s="160" t="s">
        <v>7227</v>
      </c>
      <c r="C5884" s="160" t="s">
        <v>9022</v>
      </c>
      <c r="D5884" s="159" t="s">
        <v>2949</v>
      </c>
      <c r="E5884" s="160" t="s">
        <v>2949</v>
      </c>
      <c r="F5884" s="161">
        <v>41736</v>
      </c>
      <c r="G5884" s="162">
        <v>2014</v>
      </c>
      <c r="H5884" s="37">
        <v>318000</v>
      </c>
      <c r="I5884" s="35">
        <v>338644</v>
      </c>
      <c r="J5884" s="35">
        <v>135458</v>
      </c>
      <c r="K5884" s="33"/>
    </row>
    <row r="5885" spans="1:11" s="38" customFormat="1" ht="18" customHeight="1">
      <c r="A5885" s="33">
        <f t="shared" si="91"/>
        <v>5880</v>
      </c>
      <c r="B5885" s="160" t="s">
        <v>7227</v>
      </c>
      <c r="C5885" s="160" t="s">
        <v>9023</v>
      </c>
      <c r="D5885" s="159" t="s">
        <v>2949</v>
      </c>
      <c r="E5885" s="160" t="s">
        <v>2949</v>
      </c>
      <c r="F5885" s="161">
        <v>41736</v>
      </c>
      <c r="G5885" s="162">
        <v>2014</v>
      </c>
      <c r="H5885" s="37">
        <v>318000</v>
      </c>
      <c r="I5885" s="35">
        <v>338644</v>
      </c>
      <c r="J5885" s="35">
        <v>135458</v>
      </c>
      <c r="K5885" s="33"/>
    </row>
    <row r="5886" spans="1:11" s="38" customFormat="1" ht="18" customHeight="1">
      <c r="A5886" s="33">
        <f t="shared" si="91"/>
        <v>5881</v>
      </c>
      <c r="B5886" s="160" t="s">
        <v>3181</v>
      </c>
      <c r="C5886" s="160" t="s">
        <v>9024</v>
      </c>
      <c r="D5886" s="159" t="s">
        <v>2949</v>
      </c>
      <c r="E5886" s="160" t="s">
        <v>2949</v>
      </c>
      <c r="F5886" s="161">
        <v>41736</v>
      </c>
      <c r="G5886" s="162">
        <v>2014</v>
      </c>
      <c r="H5886" s="37">
        <v>318000</v>
      </c>
      <c r="I5886" s="35">
        <v>338644</v>
      </c>
      <c r="J5886" s="35">
        <v>135458</v>
      </c>
      <c r="K5886" s="33"/>
    </row>
    <row r="5887" spans="1:11" s="38" customFormat="1" ht="18" customHeight="1">
      <c r="A5887" s="33">
        <f t="shared" si="91"/>
        <v>5882</v>
      </c>
      <c r="B5887" s="160" t="s">
        <v>2488</v>
      </c>
      <c r="C5887" s="160" t="s">
        <v>9025</v>
      </c>
      <c r="D5887" s="159" t="s">
        <v>2949</v>
      </c>
      <c r="E5887" s="160" t="s">
        <v>2949</v>
      </c>
      <c r="F5887" s="161">
        <v>41736</v>
      </c>
      <c r="G5887" s="162">
        <v>2014</v>
      </c>
      <c r="H5887" s="37">
        <v>318000</v>
      </c>
      <c r="I5887" s="35">
        <v>338644</v>
      </c>
      <c r="J5887" s="35">
        <v>135458</v>
      </c>
      <c r="K5887" s="33"/>
    </row>
    <row r="5888" spans="1:11" s="38" customFormat="1" ht="18" customHeight="1">
      <c r="A5888" s="33">
        <f t="shared" si="91"/>
        <v>5883</v>
      </c>
      <c r="B5888" s="160" t="s">
        <v>7227</v>
      </c>
      <c r="C5888" s="160" t="s">
        <v>9026</v>
      </c>
      <c r="D5888" s="159" t="s">
        <v>2949</v>
      </c>
      <c r="E5888" s="160" t="s">
        <v>2949</v>
      </c>
      <c r="F5888" s="161">
        <v>41736</v>
      </c>
      <c r="G5888" s="162">
        <v>2014</v>
      </c>
      <c r="H5888" s="37">
        <v>318000</v>
      </c>
      <c r="I5888" s="35">
        <v>338644</v>
      </c>
      <c r="J5888" s="35">
        <v>135458</v>
      </c>
      <c r="K5888" s="33"/>
    </row>
    <row r="5889" spans="1:11" s="38" customFormat="1" ht="18" customHeight="1">
      <c r="A5889" s="33">
        <f t="shared" si="91"/>
        <v>5884</v>
      </c>
      <c r="B5889" s="160" t="s">
        <v>3181</v>
      </c>
      <c r="C5889" s="160" t="s">
        <v>9027</v>
      </c>
      <c r="D5889" s="159" t="s">
        <v>2949</v>
      </c>
      <c r="E5889" s="160" t="s">
        <v>2949</v>
      </c>
      <c r="F5889" s="161">
        <v>41736</v>
      </c>
      <c r="G5889" s="162">
        <v>2014</v>
      </c>
      <c r="H5889" s="37">
        <v>318000</v>
      </c>
      <c r="I5889" s="35">
        <v>338644</v>
      </c>
      <c r="J5889" s="35">
        <v>135458</v>
      </c>
      <c r="K5889" s="33"/>
    </row>
    <row r="5890" spans="1:11" s="38" customFormat="1" ht="18" customHeight="1">
      <c r="A5890" s="33">
        <f t="shared" si="91"/>
        <v>5885</v>
      </c>
      <c r="B5890" s="160" t="s">
        <v>3181</v>
      </c>
      <c r="C5890" s="160" t="s">
        <v>9028</v>
      </c>
      <c r="D5890" s="159" t="s">
        <v>2949</v>
      </c>
      <c r="E5890" s="160" t="s">
        <v>2949</v>
      </c>
      <c r="F5890" s="161">
        <v>41736</v>
      </c>
      <c r="G5890" s="162">
        <v>2014</v>
      </c>
      <c r="H5890" s="37">
        <v>318000</v>
      </c>
      <c r="I5890" s="35">
        <v>338644</v>
      </c>
      <c r="J5890" s="35">
        <v>135458</v>
      </c>
      <c r="K5890" s="33"/>
    </row>
    <row r="5891" spans="1:11" s="38" customFormat="1" ht="18" customHeight="1">
      <c r="A5891" s="33">
        <f t="shared" si="91"/>
        <v>5886</v>
      </c>
      <c r="B5891" s="160" t="s">
        <v>5424</v>
      </c>
      <c r="C5891" s="160" t="s">
        <v>9029</v>
      </c>
      <c r="D5891" s="159" t="s">
        <v>2949</v>
      </c>
      <c r="E5891" s="160" t="s">
        <v>2949</v>
      </c>
      <c r="F5891" s="161">
        <v>41736</v>
      </c>
      <c r="G5891" s="162">
        <v>2014</v>
      </c>
      <c r="H5891" s="37">
        <v>318000</v>
      </c>
      <c r="I5891" s="35">
        <v>338644</v>
      </c>
      <c r="J5891" s="35">
        <v>135458</v>
      </c>
      <c r="K5891" s="33"/>
    </row>
    <row r="5892" spans="1:11" s="38" customFormat="1" ht="18" customHeight="1">
      <c r="A5892" s="33">
        <f t="shared" si="91"/>
        <v>5887</v>
      </c>
      <c r="B5892" s="160" t="s">
        <v>2488</v>
      </c>
      <c r="C5892" s="160" t="s">
        <v>9030</v>
      </c>
      <c r="D5892" s="159" t="s">
        <v>2949</v>
      </c>
      <c r="E5892" s="160" t="s">
        <v>2949</v>
      </c>
      <c r="F5892" s="161">
        <v>41736</v>
      </c>
      <c r="G5892" s="162">
        <v>2014</v>
      </c>
      <c r="H5892" s="37">
        <v>318000</v>
      </c>
      <c r="I5892" s="35">
        <v>338644</v>
      </c>
      <c r="J5892" s="35">
        <v>135458</v>
      </c>
      <c r="K5892" s="33"/>
    </row>
    <row r="5893" spans="1:11" s="38" customFormat="1" ht="18" customHeight="1">
      <c r="A5893" s="33">
        <f t="shared" si="91"/>
        <v>5888</v>
      </c>
      <c r="B5893" s="160" t="s">
        <v>3181</v>
      </c>
      <c r="C5893" s="160" t="s">
        <v>9031</v>
      </c>
      <c r="D5893" s="159" t="s">
        <v>2349</v>
      </c>
      <c r="E5893" s="160" t="s">
        <v>2349</v>
      </c>
      <c r="F5893" s="161">
        <v>41736</v>
      </c>
      <c r="G5893" s="162">
        <v>2014</v>
      </c>
      <c r="H5893" s="37">
        <v>396000</v>
      </c>
      <c r="I5893" s="35">
        <v>421707</v>
      </c>
      <c r="J5893" s="35">
        <v>168683</v>
      </c>
      <c r="K5893" s="33"/>
    </row>
    <row r="5894" spans="1:11" s="38" customFormat="1" ht="18" customHeight="1">
      <c r="A5894" s="33">
        <f t="shared" si="91"/>
        <v>5889</v>
      </c>
      <c r="B5894" s="160" t="s">
        <v>4700</v>
      </c>
      <c r="C5894" s="160" t="s">
        <v>9032</v>
      </c>
      <c r="D5894" s="159" t="s">
        <v>2349</v>
      </c>
      <c r="E5894" s="160" t="s">
        <v>2349</v>
      </c>
      <c r="F5894" s="161">
        <v>41736</v>
      </c>
      <c r="G5894" s="162">
        <v>2014</v>
      </c>
      <c r="H5894" s="37">
        <v>396000</v>
      </c>
      <c r="I5894" s="35">
        <v>421707</v>
      </c>
      <c r="J5894" s="35">
        <v>168683</v>
      </c>
      <c r="K5894" s="33"/>
    </row>
    <row r="5895" spans="1:11" s="38" customFormat="1" ht="18" customHeight="1">
      <c r="A5895" s="33">
        <f t="shared" ref="A5895:A5958" si="92">A5894+1</f>
        <v>5890</v>
      </c>
      <c r="B5895" s="160" t="s">
        <v>3181</v>
      </c>
      <c r="C5895" s="160" t="s">
        <v>9033</v>
      </c>
      <c r="D5895" s="159" t="s">
        <v>2911</v>
      </c>
      <c r="E5895" s="160" t="s">
        <v>2911</v>
      </c>
      <c r="F5895" s="161">
        <v>41736</v>
      </c>
      <c r="G5895" s="162">
        <v>2014</v>
      </c>
      <c r="H5895" s="37">
        <v>3014000</v>
      </c>
      <c r="I5895" s="35">
        <v>3209659</v>
      </c>
      <c r="J5895" s="35">
        <v>1283864</v>
      </c>
      <c r="K5895" s="33"/>
    </row>
    <row r="5896" spans="1:11" s="38" customFormat="1" ht="18" customHeight="1">
      <c r="A5896" s="33">
        <f t="shared" si="92"/>
        <v>5891</v>
      </c>
      <c r="B5896" s="160" t="s">
        <v>3181</v>
      </c>
      <c r="C5896" s="160" t="s">
        <v>9034</v>
      </c>
      <c r="D5896" s="159" t="s">
        <v>2911</v>
      </c>
      <c r="E5896" s="160" t="s">
        <v>2911</v>
      </c>
      <c r="F5896" s="161">
        <v>41736</v>
      </c>
      <c r="G5896" s="162">
        <v>2014</v>
      </c>
      <c r="H5896" s="37">
        <v>3014000</v>
      </c>
      <c r="I5896" s="35">
        <v>3209659</v>
      </c>
      <c r="J5896" s="35">
        <v>1283864</v>
      </c>
      <c r="K5896" s="33"/>
    </row>
    <row r="5897" spans="1:11" s="38" customFormat="1" ht="18" customHeight="1">
      <c r="A5897" s="33">
        <f t="shared" si="92"/>
        <v>5892</v>
      </c>
      <c r="B5897" s="160" t="s">
        <v>4312</v>
      </c>
      <c r="C5897" s="160" t="s">
        <v>9035</v>
      </c>
      <c r="D5897" s="159" t="s">
        <v>3692</v>
      </c>
      <c r="E5897" s="160" t="s">
        <v>1298</v>
      </c>
      <c r="F5897" s="161">
        <v>41736</v>
      </c>
      <c r="G5897" s="162">
        <v>2014</v>
      </c>
      <c r="H5897" s="37">
        <v>820000</v>
      </c>
      <c r="I5897" s="35">
        <v>772092</v>
      </c>
      <c r="J5897" s="35">
        <v>308837</v>
      </c>
      <c r="K5897" s="33"/>
    </row>
    <row r="5898" spans="1:11" s="38" customFormat="1" ht="18" customHeight="1">
      <c r="A5898" s="33">
        <f t="shared" si="92"/>
        <v>5893</v>
      </c>
      <c r="B5898" s="160" t="s">
        <v>1963</v>
      </c>
      <c r="C5898" s="160" t="s">
        <v>9036</v>
      </c>
      <c r="D5898" s="159" t="s">
        <v>1263</v>
      </c>
      <c r="E5898" s="160" t="s">
        <v>1263</v>
      </c>
      <c r="F5898" s="161">
        <v>41736</v>
      </c>
      <c r="G5898" s="162">
        <v>2014</v>
      </c>
      <c r="H5898" s="37">
        <v>255000</v>
      </c>
      <c r="I5898" s="35">
        <v>240102</v>
      </c>
      <c r="J5898" s="35">
        <v>96041</v>
      </c>
      <c r="K5898" s="33"/>
    </row>
    <row r="5899" spans="1:11" s="38" customFormat="1" ht="18" customHeight="1">
      <c r="A5899" s="33">
        <f t="shared" si="92"/>
        <v>5894</v>
      </c>
      <c r="B5899" s="160" t="s">
        <v>2836</v>
      </c>
      <c r="C5899" s="160" t="s">
        <v>9037</v>
      </c>
      <c r="D5899" s="159" t="s">
        <v>1562</v>
      </c>
      <c r="E5899" s="160" t="s">
        <v>1562</v>
      </c>
      <c r="F5899" s="161">
        <v>41736</v>
      </c>
      <c r="G5899" s="162">
        <v>2014</v>
      </c>
      <c r="H5899" s="37">
        <v>217600</v>
      </c>
      <c r="I5899" s="35">
        <v>231726</v>
      </c>
      <c r="J5899" s="35">
        <v>92690</v>
      </c>
      <c r="K5899" s="33"/>
    </row>
    <row r="5900" spans="1:11" s="38" customFormat="1" ht="18" customHeight="1">
      <c r="A5900" s="33">
        <f t="shared" si="92"/>
        <v>5895</v>
      </c>
      <c r="B5900" s="160" t="s">
        <v>2081</v>
      </c>
      <c r="C5900" s="160" t="s">
        <v>9038</v>
      </c>
      <c r="D5900" s="159" t="s">
        <v>1462</v>
      </c>
      <c r="E5900" s="160" t="s">
        <v>1462</v>
      </c>
      <c r="F5900" s="161">
        <v>41736</v>
      </c>
      <c r="G5900" s="162">
        <v>2014</v>
      </c>
      <c r="H5900" s="37">
        <v>167000</v>
      </c>
      <c r="I5900" s="35">
        <v>177841</v>
      </c>
      <c r="J5900" s="35">
        <v>71136</v>
      </c>
      <c r="K5900" s="33"/>
    </row>
    <row r="5901" spans="1:11" s="38" customFormat="1" ht="18" customHeight="1">
      <c r="A5901" s="33">
        <f t="shared" si="92"/>
        <v>5896</v>
      </c>
      <c r="B5901" s="160" t="s">
        <v>3749</v>
      </c>
      <c r="C5901" s="160" t="s">
        <v>9039</v>
      </c>
      <c r="D5901" s="159" t="s">
        <v>1462</v>
      </c>
      <c r="E5901" s="160" t="s">
        <v>1462</v>
      </c>
      <c r="F5901" s="161">
        <v>41736</v>
      </c>
      <c r="G5901" s="162">
        <v>2014</v>
      </c>
      <c r="H5901" s="37">
        <v>328000</v>
      </c>
      <c r="I5901" s="35">
        <v>349293</v>
      </c>
      <c r="J5901" s="35">
        <v>139717</v>
      </c>
      <c r="K5901" s="33"/>
    </row>
    <row r="5902" spans="1:11" s="38" customFormat="1" ht="18" customHeight="1">
      <c r="A5902" s="33">
        <f t="shared" si="92"/>
        <v>5897</v>
      </c>
      <c r="B5902" s="160" t="s">
        <v>2675</v>
      </c>
      <c r="C5902" s="160" t="s">
        <v>9040</v>
      </c>
      <c r="D5902" s="159" t="s">
        <v>1462</v>
      </c>
      <c r="E5902" s="160" t="s">
        <v>1462</v>
      </c>
      <c r="F5902" s="161">
        <v>41736</v>
      </c>
      <c r="G5902" s="162">
        <v>2014</v>
      </c>
      <c r="H5902" s="37">
        <v>328000</v>
      </c>
      <c r="I5902" s="35">
        <v>349293</v>
      </c>
      <c r="J5902" s="35">
        <v>139717</v>
      </c>
      <c r="K5902" s="33"/>
    </row>
    <row r="5903" spans="1:11" s="38" customFormat="1" ht="18" customHeight="1">
      <c r="A5903" s="33">
        <f t="shared" si="92"/>
        <v>5898</v>
      </c>
      <c r="B5903" s="160" t="s">
        <v>2002</v>
      </c>
      <c r="C5903" s="160" t="s">
        <v>9041</v>
      </c>
      <c r="D5903" s="159" t="s">
        <v>2421</v>
      </c>
      <c r="E5903" s="160" t="s">
        <v>2421</v>
      </c>
      <c r="F5903" s="161">
        <v>41736</v>
      </c>
      <c r="G5903" s="162">
        <v>2014</v>
      </c>
      <c r="H5903" s="37">
        <v>132000</v>
      </c>
      <c r="I5903" s="35">
        <v>140569</v>
      </c>
      <c r="J5903" s="35">
        <v>56228</v>
      </c>
      <c r="K5903" s="33"/>
    </row>
    <row r="5904" spans="1:11" s="38" customFormat="1" ht="18" customHeight="1">
      <c r="A5904" s="33">
        <f t="shared" si="92"/>
        <v>5899</v>
      </c>
      <c r="B5904" s="160" t="s">
        <v>3164</v>
      </c>
      <c r="C5904" s="160" t="s">
        <v>9042</v>
      </c>
      <c r="D5904" s="159" t="s">
        <v>2421</v>
      </c>
      <c r="E5904" s="160" t="s">
        <v>2421</v>
      </c>
      <c r="F5904" s="161">
        <v>41736</v>
      </c>
      <c r="G5904" s="162">
        <v>2014</v>
      </c>
      <c r="H5904" s="37">
        <v>132000</v>
      </c>
      <c r="I5904" s="35">
        <v>140569</v>
      </c>
      <c r="J5904" s="35">
        <v>56228</v>
      </c>
      <c r="K5904" s="33"/>
    </row>
    <row r="5905" spans="1:11" s="38" customFormat="1" ht="18" customHeight="1">
      <c r="A5905" s="33">
        <f t="shared" si="92"/>
        <v>5900</v>
      </c>
      <c r="B5905" s="160" t="s">
        <v>3164</v>
      </c>
      <c r="C5905" s="160" t="s">
        <v>9043</v>
      </c>
      <c r="D5905" s="159" t="s">
        <v>2421</v>
      </c>
      <c r="E5905" s="160" t="s">
        <v>2421</v>
      </c>
      <c r="F5905" s="161">
        <v>41736</v>
      </c>
      <c r="G5905" s="162">
        <v>2014</v>
      </c>
      <c r="H5905" s="37">
        <v>132000</v>
      </c>
      <c r="I5905" s="35">
        <v>140569</v>
      </c>
      <c r="J5905" s="35">
        <v>56228</v>
      </c>
      <c r="K5905" s="33"/>
    </row>
    <row r="5906" spans="1:11" s="38" customFormat="1" ht="18" customHeight="1">
      <c r="A5906" s="33">
        <f t="shared" si="92"/>
        <v>5901</v>
      </c>
      <c r="B5906" s="160" t="s">
        <v>2321</v>
      </c>
      <c r="C5906" s="160" t="s">
        <v>9044</v>
      </c>
      <c r="D5906" s="159" t="s">
        <v>2421</v>
      </c>
      <c r="E5906" s="160" t="s">
        <v>2421</v>
      </c>
      <c r="F5906" s="161">
        <v>41736</v>
      </c>
      <c r="G5906" s="162">
        <v>2014</v>
      </c>
      <c r="H5906" s="37">
        <v>132000</v>
      </c>
      <c r="I5906" s="35">
        <v>140569</v>
      </c>
      <c r="J5906" s="35">
        <v>56228</v>
      </c>
      <c r="K5906" s="33"/>
    </row>
    <row r="5907" spans="1:11" s="38" customFormat="1" ht="18" customHeight="1">
      <c r="A5907" s="33">
        <f t="shared" si="92"/>
        <v>5902</v>
      </c>
      <c r="B5907" s="160" t="s">
        <v>2321</v>
      </c>
      <c r="C5907" s="160" t="s">
        <v>9045</v>
      </c>
      <c r="D5907" s="159" t="s">
        <v>2421</v>
      </c>
      <c r="E5907" s="160" t="s">
        <v>2421</v>
      </c>
      <c r="F5907" s="161">
        <v>41736</v>
      </c>
      <c r="G5907" s="162">
        <v>2014</v>
      </c>
      <c r="H5907" s="37">
        <v>132000</v>
      </c>
      <c r="I5907" s="35">
        <v>140569</v>
      </c>
      <c r="J5907" s="35">
        <v>56228</v>
      </c>
      <c r="K5907" s="33"/>
    </row>
    <row r="5908" spans="1:11" s="38" customFormat="1" ht="18" customHeight="1">
      <c r="A5908" s="33">
        <f t="shared" si="92"/>
        <v>5903</v>
      </c>
      <c r="B5908" s="160" t="s">
        <v>7174</v>
      </c>
      <c r="C5908" s="160" t="s">
        <v>9046</v>
      </c>
      <c r="D5908" s="159" t="s">
        <v>2421</v>
      </c>
      <c r="E5908" s="160" t="s">
        <v>2421</v>
      </c>
      <c r="F5908" s="161">
        <v>41736</v>
      </c>
      <c r="G5908" s="162">
        <v>2014</v>
      </c>
      <c r="H5908" s="37">
        <v>132000</v>
      </c>
      <c r="I5908" s="35">
        <v>140569</v>
      </c>
      <c r="J5908" s="35">
        <v>56228</v>
      </c>
      <c r="K5908" s="33"/>
    </row>
    <row r="5909" spans="1:11" s="38" customFormat="1" ht="18" customHeight="1">
      <c r="A5909" s="33">
        <f t="shared" si="92"/>
        <v>5904</v>
      </c>
      <c r="B5909" s="160" t="s">
        <v>7174</v>
      </c>
      <c r="C5909" s="160" t="s">
        <v>9047</v>
      </c>
      <c r="D5909" s="159" t="s">
        <v>2421</v>
      </c>
      <c r="E5909" s="160" t="s">
        <v>2421</v>
      </c>
      <c r="F5909" s="161">
        <v>41736</v>
      </c>
      <c r="G5909" s="162">
        <v>2014</v>
      </c>
      <c r="H5909" s="37">
        <v>132000</v>
      </c>
      <c r="I5909" s="35">
        <v>140569</v>
      </c>
      <c r="J5909" s="35">
        <v>56228</v>
      </c>
      <c r="K5909" s="33"/>
    </row>
    <row r="5910" spans="1:11" s="38" customFormat="1" ht="18" customHeight="1">
      <c r="A5910" s="33">
        <f t="shared" si="92"/>
        <v>5905</v>
      </c>
      <c r="B5910" s="160" t="s">
        <v>2340</v>
      </c>
      <c r="C5910" s="160" t="s">
        <v>9048</v>
      </c>
      <c r="D5910" s="159" t="s">
        <v>1422</v>
      </c>
      <c r="E5910" s="160" t="s">
        <v>1422</v>
      </c>
      <c r="F5910" s="161">
        <v>41736</v>
      </c>
      <c r="G5910" s="162">
        <v>2014</v>
      </c>
      <c r="H5910" s="37">
        <v>271000</v>
      </c>
      <c r="I5910" s="35">
        <v>288592</v>
      </c>
      <c r="J5910" s="35">
        <v>115437</v>
      </c>
      <c r="K5910" s="33"/>
    </row>
    <row r="5911" spans="1:11" s="38" customFormat="1" ht="18" customHeight="1">
      <c r="A5911" s="33">
        <f t="shared" si="92"/>
        <v>5906</v>
      </c>
      <c r="B5911" s="160" t="s">
        <v>2340</v>
      </c>
      <c r="C5911" s="160" t="s">
        <v>9049</v>
      </c>
      <c r="D5911" s="159" t="s">
        <v>1422</v>
      </c>
      <c r="E5911" s="160" t="s">
        <v>1422</v>
      </c>
      <c r="F5911" s="161">
        <v>41736</v>
      </c>
      <c r="G5911" s="162">
        <v>2014</v>
      </c>
      <c r="H5911" s="37">
        <v>271000</v>
      </c>
      <c r="I5911" s="35">
        <v>288592</v>
      </c>
      <c r="J5911" s="35">
        <v>115437</v>
      </c>
      <c r="K5911" s="33"/>
    </row>
    <row r="5912" spans="1:11" s="38" customFormat="1" ht="18" customHeight="1">
      <c r="A5912" s="33">
        <f t="shared" si="92"/>
        <v>5907</v>
      </c>
      <c r="B5912" s="160" t="s">
        <v>3417</v>
      </c>
      <c r="C5912" s="160" t="s">
        <v>9050</v>
      </c>
      <c r="D5912" s="159" t="s">
        <v>1422</v>
      </c>
      <c r="E5912" s="160" t="s">
        <v>1422</v>
      </c>
      <c r="F5912" s="161">
        <v>41736</v>
      </c>
      <c r="G5912" s="162">
        <v>2014</v>
      </c>
      <c r="H5912" s="37">
        <v>289000</v>
      </c>
      <c r="I5912" s="35">
        <v>307761</v>
      </c>
      <c r="J5912" s="35">
        <v>123104</v>
      </c>
      <c r="K5912" s="33"/>
    </row>
    <row r="5913" spans="1:11" s="38" customFormat="1" ht="18" customHeight="1">
      <c r="A5913" s="33">
        <f t="shared" si="92"/>
        <v>5908</v>
      </c>
      <c r="B5913" s="160" t="s">
        <v>2392</v>
      </c>
      <c r="C5913" s="160" t="s">
        <v>9051</v>
      </c>
      <c r="D5913" s="159" t="s">
        <v>1427</v>
      </c>
      <c r="E5913" s="160" t="s">
        <v>1427</v>
      </c>
      <c r="F5913" s="161">
        <v>41736</v>
      </c>
      <c r="G5913" s="162">
        <v>2014</v>
      </c>
      <c r="H5913" s="37">
        <v>236000</v>
      </c>
      <c r="I5913" s="35">
        <v>251320</v>
      </c>
      <c r="J5913" s="35">
        <v>100528</v>
      </c>
      <c r="K5913" s="33"/>
    </row>
    <row r="5914" spans="1:11" s="38" customFormat="1" ht="18" customHeight="1">
      <c r="A5914" s="33">
        <f t="shared" si="92"/>
        <v>5909</v>
      </c>
      <c r="B5914" s="160" t="s">
        <v>3749</v>
      </c>
      <c r="C5914" s="160" t="s">
        <v>9052</v>
      </c>
      <c r="D5914" s="159" t="s">
        <v>1427</v>
      </c>
      <c r="E5914" s="160" t="s">
        <v>1427</v>
      </c>
      <c r="F5914" s="161">
        <v>41736</v>
      </c>
      <c r="G5914" s="162">
        <v>2014</v>
      </c>
      <c r="H5914" s="37">
        <v>236000</v>
      </c>
      <c r="I5914" s="35">
        <v>251320</v>
      </c>
      <c r="J5914" s="35">
        <v>100528</v>
      </c>
      <c r="K5914" s="33"/>
    </row>
    <row r="5915" spans="1:11" s="38" customFormat="1" ht="18" customHeight="1">
      <c r="A5915" s="33">
        <f t="shared" si="92"/>
        <v>5910</v>
      </c>
      <c r="B5915" s="160" t="s">
        <v>3749</v>
      </c>
      <c r="C5915" s="160" t="s">
        <v>9053</v>
      </c>
      <c r="D5915" s="159" t="s">
        <v>1427</v>
      </c>
      <c r="E5915" s="160" t="s">
        <v>1427</v>
      </c>
      <c r="F5915" s="161">
        <v>41736</v>
      </c>
      <c r="G5915" s="162">
        <v>2014</v>
      </c>
      <c r="H5915" s="37">
        <v>236000</v>
      </c>
      <c r="I5915" s="35">
        <v>251320</v>
      </c>
      <c r="J5915" s="35">
        <v>100528</v>
      </c>
      <c r="K5915" s="33"/>
    </row>
    <row r="5916" spans="1:11" s="38" customFormat="1" ht="18" customHeight="1">
      <c r="A5916" s="33">
        <f t="shared" si="92"/>
        <v>5911</v>
      </c>
      <c r="B5916" s="160" t="s">
        <v>1913</v>
      </c>
      <c r="C5916" s="160" t="s">
        <v>9054</v>
      </c>
      <c r="D5916" s="159" t="s">
        <v>1485</v>
      </c>
      <c r="E5916" s="160" t="s">
        <v>1485</v>
      </c>
      <c r="F5916" s="161">
        <v>41736</v>
      </c>
      <c r="G5916" s="162">
        <v>2014</v>
      </c>
      <c r="H5916" s="37">
        <v>198300</v>
      </c>
      <c r="I5916" s="35">
        <v>211173</v>
      </c>
      <c r="J5916" s="35">
        <v>84469</v>
      </c>
      <c r="K5916" s="33"/>
    </row>
    <row r="5917" spans="1:11" s="38" customFormat="1" ht="18" customHeight="1">
      <c r="A5917" s="33">
        <f t="shared" si="92"/>
        <v>5912</v>
      </c>
      <c r="B5917" s="160" t="s">
        <v>2392</v>
      </c>
      <c r="C5917" s="160" t="s">
        <v>9055</v>
      </c>
      <c r="D5917" s="159" t="s">
        <v>1432</v>
      </c>
      <c r="E5917" s="160" t="s">
        <v>1432</v>
      </c>
      <c r="F5917" s="161">
        <v>41736</v>
      </c>
      <c r="G5917" s="162">
        <v>2014</v>
      </c>
      <c r="H5917" s="37">
        <v>369200</v>
      </c>
      <c r="I5917" s="35">
        <v>393167</v>
      </c>
      <c r="J5917" s="35">
        <v>157267</v>
      </c>
      <c r="K5917" s="33"/>
    </row>
    <row r="5918" spans="1:11" s="38" customFormat="1" ht="18" customHeight="1">
      <c r="A5918" s="33">
        <f t="shared" si="92"/>
        <v>5913</v>
      </c>
      <c r="B5918" s="160" t="s">
        <v>2392</v>
      </c>
      <c r="C5918" s="160" t="s">
        <v>9056</v>
      </c>
      <c r="D5918" s="159" t="s">
        <v>1432</v>
      </c>
      <c r="E5918" s="160" t="s">
        <v>1432</v>
      </c>
      <c r="F5918" s="161">
        <v>41736</v>
      </c>
      <c r="G5918" s="162">
        <v>2014</v>
      </c>
      <c r="H5918" s="37">
        <v>369200</v>
      </c>
      <c r="I5918" s="35">
        <v>393167</v>
      </c>
      <c r="J5918" s="35">
        <v>157267</v>
      </c>
      <c r="K5918" s="33"/>
    </row>
    <row r="5919" spans="1:11" s="38" customFormat="1" ht="18" customHeight="1">
      <c r="A5919" s="33">
        <f t="shared" si="92"/>
        <v>5914</v>
      </c>
      <c r="B5919" s="160" t="s">
        <v>3749</v>
      </c>
      <c r="C5919" s="160" t="s">
        <v>9057</v>
      </c>
      <c r="D5919" s="159" t="s">
        <v>1432</v>
      </c>
      <c r="E5919" s="160" t="s">
        <v>1432</v>
      </c>
      <c r="F5919" s="161">
        <v>41736</v>
      </c>
      <c r="G5919" s="162">
        <v>2014</v>
      </c>
      <c r="H5919" s="37">
        <v>369200</v>
      </c>
      <c r="I5919" s="35">
        <v>393167</v>
      </c>
      <c r="J5919" s="35">
        <v>157267</v>
      </c>
      <c r="K5919" s="33"/>
    </row>
    <row r="5920" spans="1:11" ht="18" customHeight="1">
      <c r="A5920" s="33">
        <f t="shared" si="92"/>
        <v>5915</v>
      </c>
      <c r="B5920" s="160" t="s">
        <v>7540</v>
      </c>
      <c r="C5920" s="160" t="s">
        <v>9058</v>
      </c>
      <c r="D5920" s="159" t="s">
        <v>2421</v>
      </c>
      <c r="E5920" s="160" t="s">
        <v>1422</v>
      </c>
      <c r="F5920" s="161">
        <v>41736</v>
      </c>
      <c r="G5920" s="162">
        <v>2014</v>
      </c>
      <c r="H5920" s="37">
        <v>162000</v>
      </c>
      <c r="I5920" s="35">
        <v>172517</v>
      </c>
      <c r="J5920" s="35">
        <v>69007</v>
      </c>
      <c r="K5920" s="33"/>
    </row>
    <row r="5921" spans="1:11" ht="18" customHeight="1">
      <c r="A5921" s="33">
        <f t="shared" si="92"/>
        <v>5916</v>
      </c>
      <c r="B5921" s="160" t="s">
        <v>7540</v>
      </c>
      <c r="C5921" s="160" t="s">
        <v>9059</v>
      </c>
      <c r="D5921" s="159" t="s">
        <v>2421</v>
      </c>
      <c r="E5921" s="160" t="s">
        <v>1422</v>
      </c>
      <c r="F5921" s="161">
        <v>41736</v>
      </c>
      <c r="G5921" s="162">
        <v>2014</v>
      </c>
      <c r="H5921" s="37">
        <v>162000</v>
      </c>
      <c r="I5921" s="35">
        <v>172517</v>
      </c>
      <c r="J5921" s="35">
        <v>69007</v>
      </c>
      <c r="K5921" s="33"/>
    </row>
    <row r="5922" spans="1:11" ht="18" customHeight="1">
      <c r="A5922" s="33">
        <f t="shared" si="92"/>
        <v>5917</v>
      </c>
      <c r="B5922" s="160" t="s">
        <v>7227</v>
      </c>
      <c r="C5922" s="160" t="s">
        <v>9060</v>
      </c>
      <c r="D5922" s="159" t="s">
        <v>2421</v>
      </c>
      <c r="E5922" s="160" t="s">
        <v>2421</v>
      </c>
      <c r="F5922" s="161">
        <v>41736</v>
      </c>
      <c r="G5922" s="162">
        <v>2014</v>
      </c>
      <c r="H5922" s="37">
        <v>162000</v>
      </c>
      <c r="I5922" s="35">
        <v>172517</v>
      </c>
      <c r="J5922" s="35">
        <v>69007</v>
      </c>
      <c r="K5922" s="33"/>
    </row>
    <row r="5923" spans="1:11" ht="18" customHeight="1">
      <c r="A5923" s="33">
        <f t="shared" si="92"/>
        <v>5918</v>
      </c>
      <c r="B5923" s="160" t="s">
        <v>7227</v>
      </c>
      <c r="C5923" s="160" t="s">
        <v>9061</v>
      </c>
      <c r="D5923" s="159" t="s">
        <v>2421</v>
      </c>
      <c r="E5923" s="160" t="s">
        <v>2421</v>
      </c>
      <c r="F5923" s="161">
        <v>41736</v>
      </c>
      <c r="G5923" s="162">
        <v>2014</v>
      </c>
      <c r="H5923" s="37">
        <v>162000</v>
      </c>
      <c r="I5923" s="35">
        <v>172517</v>
      </c>
      <c r="J5923" s="35">
        <v>69007</v>
      </c>
      <c r="K5923" s="33"/>
    </row>
    <row r="5924" spans="1:11" ht="18" customHeight="1">
      <c r="A5924" s="33">
        <f t="shared" si="92"/>
        <v>5919</v>
      </c>
      <c r="B5924" s="160" t="s">
        <v>7227</v>
      </c>
      <c r="C5924" s="160" t="s">
        <v>9062</v>
      </c>
      <c r="D5924" s="159" t="s">
        <v>2421</v>
      </c>
      <c r="E5924" s="160" t="s">
        <v>2421</v>
      </c>
      <c r="F5924" s="161">
        <v>41736</v>
      </c>
      <c r="G5924" s="162">
        <v>2014</v>
      </c>
      <c r="H5924" s="37">
        <v>162000</v>
      </c>
      <c r="I5924" s="35">
        <v>172517</v>
      </c>
      <c r="J5924" s="35">
        <v>69007</v>
      </c>
      <c r="K5924" s="33"/>
    </row>
    <row r="5925" spans="1:11" ht="18" customHeight="1">
      <c r="A5925" s="33">
        <f t="shared" si="92"/>
        <v>5920</v>
      </c>
      <c r="B5925" s="160" t="s">
        <v>3181</v>
      </c>
      <c r="C5925" s="160" t="s">
        <v>9063</v>
      </c>
      <c r="D5925" s="159" t="s">
        <v>2421</v>
      </c>
      <c r="E5925" s="160" t="s">
        <v>2421</v>
      </c>
      <c r="F5925" s="161">
        <v>41736</v>
      </c>
      <c r="G5925" s="162">
        <v>2014</v>
      </c>
      <c r="H5925" s="37">
        <v>162000</v>
      </c>
      <c r="I5925" s="35">
        <v>172517</v>
      </c>
      <c r="J5925" s="35">
        <v>69007</v>
      </c>
      <c r="K5925" s="33"/>
    </row>
    <row r="5926" spans="1:11" ht="18" customHeight="1">
      <c r="A5926" s="33">
        <f t="shared" si="92"/>
        <v>5921</v>
      </c>
      <c r="B5926" s="160" t="s">
        <v>7227</v>
      </c>
      <c r="C5926" s="160" t="s">
        <v>9064</v>
      </c>
      <c r="D5926" s="159" t="s">
        <v>2421</v>
      </c>
      <c r="E5926" s="160" t="s">
        <v>2421</v>
      </c>
      <c r="F5926" s="161">
        <v>41736</v>
      </c>
      <c r="G5926" s="162">
        <v>2014</v>
      </c>
      <c r="H5926" s="37">
        <v>162000</v>
      </c>
      <c r="I5926" s="35">
        <v>172517</v>
      </c>
      <c r="J5926" s="35">
        <v>69007</v>
      </c>
      <c r="K5926" s="33"/>
    </row>
    <row r="5927" spans="1:11" ht="18" customHeight="1">
      <c r="A5927" s="33">
        <f t="shared" si="92"/>
        <v>5922</v>
      </c>
      <c r="B5927" s="160" t="s">
        <v>7227</v>
      </c>
      <c r="C5927" s="160" t="s">
        <v>9065</v>
      </c>
      <c r="D5927" s="159" t="s">
        <v>2421</v>
      </c>
      <c r="E5927" s="160" t="s">
        <v>2421</v>
      </c>
      <c r="F5927" s="161">
        <v>41736</v>
      </c>
      <c r="G5927" s="162">
        <v>2014</v>
      </c>
      <c r="H5927" s="37">
        <v>162000</v>
      </c>
      <c r="I5927" s="35">
        <v>172517</v>
      </c>
      <c r="J5927" s="35">
        <v>69007</v>
      </c>
      <c r="K5927" s="33"/>
    </row>
    <row r="5928" spans="1:11" ht="18" customHeight="1">
      <c r="A5928" s="33">
        <f t="shared" si="92"/>
        <v>5923</v>
      </c>
      <c r="B5928" s="160" t="s">
        <v>7227</v>
      </c>
      <c r="C5928" s="160" t="s">
        <v>9066</v>
      </c>
      <c r="D5928" s="159" t="s">
        <v>2421</v>
      </c>
      <c r="E5928" s="160" t="s">
        <v>2421</v>
      </c>
      <c r="F5928" s="161">
        <v>41736</v>
      </c>
      <c r="G5928" s="162">
        <v>2014</v>
      </c>
      <c r="H5928" s="37">
        <v>162000</v>
      </c>
      <c r="I5928" s="35">
        <v>172517</v>
      </c>
      <c r="J5928" s="35">
        <v>69007</v>
      </c>
      <c r="K5928" s="33"/>
    </row>
    <row r="5929" spans="1:11" ht="18" customHeight="1">
      <c r="A5929" s="33">
        <f t="shared" si="92"/>
        <v>5924</v>
      </c>
      <c r="B5929" s="160" t="s">
        <v>7227</v>
      </c>
      <c r="C5929" s="160" t="s">
        <v>9067</v>
      </c>
      <c r="D5929" s="159" t="s">
        <v>2421</v>
      </c>
      <c r="E5929" s="160" t="s">
        <v>2421</v>
      </c>
      <c r="F5929" s="161">
        <v>41736</v>
      </c>
      <c r="G5929" s="162">
        <v>2014</v>
      </c>
      <c r="H5929" s="37">
        <v>162000</v>
      </c>
      <c r="I5929" s="35">
        <v>172517</v>
      </c>
      <c r="J5929" s="35">
        <v>69007</v>
      </c>
      <c r="K5929" s="33"/>
    </row>
    <row r="5930" spans="1:11" ht="18" customHeight="1">
      <c r="A5930" s="33">
        <f t="shared" si="92"/>
        <v>5925</v>
      </c>
      <c r="B5930" s="160" t="s">
        <v>7227</v>
      </c>
      <c r="C5930" s="160" t="s">
        <v>9068</v>
      </c>
      <c r="D5930" s="159" t="s">
        <v>2421</v>
      </c>
      <c r="E5930" s="160" t="s">
        <v>2421</v>
      </c>
      <c r="F5930" s="161">
        <v>41736</v>
      </c>
      <c r="G5930" s="162">
        <v>2014</v>
      </c>
      <c r="H5930" s="37">
        <v>162000</v>
      </c>
      <c r="I5930" s="35">
        <v>172517</v>
      </c>
      <c r="J5930" s="35">
        <v>69007</v>
      </c>
      <c r="K5930" s="33"/>
    </row>
    <row r="5931" spans="1:11" ht="18" customHeight="1">
      <c r="A5931" s="33">
        <f t="shared" si="92"/>
        <v>5926</v>
      </c>
      <c r="B5931" s="160" t="s">
        <v>7227</v>
      </c>
      <c r="C5931" s="160" t="s">
        <v>9069</v>
      </c>
      <c r="D5931" s="159" t="s">
        <v>2421</v>
      </c>
      <c r="E5931" s="160" t="s">
        <v>2421</v>
      </c>
      <c r="F5931" s="161">
        <v>41736</v>
      </c>
      <c r="G5931" s="162">
        <v>2014</v>
      </c>
      <c r="H5931" s="37">
        <v>162000</v>
      </c>
      <c r="I5931" s="35">
        <v>172517</v>
      </c>
      <c r="J5931" s="35">
        <v>69007</v>
      </c>
      <c r="K5931" s="33"/>
    </row>
    <row r="5932" spans="1:11" ht="18" customHeight="1">
      <c r="A5932" s="33">
        <f t="shared" si="92"/>
        <v>5927</v>
      </c>
      <c r="B5932" s="160" t="s">
        <v>3181</v>
      </c>
      <c r="C5932" s="160" t="s">
        <v>9070</v>
      </c>
      <c r="D5932" s="159" t="s">
        <v>2421</v>
      </c>
      <c r="E5932" s="160" t="s">
        <v>2421</v>
      </c>
      <c r="F5932" s="161">
        <v>41736</v>
      </c>
      <c r="G5932" s="162">
        <v>2014</v>
      </c>
      <c r="H5932" s="37">
        <v>162000</v>
      </c>
      <c r="I5932" s="35">
        <v>172517</v>
      </c>
      <c r="J5932" s="35">
        <v>69007</v>
      </c>
      <c r="K5932" s="33"/>
    </row>
    <row r="5933" spans="1:11" ht="18" customHeight="1">
      <c r="A5933" s="33">
        <f t="shared" si="92"/>
        <v>5928</v>
      </c>
      <c r="B5933" s="160" t="s">
        <v>3295</v>
      </c>
      <c r="C5933" s="160" t="s">
        <v>9071</v>
      </c>
      <c r="D5933" s="159" t="s">
        <v>2421</v>
      </c>
      <c r="E5933" s="160" t="s">
        <v>2421</v>
      </c>
      <c r="F5933" s="161">
        <v>41736</v>
      </c>
      <c r="G5933" s="162">
        <v>2014</v>
      </c>
      <c r="H5933" s="37">
        <v>162000</v>
      </c>
      <c r="I5933" s="35">
        <v>172517</v>
      </c>
      <c r="J5933" s="35">
        <v>69007</v>
      </c>
      <c r="K5933" s="33"/>
    </row>
    <row r="5934" spans="1:11" ht="18" customHeight="1">
      <c r="A5934" s="33">
        <f t="shared" si="92"/>
        <v>5929</v>
      </c>
      <c r="B5934" s="160" t="s">
        <v>7227</v>
      </c>
      <c r="C5934" s="160" t="s">
        <v>9072</v>
      </c>
      <c r="D5934" s="159" t="s">
        <v>2421</v>
      </c>
      <c r="E5934" s="160" t="s">
        <v>2421</v>
      </c>
      <c r="F5934" s="161">
        <v>41736</v>
      </c>
      <c r="G5934" s="162">
        <v>2014</v>
      </c>
      <c r="H5934" s="37">
        <v>162000</v>
      </c>
      <c r="I5934" s="35">
        <v>172517</v>
      </c>
      <c r="J5934" s="35">
        <v>69007</v>
      </c>
      <c r="K5934" s="33"/>
    </row>
    <row r="5935" spans="1:11" s="38" customFormat="1" ht="18" customHeight="1">
      <c r="A5935" s="33">
        <f t="shared" si="92"/>
        <v>5930</v>
      </c>
      <c r="B5935" s="160" t="s">
        <v>6119</v>
      </c>
      <c r="C5935" s="160" t="s">
        <v>9073</v>
      </c>
      <c r="D5935" s="159" t="s">
        <v>2941</v>
      </c>
      <c r="E5935" s="160" t="s">
        <v>2421</v>
      </c>
      <c r="F5935" s="161">
        <v>41736</v>
      </c>
      <c r="G5935" s="162">
        <v>2014</v>
      </c>
      <c r="H5935" s="37">
        <v>162000</v>
      </c>
      <c r="I5935" s="35">
        <v>172517</v>
      </c>
      <c r="J5935" s="35">
        <v>69007</v>
      </c>
      <c r="K5935" s="33"/>
    </row>
    <row r="5936" spans="1:11" s="38" customFormat="1" ht="18" customHeight="1">
      <c r="A5936" s="33">
        <f t="shared" si="92"/>
        <v>5931</v>
      </c>
      <c r="B5936" s="160" t="s">
        <v>7227</v>
      </c>
      <c r="C5936" s="160" t="s">
        <v>9074</v>
      </c>
      <c r="D5936" s="159" t="s">
        <v>2421</v>
      </c>
      <c r="E5936" s="160" t="s">
        <v>2421</v>
      </c>
      <c r="F5936" s="161">
        <v>41736</v>
      </c>
      <c r="G5936" s="162">
        <v>2014</v>
      </c>
      <c r="H5936" s="37">
        <v>162000</v>
      </c>
      <c r="I5936" s="35">
        <v>172517</v>
      </c>
      <c r="J5936" s="35">
        <v>69007</v>
      </c>
      <c r="K5936" s="33"/>
    </row>
    <row r="5937" spans="1:11" s="38" customFormat="1" ht="18" customHeight="1">
      <c r="A5937" s="33">
        <f t="shared" si="92"/>
        <v>5932</v>
      </c>
      <c r="B5937" s="160" t="s">
        <v>7227</v>
      </c>
      <c r="C5937" s="160" t="s">
        <v>9075</v>
      </c>
      <c r="D5937" s="159" t="s">
        <v>2421</v>
      </c>
      <c r="E5937" s="160" t="s">
        <v>2421</v>
      </c>
      <c r="F5937" s="161">
        <v>41736</v>
      </c>
      <c r="G5937" s="162">
        <v>2014</v>
      </c>
      <c r="H5937" s="37">
        <v>162000</v>
      </c>
      <c r="I5937" s="35">
        <v>172517</v>
      </c>
      <c r="J5937" s="35">
        <v>69007</v>
      </c>
      <c r="K5937" s="33"/>
    </row>
    <row r="5938" spans="1:11" s="38" customFormat="1" ht="18" customHeight="1">
      <c r="A5938" s="33">
        <f t="shared" si="92"/>
        <v>5933</v>
      </c>
      <c r="B5938" s="160" t="s">
        <v>7227</v>
      </c>
      <c r="C5938" s="160" t="s">
        <v>9076</v>
      </c>
      <c r="D5938" s="159" t="s">
        <v>2421</v>
      </c>
      <c r="E5938" s="160" t="s">
        <v>2421</v>
      </c>
      <c r="F5938" s="161">
        <v>41736</v>
      </c>
      <c r="G5938" s="162">
        <v>2014</v>
      </c>
      <c r="H5938" s="37">
        <v>162000</v>
      </c>
      <c r="I5938" s="35">
        <v>172517</v>
      </c>
      <c r="J5938" s="35">
        <v>69007</v>
      </c>
      <c r="K5938" s="33"/>
    </row>
    <row r="5939" spans="1:11" s="38" customFormat="1" ht="18" customHeight="1">
      <c r="A5939" s="33">
        <f t="shared" si="92"/>
        <v>5934</v>
      </c>
      <c r="B5939" s="160" t="s">
        <v>3181</v>
      </c>
      <c r="C5939" s="160" t="s">
        <v>9077</v>
      </c>
      <c r="D5939" s="159" t="s">
        <v>2421</v>
      </c>
      <c r="E5939" s="160" t="s">
        <v>2421</v>
      </c>
      <c r="F5939" s="161">
        <v>41736</v>
      </c>
      <c r="G5939" s="162">
        <v>2014</v>
      </c>
      <c r="H5939" s="37">
        <v>162000</v>
      </c>
      <c r="I5939" s="35">
        <v>172517</v>
      </c>
      <c r="J5939" s="35">
        <v>69007</v>
      </c>
      <c r="K5939" s="33"/>
    </row>
    <row r="5940" spans="1:11" s="38" customFormat="1" ht="18" customHeight="1">
      <c r="A5940" s="33">
        <f t="shared" si="92"/>
        <v>5935</v>
      </c>
      <c r="B5940" s="160" t="s">
        <v>3181</v>
      </c>
      <c r="C5940" s="160" t="s">
        <v>9078</v>
      </c>
      <c r="D5940" s="159" t="s">
        <v>2421</v>
      </c>
      <c r="E5940" s="160" t="s">
        <v>2421</v>
      </c>
      <c r="F5940" s="161">
        <v>41736</v>
      </c>
      <c r="G5940" s="162">
        <v>2014</v>
      </c>
      <c r="H5940" s="37">
        <v>162000</v>
      </c>
      <c r="I5940" s="35">
        <v>172517</v>
      </c>
      <c r="J5940" s="35">
        <v>69007</v>
      </c>
      <c r="K5940" s="33"/>
    </row>
    <row r="5941" spans="1:11" s="38" customFormat="1" ht="18" customHeight="1">
      <c r="A5941" s="33">
        <f t="shared" si="92"/>
        <v>5936</v>
      </c>
      <c r="B5941" s="160" t="s">
        <v>7227</v>
      </c>
      <c r="C5941" s="160" t="s">
        <v>9079</v>
      </c>
      <c r="D5941" s="159" t="s">
        <v>2421</v>
      </c>
      <c r="E5941" s="160" t="s">
        <v>2421</v>
      </c>
      <c r="F5941" s="161">
        <v>41736</v>
      </c>
      <c r="G5941" s="162">
        <v>2014</v>
      </c>
      <c r="H5941" s="37">
        <v>162000</v>
      </c>
      <c r="I5941" s="35">
        <v>172517</v>
      </c>
      <c r="J5941" s="35">
        <v>69007</v>
      </c>
      <c r="K5941" s="33"/>
    </row>
    <row r="5942" spans="1:11" s="38" customFormat="1" ht="18" customHeight="1">
      <c r="A5942" s="33">
        <f t="shared" si="92"/>
        <v>5937</v>
      </c>
      <c r="B5942" s="160" t="s">
        <v>3181</v>
      </c>
      <c r="C5942" s="160" t="s">
        <v>9080</v>
      </c>
      <c r="D5942" s="159" t="s">
        <v>2421</v>
      </c>
      <c r="E5942" s="160" t="s">
        <v>2421</v>
      </c>
      <c r="F5942" s="161">
        <v>41736</v>
      </c>
      <c r="G5942" s="162">
        <v>2014</v>
      </c>
      <c r="H5942" s="37">
        <v>162000</v>
      </c>
      <c r="I5942" s="35">
        <v>172517</v>
      </c>
      <c r="J5942" s="35">
        <v>69007</v>
      </c>
      <c r="K5942" s="33"/>
    </row>
    <row r="5943" spans="1:11" s="38" customFormat="1" ht="18" customHeight="1">
      <c r="A5943" s="33">
        <f t="shared" si="92"/>
        <v>5938</v>
      </c>
      <c r="B5943" s="160" t="s">
        <v>3181</v>
      </c>
      <c r="C5943" s="160" t="s">
        <v>9081</v>
      </c>
      <c r="D5943" s="159" t="s">
        <v>2941</v>
      </c>
      <c r="E5943" s="160" t="s">
        <v>2421</v>
      </c>
      <c r="F5943" s="161">
        <v>41736</v>
      </c>
      <c r="G5943" s="162">
        <v>2014</v>
      </c>
      <c r="H5943" s="37">
        <v>162000</v>
      </c>
      <c r="I5943" s="35">
        <v>172517</v>
      </c>
      <c r="J5943" s="35">
        <v>69007</v>
      </c>
      <c r="K5943" s="33"/>
    </row>
    <row r="5944" spans="1:11" s="38" customFormat="1" ht="18" customHeight="1">
      <c r="A5944" s="33">
        <f t="shared" si="92"/>
        <v>5939</v>
      </c>
      <c r="B5944" s="160" t="s">
        <v>7227</v>
      </c>
      <c r="C5944" s="160" t="s">
        <v>9082</v>
      </c>
      <c r="D5944" s="159" t="s">
        <v>2421</v>
      </c>
      <c r="E5944" s="160" t="s">
        <v>2421</v>
      </c>
      <c r="F5944" s="161">
        <v>41736</v>
      </c>
      <c r="G5944" s="162">
        <v>2014</v>
      </c>
      <c r="H5944" s="37">
        <v>162000</v>
      </c>
      <c r="I5944" s="35">
        <v>172517</v>
      </c>
      <c r="J5944" s="35">
        <v>69007</v>
      </c>
      <c r="K5944" s="33"/>
    </row>
    <row r="5945" spans="1:11" s="38" customFormat="1" ht="18" customHeight="1">
      <c r="A5945" s="33">
        <f t="shared" si="92"/>
        <v>5940</v>
      </c>
      <c r="B5945" s="160" t="s">
        <v>7227</v>
      </c>
      <c r="C5945" s="160" t="s">
        <v>9083</v>
      </c>
      <c r="D5945" s="159" t="s">
        <v>2421</v>
      </c>
      <c r="E5945" s="160" t="s">
        <v>2421</v>
      </c>
      <c r="F5945" s="161">
        <v>41736</v>
      </c>
      <c r="G5945" s="162">
        <v>2014</v>
      </c>
      <c r="H5945" s="37">
        <v>162000</v>
      </c>
      <c r="I5945" s="35">
        <v>172517</v>
      </c>
      <c r="J5945" s="35">
        <v>69007</v>
      </c>
      <c r="K5945" s="33"/>
    </row>
    <row r="5946" spans="1:11" s="38" customFormat="1" ht="18" customHeight="1">
      <c r="A5946" s="33">
        <f t="shared" si="92"/>
        <v>5941</v>
      </c>
      <c r="B5946" s="160" t="s">
        <v>7227</v>
      </c>
      <c r="C5946" s="160" t="s">
        <v>9084</v>
      </c>
      <c r="D5946" s="159" t="s">
        <v>2421</v>
      </c>
      <c r="E5946" s="160" t="s">
        <v>2421</v>
      </c>
      <c r="F5946" s="161">
        <v>41736</v>
      </c>
      <c r="G5946" s="162">
        <v>2014</v>
      </c>
      <c r="H5946" s="37">
        <v>162000</v>
      </c>
      <c r="I5946" s="35">
        <v>172517</v>
      </c>
      <c r="J5946" s="35">
        <v>69007</v>
      </c>
      <c r="K5946" s="33"/>
    </row>
    <row r="5947" spans="1:11" s="38" customFormat="1" ht="18" customHeight="1">
      <c r="A5947" s="33">
        <f t="shared" si="92"/>
        <v>5942</v>
      </c>
      <c r="B5947" s="160" t="s">
        <v>3181</v>
      </c>
      <c r="C5947" s="160" t="s">
        <v>9085</v>
      </c>
      <c r="D5947" s="159" t="s">
        <v>2421</v>
      </c>
      <c r="E5947" s="160" t="s">
        <v>2421</v>
      </c>
      <c r="F5947" s="161">
        <v>41736</v>
      </c>
      <c r="G5947" s="162">
        <v>2014</v>
      </c>
      <c r="H5947" s="37">
        <v>162000</v>
      </c>
      <c r="I5947" s="35">
        <v>172517</v>
      </c>
      <c r="J5947" s="35">
        <v>69007</v>
      </c>
      <c r="K5947" s="33"/>
    </row>
    <row r="5948" spans="1:11" s="38" customFormat="1" ht="18" customHeight="1">
      <c r="A5948" s="33">
        <f t="shared" si="92"/>
        <v>5943</v>
      </c>
      <c r="B5948" s="160" t="s">
        <v>3181</v>
      </c>
      <c r="C5948" s="160" t="s">
        <v>9086</v>
      </c>
      <c r="D5948" s="159" t="s">
        <v>2941</v>
      </c>
      <c r="E5948" s="160" t="s">
        <v>2421</v>
      </c>
      <c r="F5948" s="161">
        <v>41736</v>
      </c>
      <c r="G5948" s="162">
        <v>2014</v>
      </c>
      <c r="H5948" s="37">
        <v>162000</v>
      </c>
      <c r="I5948" s="35">
        <v>172517</v>
      </c>
      <c r="J5948" s="35">
        <v>69007</v>
      </c>
      <c r="K5948" s="33"/>
    </row>
    <row r="5949" spans="1:11" s="38" customFormat="1" ht="18" customHeight="1">
      <c r="A5949" s="33">
        <f t="shared" si="92"/>
        <v>5944</v>
      </c>
      <c r="B5949" s="160" t="s">
        <v>3181</v>
      </c>
      <c r="C5949" s="160" t="s">
        <v>9087</v>
      </c>
      <c r="D5949" s="159" t="s">
        <v>2421</v>
      </c>
      <c r="E5949" s="160" t="s">
        <v>2421</v>
      </c>
      <c r="F5949" s="161">
        <v>41736</v>
      </c>
      <c r="G5949" s="162">
        <v>2014</v>
      </c>
      <c r="H5949" s="37">
        <v>162000</v>
      </c>
      <c r="I5949" s="35">
        <v>172517</v>
      </c>
      <c r="J5949" s="35">
        <v>69007</v>
      </c>
      <c r="K5949" s="33"/>
    </row>
    <row r="5950" spans="1:11" s="38" customFormat="1" ht="18" customHeight="1">
      <c r="A5950" s="33">
        <f t="shared" si="92"/>
        <v>5945</v>
      </c>
      <c r="B5950" s="160" t="s">
        <v>3181</v>
      </c>
      <c r="C5950" s="160" t="s">
        <v>9088</v>
      </c>
      <c r="D5950" s="159" t="s">
        <v>2421</v>
      </c>
      <c r="E5950" s="160" t="s">
        <v>2421</v>
      </c>
      <c r="F5950" s="161">
        <v>41736</v>
      </c>
      <c r="G5950" s="162">
        <v>2014</v>
      </c>
      <c r="H5950" s="37">
        <v>162000</v>
      </c>
      <c r="I5950" s="35">
        <v>172517</v>
      </c>
      <c r="J5950" s="35">
        <v>69007</v>
      </c>
      <c r="K5950" s="33"/>
    </row>
    <row r="5951" spans="1:11" s="38" customFormat="1" ht="18" customHeight="1">
      <c r="A5951" s="33">
        <f t="shared" si="92"/>
        <v>5946</v>
      </c>
      <c r="B5951" s="160" t="s">
        <v>7227</v>
      </c>
      <c r="C5951" s="160" t="s">
        <v>9089</v>
      </c>
      <c r="D5951" s="159" t="s">
        <v>2421</v>
      </c>
      <c r="E5951" s="160" t="s">
        <v>2421</v>
      </c>
      <c r="F5951" s="161">
        <v>41736</v>
      </c>
      <c r="G5951" s="162">
        <v>2014</v>
      </c>
      <c r="H5951" s="37">
        <v>162000</v>
      </c>
      <c r="I5951" s="35">
        <v>172517</v>
      </c>
      <c r="J5951" s="35">
        <v>69007</v>
      </c>
      <c r="K5951" s="33"/>
    </row>
    <row r="5952" spans="1:11" s="38" customFormat="1" ht="18" customHeight="1">
      <c r="A5952" s="33">
        <f t="shared" si="92"/>
        <v>5947</v>
      </c>
      <c r="B5952" s="160" t="s">
        <v>3181</v>
      </c>
      <c r="C5952" s="160" t="s">
        <v>9090</v>
      </c>
      <c r="D5952" s="159" t="s">
        <v>2421</v>
      </c>
      <c r="E5952" s="160" t="s">
        <v>2421</v>
      </c>
      <c r="F5952" s="161">
        <v>41736</v>
      </c>
      <c r="G5952" s="162">
        <v>2014</v>
      </c>
      <c r="H5952" s="37">
        <v>162000</v>
      </c>
      <c r="I5952" s="35">
        <v>172517</v>
      </c>
      <c r="J5952" s="35">
        <v>69007</v>
      </c>
      <c r="K5952" s="33"/>
    </row>
    <row r="5953" spans="1:11" s="38" customFormat="1" ht="18" customHeight="1">
      <c r="A5953" s="33">
        <f t="shared" si="92"/>
        <v>5948</v>
      </c>
      <c r="B5953" s="160" t="s">
        <v>3181</v>
      </c>
      <c r="C5953" s="160" t="s">
        <v>9091</v>
      </c>
      <c r="D5953" s="159" t="s">
        <v>2421</v>
      </c>
      <c r="E5953" s="160" t="s">
        <v>2421</v>
      </c>
      <c r="F5953" s="161">
        <v>41736</v>
      </c>
      <c r="G5953" s="162">
        <v>2014</v>
      </c>
      <c r="H5953" s="37">
        <v>162000</v>
      </c>
      <c r="I5953" s="35">
        <v>172517</v>
      </c>
      <c r="J5953" s="35">
        <v>69007</v>
      </c>
      <c r="K5953" s="33"/>
    </row>
    <row r="5954" spans="1:11" s="38" customFormat="1" ht="18" customHeight="1">
      <c r="A5954" s="33">
        <f t="shared" si="92"/>
        <v>5949</v>
      </c>
      <c r="B5954" s="160" t="s">
        <v>3181</v>
      </c>
      <c r="C5954" s="160" t="s">
        <v>9092</v>
      </c>
      <c r="D5954" s="159" t="s">
        <v>2421</v>
      </c>
      <c r="E5954" s="160" t="s">
        <v>2421</v>
      </c>
      <c r="F5954" s="161">
        <v>41736</v>
      </c>
      <c r="G5954" s="162">
        <v>2014</v>
      </c>
      <c r="H5954" s="37">
        <v>162000</v>
      </c>
      <c r="I5954" s="35">
        <v>172517</v>
      </c>
      <c r="J5954" s="35">
        <v>69007</v>
      </c>
      <c r="K5954" s="33"/>
    </row>
    <row r="5955" spans="1:11" s="38" customFormat="1" ht="18" customHeight="1">
      <c r="A5955" s="33">
        <f t="shared" si="92"/>
        <v>5950</v>
      </c>
      <c r="B5955" s="160" t="s">
        <v>3181</v>
      </c>
      <c r="C5955" s="160" t="s">
        <v>9093</v>
      </c>
      <c r="D5955" s="159" t="s">
        <v>2421</v>
      </c>
      <c r="E5955" s="160" t="s">
        <v>2421</v>
      </c>
      <c r="F5955" s="161">
        <v>41736</v>
      </c>
      <c r="G5955" s="162">
        <v>2014</v>
      </c>
      <c r="H5955" s="37">
        <v>162000</v>
      </c>
      <c r="I5955" s="35">
        <v>172517</v>
      </c>
      <c r="J5955" s="35">
        <v>69007</v>
      </c>
      <c r="K5955" s="33"/>
    </row>
    <row r="5956" spans="1:11" s="38" customFormat="1" ht="18" customHeight="1">
      <c r="A5956" s="33">
        <f t="shared" si="92"/>
        <v>5951</v>
      </c>
      <c r="B5956" s="160" t="s">
        <v>7227</v>
      </c>
      <c r="C5956" s="160" t="s">
        <v>9094</v>
      </c>
      <c r="D5956" s="159" t="s">
        <v>2421</v>
      </c>
      <c r="E5956" s="160" t="s">
        <v>2421</v>
      </c>
      <c r="F5956" s="161">
        <v>41736</v>
      </c>
      <c r="G5956" s="162">
        <v>2014</v>
      </c>
      <c r="H5956" s="37">
        <v>162000</v>
      </c>
      <c r="I5956" s="35">
        <v>172517</v>
      </c>
      <c r="J5956" s="35">
        <v>69007</v>
      </c>
      <c r="K5956" s="33"/>
    </row>
    <row r="5957" spans="1:11" s="38" customFormat="1" ht="18" customHeight="1">
      <c r="A5957" s="33">
        <f t="shared" si="92"/>
        <v>5952</v>
      </c>
      <c r="B5957" s="160" t="s">
        <v>7227</v>
      </c>
      <c r="C5957" s="160" t="s">
        <v>9095</v>
      </c>
      <c r="D5957" s="159" t="s">
        <v>2421</v>
      </c>
      <c r="E5957" s="160" t="s">
        <v>2421</v>
      </c>
      <c r="F5957" s="161">
        <v>41736</v>
      </c>
      <c r="G5957" s="162">
        <v>2014</v>
      </c>
      <c r="H5957" s="37">
        <v>162000</v>
      </c>
      <c r="I5957" s="35">
        <v>172517</v>
      </c>
      <c r="J5957" s="35">
        <v>69007</v>
      </c>
      <c r="K5957" s="33"/>
    </row>
    <row r="5958" spans="1:11" s="38" customFormat="1" ht="18" customHeight="1">
      <c r="A5958" s="33">
        <f t="shared" si="92"/>
        <v>5953</v>
      </c>
      <c r="B5958" s="160" t="s">
        <v>3295</v>
      </c>
      <c r="C5958" s="160" t="s">
        <v>9096</v>
      </c>
      <c r="D5958" s="159" t="s">
        <v>2421</v>
      </c>
      <c r="E5958" s="160" t="s">
        <v>2421</v>
      </c>
      <c r="F5958" s="161">
        <v>41736</v>
      </c>
      <c r="G5958" s="162">
        <v>2014</v>
      </c>
      <c r="H5958" s="37">
        <v>162000</v>
      </c>
      <c r="I5958" s="35">
        <v>172517</v>
      </c>
      <c r="J5958" s="35">
        <v>69007</v>
      </c>
      <c r="K5958" s="33"/>
    </row>
    <row r="5959" spans="1:11" s="38" customFormat="1" ht="18" customHeight="1">
      <c r="A5959" s="33">
        <f t="shared" ref="A5959:A6022" si="93">A5958+1</f>
        <v>5954</v>
      </c>
      <c r="B5959" s="160" t="s">
        <v>7227</v>
      </c>
      <c r="C5959" s="160" t="s">
        <v>9097</v>
      </c>
      <c r="D5959" s="159" t="s">
        <v>2421</v>
      </c>
      <c r="E5959" s="160" t="s">
        <v>2421</v>
      </c>
      <c r="F5959" s="161">
        <v>41736</v>
      </c>
      <c r="G5959" s="162">
        <v>2014</v>
      </c>
      <c r="H5959" s="37">
        <v>162000</v>
      </c>
      <c r="I5959" s="35">
        <v>172517</v>
      </c>
      <c r="J5959" s="35">
        <v>69007</v>
      </c>
      <c r="K5959" s="33"/>
    </row>
    <row r="5960" spans="1:11" s="38" customFormat="1" ht="18" customHeight="1">
      <c r="A5960" s="33">
        <f t="shared" si="93"/>
        <v>5955</v>
      </c>
      <c r="B5960" s="160" t="s">
        <v>3181</v>
      </c>
      <c r="C5960" s="160" t="s">
        <v>9098</v>
      </c>
      <c r="D5960" s="159" t="s">
        <v>2421</v>
      </c>
      <c r="E5960" s="160" t="s">
        <v>2421</v>
      </c>
      <c r="F5960" s="161">
        <v>41736</v>
      </c>
      <c r="G5960" s="162">
        <v>2014</v>
      </c>
      <c r="H5960" s="37">
        <v>162000</v>
      </c>
      <c r="I5960" s="35">
        <v>172517</v>
      </c>
      <c r="J5960" s="35">
        <v>69007</v>
      </c>
      <c r="K5960" s="33"/>
    </row>
    <row r="5961" spans="1:11" s="38" customFormat="1" ht="18" customHeight="1">
      <c r="A5961" s="33">
        <f t="shared" si="93"/>
        <v>5956</v>
      </c>
      <c r="B5961" s="160" t="s">
        <v>7227</v>
      </c>
      <c r="C5961" s="160" t="s">
        <v>9099</v>
      </c>
      <c r="D5961" s="159" t="s">
        <v>2421</v>
      </c>
      <c r="E5961" s="160" t="s">
        <v>2421</v>
      </c>
      <c r="F5961" s="161">
        <v>41736</v>
      </c>
      <c r="G5961" s="162">
        <v>2014</v>
      </c>
      <c r="H5961" s="37">
        <v>162000</v>
      </c>
      <c r="I5961" s="35">
        <v>172517</v>
      </c>
      <c r="J5961" s="35">
        <v>69007</v>
      </c>
      <c r="K5961" s="33"/>
    </row>
    <row r="5962" spans="1:11" s="38" customFormat="1" ht="18" customHeight="1">
      <c r="A5962" s="33">
        <f t="shared" si="93"/>
        <v>5957</v>
      </c>
      <c r="B5962" s="160" t="s">
        <v>3181</v>
      </c>
      <c r="C5962" s="160" t="s">
        <v>9100</v>
      </c>
      <c r="D5962" s="159" t="s">
        <v>2421</v>
      </c>
      <c r="E5962" s="160" t="s">
        <v>2421</v>
      </c>
      <c r="F5962" s="161">
        <v>41736</v>
      </c>
      <c r="G5962" s="162">
        <v>2014</v>
      </c>
      <c r="H5962" s="37">
        <v>162000</v>
      </c>
      <c r="I5962" s="35">
        <v>172517</v>
      </c>
      <c r="J5962" s="35">
        <v>69007</v>
      </c>
      <c r="K5962" s="33"/>
    </row>
    <row r="5963" spans="1:11" s="38" customFormat="1" ht="18" customHeight="1">
      <c r="A5963" s="33">
        <f t="shared" si="93"/>
        <v>5958</v>
      </c>
      <c r="B5963" s="160" t="s">
        <v>3181</v>
      </c>
      <c r="C5963" s="160" t="s">
        <v>9101</v>
      </c>
      <c r="D5963" s="159" t="s">
        <v>2421</v>
      </c>
      <c r="E5963" s="160" t="s">
        <v>2421</v>
      </c>
      <c r="F5963" s="161">
        <v>41736</v>
      </c>
      <c r="G5963" s="162">
        <v>2014</v>
      </c>
      <c r="H5963" s="37">
        <v>162000</v>
      </c>
      <c r="I5963" s="35">
        <v>172517</v>
      </c>
      <c r="J5963" s="35">
        <v>69007</v>
      </c>
      <c r="K5963" s="33"/>
    </row>
    <row r="5964" spans="1:11" s="38" customFormat="1" ht="18" customHeight="1">
      <c r="A5964" s="33">
        <f t="shared" si="93"/>
        <v>5959</v>
      </c>
      <c r="B5964" s="160" t="s">
        <v>7227</v>
      </c>
      <c r="C5964" s="160" t="s">
        <v>9102</v>
      </c>
      <c r="D5964" s="159" t="s">
        <v>2421</v>
      </c>
      <c r="E5964" s="160" t="s">
        <v>2421</v>
      </c>
      <c r="F5964" s="161">
        <v>41736</v>
      </c>
      <c r="G5964" s="162">
        <v>2014</v>
      </c>
      <c r="H5964" s="37">
        <v>162000</v>
      </c>
      <c r="I5964" s="35">
        <v>172517</v>
      </c>
      <c r="J5964" s="35">
        <v>69007</v>
      </c>
      <c r="K5964" s="33"/>
    </row>
    <row r="5965" spans="1:11" s="38" customFormat="1" ht="18" customHeight="1">
      <c r="A5965" s="33">
        <f t="shared" si="93"/>
        <v>5960</v>
      </c>
      <c r="B5965" s="160" t="s">
        <v>3181</v>
      </c>
      <c r="C5965" s="160" t="s">
        <v>9103</v>
      </c>
      <c r="D5965" s="159" t="s">
        <v>2421</v>
      </c>
      <c r="E5965" s="160" t="s">
        <v>2421</v>
      </c>
      <c r="F5965" s="161">
        <v>41736</v>
      </c>
      <c r="G5965" s="162">
        <v>2014</v>
      </c>
      <c r="H5965" s="37">
        <v>162000</v>
      </c>
      <c r="I5965" s="35">
        <v>172517</v>
      </c>
      <c r="J5965" s="35">
        <v>69007</v>
      </c>
      <c r="K5965" s="33"/>
    </row>
    <row r="5966" spans="1:11" s="38" customFormat="1" ht="18" customHeight="1">
      <c r="A5966" s="33">
        <f t="shared" si="93"/>
        <v>5961</v>
      </c>
      <c r="B5966" s="160" t="s">
        <v>7227</v>
      </c>
      <c r="C5966" s="160" t="s">
        <v>9104</v>
      </c>
      <c r="D5966" s="159" t="s">
        <v>2421</v>
      </c>
      <c r="E5966" s="160" t="s">
        <v>2421</v>
      </c>
      <c r="F5966" s="161">
        <v>41736</v>
      </c>
      <c r="G5966" s="162">
        <v>2014</v>
      </c>
      <c r="H5966" s="37">
        <v>162000</v>
      </c>
      <c r="I5966" s="35">
        <v>172517</v>
      </c>
      <c r="J5966" s="35">
        <v>69007</v>
      </c>
      <c r="K5966" s="33"/>
    </row>
    <row r="5967" spans="1:11" s="38" customFormat="1" ht="18" customHeight="1">
      <c r="A5967" s="33">
        <f t="shared" si="93"/>
        <v>5962</v>
      </c>
      <c r="B5967" s="160" t="s">
        <v>7227</v>
      </c>
      <c r="C5967" s="160" t="s">
        <v>9105</v>
      </c>
      <c r="D5967" s="159" t="s">
        <v>2421</v>
      </c>
      <c r="E5967" s="160" t="s">
        <v>2421</v>
      </c>
      <c r="F5967" s="161">
        <v>41736</v>
      </c>
      <c r="G5967" s="162">
        <v>2014</v>
      </c>
      <c r="H5967" s="37">
        <v>162000</v>
      </c>
      <c r="I5967" s="35">
        <v>172517</v>
      </c>
      <c r="J5967" s="35">
        <v>69007</v>
      </c>
      <c r="K5967" s="33"/>
    </row>
    <row r="5968" spans="1:11" s="38" customFormat="1" ht="18" customHeight="1">
      <c r="A5968" s="33">
        <f t="shared" si="93"/>
        <v>5963</v>
      </c>
      <c r="B5968" s="160" t="s">
        <v>7227</v>
      </c>
      <c r="C5968" s="160" t="s">
        <v>9106</v>
      </c>
      <c r="D5968" s="159" t="s">
        <v>2421</v>
      </c>
      <c r="E5968" s="160" t="s">
        <v>2421</v>
      </c>
      <c r="F5968" s="161">
        <v>41736</v>
      </c>
      <c r="G5968" s="162">
        <v>2014</v>
      </c>
      <c r="H5968" s="37">
        <v>162000</v>
      </c>
      <c r="I5968" s="35">
        <v>172517</v>
      </c>
      <c r="J5968" s="35">
        <v>69007</v>
      </c>
      <c r="K5968" s="33"/>
    </row>
    <row r="5969" spans="1:11" s="38" customFormat="1" ht="18" customHeight="1">
      <c r="A5969" s="33">
        <f t="shared" si="93"/>
        <v>5964</v>
      </c>
      <c r="B5969" s="160" t="s">
        <v>3181</v>
      </c>
      <c r="C5969" s="160" t="s">
        <v>9107</v>
      </c>
      <c r="D5969" s="159" t="s">
        <v>2421</v>
      </c>
      <c r="E5969" s="160" t="s">
        <v>2421</v>
      </c>
      <c r="F5969" s="161">
        <v>41736</v>
      </c>
      <c r="G5969" s="162">
        <v>2014</v>
      </c>
      <c r="H5969" s="37">
        <v>162000</v>
      </c>
      <c r="I5969" s="35">
        <v>172517</v>
      </c>
      <c r="J5969" s="35">
        <v>69007</v>
      </c>
      <c r="K5969" s="33"/>
    </row>
    <row r="5970" spans="1:11" s="38" customFormat="1" ht="18" customHeight="1">
      <c r="A5970" s="33">
        <f t="shared" si="93"/>
        <v>5965</v>
      </c>
      <c r="B5970" s="160" t="s">
        <v>7227</v>
      </c>
      <c r="C5970" s="160" t="s">
        <v>9108</v>
      </c>
      <c r="D5970" s="159" t="s">
        <v>2421</v>
      </c>
      <c r="E5970" s="160" t="s">
        <v>2421</v>
      </c>
      <c r="F5970" s="161">
        <v>41736</v>
      </c>
      <c r="G5970" s="162">
        <v>2014</v>
      </c>
      <c r="H5970" s="37">
        <v>162000</v>
      </c>
      <c r="I5970" s="35">
        <v>172517</v>
      </c>
      <c r="J5970" s="35">
        <v>69007</v>
      </c>
      <c r="K5970" s="33"/>
    </row>
    <row r="5971" spans="1:11" s="38" customFormat="1" ht="18" customHeight="1">
      <c r="A5971" s="33">
        <f t="shared" si="93"/>
        <v>5966</v>
      </c>
      <c r="B5971" s="160" t="s">
        <v>7227</v>
      </c>
      <c r="C5971" s="160" t="s">
        <v>9109</v>
      </c>
      <c r="D5971" s="159" t="s">
        <v>2421</v>
      </c>
      <c r="E5971" s="160" t="s">
        <v>2421</v>
      </c>
      <c r="F5971" s="161">
        <v>41736</v>
      </c>
      <c r="G5971" s="162">
        <v>2014</v>
      </c>
      <c r="H5971" s="37">
        <v>162000</v>
      </c>
      <c r="I5971" s="35">
        <v>172517</v>
      </c>
      <c r="J5971" s="35">
        <v>69007</v>
      </c>
      <c r="K5971" s="33"/>
    </row>
    <row r="5972" spans="1:11" s="38" customFormat="1" ht="18" customHeight="1">
      <c r="A5972" s="33">
        <f t="shared" si="93"/>
        <v>5967</v>
      </c>
      <c r="B5972" s="160" t="s">
        <v>7227</v>
      </c>
      <c r="C5972" s="160" t="s">
        <v>9110</v>
      </c>
      <c r="D5972" s="159" t="s">
        <v>2421</v>
      </c>
      <c r="E5972" s="160" t="s">
        <v>2421</v>
      </c>
      <c r="F5972" s="161">
        <v>41736</v>
      </c>
      <c r="G5972" s="162">
        <v>2014</v>
      </c>
      <c r="H5972" s="37">
        <v>162000</v>
      </c>
      <c r="I5972" s="35">
        <v>172517</v>
      </c>
      <c r="J5972" s="35">
        <v>69007</v>
      </c>
      <c r="K5972" s="33"/>
    </row>
    <row r="5973" spans="1:11" s="38" customFormat="1" ht="18" customHeight="1">
      <c r="A5973" s="33">
        <f t="shared" si="93"/>
        <v>5968</v>
      </c>
      <c r="B5973" s="160" t="s">
        <v>3181</v>
      </c>
      <c r="C5973" s="160" t="s">
        <v>9111</v>
      </c>
      <c r="D5973" s="159" t="s">
        <v>2421</v>
      </c>
      <c r="E5973" s="160" t="s">
        <v>2421</v>
      </c>
      <c r="F5973" s="161">
        <v>41736</v>
      </c>
      <c r="G5973" s="162">
        <v>2014</v>
      </c>
      <c r="H5973" s="37">
        <v>162000</v>
      </c>
      <c r="I5973" s="35">
        <v>172517</v>
      </c>
      <c r="J5973" s="35">
        <v>69007</v>
      </c>
      <c r="K5973" s="33"/>
    </row>
    <row r="5974" spans="1:11" s="38" customFormat="1" ht="18" customHeight="1">
      <c r="A5974" s="33">
        <f t="shared" si="93"/>
        <v>5969</v>
      </c>
      <c r="B5974" s="160" t="s">
        <v>7227</v>
      </c>
      <c r="C5974" s="160" t="s">
        <v>9112</v>
      </c>
      <c r="D5974" s="159" t="s">
        <v>2421</v>
      </c>
      <c r="E5974" s="160" t="s">
        <v>2421</v>
      </c>
      <c r="F5974" s="161">
        <v>41736</v>
      </c>
      <c r="G5974" s="162">
        <v>2014</v>
      </c>
      <c r="H5974" s="37">
        <v>162000</v>
      </c>
      <c r="I5974" s="35">
        <v>172517</v>
      </c>
      <c r="J5974" s="35">
        <v>69007</v>
      </c>
      <c r="K5974" s="33"/>
    </row>
    <row r="5975" spans="1:11" s="38" customFormat="1" ht="18" customHeight="1">
      <c r="A5975" s="33">
        <f t="shared" si="93"/>
        <v>5970</v>
      </c>
      <c r="B5975" s="160" t="s">
        <v>3181</v>
      </c>
      <c r="C5975" s="160" t="s">
        <v>9113</v>
      </c>
      <c r="D5975" s="159" t="s">
        <v>2421</v>
      </c>
      <c r="E5975" s="160" t="s">
        <v>2421</v>
      </c>
      <c r="F5975" s="161">
        <v>41736</v>
      </c>
      <c r="G5975" s="162">
        <v>2014</v>
      </c>
      <c r="H5975" s="37">
        <v>162000</v>
      </c>
      <c r="I5975" s="35">
        <v>172517</v>
      </c>
      <c r="J5975" s="35">
        <v>69007</v>
      </c>
      <c r="K5975" s="33"/>
    </row>
    <row r="5976" spans="1:11" s="38" customFormat="1" ht="18" customHeight="1">
      <c r="A5976" s="33">
        <f t="shared" si="93"/>
        <v>5971</v>
      </c>
      <c r="B5976" s="160" t="s">
        <v>3181</v>
      </c>
      <c r="C5976" s="160" t="s">
        <v>9114</v>
      </c>
      <c r="D5976" s="159" t="s">
        <v>2421</v>
      </c>
      <c r="E5976" s="160" t="s">
        <v>2421</v>
      </c>
      <c r="F5976" s="161">
        <v>41736</v>
      </c>
      <c r="G5976" s="162">
        <v>2014</v>
      </c>
      <c r="H5976" s="37">
        <v>162000</v>
      </c>
      <c r="I5976" s="35">
        <v>172517</v>
      </c>
      <c r="J5976" s="35">
        <v>69007</v>
      </c>
      <c r="K5976" s="33"/>
    </row>
    <row r="5977" spans="1:11" s="38" customFormat="1" ht="18" customHeight="1">
      <c r="A5977" s="33">
        <f t="shared" si="93"/>
        <v>5972</v>
      </c>
      <c r="B5977" s="160" t="s">
        <v>7227</v>
      </c>
      <c r="C5977" s="160" t="s">
        <v>9115</v>
      </c>
      <c r="D5977" s="159" t="s">
        <v>2421</v>
      </c>
      <c r="E5977" s="160" t="s">
        <v>2421</v>
      </c>
      <c r="F5977" s="161">
        <v>41736</v>
      </c>
      <c r="G5977" s="162">
        <v>2014</v>
      </c>
      <c r="H5977" s="37">
        <v>162000</v>
      </c>
      <c r="I5977" s="35">
        <v>172517</v>
      </c>
      <c r="J5977" s="35">
        <v>69007</v>
      </c>
      <c r="K5977" s="33"/>
    </row>
    <row r="5978" spans="1:11" s="38" customFormat="1" ht="18" customHeight="1">
      <c r="A5978" s="33">
        <f t="shared" si="93"/>
        <v>5973</v>
      </c>
      <c r="B5978" s="160" t="s">
        <v>7227</v>
      </c>
      <c r="C5978" s="160" t="s">
        <v>9116</v>
      </c>
      <c r="D5978" s="159" t="s">
        <v>2421</v>
      </c>
      <c r="E5978" s="160" t="s">
        <v>2421</v>
      </c>
      <c r="F5978" s="161">
        <v>41736</v>
      </c>
      <c r="G5978" s="162">
        <v>2014</v>
      </c>
      <c r="H5978" s="37">
        <v>162000</v>
      </c>
      <c r="I5978" s="35">
        <v>172517</v>
      </c>
      <c r="J5978" s="35">
        <v>69007</v>
      </c>
      <c r="K5978" s="33"/>
    </row>
    <row r="5979" spans="1:11" s="38" customFormat="1" ht="18" customHeight="1">
      <c r="A5979" s="33">
        <f t="shared" si="93"/>
        <v>5974</v>
      </c>
      <c r="B5979" s="160" t="s">
        <v>7227</v>
      </c>
      <c r="C5979" s="160" t="s">
        <v>9117</v>
      </c>
      <c r="D5979" s="159" t="s">
        <v>2421</v>
      </c>
      <c r="E5979" s="160" t="s">
        <v>2421</v>
      </c>
      <c r="F5979" s="161">
        <v>41736</v>
      </c>
      <c r="G5979" s="162">
        <v>2014</v>
      </c>
      <c r="H5979" s="37">
        <v>162000</v>
      </c>
      <c r="I5979" s="35">
        <v>172517</v>
      </c>
      <c r="J5979" s="35">
        <v>69007</v>
      </c>
      <c r="K5979" s="33"/>
    </row>
    <row r="5980" spans="1:11" s="38" customFormat="1" ht="18" customHeight="1">
      <c r="A5980" s="33">
        <f t="shared" si="93"/>
        <v>5975</v>
      </c>
      <c r="B5980" s="160" t="s">
        <v>3295</v>
      </c>
      <c r="C5980" s="160" t="s">
        <v>9118</v>
      </c>
      <c r="D5980" s="159" t="s">
        <v>2421</v>
      </c>
      <c r="E5980" s="160" t="s">
        <v>2421</v>
      </c>
      <c r="F5980" s="161">
        <v>41736</v>
      </c>
      <c r="G5980" s="162">
        <v>2014</v>
      </c>
      <c r="H5980" s="37">
        <v>162000</v>
      </c>
      <c r="I5980" s="35">
        <v>172517</v>
      </c>
      <c r="J5980" s="35">
        <v>69007</v>
      </c>
      <c r="K5980" s="33"/>
    </row>
    <row r="5981" spans="1:11" s="38" customFormat="1" ht="18" customHeight="1">
      <c r="A5981" s="33">
        <f t="shared" si="93"/>
        <v>5976</v>
      </c>
      <c r="B5981" s="160" t="s">
        <v>2822</v>
      </c>
      <c r="C5981" s="160" t="s">
        <v>9119</v>
      </c>
      <c r="D5981" s="159" t="s">
        <v>2421</v>
      </c>
      <c r="E5981" s="160" t="s">
        <v>2421</v>
      </c>
      <c r="F5981" s="161">
        <v>41736</v>
      </c>
      <c r="G5981" s="162">
        <v>2014</v>
      </c>
      <c r="H5981" s="37">
        <v>162000</v>
      </c>
      <c r="I5981" s="35">
        <v>172517</v>
      </c>
      <c r="J5981" s="35">
        <v>69007</v>
      </c>
      <c r="K5981" s="33"/>
    </row>
    <row r="5982" spans="1:11" s="38" customFormat="1" ht="18" customHeight="1">
      <c r="A5982" s="33">
        <f t="shared" si="93"/>
        <v>5977</v>
      </c>
      <c r="B5982" s="160" t="s">
        <v>1884</v>
      </c>
      <c r="C5982" s="160" t="s">
        <v>9120</v>
      </c>
      <c r="D5982" s="159" t="s">
        <v>2421</v>
      </c>
      <c r="E5982" s="160" t="s">
        <v>2421</v>
      </c>
      <c r="F5982" s="161">
        <v>41736</v>
      </c>
      <c r="G5982" s="162">
        <v>2014</v>
      </c>
      <c r="H5982" s="37">
        <v>162000</v>
      </c>
      <c r="I5982" s="35">
        <v>172517</v>
      </c>
      <c r="J5982" s="35">
        <v>69007</v>
      </c>
      <c r="K5982" s="33"/>
    </row>
    <row r="5983" spans="1:11" s="38" customFormat="1" ht="18" customHeight="1">
      <c r="A5983" s="33">
        <f t="shared" si="93"/>
        <v>5978</v>
      </c>
      <c r="B5983" s="160" t="s">
        <v>1884</v>
      </c>
      <c r="C5983" s="160" t="s">
        <v>9121</v>
      </c>
      <c r="D5983" s="159" t="s">
        <v>2421</v>
      </c>
      <c r="E5983" s="160" t="s">
        <v>2421</v>
      </c>
      <c r="F5983" s="161">
        <v>41736</v>
      </c>
      <c r="G5983" s="162">
        <v>2014</v>
      </c>
      <c r="H5983" s="37">
        <v>162000</v>
      </c>
      <c r="I5983" s="35">
        <v>172517</v>
      </c>
      <c r="J5983" s="35">
        <v>69007</v>
      </c>
      <c r="K5983" s="33"/>
    </row>
    <row r="5984" spans="1:11" ht="18" customHeight="1">
      <c r="A5984" s="33">
        <f t="shared" si="93"/>
        <v>5979</v>
      </c>
      <c r="B5984" s="160" t="s">
        <v>1884</v>
      </c>
      <c r="C5984" s="160" t="s">
        <v>9122</v>
      </c>
      <c r="D5984" s="159" t="s">
        <v>2421</v>
      </c>
      <c r="E5984" s="160" t="s">
        <v>2421</v>
      </c>
      <c r="F5984" s="161">
        <v>41736</v>
      </c>
      <c r="G5984" s="162">
        <v>2014</v>
      </c>
      <c r="H5984" s="37">
        <v>162000</v>
      </c>
      <c r="I5984" s="35">
        <v>172517</v>
      </c>
      <c r="J5984" s="35">
        <v>69007</v>
      </c>
      <c r="K5984" s="33"/>
    </row>
    <row r="5985" spans="1:11" ht="18" customHeight="1">
      <c r="A5985" s="33">
        <f t="shared" si="93"/>
        <v>5980</v>
      </c>
      <c r="B5985" s="160" t="s">
        <v>3181</v>
      </c>
      <c r="C5985" s="160" t="s">
        <v>9123</v>
      </c>
      <c r="D5985" s="159" t="s">
        <v>2421</v>
      </c>
      <c r="E5985" s="160" t="s">
        <v>2421</v>
      </c>
      <c r="F5985" s="161">
        <v>41736</v>
      </c>
      <c r="G5985" s="162">
        <v>2014</v>
      </c>
      <c r="H5985" s="37">
        <v>162000</v>
      </c>
      <c r="I5985" s="35">
        <v>172517</v>
      </c>
      <c r="J5985" s="35">
        <v>69007</v>
      </c>
      <c r="K5985" s="33"/>
    </row>
    <row r="5986" spans="1:11" ht="18" customHeight="1">
      <c r="A5986" s="33">
        <f t="shared" si="93"/>
        <v>5981</v>
      </c>
      <c r="B5986" s="160" t="s">
        <v>3181</v>
      </c>
      <c r="C5986" s="160" t="s">
        <v>9124</v>
      </c>
      <c r="D5986" s="159" t="s">
        <v>2421</v>
      </c>
      <c r="E5986" s="160" t="s">
        <v>2421</v>
      </c>
      <c r="F5986" s="161">
        <v>41736</v>
      </c>
      <c r="G5986" s="162">
        <v>2014</v>
      </c>
      <c r="H5986" s="37">
        <v>162000</v>
      </c>
      <c r="I5986" s="35">
        <v>172517</v>
      </c>
      <c r="J5986" s="35">
        <v>69007</v>
      </c>
      <c r="K5986" s="33"/>
    </row>
    <row r="5987" spans="1:11" ht="18" customHeight="1">
      <c r="A5987" s="33">
        <f t="shared" si="93"/>
        <v>5982</v>
      </c>
      <c r="B5987" s="160" t="s">
        <v>3181</v>
      </c>
      <c r="C5987" s="160" t="s">
        <v>9125</v>
      </c>
      <c r="D5987" s="159" t="s">
        <v>2421</v>
      </c>
      <c r="E5987" s="160" t="s">
        <v>2421</v>
      </c>
      <c r="F5987" s="161">
        <v>41736</v>
      </c>
      <c r="G5987" s="162">
        <v>2014</v>
      </c>
      <c r="H5987" s="37">
        <v>162000</v>
      </c>
      <c r="I5987" s="35">
        <v>172517</v>
      </c>
      <c r="J5987" s="35">
        <v>69007</v>
      </c>
      <c r="K5987" s="33"/>
    </row>
    <row r="5988" spans="1:11" ht="18" customHeight="1">
      <c r="A5988" s="33">
        <f t="shared" si="93"/>
        <v>5983</v>
      </c>
      <c r="B5988" s="160" t="s">
        <v>7227</v>
      </c>
      <c r="C5988" s="160" t="s">
        <v>9126</v>
      </c>
      <c r="D5988" s="159" t="s">
        <v>2421</v>
      </c>
      <c r="E5988" s="160" t="s">
        <v>2421</v>
      </c>
      <c r="F5988" s="161">
        <v>41736</v>
      </c>
      <c r="G5988" s="162">
        <v>2014</v>
      </c>
      <c r="H5988" s="37">
        <v>162000</v>
      </c>
      <c r="I5988" s="35">
        <v>172517</v>
      </c>
      <c r="J5988" s="35">
        <v>69007</v>
      </c>
      <c r="K5988" s="33"/>
    </row>
    <row r="5989" spans="1:11" ht="18" customHeight="1">
      <c r="A5989" s="33">
        <f t="shared" si="93"/>
        <v>5984</v>
      </c>
      <c r="B5989" s="160" t="s">
        <v>7227</v>
      </c>
      <c r="C5989" s="160" t="s">
        <v>9127</v>
      </c>
      <c r="D5989" s="159" t="s">
        <v>2421</v>
      </c>
      <c r="E5989" s="160" t="s">
        <v>2421</v>
      </c>
      <c r="F5989" s="161">
        <v>41736</v>
      </c>
      <c r="G5989" s="162">
        <v>2014</v>
      </c>
      <c r="H5989" s="37">
        <v>162000</v>
      </c>
      <c r="I5989" s="35">
        <v>172517</v>
      </c>
      <c r="J5989" s="35">
        <v>69007</v>
      </c>
      <c r="K5989" s="33"/>
    </row>
    <row r="5990" spans="1:11" ht="18" customHeight="1">
      <c r="A5990" s="33">
        <f t="shared" si="93"/>
        <v>5985</v>
      </c>
      <c r="B5990" s="160" t="s">
        <v>3181</v>
      </c>
      <c r="C5990" s="160" t="s">
        <v>9128</v>
      </c>
      <c r="D5990" s="159" t="s">
        <v>2421</v>
      </c>
      <c r="E5990" s="160" t="s">
        <v>2421</v>
      </c>
      <c r="F5990" s="161">
        <v>41736</v>
      </c>
      <c r="G5990" s="162">
        <v>2014</v>
      </c>
      <c r="H5990" s="37">
        <v>162000</v>
      </c>
      <c r="I5990" s="35">
        <v>172517</v>
      </c>
      <c r="J5990" s="35">
        <v>69007</v>
      </c>
      <c r="K5990" s="33"/>
    </row>
    <row r="5991" spans="1:11" ht="18" customHeight="1">
      <c r="A5991" s="33">
        <f t="shared" si="93"/>
        <v>5986</v>
      </c>
      <c r="B5991" s="160" t="s">
        <v>7227</v>
      </c>
      <c r="C5991" s="160" t="s">
        <v>9129</v>
      </c>
      <c r="D5991" s="159" t="s">
        <v>2421</v>
      </c>
      <c r="E5991" s="160" t="s">
        <v>2421</v>
      </c>
      <c r="F5991" s="161">
        <v>41736</v>
      </c>
      <c r="G5991" s="162">
        <v>2014</v>
      </c>
      <c r="H5991" s="37">
        <v>162000</v>
      </c>
      <c r="I5991" s="35">
        <v>172517</v>
      </c>
      <c r="J5991" s="35">
        <v>69007</v>
      </c>
      <c r="K5991" s="33"/>
    </row>
    <row r="5992" spans="1:11" ht="18" customHeight="1">
      <c r="A5992" s="33">
        <f t="shared" si="93"/>
        <v>5987</v>
      </c>
      <c r="B5992" s="160" t="s">
        <v>7152</v>
      </c>
      <c r="C5992" s="160" t="s">
        <v>9130</v>
      </c>
      <c r="D5992" s="159" t="s">
        <v>2421</v>
      </c>
      <c r="E5992" s="160" t="s">
        <v>2421</v>
      </c>
      <c r="F5992" s="161">
        <v>41736</v>
      </c>
      <c r="G5992" s="162">
        <v>2014</v>
      </c>
      <c r="H5992" s="37">
        <v>162000</v>
      </c>
      <c r="I5992" s="35">
        <v>172517</v>
      </c>
      <c r="J5992" s="35">
        <v>69007</v>
      </c>
      <c r="K5992" s="33"/>
    </row>
    <row r="5993" spans="1:11" ht="18" customHeight="1">
      <c r="A5993" s="33">
        <f t="shared" si="93"/>
        <v>5988</v>
      </c>
      <c r="B5993" s="160" t="s">
        <v>7227</v>
      </c>
      <c r="C5993" s="160" t="s">
        <v>9131</v>
      </c>
      <c r="D5993" s="159" t="s">
        <v>2421</v>
      </c>
      <c r="E5993" s="160" t="s">
        <v>2421</v>
      </c>
      <c r="F5993" s="161">
        <v>41736</v>
      </c>
      <c r="G5993" s="162">
        <v>2014</v>
      </c>
      <c r="H5993" s="37">
        <v>162000</v>
      </c>
      <c r="I5993" s="35">
        <v>172517</v>
      </c>
      <c r="J5993" s="35">
        <v>69007</v>
      </c>
      <c r="K5993" s="33"/>
    </row>
    <row r="5994" spans="1:11" ht="18" customHeight="1">
      <c r="A5994" s="33">
        <f t="shared" si="93"/>
        <v>5989</v>
      </c>
      <c r="B5994" s="160" t="s">
        <v>7227</v>
      </c>
      <c r="C5994" s="160" t="s">
        <v>9132</v>
      </c>
      <c r="D5994" s="159" t="s">
        <v>2421</v>
      </c>
      <c r="E5994" s="160" t="s">
        <v>2421</v>
      </c>
      <c r="F5994" s="161">
        <v>41736</v>
      </c>
      <c r="G5994" s="162">
        <v>2014</v>
      </c>
      <c r="H5994" s="37">
        <v>162000</v>
      </c>
      <c r="I5994" s="35">
        <v>172517</v>
      </c>
      <c r="J5994" s="35">
        <v>69007</v>
      </c>
      <c r="K5994" s="33"/>
    </row>
    <row r="5995" spans="1:11" ht="18" customHeight="1">
      <c r="A5995" s="33">
        <f t="shared" si="93"/>
        <v>5990</v>
      </c>
      <c r="B5995" s="160" t="s">
        <v>7227</v>
      </c>
      <c r="C5995" s="160" t="s">
        <v>9133</v>
      </c>
      <c r="D5995" s="159" t="s">
        <v>2421</v>
      </c>
      <c r="E5995" s="160" t="s">
        <v>2421</v>
      </c>
      <c r="F5995" s="161">
        <v>41736</v>
      </c>
      <c r="G5995" s="162">
        <v>2014</v>
      </c>
      <c r="H5995" s="37">
        <v>162000</v>
      </c>
      <c r="I5995" s="35">
        <v>172517</v>
      </c>
      <c r="J5995" s="35">
        <v>69007</v>
      </c>
      <c r="K5995" s="33"/>
    </row>
    <row r="5996" spans="1:11" ht="18" customHeight="1">
      <c r="A5996" s="33">
        <f t="shared" si="93"/>
        <v>5991</v>
      </c>
      <c r="B5996" s="160" t="s">
        <v>6119</v>
      </c>
      <c r="C5996" s="160" t="s">
        <v>9134</v>
      </c>
      <c r="D5996" s="159" t="s">
        <v>2421</v>
      </c>
      <c r="E5996" s="160" t="s">
        <v>2421</v>
      </c>
      <c r="F5996" s="161">
        <v>41736</v>
      </c>
      <c r="G5996" s="162">
        <v>2014</v>
      </c>
      <c r="H5996" s="37">
        <v>162000</v>
      </c>
      <c r="I5996" s="35">
        <v>172517</v>
      </c>
      <c r="J5996" s="35">
        <v>69007</v>
      </c>
      <c r="K5996" s="33"/>
    </row>
    <row r="5997" spans="1:11" ht="18" customHeight="1">
      <c r="A5997" s="33">
        <f t="shared" si="93"/>
        <v>5992</v>
      </c>
      <c r="B5997" s="160" t="s">
        <v>6119</v>
      </c>
      <c r="C5997" s="160" t="s">
        <v>9135</v>
      </c>
      <c r="D5997" s="159" t="s">
        <v>2421</v>
      </c>
      <c r="E5997" s="160" t="s">
        <v>2421</v>
      </c>
      <c r="F5997" s="161">
        <v>41736</v>
      </c>
      <c r="G5997" s="162">
        <v>2014</v>
      </c>
      <c r="H5997" s="37">
        <v>162000</v>
      </c>
      <c r="I5997" s="35">
        <v>172517</v>
      </c>
      <c r="J5997" s="35">
        <v>69007</v>
      </c>
      <c r="K5997" s="33"/>
    </row>
    <row r="5998" spans="1:11" ht="18" customHeight="1">
      <c r="A5998" s="33">
        <f t="shared" si="93"/>
        <v>5993</v>
      </c>
      <c r="B5998" s="160" t="s">
        <v>1884</v>
      </c>
      <c r="C5998" s="160" t="s">
        <v>9136</v>
      </c>
      <c r="D5998" s="159" t="s">
        <v>2421</v>
      </c>
      <c r="E5998" s="160" t="s">
        <v>2421</v>
      </c>
      <c r="F5998" s="161">
        <v>41736</v>
      </c>
      <c r="G5998" s="162">
        <v>2014</v>
      </c>
      <c r="H5998" s="37">
        <v>162000</v>
      </c>
      <c r="I5998" s="35">
        <v>172517</v>
      </c>
      <c r="J5998" s="35">
        <v>69007</v>
      </c>
      <c r="K5998" s="33"/>
    </row>
    <row r="5999" spans="1:11" s="38" customFormat="1" ht="18" customHeight="1">
      <c r="A5999" s="33">
        <f t="shared" si="93"/>
        <v>5994</v>
      </c>
      <c r="B5999" s="160" t="s">
        <v>3181</v>
      </c>
      <c r="C5999" s="160" t="s">
        <v>9137</v>
      </c>
      <c r="D5999" s="159" t="s">
        <v>2421</v>
      </c>
      <c r="E5999" s="160" t="s">
        <v>2421</v>
      </c>
      <c r="F5999" s="161">
        <v>41736</v>
      </c>
      <c r="G5999" s="162">
        <v>2014</v>
      </c>
      <c r="H5999" s="37">
        <v>162000</v>
      </c>
      <c r="I5999" s="35">
        <v>172517</v>
      </c>
      <c r="J5999" s="35">
        <v>69007</v>
      </c>
      <c r="K5999" s="33"/>
    </row>
    <row r="6000" spans="1:11" s="38" customFormat="1" ht="18" customHeight="1">
      <c r="A6000" s="33">
        <f t="shared" si="93"/>
        <v>5995</v>
      </c>
      <c r="B6000" s="160" t="s">
        <v>3181</v>
      </c>
      <c r="C6000" s="160" t="s">
        <v>9138</v>
      </c>
      <c r="D6000" s="159" t="s">
        <v>2421</v>
      </c>
      <c r="E6000" s="160" t="s">
        <v>2421</v>
      </c>
      <c r="F6000" s="161">
        <v>41736</v>
      </c>
      <c r="G6000" s="162">
        <v>2014</v>
      </c>
      <c r="H6000" s="37">
        <v>162000</v>
      </c>
      <c r="I6000" s="35">
        <v>172517</v>
      </c>
      <c r="J6000" s="35">
        <v>69007</v>
      </c>
      <c r="K6000" s="33"/>
    </row>
    <row r="6001" spans="1:11" s="38" customFormat="1" ht="18" customHeight="1">
      <c r="A6001" s="33">
        <f t="shared" si="93"/>
        <v>5996</v>
      </c>
      <c r="B6001" s="160" t="s">
        <v>3181</v>
      </c>
      <c r="C6001" s="160" t="s">
        <v>9139</v>
      </c>
      <c r="D6001" s="159" t="s">
        <v>2941</v>
      </c>
      <c r="E6001" s="160" t="s">
        <v>2421</v>
      </c>
      <c r="F6001" s="161">
        <v>41736</v>
      </c>
      <c r="G6001" s="162">
        <v>2014</v>
      </c>
      <c r="H6001" s="37">
        <v>162000</v>
      </c>
      <c r="I6001" s="35">
        <v>172517</v>
      </c>
      <c r="J6001" s="35">
        <v>69007</v>
      </c>
      <c r="K6001" s="33"/>
    </row>
    <row r="6002" spans="1:11" s="38" customFormat="1" ht="18" customHeight="1">
      <c r="A6002" s="33">
        <f t="shared" si="93"/>
        <v>5997</v>
      </c>
      <c r="B6002" s="160" t="s">
        <v>3181</v>
      </c>
      <c r="C6002" s="160" t="s">
        <v>9140</v>
      </c>
      <c r="D6002" s="159" t="s">
        <v>2941</v>
      </c>
      <c r="E6002" s="160" t="s">
        <v>2421</v>
      </c>
      <c r="F6002" s="161">
        <v>41736</v>
      </c>
      <c r="G6002" s="162">
        <v>2014</v>
      </c>
      <c r="H6002" s="37">
        <v>162000</v>
      </c>
      <c r="I6002" s="35">
        <v>172517</v>
      </c>
      <c r="J6002" s="35">
        <v>69007</v>
      </c>
      <c r="K6002" s="33"/>
    </row>
    <row r="6003" spans="1:11" s="38" customFormat="1" ht="18" customHeight="1">
      <c r="A6003" s="33">
        <f t="shared" si="93"/>
        <v>5998</v>
      </c>
      <c r="B6003" s="160" t="s">
        <v>3181</v>
      </c>
      <c r="C6003" s="160" t="s">
        <v>9141</v>
      </c>
      <c r="D6003" s="159" t="s">
        <v>2941</v>
      </c>
      <c r="E6003" s="160" t="s">
        <v>2421</v>
      </c>
      <c r="F6003" s="161">
        <v>41736</v>
      </c>
      <c r="G6003" s="162">
        <v>2014</v>
      </c>
      <c r="H6003" s="37">
        <v>162000</v>
      </c>
      <c r="I6003" s="35">
        <v>172517</v>
      </c>
      <c r="J6003" s="35">
        <v>69007</v>
      </c>
      <c r="K6003" s="33"/>
    </row>
    <row r="6004" spans="1:11" s="38" customFormat="1" ht="18" customHeight="1">
      <c r="A6004" s="33">
        <f t="shared" si="93"/>
        <v>5999</v>
      </c>
      <c r="B6004" s="160" t="s">
        <v>7540</v>
      </c>
      <c r="C6004" s="160" t="s">
        <v>9142</v>
      </c>
      <c r="D6004" s="159" t="s">
        <v>2421</v>
      </c>
      <c r="E6004" s="160" t="s">
        <v>1422</v>
      </c>
      <c r="F6004" s="161">
        <v>41736</v>
      </c>
      <c r="G6004" s="162">
        <v>2014</v>
      </c>
      <c r="H6004" s="37">
        <v>162000</v>
      </c>
      <c r="I6004" s="35">
        <v>172517</v>
      </c>
      <c r="J6004" s="35">
        <v>69007</v>
      </c>
      <c r="K6004" s="33"/>
    </row>
    <row r="6005" spans="1:11" s="38" customFormat="1" ht="18" customHeight="1">
      <c r="A6005" s="33">
        <f t="shared" si="93"/>
        <v>6000</v>
      </c>
      <c r="B6005" s="160" t="s">
        <v>7540</v>
      </c>
      <c r="C6005" s="160" t="s">
        <v>9143</v>
      </c>
      <c r="D6005" s="159" t="s">
        <v>2421</v>
      </c>
      <c r="E6005" s="160" t="s">
        <v>1422</v>
      </c>
      <c r="F6005" s="161">
        <v>41736</v>
      </c>
      <c r="G6005" s="162">
        <v>2014</v>
      </c>
      <c r="H6005" s="37">
        <v>162000</v>
      </c>
      <c r="I6005" s="35">
        <v>172517</v>
      </c>
      <c r="J6005" s="35">
        <v>69007</v>
      </c>
      <c r="K6005" s="33"/>
    </row>
    <row r="6006" spans="1:11" s="38" customFormat="1" ht="18" customHeight="1">
      <c r="A6006" s="33">
        <f t="shared" si="93"/>
        <v>6001</v>
      </c>
      <c r="B6006" s="160" t="s">
        <v>7540</v>
      </c>
      <c r="C6006" s="160" t="s">
        <v>9144</v>
      </c>
      <c r="D6006" s="159" t="s">
        <v>2421</v>
      </c>
      <c r="E6006" s="160" t="s">
        <v>1422</v>
      </c>
      <c r="F6006" s="161">
        <v>41736</v>
      </c>
      <c r="G6006" s="162">
        <v>2014</v>
      </c>
      <c r="H6006" s="37">
        <v>162000</v>
      </c>
      <c r="I6006" s="35">
        <v>172517</v>
      </c>
      <c r="J6006" s="35">
        <v>69007</v>
      </c>
      <c r="K6006" s="33"/>
    </row>
    <row r="6007" spans="1:11" s="38" customFormat="1" ht="18" customHeight="1">
      <c r="A6007" s="33">
        <f t="shared" si="93"/>
        <v>6002</v>
      </c>
      <c r="B6007" s="160" t="s">
        <v>7540</v>
      </c>
      <c r="C6007" s="160" t="s">
        <v>9145</v>
      </c>
      <c r="D6007" s="159" t="s">
        <v>2421</v>
      </c>
      <c r="E6007" s="160" t="s">
        <v>1422</v>
      </c>
      <c r="F6007" s="161">
        <v>41736</v>
      </c>
      <c r="G6007" s="162">
        <v>2014</v>
      </c>
      <c r="H6007" s="37">
        <v>162000</v>
      </c>
      <c r="I6007" s="35">
        <v>172517</v>
      </c>
      <c r="J6007" s="35">
        <v>69007</v>
      </c>
      <c r="K6007" s="33"/>
    </row>
    <row r="6008" spans="1:11" s="38" customFormat="1" ht="18" customHeight="1">
      <c r="A6008" s="33">
        <f t="shared" si="93"/>
        <v>6003</v>
      </c>
      <c r="B6008" s="160" t="s">
        <v>3181</v>
      </c>
      <c r="C6008" s="160" t="s">
        <v>9146</v>
      </c>
      <c r="D6008" s="159" t="s">
        <v>2421</v>
      </c>
      <c r="E6008" s="160" t="s">
        <v>2421</v>
      </c>
      <c r="F6008" s="161">
        <v>41736</v>
      </c>
      <c r="G6008" s="162">
        <v>2014</v>
      </c>
      <c r="H6008" s="37">
        <v>162000</v>
      </c>
      <c r="I6008" s="35">
        <v>172517</v>
      </c>
      <c r="J6008" s="35">
        <v>69007</v>
      </c>
      <c r="K6008" s="33"/>
    </row>
    <row r="6009" spans="1:11" s="38" customFormat="1" ht="18" customHeight="1">
      <c r="A6009" s="33">
        <f t="shared" si="93"/>
        <v>6004</v>
      </c>
      <c r="B6009" s="160" t="s">
        <v>7227</v>
      </c>
      <c r="C6009" s="160" t="s">
        <v>9147</v>
      </c>
      <c r="D6009" s="159" t="s">
        <v>2421</v>
      </c>
      <c r="E6009" s="160" t="s">
        <v>2421</v>
      </c>
      <c r="F6009" s="161">
        <v>41736</v>
      </c>
      <c r="G6009" s="162">
        <v>2014</v>
      </c>
      <c r="H6009" s="37">
        <v>162000</v>
      </c>
      <c r="I6009" s="35">
        <v>172517</v>
      </c>
      <c r="J6009" s="35">
        <v>69007</v>
      </c>
      <c r="K6009" s="33"/>
    </row>
    <row r="6010" spans="1:11" s="38" customFormat="1" ht="18" customHeight="1">
      <c r="A6010" s="33">
        <f t="shared" si="93"/>
        <v>6005</v>
      </c>
      <c r="B6010" s="160" t="s">
        <v>7227</v>
      </c>
      <c r="C6010" s="160" t="s">
        <v>9148</v>
      </c>
      <c r="D6010" s="159" t="s">
        <v>2421</v>
      </c>
      <c r="E6010" s="160" t="s">
        <v>2421</v>
      </c>
      <c r="F6010" s="161">
        <v>41736</v>
      </c>
      <c r="G6010" s="162">
        <v>2014</v>
      </c>
      <c r="H6010" s="37">
        <v>162000</v>
      </c>
      <c r="I6010" s="35">
        <v>172517</v>
      </c>
      <c r="J6010" s="35">
        <v>69007</v>
      </c>
      <c r="K6010" s="33"/>
    </row>
    <row r="6011" spans="1:11" s="38" customFormat="1" ht="18" customHeight="1">
      <c r="A6011" s="33">
        <f t="shared" si="93"/>
        <v>6006</v>
      </c>
      <c r="B6011" s="160" t="s">
        <v>6119</v>
      </c>
      <c r="C6011" s="160" t="s">
        <v>9149</v>
      </c>
      <c r="D6011" s="159" t="s">
        <v>2421</v>
      </c>
      <c r="E6011" s="160" t="s">
        <v>2421</v>
      </c>
      <c r="F6011" s="161">
        <v>41736</v>
      </c>
      <c r="G6011" s="162">
        <v>2014</v>
      </c>
      <c r="H6011" s="37">
        <v>162000</v>
      </c>
      <c r="I6011" s="35">
        <v>172517</v>
      </c>
      <c r="J6011" s="35">
        <v>69007</v>
      </c>
      <c r="K6011" s="33"/>
    </row>
    <row r="6012" spans="1:11" s="38" customFormat="1" ht="18" customHeight="1">
      <c r="A6012" s="33">
        <f t="shared" si="93"/>
        <v>6007</v>
      </c>
      <c r="B6012" s="160" t="s">
        <v>7227</v>
      </c>
      <c r="C6012" s="160" t="s">
        <v>9150</v>
      </c>
      <c r="D6012" s="159" t="s">
        <v>2421</v>
      </c>
      <c r="E6012" s="160" t="s">
        <v>2421</v>
      </c>
      <c r="F6012" s="161">
        <v>41736</v>
      </c>
      <c r="G6012" s="162">
        <v>2014</v>
      </c>
      <c r="H6012" s="37">
        <v>162000</v>
      </c>
      <c r="I6012" s="35">
        <v>172517</v>
      </c>
      <c r="J6012" s="35">
        <v>69007</v>
      </c>
      <c r="K6012" s="33"/>
    </row>
    <row r="6013" spans="1:11" s="38" customFormat="1" ht="18" customHeight="1">
      <c r="A6013" s="33">
        <f t="shared" si="93"/>
        <v>6008</v>
      </c>
      <c r="B6013" s="160" t="s">
        <v>3295</v>
      </c>
      <c r="C6013" s="160" t="s">
        <v>9151</v>
      </c>
      <c r="D6013" s="159" t="s">
        <v>2421</v>
      </c>
      <c r="E6013" s="160" t="s">
        <v>2421</v>
      </c>
      <c r="F6013" s="161">
        <v>41736</v>
      </c>
      <c r="G6013" s="162">
        <v>2014</v>
      </c>
      <c r="H6013" s="37">
        <v>162000</v>
      </c>
      <c r="I6013" s="35">
        <v>172517</v>
      </c>
      <c r="J6013" s="35">
        <v>69007</v>
      </c>
      <c r="K6013" s="33"/>
    </row>
    <row r="6014" spans="1:11" s="38" customFormat="1" ht="18" customHeight="1">
      <c r="A6014" s="33">
        <f t="shared" si="93"/>
        <v>6009</v>
      </c>
      <c r="B6014" s="160" t="s">
        <v>3181</v>
      </c>
      <c r="C6014" s="160" t="s">
        <v>9152</v>
      </c>
      <c r="D6014" s="159" t="s">
        <v>2421</v>
      </c>
      <c r="E6014" s="160" t="s">
        <v>2421</v>
      </c>
      <c r="F6014" s="161">
        <v>41736</v>
      </c>
      <c r="G6014" s="162">
        <v>2014</v>
      </c>
      <c r="H6014" s="37">
        <v>162000</v>
      </c>
      <c r="I6014" s="35">
        <v>172517</v>
      </c>
      <c r="J6014" s="35">
        <v>69007</v>
      </c>
      <c r="K6014" s="33"/>
    </row>
    <row r="6015" spans="1:11" s="38" customFormat="1" ht="18" customHeight="1">
      <c r="A6015" s="33">
        <f t="shared" si="93"/>
        <v>6010</v>
      </c>
      <c r="B6015" s="160" t="s">
        <v>7152</v>
      </c>
      <c r="C6015" s="160" t="s">
        <v>9153</v>
      </c>
      <c r="D6015" s="159" t="s">
        <v>2421</v>
      </c>
      <c r="E6015" s="160" t="s">
        <v>1422</v>
      </c>
      <c r="F6015" s="161">
        <v>41736</v>
      </c>
      <c r="G6015" s="162">
        <v>2014</v>
      </c>
      <c r="H6015" s="37">
        <v>162000</v>
      </c>
      <c r="I6015" s="35">
        <v>172517</v>
      </c>
      <c r="J6015" s="35">
        <v>69007</v>
      </c>
      <c r="K6015" s="33"/>
    </row>
    <row r="6016" spans="1:11" s="38" customFormat="1" ht="18" customHeight="1">
      <c r="A6016" s="33">
        <f t="shared" si="93"/>
        <v>6011</v>
      </c>
      <c r="B6016" s="160" t="s">
        <v>5630</v>
      </c>
      <c r="C6016" s="160" t="s">
        <v>9154</v>
      </c>
      <c r="D6016" s="159" t="s">
        <v>6499</v>
      </c>
      <c r="E6016" s="160" t="s">
        <v>2421</v>
      </c>
      <c r="F6016" s="161">
        <v>41736</v>
      </c>
      <c r="G6016" s="162">
        <v>2014</v>
      </c>
      <c r="H6016" s="37">
        <v>162000</v>
      </c>
      <c r="I6016" s="35">
        <v>172517</v>
      </c>
      <c r="J6016" s="35">
        <v>69007</v>
      </c>
      <c r="K6016" s="33"/>
    </row>
    <row r="6017" spans="1:11" s="38" customFormat="1" ht="18" customHeight="1">
      <c r="A6017" s="33">
        <f t="shared" si="93"/>
        <v>6012</v>
      </c>
      <c r="B6017" s="160" t="s">
        <v>5630</v>
      </c>
      <c r="C6017" s="160" t="s">
        <v>9155</v>
      </c>
      <c r="D6017" s="159" t="s">
        <v>6499</v>
      </c>
      <c r="E6017" s="160" t="s">
        <v>2421</v>
      </c>
      <c r="F6017" s="161">
        <v>41736</v>
      </c>
      <c r="G6017" s="162">
        <v>2014</v>
      </c>
      <c r="H6017" s="37">
        <v>162000</v>
      </c>
      <c r="I6017" s="35">
        <v>172517</v>
      </c>
      <c r="J6017" s="35">
        <v>69007</v>
      </c>
      <c r="K6017" s="33"/>
    </row>
    <row r="6018" spans="1:11" s="38" customFormat="1" ht="18" customHeight="1">
      <c r="A6018" s="33">
        <f t="shared" si="93"/>
        <v>6013</v>
      </c>
      <c r="B6018" s="160" t="s">
        <v>3942</v>
      </c>
      <c r="C6018" s="160" t="s">
        <v>9156</v>
      </c>
      <c r="D6018" s="159" t="s">
        <v>6499</v>
      </c>
      <c r="E6018" s="160" t="s">
        <v>2421</v>
      </c>
      <c r="F6018" s="161">
        <v>41736</v>
      </c>
      <c r="G6018" s="162">
        <v>2014</v>
      </c>
      <c r="H6018" s="37">
        <v>162000</v>
      </c>
      <c r="I6018" s="35">
        <v>172517</v>
      </c>
      <c r="J6018" s="35">
        <v>69007</v>
      </c>
      <c r="K6018" s="33"/>
    </row>
    <row r="6019" spans="1:11" s="38" customFormat="1" ht="18" customHeight="1">
      <c r="A6019" s="33">
        <f t="shared" si="93"/>
        <v>6014</v>
      </c>
      <c r="B6019" s="160" t="s">
        <v>1884</v>
      </c>
      <c r="C6019" s="160" t="s">
        <v>9157</v>
      </c>
      <c r="D6019" s="159" t="s">
        <v>2421</v>
      </c>
      <c r="E6019" s="160" t="s">
        <v>2421</v>
      </c>
      <c r="F6019" s="161">
        <v>41736</v>
      </c>
      <c r="G6019" s="162">
        <v>2014</v>
      </c>
      <c r="H6019" s="37">
        <v>162000</v>
      </c>
      <c r="I6019" s="35">
        <v>172517</v>
      </c>
      <c r="J6019" s="35">
        <v>69007</v>
      </c>
      <c r="K6019" s="33"/>
    </row>
    <row r="6020" spans="1:11" s="38" customFormat="1" ht="18" customHeight="1">
      <c r="A6020" s="33">
        <f t="shared" si="93"/>
        <v>6015</v>
      </c>
      <c r="B6020" s="160" t="s">
        <v>2375</v>
      </c>
      <c r="C6020" s="160" t="s">
        <v>9158</v>
      </c>
      <c r="D6020" s="159" t="s">
        <v>2421</v>
      </c>
      <c r="E6020" s="160" t="s">
        <v>2421</v>
      </c>
      <c r="F6020" s="161">
        <v>41736</v>
      </c>
      <c r="G6020" s="162">
        <v>2014</v>
      </c>
      <c r="H6020" s="37">
        <v>162000</v>
      </c>
      <c r="I6020" s="35">
        <v>172517</v>
      </c>
      <c r="J6020" s="35">
        <v>69007</v>
      </c>
      <c r="K6020" s="33"/>
    </row>
    <row r="6021" spans="1:11" s="38" customFormat="1" ht="18" customHeight="1">
      <c r="A6021" s="33">
        <f t="shared" si="93"/>
        <v>6016</v>
      </c>
      <c r="B6021" s="160" t="s">
        <v>3181</v>
      </c>
      <c r="C6021" s="160" t="s">
        <v>9159</v>
      </c>
      <c r="D6021" s="159" t="s">
        <v>2941</v>
      </c>
      <c r="E6021" s="160" t="s">
        <v>2421</v>
      </c>
      <c r="F6021" s="161">
        <v>41736</v>
      </c>
      <c r="G6021" s="162">
        <v>2014</v>
      </c>
      <c r="H6021" s="37">
        <v>162000</v>
      </c>
      <c r="I6021" s="35">
        <v>172517</v>
      </c>
      <c r="J6021" s="35">
        <v>69007</v>
      </c>
      <c r="K6021" s="33"/>
    </row>
    <row r="6022" spans="1:11" s="38" customFormat="1" ht="18" customHeight="1">
      <c r="A6022" s="33">
        <f t="shared" si="93"/>
        <v>6017</v>
      </c>
      <c r="B6022" s="160" t="s">
        <v>2422</v>
      </c>
      <c r="C6022" s="160" t="s">
        <v>9160</v>
      </c>
      <c r="D6022" s="159" t="s">
        <v>2421</v>
      </c>
      <c r="E6022" s="160" t="s">
        <v>2421</v>
      </c>
      <c r="F6022" s="161">
        <v>41736</v>
      </c>
      <c r="G6022" s="162">
        <v>2014</v>
      </c>
      <c r="H6022" s="37">
        <v>162000</v>
      </c>
      <c r="I6022" s="35">
        <v>172517</v>
      </c>
      <c r="J6022" s="35">
        <v>69007</v>
      </c>
      <c r="K6022" s="33"/>
    </row>
    <row r="6023" spans="1:11" s="38" customFormat="1" ht="18" customHeight="1">
      <c r="A6023" s="33">
        <f t="shared" ref="A6023:A6086" si="94">A6022+1</f>
        <v>6018</v>
      </c>
      <c r="B6023" s="160" t="s">
        <v>7227</v>
      </c>
      <c r="C6023" s="160" t="s">
        <v>9161</v>
      </c>
      <c r="D6023" s="159" t="s">
        <v>2421</v>
      </c>
      <c r="E6023" s="160" t="s">
        <v>2421</v>
      </c>
      <c r="F6023" s="161">
        <v>41736</v>
      </c>
      <c r="G6023" s="162">
        <v>2014</v>
      </c>
      <c r="H6023" s="37">
        <v>162000</v>
      </c>
      <c r="I6023" s="35">
        <v>172517</v>
      </c>
      <c r="J6023" s="35">
        <v>69007</v>
      </c>
      <c r="K6023" s="33"/>
    </row>
    <row r="6024" spans="1:11" s="38" customFormat="1" ht="18" customHeight="1">
      <c r="A6024" s="33">
        <f t="shared" si="94"/>
        <v>6019</v>
      </c>
      <c r="B6024" s="160" t="s">
        <v>3181</v>
      </c>
      <c r="C6024" s="160" t="s">
        <v>9162</v>
      </c>
      <c r="D6024" s="159" t="s">
        <v>2421</v>
      </c>
      <c r="E6024" s="160" t="s">
        <v>2421</v>
      </c>
      <c r="F6024" s="161">
        <v>41736</v>
      </c>
      <c r="G6024" s="162">
        <v>2014</v>
      </c>
      <c r="H6024" s="37">
        <v>162000</v>
      </c>
      <c r="I6024" s="35">
        <v>172517</v>
      </c>
      <c r="J6024" s="35">
        <v>69007</v>
      </c>
      <c r="K6024" s="33"/>
    </row>
    <row r="6025" spans="1:11" s="38" customFormat="1" ht="18" customHeight="1">
      <c r="A6025" s="33">
        <f t="shared" si="94"/>
        <v>6020</v>
      </c>
      <c r="B6025" s="160" t="s">
        <v>7227</v>
      </c>
      <c r="C6025" s="160" t="s">
        <v>9163</v>
      </c>
      <c r="D6025" s="159" t="s">
        <v>2421</v>
      </c>
      <c r="E6025" s="160" t="s">
        <v>2421</v>
      </c>
      <c r="F6025" s="161">
        <v>41736</v>
      </c>
      <c r="G6025" s="162">
        <v>2014</v>
      </c>
      <c r="H6025" s="37">
        <v>162000</v>
      </c>
      <c r="I6025" s="35">
        <v>172517</v>
      </c>
      <c r="J6025" s="35">
        <v>69007</v>
      </c>
      <c r="K6025" s="33"/>
    </row>
    <row r="6026" spans="1:11" s="38" customFormat="1" ht="18" customHeight="1">
      <c r="A6026" s="33">
        <f t="shared" si="94"/>
        <v>6021</v>
      </c>
      <c r="B6026" s="160" t="s">
        <v>7227</v>
      </c>
      <c r="C6026" s="160" t="s">
        <v>9164</v>
      </c>
      <c r="D6026" s="159" t="s">
        <v>2421</v>
      </c>
      <c r="E6026" s="160" t="s">
        <v>2421</v>
      </c>
      <c r="F6026" s="161">
        <v>41736</v>
      </c>
      <c r="G6026" s="162">
        <v>2014</v>
      </c>
      <c r="H6026" s="37">
        <v>162000</v>
      </c>
      <c r="I6026" s="35">
        <v>172517</v>
      </c>
      <c r="J6026" s="35">
        <v>69007</v>
      </c>
      <c r="K6026" s="33"/>
    </row>
    <row r="6027" spans="1:11" s="38" customFormat="1" ht="18" customHeight="1">
      <c r="A6027" s="33">
        <f t="shared" si="94"/>
        <v>6022</v>
      </c>
      <c r="B6027" s="160" t="s">
        <v>3295</v>
      </c>
      <c r="C6027" s="160" t="s">
        <v>9165</v>
      </c>
      <c r="D6027" s="159" t="s">
        <v>2421</v>
      </c>
      <c r="E6027" s="160" t="s">
        <v>2421</v>
      </c>
      <c r="F6027" s="161">
        <v>41736</v>
      </c>
      <c r="G6027" s="162">
        <v>2014</v>
      </c>
      <c r="H6027" s="37">
        <v>162000</v>
      </c>
      <c r="I6027" s="35">
        <v>172517</v>
      </c>
      <c r="J6027" s="35">
        <v>69007</v>
      </c>
      <c r="K6027" s="33"/>
    </row>
    <row r="6028" spans="1:11" s="38" customFormat="1" ht="18" customHeight="1">
      <c r="A6028" s="33">
        <f t="shared" si="94"/>
        <v>6023</v>
      </c>
      <c r="B6028" s="160" t="s">
        <v>2675</v>
      </c>
      <c r="C6028" s="160" t="s">
        <v>9166</v>
      </c>
      <c r="D6028" s="159" t="s">
        <v>2421</v>
      </c>
      <c r="E6028" s="160" t="s">
        <v>2421</v>
      </c>
      <c r="F6028" s="161">
        <v>41736</v>
      </c>
      <c r="G6028" s="162">
        <v>2014</v>
      </c>
      <c r="H6028" s="37">
        <v>162000</v>
      </c>
      <c r="I6028" s="35">
        <v>172517</v>
      </c>
      <c r="J6028" s="35">
        <v>69007</v>
      </c>
      <c r="K6028" s="33"/>
    </row>
    <row r="6029" spans="1:11" s="38" customFormat="1" ht="18" customHeight="1">
      <c r="A6029" s="33">
        <f t="shared" si="94"/>
        <v>6024</v>
      </c>
      <c r="B6029" s="160" t="s">
        <v>3295</v>
      </c>
      <c r="C6029" s="160" t="s">
        <v>9167</v>
      </c>
      <c r="D6029" s="159" t="s">
        <v>2421</v>
      </c>
      <c r="E6029" s="160" t="s">
        <v>2421</v>
      </c>
      <c r="F6029" s="161">
        <v>41736</v>
      </c>
      <c r="G6029" s="162">
        <v>2014</v>
      </c>
      <c r="H6029" s="37">
        <v>162000</v>
      </c>
      <c r="I6029" s="35">
        <v>172517</v>
      </c>
      <c r="J6029" s="35">
        <v>69007</v>
      </c>
      <c r="K6029" s="33"/>
    </row>
    <row r="6030" spans="1:11" s="38" customFormat="1" ht="18" customHeight="1">
      <c r="A6030" s="33">
        <f t="shared" si="94"/>
        <v>6025</v>
      </c>
      <c r="B6030" s="160" t="s">
        <v>7227</v>
      </c>
      <c r="C6030" s="160" t="s">
        <v>9168</v>
      </c>
      <c r="D6030" s="159" t="s">
        <v>2421</v>
      </c>
      <c r="E6030" s="160" t="s">
        <v>2421</v>
      </c>
      <c r="F6030" s="161">
        <v>41736</v>
      </c>
      <c r="G6030" s="162">
        <v>2014</v>
      </c>
      <c r="H6030" s="37">
        <v>162000</v>
      </c>
      <c r="I6030" s="35">
        <v>172517</v>
      </c>
      <c r="J6030" s="35">
        <v>69007</v>
      </c>
      <c r="K6030" s="33"/>
    </row>
    <row r="6031" spans="1:11" s="38" customFormat="1" ht="18" customHeight="1">
      <c r="A6031" s="33">
        <f t="shared" si="94"/>
        <v>6026</v>
      </c>
      <c r="B6031" s="160" t="s">
        <v>7227</v>
      </c>
      <c r="C6031" s="160" t="s">
        <v>9169</v>
      </c>
      <c r="D6031" s="159" t="s">
        <v>2421</v>
      </c>
      <c r="E6031" s="160" t="s">
        <v>2421</v>
      </c>
      <c r="F6031" s="161">
        <v>41736</v>
      </c>
      <c r="G6031" s="162">
        <v>2014</v>
      </c>
      <c r="H6031" s="37">
        <v>162000</v>
      </c>
      <c r="I6031" s="35">
        <v>172517</v>
      </c>
      <c r="J6031" s="35">
        <v>69007</v>
      </c>
      <c r="K6031" s="33"/>
    </row>
    <row r="6032" spans="1:11" s="38" customFormat="1" ht="18" customHeight="1">
      <c r="A6032" s="33">
        <f t="shared" si="94"/>
        <v>6027</v>
      </c>
      <c r="B6032" s="160" t="s">
        <v>7227</v>
      </c>
      <c r="C6032" s="160" t="s">
        <v>9170</v>
      </c>
      <c r="D6032" s="159" t="s">
        <v>2421</v>
      </c>
      <c r="E6032" s="160" t="s">
        <v>2421</v>
      </c>
      <c r="F6032" s="161">
        <v>41736</v>
      </c>
      <c r="G6032" s="162">
        <v>2014</v>
      </c>
      <c r="H6032" s="37">
        <v>162000</v>
      </c>
      <c r="I6032" s="35">
        <v>172517</v>
      </c>
      <c r="J6032" s="35">
        <v>69007</v>
      </c>
      <c r="K6032" s="33"/>
    </row>
    <row r="6033" spans="1:11" s="38" customFormat="1" ht="18" customHeight="1">
      <c r="A6033" s="33">
        <f t="shared" si="94"/>
        <v>6028</v>
      </c>
      <c r="B6033" s="160" t="s">
        <v>7227</v>
      </c>
      <c r="C6033" s="160" t="s">
        <v>9171</v>
      </c>
      <c r="D6033" s="159" t="s">
        <v>2421</v>
      </c>
      <c r="E6033" s="160" t="s">
        <v>2421</v>
      </c>
      <c r="F6033" s="161">
        <v>41736</v>
      </c>
      <c r="G6033" s="162">
        <v>2014</v>
      </c>
      <c r="H6033" s="37">
        <v>162000</v>
      </c>
      <c r="I6033" s="35">
        <v>172517</v>
      </c>
      <c r="J6033" s="35">
        <v>69007</v>
      </c>
      <c r="K6033" s="33"/>
    </row>
    <row r="6034" spans="1:11" s="38" customFormat="1" ht="18" customHeight="1">
      <c r="A6034" s="33">
        <f t="shared" si="94"/>
        <v>6029</v>
      </c>
      <c r="B6034" s="160" t="s">
        <v>2340</v>
      </c>
      <c r="C6034" s="160" t="s">
        <v>9172</v>
      </c>
      <c r="D6034" s="159" t="s">
        <v>1422</v>
      </c>
      <c r="E6034" s="160" t="s">
        <v>1422</v>
      </c>
      <c r="F6034" s="161">
        <v>41736</v>
      </c>
      <c r="G6034" s="162">
        <v>2014</v>
      </c>
      <c r="H6034" s="37">
        <v>271000</v>
      </c>
      <c r="I6034" s="35">
        <v>288592</v>
      </c>
      <c r="J6034" s="35">
        <v>115437</v>
      </c>
      <c r="K6034" s="33"/>
    </row>
    <row r="6035" spans="1:11" s="38" customFormat="1" ht="18" customHeight="1">
      <c r="A6035" s="33">
        <f t="shared" si="94"/>
        <v>6030</v>
      </c>
      <c r="B6035" s="160" t="s">
        <v>2340</v>
      </c>
      <c r="C6035" s="160" t="s">
        <v>9173</v>
      </c>
      <c r="D6035" s="159" t="s">
        <v>1422</v>
      </c>
      <c r="E6035" s="160" t="s">
        <v>1422</v>
      </c>
      <c r="F6035" s="161">
        <v>41736</v>
      </c>
      <c r="G6035" s="162">
        <v>2014</v>
      </c>
      <c r="H6035" s="37">
        <v>271000</v>
      </c>
      <c r="I6035" s="35">
        <v>288592</v>
      </c>
      <c r="J6035" s="35">
        <v>115437</v>
      </c>
      <c r="K6035" s="33"/>
    </row>
    <row r="6036" spans="1:11" s="38" customFormat="1" ht="18" customHeight="1">
      <c r="A6036" s="33">
        <f t="shared" si="94"/>
        <v>6031</v>
      </c>
      <c r="B6036" s="160" t="s">
        <v>2340</v>
      </c>
      <c r="C6036" s="160" t="s">
        <v>9174</v>
      </c>
      <c r="D6036" s="159" t="s">
        <v>1422</v>
      </c>
      <c r="E6036" s="160" t="s">
        <v>1422</v>
      </c>
      <c r="F6036" s="161">
        <v>41736</v>
      </c>
      <c r="G6036" s="162">
        <v>2014</v>
      </c>
      <c r="H6036" s="37">
        <v>271000</v>
      </c>
      <c r="I6036" s="35">
        <v>288592</v>
      </c>
      <c r="J6036" s="35">
        <v>115437</v>
      </c>
      <c r="K6036" s="33"/>
    </row>
    <row r="6037" spans="1:11" s="38" customFormat="1" ht="18" customHeight="1">
      <c r="A6037" s="33">
        <f t="shared" si="94"/>
        <v>6032</v>
      </c>
      <c r="B6037" s="160" t="s">
        <v>2016</v>
      </c>
      <c r="C6037" s="160" t="s">
        <v>9175</v>
      </c>
      <c r="D6037" s="159" t="s">
        <v>1422</v>
      </c>
      <c r="E6037" s="160" t="s">
        <v>1422</v>
      </c>
      <c r="F6037" s="161">
        <v>41736</v>
      </c>
      <c r="G6037" s="162">
        <v>2014</v>
      </c>
      <c r="H6037" s="37">
        <v>271000</v>
      </c>
      <c r="I6037" s="35">
        <v>288592</v>
      </c>
      <c r="J6037" s="35">
        <v>115437</v>
      </c>
      <c r="K6037" s="33"/>
    </row>
    <row r="6038" spans="1:11" s="38" customFormat="1" ht="18" customHeight="1">
      <c r="A6038" s="33">
        <f t="shared" si="94"/>
        <v>6033</v>
      </c>
      <c r="B6038" s="160" t="s">
        <v>2370</v>
      </c>
      <c r="C6038" s="160" t="s">
        <v>9176</v>
      </c>
      <c r="D6038" s="159" t="s">
        <v>1422</v>
      </c>
      <c r="E6038" s="160" t="s">
        <v>1422</v>
      </c>
      <c r="F6038" s="161">
        <v>41736</v>
      </c>
      <c r="G6038" s="162">
        <v>2014</v>
      </c>
      <c r="H6038" s="37">
        <v>271000</v>
      </c>
      <c r="I6038" s="35">
        <v>288592</v>
      </c>
      <c r="J6038" s="35">
        <v>115437</v>
      </c>
      <c r="K6038" s="33"/>
    </row>
    <row r="6039" spans="1:11" s="38" customFormat="1" ht="18" customHeight="1">
      <c r="A6039" s="33">
        <f t="shared" si="94"/>
        <v>6034</v>
      </c>
      <c r="B6039" s="160" t="s">
        <v>2370</v>
      </c>
      <c r="C6039" s="160" t="s">
        <v>9177</v>
      </c>
      <c r="D6039" s="159" t="s">
        <v>1422</v>
      </c>
      <c r="E6039" s="160" t="s">
        <v>1422</v>
      </c>
      <c r="F6039" s="161">
        <v>41736</v>
      </c>
      <c r="G6039" s="162">
        <v>2014</v>
      </c>
      <c r="H6039" s="37">
        <v>271000</v>
      </c>
      <c r="I6039" s="35">
        <v>288592</v>
      </c>
      <c r="J6039" s="35">
        <v>115437</v>
      </c>
      <c r="K6039" s="33"/>
    </row>
    <row r="6040" spans="1:11" s="38" customFormat="1" ht="18" customHeight="1">
      <c r="A6040" s="33">
        <f t="shared" si="94"/>
        <v>6035</v>
      </c>
      <c r="B6040" s="160" t="s">
        <v>9178</v>
      </c>
      <c r="C6040" s="160" t="s">
        <v>9179</v>
      </c>
      <c r="D6040" s="159" t="s">
        <v>1422</v>
      </c>
      <c r="E6040" s="160" t="s">
        <v>1422</v>
      </c>
      <c r="F6040" s="161">
        <v>41736</v>
      </c>
      <c r="G6040" s="162">
        <v>2014</v>
      </c>
      <c r="H6040" s="37">
        <v>271000</v>
      </c>
      <c r="I6040" s="35">
        <v>288592</v>
      </c>
      <c r="J6040" s="35">
        <v>115437</v>
      </c>
      <c r="K6040" s="33"/>
    </row>
    <row r="6041" spans="1:11" s="38" customFormat="1" ht="18" customHeight="1">
      <c r="A6041" s="33">
        <f t="shared" si="94"/>
        <v>6036</v>
      </c>
      <c r="B6041" s="160" t="s">
        <v>2370</v>
      </c>
      <c r="C6041" s="160" t="s">
        <v>9180</v>
      </c>
      <c r="D6041" s="159" t="s">
        <v>1422</v>
      </c>
      <c r="E6041" s="160" t="s">
        <v>1422</v>
      </c>
      <c r="F6041" s="161">
        <v>41736</v>
      </c>
      <c r="G6041" s="162">
        <v>2014</v>
      </c>
      <c r="H6041" s="37">
        <v>271000</v>
      </c>
      <c r="I6041" s="35">
        <v>288592</v>
      </c>
      <c r="J6041" s="35">
        <v>115437</v>
      </c>
      <c r="K6041" s="33"/>
    </row>
    <row r="6042" spans="1:11" s="38" customFormat="1" ht="18" customHeight="1">
      <c r="A6042" s="33">
        <f t="shared" si="94"/>
        <v>6037</v>
      </c>
      <c r="B6042" s="160" t="s">
        <v>2182</v>
      </c>
      <c r="C6042" s="160" t="s">
        <v>9181</v>
      </c>
      <c r="D6042" s="159" t="s">
        <v>1422</v>
      </c>
      <c r="E6042" s="160" t="s">
        <v>1422</v>
      </c>
      <c r="F6042" s="161">
        <v>41736</v>
      </c>
      <c r="G6042" s="162">
        <v>2014</v>
      </c>
      <c r="H6042" s="37">
        <v>271000</v>
      </c>
      <c r="I6042" s="35">
        <v>288592</v>
      </c>
      <c r="J6042" s="35">
        <v>115437</v>
      </c>
      <c r="K6042" s="33"/>
    </row>
    <row r="6043" spans="1:11" s="38" customFormat="1" ht="18" customHeight="1">
      <c r="A6043" s="33">
        <f t="shared" si="94"/>
        <v>6038</v>
      </c>
      <c r="B6043" s="160" t="s">
        <v>2182</v>
      </c>
      <c r="C6043" s="160" t="s">
        <v>9182</v>
      </c>
      <c r="D6043" s="159" t="s">
        <v>1422</v>
      </c>
      <c r="E6043" s="160" t="s">
        <v>1422</v>
      </c>
      <c r="F6043" s="161">
        <v>41736</v>
      </c>
      <c r="G6043" s="162">
        <v>2014</v>
      </c>
      <c r="H6043" s="37">
        <v>271000</v>
      </c>
      <c r="I6043" s="35">
        <v>288592</v>
      </c>
      <c r="J6043" s="35">
        <v>115437</v>
      </c>
      <c r="K6043" s="33"/>
    </row>
    <row r="6044" spans="1:11" s="38" customFormat="1" ht="18" customHeight="1">
      <c r="A6044" s="33">
        <f t="shared" si="94"/>
        <v>6039</v>
      </c>
      <c r="B6044" s="160" t="s">
        <v>2182</v>
      </c>
      <c r="C6044" s="160" t="s">
        <v>9183</v>
      </c>
      <c r="D6044" s="159" t="s">
        <v>1422</v>
      </c>
      <c r="E6044" s="160" t="s">
        <v>1422</v>
      </c>
      <c r="F6044" s="161">
        <v>41736</v>
      </c>
      <c r="G6044" s="162">
        <v>2014</v>
      </c>
      <c r="H6044" s="37">
        <v>271000</v>
      </c>
      <c r="I6044" s="35">
        <v>288592</v>
      </c>
      <c r="J6044" s="35">
        <v>115437</v>
      </c>
      <c r="K6044" s="33"/>
    </row>
    <row r="6045" spans="1:11" s="38" customFormat="1" ht="18" customHeight="1">
      <c r="A6045" s="33">
        <f t="shared" si="94"/>
        <v>6040</v>
      </c>
      <c r="B6045" s="160" t="s">
        <v>2182</v>
      </c>
      <c r="C6045" s="160" t="s">
        <v>9184</v>
      </c>
      <c r="D6045" s="159" t="s">
        <v>1422</v>
      </c>
      <c r="E6045" s="160" t="s">
        <v>1422</v>
      </c>
      <c r="F6045" s="161">
        <v>41736</v>
      </c>
      <c r="G6045" s="162">
        <v>2014</v>
      </c>
      <c r="H6045" s="37">
        <v>271000</v>
      </c>
      <c r="I6045" s="35">
        <v>288592</v>
      </c>
      <c r="J6045" s="35">
        <v>115437</v>
      </c>
      <c r="K6045" s="33"/>
    </row>
    <row r="6046" spans="1:11" s="38" customFormat="1" ht="18" customHeight="1">
      <c r="A6046" s="33">
        <f t="shared" si="94"/>
        <v>6041</v>
      </c>
      <c r="B6046" s="160" t="s">
        <v>2182</v>
      </c>
      <c r="C6046" s="160" t="s">
        <v>9185</v>
      </c>
      <c r="D6046" s="159" t="s">
        <v>1422</v>
      </c>
      <c r="E6046" s="160" t="s">
        <v>1422</v>
      </c>
      <c r="F6046" s="161">
        <v>41736</v>
      </c>
      <c r="G6046" s="162">
        <v>2014</v>
      </c>
      <c r="H6046" s="37">
        <v>271000</v>
      </c>
      <c r="I6046" s="35">
        <v>288592</v>
      </c>
      <c r="J6046" s="35">
        <v>115437</v>
      </c>
      <c r="K6046" s="33"/>
    </row>
    <row r="6047" spans="1:11" s="38" customFormat="1" ht="18" customHeight="1">
      <c r="A6047" s="33">
        <f t="shared" si="94"/>
        <v>6042</v>
      </c>
      <c r="B6047" s="160" t="s">
        <v>2182</v>
      </c>
      <c r="C6047" s="160" t="s">
        <v>9186</v>
      </c>
      <c r="D6047" s="159" t="s">
        <v>1422</v>
      </c>
      <c r="E6047" s="160" t="s">
        <v>1422</v>
      </c>
      <c r="F6047" s="161">
        <v>41736</v>
      </c>
      <c r="G6047" s="162">
        <v>2014</v>
      </c>
      <c r="H6047" s="37">
        <v>271000</v>
      </c>
      <c r="I6047" s="35">
        <v>288592</v>
      </c>
      <c r="J6047" s="35">
        <v>115437</v>
      </c>
      <c r="K6047" s="33"/>
    </row>
    <row r="6048" spans="1:11" s="38" customFormat="1" ht="18" customHeight="1">
      <c r="A6048" s="33">
        <f t="shared" si="94"/>
        <v>6043</v>
      </c>
      <c r="B6048" s="160" t="s">
        <v>2182</v>
      </c>
      <c r="C6048" s="160" t="s">
        <v>9187</v>
      </c>
      <c r="D6048" s="159" t="s">
        <v>1422</v>
      </c>
      <c r="E6048" s="160" t="s">
        <v>1422</v>
      </c>
      <c r="F6048" s="161">
        <v>41736</v>
      </c>
      <c r="G6048" s="162">
        <v>2014</v>
      </c>
      <c r="H6048" s="37">
        <v>271000</v>
      </c>
      <c r="I6048" s="35">
        <v>288592</v>
      </c>
      <c r="J6048" s="35">
        <v>115437</v>
      </c>
      <c r="K6048" s="33"/>
    </row>
    <row r="6049" spans="1:11" s="38" customFormat="1" ht="18" customHeight="1">
      <c r="A6049" s="33">
        <f t="shared" si="94"/>
        <v>6044</v>
      </c>
      <c r="B6049" s="160" t="s">
        <v>2182</v>
      </c>
      <c r="C6049" s="160" t="s">
        <v>9188</v>
      </c>
      <c r="D6049" s="159" t="s">
        <v>1422</v>
      </c>
      <c r="E6049" s="160" t="s">
        <v>1422</v>
      </c>
      <c r="F6049" s="161">
        <v>41736</v>
      </c>
      <c r="G6049" s="162">
        <v>2014</v>
      </c>
      <c r="H6049" s="37">
        <v>271000</v>
      </c>
      <c r="I6049" s="35">
        <v>288592</v>
      </c>
      <c r="J6049" s="35">
        <v>115437</v>
      </c>
      <c r="K6049" s="33"/>
    </row>
    <row r="6050" spans="1:11" s="38" customFormat="1" ht="18" customHeight="1">
      <c r="A6050" s="33">
        <f t="shared" si="94"/>
        <v>6045</v>
      </c>
      <c r="B6050" s="160" t="s">
        <v>1873</v>
      </c>
      <c r="C6050" s="160" t="s">
        <v>9189</v>
      </c>
      <c r="D6050" s="159" t="s">
        <v>1422</v>
      </c>
      <c r="E6050" s="160" t="s">
        <v>1422</v>
      </c>
      <c r="F6050" s="161">
        <v>41736</v>
      </c>
      <c r="G6050" s="162">
        <v>2014</v>
      </c>
      <c r="H6050" s="37">
        <v>271000</v>
      </c>
      <c r="I6050" s="35">
        <v>288592</v>
      </c>
      <c r="J6050" s="35">
        <v>115437</v>
      </c>
      <c r="K6050" s="33"/>
    </row>
    <row r="6051" spans="1:11" s="38" customFormat="1" ht="18" customHeight="1">
      <c r="A6051" s="33">
        <f t="shared" si="94"/>
        <v>6046</v>
      </c>
      <c r="B6051" s="160" t="s">
        <v>1873</v>
      </c>
      <c r="C6051" s="160" t="s">
        <v>9190</v>
      </c>
      <c r="D6051" s="159" t="s">
        <v>1422</v>
      </c>
      <c r="E6051" s="160" t="s">
        <v>1422</v>
      </c>
      <c r="F6051" s="161">
        <v>41736</v>
      </c>
      <c r="G6051" s="162">
        <v>2014</v>
      </c>
      <c r="H6051" s="37">
        <v>271000</v>
      </c>
      <c r="I6051" s="35">
        <v>288592</v>
      </c>
      <c r="J6051" s="35">
        <v>115437</v>
      </c>
      <c r="K6051" s="33"/>
    </row>
    <row r="6052" spans="1:11" s="38" customFormat="1" ht="18" customHeight="1">
      <c r="A6052" s="33">
        <f t="shared" si="94"/>
        <v>6047</v>
      </c>
      <c r="B6052" s="160" t="s">
        <v>1873</v>
      </c>
      <c r="C6052" s="160" t="s">
        <v>9191</v>
      </c>
      <c r="D6052" s="159" t="s">
        <v>1422</v>
      </c>
      <c r="E6052" s="160" t="s">
        <v>1422</v>
      </c>
      <c r="F6052" s="161">
        <v>41736</v>
      </c>
      <c r="G6052" s="162">
        <v>2014</v>
      </c>
      <c r="H6052" s="37">
        <v>271000</v>
      </c>
      <c r="I6052" s="35">
        <v>288592</v>
      </c>
      <c r="J6052" s="35">
        <v>115437</v>
      </c>
      <c r="K6052" s="33"/>
    </row>
    <row r="6053" spans="1:11" s="38" customFormat="1" ht="18" customHeight="1">
      <c r="A6053" s="33">
        <f t="shared" si="94"/>
        <v>6048</v>
      </c>
      <c r="B6053" s="160" t="s">
        <v>2631</v>
      </c>
      <c r="C6053" s="160" t="s">
        <v>9192</v>
      </c>
      <c r="D6053" s="159" t="s">
        <v>1422</v>
      </c>
      <c r="E6053" s="160" t="s">
        <v>1422</v>
      </c>
      <c r="F6053" s="161">
        <v>41736</v>
      </c>
      <c r="G6053" s="162">
        <v>2014</v>
      </c>
      <c r="H6053" s="37">
        <v>271000</v>
      </c>
      <c r="I6053" s="35">
        <v>288592</v>
      </c>
      <c r="J6053" s="35">
        <v>115437</v>
      </c>
      <c r="K6053" s="33"/>
    </row>
    <row r="6054" spans="1:11" s="38" customFormat="1" ht="18" customHeight="1">
      <c r="A6054" s="33">
        <f t="shared" si="94"/>
        <v>6049</v>
      </c>
      <c r="B6054" s="160" t="s">
        <v>2422</v>
      </c>
      <c r="C6054" s="160" t="s">
        <v>9193</v>
      </c>
      <c r="D6054" s="159" t="s">
        <v>2424</v>
      </c>
      <c r="E6054" s="160" t="s">
        <v>1422</v>
      </c>
      <c r="F6054" s="161">
        <v>41736</v>
      </c>
      <c r="G6054" s="162">
        <v>2014</v>
      </c>
      <c r="H6054" s="37">
        <v>271000</v>
      </c>
      <c r="I6054" s="35">
        <v>288592</v>
      </c>
      <c r="J6054" s="35">
        <v>115437</v>
      </c>
      <c r="K6054" s="33"/>
    </row>
    <row r="6055" spans="1:11" s="38" customFormat="1" ht="18" customHeight="1">
      <c r="A6055" s="33">
        <f t="shared" si="94"/>
        <v>6050</v>
      </c>
      <c r="B6055" s="160" t="s">
        <v>2422</v>
      </c>
      <c r="C6055" s="160" t="s">
        <v>9194</v>
      </c>
      <c r="D6055" s="159" t="s">
        <v>2424</v>
      </c>
      <c r="E6055" s="160" t="s">
        <v>1422</v>
      </c>
      <c r="F6055" s="161">
        <v>41736</v>
      </c>
      <c r="G6055" s="162">
        <v>2014</v>
      </c>
      <c r="H6055" s="37">
        <v>271000</v>
      </c>
      <c r="I6055" s="35">
        <v>288592</v>
      </c>
      <c r="J6055" s="35">
        <v>115437</v>
      </c>
      <c r="K6055" s="33"/>
    </row>
    <row r="6056" spans="1:11" s="38" customFormat="1" ht="18" customHeight="1">
      <c r="A6056" s="33">
        <f t="shared" si="94"/>
        <v>6051</v>
      </c>
      <c r="B6056" s="160" t="s">
        <v>2392</v>
      </c>
      <c r="C6056" s="160" t="s">
        <v>9195</v>
      </c>
      <c r="D6056" s="159" t="s">
        <v>1427</v>
      </c>
      <c r="E6056" s="160" t="s">
        <v>1427</v>
      </c>
      <c r="F6056" s="161">
        <v>41736</v>
      </c>
      <c r="G6056" s="162">
        <v>2014</v>
      </c>
      <c r="H6056" s="37">
        <v>236000</v>
      </c>
      <c r="I6056" s="35">
        <v>251320</v>
      </c>
      <c r="J6056" s="35">
        <v>100528</v>
      </c>
      <c r="K6056" s="33"/>
    </row>
    <row r="6057" spans="1:11" s="38" customFormat="1" ht="18" customHeight="1">
      <c r="A6057" s="33">
        <f t="shared" si="94"/>
        <v>6052</v>
      </c>
      <c r="B6057" s="160" t="s">
        <v>2392</v>
      </c>
      <c r="C6057" s="160" t="s">
        <v>9196</v>
      </c>
      <c r="D6057" s="159" t="s">
        <v>1427</v>
      </c>
      <c r="E6057" s="160" t="s">
        <v>1427</v>
      </c>
      <c r="F6057" s="161">
        <v>41736</v>
      </c>
      <c r="G6057" s="162">
        <v>2014</v>
      </c>
      <c r="H6057" s="37">
        <v>236000</v>
      </c>
      <c r="I6057" s="35">
        <v>251320</v>
      </c>
      <c r="J6057" s="35">
        <v>100528</v>
      </c>
      <c r="K6057" s="33"/>
    </row>
    <row r="6058" spans="1:11" s="38" customFormat="1" ht="18" customHeight="1">
      <c r="A6058" s="33">
        <f t="shared" si="94"/>
        <v>6053</v>
      </c>
      <c r="B6058" s="160" t="s">
        <v>2624</v>
      </c>
      <c r="C6058" s="160" t="s">
        <v>9197</v>
      </c>
      <c r="D6058" s="159" t="s">
        <v>1427</v>
      </c>
      <c r="E6058" s="160" t="s">
        <v>1427</v>
      </c>
      <c r="F6058" s="161">
        <v>41736</v>
      </c>
      <c r="G6058" s="162">
        <v>2014</v>
      </c>
      <c r="H6058" s="37">
        <v>236000</v>
      </c>
      <c r="I6058" s="35">
        <v>251320</v>
      </c>
      <c r="J6058" s="35">
        <v>100528</v>
      </c>
      <c r="K6058" s="33"/>
    </row>
    <row r="6059" spans="1:11" s="38" customFormat="1" ht="18" customHeight="1">
      <c r="A6059" s="33">
        <f t="shared" si="94"/>
        <v>6054</v>
      </c>
      <c r="B6059" s="160" t="s">
        <v>2194</v>
      </c>
      <c r="C6059" s="160" t="s">
        <v>9198</v>
      </c>
      <c r="D6059" s="159" t="s">
        <v>1427</v>
      </c>
      <c r="E6059" s="160" t="s">
        <v>1427</v>
      </c>
      <c r="F6059" s="161">
        <v>41736</v>
      </c>
      <c r="G6059" s="162">
        <v>2014</v>
      </c>
      <c r="H6059" s="37">
        <v>236000</v>
      </c>
      <c r="I6059" s="35">
        <v>251320</v>
      </c>
      <c r="J6059" s="35">
        <v>100528</v>
      </c>
      <c r="K6059" s="33"/>
    </row>
    <row r="6060" spans="1:11" s="38" customFormat="1" ht="18" customHeight="1">
      <c r="A6060" s="33">
        <f t="shared" si="94"/>
        <v>6055</v>
      </c>
      <c r="B6060" s="160" t="s">
        <v>2392</v>
      </c>
      <c r="C6060" s="160" t="s">
        <v>9199</v>
      </c>
      <c r="D6060" s="159" t="s">
        <v>1427</v>
      </c>
      <c r="E6060" s="160" t="s">
        <v>1427</v>
      </c>
      <c r="F6060" s="161">
        <v>41736</v>
      </c>
      <c r="G6060" s="162">
        <v>2014</v>
      </c>
      <c r="H6060" s="37">
        <v>236000</v>
      </c>
      <c r="I6060" s="35">
        <v>251320</v>
      </c>
      <c r="J6060" s="35">
        <v>100528</v>
      </c>
      <c r="K6060" s="33"/>
    </row>
    <row r="6061" spans="1:11" s="38" customFormat="1" ht="18" customHeight="1">
      <c r="A6061" s="33">
        <f t="shared" si="94"/>
        <v>6056</v>
      </c>
      <c r="B6061" s="160" t="s">
        <v>2392</v>
      </c>
      <c r="C6061" s="160" t="s">
        <v>9200</v>
      </c>
      <c r="D6061" s="159" t="s">
        <v>1427</v>
      </c>
      <c r="E6061" s="160" t="s">
        <v>1427</v>
      </c>
      <c r="F6061" s="161">
        <v>41736</v>
      </c>
      <c r="G6061" s="162">
        <v>2014</v>
      </c>
      <c r="H6061" s="37">
        <v>236000</v>
      </c>
      <c r="I6061" s="35">
        <v>251320</v>
      </c>
      <c r="J6061" s="35">
        <v>100528</v>
      </c>
      <c r="K6061" s="33"/>
    </row>
    <row r="6062" spans="1:11" s="38" customFormat="1" ht="18" customHeight="1">
      <c r="A6062" s="33">
        <f t="shared" si="94"/>
        <v>6057</v>
      </c>
      <c r="B6062" s="160" t="s">
        <v>2194</v>
      </c>
      <c r="C6062" s="160" t="s">
        <v>9201</v>
      </c>
      <c r="D6062" s="159" t="s">
        <v>1427</v>
      </c>
      <c r="E6062" s="160" t="s">
        <v>1427</v>
      </c>
      <c r="F6062" s="161">
        <v>41736</v>
      </c>
      <c r="G6062" s="162">
        <v>2014</v>
      </c>
      <c r="H6062" s="37">
        <v>236000</v>
      </c>
      <c r="I6062" s="35">
        <v>251320</v>
      </c>
      <c r="J6062" s="35">
        <v>100528</v>
      </c>
      <c r="K6062" s="33"/>
    </row>
    <row r="6063" spans="1:11" s="38" customFormat="1" ht="18" customHeight="1">
      <c r="A6063" s="33">
        <f t="shared" si="94"/>
        <v>6058</v>
      </c>
      <c r="B6063" s="160" t="s">
        <v>3157</v>
      </c>
      <c r="C6063" s="160" t="s">
        <v>9202</v>
      </c>
      <c r="D6063" s="159" t="s">
        <v>1427</v>
      </c>
      <c r="E6063" s="160" t="s">
        <v>1427</v>
      </c>
      <c r="F6063" s="161">
        <v>41736</v>
      </c>
      <c r="G6063" s="162">
        <v>2014</v>
      </c>
      <c r="H6063" s="37">
        <v>236000</v>
      </c>
      <c r="I6063" s="35">
        <v>251320</v>
      </c>
      <c r="J6063" s="35">
        <v>100528</v>
      </c>
      <c r="K6063" s="33"/>
    </row>
    <row r="6064" spans="1:11" s="38" customFormat="1" ht="18" customHeight="1">
      <c r="A6064" s="33">
        <f t="shared" si="94"/>
        <v>6059</v>
      </c>
      <c r="B6064" s="160" t="s">
        <v>3157</v>
      </c>
      <c r="C6064" s="160" t="s">
        <v>9203</v>
      </c>
      <c r="D6064" s="159" t="s">
        <v>1427</v>
      </c>
      <c r="E6064" s="160" t="s">
        <v>1427</v>
      </c>
      <c r="F6064" s="161">
        <v>41736</v>
      </c>
      <c r="G6064" s="162">
        <v>2014</v>
      </c>
      <c r="H6064" s="37">
        <v>236000</v>
      </c>
      <c r="I6064" s="35">
        <v>251320</v>
      </c>
      <c r="J6064" s="35">
        <v>100528</v>
      </c>
      <c r="K6064" s="33"/>
    </row>
    <row r="6065" spans="1:11" s="38" customFormat="1" ht="18" customHeight="1">
      <c r="A6065" s="33">
        <f t="shared" si="94"/>
        <v>6060</v>
      </c>
      <c r="B6065" s="160" t="s">
        <v>2016</v>
      </c>
      <c r="C6065" s="160" t="s">
        <v>9204</v>
      </c>
      <c r="D6065" s="159" t="s">
        <v>1427</v>
      </c>
      <c r="E6065" s="160" t="s">
        <v>1427</v>
      </c>
      <c r="F6065" s="161">
        <v>41736</v>
      </c>
      <c r="G6065" s="162">
        <v>2014</v>
      </c>
      <c r="H6065" s="37">
        <v>236000</v>
      </c>
      <c r="I6065" s="35">
        <v>251320</v>
      </c>
      <c r="J6065" s="35">
        <v>100528</v>
      </c>
      <c r="K6065" s="33"/>
    </row>
    <row r="6066" spans="1:11" ht="18" customHeight="1">
      <c r="A6066" s="33">
        <f t="shared" si="94"/>
        <v>6061</v>
      </c>
      <c r="B6066" s="160" t="s">
        <v>2016</v>
      </c>
      <c r="C6066" s="160" t="s">
        <v>9205</v>
      </c>
      <c r="D6066" s="159" t="s">
        <v>1427</v>
      </c>
      <c r="E6066" s="160" t="s">
        <v>1427</v>
      </c>
      <c r="F6066" s="161">
        <v>41736</v>
      </c>
      <c r="G6066" s="162">
        <v>2014</v>
      </c>
      <c r="H6066" s="37">
        <v>236000</v>
      </c>
      <c r="I6066" s="35">
        <v>251320</v>
      </c>
      <c r="J6066" s="35">
        <v>100528</v>
      </c>
      <c r="K6066" s="33"/>
    </row>
    <row r="6067" spans="1:11" ht="18" customHeight="1">
      <c r="A6067" s="33">
        <f t="shared" si="94"/>
        <v>6062</v>
      </c>
      <c r="B6067" s="160" t="s">
        <v>2016</v>
      </c>
      <c r="C6067" s="160" t="s">
        <v>9206</v>
      </c>
      <c r="D6067" s="159" t="s">
        <v>1427</v>
      </c>
      <c r="E6067" s="160" t="s">
        <v>1427</v>
      </c>
      <c r="F6067" s="161">
        <v>41736</v>
      </c>
      <c r="G6067" s="162">
        <v>2014</v>
      </c>
      <c r="H6067" s="37">
        <v>236000</v>
      </c>
      <c r="I6067" s="35">
        <v>251320</v>
      </c>
      <c r="J6067" s="35">
        <v>100528</v>
      </c>
      <c r="K6067" s="33"/>
    </row>
    <row r="6068" spans="1:11" ht="18" customHeight="1">
      <c r="A6068" s="33">
        <f t="shared" si="94"/>
        <v>6063</v>
      </c>
      <c r="B6068" s="160" t="s">
        <v>3157</v>
      </c>
      <c r="C6068" s="160" t="s">
        <v>9207</v>
      </c>
      <c r="D6068" s="159" t="s">
        <v>1427</v>
      </c>
      <c r="E6068" s="160" t="s">
        <v>1427</v>
      </c>
      <c r="F6068" s="161">
        <v>41736</v>
      </c>
      <c r="G6068" s="162">
        <v>2014</v>
      </c>
      <c r="H6068" s="37">
        <v>236000</v>
      </c>
      <c r="I6068" s="35">
        <v>251320</v>
      </c>
      <c r="J6068" s="35">
        <v>100528</v>
      </c>
      <c r="K6068" s="33"/>
    </row>
    <row r="6069" spans="1:11" ht="18" customHeight="1">
      <c r="A6069" s="33">
        <f t="shared" si="94"/>
        <v>6064</v>
      </c>
      <c r="B6069" s="160" t="s">
        <v>3157</v>
      </c>
      <c r="C6069" s="160" t="s">
        <v>9208</v>
      </c>
      <c r="D6069" s="159" t="s">
        <v>1427</v>
      </c>
      <c r="E6069" s="160" t="s">
        <v>1427</v>
      </c>
      <c r="F6069" s="161">
        <v>41736</v>
      </c>
      <c r="G6069" s="162">
        <v>2014</v>
      </c>
      <c r="H6069" s="37">
        <v>236000</v>
      </c>
      <c r="I6069" s="35">
        <v>251320</v>
      </c>
      <c r="J6069" s="35">
        <v>100528</v>
      </c>
      <c r="K6069" s="33"/>
    </row>
    <row r="6070" spans="1:11" ht="18" customHeight="1">
      <c r="A6070" s="33">
        <f t="shared" si="94"/>
        <v>6065</v>
      </c>
      <c r="B6070" s="160" t="s">
        <v>3749</v>
      </c>
      <c r="C6070" s="160" t="s">
        <v>9209</v>
      </c>
      <c r="D6070" s="159" t="s">
        <v>1427</v>
      </c>
      <c r="E6070" s="160" t="s">
        <v>1427</v>
      </c>
      <c r="F6070" s="161">
        <v>41736</v>
      </c>
      <c r="G6070" s="162">
        <v>2014</v>
      </c>
      <c r="H6070" s="37">
        <v>236000</v>
      </c>
      <c r="I6070" s="35">
        <v>251320</v>
      </c>
      <c r="J6070" s="35">
        <v>100528</v>
      </c>
      <c r="K6070" s="33"/>
    </row>
    <row r="6071" spans="1:11" ht="18" customHeight="1">
      <c r="A6071" s="33">
        <f t="shared" si="94"/>
        <v>6066</v>
      </c>
      <c r="B6071" s="160" t="s">
        <v>2624</v>
      </c>
      <c r="C6071" s="160" t="s">
        <v>9210</v>
      </c>
      <c r="D6071" s="159" t="s">
        <v>1427</v>
      </c>
      <c r="E6071" s="160" t="s">
        <v>1427</v>
      </c>
      <c r="F6071" s="161">
        <v>41736</v>
      </c>
      <c r="G6071" s="162">
        <v>2014</v>
      </c>
      <c r="H6071" s="37">
        <v>236000</v>
      </c>
      <c r="I6071" s="35">
        <v>251320</v>
      </c>
      <c r="J6071" s="35">
        <v>100528</v>
      </c>
      <c r="K6071" s="33"/>
    </row>
    <row r="6072" spans="1:11" ht="18" customHeight="1">
      <c r="A6072" s="33">
        <f t="shared" si="94"/>
        <v>6067</v>
      </c>
      <c r="B6072" s="160" t="s">
        <v>7079</v>
      </c>
      <c r="C6072" s="160" t="s">
        <v>9211</v>
      </c>
      <c r="D6072" s="159" t="s">
        <v>1427</v>
      </c>
      <c r="E6072" s="160" t="s">
        <v>1427</v>
      </c>
      <c r="F6072" s="161">
        <v>41736</v>
      </c>
      <c r="G6072" s="162">
        <v>2014</v>
      </c>
      <c r="H6072" s="37">
        <v>236000</v>
      </c>
      <c r="I6072" s="35">
        <v>251320</v>
      </c>
      <c r="J6072" s="35">
        <v>100528</v>
      </c>
      <c r="K6072" s="33"/>
    </row>
    <row r="6073" spans="1:11" ht="18" customHeight="1">
      <c r="A6073" s="33">
        <f t="shared" si="94"/>
        <v>6068</v>
      </c>
      <c r="B6073" s="160" t="s">
        <v>3749</v>
      </c>
      <c r="C6073" s="160" t="s">
        <v>9212</v>
      </c>
      <c r="D6073" s="159" t="s">
        <v>1427</v>
      </c>
      <c r="E6073" s="160" t="s">
        <v>1427</v>
      </c>
      <c r="F6073" s="161">
        <v>41736</v>
      </c>
      <c r="G6073" s="162">
        <v>2014</v>
      </c>
      <c r="H6073" s="37">
        <v>236000</v>
      </c>
      <c r="I6073" s="35">
        <v>251320</v>
      </c>
      <c r="J6073" s="35">
        <v>100528</v>
      </c>
      <c r="K6073" s="33"/>
    </row>
    <row r="6074" spans="1:11" ht="18" customHeight="1">
      <c r="A6074" s="33">
        <f t="shared" si="94"/>
        <v>6069</v>
      </c>
      <c r="B6074" s="160" t="s">
        <v>2338</v>
      </c>
      <c r="C6074" s="160" t="s">
        <v>9213</v>
      </c>
      <c r="D6074" s="159" t="s">
        <v>1427</v>
      </c>
      <c r="E6074" s="160" t="s">
        <v>1427</v>
      </c>
      <c r="F6074" s="161">
        <v>41736</v>
      </c>
      <c r="G6074" s="162">
        <v>2014</v>
      </c>
      <c r="H6074" s="37">
        <v>236000</v>
      </c>
      <c r="I6074" s="35">
        <v>251320</v>
      </c>
      <c r="J6074" s="35">
        <v>100528</v>
      </c>
      <c r="K6074" s="33"/>
    </row>
    <row r="6075" spans="1:11" ht="18" customHeight="1">
      <c r="A6075" s="33">
        <f t="shared" si="94"/>
        <v>6070</v>
      </c>
      <c r="B6075" s="160" t="s">
        <v>3749</v>
      </c>
      <c r="C6075" s="160" t="s">
        <v>9214</v>
      </c>
      <c r="D6075" s="159" t="s">
        <v>1427</v>
      </c>
      <c r="E6075" s="160" t="s">
        <v>1427</v>
      </c>
      <c r="F6075" s="161">
        <v>41736</v>
      </c>
      <c r="G6075" s="162">
        <v>2014</v>
      </c>
      <c r="H6075" s="37">
        <v>236000</v>
      </c>
      <c r="I6075" s="35">
        <v>251320</v>
      </c>
      <c r="J6075" s="35">
        <v>100528</v>
      </c>
      <c r="K6075" s="33"/>
    </row>
    <row r="6076" spans="1:11" ht="18" customHeight="1">
      <c r="A6076" s="33">
        <f t="shared" si="94"/>
        <v>6071</v>
      </c>
      <c r="B6076" s="160" t="s">
        <v>2692</v>
      </c>
      <c r="C6076" s="160" t="s">
        <v>9215</v>
      </c>
      <c r="D6076" s="159" t="s">
        <v>9216</v>
      </c>
      <c r="E6076" s="160" t="s">
        <v>1427</v>
      </c>
      <c r="F6076" s="161">
        <v>41736</v>
      </c>
      <c r="G6076" s="162">
        <v>2014</v>
      </c>
      <c r="H6076" s="37">
        <v>236000</v>
      </c>
      <c r="I6076" s="35">
        <v>251320</v>
      </c>
      <c r="J6076" s="35">
        <v>100528</v>
      </c>
      <c r="K6076" s="33"/>
    </row>
    <row r="6077" spans="1:11" ht="18" customHeight="1">
      <c r="A6077" s="33">
        <f t="shared" si="94"/>
        <v>6072</v>
      </c>
      <c r="B6077" s="160" t="s">
        <v>1646</v>
      </c>
      <c r="C6077" s="160" t="s">
        <v>9217</v>
      </c>
      <c r="D6077" s="159" t="s">
        <v>1427</v>
      </c>
      <c r="E6077" s="160" t="s">
        <v>1427</v>
      </c>
      <c r="F6077" s="161">
        <v>41736</v>
      </c>
      <c r="G6077" s="162">
        <v>2014</v>
      </c>
      <c r="H6077" s="37">
        <v>236000</v>
      </c>
      <c r="I6077" s="35">
        <v>251320</v>
      </c>
      <c r="J6077" s="35">
        <v>100528</v>
      </c>
      <c r="K6077" s="33"/>
    </row>
    <row r="6078" spans="1:11" ht="18" customHeight="1">
      <c r="A6078" s="33">
        <f t="shared" si="94"/>
        <v>6073</v>
      </c>
      <c r="B6078" s="160" t="s">
        <v>1979</v>
      </c>
      <c r="C6078" s="160" t="s">
        <v>9218</v>
      </c>
      <c r="D6078" s="159" t="s">
        <v>1422</v>
      </c>
      <c r="E6078" s="160" t="s">
        <v>1422</v>
      </c>
      <c r="F6078" s="161">
        <v>41736</v>
      </c>
      <c r="G6078" s="162">
        <v>2014</v>
      </c>
      <c r="H6078" s="37">
        <v>167100</v>
      </c>
      <c r="I6078" s="35">
        <v>177948</v>
      </c>
      <c r="J6078" s="35">
        <v>71179</v>
      </c>
      <c r="K6078" s="33"/>
    </row>
    <row r="6079" spans="1:11" ht="18" customHeight="1">
      <c r="A6079" s="33">
        <f t="shared" si="94"/>
        <v>6074</v>
      </c>
      <c r="B6079" s="160" t="s">
        <v>5424</v>
      </c>
      <c r="C6079" s="160" t="s">
        <v>9219</v>
      </c>
      <c r="D6079" s="159" t="s">
        <v>4596</v>
      </c>
      <c r="E6079" s="160" t="s">
        <v>1422</v>
      </c>
      <c r="F6079" s="161">
        <v>41736</v>
      </c>
      <c r="G6079" s="162">
        <v>2014</v>
      </c>
      <c r="H6079" s="37">
        <v>167100</v>
      </c>
      <c r="I6079" s="35">
        <v>177948</v>
      </c>
      <c r="J6079" s="35">
        <v>71179</v>
      </c>
      <c r="K6079" s="33"/>
    </row>
    <row r="6080" spans="1:11" ht="18" customHeight="1">
      <c r="A6080" s="33">
        <f t="shared" si="94"/>
        <v>6075</v>
      </c>
      <c r="B6080" s="160" t="s">
        <v>4178</v>
      </c>
      <c r="C6080" s="160" t="s">
        <v>9220</v>
      </c>
      <c r="D6080" s="159" t="s">
        <v>1422</v>
      </c>
      <c r="E6080" s="160" t="s">
        <v>1422</v>
      </c>
      <c r="F6080" s="161">
        <v>41736</v>
      </c>
      <c r="G6080" s="162">
        <v>2014</v>
      </c>
      <c r="H6080" s="37">
        <v>167100</v>
      </c>
      <c r="I6080" s="35">
        <v>177948</v>
      </c>
      <c r="J6080" s="35">
        <v>71179</v>
      </c>
      <c r="K6080" s="33"/>
    </row>
    <row r="6081" spans="1:11" s="38" customFormat="1" ht="18" customHeight="1">
      <c r="A6081" s="33">
        <f t="shared" si="94"/>
        <v>6076</v>
      </c>
      <c r="B6081" s="160" t="s">
        <v>4730</v>
      </c>
      <c r="C6081" s="160" t="s">
        <v>9221</v>
      </c>
      <c r="D6081" s="159" t="s">
        <v>1422</v>
      </c>
      <c r="E6081" s="160" t="s">
        <v>1422</v>
      </c>
      <c r="F6081" s="161">
        <v>41736</v>
      </c>
      <c r="G6081" s="162">
        <v>2014</v>
      </c>
      <c r="H6081" s="37">
        <v>167100</v>
      </c>
      <c r="I6081" s="35">
        <v>177948</v>
      </c>
      <c r="J6081" s="35">
        <v>71179</v>
      </c>
      <c r="K6081" s="33"/>
    </row>
    <row r="6082" spans="1:11" s="38" customFormat="1" ht="18" customHeight="1">
      <c r="A6082" s="33">
        <f t="shared" si="94"/>
        <v>6077</v>
      </c>
      <c r="B6082" s="160" t="s">
        <v>4730</v>
      </c>
      <c r="C6082" s="160" t="s">
        <v>9222</v>
      </c>
      <c r="D6082" s="159" t="s">
        <v>1422</v>
      </c>
      <c r="E6082" s="160" t="s">
        <v>1422</v>
      </c>
      <c r="F6082" s="161">
        <v>41736</v>
      </c>
      <c r="G6082" s="162">
        <v>2014</v>
      </c>
      <c r="H6082" s="37">
        <v>167100</v>
      </c>
      <c r="I6082" s="35">
        <v>177948</v>
      </c>
      <c r="J6082" s="35">
        <v>71179</v>
      </c>
      <c r="K6082" s="33"/>
    </row>
    <row r="6083" spans="1:11" s="38" customFormat="1" ht="18" customHeight="1">
      <c r="A6083" s="33">
        <f t="shared" si="94"/>
        <v>6078</v>
      </c>
      <c r="B6083" s="160" t="s">
        <v>4730</v>
      </c>
      <c r="C6083" s="160" t="s">
        <v>9223</v>
      </c>
      <c r="D6083" s="159" t="s">
        <v>1422</v>
      </c>
      <c r="E6083" s="160" t="s">
        <v>1422</v>
      </c>
      <c r="F6083" s="161">
        <v>41736</v>
      </c>
      <c r="G6083" s="162">
        <v>2014</v>
      </c>
      <c r="H6083" s="37">
        <v>167100</v>
      </c>
      <c r="I6083" s="35">
        <v>177948</v>
      </c>
      <c r="J6083" s="35">
        <v>71179</v>
      </c>
      <c r="K6083" s="33"/>
    </row>
    <row r="6084" spans="1:11" s="38" customFormat="1" ht="18" customHeight="1">
      <c r="A6084" s="33">
        <f t="shared" si="94"/>
        <v>6079</v>
      </c>
      <c r="B6084" s="160" t="s">
        <v>4730</v>
      </c>
      <c r="C6084" s="160" t="s">
        <v>9224</v>
      </c>
      <c r="D6084" s="159" t="s">
        <v>1422</v>
      </c>
      <c r="E6084" s="160" t="s">
        <v>1422</v>
      </c>
      <c r="F6084" s="161">
        <v>41736</v>
      </c>
      <c r="G6084" s="162">
        <v>2014</v>
      </c>
      <c r="H6084" s="37">
        <v>167100</v>
      </c>
      <c r="I6084" s="35">
        <v>177948</v>
      </c>
      <c r="J6084" s="35">
        <v>71179</v>
      </c>
      <c r="K6084" s="33"/>
    </row>
    <row r="6085" spans="1:11" s="38" customFormat="1" ht="18" customHeight="1">
      <c r="A6085" s="33">
        <f t="shared" si="94"/>
        <v>6080</v>
      </c>
      <c r="B6085" s="160" t="s">
        <v>4730</v>
      </c>
      <c r="C6085" s="160" t="s">
        <v>9225</v>
      </c>
      <c r="D6085" s="159" t="s">
        <v>1422</v>
      </c>
      <c r="E6085" s="160" t="s">
        <v>1422</v>
      </c>
      <c r="F6085" s="161">
        <v>41736</v>
      </c>
      <c r="G6085" s="162">
        <v>2014</v>
      </c>
      <c r="H6085" s="37">
        <v>167100</v>
      </c>
      <c r="I6085" s="35">
        <v>177948</v>
      </c>
      <c r="J6085" s="35">
        <v>71179</v>
      </c>
      <c r="K6085" s="33"/>
    </row>
    <row r="6086" spans="1:11" s="38" customFormat="1" ht="18" customHeight="1">
      <c r="A6086" s="33">
        <f t="shared" si="94"/>
        <v>6081</v>
      </c>
      <c r="B6086" s="160" t="s">
        <v>4730</v>
      </c>
      <c r="C6086" s="160" t="s">
        <v>9226</v>
      </c>
      <c r="D6086" s="159" t="s">
        <v>1422</v>
      </c>
      <c r="E6086" s="160" t="s">
        <v>1422</v>
      </c>
      <c r="F6086" s="161">
        <v>41736</v>
      </c>
      <c r="G6086" s="162">
        <v>2014</v>
      </c>
      <c r="H6086" s="37">
        <v>167100</v>
      </c>
      <c r="I6086" s="35">
        <v>177948</v>
      </c>
      <c r="J6086" s="35">
        <v>71179</v>
      </c>
      <c r="K6086" s="33"/>
    </row>
    <row r="6087" spans="1:11" s="38" customFormat="1" ht="18" customHeight="1">
      <c r="A6087" s="33">
        <f t="shared" ref="A6087:A6150" si="95">A6086+1</f>
        <v>6082</v>
      </c>
      <c r="B6087" s="160" t="s">
        <v>4730</v>
      </c>
      <c r="C6087" s="160" t="s">
        <v>9227</v>
      </c>
      <c r="D6087" s="159" t="s">
        <v>1422</v>
      </c>
      <c r="E6087" s="160" t="s">
        <v>1422</v>
      </c>
      <c r="F6087" s="161">
        <v>41736</v>
      </c>
      <c r="G6087" s="162">
        <v>2014</v>
      </c>
      <c r="H6087" s="37">
        <v>167100</v>
      </c>
      <c r="I6087" s="35">
        <v>177948</v>
      </c>
      <c r="J6087" s="35">
        <v>71179</v>
      </c>
      <c r="K6087" s="33"/>
    </row>
    <row r="6088" spans="1:11" s="38" customFormat="1" ht="18" customHeight="1">
      <c r="A6088" s="33">
        <f t="shared" si="95"/>
        <v>6083</v>
      </c>
      <c r="B6088" s="160" t="s">
        <v>2220</v>
      </c>
      <c r="C6088" s="160" t="s">
        <v>9228</v>
      </c>
      <c r="D6088" s="159" t="s">
        <v>1502</v>
      </c>
      <c r="E6088" s="160" t="s">
        <v>1502</v>
      </c>
      <c r="F6088" s="161">
        <v>41736</v>
      </c>
      <c r="G6088" s="162">
        <v>2014</v>
      </c>
      <c r="H6088" s="37">
        <v>1270000</v>
      </c>
      <c r="I6088" s="35">
        <v>1195801</v>
      </c>
      <c r="J6088" s="35">
        <v>478320</v>
      </c>
      <c r="K6088" s="33"/>
    </row>
    <row r="6089" spans="1:11" s="38" customFormat="1" ht="18" customHeight="1">
      <c r="A6089" s="33">
        <f t="shared" si="95"/>
        <v>6084</v>
      </c>
      <c r="B6089" s="160" t="s">
        <v>2220</v>
      </c>
      <c r="C6089" s="160" t="s">
        <v>9229</v>
      </c>
      <c r="D6089" s="159" t="s">
        <v>1502</v>
      </c>
      <c r="E6089" s="160" t="s">
        <v>1502</v>
      </c>
      <c r="F6089" s="161">
        <v>41736</v>
      </c>
      <c r="G6089" s="162">
        <v>2014</v>
      </c>
      <c r="H6089" s="37">
        <v>1270000</v>
      </c>
      <c r="I6089" s="35">
        <v>1195801</v>
      </c>
      <c r="J6089" s="35">
        <v>478320</v>
      </c>
      <c r="K6089" s="33"/>
    </row>
    <row r="6090" spans="1:11" s="38" customFormat="1" ht="18" customHeight="1">
      <c r="A6090" s="33">
        <f t="shared" si="95"/>
        <v>6085</v>
      </c>
      <c r="B6090" s="160" t="s">
        <v>2220</v>
      </c>
      <c r="C6090" s="160" t="s">
        <v>9230</v>
      </c>
      <c r="D6090" s="159" t="s">
        <v>1502</v>
      </c>
      <c r="E6090" s="160" t="s">
        <v>1502</v>
      </c>
      <c r="F6090" s="161">
        <v>41736</v>
      </c>
      <c r="G6090" s="162">
        <v>2014</v>
      </c>
      <c r="H6090" s="37">
        <v>1270000</v>
      </c>
      <c r="I6090" s="35">
        <v>1195801</v>
      </c>
      <c r="J6090" s="35">
        <v>478320</v>
      </c>
      <c r="K6090" s="33"/>
    </row>
    <row r="6091" spans="1:11" s="38" customFormat="1" ht="18" customHeight="1">
      <c r="A6091" s="33">
        <f t="shared" si="95"/>
        <v>6086</v>
      </c>
      <c r="B6091" s="160" t="s">
        <v>9231</v>
      </c>
      <c r="C6091" s="160" t="s">
        <v>9232</v>
      </c>
      <c r="D6091" s="159" t="s">
        <v>1361</v>
      </c>
      <c r="E6091" s="160" t="s">
        <v>1361</v>
      </c>
      <c r="F6091" s="161">
        <v>41736</v>
      </c>
      <c r="G6091" s="162">
        <v>2014</v>
      </c>
      <c r="H6091" s="37">
        <v>460000</v>
      </c>
      <c r="I6091" s="35">
        <v>433125</v>
      </c>
      <c r="J6091" s="35">
        <v>173250</v>
      </c>
      <c r="K6091" s="33"/>
    </row>
    <row r="6092" spans="1:11" s="38" customFormat="1" ht="18" customHeight="1">
      <c r="A6092" s="33">
        <f t="shared" si="95"/>
        <v>6087</v>
      </c>
      <c r="B6092" s="160" t="s">
        <v>2233</v>
      </c>
      <c r="C6092" s="160" t="s">
        <v>9233</v>
      </c>
      <c r="D6092" s="159" t="s">
        <v>9234</v>
      </c>
      <c r="E6092" s="160" t="s">
        <v>2337</v>
      </c>
      <c r="F6092" s="161">
        <v>41736</v>
      </c>
      <c r="G6092" s="162">
        <v>2014</v>
      </c>
      <c r="H6092" s="37">
        <v>460000</v>
      </c>
      <c r="I6092" s="35">
        <v>433125</v>
      </c>
      <c r="J6092" s="35">
        <v>173250</v>
      </c>
      <c r="K6092" s="33"/>
    </row>
    <row r="6093" spans="1:11" s="38" customFormat="1" ht="18" customHeight="1">
      <c r="A6093" s="33">
        <f t="shared" si="95"/>
        <v>6088</v>
      </c>
      <c r="B6093" s="160" t="s">
        <v>4702</v>
      </c>
      <c r="C6093" s="160" t="s">
        <v>9235</v>
      </c>
      <c r="D6093" s="159" t="s">
        <v>1459</v>
      </c>
      <c r="E6093" s="160" t="s">
        <v>1459</v>
      </c>
      <c r="F6093" s="161">
        <v>41736</v>
      </c>
      <c r="G6093" s="162">
        <v>2014</v>
      </c>
      <c r="H6093" s="37">
        <v>287400</v>
      </c>
      <c r="I6093" s="35">
        <v>306057</v>
      </c>
      <c r="J6093" s="35">
        <v>122423</v>
      </c>
      <c r="K6093" s="33"/>
    </row>
    <row r="6094" spans="1:11" s="38" customFormat="1" ht="18" customHeight="1">
      <c r="A6094" s="33">
        <f t="shared" si="95"/>
        <v>6089</v>
      </c>
      <c r="B6094" s="160" t="s">
        <v>2002</v>
      </c>
      <c r="C6094" s="160" t="s">
        <v>9236</v>
      </c>
      <c r="D6094" s="159" t="s">
        <v>1459</v>
      </c>
      <c r="E6094" s="160" t="s">
        <v>1459</v>
      </c>
      <c r="F6094" s="161">
        <v>41736</v>
      </c>
      <c r="G6094" s="162">
        <v>2014</v>
      </c>
      <c r="H6094" s="37">
        <v>287400</v>
      </c>
      <c r="I6094" s="35">
        <v>306057</v>
      </c>
      <c r="J6094" s="35">
        <v>122423</v>
      </c>
      <c r="K6094" s="33"/>
    </row>
    <row r="6095" spans="1:11" s="38" customFormat="1" ht="18" customHeight="1">
      <c r="A6095" s="33">
        <f t="shared" si="95"/>
        <v>6090</v>
      </c>
      <c r="B6095" s="160" t="s">
        <v>5270</v>
      </c>
      <c r="C6095" s="160" t="s">
        <v>9237</v>
      </c>
      <c r="D6095" s="159" t="s">
        <v>9238</v>
      </c>
      <c r="E6095" s="160" t="s">
        <v>9239</v>
      </c>
      <c r="F6095" s="161">
        <v>41736</v>
      </c>
      <c r="G6095" s="162">
        <v>2014</v>
      </c>
      <c r="H6095" s="37">
        <v>198000</v>
      </c>
      <c r="I6095" s="35">
        <v>210854</v>
      </c>
      <c r="J6095" s="35">
        <v>84342</v>
      </c>
      <c r="K6095" s="33"/>
    </row>
    <row r="6096" spans="1:11" s="38" customFormat="1" ht="18" customHeight="1">
      <c r="A6096" s="33">
        <f t="shared" si="95"/>
        <v>6091</v>
      </c>
      <c r="B6096" s="160" t="s">
        <v>2422</v>
      </c>
      <c r="C6096" s="160" t="s">
        <v>9240</v>
      </c>
      <c r="D6096" s="159" t="s">
        <v>2424</v>
      </c>
      <c r="E6096" s="160" t="s">
        <v>1422</v>
      </c>
      <c r="F6096" s="161">
        <v>41736</v>
      </c>
      <c r="G6096" s="162">
        <v>2014</v>
      </c>
      <c r="H6096" s="37">
        <v>271000</v>
      </c>
      <c r="I6096" s="35">
        <v>288592</v>
      </c>
      <c r="J6096" s="35">
        <v>115437</v>
      </c>
      <c r="K6096" s="33"/>
    </row>
    <row r="6097" spans="1:11" s="38" customFormat="1" ht="18" customHeight="1">
      <c r="A6097" s="33">
        <f t="shared" si="95"/>
        <v>6092</v>
      </c>
      <c r="B6097" s="160" t="s">
        <v>1646</v>
      </c>
      <c r="C6097" s="160" t="s">
        <v>9241</v>
      </c>
      <c r="D6097" s="159" t="s">
        <v>1427</v>
      </c>
      <c r="E6097" s="160" t="s">
        <v>1427</v>
      </c>
      <c r="F6097" s="161">
        <v>41736</v>
      </c>
      <c r="G6097" s="162">
        <v>2014</v>
      </c>
      <c r="H6097" s="37">
        <v>236000</v>
      </c>
      <c r="I6097" s="35">
        <v>251320</v>
      </c>
      <c r="J6097" s="35">
        <v>100528</v>
      </c>
      <c r="K6097" s="33"/>
    </row>
    <row r="6098" spans="1:11" s="38" customFormat="1" ht="18" customHeight="1">
      <c r="A6098" s="33">
        <f t="shared" si="95"/>
        <v>6093</v>
      </c>
      <c r="B6098" s="160" t="s">
        <v>2338</v>
      </c>
      <c r="C6098" s="160" t="s">
        <v>9242</v>
      </c>
      <c r="D6098" s="159" t="s">
        <v>1432</v>
      </c>
      <c r="E6098" s="160" t="s">
        <v>1432</v>
      </c>
      <c r="F6098" s="161">
        <v>41736</v>
      </c>
      <c r="G6098" s="162">
        <v>2014</v>
      </c>
      <c r="H6098" s="37">
        <v>369200</v>
      </c>
      <c r="I6098" s="35">
        <v>393167</v>
      </c>
      <c r="J6098" s="35">
        <v>157267</v>
      </c>
      <c r="K6098" s="33"/>
    </row>
    <row r="6099" spans="1:11" s="38" customFormat="1" ht="18" customHeight="1">
      <c r="A6099" s="33">
        <f t="shared" si="95"/>
        <v>6094</v>
      </c>
      <c r="B6099" s="160" t="s">
        <v>2642</v>
      </c>
      <c r="C6099" s="160" t="s">
        <v>9243</v>
      </c>
      <c r="D6099" s="159" t="s">
        <v>1432</v>
      </c>
      <c r="E6099" s="160" t="s">
        <v>1432</v>
      </c>
      <c r="F6099" s="161">
        <v>41736</v>
      </c>
      <c r="G6099" s="162">
        <v>2014</v>
      </c>
      <c r="H6099" s="37">
        <v>356900</v>
      </c>
      <c r="I6099" s="35">
        <v>380069</v>
      </c>
      <c r="J6099" s="35">
        <v>152028</v>
      </c>
      <c r="K6099" s="33"/>
    </row>
    <row r="6100" spans="1:11" s="38" customFormat="1" ht="18" customHeight="1">
      <c r="A6100" s="33">
        <f t="shared" si="95"/>
        <v>6095</v>
      </c>
      <c r="B6100" s="160" t="s">
        <v>2146</v>
      </c>
      <c r="C6100" s="160" t="s">
        <v>9244</v>
      </c>
      <c r="D6100" s="159" t="s">
        <v>1652</v>
      </c>
      <c r="E6100" s="160" t="s">
        <v>1652</v>
      </c>
      <c r="F6100" s="161">
        <v>41736</v>
      </c>
      <c r="G6100" s="162">
        <v>2014</v>
      </c>
      <c r="H6100" s="37">
        <v>275000</v>
      </c>
      <c r="I6100" s="35">
        <v>292852</v>
      </c>
      <c r="J6100" s="35">
        <v>117141</v>
      </c>
      <c r="K6100" s="33"/>
    </row>
    <row r="6101" spans="1:11" s="38" customFormat="1" ht="18" customHeight="1">
      <c r="A6101" s="33">
        <f t="shared" si="95"/>
        <v>6096</v>
      </c>
      <c r="B6101" s="160" t="s">
        <v>3139</v>
      </c>
      <c r="C6101" s="160" t="s">
        <v>9245</v>
      </c>
      <c r="D6101" s="159" t="s">
        <v>1462</v>
      </c>
      <c r="E6101" s="160" t="s">
        <v>1462</v>
      </c>
      <c r="F6101" s="161">
        <v>41736</v>
      </c>
      <c r="G6101" s="162">
        <v>2014</v>
      </c>
      <c r="H6101" s="37">
        <v>328000</v>
      </c>
      <c r="I6101" s="35">
        <v>349293</v>
      </c>
      <c r="J6101" s="35">
        <v>139717</v>
      </c>
      <c r="K6101" s="33"/>
    </row>
    <row r="6102" spans="1:11" s="38" customFormat="1" ht="18" customHeight="1">
      <c r="A6102" s="33">
        <f t="shared" si="95"/>
        <v>6097</v>
      </c>
      <c r="B6102" s="160" t="s">
        <v>2422</v>
      </c>
      <c r="C6102" s="160" t="s">
        <v>9246</v>
      </c>
      <c r="D6102" s="159" t="s">
        <v>2424</v>
      </c>
      <c r="E6102" s="160" t="s">
        <v>1422</v>
      </c>
      <c r="F6102" s="161">
        <v>41736</v>
      </c>
      <c r="G6102" s="162">
        <v>2014</v>
      </c>
      <c r="H6102" s="37">
        <v>271000</v>
      </c>
      <c r="I6102" s="35">
        <v>288592</v>
      </c>
      <c r="J6102" s="35">
        <v>115437</v>
      </c>
      <c r="K6102" s="33"/>
    </row>
    <row r="6103" spans="1:11" s="38" customFormat="1" ht="18" customHeight="1">
      <c r="A6103" s="33">
        <f t="shared" si="95"/>
        <v>6098</v>
      </c>
      <c r="B6103" s="160" t="s">
        <v>2338</v>
      </c>
      <c r="C6103" s="160" t="s">
        <v>9247</v>
      </c>
      <c r="D6103" s="159" t="s">
        <v>1432</v>
      </c>
      <c r="E6103" s="160" t="s">
        <v>1432</v>
      </c>
      <c r="F6103" s="161">
        <v>41736</v>
      </c>
      <c r="G6103" s="162">
        <v>2014</v>
      </c>
      <c r="H6103" s="37">
        <v>369200</v>
      </c>
      <c r="I6103" s="35">
        <v>393167</v>
      </c>
      <c r="J6103" s="35">
        <v>157267</v>
      </c>
      <c r="K6103" s="33"/>
    </row>
    <row r="6104" spans="1:11" s="38" customFormat="1" ht="18" customHeight="1">
      <c r="A6104" s="33">
        <f t="shared" si="95"/>
        <v>6099</v>
      </c>
      <c r="B6104" s="160" t="s">
        <v>2624</v>
      </c>
      <c r="C6104" s="160" t="s">
        <v>9248</v>
      </c>
      <c r="D6104" s="159" t="s">
        <v>1432</v>
      </c>
      <c r="E6104" s="160" t="s">
        <v>1432</v>
      </c>
      <c r="F6104" s="161">
        <v>41736</v>
      </c>
      <c r="G6104" s="162">
        <v>2014</v>
      </c>
      <c r="H6104" s="37">
        <v>365200</v>
      </c>
      <c r="I6104" s="35">
        <v>388908</v>
      </c>
      <c r="J6104" s="35">
        <v>155563</v>
      </c>
      <c r="K6104" s="33"/>
    </row>
    <row r="6105" spans="1:11" s="38" customFormat="1" ht="18" customHeight="1">
      <c r="A6105" s="33">
        <f t="shared" si="95"/>
        <v>6100</v>
      </c>
      <c r="B6105" s="160" t="s">
        <v>2338</v>
      </c>
      <c r="C6105" s="160" t="s">
        <v>9249</v>
      </c>
      <c r="D6105" s="159" t="s">
        <v>1432</v>
      </c>
      <c r="E6105" s="160" t="s">
        <v>1432</v>
      </c>
      <c r="F6105" s="161">
        <v>41736</v>
      </c>
      <c r="G6105" s="162">
        <v>2014</v>
      </c>
      <c r="H6105" s="37">
        <v>365200</v>
      </c>
      <c r="I6105" s="35">
        <v>388908</v>
      </c>
      <c r="J6105" s="35">
        <v>155563</v>
      </c>
      <c r="K6105" s="33"/>
    </row>
    <row r="6106" spans="1:11" s="38" customFormat="1" ht="18" customHeight="1">
      <c r="A6106" s="33">
        <f t="shared" si="95"/>
        <v>6101</v>
      </c>
      <c r="B6106" s="160" t="s">
        <v>2338</v>
      </c>
      <c r="C6106" s="160" t="s">
        <v>9250</v>
      </c>
      <c r="D6106" s="159" t="s">
        <v>1432</v>
      </c>
      <c r="E6106" s="160" t="s">
        <v>1432</v>
      </c>
      <c r="F6106" s="161">
        <v>41736</v>
      </c>
      <c r="G6106" s="162">
        <v>2014</v>
      </c>
      <c r="H6106" s="37">
        <v>365200</v>
      </c>
      <c r="I6106" s="35">
        <v>388908</v>
      </c>
      <c r="J6106" s="35">
        <v>155563</v>
      </c>
      <c r="K6106" s="33"/>
    </row>
    <row r="6107" spans="1:11" s="38" customFormat="1" ht="18" customHeight="1">
      <c r="A6107" s="33">
        <f t="shared" si="95"/>
        <v>6102</v>
      </c>
      <c r="B6107" s="160" t="s">
        <v>1873</v>
      </c>
      <c r="C6107" s="160" t="s">
        <v>9251</v>
      </c>
      <c r="D6107" s="159" t="s">
        <v>1432</v>
      </c>
      <c r="E6107" s="160" t="s">
        <v>1432</v>
      </c>
      <c r="F6107" s="161">
        <v>41736</v>
      </c>
      <c r="G6107" s="162">
        <v>2014</v>
      </c>
      <c r="H6107" s="37">
        <v>365200</v>
      </c>
      <c r="I6107" s="35">
        <v>388908</v>
      </c>
      <c r="J6107" s="35">
        <v>155563</v>
      </c>
      <c r="K6107" s="33"/>
    </row>
    <row r="6108" spans="1:11" s="38" customFormat="1" ht="18" customHeight="1">
      <c r="A6108" s="33">
        <f t="shared" si="95"/>
        <v>6103</v>
      </c>
      <c r="B6108" s="160" t="s">
        <v>2801</v>
      </c>
      <c r="C6108" s="160" t="s">
        <v>9252</v>
      </c>
      <c r="D6108" s="159" t="s">
        <v>1432</v>
      </c>
      <c r="E6108" s="160" t="s">
        <v>1432</v>
      </c>
      <c r="F6108" s="161">
        <v>41736</v>
      </c>
      <c r="G6108" s="162">
        <v>2014</v>
      </c>
      <c r="H6108" s="37">
        <v>365200</v>
      </c>
      <c r="I6108" s="35">
        <v>388908</v>
      </c>
      <c r="J6108" s="35">
        <v>155563</v>
      </c>
      <c r="K6108" s="33"/>
    </row>
    <row r="6109" spans="1:11" s="38" customFormat="1" ht="18" customHeight="1">
      <c r="A6109" s="33">
        <f t="shared" si="95"/>
        <v>6104</v>
      </c>
      <c r="B6109" s="160" t="s">
        <v>2801</v>
      </c>
      <c r="C6109" s="160" t="s">
        <v>9253</v>
      </c>
      <c r="D6109" s="159" t="s">
        <v>1432</v>
      </c>
      <c r="E6109" s="160" t="s">
        <v>1432</v>
      </c>
      <c r="F6109" s="161">
        <v>41736</v>
      </c>
      <c r="G6109" s="162">
        <v>2014</v>
      </c>
      <c r="H6109" s="37">
        <v>365200</v>
      </c>
      <c r="I6109" s="35">
        <v>388908</v>
      </c>
      <c r="J6109" s="35">
        <v>155563</v>
      </c>
      <c r="K6109" s="33"/>
    </row>
    <row r="6110" spans="1:11" s="38" customFormat="1" ht="18" customHeight="1">
      <c r="A6110" s="33">
        <f t="shared" si="95"/>
        <v>6105</v>
      </c>
      <c r="B6110" s="160" t="s">
        <v>2886</v>
      </c>
      <c r="C6110" s="160" t="s">
        <v>9254</v>
      </c>
      <c r="D6110" s="159" t="s">
        <v>1432</v>
      </c>
      <c r="E6110" s="160" t="s">
        <v>1432</v>
      </c>
      <c r="F6110" s="161">
        <v>41736</v>
      </c>
      <c r="G6110" s="162">
        <v>2014</v>
      </c>
      <c r="H6110" s="37">
        <v>365200</v>
      </c>
      <c r="I6110" s="35">
        <v>388908</v>
      </c>
      <c r="J6110" s="35">
        <v>155563</v>
      </c>
      <c r="K6110" s="33"/>
    </row>
    <row r="6111" spans="1:11" s="38" customFormat="1" ht="18" customHeight="1">
      <c r="A6111" s="33">
        <f t="shared" si="95"/>
        <v>6106</v>
      </c>
      <c r="B6111" s="160" t="s">
        <v>2619</v>
      </c>
      <c r="C6111" s="160" t="s">
        <v>9255</v>
      </c>
      <c r="D6111" s="159" t="s">
        <v>1432</v>
      </c>
      <c r="E6111" s="160" t="s">
        <v>1432</v>
      </c>
      <c r="F6111" s="161">
        <v>41736</v>
      </c>
      <c r="G6111" s="162">
        <v>2014</v>
      </c>
      <c r="H6111" s="37">
        <v>365200</v>
      </c>
      <c r="I6111" s="35">
        <v>388908</v>
      </c>
      <c r="J6111" s="35">
        <v>155563</v>
      </c>
      <c r="K6111" s="33"/>
    </row>
    <row r="6112" spans="1:11" s="38" customFormat="1" ht="18" customHeight="1">
      <c r="A6112" s="33">
        <f t="shared" si="95"/>
        <v>6107</v>
      </c>
      <c r="B6112" s="160" t="s">
        <v>2619</v>
      </c>
      <c r="C6112" s="160" t="s">
        <v>9256</v>
      </c>
      <c r="D6112" s="159" t="s">
        <v>1432</v>
      </c>
      <c r="E6112" s="160" t="s">
        <v>1432</v>
      </c>
      <c r="F6112" s="161">
        <v>41736</v>
      </c>
      <c r="G6112" s="162">
        <v>2014</v>
      </c>
      <c r="H6112" s="37">
        <v>365200</v>
      </c>
      <c r="I6112" s="35">
        <v>388908</v>
      </c>
      <c r="J6112" s="35">
        <v>155563</v>
      </c>
      <c r="K6112" s="33"/>
    </row>
    <row r="6113" spans="1:11" s="38" customFormat="1" ht="18" customHeight="1">
      <c r="A6113" s="33">
        <f t="shared" si="95"/>
        <v>6108</v>
      </c>
      <c r="B6113" s="160" t="s">
        <v>2619</v>
      </c>
      <c r="C6113" s="160" t="s">
        <v>9257</v>
      </c>
      <c r="D6113" s="159" t="s">
        <v>1432</v>
      </c>
      <c r="E6113" s="160" t="s">
        <v>1432</v>
      </c>
      <c r="F6113" s="161">
        <v>41736</v>
      </c>
      <c r="G6113" s="162">
        <v>2014</v>
      </c>
      <c r="H6113" s="37">
        <v>365200</v>
      </c>
      <c r="I6113" s="35">
        <v>388908</v>
      </c>
      <c r="J6113" s="35">
        <v>155563</v>
      </c>
      <c r="K6113" s="33"/>
    </row>
    <row r="6114" spans="1:11" s="38" customFormat="1" ht="18" customHeight="1">
      <c r="A6114" s="33">
        <f t="shared" si="95"/>
        <v>6109</v>
      </c>
      <c r="B6114" s="160" t="s">
        <v>2217</v>
      </c>
      <c r="C6114" s="160" t="s">
        <v>9258</v>
      </c>
      <c r="D6114" s="159" t="s">
        <v>1432</v>
      </c>
      <c r="E6114" s="160" t="s">
        <v>1432</v>
      </c>
      <c r="F6114" s="161">
        <v>41736</v>
      </c>
      <c r="G6114" s="162">
        <v>2014</v>
      </c>
      <c r="H6114" s="37">
        <v>365200</v>
      </c>
      <c r="I6114" s="35">
        <v>388908</v>
      </c>
      <c r="J6114" s="35">
        <v>155563</v>
      </c>
      <c r="K6114" s="33"/>
    </row>
    <row r="6115" spans="1:11" s="38" customFormat="1" ht="18" customHeight="1">
      <c r="A6115" s="33">
        <f t="shared" si="95"/>
        <v>6110</v>
      </c>
      <c r="B6115" s="160" t="s">
        <v>3749</v>
      </c>
      <c r="C6115" s="160" t="s">
        <v>9259</v>
      </c>
      <c r="D6115" s="159" t="s">
        <v>1432</v>
      </c>
      <c r="E6115" s="160" t="s">
        <v>1432</v>
      </c>
      <c r="F6115" s="161">
        <v>41736</v>
      </c>
      <c r="G6115" s="162">
        <v>2014</v>
      </c>
      <c r="H6115" s="37">
        <v>365200</v>
      </c>
      <c r="I6115" s="35">
        <v>388908</v>
      </c>
      <c r="J6115" s="35">
        <v>155563</v>
      </c>
      <c r="K6115" s="33"/>
    </row>
    <row r="6116" spans="1:11" s="38" customFormat="1" ht="18" customHeight="1">
      <c r="A6116" s="33">
        <f t="shared" si="95"/>
        <v>6111</v>
      </c>
      <c r="B6116" s="160" t="s">
        <v>2836</v>
      </c>
      <c r="C6116" s="160" t="s">
        <v>9260</v>
      </c>
      <c r="D6116" s="159" t="s">
        <v>1432</v>
      </c>
      <c r="E6116" s="160" t="s">
        <v>1432</v>
      </c>
      <c r="F6116" s="161">
        <v>41736</v>
      </c>
      <c r="G6116" s="162">
        <v>2014</v>
      </c>
      <c r="H6116" s="37">
        <v>365200</v>
      </c>
      <c r="I6116" s="35">
        <v>388908</v>
      </c>
      <c r="J6116" s="35">
        <v>155563</v>
      </c>
      <c r="K6116" s="33"/>
    </row>
    <row r="6117" spans="1:11" s="38" customFormat="1" ht="18" customHeight="1">
      <c r="A6117" s="33">
        <f t="shared" si="95"/>
        <v>6112</v>
      </c>
      <c r="B6117" s="160" t="s">
        <v>2642</v>
      </c>
      <c r="C6117" s="160" t="s">
        <v>9261</v>
      </c>
      <c r="D6117" s="159" t="s">
        <v>1432</v>
      </c>
      <c r="E6117" s="160" t="s">
        <v>1432</v>
      </c>
      <c r="F6117" s="161">
        <v>41736</v>
      </c>
      <c r="G6117" s="162">
        <v>2014</v>
      </c>
      <c r="H6117" s="37">
        <v>356900</v>
      </c>
      <c r="I6117" s="35">
        <v>380069</v>
      </c>
      <c r="J6117" s="35">
        <v>152028</v>
      </c>
      <c r="K6117" s="33"/>
    </row>
    <row r="6118" spans="1:11" s="38" customFormat="1" ht="18" customHeight="1">
      <c r="A6118" s="33">
        <f t="shared" si="95"/>
        <v>6113</v>
      </c>
      <c r="B6118" s="160" t="s">
        <v>2642</v>
      </c>
      <c r="C6118" s="160" t="s">
        <v>9262</v>
      </c>
      <c r="D6118" s="159" t="s">
        <v>1432</v>
      </c>
      <c r="E6118" s="160" t="s">
        <v>1432</v>
      </c>
      <c r="F6118" s="161">
        <v>41736</v>
      </c>
      <c r="G6118" s="162">
        <v>2014</v>
      </c>
      <c r="H6118" s="37">
        <v>356900</v>
      </c>
      <c r="I6118" s="35">
        <v>380069</v>
      </c>
      <c r="J6118" s="35">
        <v>152028</v>
      </c>
      <c r="K6118" s="33"/>
    </row>
    <row r="6119" spans="1:11" s="38" customFormat="1" ht="18" customHeight="1">
      <c r="A6119" s="33">
        <f t="shared" si="95"/>
        <v>6114</v>
      </c>
      <c r="B6119" s="160" t="s">
        <v>2624</v>
      </c>
      <c r="C6119" s="160" t="s">
        <v>9263</v>
      </c>
      <c r="D6119" s="159" t="s">
        <v>1432</v>
      </c>
      <c r="E6119" s="160" t="s">
        <v>1432</v>
      </c>
      <c r="F6119" s="161">
        <v>41736</v>
      </c>
      <c r="G6119" s="162">
        <v>2014</v>
      </c>
      <c r="H6119" s="37">
        <v>336500</v>
      </c>
      <c r="I6119" s="35">
        <v>358345</v>
      </c>
      <c r="J6119" s="35">
        <v>143338</v>
      </c>
      <c r="K6119" s="33"/>
    </row>
    <row r="6120" spans="1:11" s="38" customFormat="1" ht="18" customHeight="1">
      <c r="A6120" s="33">
        <f t="shared" si="95"/>
        <v>6115</v>
      </c>
      <c r="B6120" s="160" t="s">
        <v>2624</v>
      </c>
      <c r="C6120" s="160" t="s">
        <v>9264</v>
      </c>
      <c r="D6120" s="159" t="s">
        <v>1432</v>
      </c>
      <c r="E6120" s="160" t="s">
        <v>1432</v>
      </c>
      <c r="F6120" s="161">
        <v>41736</v>
      </c>
      <c r="G6120" s="162">
        <v>2014</v>
      </c>
      <c r="H6120" s="37">
        <v>336500</v>
      </c>
      <c r="I6120" s="35">
        <v>358345</v>
      </c>
      <c r="J6120" s="35">
        <v>143338</v>
      </c>
      <c r="K6120" s="33"/>
    </row>
    <row r="6121" spans="1:11" s="38" customFormat="1" ht="18" customHeight="1">
      <c r="A6121" s="33">
        <f t="shared" si="95"/>
        <v>6116</v>
      </c>
      <c r="B6121" s="160" t="s">
        <v>2624</v>
      </c>
      <c r="C6121" s="160" t="s">
        <v>9265</v>
      </c>
      <c r="D6121" s="159" t="s">
        <v>1432</v>
      </c>
      <c r="E6121" s="160" t="s">
        <v>1432</v>
      </c>
      <c r="F6121" s="161">
        <v>41736</v>
      </c>
      <c r="G6121" s="162">
        <v>2014</v>
      </c>
      <c r="H6121" s="37">
        <v>336500</v>
      </c>
      <c r="I6121" s="35">
        <v>358345</v>
      </c>
      <c r="J6121" s="35">
        <v>143338</v>
      </c>
      <c r="K6121" s="33"/>
    </row>
    <row r="6122" spans="1:11" s="38" customFormat="1" ht="18" customHeight="1">
      <c r="A6122" s="33">
        <f t="shared" si="95"/>
        <v>6117</v>
      </c>
      <c r="B6122" s="160" t="s">
        <v>2624</v>
      </c>
      <c r="C6122" s="160" t="s">
        <v>9266</v>
      </c>
      <c r="D6122" s="159" t="s">
        <v>1432</v>
      </c>
      <c r="E6122" s="160" t="s">
        <v>1432</v>
      </c>
      <c r="F6122" s="161">
        <v>41736</v>
      </c>
      <c r="G6122" s="162">
        <v>2014</v>
      </c>
      <c r="H6122" s="37">
        <v>336500</v>
      </c>
      <c r="I6122" s="35">
        <v>358345</v>
      </c>
      <c r="J6122" s="35">
        <v>143338</v>
      </c>
      <c r="K6122" s="33"/>
    </row>
    <row r="6123" spans="1:11" s="38" customFormat="1" ht="18" customHeight="1">
      <c r="A6123" s="33">
        <f t="shared" si="95"/>
        <v>6118</v>
      </c>
      <c r="B6123" s="160" t="s">
        <v>2624</v>
      </c>
      <c r="C6123" s="160" t="s">
        <v>9267</v>
      </c>
      <c r="D6123" s="159" t="s">
        <v>1432</v>
      </c>
      <c r="E6123" s="160" t="s">
        <v>1432</v>
      </c>
      <c r="F6123" s="161">
        <v>41736</v>
      </c>
      <c r="G6123" s="162">
        <v>2014</v>
      </c>
      <c r="H6123" s="37">
        <v>336500</v>
      </c>
      <c r="I6123" s="35">
        <v>358345</v>
      </c>
      <c r="J6123" s="35">
        <v>143338</v>
      </c>
      <c r="K6123" s="33"/>
    </row>
    <row r="6124" spans="1:11" s="38" customFormat="1" ht="18" customHeight="1">
      <c r="A6124" s="33">
        <f t="shared" si="95"/>
        <v>6119</v>
      </c>
      <c r="B6124" s="160" t="s">
        <v>3749</v>
      </c>
      <c r="C6124" s="160" t="s">
        <v>9268</v>
      </c>
      <c r="D6124" s="159" t="s">
        <v>1432</v>
      </c>
      <c r="E6124" s="160" t="s">
        <v>1432</v>
      </c>
      <c r="F6124" s="161">
        <v>41736</v>
      </c>
      <c r="G6124" s="162">
        <v>2014</v>
      </c>
      <c r="H6124" s="37">
        <v>365200</v>
      </c>
      <c r="I6124" s="35">
        <v>388908</v>
      </c>
      <c r="J6124" s="35">
        <v>155563</v>
      </c>
      <c r="K6124" s="33"/>
    </row>
    <row r="6125" spans="1:11" s="38" customFormat="1" ht="18" customHeight="1">
      <c r="A6125" s="33">
        <f t="shared" si="95"/>
        <v>6120</v>
      </c>
      <c r="B6125" s="160" t="s">
        <v>2624</v>
      </c>
      <c r="C6125" s="160" t="s">
        <v>9269</v>
      </c>
      <c r="D6125" s="159" t="s">
        <v>1432</v>
      </c>
      <c r="E6125" s="160" t="s">
        <v>1432</v>
      </c>
      <c r="F6125" s="161">
        <v>41736</v>
      </c>
      <c r="G6125" s="162">
        <v>2014</v>
      </c>
      <c r="H6125" s="37">
        <v>365200</v>
      </c>
      <c r="I6125" s="35">
        <v>388908</v>
      </c>
      <c r="J6125" s="35">
        <v>155563</v>
      </c>
      <c r="K6125" s="33"/>
    </row>
    <row r="6126" spans="1:11" s="38" customFormat="1" ht="18" customHeight="1">
      <c r="A6126" s="33">
        <f t="shared" si="95"/>
        <v>6121</v>
      </c>
      <c r="B6126" s="160" t="s">
        <v>1963</v>
      </c>
      <c r="C6126" s="160" t="s">
        <v>9270</v>
      </c>
      <c r="D6126" s="159" t="s">
        <v>9271</v>
      </c>
      <c r="E6126" s="160" t="s">
        <v>1586</v>
      </c>
      <c r="F6126" s="161">
        <v>41736</v>
      </c>
      <c r="G6126" s="162">
        <v>2014</v>
      </c>
      <c r="H6126" s="37">
        <v>368300</v>
      </c>
      <c r="I6126" s="35">
        <v>392209</v>
      </c>
      <c r="J6126" s="35">
        <v>156884</v>
      </c>
      <c r="K6126" s="33"/>
    </row>
    <row r="6127" spans="1:11" s="38" customFormat="1" ht="18" customHeight="1">
      <c r="A6127" s="33">
        <f t="shared" si="95"/>
        <v>6122</v>
      </c>
      <c r="B6127" s="160" t="s">
        <v>2340</v>
      </c>
      <c r="C6127" s="160" t="s">
        <v>9272</v>
      </c>
      <c r="D6127" s="159" t="s">
        <v>1586</v>
      </c>
      <c r="E6127" s="160" t="s">
        <v>1586</v>
      </c>
      <c r="F6127" s="161">
        <v>41736</v>
      </c>
      <c r="G6127" s="162">
        <v>2014</v>
      </c>
      <c r="H6127" s="37">
        <v>368300</v>
      </c>
      <c r="I6127" s="35">
        <v>392209</v>
      </c>
      <c r="J6127" s="35">
        <v>156884</v>
      </c>
      <c r="K6127" s="33"/>
    </row>
    <row r="6128" spans="1:11" s="38" customFormat="1" ht="18" customHeight="1">
      <c r="A6128" s="33">
        <f t="shared" si="95"/>
        <v>6123</v>
      </c>
      <c r="B6128" s="160" t="s">
        <v>9273</v>
      </c>
      <c r="C6128" s="160" t="s">
        <v>9274</v>
      </c>
      <c r="D6128" s="159" t="s">
        <v>9275</v>
      </c>
      <c r="E6128" s="160" t="s">
        <v>1586</v>
      </c>
      <c r="F6128" s="161">
        <v>41736</v>
      </c>
      <c r="G6128" s="162">
        <v>2014</v>
      </c>
      <c r="H6128" s="37">
        <v>368300</v>
      </c>
      <c r="I6128" s="35">
        <v>392209</v>
      </c>
      <c r="J6128" s="35">
        <v>156884</v>
      </c>
      <c r="K6128" s="33"/>
    </row>
    <row r="6129" spans="1:11" s="38" customFormat="1" ht="18" customHeight="1">
      <c r="A6129" s="33">
        <f t="shared" si="95"/>
        <v>6124</v>
      </c>
      <c r="B6129" s="160" t="s">
        <v>3408</v>
      </c>
      <c r="C6129" s="160" t="s">
        <v>9276</v>
      </c>
      <c r="D6129" s="159" t="s">
        <v>1586</v>
      </c>
      <c r="E6129" s="160" t="s">
        <v>1586</v>
      </c>
      <c r="F6129" s="161">
        <v>41736</v>
      </c>
      <c r="G6129" s="162">
        <v>2014</v>
      </c>
      <c r="H6129" s="37">
        <v>368300</v>
      </c>
      <c r="I6129" s="35">
        <v>392209</v>
      </c>
      <c r="J6129" s="35">
        <v>156884</v>
      </c>
      <c r="K6129" s="33"/>
    </row>
    <row r="6130" spans="1:11" s="38" customFormat="1" ht="18" customHeight="1">
      <c r="A6130" s="33">
        <f t="shared" si="95"/>
        <v>6125</v>
      </c>
      <c r="B6130" s="160" t="s">
        <v>3139</v>
      </c>
      <c r="C6130" s="160" t="s">
        <v>9277</v>
      </c>
      <c r="D6130" s="159" t="s">
        <v>1586</v>
      </c>
      <c r="E6130" s="160" t="s">
        <v>1586</v>
      </c>
      <c r="F6130" s="161">
        <v>41736</v>
      </c>
      <c r="G6130" s="162">
        <v>2014</v>
      </c>
      <c r="H6130" s="37">
        <v>368300</v>
      </c>
      <c r="I6130" s="35">
        <v>392209</v>
      </c>
      <c r="J6130" s="35">
        <v>156884</v>
      </c>
      <c r="K6130" s="33"/>
    </row>
    <row r="6131" spans="1:11" s="38" customFormat="1" ht="18" customHeight="1">
      <c r="A6131" s="33">
        <f t="shared" si="95"/>
        <v>6126</v>
      </c>
      <c r="B6131" s="160" t="s">
        <v>9273</v>
      </c>
      <c r="C6131" s="160" t="s">
        <v>9278</v>
      </c>
      <c r="D6131" s="159" t="s">
        <v>9275</v>
      </c>
      <c r="E6131" s="160" t="s">
        <v>1586</v>
      </c>
      <c r="F6131" s="161">
        <v>41736</v>
      </c>
      <c r="G6131" s="162">
        <v>2014</v>
      </c>
      <c r="H6131" s="37">
        <v>368300</v>
      </c>
      <c r="I6131" s="35">
        <v>392209</v>
      </c>
      <c r="J6131" s="35">
        <v>156884</v>
      </c>
      <c r="K6131" s="33"/>
    </row>
    <row r="6132" spans="1:11" s="38" customFormat="1" ht="18" customHeight="1">
      <c r="A6132" s="33">
        <f t="shared" si="95"/>
        <v>6127</v>
      </c>
      <c r="B6132" s="160" t="s">
        <v>2228</v>
      </c>
      <c r="C6132" s="160" t="s">
        <v>9279</v>
      </c>
      <c r="D6132" s="159" t="s">
        <v>1427</v>
      </c>
      <c r="E6132" s="160" t="s">
        <v>1586</v>
      </c>
      <c r="F6132" s="161">
        <v>41736</v>
      </c>
      <c r="G6132" s="162">
        <v>2014</v>
      </c>
      <c r="H6132" s="37">
        <v>368300</v>
      </c>
      <c r="I6132" s="35">
        <v>392209</v>
      </c>
      <c r="J6132" s="35">
        <v>156884</v>
      </c>
      <c r="K6132" s="33"/>
    </row>
    <row r="6133" spans="1:11" s="38" customFormat="1" ht="18" customHeight="1">
      <c r="A6133" s="33">
        <f t="shared" si="95"/>
        <v>6128</v>
      </c>
      <c r="B6133" s="160" t="s">
        <v>2228</v>
      </c>
      <c r="C6133" s="160" t="s">
        <v>9280</v>
      </c>
      <c r="D6133" s="159" t="s">
        <v>1427</v>
      </c>
      <c r="E6133" s="160" t="s">
        <v>1586</v>
      </c>
      <c r="F6133" s="161">
        <v>41736</v>
      </c>
      <c r="G6133" s="162">
        <v>2014</v>
      </c>
      <c r="H6133" s="37">
        <v>368300</v>
      </c>
      <c r="I6133" s="35">
        <v>392209</v>
      </c>
      <c r="J6133" s="35">
        <v>156884</v>
      </c>
      <c r="K6133" s="33"/>
    </row>
    <row r="6134" spans="1:11" s="38" customFormat="1" ht="18" customHeight="1">
      <c r="A6134" s="33">
        <f t="shared" si="95"/>
        <v>6129</v>
      </c>
      <c r="B6134" s="160" t="s">
        <v>3142</v>
      </c>
      <c r="C6134" s="160" t="s">
        <v>9281</v>
      </c>
      <c r="D6134" s="159" t="s">
        <v>9282</v>
      </c>
      <c r="E6134" s="160" t="s">
        <v>1361</v>
      </c>
      <c r="F6134" s="161">
        <v>41736</v>
      </c>
      <c r="G6134" s="162">
        <v>2014</v>
      </c>
      <c r="H6134" s="37">
        <v>440000</v>
      </c>
      <c r="I6134" s="35">
        <v>414293</v>
      </c>
      <c r="J6134" s="35">
        <v>165717</v>
      </c>
      <c r="K6134" s="33"/>
    </row>
    <row r="6135" spans="1:11" s="38" customFormat="1" ht="18" customHeight="1">
      <c r="A6135" s="33">
        <f t="shared" si="95"/>
        <v>6130</v>
      </c>
      <c r="B6135" s="160" t="s">
        <v>5162</v>
      </c>
      <c r="C6135" s="160" t="s">
        <v>9283</v>
      </c>
      <c r="D6135" s="159" t="s">
        <v>1361</v>
      </c>
      <c r="E6135" s="160" t="s">
        <v>1361</v>
      </c>
      <c r="F6135" s="161">
        <v>41736</v>
      </c>
      <c r="G6135" s="162">
        <v>2014</v>
      </c>
      <c r="H6135" s="37">
        <v>550000</v>
      </c>
      <c r="I6135" s="35">
        <v>517866</v>
      </c>
      <c r="J6135" s="35">
        <v>207146</v>
      </c>
      <c r="K6135" s="33"/>
    </row>
    <row r="6136" spans="1:11" s="38" customFormat="1" ht="18" customHeight="1">
      <c r="A6136" s="33">
        <f t="shared" si="95"/>
        <v>6131</v>
      </c>
      <c r="B6136" s="160" t="s">
        <v>4254</v>
      </c>
      <c r="C6136" s="160" t="s">
        <v>9284</v>
      </c>
      <c r="D6136" s="159" t="s">
        <v>2337</v>
      </c>
      <c r="E6136" s="160" t="s">
        <v>2337</v>
      </c>
      <c r="F6136" s="161">
        <v>41736</v>
      </c>
      <c r="G6136" s="162">
        <v>2014</v>
      </c>
      <c r="H6136" s="37">
        <v>550000</v>
      </c>
      <c r="I6136" s="35">
        <v>517866</v>
      </c>
      <c r="J6136" s="35">
        <v>207146</v>
      </c>
      <c r="K6136" s="33"/>
    </row>
    <row r="6137" spans="1:11" s="38" customFormat="1" ht="18" customHeight="1">
      <c r="A6137" s="33">
        <f t="shared" si="95"/>
        <v>6132</v>
      </c>
      <c r="B6137" s="160" t="s">
        <v>6228</v>
      </c>
      <c r="C6137" s="160" t="s">
        <v>9285</v>
      </c>
      <c r="D6137" s="159" t="s">
        <v>1361</v>
      </c>
      <c r="E6137" s="160" t="s">
        <v>1361</v>
      </c>
      <c r="F6137" s="161">
        <v>41736</v>
      </c>
      <c r="G6137" s="162">
        <v>2014</v>
      </c>
      <c r="H6137" s="37">
        <v>1782000</v>
      </c>
      <c r="I6137" s="35">
        <v>1677887</v>
      </c>
      <c r="J6137" s="35">
        <v>671155</v>
      </c>
      <c r="K6137" s="33"/>
    </row>
    <row r="6138" spans="1:11" s="38" customFormat="1" ht="18" customHeight="1">
      <c r="A6138" s="33">
        <f t="shared" si="95"/>
        <v>6133</v>
      </c>
      <c r="B6138" s="160" t="s">
        <v>2016</v>
      </c>
      <c r="C6138" s="160" t="s">
        <v>9286</v>
      </c>
      <c r="D6138" s="159" t="s">
        <v>1571</v>
      </c>
      <c r="E6138" s="160" t="s">
        <v>1571</v>
      </c>
      <c r="F6138" s="161">
        <v>41736</v>
      </c>
      <c r="G6138" s="162">
        <v>2014</v>
      </c>
      <c r="H6138" s="37">
        <v>8580000</v>
      </c>
      <c r="I6138" s="35">
        <v>9136987</v>
      </c>
      <c r="J6138" s="35">
        <v>3654795</v>
      </c>
      <c r="K6138" s="33"/>
    </row>
    <row r="6139" spans="1:11" s="38" customFormat="1" ht="18" customHeight="1">
      <c r="A6139" s="33">
        <f t="shared" si="95"/>
        <v>6134</v>
      </c>
      <c r="B6139" s="160" t="s">
        <v>1963</v>
      </c>
      <c r="C6139" s="160" t="s">
        <v>9287</v>
      </c>
      <c r="D6139" s="159" t="s">
        <v>1571</v>
      </c>
      <c r="E6139" s="160" t="s">
        <v>1571</v>
      </c>
      <c r="F6139" s="161">
        <v>41736</v>
      </c>
      <c r="G6139" s="162">
        <v>2014</v>
      </c>
      <c r="H6139" s="37">
        <v>8580000</v>
      </c>
      <c r="I6139" s="35">
        <v>9136987</v>
      </c>
      <c r="J6139" s="35">
        <v>3654795</v>
      </c>
      <c r="K6139" s="33"/>
    </row>
    <row r="6140" spans="1:11" s="38" customFormat="1" ht="18" customHeight="1">
      <c r="A6140" s="33">
        <f t="shared" si="95"/>
        <v>6135</v>
      </c>
      <c r="B6140" s="160" t="s">
        <v>2642</v>
      </c>
      <c r="C6140" s="160" t="s">
        <v>9288</v>
      </c>
      <c r="D6140" s="159" t="s">
        <v>1432</v>
      </c>
      <c r="E6140" s="160" t="s">
        <v>1432</v>
      </c>
      <c r="F6140" s="161">
        <v>41736</v>
      </c>
      <c r="G6140" s="162">
        <v>2014</v>
      </c>
      <c r="H6140" s="37">
        <v>356900</v>
      </c>
      <c r="I6140" s="35">
        <v>380069</v>
      </c>
      <c r="J6140" s="35">
        <v>152028</v>
      </c>
      <c r="K6140" s="33"/>
    </row>
    <row r="6141" spans="1:11" s="38" customFormat="1" ht="18" customHeight="1">
      <c r="A6141" s="33">
        <f t="shared" si="95"/>
        <v>6136</v>
      </c>
      <c r="B6141" s="160" t="s">
        <v>5470</v>
      </c>
      <c r="C6141" s="160" t="s">
        <v>9289</v>
      </c>
      <c r="D6141" s="159" t="s">
        <v>3311</v>
      </c>
      <c r="E6141" s="160" t="s">
        <v>3311</v>
      </c>
      <c r="F6141" s="161">
        <v>41730</v>
      </c>
      <c r="G6141" s="162">
        <v>2014</v>
      </c>
      <c r="H6141" s="37">
        <v>330000</v>
      </c>
      <c r="I6141" s="35">
        <v>351423</v>
      </c>
      <c r="J6141" s="35">
        <v>140569</v>
      </c>
      <c r="K6141" s="33"/>
    </row>
    <row r="6142" spans="1:11" s="38" customFormat="1" ht="18" customHeight="1">
      <c r="A6142" s="33">
        <f t="shared" si="95"/>
        <v>6137</v>
      </c>
      <c r="B6142" s="160" t="s">
        <v>5470</v>
      </c>
      <c r="C6142" s="160" t="s">
        <v>9290</v>
      </c>
      <c r="D6142" s="159" t="s">
        <v>3311</v>
      </c>
      <c r="E6142" s="160" t="s">
        <v>3311</v>
      </c>
      <c r="F6142" s="161">
        <v>41730</v>
      </c>
      <c r="G6142" s="162">
        <v>2014</v>
      </c>
      <c r="H6142" s="37">
        <v>330000</v>
      </c>
      <c r="I6142" s="35">
        <v>351423</v>
      </c>
      <c r="J6142" s="35">
        <v>140569</v>
      </c>
      <c r="K6142" s="33"/>
    </row>
    <row r="6143" spans="1:11" s="38" customFormat="1" ht="18" customHeight="1">
      <c r="A6143" s="33">
        <f t="shared" si="95"/>
        <v>6138</v>
      </c>
      <c r="B6143" s="160" t="s">
        <v>5470</v>
      </c>
      <c r="C6143" s="160" t="s">
        <v>9291</v>
      </c>
      <c r="D6143" s="159" t="s">
        <v>3311</v>
      </c>
      <c r="E6143" s="160" t="s">
        <v>3311</v>
      </c>
      <c r="F6143" s="161">
        <v>41730</v>
      </c>
      <c r="G6143" s="162">
        <v>2014</v>
      </c>
      <c r="H6143" s="37">
        <v>330000</v>
      </c>
      <c r="I6143" s="35">
        <v>351423</v>
      </c>
      <c r="J6143" s="35">
        <v>140569</v>
      </c>
      <c r="K6143" s="33"/>
    </row>
    <row r="6144" spans="1:11" s="38" customFormat="1" ht="18" customHeight="1">
      <c r="A6144" s="33">
        <f t="shared" si="95"/>
        <v>6139</v>
      </c>
      <c r="B6144" s="160" t="s">
        <v>5470</v>
      </c>
      <c r="C6144" s="160" t="s">
        <v>9292</v>
      </c>
      <c r="D6144" s="159" t="s">
        <v>3311</v>
      </c>
      <c r="E6144" s="160" t="s">
        <v>3311</v>
      </c>
      <c r="F6144" s="161">
        <v>41730</v>
      </c>
      <c r="G6144" s="162">
        <v>2014</v>
      </c>
      <c r="H6144" s="37">
        <v>330000</v>
      </c>
      <c r="I6144" s="35">
        <v>351423</v>
      </c>
      <c r="J6144" s="35">
        <v>140569</v>
      </c>
      <c r="K6144" s="33"/>
    </row>
    <row r="6145" spans="1:11" s="38" customFormat="1" ht="18" customHeight="1">
      <c r="A6145" s="33">
        <f t="shared" si="95"/>
        <v>6140</v>
      </c>
      <c r="B6145" s="160" t="s">
        <v>5470</v>
      </c>
      <c r="C6145" s="160" t="s">
        <v>9293</v>
      </c>
      <c r="D6145" s="159" t="s">
        <v>3311</v>
      </c>
      <c r="E6145" s="160" t="s">
        <v>3311</v>
      </c>
      <c r="F6145" s="161">
        <v>41730</v>
      </c>
      <c r="G6145" s="162">
        <v>2014</v>
      </c>
      <c r="H6145" s="37">
        <v>330000</v>
      </c>
      <c r="I6145" s="35">
        <v>351423</v>
      </c>
      <c r="J6145" s="35">
        <v>140569</v>
      </c>
      <c r="K6145" s="33"/>
    </row>
    <row r="6146" spans="1:11" s="38" customFormat="1" ht="18" customHeight="1">
      <c r="A6146" s="33">
        <f t="shared" si="95"/>
        <v>6141</v>
      </c>
      <c r="B6146" s="160" t="s">
        <v>5470</v>
      </c>
      <c r="C6146" s="160" t="s">
        <v>9294</v>
      </c>
      <c r="D6146" s="159" t="s">
        <v>3311</v>
      </c>
      <c r="E6146" s="160" t="s">
        <v>3311</v>
      </c>
      <c r="F6146" s="161">
        <v>41730</v>
      </c>
      <c r="G6146" s="162">
        <v>2014</v>
      </c>
      <c r="H6146" s="37">
        <v>330000</v>
      </c>
      <c r="I6146" s="35">
        <v>351423</v>
      </c>
      <c r="J6146" s="35">
        <v>140569</v>
      </c>
      <c r="K6146" s="33"/>
    </row>
    <row r="6147" spans="1:11" s="38" customFormat="1" ht="18" customHeight="1">
      <c r="A6147" s="33">
        <f t="shared" si="95"/>
        <v>6142</v>
      </c>
      <c r="B6147" s="160" t="s">
        <v>1937</v>
      </c>
      <c r="C6147" s="160" t="s">
        <v>9295</v>
      </c>
      <c r="D6147" s="159" t="s">
        <v>5141</v>
      </c>
      <c r="E6147" s="160" t="s">
        <v>5142</v>
      </c>
      <c r="F6147" s="161">
        <v>41730</v>
      </c>
      <c r="G6147" s="162">
        <v>2014</v>
      </c>
      <c r="H6147" s="37">
        <v>2310000</v>
      </c>
      <c r="I6147" s="35">
        <v>2459958</v>
      </c>
      <c r="J6147" s="35">
        <v>983983</v>
      </c>
      <c r="K6147" s="33"/>
    </row>
    <row r="6148" spans="1:11" s="38" customFormat="1" ht="18" customHeight="1">
      <c r="A6148" s="33">
        <f t="shared" si="95"/>
        <v>6143</v>
      </c>
      <c r="B6148" s="160" t="s">
        <v>2631</v>
      </c>
      <c r="C6148" s="160" t="s">
        <v>9296</v>
      </c>
      <c r="D6148" s="159" t="s">
        <v>1427</v>
      </c>
      <c r="E6148" s="160" t="s">
        <v>1427</v>
      </c>
      <c r="F6148" s="161">
        <v>41728</v>
      </c>
      <c r="G6148" s="162">
        <v>2014</v>
      </c>
      <c r="H6148" s="37">
        <v>236000</v>
      </c>
      <c r="I6148" s="35">
        <v>251320</v>
      </c>
      <c r="J6148" s="35">
        <v>100528</v>
      </c>
      <c r="K6148" s="33"/>
    </row>
    <row r="6149" spans="1:11" s="38" customFormat="1" ht="18" customHeight="1">
      <c r="A6149" s="33">
        <f t="shared" si="95"/>
        <v>6144</v>
      </c>
      <c r="B6149" s="160" t="s">
        <v>2608</v>
      </c>
      <c r="C6149" s="160" t="s">
        <v>9297</v>
      </c>
      <c r="D6149" s="159" t="s">
        <v>1522</v>
      </c>
      <c r="E6149" s="160" t="s">
        <v>1522</v>
      </c>
      <c r="F6149" s="161">
        <v>41728</v>
      </c>
      <c r="G6149" s="162">
        <v>2014</v>
      </c>
      <c r="H6149" s="37">
        <v>845000</v>
      </c>
      <c r="I6149" s="35">
        <v>899855</v>
      </c>
      <c r="J6149" s="35">
        <v>359942</v>
      </c>
      <c r="K6149" s="33"/>
    </row>
    <row r="6150" spans="1:11" s="38" customFormat="1" ht="18" customHeight="1">
      <c r="A6150" s="33">
        <f t="shared" si="95"/>
        <v>6145</v>
      </c>
      <c r="B6150" s="160" t="s">
        <v>6078</v>
      </c>
      <c r="C6150" s="160" t="s">
        <v>9298</v>
      </c>
      <c r="D6150" s="159" t="s">
        <v>2230</v>
      </c>
      <c r="E6150" s="160" t="s">
        <v>1370</v>
      </c>
      <c r="F6150" s="161">
        <v>41728</v>
      </c>
      <c r="G6150" s="162">
        <v>2014</v>
      </c>
      <c r="H6150" s="37">
        <v>1383500</v>
      </c>
      <c r="I6150" s="35">
        <v>1473312</v>
      </c>
      <c r="J6150" s="35">
        <v>589325</v>
      </c>
      <c r="K6150" s="33"/>
    </row>
    <row r="6151" spans="1:11" s="38" customFormat="1" ht="18" customHeight="1">
      <c r="A6151" s="33">
        <f t="shared" ref="A6151:A6214" si="96">A6150+1</f>
        <v>6146</v>
      </c>
      <c r="B6151" s="160" t="s">
        <v>3408</v>
      </c>
      <c r="C6151" s="160" t="s">
        <v>9299</v>
      </c>
      <c r="D6151" s="159" t="s">
        <v>1263</v>
      </c>
      <c r="E6151" s="160" t="s">
        <v>1263</v>
      </c>
      <c r="F6151" s="161">
        <v>41728</v>
      </c>
      <c r="G6151" s="162">
        <v>2014</v>
      </c>
      <c r="H6151" s="37">
        <v>255000</v>
      </c>
      <c r="I6151" s="35">
        <v>240102</v>
      </c>
      <c r="J6151" s="35">
        <v>96041</v>
      </c>
      <c r="K6151" s="33"/>
    </row>
    <row r="6152" spans="1:11" s="38" customFormat="1" ht="18" customHeight="1">
      <c r="A6152" s="33">
        <f t="shared" si="96"/>
        <v>6147</v>
      </c>
      <c r="B6152" s="160" t="s">
        <v>4063</v>
      </c>
      <c r="C6152" s="160" t="s">
        <v>9300</v>
      </c>
      <c r="D6152" s="159" t="s">
        <v>9301</v>
      </c>
      <c r="E6152" s="160" t="s">
        <v>2694</v>
      </c>
      <c r="F6152" s="161">
        <v>41725</v>
      </c>
      <c r="G6152" s="162">
        <v>2014</v>
      </c>
      <c r="H6152" s="37">
        <v>319000</v>
      </c>
      <c r="I6152" s="35">
        <v>339708</v>
      </c>
      <c r="J6152" s="35">
        <v>135883</v>
      </c>
      <c r="K6152" s="33"/>
    </row>
    <row r="6153" spans="1:11" s="38" customFormat="1" ht="18" customHeight="1">
      <c r="A6153" s="33">
        <f t="shared" si="96"/>
        <v>6148</v>
      </c>
      <c r="B6153" s="160" t="s">
        <v>4063</v>
      </c>
      <c r="C6153" s="160" t="s">
        <v>9302</v>
      </c>
      <c r="D6153" s="159" t="s">
        <v>9301</v>
      </c>
      <c r="E6153" s="160" t="s">
        <v>2694</v>
      </c>
      <c r="F6153" s="161">
        <v>41725</v>
      </c>
      <c r="G6153" s="162">
        <v>2014</v>
      </c>
      <c r="H6153" s="37">
        <v>319000</v>
      </c>
      <c r="I6153" s="35">
        <v>339708</v>
      </c>
      <c r="J6153" s="35">
        <v>135883</v>
      </c>
      <c r="K6153" s="33"/>
    </row>
    <row r="6154" spans="1:11" ht="18" customHeight="1">
      <c r="A6154" s="33">
        <f t="shared" si="96"/>
        <v>6149</v>
      </c>
      <c r="B6154" s="160" t="s">
        <v>4063</v>
      </c>
      <c r="C6154" s="160" t="s">
        <v>9303</v>
      </c>
      <c r="D6154" s="159" t="s">
        <v>9301</v>
      </c>
      <c r="E6154" s="160" t="s">
        <v>2694</v>
      </c>
      <c r="F6154" s="161">
        <v>41725</v>
      </c>
      <c r="G6154" s="162">
        <v>2014</v>
      </c>
      <c r="H6154" s="37">
        <v>319000</v>
      </c>
      <c r="I6154" s="35">
        <v>339708</v>
      </c>
      <c r="J6154" s="35">
        <v>135883</v>
      </c>
      <c r="K6154" s="33"/>
    </row>
    <row r="6155" spans="1:11" ht="18" customHeight="1">
      <c r="A6155" s="33">
        <f t="shared" si="96"/>
        <v>6150</v>
      </c>
      <c r="B6155" s="160" t="s">
        <v>4063</v>
      </c>
      <c r="C6155" s="160" t="s">
        <v>9304</v>
      </c>
      <c r="D6155" s="159" t="s">
        <v>9301</v>
      </c>
      <c r="E6155" s="160" t="s">
        <v>2694</v>
      </c>
      <c r="F6155" s="161">
        <v>41725</v>
      </c>
      <c r="G6155" s="162">
        <v>2014</v>
      </c>
      <c r="H6155" s="37">
        <v>319000</v>
      </c>
      <c r="I6155" s="35">
        <v>339708</v>
      </c>
      <c r="J6155" s="35">
        <v>135883</v>
      </c>
      <c r="K6155" s="33"/>
    </row>
    <row r="6156" spans="1:11" ht="18" customHeight="1">
      <c r="A6156" s="33">
        <f t="shared" si="96"/>
        <v>6151</v>
      </c>
      <c r="B6156" s="160" t="s">
        <v>4063</v>
      </c>
      <c r="C6156" s="160" t="s">
        <v>9305</v>
      </c>
      <c r="D6156" s="159" t="s">
        <v>9301</v>
      </c>
      <c r="E6156" s="160" t="s">
        <v>2694</v>
      </c>
      <c r="F6156" s="161">
        <v>41725</v>
      </c>
      <c r="G6156" s="162">
        <v>2014</v>
      </c>
      <c r="H6156" s="37">
        <v>319000</v>
      </c>
      <c r="I6156" s="35">
        <v>339708</v>
      </c>
      <c r="J6156" s="35">
        <v>135883</v>
      </c>
      <c r="K6156" s="33"/>
    </row>
    <row r="6157" spans="1:11" ht="18" customHeight="1">
      <c r="A6157" s="33">
        <f t="shared" si="96"/>
        <v>6152</v>
      </c>
      <c r="B6157" s="160" t="s">
        <v>4063</v>
      </c>
      <c r="C6157" s="160" t="s">
        <v>9306</v>
      </c>
      <c r="D6157" s="159" t="s">
        <v>9301</v>
      </c>
      <c r="E6157" s="160" t="s">
        <v>2694</v>
      </c>
      <c r="F6157" s="161">
        <v>41725</v>
      </c>
      <c r="G6157" s="162">
        <v>2014</v>
      </c>
      <c r="H6157" s="37">
        <v>319000</v>
      </c>
      <c r="I6157" s="35">
        <v>339708</v>
      </c>
      <c r="J6157" s="35">
        <v>135883</v>
      </c>
      <c r="K6157" s="33"/>
    </row>
    <row r="6158" spans="1:11" ht="18" customHeight="1">
      <c r="A6158" s="33">
        <f t="shared" si="96"/>
        <v>6153</v>
      </c>
      <c r="B6158" s="160" t="s">
        <v>4063</v>
      </c>
      <c r="C6158" s="160" t="s">
        <v>9307</v>
      </c>
      <c r="D6158" s="159" t="s">
        <v>9301</v>
      </c>
      <c r="E6158" s="160" t="s">
        <v>2694</v>
      </c>
      <c r="F6158" s="161">
        <v>41725</v>
      </c>
      <c r="G6158" s="162">
        <v>2014</v>
      </c>
      <c r="H6158" s="37">
        <v>319000</v>
      </c>
      <c r="I6158" s="35">
        <v>339708</v>
      </c>
      <c r="J6158" s="35">
        <v>135883</v>
      </c>
      <c r="K6158" s="33"/>
    </row>
    <row r="6159" spans="1:11" ht="18" customHeight="1">
      <c r="A6159" s="33">
        <f t="shared" si="96"/>
        <v>6154</v>
      </c>
      <c r="B6159" s="160" t="s">
        <v>4063</v>
      </c>
      <c r="C6159" s="160" t="s">
        <v>9308</v>
      </c>
      <c r="D6159" s="159" t="s">
        <v>9301</v>
      </c>
      <c r="E6159" s="160" t="s">
        <v>2694</v>
      </c>
      <c r="F6159" s="161">
        <v>41725</v>
      </c>
      <c r="G6159" s="162">
        <v>2014</v>
      </c>
      <c r="H6159" s="37">
        <v>319000</v>
      </c>
      <c r="I6159" s="35">
        <v>339708</v>
      </c>
      <c r="J6159" s="35">
        <v>135883</v>
      </c>
      <c r="K6159" s="33"/>
    </row>
    <row r="6160" spans="1:11" ht="18" customHeight="1">
      <c r="A6160" s="33">
        <f t="shared" si="96"/>
        <v>6155</v>
      </c>
      <c r="B6160" s="160" t="s">
        <v>4063</v>
      </c>
      <c r="C6160" s="160" t="s">
        <v>9309</v>
      </c>
      <c r="D6160" s="159" t="s">
        <v>9301</v>
      </c>
      <c r="E6160" s="160" t="s">
        <v>2694</v>
      </c>
      <c r="F6160" s="161">
        <v>41725</v>
      </c>
      <c r="G6160" s="162">
        <v>2014</v>
      </c>
      <c r="H6160" s="37">
        <v>319000</v>
      </c>
      <c r="I6160" s="35">
        <v>339708</v>
      </c>
      <c r="J6160" s="35">
        <v>135883</v>
      </c>
      <c r="K6160" s="33"/>
    </row>
    <row r="6161" spans="1:11" ht="18" customHeight="1">
      <c r="A6161" s="33">
        <f t="shared" si="96"/>
        <v>6156</v>
      </c>
      <c r="B6161" s="160" t="s">
        <v>4063</v>
      </c>
      <c r="C6161" s="160" t="s">
        <v>9310</v>
      </c>
      <c r="D6161" s="159" t="s">
        <v>9301</v>
      </c>
      <c r="E6161" s="160" t="s">
        <v>2694</v>
      </c>
      <c r="F6161" s="161">
        <v>41725</v>
      </c>
      <c r="G6161" s="162">
        <v>2014</v>
      </c>
      <c r="H6161" s="37">
        <v>319000</v>
      </c>
      <c r="I6161" s="35">
        <v>339708</v>
      </c>
      <c r="J6161" s="35">
        <v>135883</v>
      </c>
      <c r="K6161" s="33"/>
    </row>
    <row r="6162" spans="1:11" ht="18" customHeight="1">
      <c r="A6162" s="33">
        <f t="shared" si="96"/>
        <v>6157</v>
      </c>
      <c r="B6162" s="160" t="s">
        <v>3987</v>
      </c>
      <c r="C6162" s="160" t="s">
        <v>9311</v>
      </c>
      <c r="D6162" s="159" t="s">
        <v>1422</v>
      </c>
      <c r="E6162" s="160" t="s">
        <v>1422</v>
      </c>
      <c r="F6162" s="161">
        <v>41725</v>
      </c>
      <c r="G6162" s="162">
        <v>2014</v>
      </c>
      <c r="H6162" s="37">
        <v>350000</v>
      </c>
      <c r="I6162" s="35">
        <v>372721</v>
      </c>
      <c r="J6162" s="35">
        <v>149088</v>
      </c>
      <c r="K6162" s="33"/>
    </row>
    <row r="6163" spans="1:11" ht="18" customHeight="1">
      <c r="A6163" s="33">
        <f t="shared" si="96"/>
        <v>6158</v>
      </c>
      <c r="B6163" s="160" t="s">
        <v>4457</v>
      </c>
      <c r="C6163" s="160" t="s">
        <v>9312</v>
      </c>
      <c r="D6163" s="159" t="s">
        <v>4459</v>
      </c>
      <c r="E6163" s="160" t="s">
        <v>1422</v>
      </c>
      <c r="F6163" s="161">
        <v>41725</v>
      </c>
      <c r="G6163" s="162">
        <v>2014</v>
      </c>
      <c r="H6163" s="37">
        <v>165000</v>
      </c>
      <c r="I6163" s="35">
        <v>175711</v>
      </c>
      <c r="J6163" s="35">
        <v>70284</v>
      </c>
      <c r="K6163" s="33"/>
    </row>
    <row r="6164" spans="1:11" ht="18" customHeight="1">
      <c r="A6164" s="33">
        <f t="shared" si="96"/>
        <v>6159</v>
      </c>
      <c r="B6164" s="160" t="s">
        <v>4457</v>
      </c>
      <c r="C6164" s="160" t="s">
        <v>9313</v>
      </c>
      <c r="D6164" s="159" t="s">
        <v>4459</v>
      </c>
      <c r="E6164" s="160" t="s">
        <v>1422</v>
      </c>
      <c r="F6164" s="161">
        <v>41725</v>
      </c>
      <c r="G6164" s="162">
        <v>2014</v>
      </c>
      <c r="H6164" s="37">
        <v>165000</v>
      </c>
      <c r="I6164" s="35">
        <v>175711</v>
      </c>
      <c r="J6164" s="35">
        <v>70284</v>
      </c>
      <c r="K6164" s="33"/>
    </row>
    <row r="6165" spans="1:11" ht="18" customHeight="1">
      <c r="A6165" s="33">
        <f t="shared" si="96"/>
        <v>6160</v>
      </c>
      <c r="B6165" s="160" t="s">
        <v>2675</v>
      </c>
      <c r="C6165" s="160" t="s">
        <v>9314</v>
      </c>
      <c r="D6165" s="159" t="s">
        <v>1890</v>
      </c>
      <c r="E6165" s="160" t="s">
        <v>1890</v>
      </c>
      <c r="F6165" s="161">
        <v>41722</v>
      </c>
      <c r="G6165" s="162">
        <v>2014</v>
      </c>
      <c r="H6165" s="37">
        <v>247500</v>
      </c>
      <c r="I6165" s="35">
        <v>263567</v>
      </c>
      <c r="J6165" s="35">
        <v>105427</v>
      </c>
      <c r="K6165" s="33"/>
    </row>
    <row r="6166" spans="1:11" ht="18" customHeight="1">
      <c r="A6166" s="33">
        <f t="shared" si="96"/>
        <v>6161</v>
      </c>
      <c r="B6166" s="160" t="s">
        <v>2675</v>
      </c>
      <c r="C6166" s="160" t="s">
        <v>9315</v>
      </c>
      <c r="D6166" s="159" t="s">
        <v>1890</v>
      </c>
      <c r="E6166" s="160" t="s">
        <v>1890</v>
      </c>
      <c r="F6166" s="161">
        <v>41722</v>
      </c>
      <c r="G6166" s="162">
        <v>2014</v>
      </c>
      <c r="H6166" s="37">
        <v>247500</v>
      </c>
      <c r="I6166" s="35">
        <v>263567</v>
      </c>
      <c r="J6166" s="35">
        <v>105427</v>
      </c>
      <c r="K6166" s="33"/>
    </row>
    <row r="6167" spans="1:11" ht="18" customHeight="1">
      <c r="A6167" s="33">
        <f t="shared" si="96"/>
        <v>6162</v>
      </c>
      <c r="B6167" s="160" t="s">
        <v>2675</v>
      </c>
      <c r="C6167" s="160" t="s">
        <v>9316</v>
      </c>
      <c r="D6167" s="159" t="s">
        <v>1890</v>
      </c>
      <c r="E6167" s="160" t="s">
        <v>1890</v>
      </c>
      <c r="F6167" s="161">
        <v>41722</v>
      </c>
      <c r="G6167" s="162">
        <v>2014</v>
      </c>
      <c r="H6167" s="37">
        <v>247500</v>
      </c>
      <c r="I6167" s="35">
        <v>263567</v>
      </c>
      <c r="J6167" s="35">
        <v>105427</v>
      </c>
      <c r="K6167" s="33"/>
    </row>
    <row r="6168" spans="1:11" ht="18" customHeight="1">
      <c r="A6168" s="33">
        <f t="shared" si="96"/>
        <v>6163</v>
      </c>
      <c r="B6168" s="160" t="s">
        <v>2675</v>
      </c>
      <c r="C6168" s="160" t="s">
        <v>9317</v>
      </c>
      <c r="D6168" s="159" t="s">
        <v>1890</v>
      </c>
      <c r="E6168" s="160" t="s">
        <v>1890</v>
      </c>
      <c r="F6168" s="161">
        <v>41722</v>
      </c>
      <c r="G6168" s="162">
        <v>2014</v>
      </c>
      <c r="H6168" s="37">
        <v>247500</v>
      </c>
      <c r="I6168" s="35">
        <v>263567</v>
      </c>
      <c r="J6168" s="35">
        <v>105427</v>
      </c>
      <c r="K6168" s="33"/>
    </row>
    <row r="6169" spans="1:11" s="38" customFormat="1" ht="18" customHeight="1">
      <c r="A6169" s="33">
        <f t="shared" si="96"/>
        <v>6164</v>
      </c>
      <c r="B6169" s="160" t="s">
        <v>2675</v>
      </c>
      <c r="C6169" s="160" t="s">
        <v>9318</v>
      </c>
      <c r="D6169" s="159" t="s">
        <v>1890</v>
      </c>
      <c r="E6169" s="160" t="s">
        <v>1890</v>
      </c>
      <c r="F6169" s="161">
        <v>41722</v>
      </c>
      <c r="G6169" s="162">
        <v>2014</v>
      </c>
      <c r="H6169" s="37">
        <v>247500</v>
      </c>
      <c r="I6169" s="35">
        <v>263567</v>
      </c>
      <c r="J6169" s="35">
        <v>105427</v>
      </c>
      <c r="K6169" s="33"/>
    </row>
    <row r="6170" spans="1:11" s="38" customFormat="1" ht="18" customHeight="1">
      <c r="A6170" s="33">
        <f t="shared" si="96"/>
        <v>6165</v>
      </c>
      <c r="B6170" s="160" t="s">
        <v>2675</v>
      </c>
      <c r="C6170" s="160" t="s">
        <v>9319</v>
      </c>
      <c r="D6170" s="159" t="s">
        <v>1890</v>
      </c>
      <c r="E6170" s="160" t="s">
        <v>1890</v>
      </c>
      <c r="F6170" s="161">
        <v>41722</v>
      </c>
      <c r="G6170" s="162">
        <v>2014</v>
      </c>
      <c r="H6170" s="37">
        <v>247500</v>
      </c>
      <c r="I6170" s="35">
        <v>263567</v>
      </c>
      <c r="J6170" s="35">
        <v>105427</v>
      </c>
      <c r="K6170" s="33"/>
    </row>
    <row r="6171" spans="1:11" s="38" customFormat="1" ht="18" customHeight="1">
      <c r="A6171" s="33">
        <f t="shared" si="96"/>
        <v>6166</v>
      </c>
      <c r="B6171" s="160" t="s">
        <v>2675</v>
      </c>
      <c r="C6171" s="160" t="s">
        <v>9320</v>
      </c>
      <c r="D6171" s="159" t="s">
        <v>1890</v>
      </c>
      <c r="E6171" s="160" t="s">
        <v>1890</v>
      </c>
      <c r="F6171" s="161">
        <v>41722</v>
      </c>
      <c r="G6171" s="162">
        <v>2014</v>
      </c>
      <c r="H6171" s="37">
        <v>247500</v>
      </c>
      <c r="I6171" s="35">
        <v>263567</v>
      </c>
      <c r="J6171" s="35">
        <v>105427</v>
      </c>
      <c r="K6171" s="33"/>
    </row>
    <row r="6172" spans="1:11" s="38" customFormat="1" ht="18" customHeight="1">
      <c r="A6172" s="33">
        <f t="shared" si="96"/>
        <v>6167</v>
      </c>
      <c r="B6172" s="160" t="s">
        <v>2675</v>
      </c>
      <c r="C6172" s="160" t="s">
        <v>9321</v>
      </c>
      <c r="D6172" s="159" t="s">
        <v>1890</v>
      </c>
      <c r="E6172" s="160" t="s">
        <v>1890</v>
      </c>
      <c r="F6172" s="161">
        <v>41722</v>
      </c>
      <c r="G6172" s="162">
        <v>2014</v>
      </c>
      <c r="H6172" s="37">
        <v>247500</v>
      </c>
      <c r="I6172" s="35">
        <v>263567</v>
      </c>
      <c r="J6172" s="35">
        <v>105427</v>
      </c>
      <c r="K6172" s="33"/>
    </row>
    <row r="6173" spans="1:11" s="38" customFormat="1" ht="18" customHeight="1">
      <c r="A6173" s="33">
        <f t="shared" si="96"/>
        <v>6168</v>
      </c>
      <c r="B6173" s="160" t="s">
        <v>2675</v>
      </c>
      <c r="C6173" s="160" t="s">
        <v>9322</v>
      </c>
      <c r="D6173" s="159" t="s">
        <v>1890</v>
      </c>
      <c r="E6173" s="160" t="s">
        <v>1890</v>
      </c>
      <c r="F6173" s="161">
        <v>41722</v>
      </c>
      <c r="G6173" s="162">
        <v>2014</v>
      </c>
      <c r="H6173" s="37">
        <v>247500</v>
      </c>
      <c r="I6173" s="35">
        <v>263567</v>
      </c>
      <c r="J6173" s="35">
        <v>105427</v>
      </c>
      <c r="K6173" s="33"/>
    </row>
    <row r="6174" spans="1:11" s="38" customFormat="1" ht="18" customHeight="1">
      <c r="A6174" s="33">
        <f t="shared" si="96"/>
        <v>6169</v>
      </c>
      <c r="B6174" s="160" t="s">
        <v>2675</v>
      </c>
      <c r="C6174" s="160" t="s">
        <v>9323</v>
      </c>
      <c r="D6174" s="159" t="s">
        <v>1890</v>
      </c>
      <c r="E6174" s="160" t="s">
        <v>1890</v>
      </c>
      <c r="F6174" s="161">
        <v>41722</v>
      </c>
      <c r="G6174" s="162">
        <v>2014</v>
      </c>
      <c r="H6174" s="37">
        <v>247500</v>
      </c>
      <c r="I6174" s="35">
        <v>263567</v>
      </c>
      <c r="J6174" s="35">
        <v>105427</v>
      </c>
      <c r="K6174" s="33"/>
    </row>
    <row r="6175" spans="1:11" s="38" customFormat="1" ht="18" customHeight="1">
      <c r="A6175" s="33">
        <f t="shared" si="96"/>
        <v>6170</v>
      </c>
      <c r="B6175" s="160" t="s">
        <v>5892</v>
      </c>
      <c r="C6175" s="160" t="s">
        <v>9324</v>
      </c>
      <c r="D6175" s="159" t="s">
        <v>1890</v>
      </c>
      <c r="E6175" s="160" t="s">
        <v>1890</v>
      </c>
      <c r="F6175" s="161">
        <v>41722</v>
      </c>
      <c r="G6175" s="162">
        <v>2014</v>
      </c>
      <c r="H6175" s="37">
        <v>247500</v>
      </c>
      <c r="I6175" s="35">
        <v>263567</v>
      </c>
      <c r="J6175" s="35">
        <v>105427</v>
      </c>
      <c r="K6175" s="33"/>
    </row>
    <row r="6176" spans="1:11" s="38" customFormat="1" ht="18" customHeight="1">
      <c r="A6176" s="33">
        <f t="shared" si="96"/>
        <v>6171</v>
      </c>
      <c r="B6176" s="160" t="s">
        <v>5892</v>
      </c>
      <c r="C6176" s="160" t="s">
        <v>9325</v>
      </c>
      <c r="D6176" s="159" t="s">
        <v>1890</v>
      </c>
      <c r="E6176" s="160" t="s">
        <v>1890</v>
      </c>
      <c r="F6176" s="161">
        <v>41722</v>
      </c>
      <c r="G6176" s="162">
        <v>2014</v>
      </c>
      <c r="H6176" s="37">
        <v>247500</v>
      </c>
      <c r="I6176" s="35">
        <v>263567</v>
      </c>
      <c r="J6176" s="35">
        <v>105427</v>
      </c>
      <c r="K6176" s="33"/>
    </row>
    <row r="6177" spans="1:11" s="38" customFormat="1" ht="18" customHeight="1">
      <c r="A6177" s="33">
        <f t="shared" si="96"/>
        <v>6172</v>
      </c>
      <c r="B6177" s="160" t="s">
        <v>5892</v>
      </c>
      <c r="C6177" s="160" t="s">
        <v>9326</v>
      </c>
      <c r="D6177" s="159" t="s">
        <v>1890</v>
      </c>
      <c r="E6177" s="160" t="s">
        <v>1890</v>
      </c>
      <c r="F6177" s="161">
        <v>41722</v>
      </c>
      <c r="G6177" s="162">
        <v>2014</v>
      </c>
      <c r="H6177" s="37">
        <v>247500</v>
      </c>
      <c r="I6177" s="35">
        <v>263567</v>
      </c>
      <c r="J6177" s="35">
        <v>105427</v>
      </c>
      <c r="K6177" s="33"/>
    </row>
    <row r="6178" spans="1:11" s="38" customFormat="1" ht="18" customHeight="1">
      <c r="A6178" s="33">
        <f t="shared" si="96"/>
        <v>6173</v>
      </c>
      <c r="B6178" s="160" t="s">
        <v>5892</v>
      </c>
      <c r="C6178" s="160" t="s">
        <v>9327</v>
      </c>
      <c r="D6178" s="159" t="s">
        <v>1890</v>
      </c>
      <c r="E6178" s="160" t="s">
        <v>1890</v>
      </c>
      <c r="F6178" s="161">
        <v>41722</v>
      </c>
      <c r="G6178" s="162">
        <v>2014</v>
      </c>
      <c r="H6178" s="37">
        <v>247500</v>
      </c>
      <c r="I6178" s="35">
        <v>263567</v>
      </c>
      <c r="J6178" s="35">
        <v>105427</v>
      </c>
      <c r="K6178" s="33"/>
    </row>
    <row r="6179" spans="1:11" s="38" customFormat="1" ht="18" customHeight="1">
      <c r="A6179" s="33">
        <f t="shared" si="96"/>
        <v>6174</v>
      </c>
      <c r="B6179" s="160" t="s">
        <v>5481</v>
      </c>
      <c r="C6179" s="160" t="s">
        <v>9328</v>
      </c>
      <c r="D6179" s="159" t="s">
        <v>1890</v>
      </c>
      <c r="E6179" s="160" t="s">
        <v>1890</v>
      </c>
      <c r="F6179" s="161">
        <v>41722</v>
      </c>
      <c r="G6179" s="162">
        <v>2014</v>
      </c>
      <c r="H6179" s="37">
        <v>247500</v>
      </c>
      <c r="I6179" s="35">
        <v>263567</v>
      </c>
      <c r="J6179" s="35">
        <v>105427</v>
      </c>
      <c r="K6179" s="33"/>
    </row>
    <row r="6180" spans="1:11" s="38" customFormat="1" ht="18" customHeight="1">
      <c r="A6180" s="33">
        <f t="shared" si="96"/>
        <v>6175</v>
      </c>
      <c r="B6180" s="160" t="s">
        <v>5481</v>
      </c>
      <c r="C6180" s="160" t="s">
        <v>9329</v>
      </c>
      <c r="D6180" s="159" t="s">
        <v>1890</v>
      </c>
      <c r="E6180" s="160" t="s">
        <v>1890</v>
      </c>
      <c r="F6180" s="161">
        <v>41722</v>
      </c>
      <c r="G6180" s="162">
        <v>2014</v>
      </c>
      <c r="H6180" s="37">
        <v>247500</v>
      </c>
      <c r="I6180" s="35">
        <v>263567</v>
      </c>
      <c r="J6180" s="35">
        <v>105427</v>
      </c>
      <c r="K6180" s="33"/>
    </row>
    <row r="6181" spans="1:11" s="38" customFormat="1" ht="18" customHeight="1">
      <c r="A6181" s="33">
        <f t="shared" si="96"/>
        <v>6176</v>
      </c>
      <c r="B6181" s="160" t="s">
        <v>7540</v>
      </c>
      <c r="C6181" s="160" t="s">
        <v>9330</v>
      </c>
      <c r="D6181" s="159" t="s">
        <v>1422</v>
      </c>
      <c r="E6181" s="160" t="s">
        <v>1422</v>
      </c>
      <c r="F6181" s="161">
        <v>41722</v>
      </c>
      <c r="G6181" s="162">
        <v>2014</v>
      </c>
      <c r="H6181" s="37">
        <v>175000</v>
      </c>
      <c r="I6181" s="35">
        <v>186360</v>
      </c>
      <c r="J6181" s="35">
        <v>74544</v>
      </c>
      <c r="K6181" s="33"/>
    </row>
    <row r="6182" spans="1:11" s="38" customFormat="1" ht="18" customHeight="1">
      <c r="A6182" s="33">
        <f t="shared" si="96"/>
        <v>6177</v>
      </c>
      <c r="B6182" s="160" t="s">
        <v>9331</v>
      </c>
      <c r="C6182" s="160" t="s">
        <v>9332</v>
      </c>
      <c r="D6182" s="159" t="s">
        <v>1422</v>
      </c>
      <c r="E6182" s="160" t="s">
        <v>1422</v>
      </c>
      <c r="F6182" s="161">
        <v>41722</v>
      </c>
      <c r="G6182" s="162">
        <v>2014</v>
      </c>
      <c r="H6182" s="37">
        <v>175000</v>
      </c>
      <c r="I6182" s="35">
        <v>186360</v>
      </c>
      <c r="J6182" s="35">
        <v>74544</v>
      </c>
      <c r="K6182" s="33"/>
    </row>
    <row r="6183" spans="1:11" s="38" customFormat="1" ht="18" customHeight="1">
      <c r="A6183" s="33">
        <f t="shared" si="96"/>
        <v>6178</v>
      </c>
      <c r="B6183" s="160" t="s">
        <v>4156</v>
      </c>
      <c r="C6183" s="160" t="s">
        <v>9333</v>
      </c>
      <c r="D6183" s="159" t="s">
        <v>1422</v>
      </c>
      <c r="E6183" s="160" t="s">
        <v>1422</v>
      </c>
      <c r="F6183" s="161">
        <v>41722</v>
      </c>
      <c r="G6183" s="162">
        <v>2014</v>
      </c>
      <c r="H6183" s="37">
        <v>175000</v>
      </c>
      <c r="I6183" s="35">
        <v>186360</v>
      </c>
      <c r="J6183" s="35">
        <v>74544</v>
      </c>
      <c r="K6183" s="33"/>
    </row>
    <row r="6184" spans="1:11" s="38" customFormat="1" ht="18" customHeight="1">
      <c r="A6184" s="33">
        <f t="shared" si="96"/>
        <v>6179</v>
      </c>
      <c r="B6184" s="160" t="s">
        <v>4156</v>
      </c>
      <c r="C6184" s="160" t="s">
        <v>9334</v>
      </c>
      <c r="D6184" s="159" t="s">
        <v>1422</v>
      </c>
      <c r="E6184" s="160" t="s">
        <v>1422</v>
      </c>
      <c r="F6184" s="161">
        <v>41722</v>
      </c>
      <c r="G6184" s="162">
        <v>2014</v>
      </c>
      <c r="H6184" s="37">
        <v>175000</v>
      </c>
      <c r="I6184" s="35">
        <v>186360</v>
      </c>
      <c r="J6184" s="35">
        <v>74544</v>
      </c>
      <c r="K6184" s="33"/>
    </row>
    <row r="6185" spans="1:11" s="38" customFormat="1" ht="18" customHeight="1">
      <c r="A6185" s="33">
        <f t="shared" si="96"/>
        <v>6180</v>
      </c>
      <c r="B6185" s="160" t="s">
        <v>7540</v>
      </c>
      <c r="C6185" s="160" t="s">
        <v>9335</v>
      </c>
      <c r="D6185" s="159" t="s">
        <v>1422</v>
      </c>
      <c r="E6185" s="160" t="s">
        <v>1422</v>
      </c>
      <c r="F6185" s="161">
        <v>41722</v>
      </c>
      <c r="G6185" s="162">
        <v>2014</v>
      </c>
      <c r="H6185" s="37">
        <v>175000</v>
      </c>
      <c r="I6185" s="35">
        <v>186360</v>
      </c>
      <c r="J6185" s="35">
        <v>74544</v>
      </c>
      <c r="K6185" s="33"/>
    </row>
    <row r="6186" spans="1:11" s="38" customFormat="1" ht="18" customHeight="1">
      <c r="A6186" s="33">
        <f t="shared" si="96"/>
        <v>6181</v>
      </c>
      <c r="B6186" s="160" t="s">
        <v>5626</v>
      </c>
      <c r="C6186" s="160" t="s">
        <v>9336</v>
      </c>
      <c r="D6186" s="159" t="s">
        <v>2215</v>
      </c>
      <c r="E6186" s="160" t="s">
        <v>2215</v>
      </c>
      <c r="F6186" s="161">
        <v>41722</v>
      </c>
      <c r="G6186" s="162">
        <v>2014</v>
      </c>
      <c r="H6186" s="37">
        <v>250000</v>
      </c>
      <c r="I6186" s="35">
        <v>266229</v>
      </c>
      <c r="J6186" s="35">
        <v>106492</v>
      </c>
      <c r="K6186" s="33"/>
    </row>
    <row r="6187" spans="1:11" s="38" customFormat="1" ht="18" customHeight="1">
      <c r="A6187" s="33">
        <f t="shared" si="96"/>
        <v>6182</v>
      </c>
      <c r="B6187" s="160" t="s">
        <v>5626</v>
      </c>
      <c r="C6187" s="160" t="s">
        <v>9337</v>
      </c>
      <c r="D6187" s="159" t="s">
        <v>2215</v>
      </c>
      <c r="E6187" s="160" t="s">
        <v>2215</v>
      </c>
      <c r="F6187" s="161">
        <v>41722</v>
      </c>
      <c r="G6187" s="162">
        <v>2014</v>
      </c>
      <c r="H6187" s="37">
        <v>250000</v>
      </c>
      <c r="I6187" s="35">
        <v>266229</v>
      </c>
      <c r="J6187" s="35">
        <v>106492</v>
      </c>
      <c r="K6187" s="33"/>
    </row>
    <row r="6188" spans="1:11" s="38" customFormat="1" ht="18" customHeight="1">
      <c r="A6188" s="33">
        <f t="shared" si="96"/>
        <v>6183</v>
      </c>
      <c r="B6188" s="160" t="s">
        <v>4207</v>
      </c>
      <c r="C6188" s="160" t="s">
        <v>9338</v>
      </c>
      <c r="D6188" s="159" t="s">
        <v>1838</v>
      </c>
      <c r="E6188" s="160" t="s">
        <v>1838</v>
      </c>
      <c r="F6188" s="161">
        <v>41722</v>
      </c>
      <c r="G6188" s="162">
        <v>2014</v>
      </c>
      <c r="H6188" s="37">
        <v>380000</v>
      </c>
      <c r="I6188" s="35">
        <v>404668</v>
      </c>
      <c r="J6188" s="35">
        <v>161867</v>
      </c>
      <c r="K6188" s="33"/>
    </row>
    <row r="6189" spans="1:11" s="38" customFormat="1" ht="18" customHeight="1">
      <c r="A6189" s="33">
        <f t="shared" si="96"/>
        <v>6184</v>
      </c>
      <c r="B6189" s="160" t="s">
        <v>4207</v>
      </c>
      <c r="C6189" s="160" t="s">
        <v>9339</v>
      </c>
      <c r="D6189" s="159" t="s">
        <v>1838</v>
      </c>
      <c r="E6189" s="160" t="s">
        <v>1838</v>
      </c>
      <c r="F6189" s="161">
        <v>41722</v>
      </c>
      <c r="G6189" s="162">
        <v>2014</v>
      </c>
      <c r="H6189" s="37">
        <v>380000</v>
      </c>
      <c r="I6189" s="35">
        <v>404668</v>
      </c>
      <c r="J6189" s="35">
        <v>161867</v>
      </c>
      <c r="K6189" s="33"/>
    </row>
    <row r="6190" spans="1:11" s="38" customFormat="1" ht="18" customHeight="1">
      <c r="A6190" s="33">
        <f t="shared" si="96"/>
        <v>6185</v>
      </c>
      <c r="B6190" s="160" t="s">
        <v>2675</v>
      </c>
      <c r="C6190" s="160" t="s">
        <v>9340</v>
      </c>
      <c r="D6190" s="159" t="s">
        <v>1462</v>
      </c>
      <c r="E6190" s="160" t="s">
        <v>1462</v>
      </c>
      <c r="F6190" s="161">
        <v>41722</v>
      </c>
      <c r="G6190" s="162">
        <v>2014</v>
      </c>
      <c r="H6190" s="37">
        <v>155000</v>
      </c>
      <c r="I6190" s="35">
        <v>165062</v>
      </c>
      <c r="J6190" s="35">
        <v>66025</v>
      </c>
      <c r="K6190" s="33"/>
    </row>
    <row r="6191" spans="1:11" s="38" customFormat="1" ht="18" customHeight="1">
      <c r="A6191" s="33">
        <f t="shared" si="96"/>
        <v>6186</v>
      </c>
      <c r="B6191" s="160" t="s">
        <v>3177</v>
      </c>
      <c r="C6191" s="160" t="s">
        <v>9341</v>
      </c>
      <c r="D6191" s="159" t="s">
        <v>1462</v>
      </c>
      <c r="E6191" s="160" t="s">
        <v>1462</v>
      </c>
      <c r="F6191" s="161">
        <v>41722</v>
      </c>
      <c r="G6191" s="162">
        <v>2014</v>
      </c>
      <c r="H6191" s="37">
        <v>155000</v>
      </c>
      <c r="I6191" s="35">
        <v>165062</v>
      </c>
      <c r="J6191" s="35">
        <v>66025</v>
      </c>
      <c r="K6191" s="33"/>
    </row>
    <row r="6192" spans="1:11" s="38" customFormat="1" ht="18" customHeight="1">
      <c r="A6192" s="33">
        <f t="shared" si="96"/>
        <v>6187</v>
      </c>
      <c r="B6192" s="160" t="s">
        <v>2217</v>
      </c>
      <c r="C6192" s="160" t="s">
        <v>9342</v>
      </c>
      <c r="D6192" s="159" t="s">
        <v>8241</v>
      </c>
      <c r="E6192" s="160" t="s">
        <v>8241</v>
      </c>
      <c r="F6192" s="161">
        <v>41722</v>
      </c>
      <c r="G6192" s="162">
        <v>2014</v>
      </c>
      <c r="H6192" s="37">
        <v>400000</v>
      </c>
      <c r="I6192" s="35">
        <v>425967</v>
      </c>
      <c r="J6192" s="35">
        <v>170387</v>
      </c>
      <c r="K6192" s="33"/>
    </row>
    <row r="6193" spans="1:11" s="38" customFormat="1" ht="18" customHeight="1">
      <c r="A6193" s="33">
        <f t="shared" si="96"/>
        <v>6188</v>
      </c>
      <c r="B6193" s="160" t="s">
        <v>2222</v>
      </c>
      <c r="C6193" s="160" t="s">
        <v>9343</v>
      </c>
      <c r="D6193" s="159" t="s">
        <v>8241</v>
      </c>
      <c r="E6193" s="160" t="s">
        <v>8241</v>
      </c>
      <c r="F6193" s="161">
        <v>41722</v>
      </c>
      <c r="G6193" s="162">
        <v>2014</v>
      </c>
      <c r="H6193" s="37">
        <v>500000</v>
      </c>
      <c r="I6193" s="35">
        <v>532458</v>
      </c>
      <c r="J6193" s="35">
        <v>212983</v>
      </c>
      <c r="K6193" s="33"/>
    </row>
    <row r="6194" spans="1:11" s="38" customFormat="1" ht="18" customHeight="1">
      <c r="A6194" s="33">
        <f t="shared" si="96"/>
        <v>6189</v>
      </c>
      <c r="B6194" s="160" t="s">
        <v>9344</v>
      </c>
      <c r="C6194" s="160" t="s">
        <v>9345</v>
      </c>
      <c r="D6194" s="159" t="s">
        <v>1422</v>
      </c>
      <c r="E6194" s="160" t="s">
        <v>1422</v>
      </c>
      <c r="F6194" s="161">
        <v>41718</v>
      </c>
      <c r="G6194" s="162">
        <v>2014</v>
      </c>
      <c r="H6194" s="37">
        <v>233000</v>
      </c>
      <c r="I6194" s="35">
        <v>248126</v>
      </c>
      <c r="J6194" s="35">
        <v>99250</v>
      </c>
      <c r="K6194" s="33"/>
    </row>
    <row r="6195" spans="1:11" s="38" customFormat="1" ht="18" customHeight="1">
      <c r="A6195" s="33">
        <f t="shared" si="96"/>
        <v>6190</v>
      </c>
      <c r="B6195" s="160" t="s">
        <v>4636</v>
      </c>
      <c r="C6195" s="160" t="s">
        <v>9346</v>
      </c>
      <c r="D6195" s="159" t="s">
        <v>1422</v>
      </c>
      <c r="E6195" s="160" t="s">
        <v>1422</v>
      </c>
      <c r="F6195" s="161">
        <v>41718</v>
      </c>
      <c r="G6195" s="162">
        <v>2014</v>
      </c>
      <c r="H6195" s="37">
        <v>233000</v>
      </c>
      <c r="I6195" s="35">
        <v>248126</v>
      </c>
      <c r="J6195" s="35">
        <v>99250</v>
      </c>
      <c r="K6195" s="33"/>
    </row>
    <row r="6196" spans="1:11" s="38" customFormat="1" ht="18" customHeight="1">
      <c r="A6196" s="33">
        <f t="shared" si="96"/>
        <v>6191</v>
      </c>
      <c r="B6196" s="160" t="s">
        <v>9344</v>
      </c>
      <c r="C6196" s="160" t="s">
        <v>9347</v>
      </c>
      <c r="D6196" s="159" t="s">
        <v>1422</v>
      </c>
      <c r="E6196" s="160" t="s">
        <v>1422</v>
      </c>
      <c r="F6196" s="161">
        <v>41718</v>
      </c>
      <c r="G6196" s="162">
        <v>2014</v>
      </c>
      <c r="H6196" s="37">
        <v>233000</v>
      </c>
      <c r="I6196" s="35">
        <v>248126</v>
      </c>
      <c r="J6196" s="35">
        <v>99250</v>
      </c>
      <c r="K6196" s="33"/>
    </row>
    <row r="6197" spans="1:11" s="38" customFormat="1" ht="18" customHeight="1">
      <c r="A6197" s="33">
        <f t="shared" si="96"/>
        <v>6192</v>
      </c>
      <c r="B6197" s="160" t="s">
        <v>8818</v>
      </c>
      <c r="C6197" s="160" t="s">
        <v>9348</v>
      </c>
      <c r="D6197" s="159" t="s">
        <v>1459</v>
      </c>
      <c r="E6197" s="160" t="s">
        <v>1459</v>
      </c>
      <c r="F6197" s="161">
        <v>41718</v>
      </c>
      <c r="G6197" s="162">
        <v>2014</v>
      </c>
      <c r="H6197" s="37">
        <v>242000</v>
      </c>
      <c r="I6197" s="35">
        <v>257710</v>
      </c>
      <c r="J6197" s="35">
        <v>103084</v>
      </c>
      <c r="K6197" s="33"/>
    </row>
    <row r="6198" spans="1:11" s="38" customFormat="1" ht="18" customHeight="1">
      <c r="A6198" s="33">
        <f t="shared" si="96"/>
        <v>6193</v>
      </c>
      <c r="B6198" s="160" t="s">
        <v>3388</v>
      </c>
      <c r="C6198" s="160" t="s">
        <v>9349</v>
      </c>
      <c r="D6198" s="159" t="s">
        <v>1432</v>
      </c>
      <c r="E6198" s="160" t="s">
        <v>1432</v>
      </c>
      <c r="F6198" s="161">
        <v>41718</v>
      </c>
      <c r="G6198" s="162">
        <v>2014</v>
      </c>
      <c r="H6198" s="37">
        <v>198300</v>
      </c>
      <c r="I6198" s="35">
        <v>211173</v>
      </c>
      <c r="J6198" s="35">
        <v>84469</v>
      </c>
      <c r="K6198" s="33"/>
    </row>
    <row r="6199" spans="1:11" s="38" customFormat="1" ht="18" customHeight="1">
      <c r="A6199" s="33">
        <f t="shared" si="96"/>
        <v>6194</v>
      </c>
      <c r="B6199" s="160" t="s">
        <v>4059</v>
      </c>
      <c r="C6199" s="160" t="s">
        <v>9350</v>
      </c>
      <c r="D6199" s="159" t="s">
        <v>5739</v>
      </c>
      <c r="E6199" s="160" t="s">
        <v>5739</v>
      </c>
      <c r="F6199" s="161">
        <v>41717</v>
      </c>
      <c r="G6199" s="162">
        <v>2014</v>
      </c>
      <c r="H6199" s="37">
        <v>209000</v>
      </c>
      <c r="I6199" s="35">
        <v>222568</v>
      </c>
      <c r="J6199" s="35">
        <v>89027</v>
      </c>
      <c r="K6199" s="33"/>
    </row>
    <row r="6200" spans="1:11" s="38" customFormat="1" ht="18" customHeight="1">
      <c r="A6200" s="33">
        <f t="shared" si="96"/>
        <v>6195</v>
      </c>
      <c r="B6200" s="160" t="s">
        <v>4059</v>
      </c>
      <c r="C6200" s="160" t="s">
        <v>9351</v>
      </c>
      <c r="D6200" s="159" t="s">
        <v>5739</v>
      </c>
      <c r="E6200" s="160" t="s">
        <v>5739</v>
      </c>
      <c r="F6200" s="161">
        <v>41717</v>
      </c>
      <c r="G6200" s="162">
        <v>2014</v>
      </c>
      <c r="H6200" s="37">
        <v>209000</v>
      </c>
      <c r="I6200" s="35">
        <v>222568</v>
      </c>
      <c r="J6200" s="35">
        <v>89027</v>
      </c>
      <c r="K6200" s="33"/>
    </row>
    <row r="6201" spans="1:11" s="38" customFormat="1" ht="18" customHeight="1">
      <c r="A6201" s="33">
        <f t="shared" si="96"/>
        <v>6196</v>
      </c>
      <c r="B6201" s="160" t="s">
        <v>4059</v>
      </c>
      <c r="C6201" s="160" t="s">
        <v>9352</v>
      </c>
      <c r="D6201" s="159" t="s">
        <v>5739</v>
      </c>
      <c r="E6201" s="160" t="s">
        <v>5739</v>
      </c>
      <c r="F6201" s="161">
        <v>41717</v>
      </c>
      <c r="G6201" s="162">
        <v>2014</v>
      </c>
      <c r="H6201" s="37">
        <v>209000</v>
      </c>
      <c r="I6201" s="35">
        <v>222568</v>
      </c>
      <c r="J6201" s="35">
        <v>89027</v>
      </c>
      <c r="K6201" s="33"/>
    </row>
    <row r="6202" spans="1:11" s="38" customFormat="1" ht="18" customHeight="1">
      <c r="A6202" s="33">
        <f t="shared" si="96"/>
        <v>6197</v>
      </c>
      <c r="B6202" s="160" t="s">
        <v>4059</v>
      </c>
      <c r="C6202" s="160" t="s">
        <v>9353</v>
      </c>
      <c r="D6202" s="159" t="s">
        <v>5739</v>
      </c>
      <c r="E6202" s="160" t="s">
        <v>5739</v>
      </c>
      <c r="F6202" s="161">
        <v>41717</v>
      </c>
      <c r="G6202" s="162">
        <v>2014</v>
      </c>
      <c r="H6202" s="37">
        <v>209000</v>
      </c>
      <c r="I6202" s="35">
        <v>222568</v>
      </c>
      <c r="J6202" s="35">
        <v>89027</v>
      </c>
      <c r="K6202" s="33"/>
    </row>
    <row r="6203" spans="1:11" s="38" customFormat="1" ht="18" customHeight="1">
      <c r="A6203" s="33">
        <f t="shared" si="96"/>
        <v>6198</v>
      </c>
      <c r="B6203" s="160" t="s">
        <v>4059</v>
      </c>
      <c r="C6203" s="160" t="s">
        <v>9354</v>
      </c>
      <c r="D6203" s="159" t="s">
        <v>5739</v>
      </c>
      <c r="E6203" s="160" t="s">
        <v>5739</v>
      </c>
      <c r="F6203" s="161">
        <v>41717</v>
      </c>
      <c r="G6203" s="162">
        <v>2014</v>
      </c>
      <c r="H6203" s="37">
        <v>209000</v>
      </c>
      <c r="I6203" s="35">
        <v>222568</v>
      </c>
      <c r="J6203" s="35">
        <v>89027</v>
      </c>
      <c r="K6203" s="33"/>
    </row>
    <row r="6204" spans="1:11" s="38" customFormat="1" ht="18" customHeight="1">
      <c r="A6204" s="33">
        <f t="shared" si="96"/>
        <v>6199</v>
      </c>
      <c r="B6204" s="160" t="s">
        <v>4059</v>
      </c>
      <c r="C6204" s="160" t="s">
        <v>9355</v>
      </c>
      <c r="D6204" s="159" t="s">
        <v>5739</v>
      </c>
      <c r="E6204" s="160" t="s">
        <v>5739</v>
      </c>
      <c r="F6204" s="161">
        <v>41717</v>
      </c>
      <c r="G6204" s="162">
        <v>2014</v>
      </c>
      <c r="H6204" s="37">
        <v>209000</v>
      </c>
      <c r="I6204" s="35">
        <v>222568</v>
      </c>
      <c r="J6204" s="35">
        <v>89027</v>
      </c>
      <c r="K6204" s="33"/>
    </row>
    <row r="6205" spans="1:11" s="38" customFormat="1" ht="18" customHeight="1">
      <c r="A6205" s="33">
        <f t="shared" si="96"/>
        <v>6200</v>
      </c>
      <c r="B6205" s="160" t="s">
        <v>4059</v>
      </c>
      <c r="C6205" s="160" t="s">
        <v>9356</v>
      </c>
      <c r="D6205" s="159" t="s">
        <v>5739</v>
      </c>
      <c r="E6205" s="160" t="s">
        <v>5739</v>
      </c>
      <c r="F6205" s="161">
        <v>41717</v>
      </c>
      <c r="G6205" s="162">
        <v>2014</v>
      </c>
      <c r="H6205" s="37">
        <v>209000</v>
      </c>
      <c r="I6205" s="35">
        <v>222568</v>
      </c>
      <c r="J6205" s="35">
        <v>89027</v>
      </c>
      <c r="K6205" s="33"/>
    </row>
    <row r="6206" spans="1:11" s="38" customFormat="1" ht="18" customHeight="1">
      <c r="A6206" s="33">
        <f t="shared" si="96"/>
        <v>6201</v>
      </c>
      <c r="B6206" s="160" t="s">
        <v>4059</v>
      </c>
      <c r="C6206" s="160" t="s">
        <v>9357</v>
      </c>
      <c r="D6206" s="159" t="s">
        <v>5739</v>
      </c>
      <c r="E6206" s="160" t="s">
        <v>5739</v>
      </c>
      <c r="F6206" s="161">
        <v>41717</v>
      </c>
      <c r="G6206" s="162">
        <v>2014</v>
      </c>
      <c r="H6206" s="37">
        <v>209000</v>
      </c>
      <c r="I6206" s="35">
        <v>222568</v>
      </c>
      <c r="J6206" s="35">
        <v>89027</v>
      </c>
      <c r="K6206" s="33"/>
    </row>
    <row r="6207" spans="1:11" s="38" customFormat="1" ht="18" customHeight="1">
      <c r="A6207" s="33">
        <f t="shared" si="96"/>
        <v>6202</v>
      </c>
      <c r="B6207" s="160" t="s">
        <v>4059</v>
      </c>
      <c r="C6207" s="160" t="s">
        <v>9358</v>
      </c>
      <c r="D6207" s="159" t="s">
        <v>5739</v>
      </c>
      <c r="E6207" s="160" t="s">
        <v>5739</v>
      </c>
      <c r="F6207" s="161">
        <v>41717</v>
      </c>
      <c r="G6207" s="162">
        <v>2014</v>
      </c>
      <c r="H6207" s="37">
        <v>209000</v>
      </c>
      <c r="I6207" s="35">
        <v>222568</v>
      </c>
      <c r="J6207" s="35">
        <v>89027</v>
      </c>
      <c r="K6207" s="33"/>
    </row>
    <row r="6208" spans="1:11" s="38" customFormat="1" ht="18" customHeight="1">
      <c r="A6208" s="33">
        <f t="shared" si="96"/>
        <v>6203</v>
      </c>
      <c r="B6208" s="160" t="s">
        <v>4059</v>
      </c>
      <c r="C6208" s="160" t="s">
        <v>9359</v>
      </c>
      <c r="D6208" s="159" t="s">
        <v>5739</v>
      </c>
      <c r="E6208" s="160" t="s">
        <v>5739</v>
      </c>
      <c r="F6208" s="161">
        <v>41717</v>
      </c>
      <c r="G6208" s="162">
        <v>2014</v>
      </c>
      <c r="H6208" s="37">
        <v>209000</v>
      </c>
      <c r="I6208" s="35">
        <v>222568</v>
      </c>
      <c r="J6208" s="35">
        <v>89027</v>
      </c>
      <c r="K6208" s="33"/>
    </row>
    <row r="6209" spans="1:11" s="38" customFormat="1" ht="18" customHeight="1">
      <c r="A6209" s="33">
        <f t="shared" si="96"/>
        <v>6204</v>
      </c>
      <c r="B6209" s="160" t="s">
        <v>4059</v>
      </c>
      <c r="C6209" s="160" t="s">
        <v>9360</v>
      </c>
      <c r="D6209" s="159" t="s">
        <v>5739</v>
      </c>
      <c r="E6209" s="160" t="s">
        <v>5739</v>
      </c>
      <c r="F6209" s="161">
        <v>41717</v>
      </c>
      <c r="G6209" s="162">
        <v>2014</v>
      </c>
      <c r="H6209" s="37">
        <v>209000</v>
      </c>
      <c r="I6209" s="35">
        <v>222568</v>
      </c>
      <c r="J6209" s="35">
        <v>89027</v>
      </c>
      <c r="K6209" s="33"/>
    </row>
    <row r="6210" spans="1:11" s="38" customFormat="1" ht="18" customHeight="1">
      <c r="A6210" s="33">
        <f t="shared" si="96"/>
        <v>6205</v>
      </c>
      <c r="B6210" s="160" t="s">
        <v>4059</v>
      </c>
      <c r="C6210" s="160" t="s">
        <v>9361</v>
      </c>
      <c r="D6210" s="159" t="s">
        <v>5739</v>
      </c>
      <c r="E6210" s="160" t="s">
        <v>5739</v>
      </c>
      <c r="F6210" s="161">
        <v>41717</v>
      </c>
      <c r="G6210" s="162">
        <v>2014</v>
      </c>
      <c r="H6210" s="37">
        <v>209000</v>
      </c>
      <c r="I6210" s="35">
        <v>222568</v>
      </c>
      <c r="J6210" s="35">
        <v>89027</v>
      </c>
      <c r="K6210" s="33"/>
    </row>
    <row r="6211" spans="1:11" s="38" customFormat="1" ht="18" customHeight="1">
      <c r="A6211" s="33">
        <f t="shared" si="96"/>
        <v>6206</v>
      </c>
      <c r="B6211" s="160" t="s">
        <v>4059</v>
      </c>
      <c r="C6211" s="160" t="s">
        <v>9362</v>
      </c>
      <c r="D6211" s="159" t="s">
        <v>5739</v>
      </c>
      <c r="E6211" s="160" t="s">
        <v>5739</v>
      </c>
      <c r="F6211" s="161">
        <v>41717</v>
      </c>
      <c r="G6211" s="162">
        <v>2014</v>
      </c>
      <c r="H6211" s="37">
        <v>209000</v>
      </c>
      <c r="I6211" s="35">
        <v>222568</v>
      </c>
      <c r="J6211" s="35">
        <v>89027</v>
      </c>
      <c r="K6211" s="33"/>
    </row>
    <row r="6212" spans="1:11" s="38" customFormat="1" ht="18" customHeight="1">
      <c r="A6212" s="33">
        <f t="shared" si="96"/>
        <v>6207</v>
      </c>
      <c r="B6212" s="160" t="s">
        <v>4059</v>
      </c>
      <c r="C6212" s="160" t="s">
        <v>9363</v>
      </c>
      <c r="D6212" s="159" t="s">
        <v>5739</v>
      </c>
      <c r="E6212" s="160" t="s">
        <v>5739</v>
      </c>
      <c r="F6212" s="161">
        <v>41717</v>
      </c>
      <c r="G6212" s="162">
        <v>2014</v>
      </c>
      <c r="H6212" s="37">
        <v>209000</v>
      </c>
      <c r="I6212" s="35">
        <v>222568</v>
      </c>
      <c r="J6212" s="35">
        <v>89027</v>
      </c>
      <c r="K6212" s="33"/>
    </row>
    <row r="6213" spans="1:11" s="38" customFormat="1" ht="18" customHeight="1">
      <c r="A6213" s="33">
        <f t="shared" si="96"/>
        <v>6208</v>
      </c>
      <c r="B6213" s="160" t="s">
        <v>4059</v>
      </c>
      <c r="C6213" s="160" t="s">
        <v>9364</v>
      </c>
      <c r="D6213" s="159" t="s">
        <v>5739</v>
      </c>
      <c r="E6213" s="160" t="s">
        <v>5739</v>
      </c>
      <c r="F6213" s="161">
        <v>41717</v>
      </c>
      <c r="G6213" s="162">
        <v>2014</v>
      </c>
      <c r="H6213" s="37">
        <v>209000</v>
      </c>
      <c r="I6213" s="35">
        <v>222568</v>
      </c>
      <c r="J6213" s="35">
        <v>89027</v>
      </c>
      <c r="K6213" s="33"/>
    </row>
    <row r="6214" spans="1:11" s="38" customFormat="1" ht="18" customHeight="1">
      <c r="A6214" s="33">
        <f t="shared" si="96"/>
        <v>6209</v>
      </c>
      <c r="B6214" s="160" t="s">
        <v>4059</v>
      </c>
      <c r="C6214" s="160" t="s">
        <v>9365</v>
      </c>
      <c r="D6214" s="159" t="s">
        <v>5739</v>
      </c>
      <c r="E6214" s="160" t="s">
        <v>5739</v>
      </c>
      <c r="F6214" s="161">
        <v>41717</v>
      </c>
      <c r="G6214" s="162">
        <v>2014</v>
      </c>
      <c r="H6214" s="37">
        <v>209000</v>
      </c>
      <c r="I6214" s="35">
        <v>222568</v>
      </c>
      <c r="J6214" s="35">
        <v>89027</v>
      </c>
      <c r="K6214" s="33"/>
    </row>
    <row r="6215" spans="1:11" s="38" customFormat="1" ht="18" customHeight="1">
      <c r="A6215" s="33">
        <f t="shared" ref="A6215:A6278" si="97">A6214+1</f>
        <v>6210</v>
      </c>
      <c r="B6215" s="160" t="s">
        <v>4059</v>
      </c>
      <c r="C6215" s="160" t="s">
        <v>9366</v>
      </c>
      <c r="D6215" s="159" t="s">
        <v>5739</v>
      </c>
      <c r="E6215" s="160" t="s">
        <v>5739</v>
      </c>
      <c r="F6215" s="161">
        <v>41717</v>
      </c>
      <c r="G6215" s="162">
        <v>2014</v>
      </c>
      <c r="H6215" s="37">
        <v>209000</v>
      </c>
      <c r="I6215" s="35">
        <v>222568</v>
      </c>
      <c r="J6215" s="35">
        <v>89027</v>
      </c>
      <c r="K6215" s="33"/>
    </row>
    <row r="6216" spans="1:11" s="38" customFormat="1" ht="18" customHeight="1">
      <c r="A6216" s="33">
        <f t="shared" si="97"/>
        <v>6211</v>
      </c>
      <c r="B6216" s="160" t="s">
        <v>4059</v>
      </c>
      <c r="C6216" s="160" t="s">
        <v>9367</v>
      </c>
      <c r="D6216" s="159" t="s">
        <v>5739</v>
      </c>
      <c r="E6216" s="160" t="s">
        <v>5739</v>
      </c>
      <c r="F6216" s="161">
        <v>41717</v>
      </c>
      <c r="G6216" s="162">
        <v>2014</v>
      </c>
      <c r="H6216" s="37">
        <v>209000</v>
      </c>
      <c r="I6216" s="35">
        <v>222568</v>
      </c>
      <c r="J6216" s="35">
        <v>89027</v>
      </c>
      <c r="K6216" s="33"/>
    </row>
    <row r="6217" spans="1:11" s="38" customFormat="1" ht="18" customHeight="1">
      <c r="A6217" s="33">
        <f t="shared" si="97"/>
        <v>6212</v>
      </c>
      <c r="B6217" s="160" t="s">
        <v>4059</v>
      </c>
      <c r="C6217" s="160" t="s">
        <v>9368</v>
      </c>
      <c r="D6217" s="159" t="s">
        <v>5739</v>
      </c>
      <c r="E6217" s="160" t="s">
        <v>5739</v>
      </c>
      <c r="F6217" s="161">
        <v>41717</v>
      </c>
      <c r="G6217" s="162">
        <v>2014</v>
      </c>
      <c r="H6217" s="37">
        <v>209000</v>
      </c>
      <c r="I6217" s="35">
        <v>222568</v>
      </c>
      <c r="J6217" s="35">
        <v>89027</v>
      </c>
      <c r="K6217" s="33"/>
    </row>
    <row r="6218" spans="1:11" s="38" customFormat="1" ht="18" customHeight="1">
      <c r="A6218" s="33">
        <f t="shared" si="97"/>
        <v>6213</v>
      </c>
      <c r="B6218" s="160" t="s">
        <v>4059</v>
      </c>
      <c r="C6218" s="160" t="s">
        <v>9369</v>
      </c>
      <c r="D6218" s="159" t="s">
        <v>5739</v>
      </c>
      <c r="E6218" s="160" t="s">
        <v>5739</v>
      </c>
      <c r="F6218" s="161">
        <v>41717</v>
      </c>
      <c r="G6218" s="162">
        <v>2014</v>
      </c>
      <c r="H6218" s="37">
        <v>209000</v>
      </c>
      <c r="I6218" s="35">
        <v>222568</v>
      </c>
      <c r="J6218" s="35">
        <v>89027</v>
      </c>
      <c r="K6218" s="33"/>
    </row>
    <row r="6219" spans="1:11" s="38" customFormat="1" ht="18" customHeight="1">
      <c r="A6219" s="33">
        <f t="shared" si="97"/>
        <v>6214</v>
      </c>
      <c r="B6219" s="160" t="s">
        <v>4059</v>
      </c>
      <c r="C6219" s="160" t="s">
        <v>9370</v>
      </c>
      <c r="D6219" s="159" t="s">
        <v>5739</v>
      </c>
      <c r="E6219" s="160" t="s">
        <v>5739</v>
      </c>
      <c r="F6219" s="161">
        <v>41717</v>
      </c>
      <c r="G6219" s="162">
        <v>2014</v>
      </c>
      <c r="H6219" s="37">
        <v>209000</v>
      </c>
      <c r="I6219" s="35">
        <v>222568</v>
      </c>
      <c r="J6219" s="35">
        <v>89027</v>
      </c>
      <c r="K6219" s="33"/>
    </row>
    <row r="6220" spans="1:11" s="38" customFormat="1" ht="18" customHeight="1">
      <c r="A6220" s="33">
        <f t="shared" si="97"/>
        <v>6215</v>
      </c>
      <c r="B6220" s="160" t="s">
        <v>4059</v>
      </c>
      <c r="C6220" s="160" t="s">
        <v>9371</v>
      </c>
      <c r="D6220" s="159" t="s">
        <v>5739</v>
      </c>
      <c r="E6220" s="160" t="s">
        <v>5739</v>
      </c>
      <c r="F6220" s="161">
        <v>41717</v>
      </c>
      <c r="G6220" s="162">
        <v>2014</v>
      </c>
      <c r="H6220" s="37">
        <v>209000</v>
      </c>
      <c r="I6220" s="35">
        <v>222568</v>
      </c>
      <c r="J6220" s="35">
        <v>89027</v>
      </c>
      <c r="K6220" s="33"/>
    </row>
    <row r="6221" spans="1:11" s="38" customFormat="1" ht="18" customHeight="1">
      <c r="A6221" s="33">
        <f t="shared" si="97"/>
        <v>6216</v>
      </c>
      <c r="B6221" s="160" t="s">
        <v>4059</v>
      </c>
      <c r="C6221" s="160" t="s">
        <v>9372</v>
      </c>
      <c r="D6221" s="159" t="s">
        <v>5739</v>
      </c>
      <c r="E6221" s="160" t="s">
        <v>5739</v>
      </c>
      <c r="F6221" s="161">
        <v>41717</v>
      </c>
      <c r="G6221" s="162">
        <v>2014</v>
      </c>
      <c r="H6221" s="37">
        <v>209000</v>
      </c>
      <c r="I6221" s="35">
        <v>222568</v>
      </c>
      <c r="J6221" s="35">
        <v>89027</v>
      </c>
      <c r="K6221" s="33"/>
    </row>
    <row r="6222" spans="1:11" s="38" customFormat="1" ht="18" customHeight="1">
      <c r="A6222" s="33">
        <f t="shared" si="97"/>
        <v>6217</v>
      </c>
      <c r="B6222" s="160" t="s">
        <v>4059</v>
      </c>
      <c r="C6222" s="160" t="s">
        <v>9373</v>
      </c>
      <c r="D6222" s="159" t="s">
        <v>5739</v>
      </c>
      <c r="E6222" s="160" t="s">
        <v>5739</v>
      </c>
      <c r="F6222" s="161">
        <v>41717</v>
      </c>
      <c r="G6222" s="162">
        <v>2014</v>
      </c>
      <c r="H6222" s="37">
        <v>209000</v>
      </c>
      <c r="I6222" s="35">
        <v>222568</v>
      </c>
      <c r="J6222" s="35">
        <v>89027</v>
      </c>
      <c r="K6222" s="33"/>
    </row>
    <row r="6223" spans="1:11" s="38" customFormat="1" ht="18" customHeight="1">
      <c r="A6223" s="33">
        <f t="shared" si="97"/>
        <v>6218</v>
      </c>
      <c r="B6223" s="160" t="s">
        <v>4059</v>
      </c>
      <c r="C6223" s="160" t="s">
        <v>9374</v>
      </c>
      <c r="D6223" s="159" t="s">
        <v>7156</v>
      </c>
      <c r="E6223" s="160" t="s">
        <v>7156</v>
      </c>
      <c r="F6223" s="161">
        <v>41717</v>
      </c>
      <c r="G6223" s="162">
        <v>2014</v>
      </c>
      <c r="H6223" s="37">
        <v>462000</v>
      </c>
      <c r="I6223" s="35">
        <v>491992</v>
      </c>
      <c r="J6223" s="35">
        <v>196797</v>
      </c>
      <c r="K6223" s="33"/>
    </row>
    <row r="6224" spans="1:11" s="38" customFormat="1" ht="18" customHeight="1">
      <c r="A6224" s="33">
        <f t="shared" si="97"/>
        <v>6219</v>
      </c>
      <c r="B6224" s="160" t="s">
        <v>4059</v>
      </c>
      <c r="C6224" s="160" t="s">
        <v>9375</v>
      </c>
      <c r="D6224" s="159" t="s">
        <v>7156</v>
      </c>
      <c r="E6224" s="160" t="s">
        <v>7156</v>
      </c>
      <c r="F6224" s="161">
        <v>41717</v>
      </c>
      <c r="G6224" s="162">
        <v>2014</v>
      </c>
      <c r="H6224" s="37">
        <v>462000</v>
      </c>
      <c r="I6224" s="35">
        <v>491992</v>
      </c>
      <c r="J6224" s="35">
        <v>196797</v>
      </c>
      <c r="K6224" s="33"/>
    </row>
    <row r="6225" spans="1:11" s="38" customFormat="1" ht="18" customHeight="1">
      <c r="A6225" s="33">
        <f t="shared" si="97"/>
        <v>6220</v>
      </c>
      <c r="B6225" s="160" t="s">
        <v>4059</v>
      </c>
      <c r="C6225" s="160" t="s">
        <v>9376</v>
      </c>
      <c r="D6225" s="159" t="s">
        <v>7156</v>
      </c>
      <c r="E6225" s="160" t="s">
        <v>7156</v>
      </c>
      <c r="F6225" s="161">
        <v>41717</v>
      </c>
      <c r="G6225" s="162">
        <v>2014</v>
      </c>
      <c r="H6225" s="37">
        <v>462000</v>
      </c>
      <c r="I6225" s="35">
        <v>491992</v>
      </c>
      <c r="J6225" s="35">
        <v>196797</v>
      </c>
      <c r="K6225" s="33"/>
    </row>
    <row r="6226" spans="1:11" s="38" customFormat="1" ht="18" customHeight="1">
      <c r="A6226" s="33">
        <f t="shared" si="97"/>
        <v>6221</v>
      </c>
      <c r="B6226" s="160" t="s">
        <v>4059</v>
      </c>
      <c r="C6226" s="160" t="s">
        <v>9377</v>
      </c>
      <c r="D6226" s="159" t="s">
        <v>7156</v>
      </c>
      <c r="E6226" s="160" t="s">
        <v>7156</v>
      </c>
      <c r="F6226" s="161">
        <v>41717</v>
      </c>
      <c r="G6226" s="162">
        <v>2014</v>
      </c>
      <c r="H6226" s="37">
        <v>462000</v>
      </c>
      <c r="I6226" s="35">
        <v>491992</v>
      </c>
      <c r="J6226" s="35">
        <v>196797</v>
      </c>
      <c r="K6226" s="33"/>
    </row>
    <row r="6227" spans="1:11" s="38" customFormat="1" ht="18" customHeight="1">
      <c r="A6227" s="33">
        <f t="shared" si="97"/>
        <v>6222</v>
      </c>
      <c r="B6227" s="160" t="s">
        <v>4059</v>
      </c>
      <c r="C6227" s="160" t="s">
        <v>9378</v>
      </c>
      <c r="D6227" s="159" t="s">
        <v>7156</v>
      </c>
      <c r="E6227" s="160" t="s">
        <v>7156</v>
      </c>
      <c r="F6227" s="161">
        <v>41717</v>
      </c>
      <c r="G6227" s="162">
        <v>2014</v>
      </c>
      <c r="H6227" s="37">
        <v>462000</v>
      </c>
      <c r="I6227" s="35">
        <v>491992</v>
      </c>
      <c r="J6227" s="35">
        <v>196797</v>
      </c>
      <c r="K6227" s="33"/>
    </row>
    <row r="6228" spans="1:11" s="38" customFormat="1" ht="18" customHeight="1">
      <c r="A6228" s="33">
        <f t="shared" si="97"/>
        <v>6223</v>
      </c>
      <c r="B6228" s="160" t="s">
        <v>4059</v>
      </c>
      <c r="C6228" s="160" t="s">
        <v>9379</v>
      </c>
      <c r="D6228" s="159" t="s">
        <v>7156</v>
      </c>
      <c r="E6228" s="160" t="s">
        <v>7156</v>
      </c>
      <c r="F6228" s="161">
        <v>41717</v>
      </c>
      <c r="G6228" s="162">
        <v>2014</v>
      </c>
      <c r="H6228" s="37">
        <v>462000</v>
      </c>
      <c r="I6228" s="35">
        <v>491992</v>
      </c>
      <c r="J6228" s="35">
        <v>196797</v>
      </c>
      <c r="K6228" s="33"/>
    </row>
    <row r="6229" spans="1:11" s="38" customFormat="1" ht="18" customHeight="1">
      <c r="A6229" s="33">
        <f t="shared" si="97"/>
        <v>6224</v>
      </c>
      <c r="B6229" s="160" t="s">
        <v>4059</v>
      </c>
      <c r="C6229" s="160" t="s">
        <v>9380</v>
      </c>
      <c r="D6229" s="159" t="s">
        <v>7156</v>
      </c>
      <c r="E6229" s="160" t="s">
        <v>7156</v>
      </c>
      <c r="F6229" s="161">
        <v>41717</v>
      </c>
      <c r="G6229" s="162">
        <v>2014</v>
      </c>
      <c r="H6229" s="37">
        <v>462000</v>
      </c>
      <c r="I6229" s="35">
        <v>491992</v>
      </c>
      <c r="J6229" s="35">
        <v>196797</v>
      </c>
      <c r="K6229" s="33"/>
    </row>
    <row r="6230" spans="1:11" s="38" customFormat="1" ht="18" customHeight="1">
      <c r="A6230" s="33">
        <f t="shared" si="97"/>
        <v>6225</v>
      </c>
      <c r="B6230" s="160" t="s">
        <v>4059</v>
      </c>
      <c r="C6230" s="160" t="s">
        <v>9381</v>
      </c>
      <c r="D6230" s="159" t="s">
        <v>7156</v>
      </c>
      <c r="E6230" s="160" t="s">
        <v>7156</v>
      </c>
      <c r="F6230" s="161">
        <v>41717</v>
      </c>
      <c r="G6230" s="162">
        <v>2014</v>
      </c>
      <c r="H6230" s="37">
        <v>462000</v>
      </c>
      <c r="I6230" s="35">
        <v>491992</v>
      </c>
      <c r="J6230" s="35">
        <v>196797</v>
      </c>
      <c r="K6230" s="33"/>
    </row>
    <row r="6231" spans="1:11" s="38" customFormat="1" ht="18" customHeight="1">
      <c r="A6231" s="33">
        <f t="shared" si="97"/>
        <v>6226</v>
      </c>
      <c r="B6231" s="160" t="s">
        <v>4059</v>
      </c>
      <c r="C6231" s="160" t="s">
        <v>9382</v>
      </c>
      <c r="D6231" s="159" t="s">
        <v>7156</v>
      </c>
      <c r="E6231" s="160" t="s">
        <v>7156</v>
      </c>
      <c r="F6231" s="161">
        <v>41717</v>
      </c>
      <c r="G6231" s="162">
        <v>2014</v>
      </c>
      <c r="H6231" s="37">
        <v>462000</v>
      </c>
      <c r="I6231" s="35">
        <v>491992</v>
      </c>
      <c r="J6231" s="35">
        <v>196797</v>
      </c>
      <c r="K6231" s="33"/>
    </row>
    <row r="6232" spans="1:11" s="38" customFormat="1" ht="18" customHeight="1">
      <c r="A6232" s="33">
        <f t="shared" si="97"/>
        <v>6227</v>
      </c>
      <c r="B6232" s="160" t="s">
        <v>4059</v>
      </c>
      <c r="C6232" s="160" t="s">
        <v>9383</v>
      </c>
      <c r="D6232" s="159" t="s">
        <v>7156</v>
      </c>
      <c r="E6232" s="160" t="s">
        <v>7156</v>
      </c>
      <c r="F6232" s="161">
        <v>41717</v>
      </c>
      <c r="G6232" s="162">
        <v>2014</v>
      </c>
      <c r="H6232" s="37">
        <v>462000</v>
      </c>
      <c r="I6232" s="35">
        <v>491992</v>
      </c>
      <c r="J6232" s="35">
        <v>196797</v>
      </c>
      <c r="K6232" s="33"/>
    </row>
    <row r="6233" spans="1:11" s="38" customFormat="1" ht="18" customHeight="1">
      <c r="A6233" s="33">
        <f t="shared" si="97"/>
        <v>6228</v>
      </c>
      <c r="B6233" s="160" t="s">
        <v>4059</v>
      </c>
      <c r="C6233" s="160" t="s">
        <v>9384</v>
      </c>
      <c r="D6233" s="159" t="s">
        <v>7156</v>
      </c>
      <c r="E6233" s="160" t="s">
        <v>7156</v>
      </c>
      <c r="F6233" s="161">
        <v>41717</v>
      </c>
      <c r="G6233" s="162">
        <v>2014</v>
      </c>
      <c r="H6233" s="37">
        <v>462000</v>
      </c>
      <c r="I6233" s="35">
        <v>491992</v>
      </c>
      <c r="J6233" s="35">
        <v>196797</v>
      </c>
      <c r="K6233" s="33"/>
    </row>
    <row r="6234" spans="1:11" s="38" customFormat="1" ht="18" customHeight="1">
      <c r="A6234" s="33">
        <f t="shared" si="97"/>
        <v>6229</v>
      </c>
      <c r="B6234" s="160" t="s">
        <v>4059</v>
      </c>
      <c r="C6234" s="160" t="s">
        <v>9385</v>
      </c>
      <c r="D6234" s="159" t="s">
        <v>7156</v>
      </c>
      <c r="E6234" s="160" t="s">
        <v>7156</v>
      </c>
      <c r="F6234" s="161">
        <v>41717</v>
      </c>
      <c r="G6234" s="162">
        <v>2014</v>
      </c>
      <c r="H6234" s="37">
        <v>462000</v>
      </c>
      <c r="I6234" s="35">
        <v>491992</v>
      </c>
      <c r="J6234" s="35">
        <v>196797</v>
      </c>
      <c r="K6234" s="33"/>
    </row>
    <row r="6235" spans="1:11" s="38" customFormat="1" ht="18" customHeight="1">
      <c r="A6235" s="33">
        <f t="shared" si="97"/>
        <v>6230</v>
      </c>
      <c r="B6235" s="160" t="s">
        <v>2642</v>
      </c>
      <c r="C6235" s="160" t="s">
        <v>9386</v>
      </c>
      <c r="D6235" s="159" t="s">
        <v>4763</v>
      </c>
      <c r="E6235" s="160" t="s">
        <v>4763</v>
      </c>
      <c r="F6235" s="161">
        <v>41715</v>
      </c>
      <c r="G6235" s="162">
        <v>2014</v>
      </c>
      <c r="H6235" s="37">
        <v>662140</v>
      </c>
      <c r="I6235" s="35">
        <v>705124</v>
      </c>
      <c r="J6235" s="35">
        <v>282050</v>
      </c>
      <c r="K6235" s="33"/>
    </row>
    <row r="6236" spans="1:11" s="38" customFormat="1" ht="18" customHeight="1">
      <c r="A6236" s="33">
        <f t="shared" si="97"/>
        <v>6231</v>
      </c>
      <c r="B6236" s="160" t="s">
        <v>2675</v>
      </c>
      <c r="C6236" s="160" t="s">
        <v>9387</v>
      </c>
      <c r="D6236" s="159" t="s">
        <v>1323</v>
      </c>
      <c r="E6236" s="160" t="s">
        <v>1323</v>
      </c>
      <c r="F6236" s="161">
        <v>41715</v>
      </c>
      <c r="G6236" s="162">
        <v>2014</v>
      </c>
      <c r="H6236" s="37">
        <v>5335000</v>
      </c>
      <c r="I6236" s="35">
        <v>5681331</v>
      </c>
      <c r="J6236" s="35">
        <v>2272532</v>
      </c>
      <c r="K6236" s="33"/>
    </row>
    <row r="6237" spans="1:11" s="38" customFormat="1" ht="18" customHeight="1">
      <c r="A6237" s="33">
        <f t="shared" si="97"/>
        <v>6232</v>
      </c>
      <c r="B6237" s="160" t="s">
        <v>2692</v>
      </c>
      <c r="C6237" s="160" t="s">
        <v>9388</v>
      </c>
      <c r="D6237" s="159" t="s">
        <v>1370</v>
      </c>
      <c r="E6237" s="160" t="s">
        <v>1370</v>
      </c>
      <c r="F6237" s="161">
        <v>41715</v>
      </c>
      <c r="G6237" s="162">
        <v>2014</v>
      </c>
      <c r="H6237" s="37">
        <v>144000</v>
      </c>
      <c r="I6237" s="35">
        <v>153348</v>
      </c>
      <c r="J6237" s="35">
        <v>61339</v>
      </c>
      <c r="K6237" s="33"/>
    </row>
    <row r="6238" spans="1:11" s="38" customFormat="1" ht="18" customHeight="1">
      <c r="A6238" s="33">
        <f t="shared" si="97"/>
        <v>6233</v>
      </c>
      <c r="B6238" s="160" t="s">
        <v>2338</v>
      </c>
      <c r="C6238" s="160" t="s">
        <v>9389</v>
      </c>
      <c r="D6238" s="159" t="s">
        <v>1370</v>
      </c>
      <c r="E6238" s="160" t="s">
        <v>1370</v>
      </c>
      <c r="F6238" s="161">
        <v>41715</v>
      </c>
      <c r="G6238" s="162">
        <v>2014</v>
      </c>
      <c r="H6238" s="37">
        <v>459000</v>
      </c>
      <c r="I6238" s="35">
        <v>488797</v>
      </c>
      <c r="J6238" s="35">
        <v>195519</v>
      </c>
      <c r="K6238" s="33"/>
    </row>
    <row r="6239" spans="1:11" s="38" customFormat="1" ht="18" customHeight="1">
      <c r="A6239" s="33">
        <f t="shared" si="97"/>
        <v>6234</v>
      </c>
      <c r="B6239" s="160" t="s">
        <v>2338</v>
      </c>
      <c r="C6239" s="160" t="s">
        <v>9390</v>
      </c>
      <c r="D6239" s="159" t="s">
        <v>1370</v>
      </c>
      <c r="E6239" s="160" t="s">
        <v>1370</v>
      </c>
      <c r="F6239" s="161">
        <v>41715</v>
      </c>
      <c r="G6239" s="162">
        <v>2014</v>
      </c>
      <c r="H6239" s="37">
        <v>459000</v>
      </c>
      <c r="I6239" s="35">
        <v>488797</v>
      </c>
      <c r="J6239" s="35">
        <v>195519</v>
      </c>
      <c r="K6239" s="33"/>
    </row>
    <row r="6240" spans="1:11" s="38" customFormat="1" ht="18" customHeight="1">
      <c r="A6240" s="33">
        <f t="shared" si="97"/>
        <v>6235</v>
      </c>
      <c r="B6240" s="160" t="s">
        <v>3039</v>
      </c>
      <c r="C6240" s="160" t="s">
        <v>9391</v>
      </c>
      <c r="D6240" s="159" t="s">
        <v>1370</v>
      </c>
      <c r="E6240" s="160" t="s">
        <v>1370</v>
      </c>
      <c r="F6240" s="161">
        <v>41715</v>
      </c>
      <c r="G6240" s="162">
        <v>2014</v>
      </c>
      <c r="H6240" s="37">
        <v>459000</v>
      </c>
      <c r="I6240" s="35">
        <v>488797</v>
      </c>
      <c r="J6240" s="35">
        <v>195519</v>
      </c>
      <c r="K6240" s="33"/>
    </row>
    <row r="6241" spans="1:11" s="38" customFormat="1" ht="18" customHeight="1">
      <c r="A6241" s="33">
        <f t="shared" si="97"/>
        <v>6236</v>
      </c>
      <c r="B6241" s="160" t="s">
        <v>2642</v>
      </c>
      <c r="C6241" s="160" t="s">
        <v>9392</v>
      </c>
      <c r="D6241" s="159" t="s">
        <v>1370</v>
      </c>
      <c r="E6241" s="160" t="s">
        <v>1370</v>
      </c>
      <c r="F6241" s="161">
        <v>41715</v>
      </c>
      <c r="G6241" s="162">
        <v>2014</v>
      </c>
      <c r="H6241" s="37">
        <v>459000</v>
      </c>
      <c r="I6241" s="35">
        <v>488797</v>
      </c>
      <c r="J6241" s="35">
        <v>195519</v>
      </c>
      <c r="K6241" s="33"/>
    </row>
    <row r="6242" spans="1:11" ht="18" customHeight="1">
      <c r="A6242" s="33">
        <f t="shared" si="97"/>
        <v>6237</v>
      </c>
      <c r="B6242" s="160" t="s">
        <v>2375</v>
      </c>
      <c r="C6242" s="160" t="s">
        <v>9393</v>
      </c>
      <c r="D6242" s="159" t="s">
        <v>1370</v>
      </c>
      <c r="E6242" s="160" t="s">
        <v>1370</v>
      </c>
      <c r="F6242" s="161">
        <v>41715</v>
      </c>
      <c r="G6242" s="162">
        <v>2014</v>
      </c>
      <c r="H6242" s="37">
        <v>459000</v>
      </c>
      <c r="I6242" s="35">
        <v>488797</v>
      </c>
      <c r="J6242" s="35">
        <v>195519</v>
      </c>
      <c r="K6242" s="33"/>
    </row>
    <row r="6243" spans="1:11" ht="18" customHeight="1">
      <c r="A6243" s="33">
        <f t="shared" si="97"/>
        <v>6238</v>
      </c>
      <c r="B6243" s="160" t="s">
        <v>7680</v>
      </c>
      <c r="C6243" s="160" t="s">
        <v>9394</v>
      </c>
      <c r="D6243" s="159" t="s">
        <v>1370</v>
      </c>
      <c r="E6243" s="160" t="s">
        <v>1370</v>
      </c>
      <c r="F6243" s="161">
        <v>41715</v>
      </c>
      <c r="G6243" s="162">
        <v>2014</v>
      </c>
      <c r="H6243" s="37">
        <v>459000</v>
      </c>
      <c r="I6243" s="35">
        <v>488797</v>
      </c>
      <c r="J6243" s="35">
        <v>195519</v>
      </c>
      <c r="K6243" s="33"/>
    </row>
    <row r="6244" spans="1:11" ht="18" customHeight="1">
      <c r="A6244" s="33">
        <f t="shared" si="97"/>
        <v>6239</v>
      </c>
      <c r="B6244" s="160" t="s">
        <v>7237</v>
      </c>
      <c r="C6244" s="160" t="s">
        <v>9395</v>
      </c>
      <c r="D6244" s="159" t="s">
        <v>1370</v>
      </c>
      <c r="E6244" s="160" t="s">
        <v>1370</v>
      </c>
      <c r="F6244" s="161">
        <v>41715</v>
      </c>
      <c r="G6244" s="162">
        <v>2014</v>
      </c>
      <c r="H6244" s="37">
        <v>459000</v>
      </c>
      <c r="I6244" s="35">
        <v>488797</v>
      </c>
      <c r="J6244" s="35">
        <v>195519</v>
      </c>
      <c r="K6244" s="33"/>
    </row>
    <row r="6245" spans="1:11" ht="18" customHeight="1">
      <c r="A6245" s="33">
        <f t="shared" si="97"/>
        <v>6240</v>
      </c>
      <c r="B6245" s="160" t="s">
        <v>1963</v>
      </c>
      <c r="C6245" s="160" t="s">
        <v>9396</v>
      </c>
      <c r="D6245" s="159" t="s">
        <v>1370</v>
      </c>
      <c r="E6245" s="160" t="s">
        <v>1370</v>
      </c>
      <c r="F6245" s="161">
        <v>41715</v>
      </c>
      <c r="G6245" s="162">
        <v>2014</v>
      </c>
      <c r="H6245" s="37">
        <v>459000</v>
      </c>
      <c r="I6245" s="35">
        <v>488797</v>
      </c>
      <c r="J6245" s="35">
        <v>195519</v>
      </c>
      <c r="K6245" s="33"/>
    </row>
    <row r="6246" spans="1:11" ht="18" customHeight="1">
      <c r="A6246" s="33">
        <f t="shared" si="97"/>
        <v>6241</v>
      </c>
      <c r="B6246" s="160" t="s">
        <v>2801</v>
      </c>
      <c r="C6246" s="160" t="s">
        <v>9397</v>
      </c>
      <c r="D6246" s="159" t="s">
        <v>1370</v>
      </c>
      <c r="E6246" s="160" t="s">
        <v>1370</v>
      </c>
      <c r="F6246" s="161">
        <v>41715</v>
      </c>
      <c r="G6246" s="162">
        <v>2014</v>
      </c>
      <c r="H6246" s="37">
        <v>459000</v>
      </c>
      <c r="I6246" s="35">
        <v>488797</v>
      </c>
      <c r="J6246" s="35">
        <v>195519</v>
      </c>
      <c r="K6246" s="33"/>
    </row>
    <row r="6247" spans="1:11" ht="18" customHeight="1">
      <c r="A6247" s="33">
        <f t="shared" si="97"/>
        <v>6242</v>
      </c>
      <c r="B6247" s="160" t="s">
        <v>3157</v>
      </c>
      <c r="C6247" s="160" t="s">
        <v>9398</v>
      </c>
      <c r="D6247" s="159" t="s">
        <v>1370</v>
      </c>
      <c r="E6247" s="160" t="s">
        <v>1370</v>
      </c>
      <c r="F6247" s="161">
        <v>41715</v>
      </c>
      <c r="G6247" s="162">
        <v>2014</v>
      </c>
      <c r="H6247" s="37">
        <v>459000</v>
      </c>
      <c r="I6247" s="35">
        <v>488797</v>
      </c>
      <c r="J6247" s="35">
        <v>195519</v>
      </c>
      <c r="K6247" s="33"/>
    </row>
    <row r="6248" spans="1:11" ht="18" customHeight="1">
      <c r="A6248" s="33">
        <f t="shared" si="97"/>
        <v>6243</v>
      </c>
      <c r="B6248" s="160" t="s">
        <v>3749</v>
      </c>
      <c r="C6248" s="160" t="s">
        <v>9399</v>
      </c>
      <c r="D6248" s="159" t="s">
        <v>1370</v>
      </c>
      <c r="E6248" s="160" t="s">
        <v>1370</v>
      </c>
      <c r="F6248" s="161">
        <v>41715</v>
      </c>
      <c r="G6248" s="162">
        <v>2014</v>
      </c>
      <c r="H6248" s="37">
        <v>459000</v>
      </c>
      <c r="I6248" s="35">
        <v>488797</v>
      </c>
      <c r="J6248" s="35">
        <v>195519</v>
      </c>
      <c r="K6248" s="33"/>
    </row>
    <row r="6249" spans="1:11" ht="18" customHeight="1">
      <c r="A6249" s="33">
        <f t="shared" si="97"/>
        <v>6244</v>
      </c>
      <c r="B6249" s="160" t="s">
        <v>8728</v>
      </c>
      <c r="C6249" s="160" t="s">
        <v>9400</v>
      </c>
      <c r="D6249" s="159" t="s">
        <v>1370</v>
      </c>
      <c r="E6249" s="160" t="s">
        <v>1370</v>
      </c>
      <c r="F6249" s="161">
        <v>41715</v>
      </c>
      <c r="G6249" s="162">
        <v>2014</v>
      </c>
      <c r="H6249" s="37">
        <v>459000</v>
      </c>
      <c r="I6249" s="35">
        <v>488797</v>
      </c>
      <c r="J6249" s="35">
        <v>195519</v>
      </c>
      <c r="K6249" s="33"/>
    </row>
    <row r="6250" spans="1:11" ht="18" customHeight="1">
      <c r="A6250" s="33">
        <f t="shared" si="97"/>
        <v>6245</v>
      </c>
      <c r="B6250" s="160" t="s">
        <v>2767</v>
      </c>
      <c r="C6250" s="160" t="s">
        <v>9401</v>
      </c>
      <c r="D6250" s="159" t="s">
        <v>1370</v>
      </c>
      <c r="E6250" s="160" t="s">
        <v>1370</v>
      </c>
      <c r="F6250" s="161">
        <v>41715</v>
      </c>
      <c r="G6250" s="162">
        <v>2014</v>
      </c>
      <c r="H6250" s="37">
        <v>459000</v>
      </c>
      <c r="I6250" s="35">
        <v>488797</v>
      </c>
      <c r="J6250" s="35">
        <v>195519</v>
      </c>
      <c r="K6250" s="33"/>
    </row>
    <row r="6251" spans="1:11" ht="18" customHeight="1">
      <c r="A6251" s="33">
        <f t="shared" si="97"/>
        <v>6246</v>
      </c>
      <c r="B6251" s="160" t="s">
        <v>2182</v>
      </c>
      <c r="C6251" s="160" t="s">
        <v>9402</v>
      </c>
      <c r="D6251" s="159" t="s">
        <v>1370</v>
      </c>
      <c r="E6251" s="160" t="s">
        <v>1370</v>
      </c>
      <c r="F6251" s="161">
        <v>41715</v>
      </c>
      <c r="G6251" s="162">
        <v>2014</v>
      </c>
      <c r="H6251" s="37">
        <v>459000</v>
      </c>
      <c r="I6251" s="35">
        <v>488797</v>
      </c>
      <c r="J6251" s="35">
        <v>195519</v>
      </c>
      <c r="K6251" s="33"/>
    </row>
    <row r="6252" spans="1:11" ht="18" customHeight="1">
      <c r="A6252" s="33">
        <f t="shared" si="97"/>
        <v>6247</v>
      </c>
      <c r="B6252" s="160" t="s">
        <v>1884</v>
      </c>
      <c r="C6252" s="160" t="s">
        <v>9403</v>
      </c>
      <c r="D6252" s="159" t="s">
        <v>1263</v>
      </c>
      <c r="E6252" s="160" t="s">
        <v>1263</v>
      </c>
      <c r="F6252" s="161">
        <v>41715</v>
      </c>
      <c r="G6252" s="162">
        <v>2014</v>
      </c>
      <c r="H6252" s="37">
        <v>255000</v>
      </c>
      <c r="I6252" s="35">
        <v>240102</v>
      </c>
      <c r="J6252" s="35">
        <v>96041</v>
      </c>
      <c r="K6252" s="33"/>
    </row>
    <row r="6253" spans="1:11" ht="18" customHeight="1">
      <c r="A6253" s="33">
        <f t="shared" si="97"/>
        <v>6248</v>
      </c>
      <c r="B6253" s="160" t="s">
        <v>1963</v>
      </c>
      <c r="C6253" s="160" t="s">
        <v>9404</v>
      </c>
      <c r="D6253" s="159" t="s">
        <v>1263</v>
      </c>
      <c r="E6253" s="160" t="s">
        <v>1263</v>
      </c>
      <c r="F6253" s="161">
        <v>41715</v>
      </c>
      <c r="G6253" s="162">
        <v>2014</v>
      </c>
      <c r="H6253" s="37">
        <v>255000</v>
      </c>
      <c r="I6253" s="35">
        <v>240102</v>
      </c>
      <c r="J6253" s="35">
        <v>96041</v>
      </c>
      <c r="K6253" s="33"/>
    </row>
    <row r="6254" spans="1:11" ht="18" customHeight="1">
      <c r="A6254" s="33">
        <f t="shared" si="97"/>
        <v>6249</v>
      </c>
      <c r="B6254" s="160" t="s">
        <v>2002</v>
      </c>
      <c r="C6254" s="160" t="s">
        <v>9405</v>
      </c>
      <c r="D6254" s="159" t="s">
        <v>1263</v>
      </c>
      <c r="E6254" s="160" t="s">
        <v>1263</v>
      </c>
      <c r="F6254" s="161">
        <v>41715</v>
      </c>
      <c r="G6254" s="162">
        <v>2014</v>
      </c>
      <c r="H6254" s="37">
        <v>255000</v>
      </c>
      <c r="I6254" s="35">
        <v>240102</v>
      </c>
      <c r="J6254" s="35">
        <v>96041</v>
      </c>
      <c r="K6254" s="33"/>
    </row>
    <row r="6255" spans="1:11" ht="18" customHeight="1">
      <c r="A6255" s="33">
        <f t="shared" si="97"/>
        <v>6250</v>
      </c>
      <c r="B6255" s="160" t="s">
        <v>1963</v>
      </c>
      <c r="C6255" s="160" t="s">
        <v>9406</v>
      </c>
      <c r="D6255" s="159" t="s">
        <v>1263</v>
      </c>
      <c r="E6255" s="160" t="s">
        <v>1263</v>
      </c>
      <c r="F6255" s="161">
        <v>41715</v>
      </c>
      <c r="G6255" s="162">
        <v>2014</v>
      </c>
      <c r="H6255" s="37">
        <v>255000</v>
      </c>
      <c r="I6255" s="35">
        <v>240102</v>
      </c>
      <c r="J6255" s="35">
        <v>96041</v>
      </c>
      <c r="K6255" s="33"/>
    </row>
    <row r="6256" spans="1:11" ht="18" customHeight="1">
      <c r="A6256" s="33">
        <f t="shared" si="97"/>
        <v>6251</v>
      </c>
      <c r="B6256" s="160" t="s">
        <v>2516</v>
      </c>
      <c r="C6256" s="160" t="s">
        <v>9407</v>
      </c>
      <c r="D6256" s="159" t="s">
        <v>1263</v>
      </c>
      <c r="E6256" s="160" t="s">
        <v>1263</v>
      </c>
      <c r="F6256" s="161">
        <v>41715</v>
      </c>
      <c r="G6256" s="162">
        <v>2014</v>
      </c>
      <c r="H6256" s="37">
        <v>255000</v>
      </c>
      <c r="I6256" s="35">
        <v>240102</v>
      </c>
      <c r="J6256" s="35">
        <v>96041</v>
      </c>
      <c r="K6256" s="33"/>
    </row>
    <row r="6257" spans="1:11" s="38" customFormat="1" ht="18" customHeight="1">
      <c r="A6257" s="33">
        <f t="shared" si="97"/>
        <v>6252</v>
      </c>
      <c r="B6257" s="160" t="s">
        <v>1963</v>
      </c>
      <c r="C6257" s="160" t="s">
        <v>9408</v>
      </c>
      <c r="D6257" s="159" t="s">
        <v>1263</v>
      </c>
      <c r="E6257" s="160" t="s">
        <v>1263</v>
      </c>
      <c r="F6257" s="161">
        <v>41715</v>
      </c>
      <c r="G6257" s="162">
        <v>2014</v>
      </c>
      <c r="H6257" s="37">
        <v>255000</v>
      </c>
      <c r="I6257" s="35">
        <v>240102</v>
      </c>
      <c r="J6257" s="35">
        <v>96041</v>
      </c>
      <c r="K6257" s="33"/>
    </row>
    <row r="6258" spans="1:11" s="38" customFormat="1" ht="18" customHeight="1">
      <c r="A6258" s="33">
        <f t="shared" si="97"/>
        <v>6253</v>
      </c>
      <c r="B6258" s="160" t="s">
        <v>1963</v>
      </c>
      <c r="C6258" s="160" t="s">
        <v>9409</v>
      </c>
      <c r="D6258" s="159" t="s">
        <v>1263</v>
      </c>
      <c r="E6258" s="160" t="s">
        <v>1263</v>
      </c>
      <c r="F6258" s="161">
        <v>41715</v>
      </c>
      <c r="G6258" s="162">
        <v>2014</v>
      </c>
      <c r="H6258" s="37">
        <v>255000</v>
      </c>
      <c r="I6258" s="35">
        <v>240102</v>
      </c>
      <c r="J6258" s="35">
        <v>96041</v>
      </c>
      <c r="K6258" s="33"/>
    </row>
    <row r="6259" spans="1:11" s="38" customFormat="1" ht="18" customHeight="1">
      <c r="A6259" s="33">
        <f t="shared" si="97"/>
        <v>6254</v>
      </c>
      <c r="B6259" s="160" t="s">
        <v>1963</v>
      </c>
      <c r="C6259" s="160" t="s">
        <v>9410</v>
      </c>
      <c r="D6259" s="159" t="s">
        <v>1263</v>
      </c>
      <c r="E6259" s="160" t="s">
        <v>1263</v>
      </c>
      <c r="F6259" s="161">
        <v>41715</v>
      </c>
      <c r="G6259" s="162">
        <v>2014</v>
      </c>
      <c r="H6259" s="37">
        <v>255000</v>
      </c>
      <c r="I6259" s="35">
        <v>240102</v>
      </c>
      <c r="J6259" s="35">
        <v>96041</v>
      </c>
      <c r="K6259" s="33"/>
    </row>
    <row r="6260" spans="1:11" s="38" customFormat="1" ht="18" customHeight="1">
      <c r="A6260" s="33">
        <f t="shared" si="97"/>
        <v>6255</v>
      </c>
      <c r="B6260" s="160" t="s">
        <v>1963</v>
      </c>
      <c r="C6260" s="160" t="s">
        <v>9411</v>
      </c>
      <c r="D6260" s="159" t="s">
        <v>1263</v>
      </c>
      <c r="E6260" s="160" t="s">
        <v>1263</v>
      </c>
      <c r="F6260" s="161">
        <v>41715</v>
      </c>
      <c r="G6260" s="162">
        <v>2014</v>
      </c>
      <c r="H6260" s="37">
        <v>255000</v>
      </c>
      <c r="I6260" s="35">
        <v>240102</v>
      </c>
      <c r="J6260" s="35">
        <v>96041</v>
      </c>
      <c r="K6260" s="33"/>
    </row>
    <row r="6261" spans="1:11" s="38" customFormat="1" ht="18" customHeight="1">
      <c r="A6261" s="33">
        <f t="shared" si="97"/>
        <v>6256</v>
      </c>
      <c r="B6261" s="160" t="s">
        <v>1873</v>
      </c>
      <c r="C6261" s="160" t="s">
        <v>9412</v>
      </c>
      <c r="D6261" s="159" t="s">
        <v>1263</v>
      </c>
      <c r="E6261" s="160" t="s">
        <v>1263</v>
      </c>
      <c r="F6261" s="161">
        <v>41715</v>
      </c>
      <c r="G6261" s="162">
        <v>2014</v>
      </c>
      <c r="H6261" s="37">
        <v>255000</v>
      </c>
      <c r="I6261" s="35">
        <v>240102</v>
      </c>
      <c r="J6261" s="35">
        <v>96041</v>
      </c>
      <c r="K6261" s="33"/>
    </row>
    <row r="6262" spans="1:11" s="38" customFormat="1" ht="18" customHeight="1">
      <c r="A6262" s="33">
        <f t="shared" si="97"/>
        <v>6257</v>
      </c>
      <c r="B6262" s="160" t="s">
        <v>2392</v>
      </c>
      <c r="C6262" s="160" t="s">
        <v>9413</v>
      </c>
      <c r="D6262" s="159" t="s">
        <v>1263</v>
      </c>
      <c r="E6262" s="160" t="s">
        <v>1263</v>
      </c>
      <c r="F6262" s="161">
        <v>41715</v>
      </c>
      <c r="G6262" s="162">
        <v>2014</v>
      </c>
      <c r="H6262" s="37">
        <v>255000</v>
      </c>
      <c r="I6262" s="35">
        <v>240102</v>
      </c>
      <c r="J6262" s="35">
        <v>96041</v>
      </c>
      <c r="K6262" s="33"/>
    </row>
    <row r="6263" spans="1:11" s="38" customFormat="1" ht="18" customHeight="1">
      <c r="A6263" s="33">
        <f t="shared" si="97"/>
        <v>6258</v>
      </c>
      <c r="B6263" s="160" t="s">
        <v>1963</v>
      </c>
      <c r="C6263" s="160" t="s">
        <v>9414</v>
      </c>
      <c r="D6263" s="159" t="s">
        <v>1263</v>
      </c>
      <c r="E6263" s="160" t="s">
        <v>1263</v>
      </c>
      <c r="F6263" s="161">
        <v>41715</v>
      </c>
      <c r="G6263" s="162">
        <v>2014</v>
      </c>
      <c r="H6263" s="37">
        <v>255000</v>
      </c>
      <c r="I6263" s="35">
        <v>240102</v>
      </c>
      <c r="J6263" s="35">
        <v>96041</v>
      </c>
      <c r="K6263" s="33"/>
    </row>
    <row r="6264" spans="1:11" s="38" customFormat="1" ht="18" customHeight="1">
      <c r="A6264" s="33">
        <f t="shared" si="97"/>
        <v>6259</v>
      </c>
      <c r="B6264" s="160" t="s">
        <v>2002</v>
      </c>
      <c r="C6264" s="160" t="s">
        <v>9415</v>
      </c>
      <c r="D6264" s="159" t="s">
        <v>1263</v>
      </c>
      <c r="E6264" s="160" t="s">
        <v>1263</v>
      </c>
      <c r="F6264" s="161">
        <v>41715</v>
      </c>
      <c r="G6264" s="162">
        <v>2014</v>
      </c>
      <c r="H6264" s="37">
        <v>255000</v>
      </c>
      <c r="I6264" s="35">
        <v>240102</v>
      </c>
      <c r="J6264" s="35">
        <v>96041</v>
      </c>
      <c r="K6264" s="33"/>
    </row>
    <row r="6265" spans="1:11" s="38" customFormat="1" ht="18" customHeight="1">
      <c r="A6265" s="33">
        <f t="shared" si="97"/>
        <v>6260</v>
      </c>
      <c r="B6265" s="160" t="s">
        <v>2370</v>
      </c>
      <c r="C6265" s="160" t="s">
        <v>9416</v>
      </c>
      <c r="D6265" s="159" t="s">
        <v>1263</v>
      </c>
      <c r="E6265" s="160" t="s">
        <v>1263</v>
      </c>
      <c r="F6265" s="161">
        <v>41715</v>
      </c>
      <c r="G6265" s="162">
        <v>2014</v>
      </c>
      <c r="H6265" s="37">
        <v>255000</v>
      </c>
      <c r="I6265" s="35">
        <v>240102</v>
      </c>
      <c r="J6265" s="35">
        <v>96041</v>
      </c>
      <c r="K6265" s="33"/>
    </row>
    <row r="6266" spans="1:11" s="38" customFormat="1" ht="18" customHeight="1">
      <c r="A6266" s="33">
        <f t="shared" si="97"/>
        <v>6261</v>
      </c>
      <c r="B6266" s="160" t="s">
        <v>1963</v>
      </c>
      <c r="C6266" s="160" t="s">
        <v>9417</v>
      </c>
      <c r="D6266" s="159" t="s">
        <v>1263</v>
      </c>
      <c r="E6266" s="160" t="s">
        <v>1263</v>
      </c>
      <c r="F6266" s="161">
        <v>41715</v>
      </c>
      <c r="G6266" s="162">
        <v>2014</v>
      </c>
      <c r="H6266" s="37">
        <v>255000</v>
      </c>
      <c r="I6266" s="35">
        <v>240102</v>
      </c>
      <c r="J6266" s="35">
        <v>96041</v>
      </c>
      <c r="K6266" s="33"/>
    </row>
    <row r="6267" spans="1:11" s="38" customFormat="1" ht="18" customHeight="1">
      <c r="A6267" s="33">
        <f t="shared" si="97"/>
        <v>6262</v>
      </c>
      <c r="B6267" s="160" t="s">
        <v>2525</v>
      </c>
      <c r="C6267" s="160" t="s">
        <v>9418</v>
      </c>
      <c r="D6267" s="159" t="s">
        <v>1263</v>
      </c>
      <c r="E6267" s="160" t="s">
        <v>1263</v>
      </c>
      <c r="F6267" s="161">
        <v>41715</v>
      </c>
      <c r="G6267" s="162">
        <v>2014</v>
      </c>
      <c r="H6267" s="37">
        <v>255000</v>
      </c>
      <c r="I6267" s="35">
        <v>240102</v>
      </c>
      <c r="J6267" s="35">
        <v>96041</v>
      </c>
      <c r="K6267" s="33"/>
    </row>
    <row r="6268" spans="1:11" s="38" customFormat="1" ht="18" customHeight="1">
      <c r="A6268" s="33">
        <f t="shared" si="97"/>
        <v>6263</v>
      </c>
      <c r="B6268" s="160" t="s">
        <v>2675</v>
      </c>
      <c r="C6268" s="160" t="s">
        <v>9419</v>
      </c>
      <c r="D6268" s="159" t="s">
        <v>1263</v>
      </c>
      <c r="E6268" s="160" t="s">
        <v>1263</v>
      </c>
      <c r="F6268" s="161">
        <v>41715</v>
      </c>
      <c r="G6268" s="162">
        <v>2014</v>
      </c>
      <c r="H6268" s="37">
        <v>255000</v>
      </c>
      <c r="I6268" s="35">
        <v>240102</v>
      </c>
      <c r="J6268" s="35">
        <v>96041</v>
      </c>
      <c r="K6268" s="33"/>
    </row>
    <row r="6269" spans="1:11" s="38" customFormat="1" ht="18" customHeight="1">
      <c r="A6269" s="33">
        <f t="shared" si="97"/>
        <v>6264</v>
      </c>
      <c r="B6269" s="160" t="s">
        <v>2836</v>
      </c>
      <c r="C6269" s="160" t="s">
        <v>9420</v>
      </c>
      <c r="D6269" s="159" t="s">
        <v>1263</v>
      </c>
      <c r="E6269" s="160" t="s">
        <v>1263</v>
      </c>
      <c r="F6269" s="161">
        <v>41715</v>
      </c>
      <c r="G6269" s="162">
        <v>2014</v>
      </c>
      <c r="H6269" s="37">
        <v>255000</v>
      </c>
      <c r="I6269" s="35">
        <v>240102</v>
      </c>
      <c r="J6269" s="35">
        <v>96041</v>
      </c>
      <c r="K6269" s="33"/>
    </row>
    <row r="6270" spans="1:11" s="38" customFormat="1" ht="18" customHeight="1">
      <c r="A6270" s="33">
        <f t="shared" si="97"/>
        <v>6265</v>
      </c>
      <c r="B6270" s="160" t="s">
        <v>2836</v>
      </c>
      <c r="C6270" s="160" t="s">
        <v>9421</v>
      </c>
      <c r="D6270" s="159" t="s">
        <v>1263</v>
      </c>
      <c r="E6270" s="160" t="s">
        <v>1263</v>
      </c>
      <c r="F6270" s="161">
        <v>41715</v>
      </c>
      <c r="G6270" s="162">
        <v>2014</v>
      </c>
      <c r="H6270" s="37">
        <v>255000</v>
      </c>
      <c r="I6270" s="35">
        <v>240102</v>
      </c>
      <c r="J6270" s="35">
        <v>96041</v>
      </c>
      <c r="K6270" s="33"/>
    </row>
    <row r="6271" spans="1:11" s="38" customFormat="1" ht="18" customHeight="1">
      <c r="A6271" s="33">
        <f t="shared" si="97"/>
        <v>6266</v>
      </c>
      <c r="B6271" s="160" t="s">
        <v>2002</v>
      </c>
      <c r="C6271" s="160" t="s">
        <v>9422</v>
      </c>
      <c r="D6271" s="159" t="s">
        <v>1263</v>
      </c>
      <c r="E6271" s="160" t="s">
        <v>1263</v>
      </c>
      <c r="F6271" s="161">
        <v>41715</v>
      </c>
      <c r="G6271" s="162">
        <v>2014</v>
      </c>
      <c r="H6271" s="37">
        <v>255000</v>
      </c>
      <c r="I6271" s="35">
        <v>240102</v>
      </c>
      <c r="J6271" s="35">
        <v>96041</v>
      </c>
      <c r="K6271" s="33"/>
    </row>
    <row r="6272" spans="1:11" s="38" customFormat="1" ht="18" customHeight="1">
      <c r="A6272" s="33">
        <f t="shared" si="97"/>
        <v>6267</v>
      </c>
      <c r="B6272" s="160" t="s">
        <v>2182</v>
      </c>
      <c r="C6272" s="160" t="s">
        <v>9423</v>
      </c>
      <c r="D6272" s="159" t="s">
        <v>1263</v>
      </c>
      <c r="E6272" s="160" t="s">
        <v>1263</v>
      </c>
      <c r="F6272" s="161">
        <v>41715</v>
      </c>
      <c r="G6272" s="162">
        <v>2014</v>
      </c>
      <c r="H6272" s="37">
        <v>255000</v>
      </c>
      <c r="I6272" s="35">
        <v>240102</v>
      </c>
      <c r="J6272" s="35">
        <v>96041</v>
      </c>
      <c r="K6272" s="33"/>
    </row>
    <row r="6273" spans="1:11" s="38" customFormat="1" ht="18" customHeight="1">
      <c r="A6273" s="33">
        <f t="shared" si="97"/>
        <v>6268</v>
      </c>
      <c r="B6273" s="160" t="s">
        <v>2182</v>
      </c>
      <c r="C6273" s="160" t="s">
        <v>9424</v>
      </c>
      <c r="D6273" s="159" t="s">
        <v>1263</v>
      </c>
      <c r="E6273" s="160" t="s">
        <v>1263</v>
      </c>
      <c r="F6273" s="161">
        <v>41715</v>
      </c>
      <c r="G6273" s="162">
        <v>2014</v>
      </c>
      <c r="H6273" s="37">
        <v>255000</v>
      </c>
      <c r="I6273" s="35">
        <v>240102</v>
      </c>
      <c r="J6273" s="35">
        <v>96041</v>
      </c>
      <c r="K6273" s="33"/>
    </row>
    <row r="6274" spans="1:11" s="38" customFormat="1" ht="18" customHeight="1">
      <c r="A6274" s="33">
        <f t="shared" si="97"/>
        <v>6269</v>
      </c>
      <c r="B6274" s="160" t="s">
        <v>2002</v>
      </c>
      <c r="C6274" s="160" t="s">
        <v>9425</v>
      </c>
      <c r="D6274" s="159" t="s">
        <v>1263</v>
      </c>
      <c r="E6274" s="160" t="s">
        <v>1263</v>
      </c>
      <c r="F6274" s="161">
        <v>41715</v>
      </c>
      <c r="G6274" s="162">
        <v>2014</v>
      </c>
      <c r="H6274" s="37">
        <v>255000</v>
      </c>
      <c r="I6274" s="35">
        <v>240102</v>
      </c>
      <c r="J6274" s="35">
        <v>96041</v>
      </c>
      <c r="K6274" s="33"/>
    </row>
    <row r="6275" spans="1:11" s="38" customFormat="1" ht="18" customHeight="1">
      <c r="A6275" s="33">
        <f t="shared" si="97"/>
        <v>6270</v>
      </c>
      <c r="B6275" s="160" t="s">
        <v>2002</v>
      </c>
      <c r="C6275" s="160" t="s">
        <v>9426</v>
      </c>
      <c r="D6275" s="159" t="s">
        <v>1263</v>
      </c>
      <c r="E6275" s="160" t="s">
        <v>1263</v>
      </c>
      <c r="F6275" s="161">
        <v>41715</v>
      </c>
      <c r="G6275" s="162">
        <v>2014</v>
      </c>
      <c r="H6275" s="37">
        <v>255000</v>
      </c>
      <c r="I6275" s="35">
        <v>240102</v>
      </c>
      <c r="J6275" s="35">
        <v>96041</v>
      </c>
      <c r="K6275" s="33"/>
    </row>
    <row r="6276" spans="1:11" s="38" customFormat="1" ht="18" customHeight="1">
      <c r="A6276" s="33">
        <f t="shared" si="97"/>
        <v>6271</v>
      </c>
      <c r="B6276" s="160" t="s">
        <v>2002</v>
      </c>
      <c r="C6276" s="160" t="s">
        <v>9427</v>
      </c>
      <c r="D6276" s="159" t="s">
        <v>1263</v>
      </c>
      <c r="E6276" s="160" t="s">
        <v>1263</v>
      </c>
      <c r="F6276" s="161">
        <v>41715</v>
      </c>
      <c r="G6276" s="162">
        <v>2014</v>
      </c>
      <c r="H6276" s="37">
        <v>255000</v>
      </c>
      <c r="I6276" s="35">
        <v>240102</v>
      </c>
      <c r="J6276" s="35">
        <v>96041</v>
      </c>
      <c r="K6276" s="33"/>
    </row>
    <row r="6277" spans="1:11" s="38" customFormat="1" ht="18" customHeight="1">
      <c r="A6277" s="33">
        <f t="shared" si="97"/>
        <v>6272</v>
      </c>
      <c r="B6277" s="160" t="s">
        <v>2194</v>
      </c>
      <c r="C6277" s="160" t="s">
        <v>9428</v>
      </c>
      <c r="D6277" s="159" t="s">
        <v>1263</v>
      </c>
      <c r="E6277" s="160" t="s">
        <v>1263</v>
      </c>
      <c r="F6277" s="161">
        <v>41715</v>
      </c>
      <c r="G6277" s="162">
        <v>2014</v>
      </c>
      <c r="H6277" s="37">
        <v>255000</v>
      </c>
      <c r="I6277" s="35">
        <v>240102</v>
      </c>
      <c r="J6277" s="35">
        <v>96041</v>
      </c>
      <c r="K6277" s="33"/>
    </row>
    <row r="6278" spans="1:11" s="38" customFormat="1" ht="18" customHeight="1">
      <c r="A6278" s="33">
        <f t="shared" si="97"/>
        <v>6273</v>
      </c>
      <c r="B6278" s="160" t="s">
        <v>2377</v>
      </c>
      <c r="C6278" s="160" t="s">
        <v>9429</v>
      </c>
      <c r="D6278" s="159" t="s">
        <v>1263</v>
      </c>
      <c r="E6278" s="160" t="s">
        <v>1263</v>
      </c>
      <c r="F6278" s="161">
        <v>41715</v>
      </c>
      <c r="G6278" s="162">
        <v>2014</v>
      </c>
      <c r="H6278" s="37">
        <v>255000</v>
      </c>
      <c r="I6278" s="35">
        <v>240102</v>
      </c>
      <c r="J6278" s="35">
        <v>96041</v>
      </c>
      <c r="K6278" s="33"/>
    </row>
    <row r="6279" spans="1:11" s="38" customFormat="1" ht="18" customHeight="1">
      <c r="A6279" s="33">
        <f t="shared" ref="A6279:A6342" si="98">A6278+1</f>
        <v>6274</v>
      </c>
      <c r="B6279" s="160" t="s">
        <v>1873</v>
      </c>
      <c r="C6279" s="160" t="s">
        <v>9430</v>
      </c>
      <c r="D6279" s="159" t="s">
        <v>1263</v>
      </c>
      <c r="E6279" s="160" t="s">
        <v>1263</v>
      </c>
      <c r="F6279" s="161">
        <v>41715</v>
      </c>
      <c r="G6279" s="162">
        <v>2014</v>
      </c>
      <c r="H6279" s="37">
        <v>255000</v>
      </c>
      <c r="I6279" s="35">
        <v>240102</v>
      </c>
      <c r="J6279" s="35">
        <v>96041</v>
      </c>
      <c r="K6279" s="33"/>
    </row>
    <row r="6280" spans="1:11" s="38" customFormat="1" ht="18" customHeight="1">
      <c r="A6280" s="33">
        <f t="shared" si="98"/>
        <v>6275</v>
      </c>
      <c r="B6280" s="160" t="s">
        <v>2392</v>
      </c>
      <c r="C6280" s="160" t="s">
        <v>9431</v>
      </c>
      <c r="D6280" s="159" t="s">
        <v>1263</v>
      </c>
      <c r="E6280" s="160" t="s">
        <v>1263</v>
      </c>
      <c r="F6280" s="161">
        <v>41715</v>
      </c>
      <c r="G6280" s="162">
        <v>2014</v>
      </c>
      <c r="H6280" s="37">
        <v>255000</v>
      </c>
      <c r="I6280" s="35">
        <v>240102</v>
      </c>
      <c r="J6280" s="35">
        <v>96041</v>
      </c>
      <c r="K6280" s="33"/>
    </row>
    <row r="6281" spans="1:11" s="38" customFormat="1" ht="18" customHeight="1">
      <c r="A6281" s="33">
        <f t="shared" si="98"/>
        <v>6276</v>
      </c>
      <c r="B6281" s="160" t="s">
        <v>2194</v>
      </c>
      <c r="C6281" s="160" t="s">
        <v>9432</v>
      </c>
      <c r="D6281" s="159" t="s">
        <v>6416</v>
      </c>
      <c r="E6281" s="160" t="s">
        <v>1263</v>
      </c>
      <c r="F6281" s="161">
        <v>41715</v>
      </c>
      <c r="G6281" s="162">
        <v>2014</v>
      </c>
      <c r="H6281" s="37">
        <v>255000</v>
      </c>
      <c r="I6281" s="35">
        <v>240102</v>
      </c>
      <c r="J6281" s="35">
        <v>96041</v>
      </c>
      <c r="K6281" s="33"/>
    </row>
    <row r="6282" spans="1:11" s="38" customFormat="1" ht="18" customHeight="1">
      <c r="A6282" s="33">
        <f t="shared" si="98"/>
        <v>6277</v>
      </c>
      <c r="B6282" s="160" t="s">
        <v>2675</v>
      </c>
      <c r="C6282" s="160" t="s">
        <v>9433</v>
      </c>
      <c r="D6282" s="159" t="s">
        <v>1263</v>
      </c>
      <c r="E6282" s="160" t="s">
        <v>1263</v>
      </c>
      <c r="F6282" s="161">
        <v>41715</v>
      </c>
      <c r="G6282" s="162">
        <v>2014</v>
      </c>
      <c r="H6282" s="37">
        <v>255000</v>
      </c>
      <c r="I6282" s="35">
        <v>240102</v>
      </c>
      <c r="J6282" s="35">
        <v>96041</v>
      </c>
      <c r="K6282" s="33"/>
    </row>
    <row r="6283" spans="1:11" s="38" customFormat="1" ht="18" customHeight="1">
      <c r="A6283" s="33">
        <f t="shared" si="98"/>
        <v>6278</v>
      </c>
      <c r="B6283" s="160" t="s">
        <v>2767</v>
      </c>
      <c r="C6283" s="160" t="s">
        <v>9434</v>
      </c>
      <c r="D6283" s="159" t="s">
        <v>9435</v>
      </c>
      <c r="E6283" s="160" t="s">
        <v>1263</v>
      </c>
      <c r="F6283" s="161">
        <v>41715</v>
      </c>
      <c r="G6283" s="162">
        <v>2014</v>
      </c>
      <c r="H6283" s="37">
        <v>255000</v>
      </c>
      <c r="I6283" s="35">
        <v>240102</v>
      </c>
      <c r="J6283" s="35">
        <v>96041</v>
      </c>
      <c r="K6283" s="33"/>
    </row>
    <row r="6284" spans="1:11" s="38" customFormat="1" ht="18" customHeight="1">
      <c r="A6284" s="33">
        <f t="shared" si="98"/>
        <v>6279</v>
      </c>
      <c r="B6284" s="160" t="s">
        <v>2182</v>
      </c>
      <c r="C6284" s="160" t="s">
        <v>9436</v>
      </c>
      <c r="D6284" s="159" t="s">
        <v>1263</v>
      </c>
      <c r="E6284" s="160" t="s">
        <v>1263</v>
      </c>
      <c r="F6284" s="161">
        <v>41715</v>
      </c>
      <c r="G6284" s="162">
        <v>2014</v>
      </c>
      <c r="H6284" s="37">
        <v>255000</v>
      </c>
      <c r="I6284" s="35">
        <v>240102</v>
      </c>
      <c r="J6284" s="35">
        <v>96041</v>
      </c>
      <c r="K6284" s="33"/>
    </row>
    <row r="6285" spans="1:11" s="38" customFormat="1" ht="18" customHeight="1">
      <c r="A6285" s="33">
        <f t="shared" si="98"/>
        <v>6280</v>
      </c>
      <c r="B6285" s="160" t="s">
        <v>2321</v>
      </c>
      <c r="C6285" s="160" t="s">
        <v>9437</v>
      </c>
      <c r="D6285" s="159" t="s">
        <v>1263</v>
      </c>
      <c r="E6285" s="160" t="s">
        <v>1263</v>
      </c>
      <c r="F6285" s="161">
        <v>41715</v>
      </c>
      <c r="G6285" s="162">
        <v>2014</v>
      </c>
      <c r="H6285" s="37">
        <v>255000</v>
      </c>
      <c r="I6285" s="35">
        <v>240102</v>
      </c>
      <c r="J6285" s="35">
        <v>96041</v>
      </c>
      <c r="K6285" s="33"/>
    </row>
    <row r="6286" spans="1:11" s="38" customFormat="1" ht="18" customHeight="1">
      <c r="A6286" s="33">
        <f t="shared" si="98"/>
        <v>6281</v>
      </c>
      <c r="B6286" s="160" t="s">
        <v>3749</v>
      </c>
      <c r="C6286" s="160" t="s">
        <v>9438</v>
      </c>
      <c r="D6286" s="159" t="s">
        <v>1263</v>
      </c>
      <c r="E6286" s="160" t="s">
        <v>1263</v>
      </c>
      <c r="F6286" s="161">
        <v>41715</v>
      </c>
      <c r="G6286" s="162">
        <v>2014</v>
      </c>
      <c r="H6286" s="37">
        <v>255000</v>
      </c>
      <c r="I6286" s="35">
        <v>240102</v>
      </c>
      <c r="J6286" s="35">
        <v>96041</v>
      </c>
      <c r="K6286" s="33"/>
    </row>
    <row r="6287" spans="1:11" s="38" customFormat="1" ht="18" customHeight="1">
      <c r="A6287" s="33">
        <f t="shared" si="98"/>
        <v>6282</v>
      </c>
      <c r="B6287" s="160" t="s">
        <v>2217</v>
      </c>
      <c r="C6287" s="160" t="s">
        <v>9439</v>
      </c>
      <c r="D6287" s="159" t="s">
        <v>1263</v>
      </c>
      <c r="E6287" s="160" t="s">
        <v>1263</v>
      </c>
      <c r="F6287" s="161">
        <v>41715</v>
      </c>
      <c r="G6287" s="162">
        <v>2014</v>
      </c>
      <c r="H6287" s="37">
        <v>255000</v>
      </c>
      <c r="I6287" s="35">
        <v>240102</v>
      </c>
      <c r="J6287" s="35">
        <v>96041</v>
      </c>
      <c r="K6287" s="33"/>
    </row>
    <row r="6288" spans="1:11" s="38" customFormat="1" ht="18" customHeight="1">
      <c r="A6288" s="33">
        <f t="shared" si="98"/>
        <v>6283</v>
      </c>
      <c r="B6288" s="160" t="s">
        <v>2194</v>
      </c>
      <c r="C6288" s="160" t="s">
        <v>9440</v>
      </c>
      <c r="D6288" s="159" t="s">
        <v>1263</v>
      </c>
      <c r="E6288" s="160" t="s">
        <v>1263</v>
      </c>
      <c r="F6288" s="161">
        <v>41715</v>
      </c>
      <c r="G6288" s="162">
        <v>2014</v>
      </c>
      <c r="H6288" s="37">
        <v>255000</v>
      </c>
      <c r="I6288" s="35">
        <v>240102</v>
      </c>
      <c r="J6288" s="35">
        <v>96041</v>
      </c>
      <c r="K6288" s="33"/>
    </row>
    <row r="6289" spans="1:11" s="38" customFormat="1" ht="18" customHeight="1">
      <c r="A6289" s="33">
        <f t="shared" si="98"/>
        <v>6284</v>
      </c>
      <c r="B6289" s="160" t="s">
        <v>4702</v>
      </c>
      <c r="C6289" s="160" t="s">
        <v>9441</v>
      </c>
      <c r="D6289" s="159" t="s">
        <v>1298</v>
      </c>
      <c r="E6289" s="160" t="s">
        <v>1298</v>
      </c>
      <c r="F6289" s="161">
        <v>41715</v>
      </c>
      <c r="G6289" s="162">
        <v>2014</v>
      </c>
      <c r="H6289" s="37">
        <v>820000</v>
      </c>
      <c r="I6289" s="35">
        <v>772092</v>
      </c>
      <c r="J6289" s="35">
        <v>308837</v>
      </c>
      <c r="K6289" s="33"/>
    </row>
    <row r="6290" spans="1:11" s="38" customFormat="1" ht="18" customHeight="1">
      <c r="A6290" s="33">
        <f t="shared" si="98"/>
        <v>6285</v>
      </c>
      <c r="B6290" s="160" t="s">
        <v>3749</v>
      </c>
      <c r="C6290" s="160" t="s">
        <v>9442</v>
      </c>
      <c r="D6290" s="159" t="s">
        <v>1298</v>
      </c>
      <c r="E6290" s="160" t="s">
        <v>1298</v>
      </c>
      <c r="F6290" s="161">
        <v>41715</v>
      </c>
      <c r="G6290" s="162">
        <v>2014</v>
      </c>
      <c r="H6290" s="37">
        <v>820000</v>
      </c>
      <c r="I6290" s="35">
        <v>772092</v>
      </c>
      <c r="J6290" s="35">
        <v>308837</v>
      </c>
      <c r="K6290" s="33"/>
    </row>
    <row r="6291" spans="1:11" s="38" customFormat="1" ht="18" customHeight="1">
      <c r="A6291" s="33">
        <f t="shared" si="98"/>
        <v>6286</v>
      </c>
      <c r="B6291" s="160" t="s">
        <v>4172</v>
      </c>
      <c r="C6291" s="160" t="s">
        <v>9443</v>
      </c>
      <c r="D6291" s="159" t="s">
        <v>1298</v>
      </c>
      <c r="E6291" s="160" t="s">
        <v>1298</v>
      </c>
      <c r="F6291" s="161">
        <v>41715</v>
      </c>
      <c r="G6291" s="162">
        <v>2014</v>
      </c>
      <c r="H6291" s="37">
        <v>820000</v>
      </c>
      <c r="I6291" s="35">
        <v>772092</v>
      </c>
      <c r="J6291" s="35">
        <v>308837</v>
      </c>
      <c r="K6291" s="33"/>
    </row>
    <row r="6292" spans="1:11" s="38" customFormat="1" ht="18" customHeight="1">
      <c r="A6292" s="33">
        <f t="shared" si="98"/>
        <v>6287</v>
      </c>
      <c r="B6292" s="160" t="s">
        <v>3417</v>
      </c>
      <c r="C6292" s="160" t="s">
        <v>9444</v>
      </c>
      <c r="D6292" s="159" t="s">
        <v>1298</v>
      </c>
      <c r="E6292" s="160" t="s">
        <v>1298</v>
      </c>
      <c r="F6292" s="161">
        <v>41715</v>
      </c>
      <c r="G6292" s="162">
        <v>2014</v>
      </c>
      <c r="H6292" s="37">
        <v>820000</v>
      </c>
      <c r="I6292" s="35">
        <v>772092</v>
      </c>
      <c r="J6292" s="35">
        <v>308837</v>
      </c>
      <c r="K6292" s="33"/>
    </row>
    <row r="6293" spans="1:11" s="38" customFormat="1" ht="18" customHeight="1">
      <c r="A6293" s="33">
        <f t="shared" si="98"/>
        <v>6288</v>
      </c>
      <c r="B6293" s="160" t="s">
        <v>2182</v>
      </c>
      <c r="C6293" s="160" t="s">
        <v>9445</v>
      </c>
      <c r="D6293" s="159" t="s">
        <v>1298</v>
      </c>
      <c r="E6293" s="160" t="s">
        <v>1298</v>
      </c>
      <c r="F6293" s="161">
        <v>41715</v>
      </c>
      <c r="G6293" s="162">
        <v>2014</v>
      </c>
      <c r="H6293" s="37">
        <v>820000</v>
      </c>
      <c r="I6293" s="35">
        <v>772092</v>
      </c>
      <c r="J6293" s="35">
        <v>308837</v>
      </c>
      <c r="K6293" s="33"/>
    </row>
    <row r="6294" spans="1:11" s="38" customFormat="1" ht="18" customHeight="1">
      <c r="A6294" s="33">
        <f t="shared" si="98"/>
        <v>6289</v>
      </c>
      <c r="B6294" s="160" t="s">
        <v>4312</v>
      </c>
      <c r="C6294" s="160" t="s">
        <v>9446</v>
      </c>
      <c r="D6294" s="159" t="s">
        <v>1298</v>
      </c>
      <c r="E6294" s="160" t="s">
        <v>1298</v>
      </c>
      <c r="F6294" s="161">
        <v>41715</v>
      </c>
      <c r="G6294" s="162">
        <v>2014</v>
      </c>
      <c r="H6294" s="37">
        <v>820000</v>
      </c>
      <c r="I6294" s="35">
        <v>772092</v>
      </c>
      <c r="J6294" s="35">
        <v>308837</v>
      </c>
      <c r="K6294" s="33"/>
    </row>
    <row r="6295" spans="1:11" s="38" customFormat="1" ht="18" customHeight="1">
      <c r="A6295" s="33">
        <f t="shared" si="98"/>
        <v>6290</v>
      </c>
      <c r="B6295" s="160" t="s">
        <v>2182</v>
      </c>
      <c r="C6295" s="160" t="s">
        <v>9447</v>
      </c>
      <c r="D6295" s="159" t="s">
        <v>1298</v>
      </c>
      <c r="E6295" s="160" t="s">
        <v>1298</v>
      </c>
      <c r="F6295" s="161">
        <v>41715</v>
      </c>
      <c r="G6295" s="162">
        <v>2014</v>
      </c>
      <c r="H6295" s="37">
        <v>820000</v>
      </c>
      <c r="I6295" s="35">
        <v>772092</v>
      </c>
      <c r="J6295" s="35">
        <v>308837</v>
      </c>
      <c r="K6295" s="33"/>
    </row>
    <row r="6296" spans="1:11" s="38" customFormat="1" ht="18" customHeight="1">
      <c r="A6296" s="33">
        <f t="shared" si="98"/>
        <v>6291</v>
      </c>
      <c r="B6296" s="160" t="s">
        <v>2516</v>
      </c>
      <c r="C6296" s="160" t="s">
        <v>9448</v>
      </c>
      <c r="D6296" s="159" t="s">
        <v>1298</v>
      </c>
      <c r="E6296" s="160" t="s">
        <v>1298</v>
      </c>
      <c r="F6296" s="161">
        <v>41715</v>
      </c>
      <c r="G6296" s="162">
        <v>2014</v>
      </c>
      <c r="H6296" s="37">
        <v>820000</v>
      </c>
      <c r="I6296" s="35">
        <v>772092</v>
      </c>
      <c r="J6296" s="35">
        <v>308837</v>
      </c>
      <c r="K6296" s="33"/>
    </row>
    <row r="6297" spans="1:11" s="38" customFormat="1" ht="18" customHeight="1">
      <c r="A6297" s="33">
        <f t="shared" si="98"/>
        <v>6292</v>
      </c>
      <c r="B6297" s="160" t="s">
        <v>2377</v>
      </c>
      <c r="C6297" s="160" t="s">
        <v>9449</v>
      </c>
      <c r="D6297" s="159" t="s">
        <v>1298</v>
      </c>
      <c r="E6297" s="160" t="s">
        <v>1298</v>
      </c>
      <c r="F6297" s="161">
        <v>41715</v>
      </c>
      <c r="G6297" s="162">
        <v>2014</v>
      </c>
      <c r="H6297" s="37">
        <v>820000</v>
      </c>
      <c r="I6297" s="35">
        <v>772092</v>
      </c>
      <c r="J6297" s="35">
        <v>308837</v>
      </c>
      <c r="K6297" s="33"/>
    </row>
    <row r="6298" spans="1:11" s="38" customFormat="1" ht="18" customHeight="1">
      <c r="A6298" s="33">
        <f t="shared" si="98"/>
        <v>6293</v>
      </c>
      <c r="B6298" s="160" t="s">
        <v>2002</v>
      </c>
      <c r="C6298" s="160" t="s">
        <v>9450</v>
      </c>
      <c r="D6298" s="159" t="s">
        <v>1298</v>
      </c>
      <c r="E6298" s="160" t="s">
        <v>1298</v>
      </c>
      <c r="F6298" s="161">
        <v>41715</v>
      </c>
      <c r="G6298" s="162">
        <v>2014</v>
      </c>
      <c r="H6298" s="37">
        <v>820000</v>
      </c>
      <c r="I6298" s="35">
        <v>772092</v>
      </c>
      <c r="J6298" s="35">
        <v>308837</v>
      </c>
      <c r="K6298" s="33"/>
    </row>
    <row r="6299" spans="1:11" s="38" customFormat="1" ht="18" customHeight="1">
      <c r="A6299" s="33">
        <f t="shared" si="98"/>
        <v>6294</v>
      </c>
      <c r="B6299" s="160" t="s">
        <v>2222</v>
      </c>
      <c r="C6299" s="160" t="s">
        <v>9451</v>
      </c>
      <c r="D6299" s="159" t="s">
        <v>7218</v>
      </c>
      <c r="E6299" s="160" t="s">
        <v>1298</v>
      </c>
      <c r="F6299" s="161">
        <v>41715</v>
      </c>
      <c r="G6299" s="162">
        <v>2014</v>
      </c>
      <c r="H6299" s="37">
        <v>820000</v>
      </c>
      <c r="I6299" s="35">
        <v>772092</v>
      </c>
      <c r="J6299" s="35">
        <v>308837</v>
      </c>
      <c r="K6299" s="33"/>
    </row>
    <row r="6300" spans="1:11" s="38" customFormat="1" ht="18" customHeight="1">
      <c r="A6300" s="33">
        <f t="shared" si="98"/>
        <v>6295</v>
      </c>
      <c r="B6300" s="160" t="s">
        <v>1913</v>
      </c>
      <c r="C6300" s="160" t="s">
        <v>9452</v>
      </c>
      <c r="D6300" s="159" t="s">
        <v>1298</v>
      </c>
      <c r="E6300" s="160" t="s">
        <v>1298</v>
      </c>
      <c r="F6300" s="161">
        <v>41715</v>
      </c>
      <c r="G6300" s="162">
        <v>2014</v>
      </c>
      <c r="H6300" s="37">
        <v>820000</v>
      </c>
      <c r="I6300" s="35">
        <v>772092</v>
      </c>
      <c r="J6300" s="35">
        <v>308837</v>
      </c>
      <c r="K6300" s="33"/>
    </row>
    <row r="6301" spans="1:11" s="38" customFormat="1" ht="18" customHeight="1">
      <c r="A6301" s="33">
        <f t="shared" si="98"/>
        <v>6296</v>
      </c>
      <c r="B6301" s="160" t="s">
        <v>6162</v>
      </c>
      <c r="C6301" s="160" t="s">
        <v>9453</v>
      </c>
      <c r="D6301" s="159" t="s">
        <v>1298</v>
      </c>
      <c r="E6301" s="160" t="s">
        <v>1298</v>
      </c>
      <c r="F6301" s="161">
        <v>41715</v>
      </c>
      <c r="G6301" s="162">
        <v>2014</v>
      </c>
      <c r="H6301" s="37">
        <v>820000</v>
      </c>
      <c r="I6301" s="35">
        <v>772092</v>
      </c>
      <c r="J6301" s="35">
        <v>308837</v>
      </c>
      <c r="K6301" s="33"/>
    </row>
    <row r="6302" spans="1:11" s="38" customFormat="1" ht="18" customHeight="1">
      <c r="A6302" s="33">
        <f t="shared" si="98"/>
        <v>6297</v>
      </c>
      <c r="B6302" s="160" t="s">
        <v>2217</v>
      </c>
      <c r="C6302" s="160" t="s">
        <v>9454</v>
      </c>
      <c r="D6302" s="159" t="s">
        <v>1298</v>
      </c>
      <c r="E6302" s="160" t="s">
        <v>1298</v>
      </c>
      <c r="F6302" s="161">
        <v>41715</v>
      </c>
      <c r="G6302" s="162">
        <v>2014</v>
      </c>
      <c r="H6302" s="37">
        <v>820000</v>
      </c>
      <c r="I6302" s="35">
        <v>772092</v>
      </c>
      <c r="J6302" s="35">
        <v>308837</v>
      </c>
      <c r="K6302" s="33"/>
    </row>
    <row r="6303" spans="1:11" s="38" customFormat="1" ht="18" customHeight="1">
      <c r="A6303" s="33">
        <f t="shared" si="98"/>
        <v>6298</v>
      </c>
      <c r="B6303" s="160" t="s">
        <v>2321</v>
      </c>
      <c r="C6303" s="160" t="s">
        <v>9455</v>
      </c>
      <c r="D6303" s="159" t="s">
        <v>1298</v>
      </c>
      <c r="E6303" s="160" t="s">
        <v>1298</v>
      </c>
      <c r="F6303" s="161">
        <v>41715</v>
      </c>
      <c r="G6303" s="162">
        <v>2014</v>
      </c>
      <c r="H6303" s="37">
        <v>820000</v>
      </c>
      <c r="I6303" s="35">
        <v>772092</v>
      </c>
      <c r="J6303" s="35">
        <v>308837</v>
      </c>
      <c r="K6303" s="33"/>
    </row>
    <row r="6304" spans="1:11" s="38" customFormat="1" ht="18" customHeight="1">
      <c r="A6304" s="33">
        <f t="shared" si="98"/>
        <v>6299</v>
      </c>
      <c r="B6304" s="160" t="s">
        <v>1963</v>
      </c>
      <c r="C6304" s="160" t="s">
        <v>9456</v>
      </c>
      <c r="D6304" s="159" t="s">
        <v>1298</v>
      </c>
      <c r="E6304" s="160" t="s">
        <v>1298</v>
      </c>
      <c r="F6304" s="161">
        <v>41715</v>
      </c>
      <c r="G6304" s="162">
        <v>2014</v>
      </c>
      <c r="H6304" s="37">
        <v>820000</v>
      </c>
      <c r="I6304" s="35">
        <v>772092</v>
      </c>
      <c r="J6304" s="35">
        <v>308837</v>
      </c>
      <c r="K6304" s="33"/>
    </row>
    <row r="6305" spans="1:11" s="38" customFormat="1" ht="18" customHeight="1">
      <c r="A6305" s="33">
        <f t="shared" si="98"/>
        <v>6300</v>
      </c>
      <c r="B6305" s="160" t="s">
        <v>2321</v>
      </c>
      <c r="C6305" s="160" t="s">
        <v>9457</v>
      </c>
      <c r="D6305" s="159" t="s">
        <v>1298</v>
      </c>
      <c r="E6305" s="160" t="s">
        <v>1298</v>
      </c>
      <c r="F6305" s="161">
        <v>41715</v>
      </c>
      <c r="G6305" s="162">
        <v>2014</v>
      </c>
      <c r="H6305" s="37">
        <v>820000</v>
      </c>
      <c r="I6305" s="35">
        <v>772092</v>
      </c>
      <c r="J6305" s="35">
        <v>308837</v>
      </c>
      <c r="K6305" s="33"/>
    </row>
    <row r="6306" spans="1:11" s="38" customFormat="1" ht="18" customHeight="1">
      <c r="A6306" s="33">
        <f t="shared" si="98"/>
        <v>6301</v>
      </c>
      <c r="B6306" s="160" t="s">
        <v>1963</v>
      </c>
      <c r="C6306" s="160" t="s">
        <v>9458</v>
      </c>
      <c r="D6306" s="159" t="s">
        <v>1298</v>
      </c>
      <c r="E6306" s="160" t="s">
        <v>1298</v>
      </c>
      <c r="F6306" s="161">
        <v>41715</v>
      </c>
      <c r="G6306" s="162">
        <v>2014</v>
      </c>
      <c r="H6306" s="37">
        <v>820000</v>
      </c>
      <c r="I6306" s="35">
        <v>772092</v>
      </c>
      <c r="J6306" s="35">
        <v>308837</v>
      </c>
      <c r="K6306" s="33"/>
    </row>
    <row r="6307" spans="1:11" s="38" customFormat="1" ht="18" customHeight="1">
      <c r="A6307" s="33">
        <f t="shared" si="98"/>
        <v>6302</v>
      </c>
      <c r="B6307" s="160" t="s">
        <v>3749</v>
      </c>
      <c r="C6307" s="160" t="s">
        <v>9459</v>
      </c>
      <c r="D6307" s="159" t="s">
        <v>1298</v>
      </c>
      <c r="E6307" s="160" t="s">
        <v>1298</v>
      </c>
      <c r="F6307" s="161">
        <v>41715</v>
      </c>
      <c r="G6307" s="162">
        <v>2014</v>
      </c>
      <c r="H6307" s="37">
        <v>820000</v>
      </c>
      <c r="I6307" s="35">
        <v>772092</v>
      </c>
      <c r="J6307" s="35">
        <v>308837</v>
      </c>
      <c r="K6307" s="33"/>
    </row>
    <row r="6308" spans="1:11" s="38" customFormat="1" ht="18" customHeight="1">
      <c r="A6308" s="33">
        <f t="shared" si="98"/>
        <v>6303</v>
      </c>
      <c r="B6308" s="160" t="s">
        <v>2377</v>
      </c>
      <c r="C6308" s="160" t="s">
        <v>9460</v>
      </c>
      <c r="D6308" s="159" t="s">
        <v>1298</v>
      </c>
      <c r="E6308" s="160" t="s">
        <v>1298</v>
      </c>
      <c r="F6308" s="161">
        <v>41715</v>
      </c>
      <c r="G6308" s="162">
        <v>2014</v>
      </c>
      <c r="H6308" s="37">
        <v>820000</v>
      </c>
      <c r="I6308" s="35">
        <v>772092</v>
      </c>
      <c r="J6308" s="35">
        <v>308837</v>
      </c>
      <c r="K6308" s="33"/>
    </row>
    <row r="6309" spans="1:11" s="38" customFormat="1" ht="18" customHeight="1">
      <c r="A6309" s="33">
        <f t="shared" si="98"/>
        <v>6304</v>
      </c>
      <c r="B6309" s="160" t="s">
        <v>2886</v>
      </c>
      <c r="C6309" s="160" t="s">
        <v>9461</v>
      </c>
      <c r="D6309" s="159" t="s">
        <v>1298</v>
      </c>
      <c r="E6309" s="160" t="s">
        <v>1298</v>
      </c>
      <c r="F6309" s="161">
        <v>41715</v>
      </c>
      <c r="G6309" s="162">
        <v>2014</v>
      </c>
      <c r="H6309" s="37">
        <v>820000</v>
      </c>
      <c r="I6309" s="35">
        <v>772092</v>
      </c>
      <c r="J6309" s="35">
        <v>308837</v>
      </c>
      <c r="K6309" s="33"/>
    </row>
    <row r="6310" spans="1:11" s="38" customFormat="1" ht="18" customHeight="1">
      <c r="A6310" s="33">
        <f t="shared" si="98"/>
        <v>6305</v>
      </c>
      <c r="B6310" s="160" t="s">
        <v>2377</v>
      </c>
      <c r="C6310" s="160" t="s">
        <v>9462</v>
      </c>
      <c r="D6310" s="159" t="s">
        <v>1298</v>
      </c>
      <c r="E6310" s="160" t="s">
        <v>1298</v>
      </c>
      <c r="F6310" s="161">
        <v>41715</v>
      </c>
      <c r="G6310" s="162">
        <v>2014</v>
      </c>
      <c r="H6310" s="37">
        <v>820000</v>
      </c>
      <c r="I6310" s="35">
        <v>772092</v>
      </c>
      <c r="J6310" s="35">
        <v>308837</v>
      </c>
      <c r="K6310" s="33"/>
    </row>
    <row r="6311" spans="1:11" s="38" customFormat="1" ht="18" customHeight="1">
      <c r="A6311" s="33">
        <f t="shared" si="98"/>
        <v>6306</v>
      </c>
      <c r="B6311" s="160" t="s">
        <v>3749</v>
      </c>
      <c r="C6311" s="160" t="s">
        <v>9463</v>
      </c>
      <c r="D6311" s="159" t="s">
        <v>1298</v>
      </c>
      <c r="E6311" s="160" t="s">
        <v>1298</v>
      </c>
      <c r="F6311" s="161">
        <v>41715</v>
      </c>
      <c r="G6311" s="162">
        <v>2014</v>
      </c>
      <c r="H6311" s="37">
        <v>820000</v>
      </c>
      <c r="I6311" s="35">
        <v>772092</v>
      </c>
      <c r="J6311" s="35">
        <v>308837</v>
      </c>
      <c r="K6311" s="33"/>
    </row>
    <row r="6312" spans="1:11" s="38" customFormat="1" ht="18" customHeight="1">
      <c r="A6312" s="33">
        <f t="shared" si="98"/>
        <v>6307</v>
      </c>
      <c r="B6312" s="160" t="s">
        <v>1963</v>
      </c>
      <c r="C6312" s="160" t="s">
        <v>9464</v>
      </c>
      <c r="D6312" s="159" t="s">
        <v>1298</v>
      </c>
      <c r="E6312" s="160" t="s">
        <v>1298</v>
      </c>
      <c r="F6312" s="161">
        <v>41715</v>
      </c>
      <c r="G6312" s="162">
        <v>2014</v>
      </c>
      <c r="H6312" s="37">
        <v>820000</v>
      </c>
      <c r="I6312" s="35">
        <v>772092</v>
      </c>
      <c r="J6312" s="35">
        <v>308837</v>
      </c>
      <c r="K6312" s="33"/>
    </row>
    <row r="6313" spans="1:11" s="38" customFormat="1" ht="18" customHeight="1">
      <c r="A6313" s="33">
        <f t="shared" si="98"/>
        <v>6308</v>
      </c>
      <c r="B6313" s="160" t="s">
        <v>1963</v>
      </c>
      <c r="C6313" s="160" t="s">
        <v>9465</v>
      </c>
      <c r="D6313" s="159" t="s">
        <v>1298</v>
      </c>
      <c r="E6313" s="160" t="s">
        <v>1298</v>
      </c>
      <c r="F6313" s="161">
        <v>41715</v>
      </c>
      <c r="G6313" s="162">
        <v>2014</v>
      </c>
      <c r="H6313" s="37">
        <v>820000</v>
      </c>
      <c r="I6313" s="35">
        <v>772092</v>
      </c>
      <c r="J6313" s="35">
        <v>308837</v>
      </c>
      <c r="K6313" s="33"/>
    </row>
    <row r="6314" spans="1:11" s="38" customFormat="1" ht="18" customHeight="1">
      <c r="A6314" s="33">
        <f t="shared" si="98"/>
        <v>6309</v>
      </c>
      <c r="B6314" s="160" t="s">
        <v>2013</v>
      </c>
      <c r="C6314" s="160" t="s">
        <v>9466</v>
      </c>
      <c r="D6314" s="159" t="s">
        <v>1298</v>
      </c>
      <c r="E6314" s="160" t="s">
        <v>1298</v>
      </c>
      <c r="F6314" s="161">
        <v>41715</v>
      </c>
      <c r="G6314" s="162">
        <v>2014</v>
      </c>
      <c r="H6314" s="37">
        <v>820000</v>
      </c>
      <c r="I6314" s="35">
        <v>772092</v>
      </c>
      <c r="J6314" s="35">
        <v>308837</v>
      </c>
      <c r="K6314" s="33"/>
    </row>
    <row r="6315" spans="1:11" s="38" customFormat="1" ht="18" customHeight="1">
      <c r="A6315" s="33">
        <f t="shared" si="98"/>
        <v>6310</v>
      </c>
      <c r="B6315" s="160" t="s">
        <v>2321</v>
      </c>
      <c r="C6315" s="160" t="s">
        <v>9467</v>
      </c>
      <c r="D6315" s="159" t="s">
        <v>1298</v>
      </c>
      <c r="E6315" s="160" t="s">
        <v>1298</v>
      </c>
      <c r="F6315" s="161">
        <v>41715</v>
      </c>
      <c r="G6315" s="162">
        <v>2014</v>
      </c>
      <c r="H6315" s="37">
        <v>820000</v>
      </c>
      <c r="I6315" s="35">
        <v>772092</v>
      </c>
      <c r="J6315" s="35">
        <v>308837</v>
      </c>
      <c r="K6315" s="33"/>
    </row>
    <row r="6316" spans="1:11" s="38" customFormat="1" ht="18" customHeight="1">
      <c r="A6316" s="33">
        <f t="shared" si="98"/>
        <v>6311</v>
      </c>
      <c r="B6316" s="160" t="s">
        <v>2370</v>
      </c>
      <c r="C6316" s="160" t="s">
        <v>9468</v>
      </c>
      <c r="D6316" s="159" t="s">
        <v>2372</v>
      </c>
      <c r="E6316" s="160" t="s">
        <v>1298</v>
      </c>
      <c r="F6316" s="161">
        <v>41715</v>
      </c>
      <c r="G6316" s="162">
        <v>2014</v>
      </c>
      <c r="H6316" s="37">
        <v>820000</v>
      </c>
      <c r="I6316" s="35">
        <v>772092</v>
      </c>
      <c r="J6316" s="35">
        <v>308837</v>
      </c>
      <c r="K6316" s="33"/>
    </row>
    <row r="6317" spans="1:11" s="38" customFormat="1" ht="18" customHeight="1">
      <c r="A6317" s="33">
        <f t="shared" si="98"/>
        <v>6312</v>
      </c>
      <c r="B6317" s="160" t="s">
        <v>2675</v>
      </c>
      <c r="C6317" s="160" t="s">
        <v>9469</v>
      </c>
      <c r="D6317" s="159" t="s">
        <v>1298</v>
      </c>
      <c r="E6317" s="160" t="s">
        <v>1298</v>
      </c>
      <c r="F6317" s="161">
        <v>41715</v>
      </c>
      <c r="G6317" s="162">
        <v>2014</v>
      </c>
      <c r="H6317" s="37">
        <v>820000</v>
      </c>
      <c r="I6317" s="35">
        <v>772092</v>
      </c>
      <c r="J6317" s="35">
        <v>308837</v>
      </c>
      <c r="K6317" s="33"/>
    </row>
    <row r="6318" spans="1:11" s="38" customFormat="1" ht="18" customHeight="1">
      <c r="A6318" s="33">
        <f t="shared" si="98"/>
        <v>6313</v>
      </c>
      <c r="B6318" s="160" t="s">
        <v>7420</v>
      </c>
      <c r="C6318" s="160" t="s">
        <v>9470</v>
      </c>
      <c r="D6318" s="159" t="s">
        <v>2372</v>
      </c>
      <c r="E6318" s="160" t="s">
        <v>1298</v>
      </c>
      <c r="F6318" s="161">
        <v>41715</v>
      </c>
      <c r="G6318" s="162">
        <v>2014</v>
      </c>
      <c r="H6318" s="37">
        <v>820000</v>
      </c>
      <c r="I6318" s="35">
        <v>772092</v>
      </c>
      <c r="J6318" s="35">
        <v>308837</v>
      </c>
      <c r="K6318" s="33"/>
    </row>
    <row r="6319" spans="1:11" s="38" customFormat="1" ht="18" customHeight="1">
      <c r="A6319" s="33">
        <f t="shared" si="98"/>
        <v>6314</v>
      </c>
      <c r="B6319" s="160" t="s">
        <v>1873</v>
      </c>
      <c r="C6319" s="160" t="s">
        <v>9471</v>
      </c>
      <c r="D6319" s="159" t="s">
        <v>1298</v>
      </c>
      <c r="E6319" s="160" t="s">
        <v>1298</v>
      </c>
      <c r="F6319" s="161">
        <v>41715</v>
      </c>
      <c r="G6319" s="162">
        <v>2014</v>
      </c>
      <c r="H6319" s="37">
        <v>820000</v>
      </c>
      <c r="I6319" s="35">
        <v>772092</v>
      </c>
      <c r="J6319" s="35">
        <v>308837</v>
      </c>
      <c r="K6319" s="33"/>
    </row>
    <row r="6320" spans="1:11" s="38" customFormat="1" ht="18" customHeight="1">
      <c r="A6320" s="33">
        <f t="shared" si="98"/>
        <v>6315</v>
      </c>
      <c r="B6320" s="160" t="s">
        <v>2211</v>
      </c>
      <c r="C6320" s="160" t="s">
        <v>9472</v>
      </c>
      <c r="D6320" s="159" t="s">
        <v>1298</v>
      </c>
      <c r="E6320" s="160" t="s">
        <v>1298</v>
      </c>
      <c r="F6320" s="161">
        <v>41715</v>
      </c>
      <c r="G6320" s="162">
        <v>2014</v>
      </c>
      <c r="H6320" s="37">
        <v>820000</v>
      </c>
      <c r="I6320" s="35">
        <v>772092</v>
      </c>
      <c r="J6320" s="35">
        <v>308837</v>
      </c>
      <c r="K6320" s="33"/>
    </row>
    <row r="6321" spans="1:11" s="38" customFormat="1" ht="18" customHeight="1">
      <c r="A6321" s="33">
        <f t="shared" si="98"/>
        <v>6316</v>
      </c>
      <c r="B6321" s="160" t="s">
        <v>1963</v>
      </c>
      <c r="C6321" s="160" t="s">
        <v>9473</v>
      </c>
      <c r="D6321" s="159" t="s">
        <v>1298</v>
      </c>
      <c r="E6321" s="160" t="s">
        <v>1298</v>
      </c>
      <c r="F6321" s="161">
        <v>41715</v>
      </c>
      <c r="G6321" s="162">
        <v>2014</v>
      </c>
      <c r="H6321" s="37">
        <v>820000</v>
      </c>
      <c r="I6321" s="35">
        <v>772092</v>
      </c>
      <c r="J6321" s="35">
        <v>308837</v>
      </c>
      <c r="K6321" s="33"/>
    </row>
    <row r="6322" spans="1:11" s="38" customFormat="1" ht="18" customHeight="1">
      <c r="A6322" s="33">
        <f t="shared" si="98"/>
        <v>6317</v>
      </c>
      <c r="B6322" s="160" t="s">
        <v>4035</v>
      </c>
      <c r="C6322" s="160" t="s">
        <v>9474</v>
      </c>
      <c r="D6322" s="159" t="s">
        <v>1298</v>
      </c>
      <c r="E6322" s="160" t="s">
        <v>1298</v>
      </c>
      <c r="F6322" s="161">
        <v>41715</v>
      </c>
      <c r="G6322" s="162">
        <v>2014</v>
      </c>
      <c r="H6322" s="37">
        <v>820000</v>
      </c>
      <c r="I6322" s="35">
        <v>772092</v>
      </c>
      <c r="J6322" s="35">
        <v>308837</v>
      </c>
      <c r="K6322" s="33"/>
    </row>
    <row r="6323" spans="1:11" s="38" customFormat="1" ht="18" customHeight="1">
      <c r="A6323" s="33">
        <f t="shared" si="98"/>
        <v>6318</v>
      </c>
      <c r="B6323" s="160" t="s">
        <v>8247</v>
      </c>
      <c r="C6323" s="160" t="s">
        <v>9475</v>
      </c>
      <c r="D6323" s="159" t="s">
        <v>1298</v>
      </c>
      <c r="E6323" s="160" t="s">
        <v>1298</v>
      </c>
      <c r="F6323" s="161">
        <v>41715</v>
      </c>
      <c r="G6323" s="162">
        <v>2014</v>
      </c>
      <c r="H6323" s="37">
        <v>820000</v>
      </c>
      <c r="I6323" s="35">
        <v>772092</v>
      </c>
      <c r="J6323" s="35">
        <v>308837</v>
      </c>
      <c r="K6323" s="33"/>
    </row>
    <row r="6324" spans="1:11" s="38" customFormat="1" ht="18" customHeight="1">
      <c r="A6324" s="33">
        <f t="shared" si="98"/>
        <v>6319</v>
      </c>
      <c r="B6324" s="160" t="s">
        <v>2002</v>
      </c>
      <c r="C6324" s="160" t="s">
        <v>9476</v>
      </c>
      <c r="D6324" s="159" t="s">
        <v>1298</v>
      </c>
      <c r="E6324" s="160" t="s">
        <v>1298</v>
      </c>
      <c r="F6324" s="161">
        <v>41715</v>
      </c>
      <c r="G6324" s="162">
        <v>2014</v>
      </c>
      <c r="H6324" s="37">
        <v>820000</v>
      </c>
      <c r="I6324" s="35">
        <v>772092</v>
      </c>
      <c r="J6324" s="35">
        <v>308837</v>
      </c>
      <c r="K6324" s="33"/>
    </row>
    <row r="6325" spans="1:11" s="38" customFormat="1" ht="18" customHeight="1">
      <c r="A6325" s="33">
        <f t="shared" si="98"/>
        <v>6320</v>
      </c>
      <c r="B6325" s="160" t="s">
        <v>1963</v>
      </c>
      <c r="C6325" s="160" t="s">
        <v>9477</v>
      </c>
      <c r="D6325" s="159" t="s">
        <v>1298</v>
      </c>
      <c r="E6325" s="160" t="s">
        <v>1298</v>
      </c>
      <c r="F6325" s="161">
        <v>41715</v>
      </c>
      <c r="G6325" s="162">
        <v>2014</v>
      </c>
      <c r="H6325" s="37">
        <v>820000</v>
      </c>
      <c r="I6325" s="35">
        <v>772092</v>
      </c>
      <c r="J6325" s="35">
        <v>308837</v>
      </c>
      <c r="K6325" s="33"/>
    </row>
    <row r="6326" spans="1:11" s="38" customFormat="1" ht="18" customHeight="1">
      <c r="A6326" s="33">
        <f t="shared" si="98"/>
        <v>6321</v>
      </c>
      <c r="B6326" s="160" t="s">
        <v>2767</v>
      </c>
      <c r="C6326" s="160" t="s">
        <v>9478</v>
      </c>
      <c r="D6326" s="159" t="s">
        <v>9435</v>
      </c>
      <c r="E6326" s="160" t="s">
        <v>1263</v>
      </c>
      <c r="F6326" s="161">
        <v>41715</v>
      </c>
      <c r="G6326" s="162">
        <v>2014</v>
      </c>
      <c r="H6326" s="37">
        <v>255000</v>
      </c>
      <c r="I6326" s="35">
        <v>240102</v>
      </c>
      <c r="J6326" s="35">
        <v>96041</v>
      </c>
      <c r="K6326" s="33"/>
    </row>
    <row r="6327" spans="1:11" s="38" customFormat="1" ht="18" customHeight="1">
      <c r="A6327" s="33">
        <f t="shared" si="98"/>
        <v>6322</v>
      </c>
      <c r="B6327" s="160" t="s">
        <v>2392</v>
      </c>
      <c r="C6327" s="160" t="s">
        <v>9479</v>
      </c>
      <c r="D6327" s="159" t="s">
        <v>1263</v>
      </c>
      <c r="E6327" s="160" t="s">
        <v>1263</v>
      </c>
      <c r="F6327" s="161">
        <v>41715</v>
      </c>
      <c r="G6327" s="162">
        <v>2014</v>
      </c>
      <c r="H6327" s="37">
        <v>255000</v>
      </c>
      <c r="I6327" s="35">
        <v>240102</v>
      </c>
      <c r="J6327" s="35">
        <v>96041</v>
      </c>
      <c r="K6327" s="33"/>
    </row>
    <row r="6328" spans="1:11" s="38" customFormat="1" ht="18" customHeight="1">
      <c r="A6328" s="33">
        <f t="shared" si="98"/>
        <v>6323</v>
      </c>
      <c r="B6328" s="160" t="s">
        <v>4702</v>
      </c>
      <c r="C6328" s="160" t="s">
        <v>9480</v>
      </c>
      <c r="D6328" s="159" t="s">
        <v>1263</v>
      </c>
      <c r="E6328" s="160" t="s">
        <v>1263</v>
      </c>
      <c r="F6328" s="161">
        <v>41715</v>
      </c>
      <c r="G6328" s="162">
        <v>2014</v>
      </c>
      <c r="H6328" s="37">
        <v>255000</v>
      </c>
      <c r="I6328" s="35">
        <v>240102</v>
      </c>
      <c r="J6328" s="35">
        <v>96041</v>
      </c>
      <c r="K6328" s="33"/>
    </row>
    <row r="6329" spans="1:11" s="38" customFormat="1" ht="18" customHeight="1">
      <c r="A6329" s="33">
        <f t="shared" si="98"/>
        <v>6324</v>
      </c>
      <c r="B6329" s="160" t="s">
        <v>1884</v>
      </c>
      <c r="C6329" s="160" t="s">
        <v>9481</v>
      </c>
      <c r="D6329" s="159" t="s">
        <v>1263</v>
      </c>
      <c r="E6329" s="160" t="s">
        <v>1263</v>
      </c>
      <c r="F6329" s="161">
        <v>41715</v>
      </c>
      <c r="G6329" s="162">
        <v>2014</v>
      </c>
      <c r="H6329" s="37">
        <v>255000</v>
      </c>
      <c r="I6329" s="35">
        <v>240102</v>
      </c>
      <c r="J6329" s="35">
        <v>96041</v>
      </c>
      <c r="K6329" s="33"/>
    </row>
    <row r="6330" spans="1:11" ht="18" customHeight="1">
      <c r="A6330" s="33">
        <f t="shared" si="98"/>
        <v>6325</v>
      </c>
      <c r="B6330" s="160" t="s">
        <v>2377</v>
      </c>
      <c r="C6330" s="160" t="s">
        <v>9482</v>
      </c>
      <c r="D6330" s="159" t="s">
        <v>1263</v>
      </c>
      <c r="E6330" s="160" t="s">
        <v>1263</v>
      </c>
      <c r="F6330" s="161">
        <v>41715</v>
      </c>
      <c r="G6330" s="162">
        <v>2014</v>
      </c>
      <c r="H6330" s="37">
        <v>255000</v>
      </c>
      <c r="I6330" s="35">
        <v>240102</v>
      </c>
      <c r="J6330" s="35">
        <v>96041</v>
      </c>
      <c r="K6330" s="33"/>
    </row>
    <row r="6331" spans="1:11" ht="18" customHeight="1">
      <c r="A6331" s="33">
        <f t="shared" si="98"/>
        <v>6326</v>
      </c>
      <c r="B6331" s="160" t="s">
        <v>3749</v>
      </c>
      <c r="C6331" s="160" t="s">
        <v>9483</v>
      </c>
      <c r="D6331" s="159" t="s">
        <v>1263</v>
      </c>
      <c r="E6331" s="160" t="s">
        <v>1263</v>
      </c>
      <c r="F6331" s="161">
        <v>41715</v>
      </c>
      <c r="G6331" s="162">
        <v>2014</v>
      </c>
      <c r="H6331" s="37">
        <v>255000</v>
      </c>
      <c r="I6331" s="35">
        <v>240102</v>
      </c>
      <c r="J6331" s="35">
        <v>96041</v>
      </c>
      <c r="K6331" s="33"/>
    </row>
    <row r="6332" spans="1:11" ht="18" customHeight="1">
      <c r="A6332" s="33">
        <f t="shared" si="98"/>
        <v>6327</v>
      </c>
      <c r="B6332" s="160" t="s">
        <v>2767</v>
      </c>
      <c r="C6332" s="160" t="s">
        <v>9484</v>
      </c>
      <c r="D6332" s="159" t="s">
        <v>1263</v>
      </c>
      <c r="E6332" s="160" t="s">
        <v>1263</v>
      </c>
      <c r="F6332" s="161">
        <v>41715</v>
      </c>
      <c r="G6332" s="162">
        <v>2014</v>
      </c>
      <c r="H6332" s="37">
        <v>255000</v>
      </c>
      <c r="I6332" s="35">
        <v>240102</v>
      </c>
      <c r="J6332" s="35">
        <v>96041</v>
      </c>
      <c r="K6332" s="33"/>
    </row>
    <row r="6333" spans="1:11" ht="18" customHeight="1">
      <c r="A6333" s="33">
        <f t="shared" si="98"/>
        <v>6328</v>
      </c>
      <c r="B6333" s="160" t="s">
        <v>2631</v>
      </c>
      <c r="C6333" s="160" t="s">
        <v>9485</v>
      </c>
      <c r="D6333" s="159" t="s">
        <v>1263</v>
      </c>
      <c r="E6333" s="160" t="s">
        <v>1263</v>
      </c>
      <c r="F6333" s="161">
        <v>41715</v>
      </c>
      <c r="G6333" s="162">
        <v>2014</v>
      </c>
      <c r="H6333" s="37">
        <v>255000</v>
      </c>
      <c r="I6333" s="35">
        <v>240102</v>
      </c>
      <c r="J6333" s="35">
        <v>96041</v>
      </c>
      <c r="K6333" s="33"/>
    </row>
    <row r="6334" spans="1:11" ht="18" customHeight="1">
      <c r="A6334" s="33">
        <f t="shared" si="98"/>
        <v>6329</v>
      </c>
      <c r="B6334" s="160" t="s">
        <v>2392</v>
      </c>
      <c r="C6334" s="160" t="s">
        <v>9486</v>
      </c>
      <c r="D6334" s="159" t="s">
        <v>1263</v>
      </c>
      <c r="E6334" s="160" t="s">
        <v>1263</v>
      </c>
      <c r="F6334" s="161">
        <v>41715</v>
      </c>
      <c r="G6334" s="162">
        <v>2014</v>
      </c>
      <c r="H6334" s="37">
        <v>255000</v>
      </c>
      <c r="I6334" s="35">
        <v>240102</v>
      </c>
      <c r="J6334" s="35">
        <v>96041</v>
      </c>
      <c r="K6334" s="33"/>
    </row>
    <row r="6335" spans="1:11" ht="18" customHeight="1">
      <c r="A6335" s="33">
        <f t="shared" si="98"/>
        <v>6330</v>
      </c>
      <c r="B6335" s="160" t="s">
        <v>2194</v>
      </c>
      <c r="C6335" s="160" t="s">
        <v>9487</v>
      </c>
      <c r="D6335" s="159" t="s">
        <v>1263</v>
      </c>
      <c r="E6335" s="160" t="s">
        <v>1263</v>
      </c>
      <c r="F6335" s="161">
        <v>41715</v>
      </c>
      <c r="G6335" s="162">
        <v>2014</v>
      </c>
      <c r="H6335" s="37">
        <v>255000</v>
      </c>
      <c r="I6335" s="35">
        <v>240102</v>
      </c>
      <c r="J6335" s="35">
        <v>96041</v>
      </c>
      <c r="K6335" s="33"/>
    </row>
    <row r="6336" spans="1:11" ht="18" customHeight="1">
      <c r="A6336" s="33">
        <f t="shared" si="98"/>
        <v>6331</v>
      </c>
      <c r="B6336" s="160" t="s">
        <v>2605</v>
      </c>
      <c r="C6336" s="160" t="s">
        <v>9488</v>
      </c>
      <c r="D6336" s="159" t="s">
        <v>1263</v>
      </c>
      <c r="E6336" s="160" t="s">
        <v>1263</v>
      </c>
      <c r="F6336" s="161">
        <v>41715</v>
      </c>
      <c r="G6336" s="162">
        <v>2014</v>
      </c>
      <c r="H6336" s="37">
        <v>255000</v>
      </c>
      <c r="I6336" s="35">
        <v>240102</v>
      </c>
      <c r="J6336" s="35">
        <v>96041</v>
      </c>
      <c r="K6336" s="33"/>
    </row>
    <row r="6337" spans="1:11" ht="18" customHeight="1">
      <c r="A6337" s="33">
        <f t="shared" si="98"/>
        <v>6332</v>
      </c>
      <c r="B6337" s="160" t="s">
        <v>2220</v>
      </c>
      <c r="C6337" s="160" t="s">
        <v>9489</v>
      </c>
      <c r="D6337" s="159" t="s">
        <v>1263</v>
      </c>
      <c r="E6337" s="160" t="s">
        <v>1263</v>
      </c>
      <c r="F6337" s="161">
        <v>41715</v>
      </c>
      <c r="G6337" s="162">
        <v>2014</v>
      </c>
      <c r="H6337" s="37">
        <v>255000</v>
      </c>
      <c r="I6337" s="35">
        <v>240102</v>
      </c>
      <c r="J6337" s="35">
        <v>96041</v>
      </c>
      <c r="K6337" s="33"/>
    </row>
    <row r="6338" spans="1:11" ht="18" customHeight="1">
      <c r="A6338" s="33">
        <f t="shared" si="98"/>
        <v>6333</v>
      </c>
      <c r="B6338" s="160" t="s">
        <v>4702</v>
      </c>
      <c r="C6338" s="160" t="s">
        <v>9490</v>
      </c>
      <c r="D6338" s="159" t="s">
        <v>1263</v>
      </c>
      <c r="E6338" s="160" t="s">
        <v>1263</v>
      </c>
      <c r="F6338" s="161">
        <v>41715</v>
      </c>
      <c r="G6338" s="162">
        <v>2014</v>
      </c>
      <c r="H6338" s="37">
        <v>255000</v>
      </c>
      <c r="I6338" s="35">
        <v>240102</v>
      </c>
      <c r="J6338" s="35">
        <v>96041</v>
      </c>
      <c r="K6338" s="33"/>
    </row>
    <row r="6339" spans="1:11" ht="18" customHeight="1">
      <c r="A6339" s="33">
        <f t="shared" si="98"/>
        <v>6334</v>
      </c>
      <c r="B6339" s="160" t="s">
        <v>3139</v>
      </c>
      <c r="C6339" s="160" t="s">
        <v>9491</v>
      </c>
      <c r="D6339" s="159" t="s">
        <v>1263</v>
      </c>
      <c r="E6339" s="160" t="s">
        <v>1263</v>
      </c>
      <c r="F6339" s="161">
        <v>41715</v>
      </c>
      <c r="G6339" s="162">
        <v>2014</v>
      </c>
      <c r="H6339" s="37">
        <v>255000</v>
      </c>
      <c r="I6339" s="35">
        <v>240102</v>
      </c>
      <c r="J6339" s="35">
        <v>96041</v>
      </c>
      <c r="K6339" s="33"/>
    </row>
    <row r="6340" spans="1:11" ht="18" customHeight="1">
      <c r="A6340" s="33">
        <f t="shared" si="98"/>
        <v>6335</v>
      </c>
      <c r="B6340" s="160" t="s">
        <v>2392</v>
      </c>
      <c r="C6340" s="160" t="s">
        <v>9492</v>
      </c>
      <c r="D6340" s="159" t="s">
        <v>1263</v>
      </c>
      <c r="E6340" s="160" t="s">
        <v>1263</v>
      </c>
      <c r="F6340" s="161">
        <v>41715</v>
      </c>
      <c r="G6340" s="162">
        <v>2014</v>
      </c>
      <c r="H6340" s="37">
        <v>255000</v>
      </c>
      <c r="I6340" s="35">
        <v>240102</v>
      </c>
      <c r="J6340" s="35">
        <v>96041</v>
      </c>
      <c r="K6340" s="33"/>
    </row>
    <row r="6341" spans="1:11" ht="18" customHeight="1">
      <c r="A6341" s="33">
        <f t="shared" si="98"/>
        <v>6336</v>
      </c>
      <c r="B6341" s="160" t="s">
        <v>2392</v>
      </c>
      <c r="C6341" s="160" t="s">
        <v>9493</v>
      </c>
      <c r="D6341" s="159" t="s">
        <v>1263</v>
      </c>
      <c r="E6341" s="160" t="s">
        <v>1263</v>
      </c>
      <c r="F6341" s="161">
        <v>41715</v>
      </c>
      <c r="G6341" s="162">
        <v>2014</v>
      </c>
      <c r="H6341" s="37">
        <v>255000</v>
      </c>
      <c r="I6341" s="35">
        <v>240102</v>
      </c>
      <c r="J6341" s="35">
        <v>96041</v>
      </c>
      <c r="K6341" s="33"/>
    </row>
    <row r="6342" spans="1:11" ht="18" customHeight="1">
      <c r="A6342" s="33">
        <f t="shared" si="98"/>
        <v>6337</v>
      </c>
      <c r="B6342" s="160" t="s">
        <v>2836</v>
      </c>
      <c r="C6342" s="160" t="s">
        <v>9494</v>
      </c>
      <c r="D6342" s="159" t="s">
        <v>1263</v>
      </c>
      <c r="E6342" s="160" t="s">
        <v>1263</v>
      </c>
      <c r="F6342" s="161">
        <v>41715</v>
      </c>
      <c r="G6342" s="162">
        <v>2014</v>
      </c>
      <c r="H6342" s="37">
        <v>255000</v>
      </c>
      <c r="I6342" s="35">
        <v>240102</v>
      </c>
      <c r="J6342" s="35">
        <v>96041</v>
      </c>
      <c r="K6342" s="33"/>
    </row>
    <row r="6343" spans="1:11" ht="18" customHeight="1">
      <c r="A6343" s="33">
        <f t="shared" ref="A6343:A6406" si="99">A6342+1</f>
        <v>6338</v>
      </c>
      <c r="B6343" s="160" t="s">
        <v>2321</v>
      </c>
      <c r="C6343" s="160" t="s">
        <v>9495</v>
      </c>
      <c r="D6343" s="159" t="s">
        <v>1263</v>
      </c>
      <c r="E6343" s="160" t="s">
        <v>1263</v>
      </c>
      <c r="F6343" s="161">
        <v>41715</v>
      </c>
      <c r="G6343" s="162">
        <v>2014</v>
      </c>
      <c r="H6343" s="37">
        <v>255000</v>
      </c>
      <c r="I6343" s="35">
        <v>240102</v>
      </c>
      <c r="J6343" s="35">
        <v>96041</v>
      </c>
      <c r="K6343" s="33"/>
    </row>
    <row r="6344" spans="1:11" ht="18" customHeight="1">
      <c r="A6344" s="33">
        <f t="shared" si="99"/>
        <v>6339</v>
      </c>
      <c r="B6344" s="160" t="s">
        <v>2002</v>
      </c>
      <c r="C6344" s="160" t="s">
        <v>9496</v>
      </c>
      <c r="D6344" s="159" t="s">
        <v>1263</v>
      </c>
      <c r="E6344" s="160" t="s">
        <v>1263</v>
      </c>
      <c r="F6344" s="161">
        <v>41715</v>
      </c>
      <c r="G6344" s="162">
        <v>2014</v>
      </c>
      <c r="H6344" s="37">
        <v>255000</v>
      </c>
      <c r="I6344" s="35">
        <v>240102</v>
      </c>
      <c r="J6344" s="35">
        <v>96041</v>
      </c>
      <c r="K6344" s="33"/>
    </row>
    <row r="6345" spans="1:11" s="38" customFormat="1" ht="18" customHeight="1">
      <c r="A6345" s="33">
        <f t="shared" si="99"/>
        <v>6340</v>
      </c>
      <c r="B6345" s="160" t="s">
        <v>2217</v>
      </c>
      <c r="C6345" s="160" t="s">
        <v>9497</v>
      </c>
      <c r="D6345" s="159" t="s">
        <v>1263</v>
      </c>
      <c r="E6345" s="160" t="s">
        <v>1263</v>
      </c>
      <c r="F6345" s="161">
        <v>41715</v>
      </c>
      <c r="G6345" s="162">
        <v>2014</v>
      </c>
      <c r="H6345" s="37">
        <v>255000</v>
      </c>
      <c r="I6345" s="35">
        <v>240102</v>
      </c>
      <c r="J6345" s="35">
        <v>96041</v>
      </c>
      <c r="K6345" s="33"/>
    </row>
    <row r="6346" spans="1:11" s="38" customFormat="1" ht="18" customHeight="1">
      <c r="A6346" s="33">
        <f t="shared" si="99"/>
        <v>6341</v>
      </c>
      <c r="B6346" s="160" t="s">
        <v>2675</v>
      </c>
      <c r="C6346" s="160" t="s">
        <v>9498</v>
      </c>
      <c r="D6346" s="159" t="s">
        <v>1263</v>
      </c>
      <c r="E6346" s="160" t="s">
        <v>1263</v>
      </c>
      <c r="F6346" s="161">
        <v>41715</v>
      </c>
      <c r="G6346" s="162">
        <v>2014</v>
      </c>
      <c r="H6346" s="37">
        <v>255000</v>
      </c>
      <c r="I6346" s="35">
        <v>240102</v>
      </c>
      <c r="J6346" s="35">
        <v>96041</v>
      </c>
      <c r="K6346" s="33"/>
    </row>
    <row r="6347" spans="1:11" s="38" customFormat="1" ht="18" customHeight="1">
      <c r="A6347" s="33">
        <f t="shared" si="99"/>
        <v>6342</v>
      </c>
      <c r="B6347" s="160" t="s">
        <v>4068</v>
      </c>
      <c r="C6347" s="160" t="s">
        <v>9499</v>
      </c>
      <c r="D6347" s="159" t="s">
        <v>1263</v>
      </c>
      <c r="E6347" s="160" t="s">
        <v>1263</v>
      </c>
      <c r="F6347" s="161">
        <v>41715</v>
      </c>
      <c r="G6347" s="162">
        <v>2014</v>
      </c>
      <c r="H6347" s="37">
        <v>255000</v>
      </c>
      <c r="I6347" s="35">
        <v>240102</v>
      </c>
      <c r="J6347" s="35">
        <v>96041</v>
      </c>
      <c r="K6347" s="33"/>
    </row>
    <row r="6348" spans="1:11" s="38" customFormat="1" ht="18" customHeight="1">
      <c r="A6348" s="33">
        <f t="shared" si="99"/>
        <v>6343</v>
      </c>
      <c r="B6348" s="160" t="s">
        <v>2002</v>
      </c>
      <c r="C6348" s="160" t="s">
        <v>9500</v>
      </c>
      <c r="D6348" s="159" t="s">
        <v>1263</v>
      </c>
      <c r="E6348" s="160" t="s">
        <v>1263</v>
      </c>
      <c r="F6348" s="161">
        <v>41715</v>
      </c>
      <c r="G6348" s="162">
        <v>2014</v>
      </c>
      <c r="H6348" s="37">
        <v>255000</v>
      </c>
      <c r="I6348" s="35">
        <v>240102</v>
      </c>
      <c r="J6348" s="35">
        <v>96041</v>
      </c>
      <c r="K6348" s="33"/>
    </row>
    <row r="6349" spans="1:11" s="38" customFormat="1" ht="18" customHeight="1">
      <c r="A6349" s="33">
        <f t="shared" si="99"/>
        <v>6344</v>
      </c>
      <c r="B6349" s="160" t="s">
        <v>2194</v>
      </c>
      <c r="C6349" s="160" t="s">
        <v>9501</v>
      </c>
      <c r="D6349" s="159" t="s">
        <v>1298</v>
      </c>
      <c r="E6349" s="160" t="s">
        <v>1298</v>
      </c>
      <c r="F6349" s="161">
        <v>41715</v>
      </c>
      <c r="G6349" s="162">
        <v>2014</v>
      </c>
      <c r="H6349" s="37">
        <v>820000</v>
      </c>
      <c r="I6349" s="35">
        <v>772092</v>
      </c>
      <c r="J6349" s="35">
        <v>308837</v>
      </c>
      <c r="K6349" s="33"/>
    </row>
    <row r="6350" spans="1:11" s="38" customFormat="1" ht="18" customHeight="1">
      <c r="A6350" s="33">
        <f t="shared" si="99"/>
        <v>6345</v>
      </c>
      <c r="B6350" s="160" t="s">
        <v>3749</v>
      </c>
      <c r="C6350" s="160" t="s">
        <v>9502</v>
      </c>
      <c r="D6350" s="159" t="s">
        <v>1298</v>
      </c>
      <c r="E6350" s="160" t="s">
        <v>1298</v>
      </c>
      <c r="F6350" s="161">
        <v>41715</v>
      </c>
      <c r="G6350" s="162">
        <v>2014</v>
      </c>
      <c r="H6350" s="37">
        <v>820000</v>
      </c>
      <c r="I6350" s="35">
        <v>772092</v>
      </c>
      <c r="J6350" s="35">
        <v>308837</v>
      </c>
      <c r="K6350" s="33"/>
    </row>
    <row r="6351" spans="1:11" s="38" customFormat="1" ht="18" customHeight="1">
      <c r="A6351" s="33">
        <f t="shared" si="99"/>
        <v>6346</v>
      </c>
      <c r="B6351" s="160" t="s">
        <v>2377</v>
      </c>
      <c r="C6351" s="160" t="s">
        <v>9503</v>
      </c>
      <c r="D6351" s="159" t="s">
        <v>1298</v>
      </c>
      <c r="E6351" s="160" t="s">
        <v>1298</v>
      </c>
      <c r="F6351" s="161">
        <v>41715</v>
      </c>
      <c r="G6351" s="162">
        <v>2014</v>
      </c>
      <c r="H6351" s="37">
        <v>820000</v>
      </c>
      <c r="I6351" s="35">
        <v>772092</v>
      </c>
      <c r="J6351" s="35">
        <v>308837</v>
      </c>
      <c r="K6351" s="33"/>
    </row>
    <row r="6352" spans="1:11" s="38" customFormat="1" ht="18" customHeight="1">
      <c r="A6352" s="33">
        <f t="shared" si="99"/>
        <v>6347</v>
      </c>
      <c r="B6352" s="160" t="s">
        <v>2013</v>
      </c>
      <c r="C6352" s="160" t="s">
        <v>9504</v>
      </c>
      <c r="D6352" s="159" t="s">
        <v>1298</v>
      </c>
      <c r="E6352" s="160" t="s">
        <v>1298</v>
      </c>
      <c r="F6352" s="161">
        <v>41715</v>
      </c>
      <c r="G6352" s="162">
        <v>2014</v>
      </c>
      <c r="H6352" s="37">
        <v>820000</v>
      </c>
      <c r="I6352" s="35">
        <v>772092</v>
      </c>
      <c r="J6352" s="35">
        <v>308837</v>
      </c>
      <c r="K6352" s="33"/>
    </row>
    <row r="6353" spans="1:11" s="38" customFormat="1" ht="18" customHeight="1">
      <c r="A6353" s="33">
        <f t="shared" si="99"/>
        <v>6348</v>
      </c>
      <c r="B6353" s="160" t="s">
        <v>2624</v>
      </c>
      <c r="C6353" s="160" t="s">
        <v>9505</v>
      </c>
      <c r="D6353" s="159" t="s">
        <v>1298</v>
      </c>
      <c r="E6353" s="160" t="s">
        <v>1298</v>
      </c>
      <c r="F6353" s="161">
        <v>41715</v>
      </c>
      <c r="G6353" s="162">
        <v>2014</v>
      </c>
      <c r="H6353" s="37">
        <v>820000</v>
      </c>
      <c r="I6353" s="35">
        <v>772092</v>
      </c>
      <c r="J6353" s="35">
        <v>308837</v>
      </c>
      <c r="K6353" s="33"/>
    </row>
    <row r="6354" spans="1:11" s="38" customFormat="1" ht="18" customHeight="1">
      <c r="A6354" s="33">
        <f t="shared" si="99"/>
        <v>6349</v>
      </c>
      <c r="B6354" s="160" t="s">
        <v>2377</v>
      </c>
      <c r="C6354" s="160" t="s">
        <v>9506</v>
      </c>
      <c r="D6354" s="159" t="s">
        <v>1298</v>
      </c>
      <c r="E6354" s="160" t="s">
        <v>1298</v>
      </c>
      <c r="F6354" s="161">
        <v>41715</v>
      </c>
      <c r="G6354" s="162">
        <v>2014</v>
      </c>
      <c r="H6354" s="37">
        <v>820000</v>
      </c>
      <c r="I6354" s="35">
        <v>772092</v>
      </c>
      <c r="J6354" s="35">
        <v>308837</v>
      </c>
      <c r="K6354" s="33"/>
    </row>
    <row r="6355" spans="1:11" s="38" customFormat="1" ht="18" customHeight="1">
      <c r="A6355" s="33">
        <f t="shared" si="99"/>
        <v>6350</v>
      </c>
      <c r="B6355" s="160" t="s">
        <v>3749</v>
      </c>
      <c r="C6355" s="160" t="s">
        <v>9507</v>
      </c>
      <c r="D6355" s="159" t="s">
        <v>1298</v>
      </c>
      <c r="E6355" s="160" t="s">
        <v>1298</v>
      </c>
      <c r="F6355" s="161">
        <v>41715</v>
      </c>
      <c r="G6355" s="162">
        <v>2014</v>
      </c>
      <c r="H6355" s="37">
        <v>820000</v>
      </c>
      <c r="I6355" s="35">
        <v>772092</v>
      </c>
      <c r="J6355" s="35">
        <v>308837</v>
      </c>
      <c r="K6355" s="33"/>
    </row>
    <row r="6356" spans="1:11" s="38" customFormat="1" ht="18" customHeight="1">
      <c r="A6356" s="33">
        <f t="shared" si="99"/>
        <v>6351</v>
      </c>
      <c r="B6356" s="160" t="s">
        <v>7523</v>
      </c>
      <c r="C6356" s="160" t="s">
        <v>9508</v>
      </c>
      <c r="D6356" s="159" t="s">
        <v>1298</v>
      </c>
      <c r="E6356" s="160" t="s">
        <v>1298</v>
      </c>
      <c r="F6356" s="161">
        <v>41715</v>
      </c>
      <c r="G6356" s="162">
        <v>2014</v>
      </c>
      <c r="H6356" s="37">
        <v>820000</v>
      </c>
      <c r="I6356" s="35">
        <v>772092</v>
      </c>
      <c r="J6356" s="35">
        <v>308837</v>
      </c>
      <c r="K6356" s="33"/>
    </row>
    <row r="6357" spans="1:11" s="38" customFormat="1" ht="18" customHeight="1">
      <c r="A6357" s="33">
        <f t="shared" si="99"/>
        <v>6352</v>
      </c>
      <c r="B6357" s="160" t="s">
        <v>2605</v>
      </c>
      <c r="C6357" s="160" t="s">
        <v>9509</v>
      </c>
      <c r="D6357" s="159" t="s">
        <v>1298</v>
      </c>
      <c r="E6357" s="160" t="s">
        <v>1298</v>
      </c>
      <c r="F6357" s="161">
        <v>41715</v>
      </c>
      <c r="G6357" s="162">
        <v>2014</v>
      </c>
      <c r="H6357" s="37">
        <v>820000</v>
      </c>
      <c r="I6357" s="35">
        <v>772092</v>
      </c>
      <c r="J6357" s="35">
        <v>308837</v>
      </c>
      <c r="K6357" s="33"/>
    </row>
    <row r="6358" spans="1:11" s="38" customFormat="1" ht="18" customHeight="1">
      <c r="A6358" s="33">
        <f t="shared" si="99"/>
        <v>6353</v>
      </c>
      <c r="B6358" s="160" t="s">
        <v>1963</v>
      </c>
      <c r="C6358" s="160" t="s">
        <v>9510</v>
      </c>
      <c r="D6358" s="159" t="s">
        <v>1298</v>
      </c>
      <c r="E6358" s="160" t="s">
        <v>1298</v>
      </c>
      <c r="F6358" s="161">
        <v>41715</v>
      </c>
      <c r="G6358" s="162">
        <v>2014</v>
      </c>
      <c r="H6358" s="37">
        <v>820000</v>
      </c>
      <c r="I6358" s="35">
        <v>772092</v>
      </c>
      <c r="J6358" s="35">
        <v>308837</v>
      </c>
      <c r="K6358" s="33"/>
    </row>
    <row r="6359" spans="1:11" s="38" customFormat="1" ht="18" customHeight="1">
      <c r="A6359" s="33">
        <f t="shared" si="99"/>
        <v>6354</v>
      </c>
      <c r="B6359" s="160" t="s">
        <v>6162</v>
      </c>
      <c r="C6359" s="160" t="s">
        <v>9511</v>
      </c>
      <c r="D6359" s="159" t="s">
        <v>1298</v>
      </c>
      <c r="E6359" s="160" t="s">
        <v>1298</v>
      </c>
      <c r="F6359" s="161">
        <v>41715</v>
      </c>
      <c r="G6359" s="162">
        <v>2014</v>
      </c>
      <c r="H6359" s="37">
        <v>820000</v>
      </c>
      <c r="I6359" s="35">
        <v>772092</v>
      </c>
      <c r="J6359" s="35">
        <v>308837</v>
      </c>
      <c r="K6359" s="33"/>
    </row>
    <row r="6360" spans="1:11" s="38" customFormat="1" ht="18" customHeight="1">
      <c r="A6360" s="33">
        <f t="shared" si="99"/>
        <v>6355</v>
      </c>
      <c r="B6360" s="160" t="s">
        <v>3157</v>
      </c>
      <c r="C6360" s="160" t="s">
        <v>9512</v>
      </c>
      <c r="D6360" s="159" t="s">
        <v>1298</v>
      </c>
      <c r="E6360" s="160" t="s">
        <v>1298</v>
      </c>
      <c r="F6360" s="161">
        <v>41715</v>
      </c>
      <c r="G6360" s="162">
        <v>2014</v>
      </c>
      <c r="H6360" s="37">
        <v>820000</v>
      </c>
      <c r="I6360" s="35">
        <v>772092</v>
      </c>
      <c r="J6360" s="35">
        <v>308837</v>
      </c>
      <c r="K6360" s="33"/>
    </row>
    <row r="6361" spans="1:11" s="38" customFormat="1" ht="18" customHeight="1">
      <c r="A6361" s="33">
        <f t="shared" si="99"/>
        <v>6356</v>
      </c>
      <c r="B6361" s="160" t="s">
        <v>2516</v>
      </c>
      <c r="C6361" s="160" t="s">
        <v>9513</v>
      </c>
      <c r="D6361" s="159" t="s">
        <v>1298</v>
      </c>
      <c r="E6361" s="160" t="s">
        <v>1298</v>
      </c>
      <c r="F6361" s="161">
        <v>41715</v>
      </c>
      <c r="G6361" s="162">
        <v>2014</v>
      </c>
      <c r="H6361" s="37">
        <v>820000</v>
      </c>
      <c r="I6361" s="35">
        <v>772092</v>
      </c>
      <c r="J6361" s="35">
        <v>308837</v>
      </c>
      <c r="K6361" s="33"/>
    </row>
    <row r="6362" spans="1:11" s="38" customFormat="1" ht="18" customHeight="1">
      <c r="A6362" s="33">
        <f t="shared" si="99"/>
        <v>6357</v>
      </c>
      <c r="B6362" s="160" t="s">
        <v>2619</v>
      </c>
      <c r="C6362" s="160" t="s">
        <v>9514</v>
      </c>
      <c r="D6362" s="159" t="s">
        <v>1298</v>
      </c>
      <c r="E6362" s="160" t="s">
        <v>1298</v>
      </c>
      <c r="F6362" s="161">
        <v>41715</v>
      </c>
      <c r="G6362" s="162">
        <v>2014</v>
      </c>
      <c r="H6362" s="37">
        <v>820000</v>
      </c>
      <c r="I6362" s="35">
        <v>772092</v>
      </c>
      <c r="J6362" s="35">
        <v>308837</v>
      </c>
      <c r="K6362" s="33"/>
    </row>
    <row r="6363" spans="1:11" s="38" customFormat="1" ht="18" customHeight="1">
      <c r="A6363" s="33">
        <f t="shared" si="99"/>
        <v>6358</v>
      </c>
      <c r="B6363" s="160" t="s">
        <v>2516</v>
      </c>
      <c r="C6363" s="160" t="s">
        <v>9515</v>
      </c>
      <c r="D6363" s="159" t="s">
        <v>1298</v>
      </c>
      <c r="E6363" s="160" t="s">
        <v>1298</v>
      </c>
      <c r="F6363" s="161">
        <v>41715</v>
      </c>
      <c r="G6363" s="162">
        <v>2014</v>
      </c>
      <c r="H6363" s="37">
        <v>820000</v>
      </c>
      <c r="I6363" s="35">
        <v>772092</v>
      </c>
      <c r="J6363" s="35">
        <v>308837</v>
      </c>
      <c r="K6363" s="33"/>
    </row>
    <row r="6364" spans="1:11" s="38" customFormat="1" ht="18" customHeight="1">
      <c r="A6364" s="33">
        <f t="shared" si="99"/>
        <v>6359</v>
      </c>
      <c r="B6364" s="160" t="s">
        <v>2392</v>
      </c>
      <c r="C6364" s="160" t="s">
        <v>9516</v>
      </c>
      <c r="D6364" s="159" t="s">
        <v>1298</v>
      </c>
      <c r="E6364" s="160" t="s">
        <v>1298</v>
      </c>
      <c r="F6364" s="161">
        <v>41715</v>
      </c>
      <c r="G6364" s="162">
        <v>2014</v>
      </c>
      <c r="H6364" s="37">
        <v>820000</v>
      </c>
      <c r="I6364" s="35">
        <v>772092</v>
      </c>
      <c r="J6364" s="35">
        <v>308837</v>
      </c>
      <c r="K6364" s="33"/>
    </row>
    <row r="6365" spans="1:11" s="38" customFormat="1" ht="18" customHeight="1">
      <c r="A6365" s="33">
        <f t="shared" si="99"/>
        <v>6360</v>
      </c>
      <c r="B6365" s="160" t="s">
        <v>1963</v>
      </c>
      <c r="C6365" s="160" t="s">
        <v>9517</v>
      </c>
      <c r="D6365" s="159" t="s">
        <v>1298</v>
      </c>
      <c r="E6365" s="160" t="s">
        <v>1298</v>
      </c>
      <c r="F6365" s="161">
        <v>41715</v>
      </c>
      <c r="G6365" s="162">
        <v>2014</v>
      </c>
      <c r="H6365" s="37">
        <v>820000</v>
      </c>
      <c r="I6365" s="35">
        <v>772092</v>
      </c>
      <c r="J6365" s="35">
        <v>308837</v>
      </c>
      <c r="K6365" s="33"/>
    </row>
    <row r="6366" spans="1:11" s="38" customFormat="1" ht="18" customHeight="1">
      <c r="A6366" s="33">
        <f t="shared" si="99"/>
        <v>6361</v>
      </c>
      <c r="B6366" s="160" t="s">
        <v>2392</v>
      </c>
      <c r="C6366" s="160" t="s">
        <v>9518</v>
      </c>
      <c r="D6366" s="159" t="s">
        <v>1298</v>
      </c>
      <c r="E6366" s="160" t="s">
        <v>1298</v>
      </c>
      <c r="F6366" s="161">
        <v>41715</v>
      </c>
      <c r="G6366" s="162">
        <v>2014</v>
      </c>
      <c r="H6366" s="37">
        <v>820000</v>
      </c>
      <c r="I6366" s="35">
        <v>772092</v>
      </c>
      <c r="J6366" s="35">
        <v>308837</v>
      </c>
      <c r="K6366" s="33"/>
    </row>
    <row r="6367" spans="1:11" s="38" customFormat="1" ht="18" customHeight="1">
      <c r="A6367" s="33">
        <f t="shared" si="99"/>
        <v>6362</v>
      </c>
      <c r="B6367" s="160" t="s">
        <v>1884</v>
      </c>
      <c r="C6367" s="160" t="s">
        <v>9519</v>
      </c>
      <c r="D6367" s="159" t="s">
        <v>1298</v>
      </c>
      <c r="E6367" s="160" t="s">
        <v>1298</v>
      </c>
      <c r="F6367" s="161">
        <v>41715</v>
      </c>
      <c r="G6367" s="162">
        <v>2014</v>
      </c>
      <c r="H6367" s="37">
        <v>820000</v>
      </c>
      <c r="I6367" s="35">
        <v>772092</v>
      </c>
      <c r="J6367" s="35">
        <v>308837</v>
      </c>
      <c r="K6367" s="33"/>
    </row>
    <row r="6368" spans="1:11" s="38" customFormat="1" ht="18" customHeight="1">
      <c r="A6368" s="33">
        <f t="shared" si="99"/>
        <v>6363</v>
      </c>
      <c r="B6368" s="160" t="s">
        <v>1884</v>
      </c>
      <c r="C6368" s="160" t="s">
        <v>9520</v>
      </c>
      <c r="D6368" s="159" t="s">
        <v>1298</v>
      </c>
      <c r="E6368" s="160" t="s">
        <v>1298</v>
      </c>
      <c r="F6368" s="161">
        <v>41715</v>
      </c>
      <c r="G6368" s="162">
        <v>2014</v>
      </c>
      <c r="H6368" s="37">
        <v>820000</v>
      </c>
      <c r="I6368" s="35">
        <v>772092</v>
      </c>
      <c r="J6368" s="35">
        <v>308837</v>
      </c>
      <c r="K6368" s="33"/>
    </row>
    <row r="6369" spans="1:11" s="38" customFormat="1" ht="18" customHeight="1">
      <c r="A6369" s="33">
        <f t="shared" si="99"/>
        <v>6364</v>
      </c>
      <c r="B6369" s="160" t="s">
        <v>2392</v>
      </c>
      <c r="C6369" s="160" t="s">
        <v>9521</v>
      </c>
      <c r="D6369" s="159" t="s">
        <v>1298</v>
      </c>
      <c r="E6369" s="160" t="s">
        <v>1298</v>
      </c>
      <c r="F6369" s="161">
        <v>41715</v>
      </c>
      <c r="G6369" s="162">
        <v>2014</v>
      </c>
      <c r="H6369" s="37">
        <v>820000</v>
      </c>
      <c r="I6369" s="35">
        <v>772092</v>
      </c>
      <c r="J6369" s="35">
        <v>308837</v>
      </c>
      <c r="K6369" s="33"/>
    </row>
    <row r="6370" spans="1:11" s="38" customFormat="1" ht="18" customHeight="1">
      <c r="A6370" s="33">
        <f t="shared" si="99"/>
        <v>6365</v>
      </c>
      <c r="B6370" s="160" t="s">
        <v>2767</v>
      </c>
      <c r="C6370" s="160" t="s">
        <v>9522</v>
      </c>
      <c r="D6370" s="159" t="s">
        <v>1298</v>
      </c>
      <c r="E6370" s="160" t="s">
        <v>1298</v>
      </c>
      <c r="F6370" s="161">
        <v>41715</v>
      </c>
      <c r="G6370" s="162">
        <v>2014</v>
      </c>
      <c r="H6370" s="37">
        <v>820000</v>
      </c>
      <c r="I6370" s="35">
        <v>772092</v>
      </c>
      <c r="J6370" s="35">
        <v>308837</v>
      </c>
      <c r="K6370" s="33"/>
    </row>
    <row r="6371" spans="1:11" s="38" customFormat="1" ht="18" customHeight="1">
      <c r="A6371" s="33">
        <f t="shared" si="99"/>
        <v>6366</v>
      </c>
      <c r="B6371" s="160" t="s">
        <v>2572</v>
      </c>
      <c r="C6371" s="160" t="s">
        <v>9523</v>
      </c>
      <c r="D6371" s="159" t="s">
        <v>5333</v>
      </c>
      <c r="E6371" s="160" t="s">
        <v>5333</v>
      </c>
      <c r="F6371" s="161">
        <v>41712</v>
      </c>
      <c r="G6371" s="162">
        <v>2014</v>
      </c>
      <c r="H6371" s="37">
        <v>247000</v>
      </c>
      <c r="I6371" s="35">
        <v>263034</v>
      </c>
      <c r="J6371" s="35">
        <v>105214</v>
      </c>
      <c r="K6371" s="33"/>
    </row>
    <row r="6372" spans="1:11" s="38" customFormat="1" ht="18" customHeight="1">
      <c r="A6372" s="33">
        <f t="shared" si="99"/>
        <v>6367</v>
      </c>
      <c r="B6372" s="160" t="s">
        <v>2572</v>
      </c>
      <c r="C6372" s="160" t="s">
        <v>9524</v>
      </c>
      <c r="D6372" s="159" t="s">
        <v>5333</v>
      </c>
      <c r="E6372" s="160" t="s">
        <v>5333</v>
      </c>
      <c r="F6372" s="161">
        <v>41712</v>
      </c>
      <c r="G6372" s="162">
        <v>2014</v>
      </c>
      <c r="H6372" s="37">
        <v>247000</v>
      </c>
      <c r="I6372" s="35">
        <v>263034</v>
      </c>
      <c r="J6372" s="35">
        <v>105214</v>
      </c>
      <c r="K6372" s="33"/>
    </row>
    <row r="6373" spans="1:11" s="38" customFormat="1" ht="18" customHeight="1">
      <c r="A6373" s="33">
        <f t="shared" si="99"/>
        <v>6368</v>
      </c>
      <c r="B6373" s="160" t="s">
        <v>5145</v>
      </c>
      <c r="C6373" s="160" t="s">
        <v>9525</v>
      </c>
      <c r="D6373" s="159" t="s">
        <v>5333</v>
      </c>
      <c r="E6373" s="160" t="s">
        <v>5333</v>
      </c>
      <c r="F6373" s="161">
        <v>41712</v>
      </c>
      <c r="G6373" s="162">
        <v>2014</v>
      </c>
      <c r="H6373" s="37">
        <v>247000</v>
      </c>
      <c r="I6373" s="35">
        <v>263034</v>
      </c>
      <c r="J6373" s="35">
        <v>105214</v>
      </c>
      <c r="K6373" s="33"/>
    </row>
    <row r="6374" spans="1:11" s="38" customFormat="1" ht="18" customHeight="1">
      <c r="A6374" s="33">
        <f t="shared" si="99"/>
        <v>6369</v>
      </c>
      <c r="B6374" s="160" t="s">
        <v>3050</v>
      </c>
      <c r="C6374" s="160" t="s">
        <v>9526</v>
      </c>
      <c r="D6374" s="159" t="s">
        <v>5333</v>
      </c>
      <c r="E6374" s="160" t="s">
        <v>5333</v>
      </c>
      <c r="F6374" s="161">
        <v>41712</v>
      </c>
      <c r="G6374" s="162">
        <v>2014</v>
      </c>
      <c r="H6374" s="37">
        <v>247000</v>
      </c>
      <c r="I6374" s="35">
        <v>263034</v>
      </c>
      <c r="J6374" s="35">
        <v>105214</v>
      </c>
      <c r="K6374" s="33"/>
    </row>
    <row r="6375" spans="1:11" s="38" customFormat="1" ht="18" customHeight="1">
      <c r="A6375" s="33">
        <f t="shared" si="99"/>
        <v>6370</v>
      </c>
      <c r="B6375" s="160" t="s">
        <v>9527</v>
      </c>
      <c r="C6375" s="160" t="s">
        <v>9528</v>
      </c>
      <c r="D6375" s="159" t="s">
        <v>5333</v>
      </c>
      <c r="E6375" s="160" t="s">
        <v>5333</v>
      </c>
      <c r="F6375" s="161">
        <v>41712</v>
      </c>
      <c r="G6375" s="162">
        <v>2014</v>
      </c>
      <c r="H6375" s="37">
        <v>247000</v>
      </c>
      <c r="I6375" s="35">
        <v>263034</v>
      </c>
      <c r="J6375" s="35">
        <v>105214</v>
      </c>
      <c r="K6375" s="33"/>
    </row>
    <row r="6376" spans="1:11" s="38" customFormat="1" ht="18" customHeight="1">
      <c r="A6376" s="33">
        <f t="shared" si="99"/>
        <v>6371</v>
      </c>
      <c r="B6376" s="160" t="s">
        <v>9529</v>
      </c>
      <c r="C6376" s="160" t="s">
        <v>9530</v>
      </c>
      <c r="D6376" s="159" t="s">
        <v>5333</v>
      </c>
      <c r="E6376" s="160" t="s">
        <v>5333</v>
      </c>
      <c r="F6376" s="161">
        <v>41712</v>
      </c>
      <c r="G6376" s="162">
        <v>2014</v>
      </c>
      <c r="H6376" s="37">
        <v>247000</v>
      </c>
      <c r="I6376" s="35">
        <v>263034</v>
      </c>
      <c r="J6376" s="35">
        <v>105214</v>
      </c>
      <c r="K6376" s="33"/>
    </row>
    <row r="6377" spans="1:11" s="38" customFormat="1" ht="18" customHeight="1">
      <c r="A6377" s="33">
        <f t="shared" si="99"/>
        <v>6372</v>
      </c>
      <c r="B6377" s="160" t="s">
        <v>9529</v>
      </c>
      <c r="C6377" s="160" t="s">
        <v>9531</v>
      </c>
      <c r="D6377" s="159" t="s">
        <v>5333</v>
      </c>
      <c r="E6377" s="160" t="s">
        <v>5333</v>
      </c>
      <c r="F6377" s="161">
        <v>41712</v>
      </c>
      <c r="G6377" s="162">
        <v>2014</v>
      </c>
      <c r="H6377" s="37">
        <v>247000</v>
      </c>
      <c r="I6377" s="35">
        <v>263034</v>
      </c>
      <c r="J6377" s="35">
        <v>105214</v>
      </c>
      <c r="K6377" s="33"/>
    </row>
    <row r="6378" spans="1:11" s="38" customFormat="1" ht="18" customHeight="1">
      <c r="A6378" s="33">
        <f t="shared" si="99"/>
        <v>6373</v>
      </c>
      <c r="B6378" s="160" t="s">
        <v>9529</v>
      </c>
      <c r="C6378" s="160" t="s">
        <v>9532</v>
      </c>
      <c r="D6378" s="159" t="s">
        <v>5333</v>
      </c>
      <c r="E6378" s="160" t="s">
        <v>5333</v>
      </c>
      <c r="F6378" s="161">
        <v>41712</v>
      </c>
      <c r="G6378" s="162">
        <v>2014</v>
      </c>
      <c r="H6378" s="37">
        <v>247000</v>
      </c>
      <c r="I6378" s="35">
        <v>263034</v>
      </c>
      <c r="J6378" s="35">
        <v>105214</v>
      </c>
      <c r="K6378" s="33"/>
    </row>
    <row r="6379" spans="1:11" s="38" customFormat="1" ht="18" customHeight="1">
      <c r="A6379" s="33">
        <f t="shared" si="99"/>
        <v>6374</v>
      </c>
      <c r="B6379" s="160" t="s">
        <v>9529</v>
      </c>
      <c r="C6379" s="160" t="s">
        <v>9533</v>
      </c>
      <c r="D6379" s="159" t="s">
        <v>5333</v>
      </c>
      <c r="E6379" s="160" t="s">
        <v>5333</v>
      </c>
      <c r="F6379" s="161">
        <v>41712</v>
      </c>
      <c r="G6379" s="162">
        <v>2014</v>
      </c>
      <c r="H6379" s="37">
        <v>247000</v>
      </c>
      <c r="I6379" s="35">
        <v>263034</v>
      </c>
      <c r="J6379" s="35">
        <v>105214</v>
      </c>
      <c r="K6379" s="33"/>
    </row>
    <row r="6380" spans="1:11" s="38" customFormat="1" ht="18" customHeight="1">
      <c r="A6380" s="33">
        <f t="shared" si="99"/>
        <v>6375</v>
      </c>
      <c r="B6380" s="160" t="s">
        <v>9527</v>
      </c>
      <c r="C6380" s="160" t="s">
        <v>9534</v>
      </c>
      <c r="D6380" s="159" t="s">
        <v>5333</v>
      </c>
      <c r="E6380" s="160" t="s">
        <v>5333</v>
      </c>
      <c r="F6380" s="161">
        <v>41712</v>
      </c>
      <c r="G6380" s="162">
        <v>2014</v>
      </c>
      <c r="H6380" s="37">
        <v>247000</v>
      </c>
      <c r="I6380" s="35">
        <v>263034</v>
      </c>
      <c r="J6380" s="35">
        <v>105214</v>
      </c>
      <c r="K6380" s="33"/>
    </row>
    <row r="6381" spans="1:11" s="38" customFormat="1" ht="18" customHeight="1">
      <c r="A6381" s="33">
        <f t="shared" si="99"/>
        <v>6376</v>
      </c>
      <c r="B6381" s="160" t="s">
        <v>3681</v>
      </c>
      <c r="C6381" s="160" t="s">
        <v>9535</v>
      </c>
      <c r="D6381" s="159" t="s">
        <v>1571</v>
      </c>
      <c r="E6381" s="160" t="s">
        <v>1571</v>
      </c>
      <c r="F6381" s="161">
        <v>41711</v>
      </c>
      <c r="G6381" s="162">
        <v>2014</v>
      </c>
      <c r="H6381" s="37">
        <v>8580000</v>
      </c>
      <c r="I6381" s="35">
        <v>9136987</v>
      </c>
      <c r="J6381" s="35">
        <v>3654795</v>
      </c>
      <c r="K6381" s="33"/>
    </row>
    <row r="6382" spans="1:11" s="38" customFormat="1" ht="18" customHeight="1">
      <c r="A6382" s="33">
        <f t="shared" si="99"/>
        <v>6377</v>
      </c>
      <c r="B6382" s="160" t="s">
        <v>2021</v>
      </c>
      <c r="C6382" s="160" t="s">
        <v>9536</v>
      </c>
      <c r="D6382" s="159" t="s">
        <v>1571</v>
      </c>
      <c r="E6382" s="160" t="s">
        <v>1571</v>
      </c>
      <c r="F6382" s="161">
        <v>41711</v>
      </c>
      <c r="G6382" s="162">
        <v>2014</v>
      </c>
      <c r="H6382" s="37">
        <v>8580000</v>
      </c>
      <c r="I6382" s="35">
        <v>9136987</v>
      </c>
      <c r="J6382" s="35">
        <v>3654795</v>
      </c>
      <c r="K6382" s="33"/>
    </row>
    <row r="6383" spans="1:11" s="38" customFormat="1" ht="18" customHeight="1">
      <c r="A6383" s="33">
        <f t="shared" si="99"/>
        <v>6378</v>
      </c>
      <c r="B6383" s="160" t="s">
        <v>2642</v>
      </c>
      <c r="C6383" s="160" t="s">
        <v>9537</v>
      </c>
      <c r="D6383" s="159" t="s">
        <v>1571</v>
      </c>
      <c r="E6383" s="160" t="s">
        <v>1571</v>
      </c>
      <c r="F6383" s="161">
        <v>41711</v>
      </c>
      <c r="G6383" s="162">
        <v>2014</v>
      </c>
      <c r="H6383" s="37">
        <v>8580000</v>
      </c>
      <c r="I6383" s="35">
        <v>9136987</v>
      </c>
      <c r="J6383" s="35">
        <v>3654795</v>
      </c>
      <c r="K6383" s="33"/>
    </row>
    <row r="6384" spans="1:11" s="38" customFormat="1" ht="18" customHeight="1">
      <c r="A6384" s="33">
        <f t="shared" si="99"/>
        <v>6379</v>
      </c>
      <c r="B6384" s="160" t="s">
        <v>2452</v>
      </c>
      <c r="C6384" s="160" t="s">
        <v>9538</v>
      </c>
      <c r="D6384" s="159" t="s">
        <v>2694</v>
      </c>
      <c r="E6384" s="160" t="s">
        <v>2694</v>
      </c>
      <c r="F6384" s="161">
        <v>41705</v>
      </c>
      <c r="G6384" s="162">
        <v>2014</v>
      </c>
      <c r="H6384" s="37">
        <v>236500</v>
      </c>
      <c r="I6384" s="35">
        <v>251853</v>
      </c>
      <c r="J6384" s="35">
        <v>100741</v>
      </c>
      <c r="K6384" s="33"/>
    </row>
    <row r="6385" spans="1:11" s="38" customFormat="1" ht="18" customHeight="1">
      <c r="A6385" s="33">
        <f t="shared" si="99"/>
        <v>6380</v>
      </c>
      <c r="B6385" s="160" t="s">
        <v>2452</v>
      </c>
      <c r="C6385" s="160" t="s">
        <v>9539</v>
      </c>
      <c r="D6385" s="159" t="s">
        <v>2694</v>
      </c>
      <c r="E6385" s="160" t="s">
        <v>2694</v>
      </c>
      <c r="F6385" s="161">
        <v>41705</v>
      </c>
      <c r="G6385" s="162">
        <v>2014</v>
      </c>
      <c r="H6385" s="37">
        <v>236500</v>
      </c>
      <c r="I6385" s="35">
        <v>251853</v>
      </c>
      <c r="J6385" s="35">
        <v>100741</v>
      </c>
      <c r="K6385" s="33"/>
    </row>
    <row r="6386" spans="1:11" s="38" customFormat="1" ht="18" customHeight="1">
      <c r="A6386" s="33">
        <f t="shared" si="99"/>
        <v>6381</v>
      </c>
      <c r="B6386" s="160" t="s">
        <v>2452</v>
      </c>
      <c r="C6386" s="160" t="s">
        <v>9540</v>
      </c>
      <c r="D6386" s="159" t="s">
        <v>2694</v>
      </c>
      <c r="E6386" s="160" t="s">
        <v>2694</v>
      </c>
      <c r="F6386" s="161">
        <v>41705</v>
      </c>
      <c r="G6386" s="162">
        <v>2014</v>
      </c>
      <c r="H6386" s="37">
        <v>236500</v>
      </c>
      <c r="I6386" s="35">
        <v>251853</v>
      </c>
      <c r="J6386" s="35">
        <v>100741</v>
      </c>
      <c r="K6386" s="33"/>
    </row>
    <row r="6387" spans="1:11" s="38" customFormat="1" ht="18" customHeight="1">
      <c r="A6387" s="33">
        <f t="shared" si="99"/>
        <v>6382</v>
      </c>
      <c r="B6387" s="160" t="s">
        <v>2452</v>
      </c>
      <c r="C6387" s="160" t="s">
        <v>9541</v>
      </c>
      <c r="D6387" s="159" t="s">
        <v>2694</v>
      </c>
      <c r="E6387" s="160" t="s">
        <v>2694</v>
      </c>
      <c r="F6387" s="161">
        <v>41705</v>
      </c>
      <c r="G6387" s="162">
        <v>2014</v>
      </c>
      <c r="H6387" s="37">
        <v>236500</v>
      </c>
      <c r="I6387" s="35">
        <v>251853</v>
      </c>
      <c r="J6387" s="35">
        <v>100741</v>
      </c>
      <c r="K6387" s="33"/>
    </row>
    <row r="6388" spans="1:11" s="38" customFormat="1" ht="18" customHeight="1">
      <c r="A6388" s="33">
        <f t="shared" si="99"/>
        <v>6383</v>
      </c>
      <c r="B6388" s="160" t="s">
        <v>2452</v>
      </c>
      <c r="C6388" s="160" t="s">
        <v>9542</v>
      </c>
      <c r="D6388" s="159" t="s">
        <v>2694</v>
      </c>
      <c r="E6388" s="160" t="s">
        <v>2694</v>
      </c>
      <c r="F6388" s="161">
        <v>41705</v>
      </c>
      <c r="G6388" s="162">
        <v>2014</v>
      </c>
      <c r="H6388" s="37">
        <v>236500</v>
      </c>
      <c r="I6388" s="35">
        <v>251853</v>
      </c>
      <c r="J6388" s="35">
        <v>100741</v>
      </c>
      <c r="K6388" s="33"/>
    </row>
    <row r="6389" spans="1:11" s="38" customFormat="1" ht="18" customHeight="1">
      <c r="A6389" s="33">
        <f t="shared" si="99"/>
        <v>6384</v>
      </c>
      <c r="B6389" s="160" t="s">
        <v>2452</v>
      </c>
      <c r="C6389" s="160" t="s">
        <v>9543</v>
      </c>
      <c r="D6389" s="159" t="s">
        <v>2694</v>
      </c>
      <c r="E6389" s="160" t="s">
        <v>2694</v>
      </c>
      <c r="F6389" s="161">
        <v>41705</v>
      </c>
      <c r="G6389" s="162">
        <v>2014</v>
      </c>
      <c r="H6389" s="37">
        <v>236500</v>
      </c>
      <c r="I6389" s="35">
        <v>251853</v>
      </c>
      <c r="J6389" s="35">
        <v>100741</v>
      </c>
      <c r="K6389" s="33"/>
    </row>
    <row r="6390" spans="1:11" s="38" customFormat="1" ht="18" customHeight="1">
      <c r="A6390" s="33">
        <f t="shared" si="99"/>
        <v>6385</v>
      </c>
      <c r="B6390" s="160" t="s">
        <v>2452</v>
      </c>
      <c r="C6390" s="160" t="s">
        <v>9544</v>
      </c>
      <c r="D6390" s="159" t="s">
        <v>2694</v>
      </c>
      <c r="E6390" s="160" t="s">
        <v>2694</v>
      </c>
      <c r="F6390" s="161">
        <v>41705</v>
      </c>
      <c r="G6390" s="162">
        <v>2014</v>
      </c>
      <c r="H6390" s="37">
        <v>236500</v>
      </c>
      <c r="I6390" s="35">
        <v>251853</v>
      </c>
      <c r="J6390" s="35">
        <v>100741</v>
      </c>
      <c r="K6390" s="33"/>
    </row>
    <row r="6391" spans="1:11" s="38" customFormat="1" ht="18" customHeight="1">
      <c r="A6391" s="33">
        <f t="shared" si="99"/>
        <v>6386</v>
      </c>
      <c r="B6391" s="160" t="s">
        <v>2452</v>
      </c>
      <c r="C6391" s="160" t="s">
        <v>9545</v>
      </c>
      <c r="D6391" s="159" t="s">
        <v>2694</v>
      </c>
      <c r="E6391" s="160" t="s">
        <v>2694</v>
      </c>
      <c r="F6391" s="161">
        <v>41705</v>
      </c>
      <c r="G6391" s="162">
        <v>2014</v>
      </c>
      <c r="H6391" s="37">
        <v>236500</v>
      </c>
      <c r="I6391" s="35">
        <v>251853</v>
      </c>
      <c r="J6391" s="35">
        <v>100741</v>
      </c>
      <c r="K6391" s="33"/>
    </row>
    <row r="6392" spans="1:11" s="38" customFormat="1" ht="18" customHeight="1">
      <c r="A6392" s="33">
        <f t="shared" si="99"/>
        <v>6387</v>
      </c>
      <c r="B6392" s="160" t="s">
        <v>2452</v>
      </c>
      <c r="C6392" s="160" t="s">
        <v>9546</v>
      </c>
      <c r="D6392" s="159" t="s">
        <v>2694</v>
      </c>
      <c r="E6392" s="160" t="s">
        <v>2694</v>
      </c>
      <c r="F6392" s="161">
        <v>41705</v>
      </c>
      <c r="G6392" s="162">
        <v>2014</v>
      </c>
      <c r="H6392" s="37">
        <v>236500</v>
      </c>
      <c r="I6392" s="35">
        <v>251853</v>
      </c>
      <c r="J6392" s="35">
        <v>100741</v>
      </c>
      <c r="K6392" s="33"/>
    </row>
    <row r="6393" spans="1:11" s="38" customFormat="1" ht="18" customHeight="1">
      <c r="A6393" s="33">
        <f t="shared" si="99"/>
        <v>6388</v>
      </c>
      <c r="B6393" s="160" t="s">
        <v>2452</v>
      </c>
      <c r="C6393" s="160" t="s">
        <v>9547</v>
      </c>
      <c r="D6393" s="159" t="s">
        <v>2694</v>
      </c>
      <c r="E6393" s="160" t="s">
        <v>2694</v>
      </c>
      <c r="F6393" s="161">
        <v>41705</v>
      </c>
      <c r="G6393" s="162">
        <v>2014</v>
      </c>
      <c r="H6393" s="37">
        <v>236500</v>
      </c>
      <c r="I6393" s="35">
        <v>251853</v>
      </c>
      <c r="J6393" s="35">
        <v>100741</v>
      </c>
      <c r="K6393" s="33"/>
    </row>
    <row r="6394" spans="1:11" s="38" customFormat="1" ht="18" customHeight="1">
      <c r="A6394" s="33">
        <f t="shared" si="99"/>
        <v>6389</v>
      </c>
      <c r="B6394" s="160" t="s">
        <v>2452</v>
      </c>
      <c r="C6394" s="160" t="s">
        <v>9548</v>
      </c>
      <c r="D6394" s="159" t="s">
        <v>2694</v>
      </c>
      <c r="E6394" s="160" t="s">
        <v>2694</v>
      </c>
      <c r="F6394" s="161">
        <v>41705</v>
      </c>
      <c r="G6394" s="162">
        <v>2014</v>
      </c>
      <c r="H6394" s="37">
        <v>236500</v>
      </c>
      <c r="I6394" s="35">
        <v>251853</v>
      </c>
      <c r="J6394" s="35">
        <v>100741</v>
      </c>
      <c r="K6394" s="33"/>
    </row>
    <row r="6395" spans="1:11" s="38" customFormat="1" ht="18" customHeight="1">
      <c r="A6395" s="33">
        <f t="shared" si="99"/>
        <v>6390</v>
      </c>
      <c r="B6395" s="160" t="s">
        <v>2452</v>
      </c>
      <c r="C6395" s="160" t="s">
        <v>9549</v>
      </c>
      <c r="D6395" s="159" t="s">
        <v>2694</v>
      </c>
      <c r="E6395" s="160" t="s">
        <v>2694</v>
      </c>
      <c r="F6395" s="161">
        <v>41705</v>
      </c>
      <c r="G6395" s="162">
        <v>2014</v>
      </c>
      <c r="H6395" s="37">
        <v>236500</v>
      </c>
      <c r="I6395" s="35">
        <v>251853</v>
      </c>
      <c r="J6395" s="35">
        <v>100741</v>
      </c>
      <c r="K6395" s="33"/>
    </row>
    <row r="6396" spans="1:11" s="38" customFormat="1" ht="18" customHeight="1">
      <c r="A6396" s="33">
        <f t="shared" si="99"/>
        <v>6391</v>
      </c>
      <c r="B6396" s="160" t="s">
        <v>2452</v>
      </c>
      <c r="C6396" s="160" t="s">
        <v>9550</v>
      </c>
      <c r="D6396" s="159" t="s">
        <v>1444</v>
      </c>
      <c r="E6396" s="160" t="s">
        <v>1444</v>
      </c>
      <c r="F6396" s="161">
        <v>41698</v>
      </c>
      <c r="G6396" s="162">
        <v>2014</v>
      </c>
      <c r="H6396" s="37">
        <v>3510000</v>
      </c>
      <c r="I6396" s="35">
        <v>3737858</v>
      </c>
      <c r="J6396" s="35">
        <v>1495143</v>
      </c>
      <c r="K6396" s="33"/>
    </row>
    <row r="6397" spans="1:11" s="38" customFormat="1" ht="18" customHeight="1">
      <c r="A6397" s="33">
        <f t="shared" si="99"/>
        <v>6392</v>
      </c>
      <c r="B6397" s="160" t="s">
        <v>2392</v>
      </c>
      <c r="C6397" s="160" t="s">
        <v>9551</v>
      </c>
      <c r="D6397" s="159" t="s">
        <v>1263</v>
      </c>
      <c r="E6397" s="160" t="s">
        <v>1263</v>
      </c>
      <c r="F6397" s="161">
        <v>41698</v>
      </c>
      <c r="G6397" s="162">
        <v>2014</v>
      </c>
      <c r="H6397" s="37">
        <v>255000</v>
      </c>
      <c r="I6397" s="35">
        <v>240102</v>
      </c>
      <c r="J6397" s="35">
        <v>96041</v>
      </c>
      <c r="K6397" s="33"/>
    </row>
    <row r="6398" spans="1:11" s="38" customFormat="1" ht="18" customHeight="1">
      <c r="A6398" s="33">
        <f t="shared" si="99"/>
        <v>6393</v>
      </c>
      <c r="B6398" s="160" t="s">
        <v>2194</v>
      </c>
      <c r="C6398" s="160" t="s">
        <v>9552</v>
      </c>
      <c r="D6398" s="159" t="s">
        <v>1263</v>
      </c>
      <c r="E6398" s="160" t="s">
        <v>1263</v>
      </c>
      <c r="F6398" s="161">
        <v>41698</v>
      </c>
      <c r="G6398" s="162">
        <v>2014</v>
      </c>
      <c r="H6398" s="37">
        <v>255000</v>
      </c>
      <c r="I6398" s="35">
        <v>240102</v>
      </c>
      <c r="J6398" s="35">
        <v>96041</v>
      </c>
      <c r="K6398" s="33"/>
    </row>
    <row r="6399" spans="1:11" s="38" customFormat="1" ht="18" customHeight="1">
      <c r="A6399" s="33">
        <f t="shared" si="99"/>
        <v>6394</v>
      </c>
      <c r="B6399" s="160" t="s">
        <v>3139</v>
      </c>
      <c r="C6399" s="160" t="s">
        <v>9553</v>
      </c>
      <c r="D6399" s="159" t="s">
        <v>1263</v>
      </c>
      <c r="E6399" s="160" t="s">
        <v>1263</v>
      </c>
      <c r="F6399" s="161">
        <v>41698</v>
      </c>
      <c r="G6399" s="162">
        <v>2014</v>
      </c>
      <c r="H6399" s="37">
        <v>255000</v>
      </c>
      <c r="I6399" s="35">
        <v>240102</v>
      </c>
      <c r="J6399" s="35">
        <v>96041</v>
      </c>
      <c r="K6399" s="33"/>
    </row>
    <row r="6400" spans="1:11" s="38" customFormat="1" ht="18" customHeight="1">
      <c r="A6400" s="33">
        <f t="shared" si="99"/>
        <v>6395</v>
      </c>
      <c r="B6400" s="160" t="s">
        <v>2483</v>
      </c>
      <c r="C6400" s="160" t="s">
        <v>9554</v>
      </c>
      <c r="D6400" s="159" t="s">
        <v>4854</v>
      </c>
      <c r="E6400" s="160" t="s">
        <v>4854</v>
      </c>
      <c r="F6400" s="161">
        <v>41694</v>
      </c>
      <c r="G6400" s="162">
        <v>2014</v>
      </c>
      <c r="H6400" s="37">
        <v>115000</v>
      </c>
      <c r="I6400" s="35">
        <v>122465</v>
      </c>
      <c r="J6400" s="35">
        <v>48986</v>
      </c>
      <c r="K6400" s="33"/>
    </row>
    <row r="6401" spans="1:11" s="38" customFormat="1" ht="18" customHeight="1">
      <c r="A6401" s="33">
        <f t="shared" si="99"/>
        <v>6396</v>
      </c>
      <c r="B6401" s="160" t="s">
        <v>2483</v>
      </c>
      <c r="C6401" s="160" t="s">
        <v>9555</v>
      </c>
      <c r="D6401" s="159" t="s">
        <v>4854</v>
      </c>
      <c r="E6401" s="160" t="s">
        <v>4854</v>
      </c>
      <c r="F6401" s="161">
        <v>41694</v>
      </c>
      <c r="G6401" s="162">
        <v>2014</v>
      </c>
      <c r="H6401" s="37">
        <v>115000</v>
      </c>
      <c r="I6401" s="35">
        <v>122465</v>
      </c>
      <c r="J6401" s="35">
        <v>48986</v>
      </c>
      <c r="K6401" s="33"/>
    </row>
    <row r="6402" spans="1:11" s="38" customFormat="1" ht="18" customHeight="1">
      <c r="A6402" s="33">
        <f t="shared" si="99"/>
        <v>6397</v>
      </c>
      <c r="B6402" s="160" t="s">
        <v>2483</v>
      </c>
      <c r="C6402" s="160" t="s">
        <v>9556</v>
      </c>
      <c r="D6402" s="159" t="s">
        <v>4854</v>
      </c>
      <c r="E6402" s="160" t="s">
        <v>4854</v>
      </c>
      <c r="F6402" s="161">
        <v>41694</v>
      </c>
      <c r="G6402" s="162">
        <v>2014</v>
      </c>
      <c r="H6402" s="37">
        <v>115000</v>
      </c>
      <c r="I6402" s="35">
        <v>122465</v>
      </c>
      <c r="J6402" s="35">
        <v>48986</v>
      </c>
      <c r="K6402" s="33"/>
    </row>
    <row r="6403" spans="1:11" s="38" customFormat="1" ht="18" customHeight="1">
      <c r="A6403" s="33">
        <f t="shared" si="99"/>
        <v>6398</v>
      </c>
      <c r="B6403" s="160" t="s">
        <v>2483</v>
      </c>
      <c r="C6403" s="160" t="s">
        <v>9557</v>
      </c>
      <c r="D6403" s="159" t="s">
        <v>4854</v>
      </c>
      <c r="E6403" s="160" t="s">
        <v>4854</v>
      </c>
      <c r="F6403" s="161">
        <v>41694</v>
      </c>
      <c r="G6403" s="162">
        <v>2014</v>
      </c>
      <c r="H6403" s="37">
        <v>115000</v>
      </c>
      <c r="I6403" s="35">
        <v>122465</v>
      </c>
      <c r="J6403" s="35">
        <v>48986</v>
      </c>
      <c r="K6403" s="33"/>
    </row>
    <row r="6404" spans="1:11" s="38" customFormat="1" ht="18" customHeight="1">
      <c r="A6404" s="33">
        <f t="shared" si="99"/>
        <v>6399</v>
      </c>
      <c r="B6404" s="160" t="s">
        <v>2483</v>
      </c>
      <c r="C6404" s="160" t="s">
        <v>9558</v>
      </c>
      <c r="D6404" s="159" t="s">
        <v>4854</v>
      </c>
      <c r="E6404" s="160" t="s">
        <v>4854</v>
      </c>
      <c r="F6404" s="161">
        <v>41694</v>
      </c>
      <c r="G6404" s="162">
        <v>2014</v>
      </c>
      <c r="H6404" s="37">
        <v>115000</v>
      </c>
      <c r="I6404" s="35">
        <v>122465</v>
      </c>
      <c r="J6404" s="35">
        <v>48986</v>
      </c>
      <c r="K6404" s="33"/>
    </row>
    <row r="6405" spans="1:11" s="38" customFormat="1" ht="18" customHeight="1">
      <c r="A6405" s="33">
        <f t="shared" si="99"/>
        <v>6400</v>
      </c>
      <c r="B6405" s="160" t="s">
        <v>2483</v>
      </c>
      <c r="C6405" s="160" t="s">
        <v>9559</v>
      </c>
      <c r="D6405" s="159" t="s">
        <v>4854</v>
      </c>
      <c r="E6405" s="160" t="s">
        <v>4854</v>
      </c>
      <c r="F6405" s="161">
        <v>41694</v>
      </c>
      <c r="G6405" s="162">
        <v>2014</v>
      </c>
      <c r="H6405" s="37">
        <v>140000</v>
      </c>
      <c r="I6405" s="35">
        <v>149088</v>
      </c>
      <c r="J6405" s="35">
        <v>59635</v>
      </c>
      <c r="K6405" s="33"/>
    </row>
    <row r="6406" spans="1:11" s="38" customFormat="1" ht="18" customHeight="1">
      <c r="A6406" s="33">
        <f t="shared" si="99"/>
        <v>6401</v>
      </c>
      <c r="B6406" s="160" t="s">
        <v>2483</v>
      </c>
      <c r="C6406" s="160" t="s">
        <v>9560</v>
      </c>
      <c r="D6406" s="159" t="s">
        <v>4854</v>
      </c>
      <c r="E6406" s="160" t="s">
        <v>4854</v>
      </c>
      <c r="F6406" s="161">
        <v>41694</v>
      </c>
      <c r="G6406" s="162">
        <v>2014</v>
      </c>
      <c r="H6406" s="37">
        <v>140000</v>
      </c>
      <c r="I6406" s="35">
        <v>149088</v>
      </c>
      <c r="J6406" s="35">
        <v>59635</v>
      </c>
      <c r="K6406" s="33"/>
    </row>
    <row r="6407" spans="1:11" s="38" customFormat="1" ht="18" customHeight="1">
      <c r="A6407" s="33">
        <f t="shared" ref="A6407:A6470" si="100">A6406+1</f>
        <v>6402</v>
      </c>
      <c r="B6407" s="160" t="s">
        <v>2483</v>
      </c>
      <c r="C6407" s="160" t="s">
        <v>9561</v>
      </c>
      <c r="D6407" s="159" t="s">
        <v>4854</v>
      </c>
      <c r="E6407" s="160" t="s">
        <v>4854</v>
      </c>
      <c r="F6407" s="161">
        <v>41694</v>
      </c>
      <c r="G6407" s="162">
        <v>2014</v>
      </c>
      <c r="H6407" s="37">
        <v>140000</v>
      </c>
      <c r="I6407" s="35">
        <v>149088</v>
      </c>
      <c r="J6407" s="35">
        <v>59635</v>
      </c>
      <c r="K6407" s="33"/>
    </row>
    <row r="6408" spans="1:11" s="38" customFormat="1" ht="18" customHeight="1">
      <c r="A6408" s="33">
        <f t="shared" si="100"/>
        <v>6403</v>
      </c>
      <c r="B6408" s="160" t="s">
        <v>2483</v>
      </c>
      <c r="C6408" s="160" t="s">
        <v>9562</v>
      </c>
      <c r="D6408" s="159" t="s">
        <v>4854</v>
      </c>
      <c r="E6408" s="160" t="s">
        <v>4854</v>
      </c>
      <c r="F6408" s="161">
        <v>41694</v>
      </c>
      <c r="G6408" s="162">
        <v>2014</v>
      </c>
      <c r="H6408" s="37">
        <v>140000</v>
      </c>
      <c r="I6408" s="35">
        <v>149088</v>
      </c>
      <c r="J6408" s="35">
        <v>59635</v>
      </c>
      <c r="K6408" s="33"/>
    </row>
    <row r="6409" spans="1:11" s="38" customFormat="1" ht="18" customHeight="1">
      <c r="A6409" s="33">
        <f t="shared" si="100"/>
        <v>6404</v>
      </c>
      <c r="B6409" s="160" t="s">
        <v>2483</v>
      </c>
      <c r="C6409" s="160" t="s">
        <v>9563</v>
      </c>
      <c r="D6409" s="159" t="s">
        <v>4854</v>
      </c>
      <c r="E6409" s="160" t="s">
        <v>4854</v>
      </c>
      <c r="F6409" s="161">
        <v>41694</v>
      </c>
      <c r="G6409" s="162">
        <v>2014</v>
      </c>
      <c r="H6409" s="37">
        <v>140000</v>
      </c>
      <c r="I6409" s="35">
        <v>149088</v>
      </c>
      <c r="J6409" s="35">
        <v>59635</v>
      </c>
      <c r="K6409" s="33"/>
    </row>
    <row r="6410" spans="1:11" s="38" customFormat="1" ht="18" customHeight="1">
      <c r="A6410" s="33">
        <f t="shared" si="100"/>
        <v>6405</v>
      </c>
      <c r="B6410" s="160" t="s">
        <v>2483</v>
      </c>
      <c r="C6410" s="160" t="s">
        <v>9564</v>
      </c>
      <c r="D6410" s="159" t="s">
        <v>4854</v>
      </c>
      <c r="E6410" s="160" t="s">
        <v>4854</v>
      </c>
      <c r="F6410" s="161">
        <v>41694</v>
      </c>
      <c r="G6410" s="162">
        <v>2014</v>
      </c>
      <c r="H6410" s="37">
        <v>140000</v>
      </c>
      <c r="I6410" s="35">
        <v>149088</v>
      </c>
      <c r="J6410" s="35">
        <v>59635</v>
      </c>
      <c r="K6410" s="33"/>
    </row>
    <row r="6411" spans="1:11" s="38" customFormat="1" ht="18" customHeight="1">
      <c r="A6411" s="33">
        <f t="shared" si="100"/>
        <v>6406</v>
      </c>
      <c r="B6411" s="160" t="s">
        <v>2483</v>
      </c>
      <c r="C6411" s="160" t="s">
        <v>9565</v>
      </c>
      <c r="D6411" s="159" t="s">
        <v>4854</v>
      </c>
      <c r="E6411" s="160" t="s">
        <v>4854</v>
      </c>
      <c r="F6411" s="161">
        <v>41694</v>
      </c>
      <c r="G6411" s="162">
        <v>2014</v>
      </c>
      <c r="H6411" s="37">
        <v>140000</v>
      </c>
      <c r="I6411" s="35">
        <v>149088</v>
      </c>
      <c r="J6411" s="35">
        <v>59635</v>
      </c>
      <c r="K6411" s="33"/>
    </row>
    <row r="6412" spans="1:11" s="38" customFormat="1" ht="18" customHeight="1">
      <c r="A6412" s="33">
        <f t="shared" si="100"/>
        <v>6407</v>
      </c>
      <c r="B6412" s="160" t="s">
        <v>2483</v>
      </c>
      <c r="C6412" s="160" t="s">
        <v>9566</v>
      </c>
      <c r="D6412" s="159" t="s">
        <v>4854</v>
      </c>
      <c r="E6412" s="160" t="s">
        <v>4854</v>
      </c>
      <c r="F6412" s="161">
        <v>41694</v>
      </c>
      <c r="G6412" s="162">
        <v>2014</v>
      </c>
      <c r="H6412" s="37">
        <v>140000</v>
      </c>
      <c r="I6412" s="35">
        <v>149088</v>
      </c>
      <c r="J6412" s="35">
        <v>59635</v>
      </c>
      <c r="K6412" s="33"/>
    </row>
    <row r="6413" spans="1:11" s="38" customFormat="1" ht="18" customHeight="1">
      <c r="A6413" s="33">
        <f t="shared" si="100"/>
        <v>6408</v>
      </c>
      <c r="B6413" s="160" t="s">
        <v>2483</v>
      </c>
      <c r="C6413" s="160" t="s">
        <v>9567</v>
      </c>
      <c r="D6413" s="159" t="s">
        <v>4854</v>
      </c>
      <c r="E6413" s="160" t="s">
        <v>4854</v>
      </c>
      <c r="F6413" s="161">
        <v>41694</v>
      </c>
      <c r="G6413" s="162">
        <v>2014</v>
      </c>
      <c r="H6413" s="37">
        <v>140000</v>
      </c>
      <c r="I6413" s="35">
        <v>149088</v>
      </c>
      <c r="J6413" s="35">
        <v>59635</v>
      </c>
      <c r="K6413" s="33"/>
    </row>
    <row r="6414" spans="1:11" s="38" customFormat="1" ht="18" customHeight="1">
      <c r="A6414" s="33">
        <f t="shared" si="100"/>
        <v>6409</v>
      </c>
      <c r="B6414" s="160" t="s">
        <v>2483</v>
      </c>
      <c r="C6414" s="160" t="s">
        <v>9568</v>
      </c>
      <c r="D6414" s="159" t="s">
        <v>4854</v>
      </c>
      <c r="E6414" s="160" t="s">
        <v>4854</v>
      </c>
      <c r="F6414" s="161">
        <v>41694</v>
      </c>
      <c r="G6414" s="162">
        <v>2014</v>
      </c>
      <c r="H6414" s="37">
        <v>140000</v>
      </c>
      <c r="I6414" s="35">
        <v>149088</v>
      </c>
      <c r="J6414" s="35">
        <v>59635</v>
      </c>
      <c r="K6414" s="33"/>
    </row>
    <row r="6415" spans="1:11" s="38" customFormat="1" ht="18" customHeight="1">
      <c r="A6415" s="33">
        <f t="shared" si="100"/>
        <v>6410</v>
      </c>
      <c r="B6415" s="160" t="s">
        <v>2483</v>
      </c>
      <c r="C6415" s="160" t="s">
        <v>9569</v>
      </c>
      <c r="D6415" s="159" t="s">
        <v>4854</v>
      </c>
      <c r="E6415" s="160" t="s">
        <v>4854</v>
      </c>
      <c r="F6415" s="161">
        <v>41694</v>
      </c>
      <c r="G6415" s="162">
        <v>2014</v>
      </c>
      <c r="H6415" s="37">
        <v>140000</v>
      </c>
      <c r="I6415" s="35">
        <v>149088</v>
      </c>
      <c r="J6415" s="35">
        <v>59635</v>
      </c>
      <c r="K6415" s="33"/>
    </row>
    <row r="6416" spans="1:11" s="38" customFormat="1" ht="18" customHeight="1">
      <c r="A6416" s="33">
        <f t="shared" si="100"/>
        <v>6411</v>
      </c>
      <c r="B6416" s="160" t="s">
        <v>2483</v>
      </c>
      <c r="C6416" s="160" t="s">
        <v>9570</v>
      </c>
      <c r="D6416" s="159" t="s">
        <v>4854</v>
      </c>
      <c r="E6416" s="160" t="s">
        <v>4854</v>
      </c>
      <c r="F6416" s="161">
        <v>41694</v>
      </c>
      <c r="G6416" s="162">
        <v>2014</v>
      </c>
      <c r="H6416" s="37">
        <v>140000</v>
      </c>
      <c r="I6416" s="35">
        <v>149088</v>
      </c>
      <c r="J6416" s="35">
        <v>59635</v>
      </c>
      <c r="K6416" s="33"/>
    </row>
    <row r="6417" spans="1:11" s="38" customFormat="1" ht="18" customHeight="1">
      <c r="A6417" s="33">
        <f t="shared" si="100"/>
        <v>6412</v>
      </c>
      <c r="B6417" s="160" t="s">
        <v>2483</v>
      </c>
      <c r="C6417" s="160" t="s">
        <v>9571</v>
      </c>
      <c r="D6417" s="159" t="s">
        <v>4854</v>
      </c>
      <c r="E6417" s="160" t="s">
        <v>4854</v>
      </c>
      <c r="F6417" s="161">
        <v>41694</v>
      </c>
      <c r="G6417" s="162">
        <v>2014</v>
      </c>
      <c r="H6417" s="37">
        <v>140000</v>
      </c>
      <c r="I6417" s="35">
        <v>149088</v>
      </c>
      <c r="J6417" s="35">
        <v>59635</v>
      </c>
      <c r="K6417" s="33"/>
    </row>
    <row r="6418" spans="1:11" ht="18" customHeight="1">
      <c r="A6418" s="33">
        <f t="shared" si="100"/>
        <v>6413</v>
      </c>
      <c r="B6418" s="160" t="s">
        <v>2483</v>
      </c>
      <c r="C6418" s="160" t="s">
        <v>9572</v>
      </c>
      <c r="D6418" s="159" t="s">
        <v>4854</v>
      </c>
      <c r="E6418" s="160" t="s">
        <v>4854</v>
      </c>
      <c r="F6418" s="161">
        <v>41694</v>
      </c>
      <c r="G6418" s="162">
        <v>2014</v>
      </c>
      <c r="H6418" s="37">
        <v>140000</v>
      </c>
      <c r="I6418" s="35">
        <v>149088</v>
      </c>
      <c r="J6418" s="35">
        <v>59635</v>
      </c>
      <c r="K6418" s="33"/>
    </row>
    <row r="6419" spans="1:11" ht="18" customHeight="1">
      <c r="A6419" s="33">
        <f t="shared" si="100"/>
        <v>6414</v>
      </c>
      <c r="B6419" s="160" t="s">
        <v>2483</v>
      </c>
      <c r="C6419" s="160" t="s">
        <v>9573</v>
      </c>
      <c r="D6419" s="159" t="s">
        <v>4854</v>
      </c>
      <c r="E6419" s="160" t="s">
        <v>4854</v>
      </c>
      <c r="F6419" s="161">
        <v>41694</v>
      </c>
      <c r="G6419" s="162">
        <v>2014</v>
      </c>
      <c r="H6419" s="37">
        <v>140000</v>
      </c>
      <c r="I6419" s="35">
        <v>149088</v>
      </c>
      <c r="J6419" s="35">
        <v>59635</v>
      </c>
      <c r="K6419" s="33"/>
    </row>
    <row r="6420" spans="1:11" ht="18" customHeight="1">
      <c r="A6420" s="33">
        <f t="shared" si="100"/>
        <v>6415</v>
      </c>
      <c r="B6420" s="160" t="s">
        <v>9574</v>
      </c>
      <c r="C6420" s="160" t="s">
        <v>9575</v>
      </c>
      <c r="D6420" s="159" t="s">
        <v>9576</v>
      </c>
      <c r="E6420" s="160" t="s">
        <v>1432</v>
      </c>
      <c r="F6420" s="161">
        <v>41689</v>
      </c>
      <c r="G6420" s="162">
        <v>2014</v>
      </c>
      <c r="H6420" s="37">
        <v>1072500</v>
      </c>
      <c r="I6420" s="35">
        <v>1142123</v>
      </c>
      <c r="J6420" s="35">
        <v>456849</v>
      </c>
      <c r="K6420" s="33"/>
    </row>
    <row r="6421" spans="1:11" ht="18" customHeight="1">
      <c r="A6421" s="33">
        <f t="shared" si="100"/>
        <v>6416</v>
      </c>
      <c r="B6421" s="160" t="s">
        <v>2182</v>
      </c>
      <c r="C6421" s="160" t="s">
        <v>9577</v>
      </c>
      <c r="D6421" s="159" t="s">
        <v>1422</v>
      </c>
      <c r="E6421" s="160" t="s">
        <v>1422</v>
      </c>
      <c r="F6421" s="161">
        <v>41687</v>
      </c>
      <c r="G6421" s="162">
        <v>2014</v>
      </c>
      <c r="H6421" s="37">
        <v>271000</v>
      </c>
      <c r="I6421" s="35">
        <v>288592</v>
      </c>
      <c r="J6421" s="35">
        <v>115437</v>
      </c>
      <c r="K6421" s="33"/>
    </row>
    <row r="6422" spans="1:11" ht="18" customHeight="1">
      <c r="A6422" s="33">
        <f t="shared" si="100"/>
        <v>6417</v>
      </c>
      <c r="B6422" s="160" t="s">
        <v>2422</v>
      </c>
      <c r="C6422" s="160" t="s">
        <v>9578</v>
      </c>
      <c r="D6422" s="159" t="s">
        <v>2424</v>
      </c>
      <c r="E6422" s="160" t="s">
        <v>1422</v>
      </c>
      <c r="F6422" s="161">
        <v>41687</v>
      </c>
      <c r="G6422" s="162">
        <v>2014</v>
      </c>
      <c r="H6422" s="37">
        <v>271000</v>
      </c>
      <c r="I6422" s="35">
        <v>288592</v>
      </c>
      <c r="J6422" s="35">
        <v>115437</v>
      </c>
      <c r="K6422" s="33"/>
    </row>
    <row r="6423" spans="1:11" ht="18" customHeight="1">
      <c r="A6423" s="33">
        <f t="shared" si="100"/>
        <v>6418</v>
      </c>
      <c r="B6423" s="160" t="s">
        <v>2422</v>
      </c>
      <c r="C6423" s="160" t="s">
        <v>9579</v>
      </c>
      <c r="D6423" s="159" t="s">
        <v>2424</v>
      </c>
      <c r="E6423" s="160" t="s">
        <v>1422</v>
      </c>
      <c r="F6423" s="161">
        <v>41687</v>
      </c>
      <c r="G6423" s="162">
        <v>2014</v>
      </c>
      <c r="H6423" s="37">
        <v>271000</v>
      </c>
      <c r="I6423" s="35">
        <v>288592</v>
      </c>
      <c r="J6423" s="35">
        <v>115437</v>
      </c>
      <c r="K6423" s="33"/>
    </row>
    <row r="6424" spans="1:11" ht="18" customHeight="1">
      <c r="A6424" s="33">
        <f t="shared" si="100"/>
        <v>6419</v>
      </c>
      <c r="B6424" s="160" t="s">
        <v>2002</v>
      </c>
      <c r="C6424" s="160" t="s">
        <v>9580</v>
      </c>
      <c r="D6424" s="159" t="s">
        <v>4392</v>
      </c>
      <c r="E6424" s="160" t="s">
        <v>1422</v>
      </c>
      <c r="F6424" s="161">
        <v>41687</v>
      </c>
      <c r="G6424" s="162">
        <v>2014</v>
      </c>
      <c r="H6424" s="37">
        <v>271000</v>
      </c>
      <c r="I6424" s="35">
        <v>288592</v>
      </c>
      <c r="J6424" s="35">
        <v>115437</v>
      </c>
      <c r="K6424" s="33"/>
    </row>
    <row r="6425" spans="1:11" ht="18" customHeight="1">
      <c r="A6425" s="33">
        <f t="shared" si="100"/>
        <v>6420</v>
      </c>
      <c r="B6425" s="160" t="s">
        <v>1646</v>
      </c>
      <c r="C6425" s="160" t="s">
        <v>9581</v>
      </c>
      <c r="D6425" s="159" t="s">
        <v>1427</v>
      </c>
      <c r="E6425" s="160" t="s">
        <v>1427</v>
      </c>
      <c r="F6425" s="161">
        <v>41687</v>
      </c>
      <c r="G6425" s="162">
        <v>2014</v>
      </c>
      <c r="H6425" s="37">
        <v>236000</v>
      </c>
      <c r="I6425" s="35">
        <v>251320</v>
      </c>
      <c r="J6425" s="35">
        <v>100528</v>
      </c>
      <c r="K6425" s="33"/>
    </row>
    <row r="6426" spans="1:11" ht="18" customHeight="1">
      <c r="A6426" s="33">
        <f t="shared" si="100"/>
        <v>6421</v>
      </c>
      <c r="B6426" s="160" t="s">
        <v>1646</v>
      </c>
      <c r="C6426" s="160" t="s">
        <v>9582</v>
      </c>
      <c r="D6426" s="159" t="s">
        <v>1427</v>
      </c>
      <c r="E6426" s="160" t="s">
        <v>1427</v>
      </c>
      <c r="F6426" s="161">
        <v>41687</v>
      </c>
      <c r="G6426" s="162">
        <v>2014</v>
      </c>
      <c r="H6426" s="37">
        <v>236000</v>
      </c>
      <c r="I6426" s="35">
        <v>251320</v>
      </c>
      <c r="J6426" s="35">
        <v>100528</v>
      </c>
      <c r="K6426" s="33"/>
    </row>
    <row r="6427" spans="1:11" ht="18" customHeight="1">
      <c r="A6427" s="33">
        <f t="shared" si="100"/>
        <v>6422</v>
      </c>
      <c r="B6427" s="160" t="s">
        <v>1646</v>
      </c>
      <c r="C6427" s="160" t="s">
        <v>9583</v>
      </c>
      <c r="D6427" s="159" t="s">
        <v>1427</v>
      </c>
      <c r="E6427" s="160" t="s">
        <v>1427</v>
      </c>
      <c r="F6427" s="161">
        <v>41687</v>
      </c>
      <c r="G6427" s="162">
        <v>2014</v>
      </c>
      <c r="H6427" s="37">
        <v>236000</v>
      </c>
      <c r="I6427" s="35">
        <v>251320</v>
      </c>
      <c r="J6427" s="35">
        <v>100528</v>
      </c>
      <c r="K6427" s="33"/>
    </row>
    <row r="6428" spans="1:11" ht="18" customHeight="1">
      <c r="A6428" s="33">
        <f t="shared" si="100"/>
        <v>6423</v>
      </c>
      <c r="B6428" s="160" t="s">
        <v>1963</v>
      </c>
      <c r="C6428" s="160" t="s">
        <v>9584</v>
      </c>
      <c r="D6428" s="159" t="s">
        <v>1427</v>
      </c>
      <c r="E6428" s="160" t="s">
        <v>1427</v>
      </c>
      <c r="F6428" s="161">
        <v>41687</v>
      </c>
      <c r="G6428" s="162">
        <v>2014</v>
      </c>
      <c r="H6428" s="37">
        <v>236000</v>
      </c>
      <c r="I6428" s="35">
        <v>251320</v>
      </c>
      <c r="J6428" s="35">
        <v>100528</v>
      </c>
      <c r="K6428" s="33"/>
    </row>
    <row r="6429" spans="1:11" ht="18" customHeight="1">
      <c r="A6429" s="33">
        <f t="shared" si="100"/>
        <v>6424</v>
      </c>
      <c r="B6429" s="160" t="s">
        <v>2605</v>
      </c>
      <c r="C6429" s="160" t="s">
        <v>9585</v>
      </c>
      <c r="D6429" s="159" t="s">
        <v>1432</v>
      </c>
      <c r="E6429" s="160" t="s">
        <v>1432</v>
      </c>
      <c r="F6429" s="161">
        <v>41687</v>
      </c>
      <c r="G6429" s="162">
        <v>2014</v>
      </c>
      <c r="H6429" s="37">
        <v>365200</v>
      </c>
      <c r="I6429" s="35">
        <v>388908</v>
      </c>
      <c r="J6429" s="35">
        <v>155563</v>
      </c>
      <c r="K6429" s="33"/>
    </row>
    <row r="6430" spans="1:11" ht="18" customHeight="1">
      <c r="A6430" s="33">
        <f t="shared" si="100"/>
        <v>6425</v>
      </c>
      <c r="B6430" s="160" t="s">
        <v>2605</v>
      </c>
      <c r="C6430" s="160" t="s">
        <v>9586</v>
      </c>
      <c r="D6430" s="159" t="s">
        <v>1432</v>
      </c>
      <c r="E6430" s="160" t="s">
        <v>1432</v>
      </c>
      <c r="F6430" s="161">
        <v>41687</v>
      </c>
      <c r="G6430" s="162">
        <v>2014</v>
      </c>
      <c r="H6430" s="37">
        <v>365200</v>
      </c>
      <c r="I6430" s="35">
        <v>388908</v>
      </c>
      <c r="J6430" s="35">
        <v>155563</v>
      </c>
      <c r="K6430" s="33"/>
    </row>
    <row r="6431" spans="1:11" ht="18" customHeight="1">
      <c r="A6431" s="33">
        <f t="shared" si="100"/>
        <v>6426</v>
      </c>
      <c r="B6431" s="160" t="s">
        <v>3177</v>
      </c>
      <c r="C6431" s="160" t="s">
        <v>9587</v>
      </c>
      <c r="D6431" s="159" t="s">
        <v>1432</v>
      </c>
      <c r="E6431" s="160" t="s">
        <v>1432</v>
      </c>
      <c r="F6431" s="161">
        <v>41687</v>
      </c>
      <c r="G6431" s="162">
        <v>2014</v>
      </c>
      <c r="H6431" s="37">
        <v>365200</v>
      </c>
      <c r="I6431" s="35">
        <v>388908</v>
      </c>
      <c r="J6431" s="35">
        <v>155563</v>
      </c>
      <c r="K6431" s="33"/>
    </row>
    <row r="6432" spans="1:11" ht="18" customHeight="1">
      <c r="A6432" s="33">
        <f t="shared" si="100"/>
        <v>6427</v>
      </c>
      <c r="B6432" s="160" t="s">
        <v>3177</v>
      </c>
      <c r="C6432" s="160" t="s">
        <v>9588</v>
      </c>
      <c r="D6432" s="159" t="s">
        <v>1432</v>
      </c>
      <c r="E6432" s="160" t="s">
        <v>1432</v>
      </c>
      <c r="F6432" s="161">
        <v>41687</v>
      </c>
      <c r="G6432" s="162">
        <v>2014</v>
      </c>
      <c r="H6432" s="37">
        <v>365200</v>
      </c>
      <c r="I6432" s="35">
        <v>388908</v>
      </c>
      <c r="J6432" s="35">
        <v>155563</v>
      </c>
      <c r="K6432" s="33"/>
    </row>
    <row r="6433" spans="1:11" s="38" customFormat="1" ht="18" customHeight="1">
      <c r="A6433" s="33">
        <f t="shared" si="100"/>
        <v>6428</v>
      </c>
      <c r="B6433" s="160" t="s">
        <v>2422</v>
      </c>
      <c r="C6433" s="160" t="s">
        <v>9589</v>
      </c>
      <c r="D6433" s="159" t="s">
        <v>2424</v>
      </c>
      <c r="E6433" s="160" t="s">
        <v>1422</v>
      </c>
      <c r="F6433" s="161">
        <v>41676</v>
      </c>
      <c r="G6433" s="162">
        <v>2014</v>
      </c>
      <c r="H6433" s="37">
        <v>110000</v>
      </c>
      <c r="I6433" s="35">
        <v>117141</v>
      </c>
      <c r="J6433" s="35">
        <v>46856</v>
      </c>
      <c r="K6433" s="33"/>
    </row>
    <row r="6434" spans="1:11" s="38" customFormat="1" ht="18" customHeight="1">
      <c r="A6434" s="33">
        <f t="shared" si="100"/>
        <v>6429</v>
      </c>
      <c r="B6434" s="160" t="s">
        <v>2422</v>
      </c>
      <c r="C6434" s="160" t="s">
        <v>9590</v>
      </c>
      <c r="D6434" s="159" t="s">
        <v>2424</v>
      </c>
      <c r="E6434" s="160" t="s">
        <v>1422</v>
      </c>
      <c r="F6434" s="161">
        <v>41676</v>
      </c>
      <c r="G6434" s="162">
        <v>2014</v>
      </c>
      <c r="H6434" s="37">
        <v>110000</v>
      </c>
      <c r="I6434" s="35">
        <v>117141</v>
      </c>
      <c r="J6434" s="35">
        <v>46856</v>
      </c>
      <c r="K6434" s="33"/>
    </row>
    <row r="6435" spans="1:11" s="38" customFormat="1" ht="18" customHeight="1">
      <c r="A6435" s="33">
        <f t="shared" si="100"/>
        <v>6430</v>
      </c>
      <c r="B6435" s="160" t="s">
        <v>2422</v>
      </c>
      <c r="C6435" s="160" t="s">
        <v>9591</v>
      </c>
      <c r="D6435" s="159" t="s">
        <v>2424</v>
      </c>
      <c r="E6435" s="160" t="s">
        <v>1422</v>
      </c>
      <c r="F6435" s="161">
        <v>41676</v>
      </c>
      <c r="G6435" s="162">
        <v>2014</v>
      </c>
      <c r="H6435" s="37">
        <v>110000</v>
      </c>
      <c r="I6435" s="35">
        <v>117141</v>
      </c>
      <c r="J6435" s="35">
        <v>46856</v>
      </c>
      <c r="K6435" s="33"/>
    </row>
    <row r="6436" spans="1:11" s="38" customFormat="1" ht="18" customHeight="1">
      <c r="A6436" s="33">
        <f t="shared" si="100"/>
        <v>6431</v>
      </c>
      <c r="B6436" s="160" t="s">
        <v>2422</v>
      </c>
      <c r="C6436" s="160" t="s">
        <v>9592</v>
      </c>
      <c r="D6436" s="159" t="s">
        <v>2424</v>
      </c>
      <c r="E6436" s="160" t="s">
        <v>1422</v>
      </c>
      <c r="F6436" s="161">
        <v>41676</v>
      </c>
      <c r="G6436" s="162">
        <v>2014</v>
      </c>
      <c r="H6436" s="37">
        <v>110000</v>
      </c>
      <c r="I6436" s="35">
        <v>117141</v>
      </c>
      <c r="J6436" s="35">
        <v>46856</v>
      </c>
      <c r="K6436" s="33"/>
    </row>
    <row r="6437" spans="1:11" s="38" customFormat="1" ht="18" customHeight="1">
      <c r="A6437" s="33">
        <f t="shared" si="100"/>
        <v>6432</v>
      </c>
      <c r="B6437" s="160" t="s">
        <v>2572</v>
      </c>
      <c r="C6437" s="160" t="s">
        <v>9593</v>
      </c>
      <c r="D6437" s="159" t="s">
        <v>1422</v>
      </c>
      <c r="E6437" s="160" t="s">
        <v>1422</v>
      </c>
      <c r="F6437" s="161">
        <v>41676</v>
      </c>
      <c r="G6437" s="162">
        <v>2014</v>
      </c>
      <c r="H6437" s="37">
        <v>110000</v>
      </c>
      <c r="I6437" s="35">
        <v>117141</v>
      </c>
      <c r="J6437" s="35">
        <v>46856</v>
      </c>
      <c r="K6437" s="33"/>
    </row>
    <row r="6438" spans="1:11" s="38" customFormat="1" ht="18" customHeight="1">
      <c r="A6438" s="33">
        <f t="shared" si="100"/>
        <v>6433</v>
      </c>
      <c r="B6438" s="160" t="s">
        <v>9594</v>
      </c>
      <c r="C6438" s="160" t="s">
        <v>9595</v>
      </c>
      <c r="D6438" s="159" t="s">
        <v>9596</v>
      </c>
      <c r="E6438" s="160" t="s">
        <v>9596</v>
      </c>
      <c r="F6438" s="161">
        <v>41676</v>
      </c>
      <c r="G6438" s="162">
        <v>2014</v>
      </c>
      <c r="H6438" s="37">
        <v>165000</v>
      </c>
      <c r="I6438" s="35">
        <v>175711</v>
      </c>
      <c r="J6438" s="35">
        <v>70284</v>
      </c>
      <c r="K6438" s="33"/>
    </row>
    <row r="6439" spans="1:11" s="38" customFormat="1" ht="18" customHeight="1">
      <c r="A6439" s="33">
        <f t="shared" si="100"/>
        <v>6434</v>
      </c>
      <c r="B6439" s="160" t="s">
        <v>9594</v>
      </c>
      <c r="C6439" s="160" t="s">
        <v>9597</v>
      </c>
      <c r="D6439" s="159" t="s">
        <v>9596</v>
      </c>
      <c r="E6439" s="160" t="s">
        <v>9596</v>
      </c>
      <c r="F6439" s="161">
        <v>41676</v>
      </c>
      <c r="G6439" s="162">
        <v>2014</v>
      </c>
      <c r="H6439" s="37">
        <v>165000</v>
      </c>
      <c r="I6439" s="35">
        <v>175711</v>
      </c>
      <c r="J6439" s="35">
        <v>70284</v>
      </c>
      <c r="K6439" s="33"/>
    </row>
    <row r="6440" spans="1:11" s="38" customFormat="1" ht="18" customHeight="1">
      <c r="A6440" s="33">
        <f t="shared" si="100"/>
        <v>6435</v>
      </c>
      <c r="B6440" s="160" t="s">
        <v>5569</v>
      </c>
      <c r="C6440" s="160" t="s">
        <v>9598</v>
      </c>
      <c r="D6440" s="159" t="s">
        <v>9596</v>
      </c>
      <c r="E6440" s="160" t="s">
        <v>9596</v>
      </c>
      <c r="F6440" s="161">
        <v>41676</v>
      </c>
      <c r="G6440" s="162">
        <v>2014</v>
      </c>
      <c r="H6440" s="37">
        <v>165000</v>
      </c>
      <c r="I6440" s="35">
        <v>175711</v>
      </c>
      <c r="J6440" s="35">
        <v>70284</v>
      </c>
      <c r="K6440" s="33"/>
    </row>
    <row r="6441" spans="1:11" s="38" customFormat="1" ht="18" customHeight="1">
      <c r="A6441" s="33">
        <f t="shared" si="100"/>
        <v>6436</v>
      </c>
      <c r="B6441" s="160" t="s">
        <v>2190</v>
      </c>
      <c r="C6441" s="160" t="s">
        <v>9599</v>
      </c>
      <c r="D6441" s="159" t="s">
        <v>9596</v>
      </c>
      <c r="E6441" s="160" t="s">
        <v>9596</v>
      </c>
      <c r="F6441" s="161">
        <v>41676</v>
      </c>
      <c r="G6441" s="162">
        <v>2014</v>
      </c>
      <c r="H6441" s="37">
        <v>165000</v>
      </c>
      <c r="I6441" s="35">
        <v>175711</v>
      </c>
      <c r="J6441" s="35">
        <v>70284</v>
      </c>
      <c r="K6441" s="33"/>
    </row>
    <row r="6442" spans="1:11" s="38" customFormat="1" ht="18" customHeight="1">
      <c r="A6442" s="33">
        <f t="shared" si="100"/>
        <v>6437</v>
      </c>
      <c r="B6442" s="160" t="s">
        <v>9594</v>
      </c>
      <c r="C6442" s="160" t="s">
        <v>9600</v>
      </c>
      <c r="D6442" s="159" t="s">
        <v>9596</v>
      </c>
      <c r="E6442" s="160" t="s">
        <v>9596</v>
      </c>
      <c r="F6442" s="161">
        <v>41676</v>
      </c>
      <c r="G6442" s="162">
        <v>2014</v>
      </c>
      <c r="H6442" s="37">
        <v>165000</v>
      </c>
      <c r="I6442" s="35">
        <v>175711</v>
      </c>
      <c r="J6442" s="35">
        <v>70284</v>
      </c>
      <c r="K6442" s="33"/>
    </row>
    <row r="6443" spans="1:11" s="38" customFormat="1" ht="18" customHeight="1">
      <c r="A6443" s="33">
        <f t="shared" si="100"/>
        <v>6438</v>
      </c>
      <c r="B6443" s="160" t="s">
        <v>2574</v>
      </c>
      <c r="C6443" s="160" t="s">
        <v>9601</v>
      </c>
      <c r="D6443" s="159" t="s">
        <v>2313</v>
      </c>
      <c r="E6443" s="160" t="s">
        <v>2313</v>
      </c>
      <c r="F6443" s="161">
        <v>41676</v>
      </c>
      <c r="G6443" s="162">
        <v>2014</v>
      </c>
      <c r="H6443" s="37">
        <v>330000</v>
      </c>
      <c r="I6443" s="35">
        <v>351423</v>
      </c>
      <c r="J6443" s="35">
        <v>140569</v>
      </c>
      <c r="K6443" s="33"/>
    </row>
    <row r="6444" spans="1:11" s="38" customFormat="1" ht="18" customHeight="1">
      <c r="A6444" s="33">
        <f t="shared" si="100"/>
        <v>6439</v>
      </c>
      <c r="B6444" s="160" t="s">
        <v>3488</v>
      </c>
      <c r="C6444" s="160" t="s">
        <v>9602</v>
      </c>
      <c r="D6444" s="159" t="s">
        <v>9603</v>
      </c>
      <c r="E6444" s="160" t="s">
        <v>3991</v>
      </c>
      <c r="F6444" s="161">
        <v>41676</v>
      </c>
      <c r="G6444" s="162">
        <v>2014</v>
      </c>
      <c r="H6444" s="37">
        <v>330000</v>
      </c>
      <c r="I6444" s="35">
        <v>351423</v>
      </c>
      <c r="J6444" s="35">
        <v>140569</v>
      </c>
      <c r="K6444" s="33"/>
    </row>
    <row r="6445" spans="1:11" s="38" customFormat="1" ht="18" customHeight="1">
      <c r="A6445" s="33">
        <f t="shared" si="100"/>
        <v>6440</v>
      </c>
      <c r="B6445" s="160" t="s">
        <v>8257</v>
      </c>
      <c r="C6445" s="160" t="s">
        <v>9604</v>
      </c>
      <c r="D6445" s="159" t="s">
        <v>2313</v>
      </c>
      <c r="E6445" s="160" t="s">
        <v>2313</v>
      </c>
      <c r="F6445" s="161">
        <v>41676</v>
      </c>
      <c r="G6445" s="162">
        <v>2014</v>
      </c>
      <c r="H6445" s="37">
        <v>330000</v>
      </c>
      <c r="I6445" s="35">
        <v>351423</v>
      </c>
      <c r="J6445" s="35">
        <v>140569</v>
      </c>
      <c r="K6445" s="33"/>
    </row>
    <row r="6446" spans="1:11" s="38" customFormat="1" ht="18" customHeight="1">
      <c r="A6446" s="33">
        <f t="shared" si="100"/>
        <v>6441</v>
      </c>
      <c r="B6446" s="160" t="s">
        <v>3488</v>
      </c>
      <c r="C6446" s="160" t="s">
        <v>9605</v>
      </c>
      <c r="D6446" s="159" t="s">
        <v>9603</v>
      </c>
      <c r="E6446" s="160" t="s">
        <v>3991</v>
      </c>
      <c r="F6446" s="161">
        <v>41676</v>
      </c>
      <c r="G6446" s="162">
        <v>2014</v>
      </c>
      <c r="H6446" s="37">
        <v>330000</v>
      </c>
      <c r="I6446" s="35">
        <v>351423</v>
      </c>
      <c r="J6446" s="35">
        <v>140569</v>
      </c>
      <c r="K6446" s="33"/>
    </row>
    <row r="6447" spans="1:11" s="38" customFormat="1" ht="18" customHeight="1">
      <c r="A6447" s="33">
        <f t="shared" si="100"/>
        <v>6442</v>
      </c>
      <c r="B6447" s="160" t="s">
        <v>3488</v>
      </c>
      <c r="C6447" s="160" t="s">
        <v>9606</v>
      </c>
      <c r="D6447" s="159" t="s">
        <v>9603</v>
      </c>
      <c r="E6447" s="160" t="s">
        <v>3991</v>
      </c>
      <c r="F6447" s="161">
        <v>41676</v>
      </c>
      <c r="G6447" s="162">
        <v>2014</v>
      </c>
      <c r="H6447" s="37">
        <v>330000</v>
      </c>
      <c r="I6447" s="35">
        <v>351423</v>
      </c>
      <c r="J6447" s="35">
        <v>140569</v>
      </c>
      <c r="K6447" s="33"/>
    </row>
    <row r="6448" spans="1:11" s="38" customFormat="1" ht="18" customHeight="1">
      <c r="A6448" s="33">
        <f t="shared" si="100"/>
        <v>6443</v>
      </c>
      <c r="B6448" s="160" t="s">
        <v>8612</v>
      </c>
      <c r="C6448" s="160" t="s">
        <v>9607</v>
      </c>
      <c r="D6448" s="159" t="s">
        <v>9608</v>
      </c>
      <c r="E6448" s="160" t="s">
        <v>1586</v>
      </c>
      <c r="F6448" s="161">
        <v>41676</v>
      </c>
      <c r="G6448" s="162">
        <v>2014</v>
      </c>
      <c r="H6448" s="37">
        <v>187000</v>
      </c>
      <c r="I6448" s="35">
        <v>199139</v>
      </c>
      <c r="J6448" s="35">
        <v>79656</v>
      </c>
      <c r="K6448" s="33"/>
    </row>
    <row r="6449" spans="1:11" s="38" customFormat="1" ht="18" customHeight="1">
      <c r="A6449" s="33">
        <f t="shared" si="100"/>
        <v>6444</v>
      </c>
      <c r="B6449" s="160" t="s">
        <v>1778</v>
      </c>
      <c r="C6449" s="160" t="s">
        <v>9609</v>
      </c>
      <c r="D6449" s="159" t="s">
        <v>9608</v>
      </c>
      <c r="E6449" s="160" t="s">
        <v>1586</v>
      </c>
      <c r="F6449" s="161">
        <v>41676</v>
      </c>
      <c r="G6449" s="162">
        <v>2014</v>
      </c>
      <c r="H6449" s="37">
        <v>187000</v>
      </c>
      <c r="I6449" s="35">
        <v>199139</v>
      </c>
      <c r="J6449" s="35">
        <v>79656</v>
      </c>
      <c r="K6449" s="33"/>
    </row>
    <row r="6450" spans="1:11" s="38" customFormat="1" ht="18" customHeight="1">
      <c r="A6450" s="33">
        <f t="shared" si="100"/>
        <v>6445</v>
      </c>
      <c r="B6450" s="160" t="s">
        <v>9610</v>
      </c>
      <c r="C6450" s="160" t="s">
        <v>9611</v>
      </c>
      <c r="D6450" s="159" t="s">
        <v>1586</v>
      </c>
      <c r="E6450" s="160" t="s">
        <v>1586</v>
      </c>
      <c r="F6450" s="161">
        <v>41676</v>
      </c>
      <c r="G6450" s="162">
        <v>2014</v>
      </c>
      <c r="H6450" s="37">
        <v>187000</v>
      </c>
      <c r="I6450" s="35">
        <v>199139</v>
      </c>
      <c r="J6450" s="35">
        <v>79656</v>
      </c>
      <c r="K6450" s="33"/>
    </row>
    <row r="6451" spans="1:11" s="38" customFormat="1" ht="18" customHeight="1">
      <c r="A6451" s="33">
        <f t="shared" si="100"/>
        <v>6446</v>
      </c>
      <c r="B6451" s="160" t="s">
        <v>5569</v>
      </c>
      <c r="C6451" s="160" t="s">
        <v>9612</v>
      </c>
      <c r="D6451" s="159" t="s">
        <v>1586</v>
      </c>
      <c r="E6451" s="160" t="s">
        <v>1586</v>
      </c>
      <c r="F6451" s="161">
        <v>41676</v>
      </c>
      <c r="G6451" s="162">
        <v>2014</v>
      </c>
      <c r="H6451" s="37">
        <v>187000</v>
      </c>
      <c r="I6451" s="35">
        <v>199139</v>
      </c>
      <c r="J6451" s="35">
        <v>79656</v>
      </c>
      <c r="K6451" s="33"/>
    </row>
    <row r="6452" spans="1:11" s="38" customFormat="1" ht="18" customHeight="1">
      <c r="A6452" s="33">
        <f t="shared" si="100"/>
        <v>6447</v>
      </c>
      <c r="B6452" s="160" t="s">
        <v>8257</v>
      </c>
      <c r="C6452" s="160" t="s">
        <v>9613</v>
      </c>
      <c r="D6452" s="159" t="s">
        <v>1586</v>
      </c>
      <c r="E6452" s="160" t="s">
        <v>1586</v>
      </c>
      <c r="F6452" s="161">
        <v>41676</v>
      </c>
      <c r="G6452" s="162">
        <v>2014</v>
      </c>
      <c r="H6452" s="37">
        <v>187000</v>
      </c>
      <c r="I6452" s="35">
        <v>199139</v>
      </c>
      <c r="J6452" s="35">
        <v>79656</v>
      </c>
      <c r="K6452" s="33"/>
    </row>
    <row r="6453" spans="1:11" s="38" customFormat="1" ht="18" customHeight="1">
      <c r="A6453" s="33">
        <f t="shared" si="100"/>
        <v>6448</v>
      </c>
      <c r="B6453" s="160" t="s">
        <v>9614</v>
      </c>
      <c r="C6453" s="160" t="s">
        <v>9615</v>
      </c>
      <c r="D6453" s="159" t="s">
        <v>1459</v>
      </c>
      <c r="E6453" s="160" t="s">
        <v>1459</v>
      </c>
      <c r="F6453" s="161">
        <v>41675</v>
      </c>
      <c r="G6453" s="162">
        <v>2014</v>
      </c>
      <c r="H6453" s="37">
        <v>300000</v>
      </c>
      <c r="I6453" s="35">
        <v>319475</v>
      </c>
      <c r="J6453" s="35">
        <v>127790</v>
      </c>
      <c r="K6453" s="33"/>
    </row>
    <row r="6454" spans="1:11" s="38" customFormat="1" ht="18" customHeight="1">
      <c r="A6454" s="33">
        <f t="shared" si="100"/>
        <v>6449</v>
      </c>
      <c r="B6454" s="160" t="s">
        <v>3207</v>
      </c>
      <c r="C6454" s="160" t="s">
        <v>9616</v>
      </c>
      <c r="D6454" s="159" t="s">
        <v>1459</v>
      </c>
      <c r="E6454" s="160" t="s">
        <v>1459</v>
      </c>
      <c r="F6454" s="161">
        <v>41675</v>
      </c>
      <c r="G6454" s="162">
        <v>2014</v>
      </c>
      <c r="H6454" s="37">
        <v>350000</v>
      </c>
      <c r="I6454" s="35">
        <v>372721</v>
      </c>
      <c r="J6454" s="35">
        <v>149088</v>
      </c>
      <c r="K6454" s="33"/>
    </row>
    <row r="6455" spans="1:11" s="38" customFormat="1" ht="18" customHeight="1">
      <c r="A6455" s="33">
        <f t="shared" si="100"/>
        <v>6450</v>
      </c>
      <c r="B6455" s="160" t="s">
        <v>3987</v>
      </c>
      <c r="C6455" s="160" t="s">
        <v>9617</v>
      </c>
      <c r="D6455" s="159" t="s">
        <v>1540</v>
      </c>
      <c r="E6455" s="160" t="s">
        <v>1540</v>
      </c>
      <c r="F6455" s="161">
        <v>41675</v>
      </c>
      <c r="G6455" s="162">
        <v>2014</v>
      </c>
      <c r="H6455" s="37">
        <v>600000</v>
      </c>
      <c r="I6455" s="35">
        <v>638950</v>
      </c>
      <c r="J6455" s="35">
        <v>255580</v>
      </c>
      <c r="K6455" s="33"/>
    </row>
    <row r="6456" spans="1:11" s="38" customFormat="1" ht="18" customHeight="1">
      <c r="A6456" s="33">
        <f t="shared" si="100"/>
        <v>6451</v>
      </c>
      <c r="B6456" s="160" t="s">
        <v>9618</v>
      </c>
      <c r="C6456" s="160" t="s">
        <v>9619</v>
      </c>
      <c r="D6456" s="159" t="s">
        <v>9620</v>
      </c>
      <c r="E6456" s="160" t="s">
        <v>9620</v>
      </c>
      <c r="F6456" s="161">
        <v>41675</v>
      </c>
      <c r="G6456" s="162">
        <v>2014</v>
      </c>
      <c r="H6456" s="37">
        <v>180000</v>
      </c>
      <c r="I6456" s="35">
        <v>191685</v>
      </c>
      <c r="J6456" s="35">
        <v>76674</v>
      </c>
      <c r="K6456" s="33"/>
    </row>
    <row r="6457" spans="1:11" s="38" customFormat="1" ht="18" customHeight="1">
      <c r="A6457" s="33">
        <f t="shared" si="100"/>
        <v>6452</v>
      </c>
      <c r="B6457" s="160" t="s">
        <v>3987</v>
      </c>
      <c r="C6457" s="160" t="s">
        <v>9621</v>
      </c>
      <c r="D6457" s="159" t="s">
        <v>2304</v>
      </c>
      <c r="E6457" s="160" t="s">
        <v>2304</v>
      </c>
      <c r="F6457" s="161">
        <v>41675</v>
      </c>
      <c r="G6457" s="162">
        <v>2014</v>
      </c>
      <c r="H6457" s="37">
        <v>200000</v>
      </c>
      <c r="I6457" s="35">
        <v>212983</v>
      </c>
      <c r="J6457" s="35">
        <v>85193</v>
      </c>
      <c r="K6457" s="33"/>
    </row>
    <row r="6458" spans="1:11" s="38" customFormat="1" ht="18" customHeight="1">
      <c r="A6458" s="33">
        <f t="shared" si="100"/>
        <v>6453</v>
      </c>
      <c r="B6458" s="160" t="s">
        <v>3488</v>
      </c>
      <c r="C6458" s="160" t="s">
        <v>9622</v>
      </c>
      <c r="D6458" s="159" t="s">
        <v>6139</v>
      </c>
      <c r="E6458" s="160" t="s">
        <v>1263</v>
      </c>
      <c r="F6458" s="161">
        <v>41675</v>
      </c>
      <c r="G6458" s="162">
        <v>2014</v>
      </c>
      <c r="H6458" s="37">
        <v>330000</v>
      </c>
      <c r="I6458" s="35">
        <v>310720</v>
      </c>
      <c r="J6458" s="35">
        <v>124288</v>
      </c>
      <c r="K6458" s="33"/>
    </row>
    <row r="6459" spans="1:11" s="38" customFormat="1" ht="18" customHeight="1">
      <c r="A6459" s="33">
        <f t="shared" si="100"/>
        <v>6454</v>
      </c>
      <c r="B6459" s="160" t="s">
        <v>2190</v>
      </c>
      <c r="C6459" s="160" t="s">
        <v>9623</v>
      </c>
      <c r="D6459" s="159" t="s">
        <v>1448</v>
      </c>
      <c r="E6459" s="160" t="s">
        <v>1448</v>
      </c>
      <c r="F6459" s="161">
        <v>41675</v>
      </c>
      <c r="G6459" s="162">
        <v>2014</v>
      </c>
      <c r="H6459" s="37">
        <v>130000</v>
      </c>
      <c r="I6459" s="35">
        <v>138439</v>
      </c>
      <c r="J6459" s="35">
        <v>55376</v>
      </c>
      <c r="K6459" s="33"/>
    </row>
    <row r="6460" spans="1:11" s="38" customFormat="1" ht="18" customHeight="1">
      <c r="A6460" s="33">
        <f t="shared" si="100"/>
        <v>6455</v>
      </c>
      <c r="B6460" s="160" t="s">
        <v>3987</v>
      </c>
      <c r="C6460" s="160" t="s">
        <v>9624</v>
      </c>
      <c r="D6460" s="159" t="s">
        <v>2253</v>
      </c>
      <c r="E6460" s="160" t="s">
        <v>2253</v>
      </c>
      <c r="F6460" s="161">
        <v>41675</v>
      </c>
      <c r="G6460" s="162">
        <v>2014</v>
      </c>
      <c r="H6460" s="37">
        <v>186000</v>
      </c>
      <c r="I6460" s="35">
        <v>198075</v>
      </c>
      <c r="J6460" s="35">
        <v>79230</v>
      </c>
      <c r="K6460" s="33"/>
    </row>
    <row r="6461" spans="1:11" s="38" customFormat="1" ht="18" customHeight="1">
      <c r="A6461" s="33">
        <f t="shared" si="100"/>
        <v>6456</v>
      </c>
      <c r="B6461" s="160" t="s">
        <v>3987</v>
      </c>
      <c r="C6461" s="160" t="s">
        <v>9625</v>
      </c>
      <c r="D6461" s="159" t="s">
        <v>1593</v>
      </c>
      <c r="E6461" s="160" t="s">
        <v>1593</v>
      </c>
      <c r="F6461" s="161">
        <v>41675</v>
      </c>
      <c r="G6461" s="162">
        <v>2014</v>
      </c>
      <c r="H6461" s="37">
        <v>150000</v>
      </c>
      <c r="I6461" s="35">
        <v>159738</v>
      </c>
      <c r="J6461" s="35">
        <v>63895</v>
      </c>
      <c r="K6461" s="33"/>
    </row>
    <row r="6462" spans="1:11" s="38" customFormat="1" ht="18" customHeight="1">
      <c r="A6462" s="33">
        <f t="shared" si="100"/>
        <v>6457</v>
      </c>
      <c r="B6462" s="160" t="s">
        <v>9626</v>
      </c>
      <c r="C6462" s="160" t="s">
        <v>9627</v>
      </c>
      <c r="D6462" s="159" t="s">
        <v>1370</v>
      </c>
      <c r="E6462" s="160" t="s">
        <v>1370</v>
      </c>
      <c r="F6462" s="161">
        <v>41675</v>
      </c>
      <c r="G6462" s="162">
        <v>2014</v>
      </c>
      <c r="H6462" s="37">
        <v>430000</v>
      </c>
      <c r="I6462" s="35">
        <v>457914</v>
      </c>
      <c r="J6462" s="35">
        <v>183166</v>
      </c>
      <c r="K6462" s="33"/>
    </row>
    <row r="6463" spans="1:11" s="38" customFormat="1" ht="18" customHeight="1">
      <c r="A6463" s="33">
        <f t="shared" si="100"/>
        <v>6458</v>
      </c>
      <c r="B6463" s="160" t="s">
        <v>3987</v>
      </c>
      <c r="C6463" s="160" t="s">
        <v>9628</v>
      </c>
      <c r="D6463" s="159" t="s">
        <v>1639</v>
      </c>
      <c r="E6463" s="160" t="s">
        <v>1639</v>
      </c>
      <c r="F6463" s="161">
        <v>41675</v>
      </c>
      <c r="G6463" s="162">
        <v>2014</v>
      </c>
      <c r="H6463" s="37">
        <v>580000</v>
      </c>
      <c r="I6463" s="35">
        <v>617652</v>
      </c>
      <c r="J6463" s="35">
        <v>247061</v>
      </c>
      <c r="K6463" s="33"/>
    </row>
    <row r="6464" spans="1:11" s="38" customFormat="1" ht="18" customHeight="1">
      <c r="A6464" s="33">
        <f t="shared" si="100"/>
        <v>6459</v>
      </c>
      <c r="B6464" s="160" t="s">
        <v>2608</v>
      </c>
      <c r="C6464" s="160" t="s">
        <v>9629</v>
      </c>
      <c r="D6464" s="159" t="s">
        <v>1522</v>
      </c>
      <c r="E6464" s="160" t="s">
        <v>1522</v>
      </c>
      <c r="F6464" s="161">
        <v>41675</v>
      </c>
      <c r="G6464" s="162">
        <v>2014</v>
      </c>
      <c r="H6464" s="37">
        <v>980000</v>
      </c>
      <c r="I6464" s="35">
        <v>1043619</v>
      </c>
      <c r="J6464" s="35">
        <v>417448</v>
      </c>
      <c r="K6464" s="33"/>
    </row>
    <row r="6465" spans="1:11" s="38" customFormat="1" ht="18" customHeight="1">
      <c r="A6465" s="33">
        <f t="shared" si="100"/>
        <v>6460</v>
      </c>
      <c r="B6465" s="160" t="s">
        <v>5270</v>
      </c>
      <c r="C6465" s="160" t="s">
        <v>9630</v>
      </c>
      <c r="D6465" s="159" t="s">
        <v>1586</v>
      </c>
      <c r="E6465" s="160" t="s">
        <v>1586</v>
      </c>
      <c r="F6465" s="161">
        <v>41674</v>
      </c>
      <c r="G6465" s="162">
        <v>2014</v>
      </c>
      <c r="H6465" s="37">
        <v>591250</v>
      </c>
      <c r="I6465" s="35">
        <v>629632</v>
      </c>
      <c r="J6465" s="35">
        <v>251853</v>
      </c>
      <c r="K6465" s="33"/>
    </row>
    <row r="6466" spans="1:11" s="38" customFormat="1" ht="18" customHeight="1">
      <c r="A6466" s="33">
        <f t="shared" si="100"/>
        <v>6461</v>
      </c>
      <c r="B6466" s="160" t="s">
        <v>5270</v>
      </c>
      <c r="C6466" s="160" t="s">
        <v>9631</v>
      </c>
      <c r="D6466" s="159" t="s">
        <v>1586</v>
      </c>
      <c r="E6466" s="160" t="s">
        <v>1586</v>
      </c>
      <c r="F6466" s="161">
        <v>41674</v>
      </c>
      <c r="G6466" s="162">
        <v>2014</v>
      </c>
      <c r="H6466" s="37">
        <v>591250</v>
      </c>
      <c r="I6466" s="35">
        <v>629632</v>
      </c>
      <c r="J6466" s="35">
        <v>251853</v>
      </c>
      <c r="K6466" s="33"/>
    </row>
    <row r="6467" spans="1:11" s="38" customFormat="1" ht="18" customHeight="1">
      <c r="A6467" s="33">
        <f t="shared" si="100"/>
        <v>6462</v>
      </c>
      <c r="B6467" s="160" t="s">
        <v>5270</v>
      </c>
      <c r="C6467" s="160" t="s">
        <v>9632</v>
      </c>
      <c r="D6467" s="159" t="s">
        <v>1586</v>
      </c>
      <c r="E6467" s="160" t="s">
        <v>1586</v>
      </c>
      <c r="F6467" s="161">
        <v>41674</v>
      </c>
      <c r="G6467" s="162">
        <v>2014</v>
      </c>
      <c r="H6467" s="37">
        <v>591250</v>
      </c>
      <c r="I6467" s="35">
        <v>629632</v>
      </c>
      <c r="J6467" s="35">
        <v>251853</v>
      </c>
      <c r="K6467" s="33"/>
    </row>
    <row r="6468" spans="1:11" s="38" customFormat="1" ht="18" customHeight="1">
      <c r="A6468" s="33">
        <f t="shared" si="100"/>
        <v>6463</v>
      </c>
      <c r="B6468" s="160" t="s">
        <v>2228</v>
      </c>
      <c r="C6468" s="160" t="s">
        <v>9633</v>
      </c>
      <c r="D6468" s="159" t="s">
        <v>1586</v>
      </c>
      <c r="E6468" s="160" t="s">
        <v>1586</v>
      </c>
      <c r="F6468" s="161">
        <v>41674</v>
      </c>
      <c r="G6468" s="162">
        <v>2014</v>
      </c>
      <c r="H6468" s="37">
        <v>591250</v>
      </c>
      <c r="I6468" s="35">
        <v>629632</v>
      </c>
      <c r="J6468" s="35">
        <v>251853</v>
      </c>
      <c r="K6468" s="33"/>
    </row>
    <row r="6469" spans="1:11" s="38" customFormat="1" ht="18" customHeight="1">
      <c r="A6469" s="33">
        <f t="shared" si="100"/>
        <v>6464</v>
      </c>
      <c r="B6469" s="160" t="s">
        <v>3987</v>
      </c>
      <c r="C6469" s="160" t="s">
        <v>9634</v>
      </c>
      <c r="D6469" s="159" t="s">
        <v>1586</v>
      </c>
      <c r="E6469" s="160" t="s">
        <v>3993</v>
      </c>
      <c r="F6469" s="161">
        <v>41674</v>
      </c>
      <c r="G6469" s="162">
        <v>2014</v>
      </c>
      <c r="H6469" s="37">
        <v>962500</v>
      </c>
      <c r="I6469" s="35">
        <v>1024982</v>
      </c>
      <c r="J6469" s="35">
        <v>409993</v>
      </c>
      <c r="K6469" s="33"/>
    </row>
    <row r="6470" spans="1:11" s="38" customFormat="1" ht="18" customHeight="1">
      <c r="A6470" s="33">
        <f t="shared" si="100"/>
        <v>6465</v>
      </c>
      <c r="B6470" s="160" t="s">
        <v>9635</v>
      </c>
      <c r="C6470" s="160" t="s">
        <v>9636</v>
      </c>
      <c r="D6470" s="159" t="s">
        <v>9637</v>
      </c>
      <c r="E6470" s="160" t="s">
        <v>9637</v>
      </c>
      <c r="F6470" s="161">
        <v>41668</v>
      </c>
      <c r="G6470" s="162">
        <v>2014</v>
      </c>
      <c r="H6470" s="37">
        <v>2400000</v>
      </c>
      <c r="I6470" s="35">
        <v>2555800</v>
      </c>
      <c r="J6470" s="35">
        <v>1022320</v>
      </c>
      <c r="K6470" s="33"/>
    </row>
    <row r="6471" spans="1:11" s="38" customFormat="1" ht="18" customHeight="1">
      <c r="A6471" s="33">
        <f t="shared" ref="A6471:A6534" si="101">A6470+1</f>
        <v>6466</v>
      </c>
      <c r="B6471" s="160" t="s">
        <v>9635</v>
      </c>
      <c r="C6471" s="160" t="s">
        <v>9638</v>
      </c>
      <c r="D6471" s="159" t="s">
        <v>9637</v>
      </c>
      <c r="E6471" s="160" t="s">
        <v>9637</v>
      </c>
      <c r="F6471" s="161">
        <v>41668</v>
      </c>
      <c r="G6471" s="162">
        <v>2014</v>
      </c>
      <c r="H6471" s="37">
        <v>2400000</v>
      </c>
      <c r="I6471" s="35">
        <v>2555800</v>
      </c>
      <c r="J6471" s="35">
        <v>1022320</v>
      </c>
      <c r="K6471" s="33"/>
    </row>
    <row r="6472" spans="1:11" s="38" customFormat="1" ht="18" customHeight="1">
      <c r="A6472" s="33">
        <f t="shared" si="101"/>
        <v>6467</v>
      </c>
      <c r="B6472" s="160" t="s">
        <v>2675</v>
      </c>
      <c r="C6472" s="160" t="s">
        <v>9639</v>
      </c>
      <c r="D6472" s="159" t="s">
        <v>8016</v>
      </c>
      <c r="E6472" s="160" t="s">
        <v>8016</v>
      </c>
      <c r="F6472" s="161">
        <v>41668</v>
      </c>
      <c r="G6472" s="162">
        <v>2014</v>
      </c>
      <c r="H6472" s="37">
        <v>400000</v>
      </c>
      <c r="I6472" s="35">
        <v>425967</v>
      </c>
      <c r="J6472" s="35">
        <v>170387</v>
      </c>
      <c r="K6472" s="33"/>
    </row>
    <row r="6473" spans="1:11" s="38" customFormat="1" ht="18" customHeight="1">
      <c r="A6473" s="33">
        <f t="shared" si="101"/>
        <v>6468</v>
      </c>
      <c r="B6473" s="160" t="s">
        <v>8641</v>
      </c>
      <c r="C6473" s="160" t="s">
        <v>9640</v>
      </c>
      <c r="D6473" s="159" t="s">
        <v>9641</v>
      </c>
      <c r="E6473" s="160" t="s">
        <v>9641</v>
      </c>
      <c r="F6473" s="161">
        <v>41668</v>
      </c>
      <c r="G6473" s="162">
        <v>2014</v>
      </c>
      <c r="H6473" s="37">
        <v>22000000</v>
      </c>
      <c r="I6473" s="35">
        <v>23428171</v>
      </c>
      <c r="J6473" s="35">
        <v>9371268</v>
      </c>
      <c r="K6473" s="33"/>
    </row>
    <row r="6474" spans="1:11" s="38" customFormat="1" ht="18" customHeight="1">
      <c r="A6474" s="33">
        <f t="shared" si="101"/>
        <v>6469</v>
      </c>
      <c r="B6474" s="160" t="s">
        <v>3987</v>
      </c>
      <c r="C6474" s="160" t="s">
        <v>9642</v>
      </c>
      <c r="D6474" s="159" t="s">
        <v>5587</v>
      </c>
      <c r="E6474" s="160" t="s">
        <v>5587</v>
      </c>
      <c r="F6474" s="161">
        <v>41663</v>
      </c>
      <c r="G6474" s="162">
        <v>2014</v>
      </c>
      <c r="H6474" s="37">
        <v>1078000</v>
      </c>
      <c r="I6474" s="35">
        <v>1147980</v>
      </c>
      <c r="J6474" s="35">
        <v>459192</v>
      </c>
      <c r="K6474" s="33"/>
    </row>
    <row r="6475" spans="1:11" s="38" customFormat="1" ht="18" customHeight="1">
      <c r="A6475" s="33">
        <f t="shared" si="101"/>
        <v>6470</v>
      </c>
      <c r="B6475" s="160" t="s">
        <v>8641</v>
      </c>
      <c r="C6475" s="160" t="s">
        <v>9643</v>
      </c>
      <c r="D6475" s="159" t="s">
        <v>2032</v>
      </c>
      <c r="E6475" s="160" t="s">
        <v>2032</v>
      </c>
      <c r="F6475" s="161">
        <v>41663</v>
      </c>
      <c r="G6475" s="162">
        <v>2014</v>
      </c>
      <c r="H6475" s="37">
        <v>6160000</v>
      </c>
      <c r="I6475" s="35">
        <v>6559888</v>
      </c>
      <c r="J6475" s="35">
        <v>2623955</v>
      </c>
      <c r="K6475" s="33"/>
    </row>
    <row r="6476" spans="1:11" s="38" customFormat="1" ht="18" customHeight="1">
      <c r="A6476" s="33">
        <f t="shared" si="101"/>
        <v>6471</v>
      </c>
      <c r="B6476" s="160" t="s">
        <v>2452</v>
      </c>
      <c r="C6476" s="160" t="s">
        <v>9644</v>
      </c>
      <c r="D6476" s="159" t="s">
        <v>3697</v>
      </c>
      <c r="E6476" s="160" t="s">
        <v>3697</v>
      </c>
      <c r="F6476" s="161">
        <v>41656</v>
      </c>
      <c r="G6476" s="162">
        <v>2014</v>
      </c>
      <c r="H6476" s="37">
        <v>2317422</v>
      </c>
      <c r="I6476" s="35">
        <v>2467862</v>
      </c>
      <c r="J6476" s="35">
        <v>987145</v>
      </c>
      <c r="K6476" s="33"/>
    </row>
    <row r="6477" spans="1:11" s="38" customFormat="1" ht="18" customHeight="1">
      <c r="A6477" s="33">
        <f t="shared" si="101"/>
        <v>6472</v>
      </c>
      <c r="B6477" s="160" t="s">
        <v>3243</v>
      </c>
      <c r="C6477" s="160" t="s">
        <v>9645</v>
      </c>
      <c r="D6477" s="159" t="s">
        <v>8856</v>
      </c>
      <c r="E6477" s="160" t="s">
        <v>8856</v>
      </c>
      <c r="F6477" s="161">
        <v>41639</v>
      </c>
      <c r="G6477" s="162">
        <v>2013</v>
      </c>
      <c r="H6477" s="37">
        <v>750000</v>
      </c>
      <c r="I6477" s="35">
        <v>815518</v>
      </c>
      <c r="J6477" s="35">
        <v>244655</v>
      </c>
      <c r="K6477" s="33"/>
    </row>
    <row r="6478" spans="1:11" s="38" customFormat="1" ht="18" customHeight="1">
      <c r="A6478" s="33">
        <f t="shared" si="101"/>
        <v>6473</v>
      </c>
      <c r="B6478" s="160" t="s">
        <v>3243</v>
      </c>
      <c r="C6478" s="160" t="s">
        <v>9646</v>
      </c>
      <c r="D6478" s="159" t="s">
        <v>8856</v>
      </c>
      <c r="E6478" s="160" t="s">
        <v>8856</v>
      </c>
      <c r="F6478" s="161">
        <v>41639</v>
      </c>
      <c r="G6478" s="162">
        <v>2013</v>
      </c>
      <c r="H6478" s="37">
        <v>750000</v>
      </c>
      <c r="I6478" s="35">
        <v>815518</v>
      </c>
      <c r="J6478" s="35">
        <v>244655</v>
      </c>
      <c r="K6478" s="33"/>
    </row>
    <row r="6479" spans="1:11" s="38" customFormat="1" ht="18" customHeight="1">
      <c r="A6479" s="33">
        <f t="shared" si="101"/>
        <v>6474</v>
      </c>
      <c r="B6479" s="160" t="s">
        <v>2836</v>
      </c>
      <c r="C6479" s="160" t="s">
        <v>9647</v>
      </c>
      <c r="D6479" s="159" t="s">
        <v>1571</v>
      </c>
      <c r="E6479" s="160" t="s">
        <v>1571</v>
      </c>
      <c r="F6479" s="161">
        <v>41639</v>
      </c>
      <c r="G6479" s="162">
        <v>2013</v>
      </c>
      <c r="H6479" s="37">
        <v>8580000</v>
      </c>
      <c r="I6479" s="35">
        <v>9329521</v>
      </c>
      <c r="J6479" s="35">
        <v>2798856</v>
      </c>
      <c r="K6479" s="33"/>
    </row>
    <row r="6480" spans="1:11" s="38" customFormat="1" ht="18" customHeight="1">
      <c r="A6480" s="33">
        <f t="shared" si="101"/>
        <v>6475</v>
      </c>
      <c r="B6480" s="160" t="s">
        <v>5856</v>
      </c>
      <c r="C6480" s="160" t="s">
        <v>9648</v>
      </c>
      <c r="D6480" s="159" t="s">
        <v>1571</v>
      </c>
      <c r="E6480" s="160" t="s">
        <v>1571</v>
      </c>
      <c r="F6480" s="161">
        <v>41639</v>
      </c>
      <c r="G6480" s="162">
        <v>2013</v>
      </c>
      <c r="H6480" s="37">
        <v>8580000</v>
      </c>
      <c r="I6480" s="35">
        <v>9329521</v>
      </c>
      <c r="J6480" s="35">
        <v>2798856</v>
      </c>
      <c r="K6480" s="33"/>
    </row>
    <row r="6481" spans="1:11" s="38" customFormat="1" ht="18" customHeight="1">
      <c r="A6481" s="33">
        <f t="shared" si="101"/>
        <v>6476</v>
      </c>
      <c r="B6481" s="160" t="s">
        <v>2340</v>
      </c>
      <c r="C6481" s="160" t="s">
        <v>9649</v>
      </c>
      <c r="D6481" s="159" t="s">
        <v>1571</v>
      </c>
      <c r="E6481" s="160" t="s">
        <v>1571</v>
      </c>
      <c r="F6481" s="161">
        <v>41639</v>
      </c>
      <c r="G6481" s="162">
        <v>2013</v>
      </c>
      <c r="H6481" s="37">
        <v>8580000</v>
      </c>
      <c r="I6481" s="35">
        <v>9329521</v>
      </c>
      <c r="J6481" s="35">
        <v>2798856</v>
      </c>
      <c r="K6481" s="33"/>
    </row>
    <row r="6482" spans="1:11" ht="18" customHeight="1">
      <c r="A6482" s="33">
        <f t="shared" si="101"/>
        <v>6477</v>
      </c>
      <c r="B6482" s="160" t="s">
        <v>2392</v>
      </c>
      <c r="C6482" s="160" t="s">
        <v>9650</v>
      </c>
      <c r="D6482" s="159" t="s">
        <v>1571</v>
      </c>
      <c r="E6482" s="160" t="s">
        <v>1571</v>
      </c>
      <c r="F6482" s="161">
        <v>41639</v>
      </c>
      <c r="G6482" s="162">
        <v>2013</v>
      </c>
      <c r="H6482" s="37">
        <v>8580000</v>
      </c>
      <c r="I6482" s="35">
        <v>9329521</v>
      </c>
      <c r="J6482" s="35">
        <v>2798856</v>
      </c>
      <c r="K6482" s="33"/>
    </row>
    <row r="6483" spans="1:11" ht="18" customHeight="1">
      <c r="A6483" s="33">
        <f t="shared" si="101"/>
        <v>6478</v>
      </c>
      <c r="B6483" s="160" t="s">
        <v>5270</v>
      </c>
      <c r="C6483" s="160" t="s">
        <v>9651</v>
      </c>
      <c r="D6483" s="159" t="s">
        <v>1361</v>
      </c>
      <c r="E6483" s="160" t="s">
        <v>1361</v>
      </c>
      <c r="F6483" s="161">
        <v>41639</v>
      </c>
      <c r="G6483" s="162">
        <v>2013</v>
      </c>
      <c r="H6483" s="37">
        <v>1782000</v>
      </c>
      <c r="I6483" s="35">
        <v>1687308</v>
      </c>
      <c r="J6483" s="35">
        <v>506192</v>
      </c>
      <c r="K6483" s="33"/>
    </row>
    <row r="6484" spans="1:11" ht="18" customHeight="1">
      <c r="A6484" s="33">
        <f t="shared" si="101"/>
        <v>6479</v>
      </c>
      <c r="B6484" s="160" t="s">
        <v>2084</v>
      </c>
      <c r="C6484" s="160" t="s">
        <v>9652</v>
      </c>
      <c r="D6484" s="159" t="s">
        <v>1361</v>
      </c>
      <c r="E6484" s="160" t="s">
        <v>1361</v>
      </c>
      <c r="F6484" s="161">
        <v>41639</v>
      </c>
      <c r="G6484" s="162">
        <v>2013</v>
      </c>
      <c r="H6484" s="37">
        <v>1782000</v>
      </c>
      <c r="I6484" s="35">
        <v>1687308</v>
      </c>
      <c r="J6484" s="35">
        <v>506192</v>
      </c>
      <c r="K6484" s="33"/>
    </row>
    <row r="6485" spans="1:11" ht="18" customHeight="1">
      <c r="A6485" s="33">
        <f t="shared" si="101"/>
        <v>6480</v>
      </c>
      <c r="B6485" s="160" t="s">
        <v>2340</v>
      </c>
      <c r="C6485" s="160" t="s">
        <v>9653</v>
      </c>
      <c r="D6485" s="159" t="s">
        <v>1361</v>
      </c>
      <c r="E6485" s="160" t="s">
        <v>1361</v>
      </c>
      <c r="F6485" s="161">
        <v>41639</v>
      </c>
      <c r="G6485" s="162">
        <v>2013</v>
      </c>
      <c r="H6485" s="37">
        <v>1782000</v>
      </c>
      <c r="I6485" s="35">
        <v>1687308</v>
      </c>
      <c r="J6485" s="35">
        <v>506192</v>
      </c>
      <c r="K6485" s="33"/>
    </row>
    <row r="6486" spans="1:11" ht="18" customHeight="1">
      <c r="A6486" s="33">
        <f t="shared" si="101"/>
        <v>6481</v>
      </c>
      <c r="B6486" s="160" t="s">
        <v>2222</v>
      </c>
      <c r="C6486" s="160" t="s">
        <v>9654</v>
      </c>
      <c r="D6486" s="159" t="s">
        <v>9655</v>
      </c>
      <c r="E6486" s="160" t="s">
        <v>1361</v>
      </c>
      <c r="F6486" s="161">
        <v>41639</v>
      </c>
      <c r="G6486" s="162">
        <v>2013</v>
      </c>
      <c r="H6486" s="37">
        <v>1782000</v>
      </c>
      <c r="I6486" s="35">
        <v>1687308</v>
      </c>
      <c r="J6486" s="35">
        <v>506192</v>
      </c>
      <c r="K6486" s="33"/>
    </row>
    <row r="6487" spans="1:11" ht="18" customHeight="1">
      <c r="A6487" s="33">
        <f t="shared" si="101"/>
        <v>6482</v>
      </c>
      <c r="B6487" s="160" t="s">
        <v>2222</v>
      </c>
      <c r="C6487" s="160" t="s">
        <v>9656</v>
      </c>
      <c r="D6487" s="159" t="s">
        <v>9282</v>
      </c>
      <c r="E6487" s="160" t="s">
        <v>1361</v>
      </c>
      <c r="F6487" s="161">
        <v>41639</v>
      </c>
      <c r="G6487" s="162">
        <v>2013</v>
      </c>
      <c r="H6487" s="37">
        <v>1782000</v>
      </c>
      <c r="I6487" s="35">
        <v>1687308</v>
      </c>
      <c r="J6487" s="35">
        <v>506192</v>
      </c>
      <c r="K6487" s="33"/>
    </row>
    <row r="6488" spans="1:11" ht="18" customHeight="1">
      <c r="A6488" s="33">
        <f t="shared" si="101"/>
        <v>6483</v>
      </c>
      <c r="B6488" s="160" t="s">
        <v>4554</v>
      </c>
      <c r="C6488" s="160" t="s">
        <v>9657</v>
      </c>
      <c r="D6488" s="159" t="s">
        <v>1361</v>
      </c>
      <c r="E6488" s="160" t="s">
        <v>1361</v>
      </c>
      <c r="F6488" s="161">
        <v>41639</v>
      </c>
      <c r="G6488" s="162">
        <v>2013</v>
      </c>
      <c r="H6488" s="37">
        <v>1782000</v>
      </c>
      <c r="I6488" s="35">
        <v>1687308</v>
      </c>
      <c r="J6488" s="35">
        <v>506192</v>
      </c>
      <c r="K6488" s="33"/>
    </row>
    <row r="6489" spans="1:11" ht="18" customHeight="1">
      <c r="A6489" s="33">
        <f t="shared" si="101"/>
        <v>6484</v>
      </c>
      <c r="B6489" s="160" t="s">
        <v>2822</v>
      </c>
      <c r="C6489" s="160" t="s">
        <v>9658</v>
      </c>
      <c r="D6489" s="159" t="s">
        <v>1361</v>
      </c>
      <c r="E6489" s="160" t="s">
        <v>1361</v>
      </c>
      <c r="F6489" s="161">
        <v>41639</v>
      </c>
      <c r="G6489" s="162">
        <v>2013</v>
      </c>
      <c r="H6489" s="37">
        <v>1782000</v>
      </c>
      <c r="I6489" s="35">
        <v>1687308</v>
      </c>
      <c r="J6489" s="35">
        <v>506192</v>
      </c>
      <c r="K6489" s="33"/>
    </row>
    <row r="6490" spans="1:11" ht="18" customHeight="1">
      <c r="A6490" s="33">
        <f t="shared" si="101"/>
        <v>6485</v>
      </c>
      <c r="B6490" s="160" t="s">
        <v>2406</v>
      </c>
      <c r="C6490" s="160" t="s">
        <v>9659</v>
      </c>
      <c r="D6490" s="159" t="s">
        <v>1361</v>
      </c>
      <c r="E6490" s="160" t="s">
        <v>1361</v>
      </c>
      <c r="F6490" s="161">
        <v>41639</v>
      </c>
      <c r="G6490" s="162">
        <v>2013</v>
      </c>
      <c r="H6490" s="37">
        <v>1782000</v>
      </c>
      <c r="I6490" s="35">
        <v>1687308</v>
      </c>
      <c r="J6490" s="35">
        <v>506192</v>
      </c>
      <c r="K6490" s="33"/>
    </row>
    <row r="6491" spans="1:11" ht="18" customHeight="1">
      <c r="A6491" s="33">
        <f t="shared" si="101"/>
        <v>6486</v>
      </c>
      <c r="B6491" s="160" t="s">
        <v>4702</v>
      </c>
      <c r="C6491" s="160" t="s">
        <v>9660</v>
      </c>
      <c r="D6491" s="159" t="s">
        <v>1361</v>
      </c>
      <c r="E6491" s="160" t="s">
        <v>1361</v>
      </c>
      <c r="F6491" s="161">
        <v>41639</v>
      </c>
      <c r="G6491" s="162">
        <v>2013</v>
      </c>
      <c r="H6491" s="37">
        <v>1782000</v>
      </c>
      <c r="I6491" s="35">
        <v>1687308</v>
      </c>
      <c r="J6491" s="35">
        <v>506192</v>
      </c>
      <c r="K6491" s="33"/>
    </row>
    <row r="6492" spans="1:11" ht="18" customHeight="1">
      <c r="A6492" s="33">
        <f t="shared" si="101"/>
        <v>6487</v>
      </c>
      <c r="B6492" s="160" t="s">
        <v>1873</v>
      </c>
      <c r="C6492" s="160" t="s">
        <v>9661</v>
      </c>
      <c r="D6492" s="159" t="s">
        <v>1361</v>
      </c>
      <c r="E6492" s="160" t="s">
        <v>1361</v>
      </c>
      <c r="F6492" s="161">
        <v>41639</v>
      </c>
      <c r="G6492" s="162">
        <v>2013</v>
      </c>
      <c r="H6492" s="37">
        <v>1782000</v>
      </c>
      <c r="I6492" s="35">
        <v>1687308</v>
      </c>
      <c r="J6492" s="35">
        <v>506192</v>
      </c>
      <c r="K6492" s="33"/>
    </row>
    <row r="6493" spans="1:11" ht="18" customHeight="1">
      <c r="A6493" s="33">
        <f t="shared" si="101"/>
        <v>6488</v>
      </c>
      <c r="B6493" s="160" t="s">
        <v>3749</v>
      </c>
      <c r="C6493" s="160" t="s">
        <v>9662</v>
      </c>
      <c r="D6493" s="159" t="s">
        <v>1361</v>
      </c>
      <c r="E6493" s="160" t="s">
        <v>1361</v>
      </c>
      <c r="F6493" s="161">
        <v>41639</v>
      </c>
      <c r="G6493" s="162">
        <v>2013</v>
      </c>
      <c r="H6493" s="37">
        <v>1782000</v>
      </c>
      <c r="I6493" s="35">
        <v>1687308</v>
      </c>
      <c r="J6493" s="35">
        <v>506192</v>
      </c>
      <c r="K6493" s="33"/>
    </row>
    <row r="6494" spans="1:11" ht="18" customHeight="1">
      <c r="A6494" s="33">
        <f t="shared" si="101"/>
        <v>6489</v>
      </c>
      <c r="B6494" s="160" t="s">
        <v>4068</v>
      </c>
      <c r="C6494" s="160" t="s">
        <v>9663</v>
      </c>
      <c r="D6494" s="159" t="s">
        <v>1361</v>
      </c>
      <c r="E6494" s="160" t="s">
        <v>1361</v>
      </c>
      <c r="F6494" s="161">
        <v>41639</v>
      </c>
      <c r="G6494" s="162">
        <v>2013</v>
      </c>
      <c r="H6494" s="37">
        <v>1782000</v>
      </c>
      <c r="I6494" s="35">
        <v>1687308</v>
      </c>
      <c r="J6494" s="35">
        <v>506192</v>
      </c>
      <c r="K6494" s="33"/>
    </row>
    <row r="6495" spans="1:11" ht="18" customHeight="1">
      <c r="A6495" s="33">
        <f t="shared" si="101"/>
        <v>6490</v>
      </c>
      <c r="B6495" s="160" t="s">
        <v>2021</v>
      </c>
      <c r="C6495" s="160" t="s">
        <v>9664</v>
      </c>
      <c r="D6495" s="159" t="s">
        <v>1361</v>
      </c>
      <c r="E6495" s="160" t="s">
        <v>1361</v>
      </c>
      <c r="F6495" s="161">
        <v>41639</v>
      </c>
      <c r="G6495" s="162">
        <v>2013</v>
      </c>
      <c r="H6495" s="37">
        <v>261800</v>
      </c>
      <c r="I6495" s="35">
        <v>247888</v>
      </c>
      <c r="J6495" s="35">
        <v>74366</v>
      </c>
      <c r="K6495" s="33"/>
    </row>
    <row r="6496" spans="1:11" ht="18" customHeight="1">
      <c r="A6496" s="33">
        <f t="shared" si="101"/>
        <v>6491</v>
      </c>
      <c r="B6496" s="160" t="s">
        <v>1979</v>
      </c>
      <c r="C6496" s="160" t="s">
        <v>9665</v>
      </c>
      <c r="D6496" s="159" t="s">
        <v>1361</v>
      </c>
      <c r="E6496" s="160" t="s">
        <v>1361</v>
      </c>
      <c r="F6496" s="161">
        <v>41639</v>
      </c>
      <c r="G6496" s="162">
        <v>2013</v>
      </c>
      <c r="H6496" s="37">
        <v>261800</v>
      </c>
      <c r="I6496" s="35">
        <v>247888</v>
      </c>
      <c r="J6496" s="35">
        <v>74366</v>
      </c>
      <c r="K6496" s="33"/>
    </row>
    <row r="6497" spans="1:11" s="38" customFormat="1" ht="18" customHeight="1">
      <c r="A6497" s="33">
        <f t="shared" si="101"/>
        <v>6492</v>
      </c>
      <c r="B6497" s="160" t="s">
        <v>2462</v>
      </c>
      <c r="C6497" s="160" t="s">
        <v>9666</v>
      </c>
      <c r="D6497" s="159" t="s">
        <v>1361</v>
      </c>
      <c r="E6497" s="160" t="s">
        <v>1361</v>
      </c>
      <c r="F6497" s="161">
        <v>41639</v>
      </c>
      <c r="G6497" s="162">
        <v>2013</v>
      </c>
      <c r="H6497" s="37">
        <v>261800</v>
      </c>
      <c r="I6497" s="35">
        <v>247888</v>
      </c>
      <c r="J6497" s="35">
        <v>74366</v>
      </c>
      <c r="K6497" s="33"/>
    </row>
    <row r="6498" spans="1:11" s="38" customFormat="1" ht="18" customHeight="1">
      <c r="A6498" s="33">
        <f t="shared" si="101"/>
        <v>6493</v>
      </c>
      <c r="B6498" s="160" t="s">
        <v>2631</v>
      </c>
      <c r="C6498" s="160" t="s">
        <v>9667</v>
      </c>
      <c r="D6498" s="159" t="s">
        <v>1361</v>
      </c>
      <c r="E6498" s="160" t="s">
        <v>1361</v>
      </c>
      <c r="F6498" s="161">
        <v>41639</v>
      </c>
      <c r="G6498" s="162">
        <v>2013</v>
      </c>
      <c r="H6498" s="37">
        <v>261800</v>
      </c>
      <c r="I6498" s="35">
        <v>247888</v>
      </c>
      <c r="J6498" s="35">
        <v>74366</v>
      </c>
      <c r="K6498" s="33"/>
    </row>
    <row r="6499" spans="1:11" s="38" customFormat="1" ht="18" customHeight="1">
      <c r="A6499" s="33">
        <f t="shared" si="101"/>
        <v>6494</v>
      </c>
      <c r="B6499" s="160" t="s">
        <v>9668</v>
      </c>
      <c r="C6499" s="160" t="s">
        <v>9669</v>
      </c>
      <c r="D6499" s="159" t="s">
        <v>9670</v>
      </c>
      <c r="E6499" s="160" t="s">
        <v>1361</v>
      </c>
      <c r="F6499" s="161">
        <v>41639</v>
      </c>
      <c r="G6499" s="162">
        <v>2013</v>
      </c>
      <c r="H6499" s="37">
        <v>261800</v>
      </c>
      <c r="I6499" s="35">
        <v>247888</v>
      </c>
      <c r="J6499" s="35">
        <v>74366</v>
      </c>
      <c r="K6499" s="33"/>
    </row>
    <row r="6500" spans="1:11" s="38" customFormat="1" ht="18" customHeight="1">
      <c r="A6500" s="33">
        <f t="shared" si="101"/>
        <v>6495</v>
      </c>
      <c r="B6500" s="160" t="s">
        <v>2363</v>
      </c>
      <c r="C6500" s="160" t="s">
        <v>9671</v>
      </c>
      <c r="D6500" s="159" t="s">
        <v>1361</v>
      </c>
      <c r="E6500" s="160" t="s">
        <v>1361</v>
      </c>
      <c r="F6500" s="161">
        <v>41639</v>
      </c>
      <c r="G6500" s="162">
        <v>2013</v>
      </c>
      <c r="H6500" s="37">
        <v>261800</v>
      </c>
      <c r="I6500" s="35">
        <v>247888</v>
      </c>
      <c r="J6500" s="35">
        <v>74366</v>
      </c>
      <c r="K6500" s="33"/>
    </row>
    <row r="6501" spans="1:11" s="38" customFormat="1" ht="18" customHeight="1">
      <c r="A6501" s="33">
        <f t="shared" si="101"/>
        <v>6496</v>
      </c>
      <c r="B6501" s="160" t="s">
        <v>2886</v>
      </c>
      <c r="C6501" s="160" t="s">
        <v>9672</v>
      </c>
      <c r="D6501" s="159" t="s">
        <v>1361</v>
      </c>
      <c r="E6501" s="160" t="s">
        <v>1361</v>
      </c>
      <c r="F6501" s="161">
        <v>41639</v>
      </c>
      <c r="G6501" s="162">
        <v>2013</v>
      </c>
      <c r="H6501" s="37">
        <v>261800</v>
      </c>
      <c r="I6501" s="35">
        <v>247888</v>
      </c>
      <c r="J6501" s="35">
        <v>74366</v>
      </c>
      <c r="K6501" s="33"/>
    </row>
    <row r="6502" spans="1:11" s="38" customFormat="1" ht="18" customHeight="1">
      <c r="A6502" s="33">
        <f t="shared" si="101"/>
        <v>6497</v>
      </c>
      <c r="B6502" s="160" t="s">
        <v>4636</v>
      </c>
      <c r="C6502" s="160" t="s">
        <v>9673</v>
      </c>
      <c r="D6502" s="159" t="s">
        <v>1562</v>
      </c>
      <c r="E6502" s="160" t="s">
        <v>1562</v>
      </c>
      <c r="F6502" s="161">
        <v>41638</v>
      </c>
      <c r="G6502" s="162">
        <v>2013</v>
      </c>
      <c r="H6502" s="37">
        <v>217600</v>
      </c>
      <c r="I6502" s="35">
        <v>236609</v>
      </c>
      <c r="J6502" s="35">
        <v>70983</v>
      </c>
      <c r="K6502" s="33"/>
    </row>
    <row r="6503" spans="1:11" s="38" customFormat="1" ht="18" customHeight="1">
      <c r="A6503" s="33">
        <f t="shared" si="101"/>
        <v>6498</v>
      </c>
      <c r="B6503" s="160" t="s">
        <v>5424</v>
      </c>
      <c r="C6503" s="160" t="s">
        <v>9674</v>
      </c>
      <c r="D6503" s="159" t="s">
        <v>4596</v>
      </c>
      <c r="E6503" s="160" t="s">
        <v>1422</v>
      </c>
      <c r="F6503" s="161">
        <v>41638</v>
      </c>
      <c r="G6503" s="162">
        <v>2013</v>
      </c>
      <c r="H6503" s="37">
        <v>167100</v>
      </c>
      <c r="I6503" s="35">
        <v>181697</v>
      </c>
      <c r="J6503" s="35">
        <v>54509</v>
      </c>
      <c r="K6503" s="33"/>
    </row>
    <row r="6504" spans="1:11" s="38" customFormat="1" ht="18" customHeight="1">
      <c r="A6504" s="33">
        <f t="shared" si="101"/>
        <v>6499</v>
      </c>
      <c r="B6504" s="160" t="s">
        <v>3942</v>
      </c>
      <c r="C6504" s="160" t="s">
        <v>9675</v>
      </c>
      <c r="D6504" s="159" t="s">
        <v>4596</v>
      </c>
      <c r="E6504" s="160" t="s">
        <v>1422</v>
      </c>
      <c r="F6504" s="161">
        <v>41638</v>
      </c>
      <c r="G6504" s="162">
        <v>2013</v>
      </c>
      <c r="H6504" s="37">
        <v>167100</v>
      </c>
      <c r="I6504" s="35">
        <v>181697</v>
      </c>
      <c r="J6504" s="35">
        <v>54509</v>
      </c>
      <c r="K6504" s="33"/>
    </row>
    <row r="6505" spans="1:11" s="38" customFormat="1" ht="18" customHeight="1">
      <c r="A6505" s="33">
        <f t="shared" si="101"/>
        <v>6500</v>
      </c>
      <c r="B6505" s="160" t="s">
        <v>5424</v>
      </c>
      <c r="C6505" s="160" t="s">
        <v>9676</v>
      </c>
      <c r="D6505" s="159" t="s">
        <v>9677</v>
      </c>
      <c r="E6505" s="160" t="s">
        <v>2421</v>
      </c>
      <c r="F6505" s="161">
        <v>41638</v>
      </c>
      <c r="G6505" s="162">
        <v>2013</v>
      </c>
      <c r="H6505" s="37">
        <v>167100</v>
      </c>
      <c r="I6505" s="35">
        <v>181697</v>
      </c>
      <c r="J6505" s="35">
        <v>54509</v>
      </c>
      <c r="K6505" s="33"/>
    </row>
    <row r="6506" spans="1:11" s="38" customFormat="1" ht="18" customHeight="1">
      <c r="A6506" s="33">
        <f t="shared" si="101"/>
        <v>6501</v>
      </c>
      <c r="B6506" s="160" t="s">
        <v>5424</v>
      </c>
      <c r="C6506" s="160" t="s">
        <v>9678</v>
      </c>
      <c r="D6506" s="159" t="s">
        <v>1422</v>
      </c>
      <c r="E6506" s="160" t="s">
        <v>1422</v>
      </c>
      <c r="F6506" s="161">
        <v>41638</v>
      </c>
      <c r="G6506" s="162">
        <v>2013</v>
      </c>
      <c r="H6506" s="37">
        <v>167100</v>
      </c>
      <c r="I6506" s="35">
        <v>181697</v>
      </c>
      <c r="J6506" s="35">
        <v>54509</v>
      </c>
      <c r="K6506" s="33"/>
    </row>
    <row r="6507" spans="1:11" s="38" customFormat="1" ht="18" customHeight="1">
      <c r="A6507" s="33">
        <f t="shared" si="101"/>
        <v>6502</v>
      </c>
      <c r="B6507" s="160" t="s">
        <v>2406</v>
      </c>
      <c r="C6507" s="160" t="s">
        <v>9679</v>
      </c>
      <c r="D6507" s="159" t="s">
        <v>9680</v>
      </c>
      <c r="E6507" s="160" t="s">
        <v>2421</v>
      </c>
      <c r="F6507" s="161">
        <v>41638</v>
      </c>
      <c r="G6507" s="162">
        <v>2013</v>
      </c>
      <c r="H6507" s="37">
        <v>167100</v>
      </c>
      <c r="I6507" s="35">
        <v>181697</v>
      </c>
      <c r="J6507" s="35">
        <v>54509</v>
      </c>
      <c r="K6507" s="33"/>
    </row>
    <row r="6508" spans="1:11" s="38" customFormat="1" ht="18" customHeight="1">
      <c r="A6508" s="33">
        <f t="shared" si="101"/>
        <v>6503</v>
      </c>
      <c r="B6508" s="160" t="s">
        <v>9681</v>
      </c>
      <c r="C6508" s="160" t="s">
        <v>9682</v>
      </c>
      <c r="D6508" s="159" t="s">
        <v>1422</v>
      </c>
      <c r="E6508" s="160" t="s">
        <v>1422</v>
      </c>
      <c r="F6508" s="161">
        <v>41638</v>
      </c>
      <c r="G6508" s="162">
        <v>2013</v>
      </c>
      <c r="H6508" s="37">
        <v>167100</v>
      </c>
      <c r="I6508" s="35">
        <v>181697</v>
      </c>
      <c r="J6508" s="35">
        <v>54509</v>
      </c>
      <c r="K6508" s="33"/>
    </row>
    <row r="6509" spans="1:11" s="38" customFormat="1" ht="18" customHeight="1">
      <c r="A6509" s="33">
        <f t="shared" si="101"/>
        <v>6504</v>
      </c>
      <c r="B6509" s="160" t="s">
        <v>9683</v>
      </c>
      <c r="C6509" s="160" t="s">
        <v>9684</v>
      </c>
      <c r="D6509" s="159" t="s">
        <v>9685</v>
      </c>
      <c r="E6509" s="160" t="s">
        <v>2421</v>
      </c>
      <c r="F6509" s="161">
        <v>41638</v>
      </c>
      <c r="G6509" s="162">
        <v>2013</v>
      </c>
      <c r="H6509" s="37">
        <v>167100</v>
      </c>
      <c r="I6509" s="35">
        <v>181697</v>
      </c>
      <c r="J6509" s="35">
        <v>54509</v>
      </c>
      <c r="K6509" s="33"/>
    </row>
    <row r="6510" spans="1:11" s="38" customFormat="1" ht="18" customHeight="1">
      <c r="A6510" s="33">
        <f t="shared" si="101"/>
        <v>6505</v>
      </c>
      <c r="B6510" s="160" t="s">
        <v>5424</v>
      </c>
      <c r="C6510" s="160" t="s">
        <v>9686</v>
      </c>
      <c r="D6510" s="159" t="s">
        <v>4596</v>
      </c>
      <c r="E6510" s="160" t="s">
        <v>1422</v>
      </c>
      <c r="F6510" s="161">
        <v>41638</v>
      </c>
      <c r="G6510" s="162">
        <v>2013</v>
      </c>
      <c r="H6510" s="37">
        <v>167100</v>
      </c>
      <c r="I6510" s="35">
        <v>181697</v>
      </c>
      <c r="J6510" s="35">
        <v>54509</v>
      </c>
      <c r="K6510" s="33"/>
    </row>
    <row r="6511" spans="1:11" s="38" customFormat="1" ht="18" customHeight="1">
      <c r="A6511" s="33">
        <f t="shared" si="101"/>
        <v>6506</v>
      </c>
      <c r="B6511" s="160" t="s">
        <v>5424</v>
      </c>
      <c r="C6511" s="160" t="s">
        <v>9687</v>
      </c>
      <c r="D6511" s="159" t="s">
        <v>4596</v>
      </c>
      <c r="E6511" s="160" t="s">
        <v>1422</v>
      </c>
      <c r="F6511" s="161">
        <v>41638</v>
      </c>
      <c r="G6511" s="162">
        <v>2013</v>
      </c>
      <c r="H6511" s="37">
        <v>167100</v>
      </c>
      <c r="I6511" s="35">
        <v>181697</v>
      </c>
      <c r="J6511" s="35">
        <v>54509</v>
      </c>
      <c r="K6511" s="33"/>
    </row>
    <row r="6512" spans="1:11" s="38" customFormat="1" ht="18" customHeight="1">
      <c r="A6512" s="33">
        <f t="shared" si="101"/>
        <v>6507</v>
      </c>
      <c r="B6512" s="160" t="s">
        <v>2194</v>
      </c>
      <c r="C6512" s="160" t="s">
        <v>9688</v>
      </c>
      <c r="D6512" s="159" t="s">
        <v>1422</v>
      </c>
      <c r="E6512" s="160" t="s">
        <v>1422</v>
      </c>
      <c r="F6512" s="161">
        <v>41638</v>
      </c>
      <c r="G6512" s="162">
        <v>2013</v>
      </c>
      <c r="H6512" s="37">
        <v>167100</v>
      </c>
      <c r="I6512" s="35">
        <v>181697</v>
      </c>
      <c r="J6512" s="35">
        <v>54509</v>
      </c>
      <c r="K6512" s="33"/>
    </row>
    <row r="6513" spans="1:11" s="38" customFormat="1" ht="18" customHeight="1">
      <c r="A6513" s="33">
        <f t="shared" si="101"/>
        <v>6508</v>
      </c>
      <c r="B6513" s="160" t="s">
        <v>2194</v>
      </c>
      <c r="C6513" s="160" t="s">
        <v>9689</v>
      </c>
      <c r="D6513" s="159" t="s">
        <v>1422</v>
      </c>
      <c r="E6513" s="160" t="s">
        <v>1422</v>
      </c>
      <c r="F6513" s="161">
        <v>41638</v>
      </c>
      <c r="G6513" s="162">
        <v>2013</v>
      </c>
      <c r="H6513" s="37">
        <v>167100</v>
      </c>
      <c r="I6513" s="35">
        <v>181697</v>
      </c>
      <c r="J6513" s="35">
        <v>54509</v>
      </c>
      <c r="K6513" s="33"/>
    </row>
    <row r="6514" spans="1:11" s="38" customFormat="1" ht="18" customHeight="1">
      <c r="A6514" s="33">
        <f t="shared" si="101"/>
        <v>6509</v>
      </c>
      <c r="B6514" s="160" t="s">
        <v>2194</v>
      </c>
      <c r="C6514" s="160" t="s">
        <v>9690</v>
      </c>
      <c r="D6514" s="159" t="s">
        <v>1422</v>
      </c>
      <c r="E6514" s="160" t="s">
        <v>1422</v>
      </c>
      <c r="F6514" s="161">
        <v>41638</v>
      </c>
      <c r="G6514" s="162">
        <v>2013</v>
      </c>
      <c r="H6514" s="37">
        <v>167100</v>
      </c>
      <c r="I6514" s="35">
        <v>181697</v>
      </c>
      <c r="J6514" s="35">
        <v>54509</v>
      </c>
      <c r="K6514" s="33"/>
    </row>
    <row r="6515" spans="1:11" s="38" customFormat="1" ht="18" customHeight="1">
      <c r="A6515" s="33">
        <f t="shared" si="101"/>
        <v>6510</v>
      </c>
      <c r="B6515" s="160" t="s">
        <v>2194</v>
      </c>
      <c r="C6515" s="160" t="s">
        <v>9691</v>
      </c>
      <c r="D6515" s="159" t="s">
        <v>1422</v>
      </c>
      <c r="E6515" s="160" t="s">
        <v>1422</v>
      </c>
      <c r="F6515" s="161">
        <v>41638</v>
      </c>
      <c r="G6515" s="162">
        <v>2013</v>
      </c>
      <c r="H6515" s="37">
        <v>167100</v>
      </c>
      <c r="I6515" s="35">
        <v>181697</v>
      </c>
      <c r="J6515" s="35">
        <v>54509</v>
      </c>
      <c r="K6515" s="33"/>
    </row>
    <row r="6516" spans="1:11" s="38" customFormat="1" ht="18" customHeight="1">
      <c r="A6516" s="33">
        <f t="shared" si="101"/>
        <v>6511</v>
      </c>
      <c r="B6516" s="160" t="s">
        <v>2194</v>
      </c>
      <c r="C6516" s="160" t="s">
        <v>9692</v>
      </c>
      <c r="D6516" s="159" t="s">
        <v>1422</v>
      </c>
      <c r="E6516" s="160" t="s">
        <v>1422</v>
      </c>
      <c r="F6516" s="161">
        <v>41638</v>
      </c>
      <c r="G6516" s="162">
        <v>2013</v>
      </c>
      <c r="H6516" s="37">
        <v>167100</v>
      </c>
      <c r="I6516" s="35">
        <v>181697</v>
      </c>
      <c r="J6516" s="35">
        <v>54509</v>
      </c>
      <c r="K6516" s="33"/>
    </row>
    <row r="6517" spans="1:11" s="38" customFormat="1" ht="18" customHeight="1">
      <c r="A6517" s="33">
        <f t="shared" si="101"/>
        <v>6512</v>
      </c>
      <c r="B6517" s="160" t="s">
        <v>2217</v>
      </c>
      <c r="C6517" s="160" t="s">
        <v>9693</v>
      </c>
      <c r="D6517" s="159" t="s">
        <v>1422</v>
      </c>
      <c r="E6517" s="160" t="s">
        <v>1422</v>
      </c>
      <c r="F6517" s="161">
        <v>41638</v>
      </c>
      <c r="G6517" s="162">
        <v>2013</v>
      </c>
      <c r="H6517" s="37">
        <v>167100</v>
      </c>
      <c r="I6517" s="35">
        <v>181697</v>
      </c>
      <c r="J6517" s="35">
        <v>54509</v>
      </c>
      <c r="K6517" s="33"/>
    </row>
    <row r="6518" spans="1:11" s="38" customFormat="1" ht="18" customHeight="1">
      <c r="A6518" s="33">
        <f t="shared" si="101"/>
        <v>6513</v>
      </c>
      <c r="B6518" s="160" t="s">
        <v>2217</v>
      </c>
      <c r="C6518" s="160" t="s">
        <v>9694</v>
      </c>
      <c r="D6518" s="159" t="s">
        <v>1422</v>
      </c>
      <c r="E6518" s="160" t="s">
        <v>1422</v>
      </c>
      <c r="F6518" s="161">
        <v>41638</v>
      </c>
      <c r="G6518" s="162">
        <v>2013</v>
      </c>
      <c r="H6518" s="37">
        <v>167100</v>
      </c>
      <c r="I6518" s="35">
        <v>181697</v>
      </c>
      <c r="J6518" s="35">
        <v>54509</v>
      </c>
      <c r="K6518" s="33"/>
    </row>
    <row r="6519" spans="1:11" s="38" customFormat="1" ht="18" customHeight="1">
      <c r="A6519" s="33">
        <f t="shared" si="101"/>
        <v>6514</v>
      </c>
      <c r="B6519" s="160" t="s">
        <v>2217</v>
      </c>
      <c r="C6519" s="160" t="s">
        <v>9695</v>
      </c>
      <c r="D6519" s="159" t="s">
        <v>1422</v>
      </c>
      <c r="E6519" s="160" t="s">
        <v>1422</v>
      </c>
      <c r="F6519" s="161">
        <v>41638</v>
      </c>
      <c r="G6519" s="162">
        <v>2013</v>
      </c>
      <c r="H6519" s="37">
        <v>167100</v>
      </c>
      <c r="I6519" s="35">
        <v>181697</v>
      </c>
      <c r="J6519" s="35">
        <v>54509</v>
      </c>
      <c r="K6519" s="33"/>
    </row>
    <row r="6520" spans="1:11" s="38" customFormat="1" ht="18" customHeight="1">
      <c r="A6520" s="33">
        <f t="shared" si="101"/>
        <v>6515</v>
      </c>
      <c r="B6520" s="160" t="s">
        <v>2194</v>
      </c>
      <c r="C6520" s="160" t="s">
        <v>9696</v>
      </c>
      <c r="D6520" s="159" t="s">
        <v>1422</v>
      </c>
      <c r="E6520" s="160" t="s">
        <v>1422</v>
      </c>
      <c r="F6520" s="161">
        <v>41638</v>
      </c>
      <c r="G6520" s="162">
        <v>2013</v>
      </c>
      <c r="H6520" s="37">
        <v>167100</v>
      </c>
      <c r="I6520" s="35">
        <v>181697</v>
      </c>
      <c r="J6520" s="35">
        <v>54509</v>
      </c>
      <c r="K6520" s="33"/>
    </row>
    <row r="6521" spans="1:11" s="38" customFormat="1" ht="18" customHeight="1">
      <c r="A6521" s="33">
        <f t="shared" si="101"/>
        <v>6516</v>
      </c>
      <c r="B6521" s="160" t="s">
        <v>2194</v>
      </c>
      <c r="C6521" s="160" t="s">
        <v>9697</v>
      </c>
      <c r="D6521" s="159" t="s">
        <v>1422</v>
      </c>
      <c r="E6521" s="160" t="s">
        <v>1422</v>
      </c>
      <c r="F6521" s="161">
        <v>41638</v>
      </c>
      <c r="G6521" s="162">
        <v>2013</v>
      </c>
      <c r="H6521" s="37">
        <v>167100</v>
      </c>
      <c r="I6521" s="35">
        <v>181697</v>
      </c>
      <c r="J6521" s="35">
        <v>54509</v>
      </c>
      <c r="K6521" s="33"/>
    </row>
    <row r="6522" spans="1:11" s="38" customFormat="1" ht="18" customHeight="1">
      <c r="A6522" s="33">
        <f t="shared" si="101"/>
        <v>6517</v>
      </c>
      <c r="B6522" s="160" t="s">
        <v>5424</v>
      </c>
      <c r="C6522" s="160" t="s">
        <v>9698</v>
      </c>
      <c r="D6522" s="159" t="s">
        <v>4596</v>
      </c>
      <c r="E6522" s="160" t="s">
        <v>1422</v>
      </c>
      <c r="F6522" s="161">
        <v>41638</v>
      </c>
      <c r="G6522" s="162">
        <v>2013</v>
      </c>
      <c r="H6522" s="37">
        <v>167100</v>
      </c>
      <c r="I6522" s="35">
        <v>181697</v>
      </c>
      <c r="J6522" s="35">
        <v>54509</v>
      </c>
      <c r="K6522" s="33"/>
    </row>
    <row r="6523" spans="1:11" s="38" customFormat="1" ht="18" customHeight="1">
      <c r="A6523" s="33">
        <f t="shared" si="101"/>
        <v>6518</v>
      </c>
      <c r="B6523" s="160" t="s">
        <v>5424</v>
      </c>
      <c r="C6523" s="160" t="s">
        <v>9699</v>
      </c>
      <c r="D6523" s="159" t="s">
        <v>4596</v>
      </c>
      <c r="E6523" s="160" t="s">
        <v>1422</v>
      </c>
      <c r="F6523" s="161">
        <v>41638</v>
      </c>
      <c r="G6523" s="162">
        <v>2013</v>
      </c>
      <c r="H6523" s="37">
        <v>167100</v>
      </c>
      <c r="I6523" s="35">
        <v>181697</v>
      </c>
      <c r="J6523" s="35">
        <v>54509</v>
      </c>
      <c r="K6523" s="33"/>
    </row>
    <row r="6524" spans="1:11" s="38" customFormat="1" ht="18" customHeight="1">
      <c r="A6524" s="33">
        <f t="shared" si="101"/>
        <v>6519</v>
      </c>
      <c r="B6524" s="160" t="s">
        <v>5424</v>
      </c>
      <c r="C6524" s="160" t="s">
        <v>9700</v>
      </c>
      <c r="D6524" s="159" t="s">
        <v>4596</v>
      </c>
      <c r="E6524" s="160" t="s">
        <v>1422</v>
      </c>
      <c r="F6524" s="161">
        <v>41638</v>
      </c>
      <c r="G6524" s="162">
        <v>2013</v>
      </c>
      <c r="H6524" s="37">
        <v>167100</v>
      </c>
      <c r="I6524" s="35">
        <v>181697</v>
      </c>
      <c r="J6524" s="35">
        <v>54509</v>
      </c>
      <c r="K6524" s="33"/>
    </row>
    <row r="6525" spans="1:11" s="38" customFormat="1" ht="18" customHeight="1">
      <c r="A6525" s="33">
        <f t="shared" si="101"/>
        <v>6520</v>
      </c>
      <c r="B6525" s="160" t="s">
        <v>5424</v>
      </c>
      <c r="C6525" s="160" t="s">
        <v>9701</v>
      </c>
      <c r="D6525" s="159" t="s">
        <v>4596</v>
      </c>
      <c r="E6525" s="160" t="s">
        <v>1422</v>
      </c>
      <c r="F6525" s="161">
        <v>41638</v>
      </c>
      <c r="G6525" s="162">
        <v>2013</v>
      </c>
      <c r="H6525" s="37">
        <v>167100</v>
      </c>
      <c r="I6525" s="35">
        <v>181697</v>
      </c>
      <c r="J6525" s="35">
        <v>54509</v>
      </c>
      <c r="K6525" s="33"/>
    </row>
    <row r="6526" spans="1:11" s="38" customFormat="1" ht="18" customHeight="1">
      <c r="A6526" s="33">
        <f t="shared" si="101"/>
        <v>6521</v>
      </c>
      <c r="B6526" s="160" t="s">
        <v>4133</v>
      </c>
      <c r="C6526" s="160" t="s">
        <v>9702</v>
      </c>
      <c r="D6526" s="159" t="s">
        <v>1422</v>
      </c>
      <c r="E6526" s="160" t="s">
        <v>1422</v>
      </c>
      <c r="F6526" s="161">
        <v>41638</v>
      </c>
      <c r="G6526" s="162">
        <v>2013</v>
      </c>
      <c r="H6526" s="37">
        <v>167100</v>
      </c>
      <c r="I6526" s="35">
        <v>181697</v>
      </c>
      <c r="J6526" s="35">
        <v>54509</v>
      </c>
      <c r="K6526" s="33"/>
    </row>
    <row r="6527" spans="1:11" s="38" customFormat="1" ht="18" customHeight="1">
      <c r="A6527" s="33">
        <f t="shared" si="101"/>
        <v>6522</v>
      </c>
      <c r="B6527" s="160" t="s">
        <v>5424</v>
      </c>
      <c r="C6527" s="160" t="s">
        <v>9703</v>
      </c>
      <c r="D6527" s="159" t="s">
        <v>4596</v>
      </c>
      <c r="E6527" s="160" t="s">
        <v>1422</v>
      </c>
      <c r="F6527" s="161">
        <v>41638</v>
      </c>
      <c r="G6527" s="162">
        <v>2013</v>
      </c>
      <c r="H6527" s="37">
        <v>167100</v>
      </c>
      <c r="I6527" s="35">
        <v>181697</v>
      </c>
      <c r="J6527" s="35">
        <v>54509</v>
      </c>
      <c r="K6527" s="33"/>
    </row>
    <row r="6528" spans="1:11" s="38" customFormat="1" ht="18" customHeight="1">
      <c r="A6528" s="33">
        <f t="shared" si="101"/>
        <v>6523</v>
      </c>
      <c r="B6528" s="160" t="s">
        <v>5424</v>
      </c>
      <c r="C6528" s="160" t="s">
        <v>9704</v>
      </c>
      <c r="D6528" s="159" t="s">
        <v>4596</v>
      </c>
      <c r="E6528" s="160" t="s">
        <v>1422</v>
      </c>
      <c r="F6528" s="161">
        <v>41638</v>
      </c>
      <c r="G6528" s="162">
        <v>2013</v>
      </c>
      <c r="H6528" s="37">
        <v>167100</v>
      </c>
      <c r="I6528" s="35">
        <v>181697</v>
      </c>
      <c r="J6528" s="35">
        <v>54509</v>
      </c>
      <c r="K6528" s="33"/>
    </row>
    <row r="6529" spans="1:11" s="38" customFormat="1" ht="18" customHeight="1">
      <c r="A6529" s="33">
        <f t="shared" si="101"/>
        <v>6524</v>
      </c>
      <c r="B6529" s="160" t="s">
        <v>5424</v>
      </c>
      <c r="C6529" s="160" t="s">
        <v>9705</v>
      </c>
      <c r="D6529" s="159" t="s">
        <v>4596</v>
      </c>
      <c r="E6529" s="160" t="s">
        <v>1422</v>
      </c>
      <c r="F6529" s="161">
        <v>41638</v>
      </c>
      <c r="G6529" s="162">
        <v>2013</v>
      </c>
      <c r="H6529" s="37">
        <v>167100</v>
      </c>
      <c r="I6529" s="35">
        <v>181697</v>
      </c>
      <c r="J6529" s="35">
        <v>54509</v>
      </c>
      <c r="K6529" s="33"/>
    </row>
    <row r="6530" spans="1:11" s="38" customFormat="1" ht="18" customHeight="1">
      <c r="A6530" s="33">
        <f t="shared" si="101"/>
        <v>6525</v>
      </c>
      <c r="B6530" s="160" t="s">
        <v>5424</v>
      </c>
      <c r="C6530" s="160" t="s">
        <v>9706</v>
      </c>
      <c r="D6530" s="159" t="s">
        <v>4596</v>
      </c>
      <c r="E6530" s="160" t="s">
        <v>1422</v>
      </c>
      <c r="F6530" s="161">
        <v>41638</v>
      </c>
      <c r="G6530" s="162">
        <v>2013</v>
      </c>
      <c r="H6530" s="37">
        <v>167100</v>
      </c>
      <c r="I6530" s="35">
        <v>181697</v>
      </c>
      <c r="J6530" s="35">
        <v>54509</v>
      </c>
      <c r="K6530" s="33"/>
    </row>
    <row r="6531" spans="1:11" s="38" customFormat="1" ht="18" customHeight="1">
      <c r="A6531" s="33">
        <f t="shared" si="101"/>
        <v>6526</v>
      </c>
      <c r="B6531" s="160" t="s">
        <v>5424</v>
      </c>
      <c r="C6531" s="160" t="s">
        <v>9707</v>
      </c>
      <c r="D6531" s="159" t="s">
        <v>4596</v>
      </c>
      <c r="E6531" s="160" t="s">
        <v>1422</v>
      </c>
      <c r="F6531" s="161">
        <v>41638</v>
      </c>
      <c r="G6531" s="162">
        <v>2013</v>
      </c>
      <c r="H6531" s="37">
        <v>167100</v>
      </c>
      <c r="I6531" s="35">
        <v>181697</v>
      </c>
      <c r="J6531" s="35">
        <v>54509</v>
      </c>
      <c r="K6531" s="33"/>
    </row>
    <row r="6532" spans="1:11" s="38" customFormat="1" ht="18" customHeight="1">
      <c r="A6532" s="33">
        <f t="shared" si="101"/>
        <v>6527</v>
      </c>
      <c r="B6532" s="160" t="s">
        <v>5424</v>
      </c>
      <c r="C6532" s="160" t="s">
        <v>9708</v>
      </c>
      <c r="D6532" s="159" t="s">
        <v>4596</v>
      </c>
      <c r="E6532" s="160" t="s">
        <v>1422</v>
      </c>
      <c r="F6532" s="161">
        <v>41638</v>
      </c>
      <c r="G6532" s="162">
        <v>2013</v>
      </c>
      <c r="H6532" s="37">
        <v>167100</v>
      </c>
      <c r="I6532" s="35">
        <v>181697</v>
      </c>
      <c r="J6532" s="35">
        <v>54509</v>
      </c>
      <c r="K6532" s="33"/>
    </row>
    <row r="6533" spans="1:11" s="38" customFormat="1" ht="18" customHeight="1">
      <c r="A6533" s="33">
        <f t="shared" si="101"/>
        <v>6528</v>
      </c>
      <c r="B6533" s="160" t="s">
        <v>3593</v>
      </c>
      <c r="C6533" s="160" t="s">
        <v>9709</v>
      </c>
      <c r="D6533" s="159" t="s">
        <v>1422</v>
      </c>
      <c r="E6533" s="160" t="s">
        <v>1422</v>
      </c>
      <c r="F6533" s="161">
        <v>41638</v>
      </c>
      <c r="G6533" s="162">
        <v>2013</v>
      </c>
      <c r="H6533" s="37">
        <v>167100</v>
      </c>
      <c r="I6533" s="35">
        <v>181697</v>
      </c>
      <c r="J6533" s="35">
        <v>54509</v>
      </c>
      <c r="K6533" s="33"/>
    </row>
    <row r="6534" spans="1:11" s="38" customFormat="1" ht="18" customHeight="1">
      <c r="A6534" s="33">
        <f t="shared" si="101"/>
        <v>6529</v>
      </c>
      <c r="B6534" s="160" t="s">
        <v>3593</v>
      </c>
      <c r="C6534" s="160" t="s">
        <v>9710</v>
      </c>
      <c r="D6534" s="159" t="s">
        <v>1422</v>
      </c>
      <c r="E6534" s="160" t="s">
        <v>1422</v>
      </c>
      <c r="F6534" s="161">
        <v>41638</v>
      </c>
      <c r="G6534" s="162">
        <v>2013</v>
      </c>
      <c r="H6534" s="37">
        <v>167100</v>
      </c>
      <c r="I6534" s="35">
        <v>181697</v>
      </c>
      <c r="J6534" s="35">
        <v>54509</v>
      </c>
      <c r="K6534" s="33"/>
    </row>
    <row r="6535" spans="1:11" s="38" customFormat="1" ht="18" customHeight="1">
      <c r="A6535" s="33">
        <f t="shared" ref="A6535:A6598" si="102">A6534+1</f>
        <v>6530</v>
      </c>
      <c r="B6535" s="160" t="s">
        <v>3593</v>
      </c>
      <c r="C6535" s="160" t="s">
        <v>9711</v>
      </c>
      <c r="D6535" s="159" t="s">
        <v>1422</v>
      </c>
      <c r="E6535" s="160" t="s">
        <v>1422</v>
      </c>
      <c r="F6535" s="161">
        <v>41638</v>
      </c>
      <c r="G6535" s="162">
        <v>2013</v>
      </c>
      <c r="H6535" s="37">
        <v>167100</v>
      </c>
      <c r="I6535" s="35">
        <v>181697</v>
      </c>
      <c r="J6535" s="35">
        <v>54509</v>
      </c>
      <c r="K6535" s="33"/>
    </row>
    <row r="6536" spans="1:11" s="38" customFormat="1" ht="18" customHeight="1">
      <c r="A6536" s="33">
        <f t="shared" si="102"/>
        <v>6531</v>
      </c>
      <c r="B6536" s="160" t="s">
        <v>3593</v>
      </c>
      <c r="C6536" s="160" t="s">
        <v>9712</v>
      </c>
      <c r="D6536" s="159" t="s">
        <v>1422</v>
      </c>
      <c r="E6536" s="160" t="s">
        <v>1422</v>
      </c>
      <c r="F6536" s="161">
        <v>41638</v>
      </c>
      <c r="G6536" s="162">
        <v>2013</v>
      </c>
      <c r="H6536" s="37">
        <v>167100</v>
      </c>
      <c r="I6536" s="35">
        <v>181697</v>
      </c>
      <c r="J6536" s="35">
        <v>54509</v>
      </c>
      <c r="K6536" s="33"/>
    </row>
    <row r="6537" spans="1:11" s="38" customFormat="1" ht="18" customHeight="1">
      <c r="A6537" s="33">
        <f t="shared" si="102"/>
        <v>6532</v>
      </c>
      <c r="B6537" s="160" t="s">
        <v>3593</v>
      </c>
      <c r="C6537" s="160" t="s">
        <v>9713</v>
      </c>
      <c r="D6537" s="159" t="s">
        <v>1422</v>
      </c>
      <c r="E6537" s="160" t="s">
        <v>1422</v>
      </c>
      <c r="F6537" s="161">
        <v>41638</v>
      </c>
      <c r="G6537" s="162">
        <v>2013</v>
      </c>
      <c r="H6537" s="37">
        <v>167100</v>
      </c>
      <c r="I6537" s="35">
        <v>181697</v>
      </c>
      <c r="J6537" s="35">
        <v>54509</v>
      </c>
      <c r="K6537" s="33"/>
    </row>
    <row r="6538" spans="1:11" s="38" customFormat="1" ht="18" customHeight="1">
      <c r="A6538" s="33">
        <f t="shared" si="102"/>
        <v>6533</v>
      </c>
      <c r="B6538" s="160" t="s">
        <v>3593</v>
      </c>
      <c r="C6538" s="160" t="s">
        <v>9714</v>
      </c>
      <c r="D6538" s="159" t="s">
        <v>1422</v>
      </c>
      <c r="E6538" s="160" t="s">
        <v>1422</v>
      </c>
      <c r="F6538" s="161">
        <v>41638</v>
      </c>
      <c r="G6538" s="162">
        <v>2013</v>
      </c>
      <c r="H6538" s="37">
        <v>167100</v>
      </c>
      <c r="I6538" s="35">
        <v>181697</v>
      </c>
      <c r="J6538" s="35">
        <v>54509</v>
      </c>
      <c r="K6538" s="33"/>
    </row>
    <row r="6539" spans="1:11" s="38" customFormat="1" ht="18" customHeight="1">
      <c r="A6539" s="33">
        <f t="shared" si="102"/>
        <v>6534</v>
      </c>
      <c r="B6539" s="160" t="s">
        <v>3593</v>
      </c>
      <c r="C6539" s="160" t="s">
        <v>9715</v>
      </c>
      <c r="D6539" s="159" t="s">
        <v>1422</v>
      </c>
      <c r="E6539" s="160" t="s">
        <v>1422</v>
      </c>
      <c r="F6539" s="161">
        <v>41638</v>
      </c>
      <c r="G6539" s="162">
        <v>2013</v>
      </c>
      <c r="H6539" s="37">
        <v>167100</v>
      </c>
      <c r="I6539" s="35">
        <v>181697</v>
      </c>
      <c r="J6539" s="35">
        <v>54509</v>
      </c>
      <c r="K6539" s="33"/>
    </row>
    <row r="6540" spans="1:11" s="38" customFormat="1" ht="18" customHeight="1">
      <c r="A6540" s="33">
        <f t="shared" si="102"/>
        <v>6535</v>
      </c>
      <c r="B6540" s="160" t="s">
        <v>3593</v>
      </c>
      <c r="C6540" s="160" t="s">
        <v>9716</v>
      </c>
      <c r="D6540" s="159" t="s">
        <v>1422</v>
      </c>
      <c r="E6540" s="160" t="s">
        <v>1422</v>
      </c>
      <c r="F6540" s="161">
        <v>41638</v>
      </c>
      <c r="G6540" s="162">
        <v>2013</v>
      </c>
      <c r="H6540" s="37">
        <v>167100</v>
      </c>
      <c r="I6540" s="35">
        <v>181697</v>
      </c>
      <c r="J6540" s="35">
        <v>54509</v>
      </c>
      <c r="K6540" s="33"/>
    </row>
    <row r="6541" spans="1:11" s="38" customFormat="1" ht="18" customHeight="1">
      <c r="A6541" s="33">
        <f t="shared" si="102"/>
        <v>6536</v>
      </c>
      <c r="B6541" s="160" t="s">
        <v>3181</v>
      </c>
      <c r="C6541" s="160" t="s">
        <v>9717</v>
      </c>
      <c r="D6541" s="159" t="s">
        <v>7041</v>
      </c>
      <c r="E6541" s="160" t="s">
        <v>2421</v>
      </c>
      <c r="F6541" s="161">
        <v>41638</v>
      </c>
      <c r="G6541" s="162">
        <v>2013</v>
      </c>
      <c r="H6541" s="37">
        <v>167100</v>
      </c>
      <c r="I6541" s="35">
        <v>181697</v>
      </c>
      <c r="J6541" s="35">
        <v>54509</v>
      </c>
      <c r="K6541" s="33"/>
    </row>
    <row r="6542" spans="1:11" s="38" customFormat="1" ht="18" customHeight="1">
      <c r="A6542" s="33">
        <f t="shared" si="102"/>
        <v>6537</v>
      </c>
      <c r="B6542" s="160" t="s">
        <v>2525</v>
      </c>
      <c r="C6542" s="160" t="s">
        <v>9718</v>
      </c>
      <c r="D6542" s="159" t="s">
        <v>1422</v>
      </c>
      <c r="E6542" s="160" t="s">
        <v>1422</v>
      </c>
      <c r="F6542" s="161">
        <v>41638</v>
      </c>
      <c r="G6542" s="162">
        <v>2013</v>
      </c>
      <c r="H6542" s="37">
        <v>167100</v>
      </c>
      <c r="I6542" s="35">
        <v>181697</v>
      </c>
      <c r="J6542" s="35">
        <v>54509</v>
      </c>
      <c r="K6542" s="33"/>
    </row>
    <row r="6543" spans="1:11" s="38" customFormat="1" ht="18" customHeight="1">
      <c r="A6543" s="33">
        <f t="shared" si="102"/>
        <v>6538</v>
      </c>
      <c r="B6543" s="160" t="s">
        <v>2525</v>
      </c>
      <c r="C6543" s="160" t="s">
        <v>9719</v>
      </c>
      <c r="D6543" s="159" t="s">
        <v>1422</v>
      </c>
      <c r="E6543" s="160" t="s">
        <v>1422</v>
      </c>
      <c r="F6543" s="161">
        <v>41638</v>
      </c>
      <c r="G6543" s="162">
        <v>2013</v>
      </c>
      <c r="H6543" s="37">
        <v>167100</v>
      </c>
      <c r="I6543" s="35">
        <v>181697</v>
      </c>
      <c r="J6543" s="35">
        <v>54509</v>
      </c>
      <c r="K6543" s="33"/>
    </row>
    <row r="6544" spans="1:11" s="38" customFormat="1" ht="18" customHeight="1">
      <c r="A6544" s="33">
        <f t="shared" si="102"/>
        <v>6539</v>
      </c>
      <c r="B6544" s="160" t="s">
        <v>2525</v>
      </c>
      <c r="C6544" s="160" t="s">
        <v>9720</v>
      </c>
      <c r="D6544" s="159" t="s">
        <v>1422</v>
      </c>
      <c r="E6544" s="160" t="s">
        <v>1422</v>
      </c>
      <c r="F6544" s="161">
        <v>41638</v>
      </c>
      <c r="G6544" s="162">
        <v>2013</v>
      </c>
      <c r="H6544" s="37">
        <v>167100</v>
      </c>
      <c r="I6544" s="35">
        <v>181697</v>
      </c>
      <c r="J6544" s="35">
        <v>54509</v>
      </c>
      <c r="K6544" s="33"/>
    </row>
    <row r="6545" spans="1:11" s="38" customFormat="1" ht="18" customHeight="1">
      <c r="A6545" s="33">
        <f t="shared" si="102"/>
        <v>6540</v>
      </c>
      <c r="B6545" s="160" t="s">
        <v>2525</v>
      </c>
      <c r="C6545" s="160" t="s">
        <v>9721</v>
      </c>
      <c r="D6545" s="159" t="s">
        <v>1422</v>
      </c>
      <c r="E6545" s="160" t="s">
        <v>1422</v>
      </c>
      <c r="F6545" s="161">
        <v>41638</v>
      </c>
      <c r="G6545" s="162">
        <v>2013</v>
      </c>
      <c r="H6545" s="37">
        <v>167100</v>
      </c>
      <c r="I6545" s="35">
        <v>181697</v>
      </c>
      <c r="J6545" s="35">
        <v>54509</v>
      </c>
      <c r="K6545" s="33"/>
    </row>
    <row r="6546" spans="1:11" s="38" customFormat="1" ht="18" customHeight="1">
      <c r="A6546" s="33">
        <f t="shared" si="102"/>
        <v>6541</v>
      </c>
      <c r="B6546" s="160" t="s">
        <v>2525</v>
      </c>
      <c r="C6546" s="160" t="s">
        <v>9722</v>
      </c>
      <c r="D6546" s="159" t="s">
        <v>1422</v>
      </c>
      <c r="E6546" s="160" t="s">
        <v>1422</v>
      </c>
      <c r="F6546" s="161">
        <v>41638</v>
      </c>
      <c r="G6546" s="162">
        <v>2013</v>
      </c>
      <c r="H6546" s="37">
        <v>167100</v>
      </c>
      <c r="I6546" s="35">
        <v>181697</v>
      </c>
      <c r="J6546" s="35">
        <v>54509</v>
      </c>
      <c r="K6546" s="33"/>
    </row>
    <row r="6547" spans="1:11" s="38" customFormat="1" ht="18" customHeight="1">
      <c r="A6547" s="33">
        <f t="shared" si="102"/>
        <v>6542</v>
      </c>
      <c r="B6547" s="160" t="s">
        <v>5424</v>
      </c>
      <c r="C6547" s="160" t="s">
        <v>9723</v>
      </c>
      <c r="D6547" s="159" t="s">
        <v>4596</v>
      </c>
      <c r="E6547" s="160" t="s">
        <v>1422</v>
      </c>
      <c r="F6547" s="161">
        <v>41638</v>
      </c>
      <c r="G6547" s="162">
        <v>2013</v>
      </c>
      <c r="H6547" s="37">
        <v>167100</v>
      </c>
      <c r="I6547" s="35">
        <v>181697</v>
      </c>
      <c r="J6547" s="35">
        <v>54509</v>
      </c>
      <c r="K6547" s="33"/>
    </row>
    <row r="6548" spans="1:11" s="38" customFormat="1" ht="18" customHeight="1">
      <c r="A6548" s="33">
        <f t="shared" si="102"/>
        <v>6543</v>
      </c>
      <c r="B6548" s="160" t="s">
        <v>3408</v>
      </c>
      <c r="C6548" s="160" t="s">
        <v>9724</v>
      </c>
      <c r="D6548" s="159" t="s">
        <v>1422</v>
      </c>
      <c r="E6548" s="160" t="s">
        <v>1422</v>
      </c>
      <c r="F6548" s="161">
        <v>41638</v>
      </c>
      <c r="G6548" s="162">
        <v>2013</v>
      </c>
      <c r="H6548" s="37">
        <v>167100</v>
      </c>
      <c r="I6548" s="35">
        <v>181697</v>
      </c>
      <c r="J6548" s="35">
        <v>54509</v>
      </c>
      <c r="K6548" s="33"/>
    </row>
    <row r="6549" spans="1:11" s="38" customFormat="1" ht="18" customHeight="1">
      <c r="A6549" s="33">
        <f t="shared" si="102"/>
        <v>6544</v>
      </c>
      <c r="B6549" s="160" t="s">
        <v>3408</v>
      </c>
      <c r="C6549" s="160" t="s">
        <v>9725</v>
      </c>
      <c r="D6549" s="159" t="s">
        <v>1422</v>
      </c>
      <c r="E6549" s="160" t="s">
        <v>1422</v>
      </c>
      <c r="F6549" s="161">
        <v>41638</v>
      </c>
      <c r="G6549" s="162">
        <v>2013</v>
      </c>
      <c r="H6549" s="37">
        <v>167100</v>
      </c>
      <c r="I6549" s="35">
        <v>181697</v>
      </c>
      <c r="J6549" s="35">
        <v>54509</v>
      </c>
      <c r="K6549" s="33"/>
    </row>
    <row r="6550" spans="1:11" s="38" customFormat="1" ht="18" customHeight="1">
      <c r="A6550" s="33">
        <f t="shared" si="102"/>
        <v>6545</v>
      </c>
      <c r="B6550" s="160" t="s">
        <v>3408</v>
      </c>
      <c r="C6550" s="160" t="s">
        <v>9726</v>
      </c>
      <c r="D6550" s="159" t="s">
        <v>1422</v>
      </c>
      <c r="E6550" s="160" t="s">
        <v>1422</v>
      </c>
      <c r="F6550" s="161">
        <v>41638</v>
      </c>
      <c r="G6550" s="162">
        <v>2013</v>
      </c>
      <c r="H6550" s="37">
        <v>167100</v>
      </c>
      <c r="I6550" s="35">
        <v>181697</v>
      </c>
      <c r="J6550" s="35">
        <v>54509</v>
      </c>
      <c r="K6550" s="33"/>
    </row>
    <row r="6551" spans="1:11" s="38" customFormat="1" ht="18" customHeight="1">
      <c r="A6551" s="33">
        <f t="shared" si="102"/>
        <v>6546</v>
      </c>
      <c r="B6551" s="160" t="s">
        <v>3408</v>
      </c>
      <c r="C6551" s="160" t="s">
        <v>9727</v>
      </c>
      <c r="D6551" s="159" t="s">
        <v>1422</v>
      </c>
      <c r="E6551" s="160" t="s">
        <v>1422</v>
      </c>
      <c r="F6551" s="161">
        <v>41638</v>
      </c>
      <c r="G6551" s="162">
        <v>2013</v>
      </c>
      <c r="H6551" s="37">
        <v>167100</v>
      </c>
      <c r="I6551" s="35">
        <v>181697</v>
      </c>
      <c r="J6551" s="35">
        <v>54509</v>
      </c>
      <c r="K6551" s="33"/>
    </row>
    <row r="6552" spans="1:11" s="38" customFormat="1" ht="18" customHeight="1">
      <c r="A6552" s="33">
        <f t="shared" si="102"/>
        <v>6547</v>
      </c>
      <c r="B6552" s="160" t="s">
        <v>3408</v>
      </c>
      <c r="C6552" s="160" t="s">
        <v>9728</v>
      </c>
      <c r="D6552" s="159" t="s">
        <v>1422</v>
      </c>
      <c r="E6552" s="160" t="s">
        <v>1422</v>
      </c>
      <c r="F6552" s="161">
        <v>41638</v>
      </c>
      <c r="G6552" s="162">
        <v>2013</v>
      </c>
      <c r="H6552" s="37">
        <v>167100</v>
      </c>
      <c r="I6552" s="35">
        <v>181697</v>
      </c>
      <c r="J6552" s="35">
        <v>54509</v>
      </c>
      <c r="K6552" s="33"/>
    </row>
    <row r="6553" spans="1:11" s="38" customFormat="1" ht="18" customHeight="1">
      <c r="A6553" s="33">
        <f t="shared" si="102"/>
        <v>6548</v>
      </c>
      <c r="B6553" s="160" t="s">
        <v>3408</v>
      </c>
      <c r="C6553" s="160" t="s">
        <v>9729</v>
      </c>
      <c r="D6553" s="159" t="s">
        <v>1422</v>
      </c>
      <c r="E6553" s="160" t="s">
        <v>1422</v>
      </c>
      <c r="F6553" s="161">
        <v>41638</v>
      </c>
      <c r="G6553" s="162">
        <v>2013</v>
      </c>
      <c r="H6553" s="37">
        <v>167100</v>
      </c>
      <c r="I6553" s="35">
        <v>181697</v>
      </c>
      <c r="J6553" s="35">
        <v>54509</v>
      </c>
      <c r="K6553" s="33"/>
    </row>
    <row r="6554" spans="1:11" s="38" customFormat="1" ht="18" customHeight="1">
      <c r="A6554" s="33">
        <f t="shared" si="102"/>
        <v>6549</v>
      </c>
      <c r="B6554" s="160" t="s">
        <v>3408</v>
      </c>
      <c r="C6554" s="160" t="s">
        <v>9730</v>
      </c>
      <c r="D6554" s="159" t="s">
        <v>1422</v>
      </c>
      <c r="E6554" s="160" t="s">
        <v>1422</v>
      </c>
      <c r="F6554" s="161">
        <v>41638</v>
      </c>
      <c r="G6554" s="162">
        <v>2013</v>
      </c>
      <c r="H6554" s="37">
        <v>167100</v>
      </c>
      <c r="I6554" s="35">
        <v>181697</v>
      </c>
      <c r="J6554" s="35">
        <v>54509</v>
      </c>
      <c r="K6554" s="33"/>
    </row>
    <row r="6555" spans="1:11" s="38" customFormat="1" ht="18" customHeight="1">
      <c r="A6555" s="33">
        <f t="shared" si="102"/>
        <v>6550</v>
      </c>
      <c r="B6555" s="160" t="s">
        <v>2340</v>
      </c>
      <c r="C6555" s="160" t="s">
        <v>9731</v>
      </c>
      <c r="D6555" s="159" t="s">
        <v>1422</v>
      </c>
      <c r="E6555" s="160" t="s">
        <v>1422</v>
      </c>
      <c r="F6555" s="161">
        <v>41638</v>
      </c>
      <c r="G6555" s="162">
        <v>2013</v>
      </c>
      <c r="H6555" s="37">
        <v>167100</v>
      </c>
      <c r="I6555" s="35">
        <v>181697</v>
      </c>
      <c r="J6555" s="35">
        <v>54509</v>
      </c>
      <c r="K6555" s="33"/>
    </row>
    <row r="6556" spans="1:11" s="38" customFormat="1" ht="18" customHeight="1">
      <c r="A6556" s="33">
        <f t="shared" si="102"/>
        <v>6551</v>
      </c>
      <c r="B6556" s="160" t="s">
        <v>2874</v>
      </c>
      <c r="C6556" s="160" t="s">
        <v>9732</v>
      </c>
      <c r="D6556" s="159" t="s">
        <v>9680</v>
      </c>
      <c r="E6556" s="160" t="s">
        <v>2421</v>
      </c>
      <c r="F6556" s="161">
        <v>41638</v>
      </c>
      <c r="G6556" s="162">
        <v>2013</v>
      </c>
      <c r="H6556" s="37">
        <v>167100</v>
      </c>
      <c r="I6556" s="35">
        <v>181697</v>
      </c>
      <c r="J6556" s="35">
        <v>54509</v>
      </c>
      <c r="K6556" s="33"/>
    </row>
    <row r="6557" spans="1:11" s="38" customFormat="1" ht="18" customHeight="1">
      <c r="A6557" s="33">
        <f t="shared" si="102"/>
        <v>6552</v>
      </c>
      <c r="B6557" s="160" t="s">
        <v>2483</v>
      </c>
      <c r="C6557" s="160" t="s">
        <v>9733</v>
      </c>
      <c r="D6557" s="159" t="s">
        <v>1422</v>
      </c>
      <c r="E6557" s="160" t="s">
        <v>1422</v>
      </c>
      <c r="F6557" s="161">
        <v>41638</v>
      </c>
      <c r="G6557" s="162">
        <v>2013</v>
      </c>
      <c r="H6557" s="37">
        <v>167100</v>
      </c>
      <c r="I6557" s="35">
        <v>181697</v>
      </c>
      <c r="J6557" s="35">
        <v>54509</v>
      </c>
      <c r="K6557" s="33"/>
    </row>
    <row r="6558" spans="1:11" s="38" customFormat="1" ht="18" customHeight="1">
      <c r="A6558" s="33">
        <f t="shared" si="102"/>
        <v>6553</v>
      </c>
      <c r="B6558" s="160" t="s">
        <v>2886</v>
      </c>
      <c r="C6558" s="160" t="s">
        <v>9734</v>
      </c>
      <c r="D6558" s="159" t="s">
        <v>1422</v>
      </c>
      <c r="E6558" s="160" t="s">
        <v>1422</v>
      </c>
      <c r="F6558" s="161">
        <v>41638</v>
      </c>
      <c r="G6558" s="162">
        <v>2013</v>
      </c>
      <c r="H6558" s="37">
        <v>167100</v>
      </c>
      <c r="I6558" s="35">
        <v>181697</v>
      </c>
      <c r="J6558" s="35">
        <v>54509</v>
      </c>
      <c r="K6558" s="33"/>
    </row>
    <row r="6559" spans="1:11" s="38" customFormat="1" ht="18" customHeight="1">
      <c r="A6559" s="33">
        <f t="shared" si="102"/>
        <v>6554</v>
      </c>
      <c r="B6559" s="160" t="s">
        <v>2886</v>
      </c>
      <c r="C6559" s="160" t="s">
        <v>9735</v>
      </c>
      <c r="D6559" s="159" t="s">
        <v>1422</v>
      </c>
      <c r="E6559" s="160" t="s">
        <v>1422</v>
      </c>
      <c r="F6559" s="161">
        <v>41638</v>
      </c>
      <c r="G6559" s="162">
        <v>2013</v>
      </c>
      <c r="H6559" s="37">
        <v>167100</v>
      </c>
      <c r="I6559" s="35">
        <v>181697</v>
      </c>
      <c r="J6559" s="35">
        <v>54509</v>
      </c>
      <c r="K6559" s="33"/>
    </row>
    <row r="6560" spans="1:11" s="38" customFormat="1" ht="18" customHeight="1">
      <c r="A6560" s="33">
        <f t="shared" si="102"/>
        <v>6555</v>
      </c>
      <c r="B6560" s="160" t="s">
        <v>2886</v>
      </c>
      <c r="C6560" s="160" t="s">
        <v>9736</v>
      </c>
      <c r="D6560" s="159" t="s">
        <v>1422</v>
      </c>
      <c r="E6560" s="160" t="s">
        <v>1422</v>
      </c>
      <c r="F6560" s="161">
        <v>41638</v>
      </c>
      <c r="G6560" s="162">
        <v>2013</v>
      </c>
      <c r="H6560" s="37">
        <v>167100</v>
      </c>
      <c r="I6560" s="35">
        <v>181697</v>
      </c>
      <c r="J6560" s="35">
        <v>54509</v>
      </c>
      <c r="K6560" s="33"/>
    </row>
    <row r="6561" spans="1:11" s="38" customFormat="1" ht="18" customHeight="1">
      <c r="A6561" s="33">
        <f t="shared" si="102"/>
        <v>6556</v>
      </c>
      <c r="B6561" s="160" t="s">
        <v>2886</v>
      </c>
      <c r="C6561" s="160" t="s">
        <v>9737</v>
      </c>
      <c r="D6561" s="159" t="s">
        <v>1422</v>
      </c>
      <c r="E6561" s="160" t="s">
        <v>1422</v>
      </c>
      <c r="F6561" s="161">
        <v>41638</v>
      </c>
      <c r="G6561" s="162">
        <v>2013</v>
      </c>
      <c r="H6561" s="37">
        <v>167100</v>
      </c>
      <c r="I6561" s="35">
        <v>181697</v>
      </c>
      <c r="J6561" s="35">
        <v>54509</v>
      </c>
      <c r="K6561" s="33"/>
    </row>
    <row r="6562" spans="1:11" s="38" customFormat="1" ht="18" customHeight="1">
      <c r="A6562" s="33">
        <f t="shared" si="102"/>
        <v>6557</v>
      </c>
      <c r="B6562" s="160" t="s">
        <v>2886</v>
      </c>
      <c r="C6562" s="160" t="s">
        <v>9738</v>
      </c>
      <c r="D6562" s="159" t="s">
        <v>1422</v>
      </c>
      <c r="E6562" s="160" t="s">
        <v>1422</v>
      </c>
      <c r="F6562" s="161">
        <v>41638</v>
      </c>
      <c r="G6562" s="162">
        <v>2013</v>
      </c>
      <c r="H6562" s="37">
        <v>167100</v>
      </c>
      <c r="I6562" s="35">
        <v>181697</v>
      </c>
      <c r="J6562" s="35">
        <v>54509</v>
      </c>
      <c r="K6562" s="33"/>
    </row>
    <row r="6563" spans="1:11" s="38" customFormat="1" ht="18" customHeight="1">
      <c r="A6563" s="33">
        <f t="shared" si="102"/>
        <v>6558</v>
      </c>
      <c r="B6563" s="160" t="s">
        <v>2002</v>
      </c>
      <c r="C6563" s="160" t="s">
        <v>9739</v>
      </c>
      <c r="D6563" s="159" t="s">
        <v>1422</v>
      </c>
      <c r="E6563" s="160" t="s">
        <v>1422</v>
      </c>
      <c r="F6563" s="161">
        <v>41638</v>
      </c>
      <c r="G6563" s="162">
        <v>2013</v>
      </c>
      <c r="H6563" s="37">
        <v>167100</v>
      </c>
      <c r="I6563" s="35">
        <v>181697</v>
      </c>
      <c r="J6563" s="35">
        <v>54509</v>
      </c>
      <c r="K6563" s="33"/>
    </row>
    <row r="6564" spans="1:11" ht="18" customHeight="1">
      <c r="A6564" s="33">
        <f t="shared" si="102"/>
        <v>6559</v>
      </c>
      <c r="B6564" s="160" t="s">
        <v>2002</v>
      </c>
      <c r="C6564" s="160" t="s">
        <v>9740</v>
      </c>
      <c r="D6564" s="159" t="s">
        <v>1422</v>
      </c>
      <c r="E6564" s="160" t="s">
        <v>1422</v>
      </c>
      <c r="F6564" s="161">
        <v>41638</v>
      </c>
      <c r="G6564" s="162">
        <v>2013</v>
      </c>
      <c r="H6564" s="37">
        <v>167100</v>
      </c>
      <c r="I6564" s="35">
        <v>181697</v>
      </c>
      <c r="J6564" s="35">
        <v>54509</v>
      </c>
      <c r="K6564" s="33"/>
    </row>
    <row r="6565" spans="1:11" ht="18" customHeight="1">
      <c r="A6565" s="33">
        <f t="shared" si="102"/>
        <v>6560</v>
      </c>
      <c r="B6565" s="160" t="s">
        <v>2525</v>
      </c>
      <c r="C6565" s="160" t="s">
        <v>9741</v>
      </c>
      <c r="D6565" s="159" t="s">
        <v>1422</v>
      </c>
      <c r="E6565" s="160" t="s">
        <v>1422</v>
      </c>
      <c r="F6565" s="161">
        <v>41638</v>
      </c>
      <c r="G6565" s="162">
        <v>2013</v>
      </c>
      <c r="H6565" s="37">
        <v>167100</v>
      </c>
      <c r="I6565" s="35">
        <v>181697</v>
      </c>
      <c r="J6565" s="35">
        <v>54509</v>
      </c>
      <c r="K6565" s="33"/>
    </row>
    <row r="6566" spans="1:11" ht="18" customHeight="1">
      <c r="A6566" s="33">
        <f t="shared" si="102"/>
        <v>6561</v>
      </c>
      <c r="B6566" s="160" t="s">
        <v>6338</v>
      </c>
      <c r="C6566" s="160" t="s">
        <v>9742</v>
      </c>
      <c r="D6566" s="159" t="s">
        <v>1422</v>
      </c>
      <c r="E6566" s="160" t="s">
        <v>1422</v>
      </c>
      <c r="F6566" s="161">
        <v>41638</v>
      </c>
      <c r="G6566" s="162">
        <v>2013</v>
      </c>
      <c r="H6566" s="37">
        <v>167100</v>
      </c>
      <c r="I6566" s="35">
        <v>181697</v>
      </c>
      <c r="J6566" s="35">
        <v>54509</v>
      </c>
      <c r="K6566" s="33"/>
    </row>
    <row r="6567" spans="1:11" ht="18" customHeight="1">
      <c r="A6567" s="33">
        <f t="shared" si="102"/>
        <v>6562</v>
      </c>
      <c r="B6567" s="160" t="s">
        <v>5424</v>
      </c>
      <c r="C6567" s="160" t="s">
        <v>9743</v>
      </c>
      <c r="D6567" s="159" t="s">
        <v>4596</v>
      </c>
      <c r="E6567" s="160" t="s">
        <v>1422</v>
      </c>
      <c r="F6567" s="161">
        <v>41638</v>
      </c>
      <c r="G6567" s="162">
        <v>2013</v>
      </c>
      <c r="H6567" s="37">
        <v>167100</v>
      </c>
      <c r="I6567" s="35">
        <v>181697</v>
      </c>
      <c r="J6567" s="35">
        <v>54509</v>
      </c>
      <c r="K6567" s="33"/>
    </row>
    <row r="6568" spans="1:11" ht="18" customHeight="1">
      <c r="A6568" s="33">
        <f t="shared" si="102"/>
        <v>6563</v>
      </c>
      <c r="B6568" s="160" t="s">
        <v>2002</v>
      </c>
      <c r="C6568" s="160" t="s">
        <v>9744</v>
      </c>
      <c r="D6568" s="159" t="s">
        <v>1422</v>
      </c>
      <c r="E6568" s="160" t="s">
        <v>1422</v>
      </c>
      <c r="F6568" s="161">
        <v>41638</v>
      </c>
      <c r="G6568" s="162">
        <v>2013</v>
      </c>
      <c r="H6568" s="37">
        <v>167100</v>
      </c>
      <c r="I6568" s="35">
        <v>181697</v>
      </c>
      <c r="J6568" s="35">
        <v>54509</v>
      </c>
      <c r="K6568" s="33"/>
    </row>
    <row r="6569" spans="1:11" ht="18" customHeight="1">
      <c r="A6569" s="33">
        <f t="shared" si="102"/>
        <v>6564</v>
      </c>
      <c r="B6569" s="160" t="s">
        <v>2462</v>
      </c>
      <c r="C6569" s="160" t="s">
        <v>9745</v>
      </c>
      <c r="D6569" s="159" t="s">
        <v>1422</v>
      </c>
      <c r="E6569" s="160" t="s">
        <v>1422</v>
      </c>
      <c r="F6569" s="161">
        <v>41638</v>
      </c>
      <c r="G6569" s="162">
        <v>2013</v>
      </c>
      <c r="H6569" s="37">
        <v>271000</v>
      </c>
      <c r="I6569" s="35">
        <v>294674</v>
      </c>
      <c r="J6569" s="35">
        <v>88402</v>
      </c>
      <c r="K6569" s="33"/>
    </row>
    <row r="6570" spans="1:11" ht="18" customHeight="1">
      <c r="A6570" s="33">
        <f t="shared" si="102"/>
        <v>6565</v>
      </c>
      <c r="B6570" s="160" t="s">
        <v>2146</v>
      </c>
      <c r="C6570" s="160" t="s">
        <v>9746</v>
      </c>
      <c r="D6570" s="159" t="s">
        <v>1422</v>
      </c>
      <c r="E6570" s="160" t="s">
        <v>1422</v>
      </c>
      <c r="F6570" s="161">
        <v>41638</v>
      </c>
      <c r="G6570" s="162">
        <v>2013</v>
      </c>
      <c r="H6570" s="37">
        <v>271000</v>
      </c>
      <c r="I6570" s="35">
        <v>294674</v>
      </c>
      <c r="J6570" s="35">
        <v>88402</v>
      </c>
      <c r="K6570" s="33"/>
    </row>
    <row r="6571" spans="1:11" ht="18" customHeight="1">
      <c r="A6571" s="33">
        <f t="shared" si="102"/>
        <v>6566</v>
      </c>
      <c r="B6571" s="160" t="s">
        <v>4700</v>
      </c>
      <c r="C6571" s="160" t="s">
        <v>9747</v>
      </c>
      <c r="D6571" s="159" t="s">
        <v>1422</v>
      </c>
      <c r="E6571" s="160" t="s">
        <v>1422</v>
      </c>
      <c r="F6571" s="161">
        <v>41638</v>
      </c>
      <c r="G6571" s="162">
        <v>2013</v>
      </c>
      <c r="H6571" s="37">
        <v>271000</v>
      </c>
      <c r="I6571" s="35">
        <v>294674</v>
      </c>
      <c r="J6571" s="35">
        <v>88402</v>
      </c>
      <c r="K6571" s="33"/>
    </row>
    <row r="6572" spans="1:11" ht="18" customHeight="1">
      <c r="A6572" s="33">
        <f t="shared" si="102"/>
        <v>6567</v>
      </c>
      <c r="B6572" s="160" t="s">
        <v>2406</v>
      </c>
      <c r="C6572" s="160" t="s">
        <v>9748</v>
      </c>
      <c r="D6572" s="159" t="s">
        <v>1422</v>
      </c>
      <c r="E6572" s="160" t="s">
        <v>1422</v>
      </c>
      <c r="F6572" s="161">
        <v>41638</v>
      </c>
      <c r="G6572" s="162">
        <v>2013</v>
      </c>
      <c r="H6572" s="37">
        <v>271000</v>
      </c>
      <c r="I6572" s="35">
        <v>294674</v>
      </c>
      <c r="J6572" s="35">
        <v>88402</v>
      </c>
      <c r="K6572" s="33"/>
    </row>
    <row r="6573" spans="1:11" ht="18" customHeight="1">
      <c r="A6573" s="33">
        <f t="shared" si="102"/>
        <v>6568</v>
      </c>
      <c r="B6573" s="160" t="s">
        <v>2021</v>
      </c>
      <c r="C6573" s="160" t="s">
        <v>9749</v>
      </c>
      <c r="D6573" s="159" t="s">
        <v>1422</v>
      </c>
      <c r="E6573" s="160" t="s">
        <v>1422</v>
      </c>
      <c r="F6573" s="161">
        <v>41638</v>
      </c>
      <c r="G6573" s="162">
        <v>2013</v>
      </c>
      <c r="H6573" s="37">
        <v>271000</v>
      </c>
      <c r="I6573" s="35">
        <v>294674</v>
      </c>
      <c r="J6573" s="35">
        <v>88402</v>
      </c>
      <c r="K6573" s="33"/>
    </row>
    <row r="6574" spans="1:11" ht="18" customHeight="1">
      <c r="A6574" s="33">
        <f t="shared" si="102"/>
        <v>6569</v>
      </c>
      <c r="B6574" s="160" t="s">
        <v>3177</v>
      </c>
      <c r="C6574" s="160" t="s">
        <v>9750</v>
      </c>
      <c r="D6574" s="159" t="s">
        <v>1422</v>
      </c>
      <c r="E6574" s="160" t="s">
        <v>1422</v>
      </c>
      <c r="F6574" s="161">
        <v>41638</v>
      </c>
      <c r="G6574" s="162">
        <v>2013</v>
      </c>
      <c r="H6574" s="37">
        <v>271000</v>
      </c>
      <c r="I6574" s="35">
        <v>294674</v>
      </c>
      <c r="J6574" s="35">
        <v>88402</v>
      </c>
      <c r="K6574" s="33"/>
    </row>
    <row r="6575" spans="1:11" ht="18" customHeight="1">
      <c r="A6575" s="33">
        <f t="shared" si="102"/>
        <v>6570</v>
      </c>
      <c r="B6575" s="160" t="s">
        <v>1884</v>
      </c>
      <c r="C6575" s="160" t="s">
        <v>9751</v>
      </c>
      <c r="D6575" s="159" t="s">
        <v>1422</v>
      </c>
      <c r="E6575" s="160" t="s">
        <v>1422</v>
      </c>
      <c r="F6575" s="161">
        <v>41638</v>
      </c>
      <c r="G6575" s="162">
        <v>2013</v>
      </c>
      <c r="H6575" s="37">
        <v>271000</v>
      </c>
      <c r="I6575" s="35">
        <v>294674</v>
      </c>
      <c r="J6575" s="35">
        <v>88402</v>
      </c>
      <c r="K6575" s="33"/>
    </row>
    <row r="6576" spans="1:11" ht="18" customHeight="1">
      <c r="A6576" s="33">
        <f t="shared" si="102"/>
        <v>6571</v>
      </c>
      <c r="B6576" s="160" t="s">
        <v>2220</v>
      </c>
      <c r="C6576" s="160" t="s">
        <v>9752</v>
      </c>
      <c r="D6576" s="159" t="s">
        <v>1422</v>
      </c>
      <c r="E6576" s="160" t="s">
        <v>1422</v>
      </c>
      <c r="F6576" s="161">
        <v>41638</v>
      </c>
      <c r="G6576" s="162">
        <v>2013</v>
      </c>
      <c r="H6576" s="37">
        <v>271000</v>
      </c>
      <c r="I6576" s="35">
        <v>294674</v>
      </c>
      <c r="J6576" s="35">
        <v>88402</v>
      </c>
      <c r="K6576" s="33"/>
    </row>
    <row r="6577" spans="1:11" ht="18" customHeight="1">
      <c r="A6577" s="33">
        <f t="shared" si="102"/>
        <v>6572</v>
      </c>
      <c r="B6577" s="160" t="s">
        <v>2220</v>
      </c>
      <c r="C6577" s="160" t="s">
        <v>9753</v>
      </c>
      <c r="D6577" s="159" t="s">
        <v>1422</v>
      </c>
      <c r="E6577" s="160" t="s">
        <v>1422</v>
      </c>
      <c r="F6577" s="161">
        <v>41638</v>
      </c>
      <c r="G6577" s="162">
        <v>2013</v>
      </c>
      <c r="H6577" s="37">
        <v>271000</v>
      </c>
      <c r="I6577" s="35">
        <v>294674</v>
      </c>
      <c r="J6577" s="35">
        <v>88402</v>
      </c>
      <c r="K6577" s="33"/>
    </row>
    <row r="6578" spans="1:11" ht="18" customHeight="1">
      <c r="A6578" s="33">
        <f t="shared" si="102"/>
        <v>6573</v>
      </c>
      <c r="B6578" s="160" t="s">
        <v>2220</v>
      </c>
      <c r="C6578" s="160" t="s">
        <v>9754</v>
      </c>
      <c r="D6578" s="159" t="s">
        <v>1422</v>
      </c>
      <c r="E6578" s="160" t="s">
        <v>1422</v>
      </c>
      <c r="F6578" s="161">
        <v>41638</v>
      </c>
      <c r="G6578" s="162">
        <v>2013</v>
      </c>
      <c r="H6578" s="37">
        <v>271000</v>
      </c>
      <c r="I6578" s="35">
        <v>294674</v>
      </c>
      <c r="J6578" s="35">
        <v>88402</v>
      </c>
      <c r="K6578" s="33"/>
    </row>
    <row r="6579" spans="1:11" s="38" customFormat="1" ht="18" customHeight="1">
      <c r="A6579" s="33">
        <f t="shared" si="102"/>
        <v>6574</v>
      </c>
      <c r="B6579" s="160" t="s">
        <v>2836</v>
      </c>
      <c r="C6579" s="160" t="s">
        <v>9755</v>
      </c>
      <c r="D6579" s="159" t="s">
        <v>2326</v>
      </c>
      <c r="E6579" s="160" t="s">
        <v>1422</v>
      </c>
      <c r="F6579" s="161">
        <v>41638</v>
      </c>
      <c r="G6579" s="162">
        <v>2013</v>
      </c>
      <c r="H6579" s="37">
        <v>271000</v>
      </c>
      <c r="I6579" s="35">
        <v>294674</v>
      </c>
      <c r="J6579" s="35">
        <v>88402</v>
      </c>
      <c r="K6579" s="33"/>
    </row>
    <row r="6580" spans="1:11" s="38" customFormat="1" ht="18" customHeight="1">
      <c r="A6580" s="33">
        <f t="shared" si="102"/>
        <v>6575</v>
      </c>
      <c r="B6580" s="160" t="s">
        <v>2220</v>
      </c>
      <c r="C6580" s="160" t="s">
        <v>9756</v>
      </c>
      <c r="D6580" s="159" t="s">
        <v>1422</v>
      </c>
      <c r="E6580" s="160" t="s">
        <v>1422</v>
      </c>
      <c r="F6580" s="161">
        <v>41638</v>
      </c>
      <c r="G6580" s="162">
        <v>2013</v>
      </c>
      <c r="H6580" s="37">
        <v>271000</v>
      </c>
      <c r="I6580" s="35">
        <v>294674</v>
      </c>
      <c r="J6580" s="35">
        <v>88402</v>
      </c>
      <c r="K6580" s="33"/>
    </row>
    <row r="6581" spans="1:11" s="38" customFormat="1" ht="18" customHeight="1">
      <c r="A6581" s="33">
        <f t="shared" si="102"/>
        <v>6576</v>
      </c>
      <c r="B6581" s="160" t="s">
        <v>4506</v>
      </c>
      <c r="C6581" s="160" t="s">
        <v>9757</v>
      </c>
      <c r="D6581" s="159" t="s">
        <v>1422</v>
      </c>
      <c r="E6581" s="160" t="s">
        <v>1422</v>
      </c>
      <c r="F6581" s="161">
        <v>41638</v>
      </c>
      <c r="G6581" s="162">
        <v>2013</v>
      </c>
      <c r="H6581" s="37">
        <v>271000</v>
      </c>
      <c r="I6581" s="35">
        <v>294674</v>
      </c>
      <c r="J6581" s="35">
        <v>88402</v>
      </c>
      <c r="K6581" s="33"/>
    </row>
    <row r="6582" spans="1:11" s="38" customFormat="1" ht="18" customHeight="1">
      <c r="A6582" s="33">
        <f t="shared" si="102"/>
        <v>6577</v>
      </c>
      <c r="B6582" s="160" t="s">
        <v>2220</v>
      </c>
      <c r="C6582" s="160" t="s">
        <v>9758</v>
      </c>
      <c r="D6582" s="159" t="s">
        <v>1422</v>
      </c>
      <c r="E6582" s="160" t="s">
        <v>1422</v>
      </c>
      <c r="F6582" s="161">
        <v>41638</v>
      </c>
      <c r="G6582" s="162">
        <v>2013</v>
      </c>
      <c r="H6582" s="37">
        <v>271000</v>
      </c>
      <c r="I6582" s="35">
        <v>294674</v>
      </c>
      <c r="J6582" s="35">
        <v>88402</v>
      </c>
      <c r="K6582" s="33"/>
    </row>
    <row r="6583" spans="1:11" s="38" customFormat="1" ht="18" customHeight="1">
      <c r="A6583" s="33">
        <f t="shared" si="102"/>
        <v>6578</v>
      </c>
      <c r="B6583" s="160" t="s">
        <v>2836</v>
      </c>
      <c r="C6583" s="160" t="s">
        <v>9759</v>
      </c>
      <c r="D6583" s="159" t="s">
        <v>2326</v>
      </c>
      <c r="E6583" s="160" t="s">
        <v>1422</v>
      </c>
      <c r="F6583" s="161">
        <v>41638</v>
      </c>
      <c r="G6583" s="162">
        <v>2013</v>
      </c>
      <c r="H6583" s="37">
        <v>271000</v>
      </c>
      <c r="I6583" s="35">
        <v>294674</v>
      </c>
      <c r="J6583" s="35">
        <v>88402</v>
      </c>
      <c r="K6583" s="33"/>
    </row>
    <row r="6584" spans="1:11" s="38" customFormat="1" ht="18" customHeight="1">
      <c r="A6584" s="33">
        <f t="shared" si="102"/>
        <v>6579</v>
      </c>
      <c r="B6584" s="160" t="s">
        <v>2422</v>
      </c>
      <c r="C6584" s="160" t="s">
        <v>9760</v>
      </c>
      <c r="D6584" s="159" t="s">
        <v>2424</v>
      </c>
      <c r="E6584" s="160" t="s">
        <v>1422</v>
      </c>
      <c r="F6584" s="161">
        <v>41638</v>
      </c>
      <c r="G6584" s="162">
        <v>2013</v>
      </c>
      <c r="H6584" s="37">
        <v>271000</v>
      </c>
      <c r="I6584" s="35">
        <v>294674</v>
      </c>
      <c r="J6584" s="35">
        <v>88402</v>
      </c>
      <c r="K6584" s="33"/>
    </row>
    <row r="6585" spans="1:11" s="38" customFormat="1" ht="18" customHeight="1">
      <c r="A6585" s="33">
        <f t="shared" si="102"/>
        <v>6580</v>
      </c>
      <c r="B6585" s="160" t="s">
        <v>2321</v>
      </c>
      <c r="C6585" s="160" t="s">
        <v>9761</v>
      </c>
      <c r="D6585" s="159" t="s">
        <v>2326</v>
      </c>
      <c r="E6585" s="160" t="s">
        <v>1422</v>
      </c>
      <c r="F6585" s="161">
        <v>41638</v>
      </c>
      <c r="G6585" s="162">
        <v>2013</v>
      </c>
      <c r="H6585" s="37">
        <v>271000</v>
      </c>
      <c r="I6585" s="35">
        <v>294674</v>
      </c>
      <c r="J6585" s="35">
        <v>88402</v>
      </c>
      <c r="K6585" s="33"/>
    </row>
    <row r="6586" spans="1:11" s="38" customFormat="1" ht="18" customHeight="1">
      <c r="A6586" s="33">
        <f t="shared" si="102"/>
        <v>6581</v>
      </c>
      <c r="B6586" s="160" t="s">
        <v>2422</v>
      </c>
      <c r="C6586" s="160" t="s">
        <v>9762</v>
      </c>
      <c r="D6586" s="159" t="s">
        <v>2424</v>
      </c>
      <c r="E6586" s="160" t="s">
        <v>1422</v>
      </c>
      <c r="F6586" s="161">
        <v>41638</v>
      </c>
      <c r="G6586" s="162">
        <v>2013</v>
      </c>
      <c r="H6586" s="37">
        <v>271000</v>
      </c>
      <c r="I6586" s="35">
        <v>294674</v>
      </c>
      <c r="J6586" s="35">
        <v>88402</v>
      </c>
      <c r="K6586" s="33"/>
    </row>
    <row r="6587" spans="1:11" s="38" customFormat="1" ht="18" customHeight="1">
      <c r="A6587" s="33">
        <f t="shared" si="102"/>
        <v>6582</v>
      </c>
      <c r="B6587" s="160" t="s">
        <v>2516</v>
      </c>
      <c r="C6587" s="160" t="s">
        <v>9763</v>
      </c>
      <c r="D6587" s="159" t="s">
        <v>2760</v>
      </c>
      <c r="E6587" s="160" t="s">
        <v>1422</v>
      </c>
      <c r="F6587" s="161">
        <v>41638</v>
      </c>
      <c r="G6587" s="162">
        <v>2013</v>
      </c>
      <c r="H6587" s="37">
        <v>271000</v>
      </c>
      <c r="I6587" s="35">
        <v>294674</v>
      </c>
      <c r="J6587" s="35">
        <v>88402</v>
      </c>
      <c r="K6587" s="33"/>
    </row>
    <row r="6588" spans="1:11" s="38" customFormat="1" ht="18" customHeight="1">
      <c r="A6588" s="33">
        <f t="shared" si="102"/>
        <v>6583</v>
      </c>
      <c r="B6588" s="160" t="s">
        <v>2220</v>
      </c>
      <c r="C6588" s="160" t="s">
        <v>9764</v>
      </c>
      <c r="D6588" s="159" t="s">
        <v>1422</v>
      </c>
      <c r="E6588" s="160" t="s">
        <v>1422</v>
      </c>
      <c r="F6588" s="161">
        <v>41638</v>
      </c>
      <c r="G6588" s="162">
        <v>2013</v>
      </c>
      <c r="H6588" s="37">
        <v>271000</v>
      </c>
      <c r="I6588" s="35">
        <v>294674</v>
      </c>
      <c r="J6588" s="35">
        <v>88402</v>
      </c>
      <c r="K6588" s="33"/>
    </row>
    <row r="6589" spans="1:11" s="38" customFormat="1" ht="18" customHeight="1">
      <c r="A6589" s="33">
        <f t="shared" si="102"/>
        <v>6584</v>
      </c>
      <c r="B6589" s="160" t="s">
        <v>2422</v>
      </c>
      <c r="C6589" s="160" t="s">
        <v>9765</v>
      </c>
      <c r="D6589" s="159" t="s">
        <v>2424</v>
      </c>
      <c r="E6589" s="160" t="s">
        <v>1422</v>
      </c>
      <c r="F6589" s="161">
        <v>41638</v>
      </c>
      <c r="G6589" s="162">
        <v>2013</v>
      </c>
      <c r="H6589" s="37">
        <v>271000</v>
      </c>
      <c r="I6589" s="35">
        <v>294674</v>
      </c>
      <c r="J6589" s="35">
        <v>88402</v>
      </c>
      <c r="K6589" s="33"/>
    </row>
    <row r="6590" spans="1:11" s="38" customFormat="1" ht="18" customHeight="1">
      <c r="A6590" s="33">
        <f t="shared" si="102"/>
        <v>6585</v>
      </c>
      <c r="B6590" s="160" t="s">
        <v>2422</v>
      </c>
      <c r="C6590" s="160" t="s">
        <v>9766</v>
      </c>
      <c r="D6590" s="159" t="s">
        <v>2424</v>
      </c>
      <c r="E6590" s="160" t="s">
        <v>1422</v>
      </c>
      <c r="F6590" s="161">
        <v>41638</v>
      </c>
      <c r="G6590" s="162">
        <v>2013</v>
      </c>
      <c r="H6590" s="37">
        <v>271000</v>
      </c>
      <c r="I6590" s="35">
        <v>294674</v>
      </c>
      <c r="J6590" s="35">
        <v>88402</v>
      </c>
      <c r="K6590" s="33"/>
    </row>
    <row r="6591" spans="1:11" s="38" customFormat="1" ht="18" customHeight="1">
      <c r="A6591" s="33">
        <f t="shared" si="102"/>
        <v>6586</v>
      </c>
      <c r="B6591" s="160" t="s">
        <v>2422</v>
      </c>
      <c r="C6591" s="160" t="s">
        <v>9767</v>
      </c>
      <c r="D6591" s="159" t="s">
        <v>2424</v>
      </c>
      <c r="E6591" s="160" t="s">
        <v>1422</v>
      </c>
      <c r="F6591" s="161">
        <v>41638</v>
      </c>
      <c r="G6591" s="162">
        <v>2013</v>
      </c>
      <c r="H6591" s="37">
        <v>271000</v>
      </c>
      <c r="I6591" s="35">
        <v>294674</v>
      </c>
      <c r="J6591" s="35">
        <v>88402</v>
      </c>
      <c r="K6591" s="33"/>
    </row>
    <row r="6592" spans="1:11" s="38" customFormat="1" ht="18" customHeight="1">
      <c r="A6592" s="33">
        <f t="shared" si="102"/>
        <v>6587</v>
      </c>
      <c r="B6592" s="160" t="s">
        <v>2422</v>
      </c>
      <c r="C6592" s="160" t="s">
        <v>9768</v>
      </c>
      <c r="D6592" s="159" t="s">
        <v>2424</v>
      </c>
      <c r="E6592" s="160" t="s">
        <v>1422</v>
      </c>
      <c r="F6592" s="161">
        <v>41638</v>
      </c>
      <c r="G6592" s="162">
        <v>2013</v>
      </c>
      <c r="H6592" s="37">
        <v>271000</v>
      </c>
      <c r="I6592" s="35">
        <v>294674</v>
      </c>
      <c r="J6592" s="35">
        <v>88402</v>
      </c>
      <c r="K6592" s="33"/>
    </row>
    <row r="6593" spans="1:11" s="38" customFormat="1" ht="18" customHeight="1">
      <c r="A6593" s="33">
        <f t="shared" si="102"/>
        <v>6588</v>
      </c>
      <c r="B6593" s="160" t="s">
        <v>2422</v>
      </c>
      <c r="C6593" s="160" t="s">
        <v>9769</v>
      </c>
      <c r="D6593" s="159" t="s">
        <v>2424</v>
      </c>
      <c r="E6593" s="160" t="s">
        <v>1422</v>
      </c>
      <c r="F6593" s="161">
        <v>41638</v>
      </c>
      <c r="G6593" s="162">
        <v>2013</v>
      </c>
      <c r="H6593" s="37">
        <v>271000</v>
      </c>
      <c r="I6593" s="35">
        <v>294674</v>
      </c>
      <c r="J6593" s="35">
        <v>88402</v>
      </c>
      <c r="K6593" s="33"/>
    </row>
    <row r="6594" spans="1:11" s="38" customFormat="1" ht="18" customHeight="1">
      <c r="A6594" s="33">
        <f t="shared" si="102"/>
        <v>6589</v>
      </c>
      <c r="B6594" s="160" t="s">
        <v>2422</v>
      </c>
      <c r="C6594" s="160" t="s">
        <v>9770</v>
      </c>
      <c r="D6594" s="159" t="s">
        <v>2424</v>
      </c>
      <c r="E6594" s="160" t="s">
        <v>1422</v>
      </c>
      <c r="F6594" s="161">
        <v>41638</v>
      </c>
      <c r="G6594" s="162">
        <v>2013</v>
      </c>
      <c r="H6594" s="37">
        <v>271000</v>
      </c>
      <c r="I6594" s="35">
        <v>294674</v>
      </c>
      <c r="J6594" s="35">
        <v>88402</v>
      </c>
      <c r="K6594" s="33"/>
    </row>
    <row r="6595" spans="1:11" s="38" customFormat="1" ht="18" customHeight="1">
      <c r="A6595" s="33">
        <f t="shared" si="102"/>
        <v>6590</v>
      </c>
      <c r="B6595" s="160" t="s">
        <v>2422</v>
      </c>
      <c r="C6595" s="160" t="s">
        <v>9771</v>
      </c>
      <c r="D6595" s="159" t="s">
        <v>2424</v>
      </c>
      <c r="E6595" s="160" t="s">
        <v>1422</v>
      </c>
      <c r="F6595" s="161">
        <v>41638</v>
      </c>
      <c r="G6595" s="162">
        <v>2013</v>
      </c>
      <c r="H6595" s="37">
        <v>271000</v>
      </c>
      <c r="I6595" s="35">
        <v>294674</v>
      </c>
      <c r="J6595" s="35">
        <v>88402</v>
      </c>
      <c r="K6595" s="33"/>
    </row>
    <row r="6596" spans="1:11" s="38" customFormat="1" ht="18" customHeight="1">
      <c r="A6596" s="33">
        <f t="shared" si="102"/>
        <v>6591</v>
      </c>
      <c r="B6596" s="160" t="s">
        <v>2422</v>
      </c>
      <c r="C6596" s="160" t="s">
        <v>9772</v>
      </c>
      <c r="D6596" s="159" t="s">
        <v>2424</v>
      </c>
      <c r="E6596" s="160" t="s">
        <v>1422</v>
      </c>
      <c r="F6596" s="161">
        <v>41638</v>
      </c>
      <c r="G6596" s="162">
        <v>2013</v>
      </c>
      <c r="H6596" s="37">
        <v>271000</v>
      </c>
      <c r="I6596" s="35">
        <v>294674</v>
      </c>
      <c r="J6596" s="35">
        <v>88402</v>
      </c>
      <c r="K6596" s="33"/>
    </row>
    <row r="6597" spans="1:11" s="38" customFormat="1" ht="18" customHeight="1">
      <c r="A6597" s="33">
        <f t="shared" si="102"/>
        <v>6592</v>
      </c>
      <c r="B6597" s="160" t="s">
        <v>2422</v>
      </c>
      <c r="C6597" s="160" t="s">
        <v>9773</v>
      </c>
      <c r="D6597" s="159" t="s">
        <v>2424</v>
      </c>
      <c r="E6597" s="160" t="s">
        <v>1422</v>
      </c>
      <c r="F6597" s="161">
        <v>41638</v>
      </c>
      <c r="G6597" s="162">
        <v>2013</v>
      </c>
      <c r="H6597" s="37">
        <v>271000</v>
      </c>
      <c r="I6597" s="35">
        <v>294674</v>
      </c>
      <c r="J6597" s="35">
        <v>88402</v>
      </c>
      <c r="K6597" s="33"/>
    </row>
    <row r="6598" spans="1:11" s="38" customFormat="1" ht="18" customHeight="1">
      <c r="A6598" s="33">
        <f t="shared" si="102"/>
        <v>6593</v>
      </c>
      <c r="B6598" s="160" t="s">
        <v>2340</v>
      </c>
      <c r="C6598" s="160" t="s">
        <v>9774</v>
      </c>
      <c r="D6598" s="159" t="s">
        <v>1422</v>
      </c>
      <c r="E6598" s="160" t="s">
        <v>1422</v>
      </c>
      <c r="F6598" s="161">
        <v>41638</v>
      </c>
      <c r="G6598" s="162">
        <v>2013</v>
      </c>
      <c r="H6598" s="37">
        <v>271000</v>
      </c>
      <c r="I6598" s="35">
        <v>294674</v>
      </c>
      <c r="J6598" s="35">
        <v>88402</v>
      </c>
      <c r="K6598" s="33"/>
    </row>
    <row r="6599" spans="1:11" s="38" customFormat="1" ht="18" customHeight="1">
      <c r="A6599" s="33">
        <f t="shared" ref="A6599:A6662" si="103">A6598+1</f>
        <v>6594</v>
      </c>
      <c r="B6599" s="160" t="s">
        <v>2422</v>
      </c>
      <c r="C6599" s="160" t="s">
        <v>9775</v>
      </c>
      <c r="D6599" s="159" t="s">
        <v>2424</v>
      </c>
      <c r="E6599" s="160" t="s">
        <v>1422</v>
      </c>
      <c r="F6599" s="161">
        <v>41638</v>
      </c>
      <c r="G6599" s="162">
        <v>2013</v>
      </c>
      <c r="H6599" s="37">
        <v>271000</v>
      </c>
      <c r="I6599" s="35">
        <v>294674</v>
      </c>
      <c r="J6599" s="35">
        <v>88402</v>
      </c>
      <c r="K6599" s="33"/>
    </row>
    <row r="6600" spans="1:11" s="38" customFormat="1" ht="18" customHeight="1">
      <c r="A6600" s="33">
        <f t="shared" si="103"/>
        <v>6595</v>
      </c>
      <c r="B6600" s="160" t="s">
        <v>1873</v>
      </c>
      <c r="C6600" s="160" t="s">
        <v>9776</v>
      </c>
      <c r="D6600" s="159" t="s">
        <v>2326</v>
      </c>
      <c r="E6600" s="160" t="s">
        <v>1422</v>
      </c>
      <c r="F6600" s="161">
        <v>41638</v>
      </c>
      <c r="G6600" s="162">
        <v>2013</v>
      </c>
      <c r="H6600" s="37">
        <v>271000</v>
      </c>
      <c r="I6600" s="35">
        <v>294674</v>
      </c>
      <c r="J6600" s="35">
        <v>88402</v>
      </c>
      <c r="K6600" s="33"/>
    </row>
    <row r="6601" spans="1:11" s="38" customFormat="1" ht="18" customHeight="1">
      <c r="A6601" s="33">
        <f t="shared" si="103"/>
        <v>6596</v>
      </c>
      <c r="B6601" s="160" t="s">
        <v>2631</v>
      </c>
      <c r="C6601" s="160" t="s">
        <v>9777</v>
      </c>
      <c r="D6601" s="159" t="s">
        <v>4596</v>
      </c>
      <c r="E6601" s="160" t="s">
        <v>1422</v>
      </c>
      <c r="F6601" s="161">
        <v>41638</v>
      </c>
      <c r="G6601" s="162">
        <v>2013</v>
      </c>
      <c r="H6601" s="37">
        <v>271000</v>
      </c>
      <c r="I6601" s="35">
        <v>294674</v>
      </c>
      <c r="J6601" s="35">
        <v>88402</v>
      </c>
      <c r="K6601" s="33"/>
    </row>
    <row r="6602" spans="1:11" s="38" customFormat="1" ht="18" customHeight="1">
      <c r="A6602" s="33">
        <f t="shared" si="103"/>
        <v>6597</v>
      </c>
      <c r="B6602" s="160" t="s">
        <v>2631</v>
      </c>
      <c r="C6602" s="160" t="s">
        <v>9778</v>
      </c>
      <c r="D6602" s="159" t="s">
        <v>4392</v>
      </c>
      <c r="E6602" s="160" t="s">
        <v>1422</v>
      </c>
      <c r="F6602" s="161">
        <v>41638</v>
      </c>
      <c r="G6602" s="162">
        <v>2013</v>
      </c>
      <c r="H6602" s="37">
        <v>271000</v>
      </c>
      <c r="I6602" s="35">
        <v>294674</v>
      </c>
      <c r="J6602" s="35">
        <v>88402</v>
      </c>
      <c r="K6602" s="33"/>
    </row>
    <row r="6603" spans="1:11" s="38" customFormat="1" ht="18" customHeight="1">
      <c r="A6603" s="33">
        <f t="shared" si="103"/>
        <v>6598</v>
      </c>
      <c r="B6603" s="160" t="s">
        <v>2338</v>
      </c>
      <c r="C6603" s="160" t="s">
        <v>9779</v>
      </c>
      <c r="D6603" s="159" t="s">
        <v>4392</v>
      </c>
      <c r="E6603" s="160" t="s">
        <v>1422</v>
      </c>
      <c r="F6603" s="161">
        <v>41638</v>
      </c>
      <c r="G6603" s="162">
        <v>2013</v>
      </c>
      <c r="H6603" s="37">
        <v>271000</v>
      </c>
      <c r="I6603" s="35">
        <v>294674</v>
      </c>
      <c r="J6603" s="35">
        <v>88402</v>
      </c>
      <c r="K6603" s="33"/>
    </row>
    <row r="6604" spans="1:11" s="38" customFormat="1" ht="18" customHeight="1">
      <c r="A6604" s="33">
        <f t="shared" si="103"/>
        <v>6599</v>
      </c>
      <c r="B6604" s="160" t="s">
        <v>4610</v>
      </c>
      <c r="C6604" s="160" t="s">
        <v>9780</v>
      </c>
      <c r="D6604" s="159" t="s">
        <v>2760</v>
      </c>
      <c r="E6604" s="160" t="s">
        <v>1422</v>
      </c>
      <c r="F6604" s="161">
        <v>41638</v>
      </c>
      <c r="G6604" s="162">
        <v>2013</v>
      </c>
      <c r="H6604" s="37">
        <v>271000</v>
      </c>
      <c r="I6604" s="35">
        <v>294674</v>
      </c>
      <c r="J6604" s="35">
        <v>88402</v>
      </c>
      <c r="K6604" s="33"/>
    </row>
    <row r="6605" spans="1:11" s="38" customFormat="1" ht="18" customHeight="1">
      <c r="A6605" s="33">
        <f t="shared" si="103"/>
        <v>6600</v>
      </c>
      <c r="B6605" s="160" t="s">
        <v>2338</v>
      </c>
      <c r="C6605" s="160" t="s">
        <v>9781</v>
      </c>
      <c r="D6605" s="159" t="s">
        <v>1422</v>
      </c>
      <c r="E6605" s="160" t="s">
        <v>1422</v>
      </c>
      <c r="F6605" s="161">
        <v>41638</v>
      </c>
      <c r="G6605" s="162">
        <v>2013</v>
      </c>
      <c r="H6605" s="37">
        <v>271000</v>
      </c>
      <c r="I6605" s="35">
        <v>294674</v>
      </c>
      <c r="J6605" s="35">
        <v>88402</v>
      </c>
      <c r="K6605" s="33"/>
    </row>
    <row r="6606" spans="1:11" s="38" customFormat="1" ht="18" customHeight="1">
      <c r="A6606" s="33">
        <f t="shared" si="103"/>
        <v>6601</v>
      </c>
      <c r="B6606" s="160" t="s">
        <v>2194</v>
      </c>
      <c r="C6606" s="160" t="s">
        <v>9782</v>
      </c>
      <c r="D6606" s="159" t="s">
        <v>7539</v>
      </c>
      <c r="E6606" s="160" t="s">
        <v>1422</v>
      </c>
      <c r="F6606" s="161">
        <v>41638</v>
      </c>
      <c r="G6606" s="162">
        <v>2013</v>
      </c>
      <c r="H6606" s="37">
        <v>271000</v>
      </c>
      <c r="I6606" s="35">
        <v>294674</v>
      </c>
      <c r="J6606" s="35">
        <v>88402</v>
      </c>
      <c r="K6606" s="33"/>
    </row>
    <row r="6607" spans="1:11" s="38" customFormat="1" ht="18" customHeight="1">
      <c r="A6607" s="33">
        <f t="shared" si="103"/>
        <v>6602</v>
      </c>
      <c r="B6607" s="160" t="s">
        <v>2767</v>
      </c>
      <c r="C6607" s="160" t="s">
        <v>9783</v>
      </c>
      <c r="D6607" s="159" t="s">
        <v>1422</v>
      </c>
      <c r="E6607" s="160" t="s">
        <v>1422</v>
      </c>
      <c r="F6607" s="161">
        <v>41638</v>
      </c>
      <c r="G6607" s="162">
        <v>2013</v>
      </c>
      <c r="H6607" s="37">
        <v>271000</v>
      </c>
      <c r="I6607" s="35">
        <v>294674</v>
      </c>
      <c r="J6607" s="35">
        <v>88402</v>
      </c>
      <c r="K6607" s="33"/>
    </row>
    <row r="6608" spans="1:11" s="38" customFormat="1" ht="18" customHeight="1">
      <c r="A6608" s="33">
        <f t="shared" si="103"/>
        <v>6603</v>
      </c>
      <c r="B6608" s="160" t="s">
        <v>2767</v>
      </c>
      <c r="C6608" s="160" t="s">
        <v>9784</v>
      </c>
      <c r="D6608" s="159" t="s">
        <v>1422</v>
      </c>
      <c r="E6608" s="160" t="s">
        <v>1422</v>
      </c>
      <c r="F6608" s="161">
        <v>41638</v>
      </c>
      <c r="G6608" s="162">
        <v>2013</v>
      </c>
      <c r="H6608" s="37">
        <v>271000</v>
      </c>
      <c r="I6608" s="35">
        <v>294674</v>
      </c>
      <c r="J6608" s="35">
        <v>88402</v>
      </c>
      <c r="K6608" s="33"/>
    </row>
    <row r="6609" spans="1:11" s="38" customFormat="1" ht="18" customHeight="1">
      <c r="A6609" s="33">
        <f t="shared" si="103"/>
        <v>6604</v>
      </c>
      <c r="B6609" s="160" t="s">
        <v>1913</v>
      </c>
      <c r="C6609" s="160" t="s">
        <v>9785</v>
      </c>
      <c r="D6609" s="159" t="s">
        <v>1422</v>
      </c>
      <c r="E6609" s="160" t="s">
        <v>1422</v>
      </c>
      <c r="F6609" s="161">
        <v>41638</v>
      </c>
      <c r="G6609" s="162">
        <v>2013</v>
      </c>
      <c r="H6609" s="37">
        <v>271000</v>
      </c>
      <c r="I6609" s="35">
        <v>294674</v>
      </c>
      <c r="J6609" s="35">
        <v>88402</v>
      </c>
      <c r="K6609" s="33"/>
    </row>
    <row r="6610" spans="1:11" s="38" customFormat="1" ht="18" customHeight="1">
      <c r="A6610" s="33">
        <f t="shared" si="103"/>
        <v>6605</v>
      </c>
      <c r="B6610" s="160" t="s">
        <v>5846</v>
      </c>
      <c r="C6610" s="160" t="s">
        <v>9786</v>
      </c>
      <c r="D6610" s="159" t="s">
        <v>1422</v>
      </c>
      <c r="E6610" s="160" t="s">
        <v>1422</v>
      </c>
      <c r="F6610" s="161">
        <v>41638</v>
      </c>
      <c r="G6610" s="162">
        <v>2013</v>
      </c>
      <c r="H6610" s="37">
        <v>271000</v>
      </c>
      <c r="I6610" s="35">
        <v>294674</v>
      </c>
      <c r="J6610" s="35">
        <v>88402</v>
      </c>
      <c r="K6610" s="33"/>
    </row>
    <row r="6611" spans="1:11" s="38" customFormat="1" ht="18" customHeight="1">
      <c r="A6611" s="33">
        <f t="shared" si="103"/>
        <v>6606</v>
      </c>
      <c r="B6611" s="160" t="s">
        <v>2377</v>
      </c>
      <c r="C6611" s="160" t="s">
        <v>9787</v>
      </c>
      <c r="D6611" s="159" t="s">
        <v>1422</v>
      </c>
      <c r="E6611" s="160" t="s">
        <v>1422</v>
      </c>
      <c r="F6611" s="161">
        <v>41638</v>
      </c>
      <c r="G6611" s="162">
        <v>2013</v>
      </c>
      <c r="H6611" s="37">
        <v>271000</v>
      </c>
      <c r="I6611" s="35">
        <v>294674</v>
      </c>
      <c r="J6611" s="35">
        <v>88402</v>
      </c>
      <c r="K6611" s="33"/>
    </row>
    <row r="6612" spans="1:11" s="38" customFormat="1" ht="18" customHeight="1">
      <c r="A6612" s="33">
        <f t="shared" si="103"/>
        <v>6607</v>
      </c>
      <c r="B6612" s="160" t="s">
        <v>2377</v>
      </c>
      <c r="C6612" s="160" t="s">
        <v>9788</v>
      </c>
      <c r="D6612" s="159" t="s">
        <v>1422</v>
      </c>
      <c r="E6612" s="160" t="s">
        <v>1422</v>
      </c>
      <c r="F6612" s="161">
        <v>41638</v>
      </c>
      <c r="G6612" s="162">
        <v>2013</v>
      </c>
      <c r="H6612" s="37">
        <v>271000</v>
      </c>
      <c r="I6612" s="35">
        <v>294674</v>
      </c>
      <c r="J6612" s="35">
        <v>88402</v>
      </c>
      <c r="K6612" s="33"/>
    </row>
    <row r="6613" spans="1:11" s="38" customFormat="1" ht="18" customHeight="1">
      <c r="A6613" s="33">
        <f t="shared" si="103"/>
        <v>6608</v>
      </c>
      <c r="B6613" s="160" t="s">
        <v>2377</v>
      </c>
      <c r="C6613" s="160" t="s">
        <v>9789</v>
      </c>
      <c r="D6613" s="159" t="s">
        <v>1422</v>
      </c>
      <c r="E6613" s="160" t="s">
        <v>1422</v>
      </c>
      <c r="F6613" s="161">
        <v>41638</v>
      </c>
      <c r="G6613" s="162">
        <v>2013</v>
      </c>
      <c r="H6613" s="37">
        <v>271000</v>
      </c>
      <c r="I6613" s="35">
        <v>294674</v>
      </c>
      <c r="J6613" s="35">
        <v>88402</v>
      </c>
      <c r="K6613" s="33"/>
    </row>
    <row r="6614" spans="1:11" s="38" customFormat="1" ht="18" customHeight="1">
      <c r="A6614" s="33">
        <f t="shared" si="103"/>
        <v>6609</v>
      </c>
      <c r="B6614" s="160" t="s">
        <v>2675</v>
      </c>
      <c r="C6614" s="160" t="s">
        <v>9790</v>
      </c>
      <c r="D6614" s="159" t="s">
        <v>1422</v>
      </c>
      <c r="E6614" s="160" t="s">
        <v>1422</v>
      </c>
      <c r="F6614" s="161">
        <v>41638</v>
      </c>
      <c r="G6614" s="162">
        <v>2013</v>
      </c>
      <c r="H6614" s="37">
        <v>271000</v>
      </c>
      <c r="I6614" s="35">
        <v>294674</v>
      </c>
      <c r="J6614" s="35">
        <v>88402</v>
      </c>
      <c r="K6614" s="33"/>
    </row>
    <row r="6615" spans="1:11" s="38" customFormat="1" ht="18" customHeight="1">
      <c r="A6615" s="33">
        <f t="shared" si="103"/>
        <v>6610</v>
      </c>
      <c r="B6615" s="160" t="s">
        <v>2675</v>
      </c>
      <c r="C6615" s="160" t="s">
        <v>9791</v>
      </c>
      <c r="D6615" s="159" t="s">
        <v>1422</v>
      </c>
      <c r="E6615" s="160" t="s">
        <v>1422</v>
      </c>
      <c r="F6615" s="161">
        <v>41638</v>
      </c>
      <c r="G6615" s="162">
        <v>2013</v>
      </c>
      <c r="H6615" s="37">
        <v>271000</v>
      </c>
      <c r="I6615" s="35">
        <v>294674</v>
      </c>
      <c r="J6615" s="35">
        <v>88402</v>
      </c>
      <c r="K6615" s="33"/>
    </row>
    <row r="6616" spans="1:11" s="38" customFormat="1" ht="18" customHeight="1">
      <c r="A6616" s="33">
        <f t="shared" si="103"/>
        <v>6611</v>
      </c>
      <c r="B6616" s="160" t="s">
        <v>2675</v>
      </c>
      <c r="C6616" s="160" t="s">
        <v>9792</v>
      </c>
      <c r="D6616" s="159" t="s">
        <v>1422</v>
      </c>
      <c r="E6616" s="160" t="s">
        <v>1422</v>
      </c>
      <c r="F6616" s="161">
        <v>41638</v>
      </c>
      <c r="G6616" s="162">
        <v>2013</v>
      </c>
      <c r="H6616" s="37">
        <v>271000</v>
      </c>
      <c r="I6616" s="35">
        <v>294674</v>
      </c>
      <c r="J6616" s="35">
        <v>88402</v>
      </c>
      <c r="K6616" s="33"/>
    </row>
    <row r="6617" spans="1:11" s="38" customFormat="1" ht="18" customHeight="1">
      <c r="A6617" s="33">
        <f t="shared" si="103"/>
        <v>6612</v>
      </c>
      <c r="B6617" s="160" t="s">
        <v>2675</v>
      </c>
      <c r="C6617" s="160" t="s">
        <v>9793</v>
      </c>
      <c r="D6617" s="159" t="s">
        <v>1422</v>
      </c>
      <c r="E6617" s="160" t="s">
        <v>1422</v>
      </c>
      <c r="F6617" s="161">
        <v>41638</v>
      </c>
      <c r="G6617" s="162">
        <v>2013</v>
      </c>
      <c r="H6617" s="37">
        <v>271000</v>
      </c>
      <c r="I6617" s="35">
        <v>294674</v>
      </c>
      <c r="J6617" s="35">
        <v>88402</v>
      </c>
      <c r="K6617" s="33"/>
    </row>
    <row r="6618" spans="1:11" s="38" customFormat="1" ht="18" customHeight="1">
      <c r="A6618" s="33">
        <f t="shared" si="103"/>
        <v>6613</v>
      </c>
      <c r="B6618" s="160" t="s">
        <v>2675</v>
      </c>
      <c r="C6618" s="160" t="s">
        <v>9794</v>
      </c>
      <c r="D6618" s="159" t="s">
        <v>1422</v>
      </c>
      <c r="E6618" s="160" t="s">
        <v>1422</v>
      </c>
      <c r="F6618" s="161">
        <v>41638</v>
      </c>
      <c r="G6618" s="162">
        <v>2013</v>
      </c>
      <c r="H6618" s="37">
        <v>271000</v>
      </c>
      <c r="I6618" s="35">
        <v>294674</v>
      </c>
      <c r="J6618" s="35">
        <v>88402</v>
      </c>
      <c r="K6618" s="33"/>
    </row>
    <row r="6619" spans="1:11" s="38" customFormat="1" ht="18" customHeight="1">
      <c r="A6619" s="33">
        <f t="shared" si="103"/>
        <v>6614</v>
      </c>
      <c r="B6619" s="160" t="s">
        <v>3139</v>
      </c>
      <c r="C6619" s="160" t="s">
        <v>9795</v>
      </c>
      <c r="D6619" s="159" t="s">
        <v>1422</v>
      </c>
      <c r="E6619" s="160" t="s">
        <v>1422</v>
      </c>
      <c r="F6619" s="161">
        <v>41638</v>
      </c>
      <c r="G6619" s="162">
        <v>2013</v>
      </c>
      <c r="H6619" s="37">
        <v>271000</v>
      </c>
      <c r="I6619" s="35">
        <v>294674</v>
      </c>
      <c r="J6619" s="35">
        <v>88402</v>
      </c>
      <c r="K6619" s="33"/>
    </row>
    <row r="6620" spans="1:11" s="38" customFormat="1" ht="18" customHeight="1">
      <c r="A6620" s="33">
        <f t="shared" si="103"/>
        <v>6615</v>
      </c>
      <c r="B6620" s="160" t="s">
        <v>2675</v>
      </c>
      <c r="C6620" s="160" t="s">
        <v>9796</v>
      </c>
      <c r="D6620" s="159" t="s">
        <v>1422</v>
      </c>
      <c r="E6620" s="160" t="s">
        <v>1422</v>
      </c>
      <c r="F6620" s="161">
        <v>41638</v>
      </c>
      <c r="G6620" s="162">
        <v>2013</v>
      </c>
      <c r="H6620" s="37">
        <v>271000</v>
      </c>
      <c r="I6620" s="35">
        <v>294674</v>
      </c>
      <c r="J6620" s="35">
        <v>88402</v>
      </c>
      <c r="K6620" s="33"/>
    </row>
    <row r="6621" spans="1:11" s="38" customFormat="1" ht="18" customHeight="1">
      <c r="A6621" s="33">
        <f t="shared" si="103"/>
        <v>6616</v>
      </c>
      <c r="B6621" s="160" t="s">
        <v>2767</v>
      </c>
      <c r="C6621" s="160" t="s">
        <v>9797</v>
      </c>
      <c r="D6621" s="159" t="s">
        <v>1422</v>
      </c>
      <c r="E6621" s="160" t="s">
        <v>1422</v>
      </c>
      <c r="F6621" s="161">
        <v>41638</v>
      </c>
      <c r="G6621" s="162">
        <v>2013</v>
      </c>
      <c r="H6621" s="37">
        <v>271000</v>
      </c>
      <c r="I6621" s="35">
        <v>294674</v>
      </c>
      <c r="J6621" s="35">
        <v>88402</v>
      </c>
      <c r="K6621" s="33"/>
    </row>
    <row r="6622" spans="1:11" s="38" customFormat="1" ht="18" customHeight="1">
      <c r="A6622" s="33">
        <f t="shared" si="103"/>
        <v>6617</v>
      </c>
      <c r="B6622" s="160" t="s">
        <v>2767</v>
      </c>
      <c r="C6622" s="160" t="s">
        <v>9798</v>
      </c>
      <c r="D6622" s="159" t="s">
        <v>1422</v>
      </c>
      <c r="E6622" s="160" t="s">
        <v>1422</v>
      </c>
      <c r="F6622" s="161">
        <v>41638</v>
      </c>
      <c r="G6622" s="162">
        <v>2013</v>
      </c>
      <c r="H6622" s="37">
        <v>271000</v>
      </c>
      <c r="I6622" s="35">
        <v>294674</v>
      </c>
      <c r="J6622" s="35">
        <v>88402</v>
      </c>
      <c r="K6622" s="33"/>
    </row>
    <row r="6623" spans="1:11" s="38" customFormat="1" ht="18" customHeight="1">
      <c r="A6623" s="33">
        <f t="shared" si="103"/>
        <v>6618</v>
      </c>
      <c r="B6623" s="160" t="s">
        <v>2422</v>
      </c>
      <c r="C6623" s="160" t="s">
        <v>9799</v>
      </c>
      <c r="D6623" s="159" t="s">
        <v>2424</v>
      </c>
      <c r="E6623" s="160" t="s">
        <v>1422</v>
      </c>
      <c r="F6623" s="161">
        <v>41638</v>
      </c>
      <c r="G6623" s="162">
        <v>2013</v>
      </c>
      <c r="H6623" s="37">
        <v>271000</v>
      </c>
      <c r="I6623" s="35">
        <v>294674</v>
      </c>
      <c r="J6623" s="35">
        <v>88402</v>
      </c>
      <c r="K6623" s="33"/>
    </row>
    <row r="6624" spans="1:11" s="38" customFormat="1" ht="18" customHeight="1">
      <c r="A6624" s="33">
        <f t="shared" si="103"/>
        <v>6619</v>
      </c>
      <c r="B6624" s="160" t="s">
        <v>2631</v>
      </c>
      <c r="C6624" s="160" t="s">
        <v>9800</v>
      </c>
      <c r="D6624" s="159" t="s">
        <v>9801</v>
      </c>
      <c r="E6624" s="160" t="s">
        <v>1422</v>
      </c>
      <c r="F6624" s="161">
        <v>41638</v>
      </c>
      <c r="G6624" s="162">
        <v>2013</v>
      </c>
      <c r="H6624" s="37">
        <v>271000</v>
      </c>
      <c r="I6624" s="35">
        <v>294674</v>
      </c>
      <c r="J6624" s="35">
        <v>88402</v>
      </c>
      <c r="K6624" s="33"/>
    </row>
    <row r="6625" spans="1:11" s="38" customFormat="1" ht="18" customHeight="1">
      <c r="A6625" s="33">
        <f t="shared" si="103"/>
        <v>6620</v>
      </c>
      <c r="B6625" s="160" t="s">
        <v>2182</v>
      </c>
      <c r="C6625" s="160" t="s">
        <v>9802</v>
      </c>
      <c r="D6625" s="159" t="s">
        <v>4392</v>
      </c>
      <c r="E6625" s="160" t="s">
        <v>1422</v>
      </c>
      <c r="F6625" s="161">
        <v>41638</v>
      </c>
      <c r="G6625" s="162">
        <v>2013</v>
      </c>
      <c r="H6625" s="37">
        <v>271000</v>
      </c>
      <c r="I6625" s="35">
        <v>294674</v>
      </c>
      <c r="J6625" s="35">
        <v>88402</v>
      </c>
      <c r="K6625" s="33"/>
    </row>
    <row r="6626" spans="1:11" s="38" customFormat="1" ht="18" customHeight="1">
      <c r="A6626" s="33">
        <f t="shared" si="103"/>
        <v>6621</v>
      </c>
      <c r="B6626" s="160" t="s">
        <v>2605</v>
      </c>
      <c r="C6626" s="160" t="s">
        <v>9803</v>
      </c>
      <c r="D6626" s="159" t="s">
        <v>4392</v>
      </c>
      <c r="E6626" s="160" t="s">
        <v>1422</v>
      </c>
      <c r="F6626" s="161">
        <v>41638</v>
      </c>
      <c r="G6626" s="162">
        <v>2013</v>
      </c>
      <c r="H6626" s="37">
        <v>271000</v>
      </c>
      <c r="I6626" s="35">
        <v>294674</v>
      </c>
      <c r="J6626" s="35">
        <v>88402</v>
      </c>
      <c r="K6626" s="33"/>
    </row>
    <row r="6627" spans="1:11" s="38" customFormat="1" ht="18" customHeight="1">
      <c r="A6627" s="33">
        <f t="shared" si="103"/>
        <v>6622</v>
      </c>
      <c r="B6627" s="160" t="s">
        <v>2605</v>
      </c>
      <c r="C6627" s="160" t="s">
        <v>9804</v>
      </c>
      <c r="D6627" s="159" t="s">
        <v>4392</v>
      </c>
      <c r="E6627" s="160" t="s">
        <v>1422</v>
      </c>
      <c r="F6627" s="161">
        <v>41638</v>
      </c>
      <c r="G6627" s="162">
        <v>2013</v>
      </c>
      <c r="H6627" s="37">
        <v>271000</v>
      </c>
      <c r="I6627" s="35">
        <v>294674</v>
      </c>
      <c r="J6627" s="35">
        <v>88402</v>
      </c>
      <c r="K6627" s="33"/>
    </row>
    <row r="6628" spans="1:11" s="38" customFormat="1" ht="18" customHeight="1">
      <c r="A6628" s="33">
        <f t="shared" si="103"/>
        <v>6623</v>
      </c>
      <c r="B6628" s="160" t="s">
        <v>2605</v>
      </c>
      <c r="C6628" s="160" t="s">
        <v>9805</v>
      </c>
      <c r="D6628" s="159" t="s">
        <v>4392</v>
      </c>
      <c r="E6628" s="160" t="s">
        <v>1422</v>
      </c>
      <c r="F6628" s="161">
        <v>41638</v>
      </c>
      <c r="G6628" s="162">
        <v>2013</v>
      </c>
      <c r="H6628" s="37">
        <v>271000</v>
      </c>
      <c r="I6628" s="35">
        <v>294674</v>
      </c>
      <c r="J6628" s="35">
        <v>88402</v>
      </c>
      <c r="K6628" s="33"/>
    </row>
    <row r="6629" spans="1:11" s="38" customFormat="1" ht="18" customHeight="1">
      <c r="A6629" s="33">
        <f t="shared" si="103"/>
        <v>6624</v>
      </c>
      <c r="B6629" s="160" t="s">
        <v>3417</v>
      </c>
      <c r="C6629" s="160" t="s">
        <v>9806</v>
      </c>
      <c r="D6629" s="159" t="s">
        <v>4392</v>
      </c>
      <c r="E6629" s="160" t="s">
        <v>1422</v>
      </c>
      <c r="F6629" s="161">
        <v>41638</v>
      </c>
      <c r="G6629" s="162">
        <v>2013</v>
      </c>
      <c r="H6629" s="37">
        <v>271000</v>
      </c>
      <c r="I6629" s="35">
        <v>294674</v>
      </c>
      <c r="J6629" s="35">
        <v>88402</v>
      </c>
      <c r="K6629" s="33"/>
    </row>
    <row r="6630" spans="1:11" s="38" customFormat="1" ht="18" customHeight="1">
      <c r="A6630" s="33">
        <f t="shared" si="103"/>
        <v>6625</v>
      </c>
      <c r="B6630" s="160" t="s">
        <v>3417</v>
      </c>
      <c r="C6630" s="160" t="s">
        <v>9807</v>
      </c>
      <c r="D6630" s="159" t="s">
        <v>4392</v>
      </c>
      <c r="E6630" s="160" t="s">
        <v>1422</v>
      </c>
      <c r="F6630" s="161">
        <v>41638</v>
      </c>
      <c r="G6630" s="162">
        <v>2013</v>
      </c>
      <c r="H6630" s="37">
        <v>271000</v>
      </c>
      <c r="I6630" s="35">
        <v>294674</v>
      </c>
      <c r="J6630" s="35">
        <v>88402</v>
      </c>
      <c r="K6630" s="33"/>
    </row>
    <row r="6631" spans="1:11" s="38" customFormat="1" ht="18" customHeight="1">
      <c r="A6631" s="33">
        <f t="shared" si="103"/>
        <v>6626</v>
      </c>
      <c r="B6631" s="160" t="s">
        <v>2422</v>
      </c>
      <c r="C6631" s="160" t="s">
        <v>9808</v>
      </c>
      <c r="D6631" s="159" t="s">
        <v>2424</v>
      </c>
      <c r="E6631" s="160" t="s">
        <v>1422</v>
      </c>
      <c r="F6631" s="161">
        <v>41638</v>
      </c>
      <c r="G6631" s="162">
        <v>2013</v>
      </c>
      <c r="H6631" s="37">
        <v>271000</v>
      </c>
      <c r="I6631" s="35">
        <v>294674</v>
      </c>
      <c r="J6631" s="35">
        <v>88402</v>
      </c>
      <c r="K6631" s="33"/>
    </row>
    <row r="6632" spans="1:11" s="38" customFormat="1" ht="18" customHeight="1">
      <c r="A6632" s="33">
        <f t="shared" si="103"/>
        <v>6627</v>
      </c>
      <c r="B6632" s="160" t="s">
        <v>2422</v>
      </c>
      <c r="C6632" s="160" t="s">
        <v>9809</v>
      </c>
      <c r="D6632" s="159" t="s">
        <v>2424</v>
      </c>
      <c r="E6632" s="160" t="s">
        <v>1422</v>
      </c>
      <c r="F6632" s="161">
        <v>41638</v>
      </c>
      <c r="G6632" s="162">
        <v>2013</v>
      </c>
      <c r="H6632" s="37">
        <v>271000</v>
      </c>
      <c r="I6632" s="35">
        <v>294674</v>
      </c>
      <c r="J6632" s="35">
        <v>88402</v>
      </c>
      <c r="K6632" s="33"/>
    </row>
    <row r="6633" spans="1:11" s="38" customFormat="1" ht="18" customHeight="1">
      <c r="A6633" s="33">
        <f t="shared" si="103"/>
        <v>6628</v>
      </c>
      <c r="B6633" s="160" t="s">
        <v>2206</v>
      </c>
      <c r="C6633" s="160" t="s">
        <v>9810</v>
      </c>
      <c r="D6633" s="159" t="s">
        <v>1422</v>
      </c>
      <c r="E6633" s="160" t="s">
        <v>1422</v>
      </c>
      <c r="F6633" s="161">
        <v>41638</v>
      </c>
      <c r="G6633" s="162">
        <v>2013</v>
      </c>
      <c r="H6633" s="37">
        <v>271000</v>
      </c>
      <c r="I6633" s="35">
        <v>294674</v>
      </c>
      <c r="J6633" s="35">
        <v>88402</v>
      </c>
      <c r="K6633" s="33"/>
    </row>
    <row r="6634" spans="1:11" s="38" customFormat="1" ht="18" customHeight="1">
      <c r="A6634" s="33">
        <f t="shared" si="103"/>
        <v>6629</v>
      </c>
      <c r="B6634" s="160" t="s">
        <v>2206</v>
      </c>
      <c r="C6634" s="160" t="s">
        <v>9811</v>
      </c>
      <c r="D6634" s="159" t="s">
        <v>1422</v>
      </c>
      <c r="E6634" s="160" t="s">
        <v>1422</v>
      </c>
      <c r="F6634" s="161">
        <v>41638</v>
      </c>
      <c r="G6634" s="162">
        <v>2013</v>
      </c>
      <c r="H6634" s="37">
        <v>271000</v>
      </c>
      <c r="I6634" s="35">
        <v>294674</v>
      </c>
      <c r="J6634" s="35">
        <v>88402</v>
      </c>
      <c r="K6634" s="33"/>
    </row>
    <row r="6635" spans="1:11" s="38" customFormat="1" ht="18" customHeight="1">
      <c r="A6635" s="33">
        <f t="shared" si="103"/>
        <v>6630</v>
      </c>
      <c r="B6635" s="160" t="s">
        <v>2206</v>
      </c>
      <c r="C6635" s="160" t="s">
        <v>9812</v>
      </c>
      <c r="D6635" s="159" t="s">
        <v>1422</v>
      </c>
      <c r="E6635" s="160" t="s">
        <v>1422</v>
      </c>
      <c r="F6635" s="161">
        <v>41638</v>
      </c>
      <c r="G6635" s="162">
        <v>2013</v>
      </c>
      <c r="H6635" s="37">
        <v>271000</v>
      </c>
      <c r="I6635" s="35">
        <v>294674</v>
      </c>
      <c r="J6635" s="35">
        <v>88402</v>
      </c>
      <c r="K6635" s="33"/>
    </row>
    <row r="6636" spans="1:11" s="38" customFormat="1" ht="18" customHeight="1">
      <c r="A6636" s="33">
        <f t="shared" si="103"/>
        <v>6631</v>
      </c>
      <c r="B6636" s="160" t="s">
        <v>2619</v>
      </c>
      <c r="C6636" s="160" t="s">
        <v>9813</v>
      </c>
      <c r="D6636" s="159" t="s">
        <v>4392</v>
      </c>
      <c r="E6636" s="160" t="s">
        <v>1422</v>
      </c>
      <c r="F6636" s="161">
        <v>41638</v>
      </c>
      <c r="G6636" s="162">
        <v>2013</v>
      </c>
      <c r="H6636" s="37">
        <v>271000</v>
      </c>
      <c r="I6636" s="35">
        <v>294674</v>
      </c>
      <c r="J6636" s="35">
        <v>88402</v>
      </c>
      <c r="K6636" s="33"/>
    </row>
    <row r="6637" spans="1:11" s="38" customFormat="1" ht="18" customHeight="1">
      <c r="A6637" s="33">
        <f t="shared" si="103"/>
        <v>6632</v>
      </c>
      <c r="B6637" s="160" t="s">
        <v>2619</v>
      </c>
      <c r="C6637" s="160" t="s">
        <v>9814</v>
      </c>
      <c r="D6637" s="159" t="s">
        <v>2326</v>
      </c>
      <c r="E6637" s="160" t="s">
        <v>1422</v>
      </c>
      <c r="F6637" s="161">
        <v>41638</v>
      </c>
      <c r="G6637" s="162">
        <v>2013</v>
      </c>
      <c r="H6637" s="37">
        <v>271000</v>
      </c>
      <c r="I6637" s="35">
        <v>294674</v>
      </c>
      <c r="J6637" s="35">
        <v>88402</v>
      </c>
      <c r="K6637" s="33"/>
    </row>
    <row r="6638" spans="1:11" s="38" customFormat="1" ht="18" customHeight="1">
      <c r="A6638" s="33">
        <f t="shared" si="103"/>
        <v>6633</v>
      </c>
      <c r="B6638" s="160" t="s">
        <v>2619</v>
      </c>
      <c r="C6638" s="160" t="s">
        <v>9815</v>
      </c>
      <c r="D6638" s="159" t="s">
        <v>2326</v>
      </c>
      <c r="E6638" s="160" t="s">
        <v>1422</v>
      </c>
      <c r="F6638" s="161">
        <v>41638</v>
      </c>
      <c r="G6638" s="162">
        <v>2013</v>
      </c>
      <c r="H6638" s="37">
        <v>271000</v>
      </c>
      <c r="I6638" s="35">
        <v>294674</v>
      </c>
      <c r="J6638" s="35">
        <v>88402</v>
      </c>
      <c r="K6638" s="33"/>
    </row>
    <row r="6639" spans="1:11" s="38" customFormat="1" ht="18" customHeight="1">
      <c r="A6639" s="33">
        <f t="shared" si="103"/>
        <v>6634</v>
      </c>
      <c r="B6639" s="160" t="s">
        <v>2619</v>
      </c>
      <c r="C6639" s="160" t="s">
        <v>9816</v>
      </c>
      <c r="D6639" s="159" t="s">
        <v>2326</v>
      </c>
      <c r="E6639" s="160" t="s">
        <v>1422</v>
      </c>
      <c r="F6639" s="161">
        <v>41638</v>
      </c>
      <c r="G6639" s="162">
        <v>2013</v>
      </c>
      <c r="H6639" s="37">
        <v>271000</v>
      </c>
      <c r="I6639" s="35">
        <v>294674</v>
      </c>
      <c r="J6639" s="35">
        <v>88402</v>
      </c>
      <c r="K6639" s="33"/>
    </row>
    <row r="6640" spans="1:11" s="38" customFormat="1" ht="18" customHeight="1">
      <c r="A6640" s="33">
        <f t="shared" si="103"/>
        <v>6635</v>
      </c>
      <c r="B6640" s="160" t="s">
        <v>2422</v>
      </c>
      <c r="C6640" s="160" t="s">
        <v>9817</v>
      </c>
      <c r="D6640" s="159" t="s">
        <v>2424</v>
      </c>
      <c r="E6640" s="160" t="s">
        <v>1422</v>
      </c>
      <c r="F6640" s="161">
        <v>41638</v>
      </c>
      <c r="G6640" s="162">
        <v>2013</v>
      </c>
      <c r="H6640" s="37">
        <v>271000</v>
      </c>
      <c r="I6640" s="35">
        <v>294674</v>
      </c>
      <c r="J6640" s="35">
        <v>88402</v>
      </c>
      <c r="K6640" s="33"/>
    </row>
    <row r="6641" spans="1:11" s="38" customFormat="1" ht="18" customHeight="1">
      <c r="A6641" s="33">
        <f t="shared" si="103"/>
        <v>6636</v>
      </c>
      <c r="B6641" s="160" t="s">
        <v>2422</v>
      </c>
      <c r="C6641" s="160" t="s">
        <v>9818</v>
      </c>
      <c r="D6641" s="159" t="s">
        <v>2424</v>
      </c>
      <c r="E6641" s="160" t="s">
        <v>1422</v>
      </c>
      <c r="F6641" s="161">
        <v>41638</v>
      </c>
      <c r="G6641" s="162">
        <v>2013</v>
      </c>
      <c r="H6641" s="37">
        <v>271000</v>
      </c>
      <c r="I6641" s="35">
        <v>294674</v>
      </c>
      <c r="J6641" s="35">
        <v>88402</v>
      </c>
      <c r="K6641" s="33"/>
    </row>
    <row r="6642" spans="1:11" s="38" customFormat="1" ht="18" customHeight="1">
      <c r="A6642" s="33">
        <f t="shared" si="103"/>
        <v>6637</v>
      </c>
      <c r="B6642" s="160" t="s">
        <v>2422</v>
      </c>
      <c r="C6642" s="160" t="s">
        <v>9819</v>
      </c>
      <c r="D6642" s="159" t="s">
        <v>2424</v>
      </c>
      <c r="E6642" s="160" t="s">
        <v>1422</v>
      </c>
      <c r="F6642" s="161">
        <v>41638</v>
      </c>
      <c r="G6642" s="162">
        <v>2013</v>
      </c>
      <c r="H6642" s="37">
        <v>271000</v>
      </c>
      <c r="I6642" s="35">
        <v>294674</v>
      </c>
      <c r="J6642" s="35">
        <v>88402</v>
      </c>
      <c r="K6642" s="33"/>
    </row>
    <row r="6643" spans="1:11" s="38" customFormat="1" ht="18" customHeight="1">
      <c r="A6643" s="33">
        <f t="shared" si="103"/>
        <v>6638</v>
      </c>
      <c r="B6643" s="160" t="s">
        <v>2422</v>
      </c>
      <c r="C6643" s="160" t="s">
        <v>9820</v>
      </c>
      <c r="D6643" s="159" t="s">
        <v>2424</v>
      </c>
      <c r="E6643" s="160" t="s">
        <v>1422</v>
      </c>
      <c r="F6643" s="161">
        <v>41638</v>
      </c>
      <c r="G6643" s="162">
        <v>2013</v>
      </c>
      <c r="H6643" s="37">
        <v>271000</v>
      </c>
      <c r="I6643" s="35">
        <v>294674</v>
      </c>
      <c r="J6643" s="35">
        <v>88402</v>
      </c>
      <c r="K6643" s="33"/>
    </row>
    <row r="6644" spans="1:11" s="38" customFormat="1" ht="18" customHeight="1">
      <c r="A6644" s="33">
        <f t="shared" si="103"/>
        <v>6639</v>
      </c>
      <c r="B6644" s="160" t="s">
        <v>2422</v>
      </c>
      <c r="C6644" s="160" t="s">
        <v>9821</v>
      </c>
      <c r="D6644" s="159" t="s">
        <v>2424</v>
      </c>
      <c r="E6644" s="160" t="s">
        <v>1422</v>
      </c>
      <c r="F6644" s="161">
        <v>41638</v>
      </c>
      <c r="G6644" s="162">
        <v>2013</v>
      </c>
      <c r="H6644" s="37">
        <v>271000</v>
      </c>
      <c r="I6644" s="35">
        <v>294674</v>
      </c>
      <c r="J6644" s="35">
        <v>88402</v>
      </c>
      <c r="K6644" s="33"/>
    </row>
    <row r="6645" spans="1:11" s="38" customFormat="1" ht="18" customHeight="1">
      <c r="A6645" s="33">
        <f t="shared" si="103"/>
        <v>6640</v>
      </c>
      <c r="B6645" s="160" t="s">
        <v>2377</v>
      </c>
      <c r="C6645" s="160" t="s">
        <v>9822</v>
      </c>
      <c r="D6645" s="159" t="s">
        <v>1422</v>
      </c>
      <c r="E6645" s="160" t="s">
        <v>1422</v>
      </c>
      <c r="F6645" s="161">
        <v>41638</v>
      </c>
      <c r="G6645" s="162">
        <v>2013</v>
      </c>
      <c r="H6645" s="37">
        <v>271000</v>
      </c>
      <c r="I6645" s="35">
        <v>294674</v>
      </c>
      <c r="J6645" s="35">
        <v>88402</v>
      </c>
      <c r="K6645" s="33"/>
    </row>
    <row r="6646" spans="1:11" s="38" customFormat="1" ht="18" customHeight="1">
      <c r="A6646" s="33">
        <f t="shared" si="103"/>
        <v>6641</v>
      </c>
      <c r="B6646" s="160" t="s">
        <v>2377</v>
      </c>
      <c r="C6646" s="160" t="s">
        <v>9823</v>
      </c>
      <c r="D6646" s="159" t="s">
        <v>1422</v>
      </c>
      <c r="E6646" s="160" t="s">
        <v>1422</v>
      </c>
      <c r="F6646" s="161">
        <v>41638</v>
      </c>
      <c r="G6646" s="162">
        <v>2013</v>
      </c>
      <c r="H6646" s="37">
        <v>271000</v>
      </c>
      <c r="I6646" s="35">
        <v>294674</v>
      </c>
      <c r="J6646" s="35">
        <v>88402</v>
      </c>
      <c r="K6646" s="33"/>
    </row>
    <row r="6647" spans="1:11" s="38" customFormat="1" ht="18" customHeight="1">
      <c r="A6647" s="33">
        <f t="shared" si="103"/>
        <v>6642</v>
      </c>
      <c r="B6647" s="160" t="s">
        <v>2836</v>
      </c>
      <c r="C6647" s="160" t="s">
        <v>9824</v>
      </c>
      <c r="D6647" s="159" t="s">
        <v>2326</v>
      </c>
      <c r="E6647" s="160" t="s">
        <v>1422</v>
      </c>
      <c r="F6647" s="161">
        <v>41638</v>
      </c>
      <c r="G6647" s="162">
        <v>2013</v>
      </c>
      <c r="H6647" s="37">
        <v>271000</v>
      </c>
      <c r="I6647" s="35">
        <v>294674</v>
      </c>
      <c r="J6647" s="35">
        <v>88402</v>
      </c>
      <c r="K6647" s="33"/>
    </row>
    <row r="6648" spans="1:11" s="38" customFormat="1" ht="18" customHeight="1">
      <c r="A6648" s="33">
        <f t="shared" si="103"/>
        <v>6643</v>
      </c>
      <c r="B6648" s="160" t="s">
        <v>2836</v>
      </c>
      <c r="C6648" s="160" t="s">
        <v>9825</v>
      </c>
      <c r="D6648" s="159" t="s">
        <v>2326</v>
      </c>
      <c r="E6648" s="160" t="s">
        <v>1422</v>
      </c>
      <c r="F6648" s="161">
        <v>41638</v>
      </c>
      <c r="G6648" s="162">
        <v>2013</v>
      </c>
      <c r="H6648" s="37">
        <v>271000</v>
      </c>
      <c r="I6648" s="35">
        <v>294674</v>
      </c>
      <c r="J6648" s="35">
        <v>88402</v>
      </c>
      <c r="K6648" s="33"/>
    </row>
    <row r="6649" spans="1:11" s="38" customFormat="1" ht="18" customHeight="1">
      <c r="A6649" s="33">
        <f t="shared" si="103"/>
        <v>6644</v>
      </c>
      <c r="B6649" s="160" t="s">
        <v>2836</v>
      </c>
      <c r="C6649" s="160" t="s">
        <v>9826</v>
      </c>
      <c r="D6649" s="159" t="s">
        <v>2326</v>
      </c>
      <c r="E6649" s="160" t="s">
        <v>1422</v>
      </c>
      <c r="F6649" s="161">
        <v>41638</v>
      </c>
      <c r="G6649" s="162">
        <v>2013</v>
      </c>
      <c r="H6649" s="37">
        <v>271000</v>
      </c>
      <c r="I6649" s="35">
        <v>294674</v>
      </c>
      <c r="J6649" s="35">
        <v>88402</v>
      </c>
      <c r="K6649" s="33"/>
    </row>
    <row r="6650" spans="1:11" s="38" customFormat="1" ht="18" customHeight="1">
      <c r="A6650" s="33">
        <f t="shared" si="103"/>
        <v>6645</v>
      </c>
      <c r="B6650" s="160" t="s">
        <v>2836</v>
      </c>
      <c r="C6650" s="160" t="s">
        <v>9827</v>
      </c>
      <c r="D6650" s="159" t="s">
        <v>2326</v>
      </c>
      <c r="E6650" s="160" t="s">
        <v>1422</v>
      </c>
      <c r="F6650" s="161">
        <v>41638</v>
      </c>
      <c r="G6650" s="162">
        <v>2013</v>
      </c>
      <c r="H6650" s="37">
        <v>271000</v>
      </c>
      <c r="I6650" s="35">
        <v>294674</v>
      </c>
      <c r="J6650" s="35">
        <v>88402</v>
      </c>
      <c r="K6650" s="33"/>
    </row>
    <row r="6651" spans="1:11" s="38" customFormat="1" ht="18" customHeight="1">
      <c r="A6651" s="33">
        <f t="shared" si="103"/>
        <v>6646</v>
      </c>
      <c r="B6651" s="160" t="s">
        <v>2377</v>
      </c>
      <c r="C6651" s="160" t="s">
        <v>9828</v>
      </c>
      <c r="D6651" s="159" t="s">
        <v>4392</v>
      </c>
      <c r="E6651" s="160" t="s">
        <v>1422</v>
      </c>
      <c r="F6651" s="161">
        <v>41638</v>
      </c>
      <c r="G6651" s="162">
        <v>2013</v>
      </c>
      <c r="H6651" s="37">
        <v>271000</v>
      </c>
      <c r="I6651" s="35">
        <v>294674</v>
      </c>
      <c r="J6651" s="35">
        <v>88402</v>
      </c>
      <c r="K6651" s="33"/>
    </row>
    <row r="6652" spans="1:11" ht="18" customHeight="1">
      <c r="A6652" s="33">
        <f t="shared" si="103"/>
        <v>6647</v>
      </c>
      <c r="B6652" s="160" t="s">
        <v>2377</v>
      </c>
      <c r="C6652" s="160" t="s">
        <v>9829</v>
      </c>
      <c r="D6652" s="159" t="s">
        <v>4392</v>
      </c>
      <c r="E6652" s="160" t="s">
        <v>1422</v>
      </c>
      <c r="F6652" s="161">
        <v>41638</v>
      </c>
      <c r="G6652" s="162">
        <v>2013</v>
      </c>
      <c r="H6652" s="37">
        <v>271000</v>
      </c>
      <c r="I6652" s="35">
        <v>294674</v>
      </c>
      <c r="J6652" s="35">
        <v>88402</v>
      </c>
      <c r="K6652" s="33"/>
    </row>
    <row r="6653" spans="1:11" ht="18" customHeight="1">
      <c r="A6653" s="33">
        <f t="shared" si="103"/>
        <v>6648</v>
      </c>
      <c r="B6653" s="160" t="s">
        <v>2377</v>
      </c>
      <c r="C6653" s="160" t="s">
        <v>9830</v>
      </c>
      <c r="D6653" s="159" t="s">
        <v>4392</v>
      </c>
      <c r="E6653" s="160" t="s">
        <v>1422</v>
      </c>
      <c r="F6653" s="161">
        <v>41638</v>
      </c>
      <c r="G6653" s="162">
        <v>2013</v>
      </c>
      <c r="H6653" s="37">
        <v>271000</v>
      </c>
      <c r="I6653" s="35">
        <v>294674</v>
      </c>
      <c r="J6653" s="35">
        <v>88402</v>
      </c>
      <c r="K6653" s="33"/>
    </row>
    <row r="6654" spans="1:11" ht="18" customHeight="1">
      <c r="A6654" s="33">
        <f t="shared" si="103"/>
        <v>6649</v>
      </c>
      <c r="B6654" s="160" t="s">
        <v>2377</v>
      </c>
      <c r="C6654" s="160" t="s">
        <v>9831</v>
      </c>
      <c r="D6654" s="159" t="s">
        <v>4392</v>
      </c>
      <c r="E6654" s="160" t="s">
        <v>1422</v>
      </c>
      <c r="F6654" s="161">
        <v>41638</v>
      </c>
      <c r="G6654" s="162">
        <v>2013</v>
      </c>
      <c r="H6654" s="37">
        <v>271000</v>
      </c>
      <c r="I6654" s="35">
        <v>294674</v>
      </c>
      <c r="J6654" s="35">
        <v>88402</v>
      </c>
      <c r="K6654" s="33"/>
    </row>
    <row r="6655" spans="1:11" ht="18" customHeight="1">
      <c r="A6655" s="33">
        <f t="shared" si="103"/>
        <v>6650</v>
      </c>
      <c r="B6655" s="160" t="s">
        <v>2377</v>
      </c>
      <c r="C6655" s="160" t="s">
        <v>9832</v>
      </c>
      <c r="D6655" s="159" t="s">
        <v>4392</v>
      </c>
      <c r="E6655" s="160" t="s">
        <v>1422</v>
      </c>
      <c r="F6655" s="161">
        <v>41638</v>
      </c>
      <c r="G6655" s="162">
        <v>2013</v>
      </c>
      <c r="H6655" s="37">
        <v>271000</v>
      </c>
      <c r="I6655" s="35">
        <v>294674</v>
      </c>
      <c r="J6655" s="35">
        <v>88402</v>
      </c>
      <c r="K6655" s="33"/>
    </row>
    <row r="6656" spans="1:11" ht="18" customHeight="1">
      <c r="A6656" s="33">
        <f t="shared" si="103"/>
        <v>6651</v>
      </c>
      <c r="B6656" s="160" t="s">
        <v>2377</v>
      </c>
      <c r="C6656" s="160" t="s">
        <v>9833</v>
      </c>
      <c r="D6656" s="159" t="s">
        <v>4392</v>
      </c>
      <c r="E6656" s="160" t="s">
        <v>1422</v>
      </c>
      <c r="F6656" s="161">
        <v>41638</v>
      </c>
      <c r="G6656" s="162">
        <v>2013</v>
      </c>
      <c r="H6656" s="37">
        <v>271000</v>
      </c>
      <c r="I6656" s="35">
        <v>294674</v>
      </c>
      <c r="J6656" s="35">
        <v>88402</v>
      </c>
      <c r="K6656" s="33"/>
    </row>
    <row r="6657" spans="1:11" ht="18" customHeight="1">
      <c r="A6657" s="33">
        <f t="shared" si="103"/>
        <v>6652</v>
      </c>
      <c r="B6657" s="160" t="s">
        <v>2377</v>
      </c>
      <c r="C6657" s="160" t="s">
        <v>9834</v>
      </c>
      <c r="D6657" s="159" t="s">
        <v>4392</v>
      </c>
      <c r="E6657" s="160" t="s">
        <v>1422</v>
      </c>
      <c r="F6657" s="161">
        <v>41638</v>
      </c>
      <c r="G6657" s="162">
        <v>2013</v>
      </c>
      <c r="H6657" s="37">
        <v>271000</v>
      </c>
      <c r="I6657" s="35">
        <v>294674</v>
      </c>
      <c r="J6657" s="35">
        <v>88402</v>
      </c>
      <c r="K6657" s="33"/>
    </row>
    <row r="6658" spans="1:11" ht="18" customHeight="1">
      <c r="A6658" s="33">
        <f t="shared" si="103"/>
        <v>6653</v>
      </c>
      <c r="B6658" s="160" t="s">
        <v>2377</v>
      </c>
      <c r="C6658" s="160" t="s">
        <v>9835</v>
      </c>
      <c r="D6658" s="159" t="s">
        <v>4392</v>
      </c>
      <c r="E6658" s="160" t="s">
        <v>1422</v>
      </c>
      <c r="F6658" s="161">
        <v>41638</v>
      </c>
      <c r="G6658" s="162">
        <v>2013</v>
      </c>
      <c r="H6658" s="37">
        <v>271000</v>
      </c>
      <c r="I6658" s="35">
        <v>294674</v>
      </c>
      <c r="J6658" s="35">
        <v>88402</v>
      </c>
      <c r="K6658" s="33"/>
    </row>
    <row r="6659" spans="1:11" ht="18" customHeight="1">
      <c r="A6659" s="33">
        <f t="shared" si="103"/>
        <v>6654</v>
      </c>
      <c r="B6659" s="160" t="s">
        <v>3139</v>
      </c>
      <c r="C6659" s="160" t="s">
        <v>9836</v>
      </c>
      <c r="D6659" s="159" t="s">
        <v>4392</v>
      </c>
      <c r="E6659" s="160" t="s">
        <v>1422</v>
      </c>
      <c r="F6659" s="161">
        <v>41638</v>
      </c>
      <c r="G6659" s="162">
        <v>2013</v>
      </c>
      <c r="H6659" s="37">
        <v>271000</v>
      </c>
      <c r="I6659" s="35">
        <v>294674</v>
      </c>
      <c r="J6659" s="35">
        <v>88402</v>
      </c>
      <c r="K6659" s="33"/>
    </row>
    <row r="6660" spans="1:11" ht="18" customHeight="1">
      <c r="A6660" s="33">
        <f t="shared" si="103"/>
        <v>6655</v>
      </c>
      <c r="B6660" s="160" t="s">
        <v>3139</v>
      </c>
      <c r="C6660" s="160" t="s">
        <v>9837</v>
      </c>
      <c r="D6660" s="159" t="s">
        <v>1422</v>
      </c>
      <c r="E6660" s="160" t="s">
        <v>1422</v>
      </c>
      <c r="F6660" s="161">
        <v>41638</v>
      </c>
      <c r="G6660" s="162">
        <v>2013</v>
      </c>
      <c r="H6660" s="37">
        <v>271000</v>
      </c>
      <c r="I6660" s="35">
        <v>294674</v>
      </c>
      <c r="J6660" s="35">
        <v>88402</v>
      </c>
      <c r="K6660" s="33"/>
    </row>
    <row r="6661" spans="1:11" ht="18" customHeight="1">
      <c r="A6661" s="33">
        <f t="shared" si="103"/>
        <v>6656</v>
      </c>
      <c r="B6661" s="160" t="s">
        <v>2631</v>
      </c>
      <c r="C6661" s="160" t="s">
        <v>9838</v>
      </c>
      <c r="D6661" s="159" t="s">
        <v>4392</v>
      </c>
      <c r="E6661" s="160" t="s">
        <v>1422</v>
      </c>
      <c r="F6661" s="161">
        <v>41638</v>
      </c>
      <c r="G6661" s="162">
        <v>2013</v>
      </c>
      <c r="H6661" s="37">
        <v>271000</v>
      </c>
      <c r="I6661" s="35">
        <v>294674</v>
      </c>
      <c r="J6661" s="35">
        <v>88402</v>
      </c>
      <c r="K6661" s="33"/>
    </row>
    <row r="6662" spans="1:11" ht="18" customHeight="1">
      <c r="A6662" s="33">
        <f t="shared" si="103"/>
        <v>6657</v>
      </c>
      <c r="B6662" s="160" t="s">
        <v>2321</v>
      </c>
      <c r="C6662" s="160" t="s">
        <v>9839</v>
      </c>
      <c r="D6662" s="159" t="s">
        <v>2326</v>
      </c>
      <c r="E6662" s="160" t="s">
        <v>1422</v>
      </c>
      <c r="F6662" s="161">
        <v>41638</v>
      </c>
      <c r="G6662" s="162">
        <v>2013</v>
      </c>
      <c r="H6662" s="37">
        <v>271000</v>
      </c>
      <c r="I6662" s="35">
        <v>294674</v>
      </c>
      <c r="J6662" s="35">
        <v>88402</v>
      </c>
      <c r="K6662" s="33"/>
    </row>
    <row r="6663" spans="1:11" ht="18" customHeight="1">
      <c r="A6663" s="33">
        <f t="shared" ref="A6663:A6726" si="104">A6662+1</f>
        <v>6658</v>
      </c>
      <c r="B6663" s="160" t="s">
        <v>2392</v>
      </c>
      <c r="C6663" s="160" t="s">
        <v>9840</v>
      </c>
      <c r="D6663" s="159" t="s">
        <v>2326</v>
      </c>
      <c r="E6663" s="160" t="s">
        <v>1422</v>
      </c>
      <c r="F6663" s="161">
        <v>41638</v>
      </c>
      <c r="G6663" s="162">
        <v>2013</v>
      </c>
      <c r="H6663" s="37">
        <v>271000</v>
      </c>
      <c r="I6663" s="35">
        <v>294674</v>
      </c>
      <c r="J6663" s="35">
        <v>88402</v>
      </c>
      <c r="K6663" s="33"/>
    </row>
    <row r="6664" spans="1:11" ht="18" customHeight="1">
      <c r="A6664" s="33">
        <f t="shared" si="104"/>
        <v>6659</v>
      </c>
      <c r="B6664" s="160" t="s">
        <v>3157</v>
      </c>
      <c r="C6664" s="160" t="s">
        <v>9841</v>
      </c>
      <c r="D6664" s="159" t="s">
        <v>2326</v>
      </c>
      <c r="E6664" s="160" t="s">
        <v>1422</v>
      </c>
      <c r="F6664" s="161">
        <v>41638</v>
      </c>
      <c r="G6664" s="162">
        <v>2013</v>
      </c>
      <c r="H6664" s="37">
        <v>271000</v>
      </c>
      <c r="I6664" s="35">
        <v>294674</v>
      </c>
      <c r="J6664" s="35">
        <v>88402</v>
      </c>
      <c r="K6664" s="33"/>
    </row>
    <row r="6665" spans="1:11" ht="18" customHeight="1">
      <c r="A6665" s="33">
        <f t="shared" si="104"/>
        <v>6660</v>
      </c>
      <c r="B6665" s="160" t="s">
        <v>3157</v>
      </c>
      <c r="C6665" s="160" t="s">
        <v>9842</v>
      </c>
      <c r="D6665" s="159" t="s">
        <v>2326</v>
      </c>
      <c r="E6665" s="160" t="s">
        <v>1422</v>
      </c>
      <c r="F6665" s="161">
        <v>41638</v>
      </c>
      <c r="G6665" s="162">
        <v>2013</v>
      </c>
      <c r="H6665" s="37">
        <v>271000</v>
      </c>
      <c r="I6665" s="35">
        <v>294674</v>
      </c>
      <c r="J6665" s="35">
        <v>88402</v>
      </c>
      <c r="K6665" s="33"/>
    </row>
    <row r="6666" spans="1:11" ht="18" customHeight="1">
      <c r="A6666" s="33">
        <f t="shared" si="104"/>
        <v>6661</v>
      </c>
      <c r="B6666" s="160" t="s">
        <v>2321</v>
      </c>
      <c r="C6666" s="160" t="s">
        <v>9843</v>
      </c>
      <c r="D6666" s="159" t="s">
        <v>2326</v>
      </c>
      <c r="E6666" s="160" t="s">
        <v>1422</v>
      </c>
      <c r="F6666" s="161">
        <v>41638</v>
      </c>
      <c r="G6666" s="162">
        <v>2013</v>
      </c>
      <c r="H6666" s="37">
        <v>271000</v>
      </c>
      <c r="I6666" s="35">
        <v>294674</v>
      </c>
      <c r="J6666" s="35">
        <v>88402</v>
      </c>
      <c r="K6666" s="33"/>
    </row>
    <row r="6667" spans="1:11" s="38" customFormat="1" ht="18" customHeight="1">
      <c r="A6667" s="33">
        <f t="shared" si="104"/>
        <v>6662</v>
      </c>
      <c r="B6667" s="160" t="s">
        <v>1963</v>
      </c>
      <c r="C6667" s="160" t="s">
        <v>9844</v>
      </c>
      <c r="D6667" s="159" t="s">
        <v>1422</v>
      </c>
      <c r="E6667" s="160" t="s">
        <v>1422</v>
      </c>
      <c r="F6667" s="161">
        <v>41638</v>
      </c>
      <c r="G6667" s="162">
        <v>2013</v>
      </c>
      <c r="H6667" s="37">
        <v>289000</v>
      </c>
      <c r="I6667" s="35">
        <v>314246</v>
      </c>
      <c r="J6667" s="35">
        <v>94274</v>
      </c>
      <c r="K6667" s="33"/>
    </row>
    <row r="6668" spans="1:11" s="38" customFormat="1" ht="18" customHeight="1">
      <c r="A6668" s="33">
        <f t="shared" si="104"/>
        <v>6663</v>
      </c>
      <c r="B6668" s="160" t="s">
        <v>1873</v>
      </c>
      <c r="C6668" s="160" t="s">
        <v>9845</v>
      </c>
      <c r="D6668" s="159" t="s">
        <v>1422</v>
      </c>
      <c r="E6668" s="160" t="s">
        <v>1422</v>
      </c>
      <c r="F6668" s="161">
        <v>41638</v>
      </c>
      <c r="G6668" s="162">
        <v>2013</v>
      </c>
      <c r="H6668" s="37">
        <v>289000</v>
      </c>
      <c r="I6668" s="35">
        <v>314246</v>
      </c>
      <c r="J6668" s="35">
        <v>94274</v>
      </c>
      <c r="K6668" s="33"/>
    </row>
    <row r="6669" spans="1:11" s="38" customFormat="1" ht="18" customHeight="1">
      <c r="A6669" s="33">
        <f t="shared" si="104"/>
        <v>6664</v>
      </c>
      <c r="B6669" s="160" t="s">
        <v>1873</v>
      </c>
      <c r="C6669" s="160" t="s">
        <v>9846</v>
      </c>
      <c r="D6669" s="159" t="s">
        <v>1422</v>
      </c>
      <c r="E6669" s="160" t="s">
        <v>1422</v>
      </c>
      <c r="F6669" s="161">
        <v>41638</v>
      </c>
      <c r="G6669" s="162">
        <v>2013</v>
      </c>
      <c r="H6669" s="37">
        <v>289000</v>
      </c>
      <c r="I6669" s="35">
        <v>314246</v>
      </c>
      <c r="J6669" s="35">
        <v>94274</v>
      </c>
      <c r="K6669" s="33"/>
    </row>
    <row r="6670" spans="1:11" s="38" customFormat="1" ht="18" customHeight="1">
      <c r="A6670" s="33">
        <f t="shared" si="104"/>
        <v>6665</v>
      </c>
      <c r="B6670" s="160" t="s">
        <v>1873</v>
      </c>
      <c r="C6670" s="160" t="s">
        <v>9847</v>
      </c>
      <c r="D6670" s="159" t="s">
        <v>1422</v>
      </c>
      <c r="E6670" s="160" t="s">
        <v>1422</v>
      </c>
      <c r="F6670" s="161">
        <v>41638</v>
      </c>
      <c r="G6670" s="162">
        <v>2013</v>
      </c>
      <c r="H6670" s="37">
        <v>289000</v>
      </c>
      <c r="I6670" s="35">
        <v>314246</v>
      </c>
      <c r="J6670" s="35">
        <v>94274</v>
      </c>
      <c r="K6670" s="33"/>
    </row>
    <row r="6671" spans="1:11" s="38" customFormat="1" ht="18" customHeight="1">
      <c r="A6671" s="33">
        <f t="shared" si="104"/>
        <v>6666</v>
      </c>
      <c r="B6671" s="160" t="s">
        <v>1963</v>
      </c>
      <c r="C6671" s="160" t="s">
        <v>9848</v>
      </c>
      <c r="D6671" s="159" t="s">
        <v>1422</v>
      </c>
      <c r="E6671" s="160" t="s">
        <v>1422</v>
      </c>
      <c r="F6671" s="161">
        <v>41638</v>
      </c>
      <c r="G6671" s="162">
        <v>2013</v>
      </c>
      <c r="H6671" s="37">
        <v>289000</v>
      </c>
      <c r="I6671" s="35">
        <v>314246</v>
      </c>
      <c r="J6671" s="35">
        <v>94274</v>
      </c>
      <c r="K6671" s="33"/>
    </row>
    <row r="6672" spans="1:11" s="38" customFormat="1" ht="18" customHeight="1">
      <c r="A6672" s="33">
        <f t="shared" si="104"/>
        <v>6667</v>
      </c>
      <c r="B6672" s="160" t="s">
        <v>1963</v>
      </c>
      <c r="C6672" s="160" t="s">
        <v>9849</v>
      </c>
      <c r="D6672" s="159" t="s">
        <v>1422</v>
      </c>
      <c r="E6672" s="160" t="s">
        <v>1422</v>
      </c>
      <c r="F6672" s="161">
        <v>41638</v>
      </c>
      <c r="G6672" s="162">
        <v>2013</v>
      </c>
      <c r="H6672" s="37">
        <v>289000</v>
      </c>
      <c r="I6672" s="35">
        <v>314246</v>
      </c>
      <c r="J6672" s="35">
        <v>94274</v>
      </c>
      <c r="K6672" s="33"/>
    </row>
    <row r="6673" spans="1:11" s="38" customFormat="1" ht="18" customHeight="1">
      <c r="A6673" s="33">
        <f t="shared" si="104"/>
        <v>6668</v>
      </c>
      <c r="B6673" s="160" t="s">
        <v>1963</v>
      </c>
      <c r="C6673" s="160" t="s">
        <v>9850</v>
      </c>
      <c r="D6673" s="159" t="s">
        <v>1422</v>
      </c>
      <c r="E6673" s="160" t="s">
        <v>1422</v>
      </c>
      <c r="F6673" s="161">
        <v>41638</v>
      </c>
      <c r="G6673" s="162">
        <v>2013</v>
      </c>
      <c r="H6673" s="37">
        <v>289000</v>
      </c>
      <c r="I6673" s="35">
        <v>314246</v>
      </c>
      <c r="J6673" s="35">
        <v>94274</v>
      </c>
      <c r="K6673" s="33"/>
    </row>
    <row r="6674" spans="1:11" s="38" customFormat="1" ht="18" customHeight="1">
      <c r="A6674" s="33">
        <f t="shared" si="104"/>
        <v>6669</v>
      </c>
      <c r="B6674" s="160" t="s">
        <v>1963</v>
      </c>
      <c r="C6674" s="160" t="s">
        <v>9851</v>
      </c>
      <c r="D6674" s="159" t="s">
        <v>1422</v>
      </c>
      <c r="E6674" s="160" t="s">
        <v>1422</v>
      </c>
      <c r="F6674" s="161">
        <v>41638</v>
      </c>
      <c r="G6674" s="162">
        <v>2013</v>
      </c>
      <c r="H6674" s="37">
        <v>289000</v>
      </c>
      <c r="I6674" s="35">
        <v>314246</v>
      </c>
      <c r="J6674" s="35">
        <v>94274</v>
      </c>
      <c r="K6674" s="33"/>
    </row>
    <row r="6675" spans="1:11" s="38" customFormat="1" ht="18" customHeight="1">
      <c r="A6675" s="33">
        <f t="shared" si="104"/>
        <v>6670</v>
      </c>
      <c r="B6675" s="160" t="s">
        <v>1963</v>
      </c>
      <c r="C6675" s="160" t="s">
        <v>9852</v>
      </c>
      <c r="D6675" s="159" t="s">
        <v>1422</v>
      </c>
      <c r="E6675" s="160" t="s">
        <v>1422</v>
      </c>
      <c r="F6675" s="161">
        <v>41638</v>
      </c>
      <c r="G6675" s="162">
        <v>2013</v>
      </c>
      <c r="H6675" s="37">
        <v>289000</v>
      </c>
      <c r="I6675" s="35">
        <v>314246</v>
      </c>
      <c r="J6675" s="35">
        <v>94274</v>
      </c>
      <c r="K6675" s="33"/>
    </row>
    <row r="6676" spans="1:11" s="38" customFormat="1" ht="18" customHeight="1">
      <c r="A6676" s="33">
        <f t="shared" si="104"/>
        <v>6671</v>
      </c>
      <c r="B6676" s="160" t="s">
        <v>1963</v>
      </c>
      <c r="C6676" s="160" t="s">
        <v>9853</v>
      </c>
      <c r="D6676" s="159" t="s">
        <v>1422</v>
      </c>
      <c r="E6676" s="160" t="s">
        <v>1422</v>
      </c>
      <c r="F6676" s="161">
        <v>41638</v>
      </c>
      <c r="G6676" s="162">
        <v>2013</v>
      </c>
      <c r="H6676" s="37">
        <v>289000</v>
      </c>
      <c r="I6676" s="35">
        <v>314246</v>
      </c>
      <c r="J6676" s="35">
        <v>94274</v>
      </c>
      <c r="K6676" s="33"/>
    </row>
    <row r="6677" spans="1:11" s="38" customFormat="1" ht="18" customHeight="1">
      <c r="A6677" s="33">
        <f t="shared" si="104"/>
        <v>6672</v>
      </c>
      <c r="B6677" s="160" t="s">
        <v>1963</v>
      </c>
      <c r="C6677" s="160" t="s">
        <v>9854</v>
      </c>
      <c r="D6677" s="159" t="s">
        <v>1422</v>
      </c>
      <c r="E6677" s="160" t="s">
        <v>1422</v>
      </c>
      <c r="F6677" s="161">
        <v>41638</v>
      </c>
      <c r="G6677" s="162">
        <v>2013</v>
      </c>
      <c r="H6677" s="37">
        <v>289000</v>
      </c>
      <c r="I6677" s="35">
        <v>314246</v>
      </c>
      <c r="J6677" s="35">
        <v>94274</v>
      </c>
      <c r="K6677" s="33"/>
    </row>
    <row r="6678" spans="1:11" s="38" customFormat="1" ht="18" customHeight="1">
      <c r="A6678" s="33">
        <f t="shared" si="104"/>
        <v>6673</v>
      </c>
      <c r="B6678" s="160" t="s">
        <v>1963</v>
      </c>
      <c r="C6678" s="160" t="s">
        <v>9855</v>
      </c>
      <c r="D6678" s="159" t="s">
        <v>1422</v>
      </c>
      <c r="E6678" s="160" t="s">
        <v>1422</v>
      </c>
      <c r="F6678" s="161">
        <v>41638</v>
      </c>
      <c r="G6678" s="162">
        <v>2013</v>
      </c>
      <c r="H6678" s="37">
        <v>289000</v>
      </c>
      <c r="I6678" s="35">
        <v>314246</v>
      </c>
      <c r="J6678" s="35">
        <v>94274</v>
      </c>
      <c r="K6678" s="33"/>
    </row>
    <row r="6679" spans="1:11" s="38" customFormat="1" ht="18" customHeight="1">
      <c r="A6679" s="33">
        <f t="shared" si="104"/>
        <v>6674</v>
      </c>
      <c r="B6679" s="160" t="s">
        <v>1963</v>
      </c>
      <c r="C6679" s="160" t="s">
        <v>9856</v>
      </c>
      <c r="D6679" s="159" t="s">
        <v>1422</v>
      </c>
      <c r="E6679" s="160" t="s">
        <v>1422</v>
      </c>
      <c r="F6679" s="161">
        <v>41638</v>
      </c>
      <c r="G6679" s="162">
        <v>2013</v>
      </c>
      <c r="H6679" s="37">
        <v>289000</v>
      </c>
      <c r="I6679" s="35">
        <v>314246</v>
      </c>
      <c r="J6679" s="35">
        <v>94274</v>
      </c>
      <c r="K6679" s="33"/>
    </row>
    <row r="6680" spans="1:11" s="38" customFormat="1" ht="18" customHeight="1">
      <c r="A6680" s="33">
        <f t="shared" si="104"/>
        <v>6675</v>
      </c>
      <c r="B6680" s="160" t="s">
        <v>1963</v>
      </c>
      <c r="C6680" s="160" t="s">
        <v>9857</v>
      </c>
      <c r="D6680" s="159" t="s">
        <v>1422</v>
      </c>
      <c r="E6680" s="160" t="s">
        <v>1422</v>
      </c>
      <c r="F6680" s="161">
        <v>41638</v>
      </c>
      <c r="G6680" s="162">
        <v>2013</v>
      </c>
      <c r="H6680" s="37">
        <v>289000</v>
      </c>
      <c r="I6680" s="35">
        <v>314246</v>
      </c>
      <c r="J6680" s="35">
        <v>94274</v>
      </c>
      <c r="K6680" s="33"/>
    </row>
    <row r="6681" spans="1:11" s="38" customFormat="1" ht="18" customHeight="1">
      <c r="A6681" s="33">
        <f t="shared" si="104"/>
        <v>6676</v>
      </c>
      <c r="B6681" s="160" t="s">
        <v>1963</v>
      </c>
      <c r="C6681" s="160" t="s">
        <v>9858</v>
      </c>
      <c r="D6681" s="159" t="s">
        <v>1422</v>
      </c>
      <c r="E6681" s="160" t="s">
        <v>1422</v>
      </c>
      <c r="F6681" s="161">
        <v>41638</v>
      </c>
      <c r="G6681" s="162">
        <v>2013</v>
      </c>
      <c r="H6681" s="37">
        <v>289000</v>
      </c>
      <c r="I6681" s="35">
        <v>314246</v>
      </c>
      <c r="J6681" s="35">
        <v>94274</v>
      </c>
      <c r="K6681" s="33"/>
    </row>
    <row r="6682" spans="1:11" s="38" customFormat="1" ht="18" customHeight="1">
      <c r="A6682" s="33">
        <f t="shared" si="104"/>
        <v>6677</v>
      </c>
      <c r="B6682" s="160" t="s">
        <v>1963</v>
      </c>
      <c r="C6682" s="160" t="s">
        <v>9859</v>
      </c>
      <c r="D6682" s="159" t="s">
        <v>1422</v>
      </c>
      <c r="E6682" s="160" t="s">
        <v>1422</v>
      </c>
      <c r="F6682" s="161">
        <v>41638</v>
      </c>
      <c r="G6682" s="162">
        <v>2013</v>
      </c>
      <c r="H6682" s="37">
        <v>289000</v>
      </c>
      <c r="I6682" s="35">
        <v>314246</v>
      </c>
      <c r="J6682" s="35">
        <v>94274</v>
      </c>
      <c r="K6682" s="33"/>
    </row>
    <row r="6683" spans="1:11" s="38" customFormat="1" ht="18" customHeight="1">
      <c r="A6683" s="33">
        <f t="shared" si="104"/>
        <v>6678</v>
      </c>
      <c r="B6683" s="160" t="s">
        <v>1963</v>
      </c>
      <c r="C6683" s="160" t="s">
        <v>9860</v>
      </c>
      <c r="D6683" s="159" t="s">
        <v>1422</v>
      </c>
      <c r="E6683" s="160" t="s">
        <v>1422</v>
      </c>
      <c r="F6683" s="161">
        <v>41638</v>
      </c>
      <c r="G6683" s="162">
        <v>2013</v>
      </c>
      <c r="H6683" s="37">
        <v>289000</v>
      </c>
      <c r="I6683" s="35">
        <v>314246</v>
      </c>
      <c r="J6683" s="35">
        <v>94274</v>
      </c>
      <c r="K6683" s="33"/>
    </row>
    <row r="6684" spans="1:11" s="38" customFormat="1" ht="18" customHeight="1">
      <c r="A6684" s="33">
        <f t="shared" si="104"/>
        <v>6679</v>
      </c>
      <c r="B6684" s="160" t="s">
        <v>3593</v>
      </c>
      <c r="C6684" s="160" t="s">
        <v>9861</v>
      </c>
      <c r="D6684" s="159" t="s">
        <v>1462</v>
      </c>
      <c r="E6684" s="160" t="s">
        <v>1462</v>
      </c>
      <c r="F6684" s="161">
        <v>41638</v>
      </c>
      <c r="G6684" s="162">
        <v>2013</v>
      </c>
      <c r="H6684" s="37">
        <v>112500</v>
      </c>
      <c r="I6684" s="35">
        <v>122328</v>
      </c>
      <c r="J6684" s="35">
        <v>36698</v>
      </c>
      <c r="K6684" s="33"/>
    </row>
    <row r="6685" spans="1:11" s="38" customFormat="1" ht="18" customHeight="1">
      <c r="A6685" s="33">
        <f t="shared" si="104"/>
        <v>6680</v>
      </c>
      <c r="B6685" s="160" t="s">
        <v>2021</v>
      </c>
      <c r="C6685" s="160" t="s">
        <v>9862</v>
      </c>
      <c r="D6685" s="159" t="s">
        <v>1462</v>
      </c>
      <c r="E6685" s="160" t="s">
        <v>1462</v>
      </c>
      <c r="F6685" s="161">
        <v>41638</v>
      </c>
      <c r="G6685" s="162">
        <v>2013</v>
      </c>
      <c r="H6685" s="37">
        <v>112500</v>
      </c>
      <c r="I6685" s="35">
        <v>122328</v>
      </c>
      <c r="J6685" s="35">
        <v>36698</v>
      </c>
      <c r="K6685" s="33"/>
    </row>
    <row r="6686" spans="1:11" s="38" customFormat="1" ht="18" customHeight="1">
      <c r="A6686" s="33">
        <f t="shared" si="104"/>
        <v>6681</v>
      </c>
      <c r="B6686" s="160" t="s">
        <v>2002</v>
      </c>
      <c r="C6686" s="160" t="s">
        <v>9863</v>
      </c>
      <c r="D6686" s="159" t="s">
        <v>1462</v>
      </c>
      <c r="E6686" s="160" t="s">
        <v>1462</v>
      </c>
      <c r="F6686" s="161">
        <v>41638</v>
      </c>
      <c r="G6686" s="162">
        <v>2013</v>
      </c>
      <c r="H6686" s="37">
        <v>112500</v>
      </c>
      <c r="I6686" s="35">
        <v>122328</v>
      </c>
      <c r="J6686" s="35">
        <v>36698</v>
      </c>
      <c r="K6686" s="33"/>
    </row>
    <row r="6687" spans="1:11" s="38" customFormat="1" ht="18" customHeight="1">
      <c r="A6687" s="33">
        <f t="shared" si="104"/>
        <v>6682</v>
      </c>
      <c r="B6687" s="160" t="s">
        <v>3139</v>
      </c>
      <c r="C6687" s="160" t="s">
        <v>9864</v>
      </c>
      <c r="D6687" s="159" t="s">
        <v>1462</v>
      </c>
      <c r="E6687" s="160" t="s">
        <v>1462</v>
      </c>
      <c r="F6687" s="161">
        <v>41638</v>
      </c>
      <c r="G6687" s="162">
        <v>2013</v>
      </c>
      <c r="H6687" s="37">
        <v>112500</v>
      </c>
      <c r="I6687" s="35">
        <v>122328</v>
      </c>
      <c r="J6687" s="35">
        <v>36698</v>
      </c>
      <c r="K6687" s="33"/>
    </row>
    <row r="6688" spans="1:11" s="38" customFormat="1" ht="18" customHeight="1">
      <c r="A6688" s="33">
        <f t="shared" si="104"/>
        <v>6683</v>
      </c>
      <c r="B6688" s="160" t="s">
        <v>4554</v>
      </c>
      <c r="C6688" s="160" t="s">
        <v>9865</v>
      </c>
      <c r="D6688" s="159" t="s">
        <v>1462</v>
      </c>
      <c r="E6688" s="160" t="s">
        <v>1462</v>
      </c>
      <c r="F6688" s="161">
        <v>41638</v>
      </c>
      <c r="G6688" s="162">
        <v>2013</v>
      </c>
      <c r="H6688" s="37">
        <v>112500</v>
      </c>
      <c r="I6688" s="35">
        <v>122328</v>
      </c>
      <c r="J6688" s="35">
        <v>36698</v>
      </c>
      <c r="K6688" s="33"/>
    </row>
    <row r="6689" spans="1:11" s="38" customFormat="1" ht="18" customHeight="1">
      <c r="A6689" s="33">
        <f t="shared" si="104"/>
        <v>6684</v>
      </c>
      <c r="B6689" s="160" t="s">
        <v>2642</v>
      </c>
      <c r="C6689" s="160" t="s">
        <v>9866</v>
      </c>
      <c r="D6689" s="159" t="s">
        <v>1462</v>
      </c>
      <c r="E6689" s="160" t="s">
        <v>1462</v>
      </c>
      <c r="F6689" s="161">
        <v>41638</v>
      </c>
      <c r="G6689" s="162">
        <v>2013</v>
      </c>
      <c r="H6689" s="37">
        <v>112500</v>
      </c>
      <c r="I6689" s="35">
        <v>122328</v>
      </c>
      <c r="J6689" s="35">
        <v>36698</v>
      </c>
      <c r="K6689" s="33"/>
    </row>
    <row r="6690" spans="1:11" s="38" customFormat="1" ht="18" customHeight="1">
      <c r="A6690" s="33">
        <f t="shared" si="104"/>
        <v>6685</v>
      </c>
      <c r="B6690" s="160" t="s">
        <v>2525</v>
      </c>
      <c r="C6690" s="160" t="s">
        <v>9867</v>
      </c>
      <c r="D6690" s="159" t="s">
        <v>1462</v>
      </c>
      <c r="E6690" s="160" t="s">
        <v>1462</v>
      </c>
      <c r="F6690" s="161">
        <v>41638</v>
      </c>
      <c r="G6690" s="162">
        <v>2013</v>
      </c>
      <c r="H6690" s="37">
        <v>112500</v>
      </c>
      <c r="I6690" s="35">
        <v>122328</v>
      </c>
      <c r="J6690" s="35">
        <v>36698</v>
      </c>
      <c r="K6690" s="33"/>
    </row>
    <row r="6691" spans="1:11" s="38" customFormat="1" ht="18" customHeight="1">
      <c r="A6691" s="33">
        <f t="shared" si="104"/>
        <v>6686</v>
      </c>
      <c r="B6691" s="160" t="s">
        <v>2228</v>
      </c>
      <c r="C6691" s="160" t="s">
        <v>9868</v>
      </c>
      <c r="D6691" s="159" t="s">
        <v>9869</v>
      </c>
      <c r="E6691" s="160" t="s">
        <v>1462</v>
      </c>
      <c r="F6691" s="161">
        <v>41638</v>
      </c>
      <c r="G6691" s="162">
        <v>2013</v>
      </c>
      <c r="H6691" s="37">
        <v>112500</v>
      </c>
      <c r="I6691" s="35">
        <v>122328</v>
      </c>
      <c r="J6691" s="35">
        <v>36698</v>
      </c>
      <c r="K6691" s="33"/>
    </row>
    <row r="6692" spans="1:11" s="38" customFormat="1" ht="18" customHeight="1">
      <c r="A6692" s="33">
        <f t="shared" si="104"/>
        <v>6687</v>
      </c>
      <c r="B6692" s="160" t="s">
        <v>3961</v>
      </c>
      <c r="C6692" s="160" t="s">
        <v>9870</v>
      </c>
      <c r="D6692" s="159" t="s">
        <v>1462</v>
      </c>
      <c r="E6692" s="160" t="s">
        <v>1462</v>
      </c>
      <c r="F6692" s="161">
        <v>41638</v>
      </c>
      <c r="G6692" s="162">
        <v>2013</v>
      </c>
      <c r="H6692" s="37">
        <v>112500</v>
      </c>
      <c r="I6692" s="35">
        <v>122328</v>
      </c>
      <c r="J6692" s="35">
        <v>36698</v>
      </c>
      <c r="K6692" s="33"/>
    </row>
    <row r="6693" spans="1:11" s="38" customFormat="1" ht="18" customHeight="1">
      <c r="A6693" s="33">
        <f t="shared" si="104"/>
        <v>6688</v>
      </c>
      <c r="B6693" s="160" t="s">
        <v>2060</v>
      </c>
      <c r="C6693" s="160" t="s">
        <v>9871</v>
      </c>
      <c r="D6693" s="159" t="s">
        <v>1462</v>
      </c>
      <c r="E6693" s="160" t="s">
        <v>1462</v>
      </c>
      <c r="F6693" s="161">
        <v>41638</v>
      </c>
      <c r="G6693" s="162">
        <v>2013</v>
      </c>
      <c r="H6693" s="37">
        <v>328000</v>
      </c>
      <c r="I6693" s="35">
        <v>356653</v>
      </c>
      <c r="J6693" s="35">
        <v>106996</v>
      </c>
      <c r="K6693" s="33"/>
    </row>
    <row r="6694" spans="1:11" s="38" customFormat="1" ht="18" customHeight="1">
      <c r="A6694" s="33">
        <f t="shared" si="104"/>
        <v>6689</v>
      </c>
      <c r="B6694" s="160" t="s">
        <v>2194</v>
      </c>
      <c r="C6694" s="160" t="s">
        <v>9872</v>
      </c>
      <c r="D6694" s="159" t="s">
        <v>1462</v>
      </c>
      <c r="E6694" s="160" t="s">
        <v>1462</v>
      </c>
      <c r="F6694" s="161">
        <v>41638</v>
      </c>
      <c r="G6694" s="162">
        <v>2013</v>
      </c>
      <c r="H6694" s="37">
        <v>328000</v>
      </c>
      <c r="I6694" s="35">
        <v>356653</v>
      </c>
      <c r="J6694" s="35">
        <v>106996</v>
      </c>
      <c r="K6694" s="33"/>
    </row>
    <row r="6695" spans="1:11" s="38" customFormat="1" ht="18" customHeight="1">
      <c r="A6695" s="33">
        <f t="shared" si="104"/>
        <v>6690</v>
      </c>
      <c r="B6695" s="160" t="s">
        <v>3139</v>
      </c>
      <c r="C6695" s="160" t="s">
        <v>9873</v>
      </c>
      <c r="D6695" s="159" t="s">
        <v>1462</v>
      </c>
      <c r="E6695" s="160" t="s">
        <v>1462</v>
      </c>
      <c r="F6695" s="161">
        <v>41638</v>
      </c>
      <c r="G6695" s="162">
        <v>2013</v>
      </c>
      <c r="H6695" s="37">
        <v>328000</v>
      </c>
      <c r="I6695" s="35">
        <v>356653</v>
      </c>
      <c r="J6695" s="35">
        <v>106996</v>
      </c>
      <c r="K6695" s="33"/>
    </row>
    <row r="6696" spans="1:11" s="38" customFormat="1" ht="18" customHeight="1">
      <c r="A6696" s="33">
        <f t="shared" si="104"/>
        <v>6691</v>
      </c>
      <c r="B6696" s="160" t="s">
        <v>2801</v>
      </c>
      <c r="C6696" s="160" t="s">
        <v>9874</v>
      </c>
      <c r="D6696" s="159" t="s">
        <v>1462</v>
      </c>
      <c r="E6696" s="160" t="s">
        <v>1462</v>
      </c>
      <c r="F6696" s="161">
        <v>41638</v>
      </c>
      <c r="G6696" s="162">
        <v>2013</v>
      </c>
      <c r="H6696" s="37">
        <v>328000</v>
      </c>
      <c r="I6696" s="35">
        <v>356653</v>
      </c>
      <c r="J6696" s="35">
        <v>106996</v>
      </c>
      <c r="K6696" s="33"/>
    </row>
    <row r="6697" spans="1:11" s="38" customFormat="1" ht="18" customHeight="1">
      <c r="A6697" s="33">
        <f t="shared" si="104"/>
        <v>6692</v>
      </c>
      <c r="B6697" s="160" t="s">
        <v>2605</v>
      </c>
      <c r="C6697" s="160" t="s">
        <v>9875</v>
      </c>
      <c r="D6697" s="159" t="s">
        <v>1462</v>
      </c>
      <c r="E6697" s="160" t="s">
        <v>1462</v>
      </c>
      <c r="F6697" s="161">
        <v>41638</v>
      </c>
      <c r="G6697" s="162">
        <v>2013</v>
      </c>
      <c r="H6697" s="37">
        <v>328000</v>
      </c>
      <c r="I6697" s="35">
        <v>356653</v>
      </c>
      <c r="J6697" s="35">
        <v>106996</v>
      </c>
      <c r="K6697" s="33"/>
    </row>
    <row r="6698" spans="1:11" s="38" customFormat="1" ht="18" customHeight="1">
      <c r="A6698" s="33">
        <f t="shared" si="104"/>
        <v>6693</v>
      </c>
      <c r="B6698" s="160" t="s">
        <v>2605</v>
      </c>
      <c r="C6698" s="160" t="s">
        <v>9876</v>
      </c>
      <c r="D6698" s="159" t="s">
        <v>1462</v>
      </c>
      <c r="E6698" s="160" t="s">
        <v>1462</v>
      </c>
      <c r="F6698" s="161">
        <v>41638</v>
      </c>
      <c r="G6698" s="162">
        <v>2013</v>
      </c>
      <c r="H6698" s="37">
        <v>328000</v>
      </c>
      <c r="I6698" s="35">
        <v>356653</v>
      </c>
      <c r="J6698" s="35">
        <v>106996</v>
      </c>
      <c r="K6698" s="33"/>
    </row>
    <row r="6699" spans="1:11" s="38" customFormat="1" ht="18" customHeight="1">
      <c r="A6699" s="33">
        <f t="shared" si="104"/>
        <v>6694</v>
      </c>
      <c r="B6699" s="160" t="s">
        <v>2605</v>
      </c>
      <c r="C6699" s="160" t="s">
        <v>9877</v>
      </c>
      <c r="D6699" s="159" t="s">
        <v>1462</v>
      </c>
      <c r="E6699" s="160" t="s">
        <v>1462</v>
      </c>
      <c r="F6699" s="161">
        <v>41638</v>
      </c>
      <c r="G6699" s="162">
        <v>2013</v>
      </c>
      <c r="H6699" s="37">
        <v>328000</v>
      </c>
      <c r="I6699" s="35">
        <v>356653</v>
      </c>
      <c r="J6699" s="35">
        <v>106996</v>
      </c>
      <c r="K6699" s="33"/>
    </row>
    <row r="6700" spans="1:11" s="38" customFormat="1" ht="18" customHeight="1">
      <c r="A6700" s="33">
        <f t="shared" si="104"/>
        <v>6695</v>
      </c>
      <c r="B6700" s="160" t="s">
        <v>2182</v>
      </c>
      <c r="C6700" s="160" t="s">
        <v>9878</v>
      </c>
      <c r="D6700" s="159" t="s">
        <v>1462</v>
      </c>
      <c r="E6700" s="160" t="s">
        <v>1462</v>
      </c>
      <c r="F6700" s="161">
        <v>41638</v>
      </c>
      <c r="G6700" s="162">
        <v>2013</v>
      </c>
      <c r="H6700" s="37">
        <v>328000</v>
      </c>
      <c r="I6700" s="35">
        <v>356653</v>
      </c>
      <c r="J6700" s="35">
        <v>106996</v>
      </c>
      <c r="K6700" s="33"/>
    </row>
    <row r="6701" spans="1:11" s="38" customFormat="1" ht="18" customHeight="1">
      <c r="A6701" s="33">
        <f t="shared" si="104"/>
        <v>6696</v>
      </c>
      <c r="B6701" s="160" t="s">
        <v>2182</v>
      </c>
      <c r="C6701" s="160" t="s">
        <v>9879</v>
      </c>
      <c r="D6701" s="159" t="s">
        <v>1462</v>
      </c>
      <c r="E6701" s="160" t="s">
        <v>1462</v>
      </c>
      <c r="F6701" s="161">
        <v>41638</v>
      </c>
      <c r="G6701" s="162">
        <v>2013</v>
      </c>
      <c r="H6701" s="37">
        <v>328000</v>
      </c>
      <c r="I6701" s="35">
        <v>356653</v>
      </c>
      <c r="J6701" s="35">
        <v>106996</v>
      </c>
      <c r="K6701" s="33"/>
    </row>
    <row r="6702" spans="1:11" s="38" customFormat="1" ht="18" customHeight="1">
      <c r="A6702" s="33">
        <f t="shared" si="104"/>
        <v>6697</v>
      </c>
      <c r="B6702" s="160" t="s">
        <v>2182</v>
      </c>
      <c r="C6702" s="160" t="s">
        <v>9880</v>
      </c>
      <c r="D6702" s="159" t="s">
        <v>1462</v>
      </c>
      <c r="E6702" s="160" t="s">
        <v>1462</v>
      </c>
      <c r="F6702" s="161">
        <v>41638</v>
      </c>
      <c r="G6702" s="162">
        <v>2013</v>
      </c>
      <c r="H6702" s="37">
        <v>328000</v>
      </c>
      <c r="I6702" s="35">
        <v>356653</v>
      </c>
      <c r="J6702" s="35">
        <v>106996</v>
      </c>
      <c r="K6702" s="33"/>
    </row>
    <row r="6703" spans="1:11" s="38" customFormat="1" ht="18" customHeight="1">
      <c r="A6703" s="33">
        <f t="shared" si="104"/>
        <v>6698</v>
      </c>
      <c r="B6703" s="160" t="s">
        <v>2182</v>
      </c>
      <c r="C6703" s="160" t="s">
        <v>9881</v>
      </c>
      <c r="D6703" s="159" t="s">
        <v>1462</v>
      </c>
      <c r="E6703" s="160" t="s">
        <v>1462</v>
      </c>
      <c r="F6703" s="161">
        <v>41638</v>
      </c>
      <c r="G6703" s="162">
        <v>2013</v>
      </c>
      <c r="H6703" s="37">
        <v>328000</v>
      </c>
      <c r="I6703" s="35">
        <v>356653</v>
      </c>
      <c r="J6703" s="35">
        <v>106996</v>
      </c>
      <c r="K6703" s="33"/>
    </row>
    <row r="6704" spans="1:11" s="38" customFormat="1" ht="18" customHeight="1">
      <c r="A6704" s="33">
        <f t="shared" si="104"/>
        <v>6699</v>
      </c>
      <c r="B6704" s="160" t="s">
        <v>2675</v>
      </c>
      <c r="C6704" s="160" t="s">
        <v>9882</v>
      </c>
      <c r="D6704" s="159" t="s">
        <v>1462</v>
      </c>
      <c r="E6704" s="160" t="s">
        <v>1462</v>
      </c>
      <c r="F6704" s="161">
        <v>41638</v>
      </c>
      <c r="G6704" s="162">
        <v>2013</v>
      </c>
      <c r="H6704" s="37">
        <v>328000</v>
      </c>
      <c r="I6704" s="35">
        <v>356653</v>
      </c>
      <c r="J6704" s="35">
        <v>106996</v>
      </c>
      <c r="K6704" s="33"/>
    </row>
    <row r="6705" spans="1:11" s="38" customFormat="1" ht="18" customHeight="1">
      <c r="A6705" s="33">
        <f t="shared" si="104"/>
        <v>6700</v>
      </c>
      <c r="B6705" s="160" t="s">
        <v>2182</v>
      </c>
      <c r="C6705" s="160" t="s">
        <v>9883</v>
      </c>
      <c r="D6705" s="159" t="s">
        <v>1462</v>
      </c>
      <c r="E6705" s="160" t="s">
        <v>1462</v>
      </c>
      <c r="F6705" s="161">
        <v>41638</v>
      </c>
      <c r="G6705" s="162">
        <v>2013</v>
      </c>
      <c r="H6705" s="37">
        <v>328000</v>
      </c>
      <c r="I6705" s="35">
        <v>356653</v>
      </c>
      <c r="J6705" s="35">
        <v>106996</v>
      </c>
      <c r="K6705" s="33"/>
    </row>
    <row r="6706" spans="1:11" s="38" customFormat="1" ht="18" customHeight="1">
      <c r="A6706" s="33">
        <f t="shared" si="104"/>
        <v>6701</v>
      </c>
      <c r="B6706" s="160" t="s">
        <v>2182</v>
      </c>
      <c r="C6706" s="160" t="s">
        <v>9884</v>
      </c>
      <c r="D6706" s="159" t="s">
        <v>1462</v>
      </c>
      <c r="E6706" s="160" t="s">
        <v>1462</v>
      </c>
      <c r="F6706" s="161">
        <v>41638</v>
      </c>
      <c r="G6706" s="162">
        <v>2013</v>
      </c>
      <c r="H6706" s="37">
        <v>328000</v>
      </c>
      <c r="I6706" s="35">
        <v>356653</v>
      </c>
      <c r="J6706" s="35">
        <v>106996</v>
      </c>
      <c r="K6706" s="33"/>
    </row>
    <row r="6707" spans="1:11" s="38" customFormat="1" ht="18" customHeight="1">
      <c r="A6707" s="33">
        <f t="shared" si="104"/>
        <v>6702</v>
      </c>
      <c r="B6707" s="160" t="s">
        <v>2182</v>
      </c>
      <c r="C6707" s="160" t="s">
        <v>9885</v>
      </c>
      <c r="D6707" s="159" t="s">
        <v>1462</v>
      </c>
      <c r="E6707" s="160" t="s">
        <v>1462</v>
      </c>
      <c r="F6707" s="161">
        <v>41638</v>
      </c>
      <c r="G6707" s="162">
        <v>2013</v>
      </c>
      <c r="H6707" s="37">
        <v>328000</v>
      </c>
      <c r="I6707" s="35">
        <v>356653</v>
      </c>
      <c r="J6707" s="35">
        <v>106996</v>
      </c>
      <c r="K6707" s="33"/>
    </row>
    <row r="6708" spans="1:11" s="38" customFormat="1" ht="18" customHeight="1">
      <c r="A6708" s="33">
        <f t="shared" si="104"/>
        <v>6703</v>
      </c>
      <c r="B6708" s="160" t="s">
        <v>2182</v>
      </c>
      <c r="C6708" s="160" t="s">
        <v>9886</v>
      </c>
      <c r="D6708" s="159" t="s">
        <v>1462</v>
      </c>
      <c r="E6708" s="160" t="s">
        <v>1462</v>
      </c>
      <c r="F6708" s="161">
        <v>41638</v>
      </c>
      <c r="G6708" s="162">
        <v>2013</v>
      </c>
      <c r="H6708" s="37">
        <v>328000</v>
      </c>
      <c r="I6708" s="35">
        <v>356653</v>
      </c>
      <c r="J6708" s="35">
        <v>106996</v>
      </c>
      <c r="K6708" s="33"/>
    </row>
    <row r="6709" spans="1:11" s="38" customFormat="1" ht="18" customHeight="1">
      <c r="A6709" s="33">
        <f t="shared" si="104"/>
        <v>6704</v>
      </c>
      <c r="B6709" s="160" t="s">
        <v>2605</v>
      </c>
      <c r="C6709" s="160" t="s">
        <v>9887</v>
      </c>
      <c r="D6709" s="159" t="s">
        <v>1462</v>
      </c>
      <c r="E6709" s="160" t="s">
        <v>1462</v>
      </c>
      <c r="F6709" s="161">
        <v>41638</v>
      </c>
      <c r="G6709" s="162">
        <v>2013</v>
      </c>
      <c r="H6709" s="37">
        <v>328000</v>
      </c>
      <c r="I6709" s="35">
        <v>356653</v>
      </c>
      <c r="J6709" s="35">
        <v>106996</v>
      </c>
      <c r="K6709" s="33"/>
    </row>
    <row r="6710" spans="1:11" s="38" customFormat="1" ht="18" customHeight="1">
      <c r="A6710" s="33">
        <f t="shared" si="104"/>
        <v>6705</v>
      </c>
      <c r="B6710" s="160" t="s">
        <v>3749</v>
      </c>
      <c r="C6710" s="160" t="s">
        <v>9888</v>
      </c>
      <c r="D6710" s="159" t="s">
        <v>1462</v>
      </c>
      <c r="E6710" s="160" t="s">
        <v>1462</v>
      </c>
      <c r="F6710" s="161">
        <v>41638</v>
      </c>
      <c r="G6710" s="162">
        <v>2013</v>
      </c>
      <c r="H6710" s="37">
        <v>328000</v>
      </c>
      <c r="I6710" s="35">
        <v>356653</v>
      </c>
      <c r="J6710" s="35">
        <v>106996</v>
      </c>
      <c r="K6710" s="33"/>
    </row>
    <row r="6711" spans="1:11" s="38" customFormat="1" ht="18" customHeight="1">
      <c r="A6711" s="33">
        <f t="shared" si="104"/>
        <v>6706</v>
      </c>
      <c r="B6711" s="160" t="s">
        <v>2182</v>
      </c>
      <c r="C6711" s="160" t="s">
        <v>9889</v>
      </c>
      <c r="D6711" s="159" t="s">
        <v>1462</v>
      </c>
      <c r="E6711" s="160" t="s">
        <v>1462</v>
      </c>
      <c r="F6711" s="161">
        <v>41638</v>
      </c>
      <c r="G6711" s="162">
        <v>2013</v>
      </c>
      <c r="H6711" s="37">
        <v>328000</v>
      </c>
      <c r="I6711" s="35">
        <v>356653</v>
      </c>
      <c r="J6711" s="35">
        <v>106996</v>
      </c>
      <c r="K6711" s="33"/>
    </row>
    <row r="6712" spans="1:11" s="38" customFormat="1" ht="18" customHeight="1">
      <c r="A6712" s="33">
        <f t="shared" si="104"/>
        <v>6707</v>
      </c>
      <c r="B6712" s="160" t="s">
        <v>2340</v>
      </c>
      <c r="C6712" s="160" t="s">
        <v>9890</v>
      </c>
      <c r="D6712" s="159" t="s">
        <v>1462</v>
      </c>
      <c r="E6712" s="160" t="s">
        <v>1462</v>
      </c>
      <c r="F6712" s="161">
        <v>41638</v>
      </c>
      <c r="G6712" s="162">
        <v>2013</v>
      </c>
      <c r="H6712" s="37">
        <v>328000</v>
      </c>
      <c r="I6712" s="35">
        <v>356653</v>
      </c>
      <c r="J6712" s="35">
        <v>106996</v>
      </c>
      <c r="K6712" s="33"/>
    </row>
    <row r="6713" spans="1:11" s="38" customFormat="1" ht="18" customHeight="1">
      <c r="A6713" s="33">
        <f t="shared" si="104"/>
        <v>6708</v>
      </c>
      <c r="B6713" s="160" t="s">
        <v>2340</v>
      </c>
      <c r="C6713" s="160" t="s">
        <v>9891</v>
      </c>
      <c r="D6713" s="159" t="s">
        <v>1462</v>
      </c>
      <c r="E6713" s="160" t="s">
        <v>1462</v>
      </c>
      <c r="F6713" s="161">
        <v>41638</v>
      </c>
      <c r="G6713" s="162">
        <v>2013</v>
      </c>
      <c r="H6713" s="37">
        <v>328000</v>
      </c>
      <c r="I6713" s="35">
        <v>356653</v>
      </c>
      <c r="J6713" s="35">
        <v>106996</v>
      </c>
      <c r="K6713" s="33"/>
    </row>
    <row r="6714" spans="1:11" s="38" customFormat="1" ht="18" customHeight="1">
      <c r="A6714" s="33">
        <f t="shared" si="104"/>
        <v>6709</v>
      </c>
      <c r="B6714" s="160" t="s">
        <v>2340</v>
      </c>
      <c r="C6714" s="160" t="s">
        <v>9892</v>
      </c>
      <c r="D6714" s="159" t="s">
        <v>1462</v>
      </c>
      <c r="E6714" s="160" t="s">
        <v>1462</v>
      </c>
      <c r="F6714" s="161">
        <v>41638</v>
      </c>
      <c r="G6714" s="162">
        <v>2013</v>
      </c>
      <c r="H6714" s="37">
        <v>328000</v>
      </c>
      <c r="I6714" s="35">
        <v>356653</v>
      </c>
      <c r="J6714" s="35">
        <v>106996</v>
      </c>
      <c r="K6714" s="33"/>
    </row>
    <row r="6715" spans="1:11" s="38" customFormat="1" ht="18" customHeight="1">
      <c r="A6715" s="33">
        <f t="shared" si="104"/>
        <v>6710</v>
      </c>
      <c r="B6715" s="160" t="s">
        <v>2340</v>
      </c>
      <c r="C6715" s="160" t="s">
        <v>9893</v>
      </c>
      <c r="D6715" s="159" t="s">
        <v>1462</v>
      </c>
      <c r="E6715" s="160" t="s">
        <v>1462</v>
      </c>
      <c r="F6715" s="161">
        <v>41638</v>
      </c>
      <c r="G6715" s="162">
        <v>2013</v>
      </c>
      <c r="H6715" s="37">
        <v>328000</v>
      </c>
      <c r="I6715" s="35">
        <v>356653</v>
      </c>
      <c r="J6715" s="35">
        <v>106996</v>
      </c>
      <c r="K6715" s="33"/>
    </row>
    <row r="6716" spans="1:11" s="38" customFormat="1" ht="18" customHeight="1">
      <c r="A6716" s="33">
        <f t="shared" si="104"/>
        <v>6711</v>
      </c>
      <c r="B6716" s="160" t="s">
        <v>2340</v>
      </c>
      <c r="C6716" s="160" t="s">
        <v>9894</v>
      </c>
      <c r="D6716" s="159" t="s">
        <v>1462</v>
      </c>
      <c r="E6716" s="160" t="s">
        <v>1462</v>
      </c>
      <c r="F6716" s="161">
        <v>41638</v>
      </c>
      <c r="G6716" s="162">
        <v>2013</v>
      </c>
      <c r="H6716" s="37">
        <v>328000</v>
      </c>
      <c r="I6716" s="35">
        <v>356653</v>
      </c>
      <c r="J6716" s="35">
        <v>106996</v>
      </c>
      <c r="K6716" s="33"/>
    </row>
    <row r="6717" spans="1:11" s="38" customFormat="1" ht="18" customHeight="1">
      <c r="A6717" s="33">
        <f t="shared" si="104"/>
        <v>6712</v>
      </c>
      <c r="B6717" s="160" t="s">
        <v>2340</v>
      </c>
      <c r="C6717" s="160" t="s">
        <v>9895</v>
      </c>
      <c r="D6717" s="159" t="s">
        <v>1462</v>
      </c>
      <c r="E6717" s="160" t="s">
        <v>1462</v>
      </c>
      <c r="F6717" s="161">
        <v>41638</v>
      </c>
      <c r="G6717" s="162">
        <v>2013</v>
      </c>
      <c r="H6717" s="37">
        <v>328000</v>
      </c>
      <c r="I6717" s="35">
        <v>356653</v>
      </c>
      <c r="J6717" s="35">
        <v>106996</v>
      </c>
      <c r="K6717" s="33"/>
    </row>
    <row r="6718" spans="1:11" s="38" customFormat="1" ht="18" customHeight="1">
      <c r="A6718" s="33">
        <f t="shared" si="104"/>
        <v>6713</v>
      </c>
      <c r="B6718" s="160" t="s">
        <v>2340</v>
      </c>
      <c r="C6718" s="160" t="s">
        <v>9896</v>
      </c>
      <c r="D6718" s="159" t="s">
        <v>1462</v>
      </c>
      <c r="E6718" s="160" t="s">
        <v>1462</v>
      </c>
      <c r="F6718" s="161">
        <v>41638</v>
      </c>
      <c r="G6718" s="162">
        <v>2013</v>
      </c>
      <c r="H6718" s="37">
        <v>328000</v>
      </c>
      <c r="I6718" s="35">
        <v>356653</v>
      </c>
      <c r="J6718" s="35">
        <v>106996</v>
      </c>
      <c r="K6718" s="33"/>
    </row>
    <row r="6719" spans="1:11" s="38" customFormat="1" ht="18" customHeight="1">
      <c r="A6719" s="33">
        <f t="shared" si="104"/>
        <v>6714</v>
      </c>
      <c r="B6719" s="160" t="s">
        <v>2340</v>
      </c>
      <c r="C6719" s="160" t="s">
        <v>9897</v>
      </c>
      <c r="D6719" s="159" t="s">
        <v>1462</v>
      </c>
      <c r="E6719" s="160" t="s">
        <v>1462</v>
      </c>
      <c r="F6719" s="161">
        <v>41638</v>
      </c>
      <c r="G6719" s="162">
        <v>2013</v>
      </c>
      <c r="H6719" s="37">
        <v>328000</v>
      </c>
      <c r="I6719" s="35">
        <v>356653</v>
      </c>
      <c r="J6719" s="35">
        <v>106996</v>
      </c>
      <c r="K6719" s="33"/>
    </row>
    <row r="6720" spans="1:11" s="38" customFormat="1" ht="18" customHeight="1">
      <c r="A6720" s="33">
        <f t="shared" si="104"/>
        <v>6715</v>
      </c>
      <c r="B6720" s="160" t="s">
        <v>2340</v>
      </c>
      <c r="C6720" s="160" t="s">
        <v>9898</v>
      </c>
      <c r="D6720" s="159" t="s">
        <v>1462</v>
      </c>
      <c r="E6720" s="160" t="s">
        <v>1462</v>
      </c>
      <c r="F6720" s="161">
        <v>41638</v>
      </c>
      <c r="G6720" s="162">
        <v>2013</v>
      </c>
      <c r="H6720" s="37">
        <v>328000</v>
      </c>
      <c r="I6720" s="35">
        <v>356653</v>
      </c>
      <c r="J6720" s="35">
        <v>106996</v>
      </c>
      <c r="K6720" s="33"/>
    </row>
    <row r="6721" spans="1:11" s="38" customFormat="1" ht="18" customHeight="1">
      <c r="A6721" s="33">
        <f t="shared" si="104"/>
        <v>6716</v>
      </c>
      <c r="B6721" s="160" t="s">
        <v>2340</v>
      </c>
      <c r="C6721" s="160" t="s">
        <v>9899</v>
      </c>
      <c r="D6721" s="159" t="s">
        <v>1462</v>
      </c>
      <c r="E6721" s="160" t="s">
        <v>1462</v>
      </c>
      <c r="F6721" s="161">
        <v>41638</v>
      </c>
      <c r="G6721" s="162">
        <v>2013</v>
      </c>
      <c r="H6721" s="37">
        <v>328000</v>
      </c>
      <c r="I6721" s="35">
        <v>356653</v>
      </c>
      <c r="J6721" s="35">
        <v>106996</v>
      </c>
      <c r="K6721" s="33"/>
    </row>
    <row r="6722" spans="1:11" s="38" customFormat="1" ht="18" customHeight="1">
      <c r="A6722" s="33">
        <f t="shared" si="104"/>
        <v>6717</v>
      </c>
      <c r="B6722" s="160" t="s">
        <v>2340</v>
      </c>
      <c r="C6722" s="160" t="s">
        <v>9900</v>
      </c>
      <c r="D6722" s="159" t="s">
        <v>1462</v>
      </c>
      <c r="E6722" s="160" t="s">
        <v>1462</v>
      </c>
      <c r="F6722" s="161">
        <v>41638</v>
      </c>
      <c r="G6722" s="162">
        <v>2013</v>
      </c>
      <c r="H6722" s="37">
        <v>328000</v>
      </c>
      <c r="I6722" s="35">
        <v>356653</v>
      </c>
      <c r="J6722" s="35">
        <v>106996</v>
      </c>
      <c r="K6722" s="33"/>
    </row>
    <row r="6723" spans="1:11" s="38" customFormat="1" ht="18" customHeight="1">
      <c r="A6723" s="33">
        <f t="shared" si="104"/>
        <v>6718</v>
      </c>
      <c r="B6723" s="160" t="s">
        <v>2340</v>
      </c>
      <c r="C6723" s="160" t="s">
        <v>9901</v>
      </c>
      <c r="D6723" s="159" t="s">
        <v>1462</v>
      </c>
      <c r="E6723" s="160" t="s">
        <v>1462</v>
      </c>
      <c r="F6723" s="161">
        <v>41638</v>
      </c>
      <c r="G6723" s="162">
        <v>2013</v>
      </c>
      <c r="H6723" s="37">
        <v>328000</v>
      </c>
      <c r="I6723" s="35">
        <v>356653</v>
      </c>
      <c r="J6723" s="35">
        <v>106996</v>
      </c>
      <c r="K6723" s="33"/>
    </row>
    <row r="6724" spans="1:11" s="38" customFormat="1" ht="18" customHeight="1">
      <c r="A6724" s="33">
        <f t="shared" si="104"/>
        <v>6719</v>
      </c>
      <c r="B6724" s="160" t="s">
        <v>2340</v>
      </c>
      <c r="C6724" s="160" t="s">
        <v>9902</v>
      </c>
      <c r="D6724" s="159" t="s">
        <v>1462</v>
      </c>
      <c r="E6724" s="160" t="s">
        <v>1462</v>
      </c>
      <c r="F6724" s="161">
        <v>41638</v>
      </c>
      <c r="G6724" s="162">
        <v>2013</v>
      </c>
      <c r="H6724" s="37">
        <v>328000</v>
      </c>
      <c r="I6724" s="35">
        <v>356653</v>
      </c>
      <c r="J6724" s="35">
        <v>106996</v>
      </c>
      <c r="K6724" s="33"/>
    </row>
    <row r="6725" spans="1:11" s="38" customFormat="1" ht="18" customHeight="1">
      <c r="A6725" s="33">
        <f t="shared" si="104"/>
        <v>6720</v>
      </c>
      <c r="B6725" s="160" t="s">
        <v>2340</v>
      </c>
      <c r="C6725" s="160" t="s">
        <v>9903</v>
      </c>
      <c r="D6725" s="159" t="s">
        <v>1462</v>
      </c>
      <c r="E6725" s="160" t="s">
        <v>1462</v>
      </c>
      <c r="F6725" s="161">
        <v>41638</v>
      </c>
      <c r="G6725" s="162">
        <v>2013</v>
      </c>
      <c r="H6725" s="37">
        <v>328000</v>
      </c>
      <c r="I6725" s="35">
        <v>356653</v>
      </c>
      <c r="J6725" s="35">
        <v>106996</v>
      </c>
      <c r="K6725" s="33"/>
    </row>
    <row r="6726" spans="1:11" s="38" customFormat="1" ht="18" customHeight="1">
      <c r="A6726" s="33">
        <f t="shared" si="104"/>
        <v>6721</v>
      </c>
      <c r="B6726" s="160" t="s">
        <v>9904</v>
      </c>
      <c r="C6726" s="160" t="s">
        <v>9905</v>
      </c>
      <c r="D6726" s="159" t="s">
        <v>1462</v>
      </c>
      <c r="E6726" s="160" t="s">
        <v>1462</v>
      </c>
      <c r="F6726" s="161">
        <v>41638</v>
      </c>
      <c r="G6726" s="162">
        <v>2013</v>
      </c>
      <c r="H6726" s="37">
        <v>328000</v>
      </c>
      <c r="I6726" s="35">
        <v>356653</v>
      </c>
      <c r="J6726" s="35">
        <v>106996</v>
      </c>
      <c r="K6726" s="33"/>
    </row>
    <row r="6727" spans="1:11" s="38" customFormat="1" ht="18" customHeight="1">
      <c r="A6727" s="33">
        <f t="shared" ref="A6727:A6790" si="105">A6726+1</f>
        <v>6722</v>
      </c>
      <c r="B6727" s="160" t="s">
        <v>7420</v>
      </c>
      <c r="C6727" s="160" t="s">
        <v>9906</v>
      </c>
      <c r="D6727" s="159" t="s">
        <v>1462</v>
      </c>
      <c r="E6727" s="160" t="s">
        <v>1462</v>
      </c>
      <c r="F6727" s="161">
        <v>41638</v>
      </c>
      <c r="G6727" s="162">
        <v>2013</v>
      </c>
      <c r="H6727" s="37">
        <v>328000</v>
      </c>
      <c r="I6727" s="35">
        <v>356653</v>
      </c>
      <c r="J6727" s="35">
        <v>106996</v>
      </c>
      <c r="K6727" s="33"/>
    </row>
    <row r="6728" spans="1:11" s="38" customFormat="1" ht="18" customHeight="1">
      <c r="A6728" s="33">
        <f t="shared" si="105"/>
        <v>6723</v>
      </c>
      <c r="B6728" s="160" t="s">
        <v>2605</v>
      </c>
      <c r="C6728" s="160" t="s">
        <v>9907</v>
      </c>
      <c r="D6728" s="159" t="s">
        <v>1462</v>
      </c>
      <c r="E6728" s="160" t="s">
        <v>1462</v>
      </c>
      <c r="F6728" s="161">
        <v>41638</v>
      </c>
      <c r="G6728" s="162">
        <v>2013</v>
      </c>
      <c r="H6728" s="37">
        <v>328000</v>
      </c>
      <c r="I6728" s="35">
        <v>356653</v>
      </c>
      <c r="J6728" s="35">
        <v>106996</v>
      </c>
      <c r="K6728" s="33"/>
    </row>
    <row r="6729" spans="1:11" s="38" customFormat="1" ht="18" customHeight="1">
      <c r="A6729" s="33">
        <f t="shared" si="105"/>
        <v>6724</v>
      </c>
      <c r="B6729" s="160" t="s">
        <v>4554</v>
      </c>
      <c r="C6729" s="160" t="s">
        <v>9908</v>
      </c>
      <c r="D6729" s="159" t="s">
        <v>1462</v>
      </c>
      <c r="E6729" s="160" t="s">
        <v>1462</v>
      </c>
      <c r="F6729" s="161">
        <v>41638</v>
      </c>
      <c r="G6729" s="162">
        <v>2013</v>
      </c>
      <c r="H6729" s="37">
        <v>328000</v>
      </c>
      <c r="I6729" s="35">
        <v>356653</v>
      </c>
      <c r="J6729" s="35">
        <v>106996</v>
      </c>
      <c r="K6729" s="33"/>
    </row>
    <row r="6730" spans="1:11" s="38" customFormat="1" ht="18" customHeight="1">
      <c r="A6730" s="33">
        <f t="shared" si="105"/>
        <v>6725</v>
      </c>
      <c r="B6730" s="160" t="s">
        <v>4554</v>
      </c>
      <c r="C6730" s="160" t="s">
        <v>9909</v>
      </c>
      <c r="D6730" s="159" t="s">
        <v>1462</v>
      </c>
      <c r="E6730" s="160" t="s">
        <v>1462</v>
      </c>
      <c r="F6730" s="161">
        <v>41638</v>
      </c>
      <c r="G6730" s="162">
        <v>2013</v>
      </c>
      <c r="H6730" s="37">
        <v>328000</v>
      </c>
      <c r="I6730" s="35">
        <v>356653</v>
      </c>
      <c r="J6730" s="35">
        <v>106996</v>
      </c>
      <c r="K6730" s="33"/>
    </row>
    <row r="6731" spans="1:11" s="38" customFormat="1" ht="18" customHeight="1">
      <c r="A6731" s="33">
        <f t="shared" si="105"/>
        <v>6726</v>
      </c>
      <c r="B6731" s="160" t="s">
        <v>4554</v>
      </c>
      <c r="C6731" s="160" t="s">
        <v>9910</v>
      </c>
      <c r="D6731" s="159" t="s">
        <v>1462</v>
      </c>
      <c r="E6731" s="160" t="s">
        <v>1462</v>
      </c>
      <c r="F6731" s="161">
        <v>41638</v>
      </c>
      <c r="G6731" s="162">
        <v>2013</v>
      </c>
      <c r="H6731" s="37">
        <v>328000</v>
      </c>
      <c r="I6731" s="35">
        <v>356653</v>
      </c>
      <c r="J6731" s="35">
        <v>106996</v>
      </c>
      <c r="K6731" s="33"/>
    </row>
    <row r="6732" spans="1:11" s="38" customFormat="1" ht="18" customHeight="1">
      <c r="A6732" s="33">
        <f t="shared" si="105"/>
        <v>6727</v>
      </c>
      <c r="B6732" s="160" t="s">
        <v>4554</v>
      </c>
      <c r="C6732" s="160" t="s">
        <v>9911</v>
      </c>
      <c r="D6732" s="159" t="s">
        <v>1462</v>
      </c>
      <c r="E6732" s="160" t="s">
        <v>1462</v>
      </c>
      <c r="F6732" s="161">
        <v>41638</v>
      </c>
      <c r="G6732" s="162">
        <v>2013</v>
      </c>
      <c r="H6732" s="37">
        <v>328000</v>
      </c>
      <c r="I6732" s="35">
        <v>356653</v>
      </c>
      <c r="J6732" s="35">
        <v>106996</v>
      </c>
      <c r="K6732" s="33"/>
    </row>
    <row r="6733" spans="1:11" s="38" customFormat="1" ht="18" customHeight="1">
      <c r="A6733" s="33">
        <f t="shared" si="105"/>
        <v>6728</v>
      </c>
      <c r="B6733" s="160" t="s">
        <v>4554</v>
      </c>
      <c r="C6733" s="160" t="s">
        <v>9912</v>
      </c>
      <c r="D6733" s="159" t="s">
        <v>1462</v>
      </c>
      <c r="E6733" s="160" t="s">
        <v>1462</v>
      </c>
      <c r="F6733" s="161">
        <v>41638</v>
      </c>
      <c r="G6733" s="162">
        <v>2013</v>
      </c>
      <c r="H6733" s="37">
        <v>328000</v>
      </c>
      <c r="I6733" s="35">
        <v>356653</v>
      </c>
      <c r="J6733" s="35">
        <v>106996</v>
      </c>
      <c r="K6733" s="33"/>
    </row>
    <row r="6734" spans="1:11" s="38" customFormat="1" ht="18" customHeight="1">
      <c r="A6734" s="33">
        <f t="shared" si="105"/>
        <v>6729</v>
      </c>
      <c r="B6734" s="160" t="s">
        <v>4554</v>
      </c>
      <c r="C6734" s="160" t="s">
        <v>9913</v>
      </c>
      <c r="D6734" s="159" t="s">
        <v>1462</v>
      </c>
      <c r="E6734" s="160" t="s">
        <v>1462</v>
      </c>
      <c r="F6734" s="161">
        <v>41638</v>
      </c>
      <c r="G6734" s="162">
        <v>2013</v>
      </c>
      <c r="H6734" s="37">
        <v>328000</v>
      </c>
      <c r="I6734" s="35">
        <v>356653</v>
      </c>
      <c r="J6734" s="35">
        <v>106996</v>
      </c>
      <c r="K6734" s="33"/>
    </row>
    <row r="6735" spans="1:11" s="38" customFormat="1" ht="18" customHeight="1">
      <c r="A6735" s="33">
        <f t="shared" si="105"/>
        <v>6730</v>
      </c>
      <c r="B6735" s="160" t="s">
        <v>4554</v>
      </c>
      <c r="C6735" s="160" t="s">
        <v>9914</v>
      </c>
      <c r="D6735" s="159" t="s">
        <v>1462</v>
      </c>
      <c r="E6735" s="160" t="s">
        <v>1462</v>
      </c>
      <c r="F6735" s="161">
        <v>41638</v>
      </c>
      <c r="G6735" s="162">
        <v>2013</v>
      </c>
      <c r="H6735" s="37">
        <v>328000</v>
      </c>
      <c r="I6735" s="35">
        <v>356653</v>
      </c>
      <c r="J6735" s="35">
        <v>106996</v>
      </c>
      <c r="K6735" s="33"/>
    </row>
    <row r="6736" spans="1:11" s="38" customFormat="1" ht="18" customHeight="1">
      <c r="A6736" s="33">
        <f t="shared" si="105"/>
        <v>6731</v>
      </c>
      <c r="B6736" s="160" t="s">
        <v>3177</v>
      </c>
      <c r="C6736" s="160" t="s">
        <v>9915</v>
      </c>
      <c r="D6736" s="159" t="s">
        <v>1462</v>
      </c>
      <c r="E6736" s="160" t="s">
        <v>1462</v>
      </c>
      <c r="F6736" s="161">
        <v>41638</v>
      </c>
      <c r="G6736" s="162">
        <v>2013</v>
      </c>
      <c r="H6736" s="37">
        <v>328000</v>
      </c>
      <c r="I6736" s="35">
        <v>356653</v>
      </c>
      <c r="J6736" s="35">
        <v>106996</v>
      </c>
      <c r="K6736" s="33"/>
    </row>
    <row r="6737" spans="1:11" s="38" customFormat="1" ht="18" customHeight="1">
      <c r="A6737" s="33">
        <f t="shared" si="105"/>
        <v>6732</v>
      </c>
      <c r="B6737" s="160" t="s">
        <v>3177</v>
      </c>
      <c r="C6737" s="160" t="s">
        <v>9916</v>
      </c>
      <c r="D6737" s="159" t="s">
        <v>1462</v>
      </c>
      <c r="E6737" s="160" t="s">
        <v>1462</v>
      </c>
      <c r="F6737" s="161">
        <v>41638</v>
      </c>
      <c r="G6737" s="162">
        <v>2013</v>
      </c>
      <c r="H6737" s="37">
        <v>328000</v>
      </c>
      <c r="I6737" s="35">
        <v>356653</v>
      </c>
      <c r="J6737" s="35">
        <v>106996</v>
      </c>
      <c r="K6737" s="33"/>
    </row>
    <row r="6738" spans="1:11" s="38" customFormat="1" ht="18" customHeight="1">
      <c r="A6738" s="33">
        <f t="shared" si="105"/>
        <v>6733</v>
      </c>
      <c r="B6738" s="160" t="s">
        <v>3177</v>
      </c>
      <c r="C6738" s="160" t="s">
        <v>9917</v>
      </c>
      <c r="D6738" s="159" t="s">
        <v>1462</v>
      </c>
      <c r="E6738" s="160" t="s">
        <v>1462</v>
      </c>
      <c r="F6738" s="161">
        <v>41638</v>
      </c>
      <c r="G6738" s="162">
        <v>2013</v>
      </c>
      <c r="H6738" s="37">
        <v>328000</v>
      </c>
      <c r="I6738" s="35">
        <v>356653</v>
      </c>
      <c r="J6738" s="35">
        <v>106996</v>
      </c>
      <c r="K6738" s="33"/>
    </row>
    <row r="6739" spans="1:11" s="38" customFormat="1" ht="18" customHeight="1">
      <c r="A6739" s="33">
        <f t="shared" si="105"/>
        <v>6734</v>
      </c>
      <c r="B6739" s="160" t="s">
        <v>3164</v>
      </c>
      <c r="C6739" s="160" t="s">
        <v>9918</v>
      </c>
      <c r="D6739" s="159" t="s">
        <v>1462</v>
      </c>
      <c r="E6739" s="160" t="s">
        <v>1462</v>
      </c>
      <c r="F6739" s="161">
        <v>41638</v>
      </c>
      <c r="G6739" s="162">
        <v>2013</v>
      </c>
      <c r="H6739" s="37">
        <v>328000</v>
      </c>
      <c r="I6739" s="35">
        <v>356653</v>
      </c>
      <c r="J6739" s="35">
        <v>106996</v>
      </c>
      <c r="K6739" s="33"/>
    </row>
    <row r="6740" spans="1:11" ht="18" customHeight="1">
      <c r="A6740" s="33">
        <f t="shared" si="105"/>
        <v>6735</v>
      </c>
      <c r="B6740" s="160" t="s">
        <v>3164</v>
      </c>
      <c r="C6740" s="160" t="s">
        <v>9919</v>
      </c>
      <c r="D6740" s="159" t="s">
        <v>1462</v>
      </c>
      <c r="E6740" s="160" t="s">
        <v>1462</v>
      </c>
      <c r="F6740" s="161">
        <v>41638</v>
      </c>
      <c r="G6740" s="162">
        <v>2013</v>
      </c>
      <c r="H6740" s="37">
        <v>328000</v>
      </c>
      <c r="I6740" s="35">
        <v>356653</v>
      </c>
      <c r="J6740" s="35">
        <v>106996</v>
      </c>
      <c r="K6740" s="33"/>
    </row>
    <row r="6741" spans="1:11" ht="18" customHeight="1">
      <c r="A6741" s="33">
        <f t="shared" si="105"/>
        <v>6736</v>
      </c>
      <c r="B6741" s="160" t="s">
        <v>3164</v>
      </c>
      <c r="C6741" s="160" t="s">
        <v>9920</v>
      </c>
      <c r="D6741" s="159" t="s">
        <v>1462</v>
      </c>
      <c r="E6741" s="160" t="s">
        <v>1462</v>
      </c>
      <c r="F6741" s="161">
        <v>41638</v>
      </c>
      <c r="G6741" s="162">
        <v>2013</v>
      </c>
      <c r="H6741" s="37">
        <v>328000</v>
      </c>
      <c r="I6741" s="35">
        <v>356653</v>
      </c>
      <c r="J6741" s="35">
        <v>106996</v>
      </c>
      <c r="K6741" s="33"/>
    </row>
    <row r="6742" spans="1:11" ht="18" customHeight="1">
      <c r="A6742" s="33">
        <f t="shared" si="105"/>
        <v>6737</v>
      </c>
      <c r="B6742" s="160" t="s">
        <v>3177</v>
      </c>
      <c r="C6742" s="160" t="s">
        <v>9921</v>
      </c>
      <c r="D6742" s="159" t="s">
        <v>1462</v>
      </c>
      <c r="E6742" s="160" t="s">
        <v>1462</v>
      </c>
      <c r="F6742" s="161">
        <v>41638</v>
      </c>
      <c r="G6742" s="162">
        <v>2013</v>
      </c>
      <c r="H6742" s="37">
        <v>328000</v>
      </c>
      <c r="I6742" s="35">
        <v>356653</v>
      </c>
      <c r="J6742" s="35">
        <v>106996</v>
      </c>
      <c r="K6742" s="33"/>
    </row>
    <row r="6743" spans="1:11" ht="18" customHeight="1">
      <c r="A6743" s="33">
        <f t="shared" si="105"/>
        <v>6738</v>
      </c>
      <c r="B6743" s="160" t="s">
        <v>3177</v>
      </c>
      <c r="C6743" s="160" t="s">
        <v>9922</v>
      </c>
      <c r="D6743" s="159" t="s">
        <v>1462</v>
      </c>
      <c r="E6743" s="160" t="s">
        <v>1462</v>
      </c>
      <c r="F6743" s="161">
        <v>41638</v>
      </c>
      <c r="G6743" s="162">
        <v>2013</v>
      </c>
      <c r="H6743" s="37">
        <v>328000</v>
      </c>
      <c r="I6743" s="35">
        <v>356653</v>
      </c>
      <c r="J6743" s="35">
        <v>106996</v>
      </c>
      <c r="K6743" s="33"/>
    </row>
    <row r="6744" spans="1:11" ht="18" customHeight="1">
      <c r="A6744" s="33">
        <f t="shared" si="105"/>
        <v>6739</v>
      </c>
      <c r="B6744" s="160" t="s">
        <v>3177</v>
      </c>
      <c r="C6744" s="160" t="s">
        <v>9923</v>
      </c>
      <c r="D6744" s="159" t="s">
        <v>1462</v>
      </c>
      <c r="E6744" s="160" t="s">
        <v>1462</v>
      </c>
      <c r="F6744" s="161">
        <v>41638</v>
      </c>
      <c r="G6744" s="162">
        <v>2013</v>
      </c>
      <c r="H6744" s="37">
        <v>328000</v>
      </c>
      <c r="I6744" s="35">
        <v>356653</v>
      </c>
      <c r="J6744" s="35">
        <v>106996</v>
      </c>
      <c r="K6744" s="33"/>
    </row>
    <row r="6745" spans="1:11" ht="18" customHeight="1">
      <c r="A6745" s="33">
        <f t="shared" si="105"/>
        <v>6740</v>
      </c>
      <c r="B6745" s="160" t="s">
        <v>3177</v>
      </c>
      <c r="C6745" s="160" t="s">
        <v>9924</v>
      </c>
      <c r="D6745" s="159" t="s">
        <v>1462</v>
      </c>
      <c r="E6745" s="160" t="s">
        <v>1462</v>
      </c>
      <c r="F6745" s="161">
        <v>41638</v>
      </c>
      <c r="G6745" s="162">
        <v>2013</v>
      </c>
      <c r="H6745" s="37">
        <v>328000</v>
      </c>
      <c r="I6745" s="35">
        <v>356653</v>
      </c>
      <c r="J6745" s="35">
        <v>106996</v>
      </c>
      <c r="K6745" s="33"/>
    </row>
    <row r="6746" spans="1:11" ht="18" customHeight="1">
      <c r="A6746" s="33">
        <f t="shared" si="105"/>
        <v>6741</v>
      </c>
      <c r="B6746" s="160" t="s">
        <v>3177</v>
      </c>
      <c r="C6746" s="160" t="s">
        <v>9925</v>
      </c>
      <c r="D6746" s="159" t="s">
        <v>1462</v>
      </c>
      <c r="E6746" s="160" t="s">
        <v>1462</v>
      </c>
      <c r="F6746" s="161">
        <v>41638</v>
      </c>
      <c r="G6746" s="162">
        <v>2013</v>
      </c>
      <c r="H6746" s="37">
        <v>328000</v>
      </c>
      <c r="I6746" s="35">
        <v>356653</v>
      </c>
      <c r="J6746" s="35">
        <v>106996</v>
      </c>
      <c r="K6746" s="33"/>
    </row>
    <row r="6747" spans="1:11" ht="18" customHeight="1">
      <c r="A6747" s="33">
        <f t="shared" si="105"/>
        <v>6742</v>
      </c>
      <c r="B6747" s="160" t="s">
        <v>3177</v>
      </c>
      <c r="C6747" s="160" t="s">
        <v>9926</v>
      </c>
      <c r="D6747" s="159" t="s">
        <v>1462</v>
      </c>
      <c r="E6747" s="160" t="s">
        <v>1462</v>
      </c>
      <c r="F6747" s="161">
        <v>41638</v>
      </c>
      <c r="G6747" s="162">
        <v>2013</v>
      </c>
      <c r="H6747" s="37">
        <v>328000</v>
      </c>
      <c r="I6747" s="35">
        <v>356653</v>
      </c>
      <c r="J6747" s="35">
        <v>106996</v>
      </c>
      <c r="K6747" s="33"/>
    </row>
    <row r="6748" spans="1:11" ht="18" customHeight="1">
      <c r="A6748" s="33">
        <f t="shared" si="105"/>
        <v>6743</v>
      </c>
      <c r="B6748" s="160" t="s">
        <v>3177</v>
      </c>
      <c r="C6748" s="160" t="s">
        <v>9927</v>
      </c>
      <c r="D6748" s="159" t="s">
        <v>1462</v>
      </c>
      <c r="E6748" s="160" t="s">
        <v>1462</v>
      </c>
      <c r="F6748" s="161">
        <v>41638</v>
      </c>
      <c r="G6748" s="162">
        <v>2013</v>
      </c>
      <c r="H6748" s="37">
        <v>328000</v>
      </c>
      <c r="I6748" s="35">
        <v>356653</v>
      </c>
      <c r="J6748" s="35">
        <v>106996</v>
      </c>
      <c r="K6748" s="33"/>
    </row>
    <row r="6749" spans="1:11" ht="18" customHeight="1">
      <c r="A6749" s="33">
        <f t="shared" si="105"/>
        <v>6744</v>
      </c>
      <c r="B6749" s="160" t="s">
        <v>2217</v>
      </c>
      <c r="C6749" s="160" t="s">
        <v>9928</v>
      </c>
      <c r="D6749" s="159" t="s">
        <v>1562</v>
      </c>
      <c r="E6749" s="160" t="s">
        <v>1562</v>
      </c>
      <c r="F6749" s="161">
        <v>41638</v>
      </c>
      <c r="G6749" s="162">
        <v>2013</v>
      </c>
      <c r="H6749" s="37">
        <v>217600</v>
      </c>
      <c r="I6749" s="35">
        <v>236609</v>
      </c>
      <c r="J6749" s="35">
        <v>70983</v>
      </c>
      <c r="K6749" s="33"/>
    </row>
    <row r="6750" spans="1:11" ht="18" customHeight="1">
      <c r="A6750" s="33">
        <f t="shared" si="105"/>
        <v>6745</v>
      </c>
      <c r="B6750" s="160" t="s">
        <v>4702</v>
      </c>
      <c r="C6750" s="160" t="s">
        <v>9929</v>
      </c>
      <c r="D6750" s="159" t="s">
        <v>1562</v>
      </c>
      <c r="E6750" s="160" t="s">
        <v>1562</v>
      </c>
      <c r="F6750" s="161">
        <v>41638</v>
      </c>
      <c r="G6750" s="162">
        <v>2013</v>
      </c>
      <c r="H6750" s="37">
        <v>217600</v>
      </c>
      <c r="I6750" s="35">
        <v>236609</v>
      </c>
      <c r="J6750" s="35">
        <v>70983</v>
      </c>
      <c r="K6750" s="33"/>
    </row>
    <row r="6751" spans="1:11" ht="18" customHeight="1">
      <c r="A6751" s="33">
        <f t="shared" si="105"/>
        <v>6746</v>
      </c>
      <c r="B6751" s="160" t="s">
        <v>4702</v>
      </c>
      <c r="C6751" s="160" t="s">
        <v>9930</v>
      </c>
      <c r="D6751" s="159" t="s">
        <v>1562</v>
      </c>
      <c r="E6751" s="160" t="s">
        <v>1562</v>
      </c>
      <c r="F6751" s="161">
        <v>41638</v>
      </c>
      <c r="G6751" s="162">
        <v>2013</v>
      </c>
      <c r="H6751" s="37">
        <v>217600</v>
      </c>
      <c r="I6751" s="35">
        <v>236609</v>
      </c>
      <c r="J6751" s="35">
        <v>70983</v>
      </c>
      <c r="K6751" s="33"/>
    </row>
    <row r="6752" spans="1:11" ht="18" customHeight="1">
      <c r="A6752" s="33">
        <f t="shared" si="105"/>
        <v>6747</v>
      </c>
      <c r="B6752" s="160" t="s">
        <v>7420</v>
      </c>
      <c r="C6752" s="160" t="s">
        <v>9931</v>
      </c>
      <c r="D6752" s="159" t="s">
        <v>1562</v>
      </c>
      <c r="E6752" s="160" t="s">
        <v>1562</v>
      </c>
      <c r="F6752" s="161">
        <v>41638</v>
      </c>
      <c r="G6752" s="162">
        <v>2013</v>
      </c>
      <c r="H6752" s="37">
        <v>217600</v>
      </c>
      <c r="I6752" s="35">
        <v>236609</v>
      </c>
      <c r="J6752" s="35">
        <v>70983</v>
      </c>
      <c r="K6752" s="33"/>
    </row>
    <row r="6753" spans="1:11" ht="18" customHeight="1">
      <c r="A6753" s="33">
        <f t="shared" si="105"/>
        <v>6748</v>
      </c>
      <c r="B6753" s="160" t="s">
        <v>5892</v>
      </c>
      <c r="C6753" s="160" t="s">
        <v>9932</v>
      </c>
      <c r="D6753" s="159" t="s">
        <v>1562</v>
      </c>
      <c r="E6753" s="160" t="s">
        <v>1562</v>
      </c>
      <c r="F6753" s="161">
        <v>41638</v>
      </c>
      <c r="G6753" s="162">
        <v>2013</v>
      </c>
      <c r="H6753" s="37">
        <v>217600</v>
      </c>
      <c r="I6753" s="35">
        <v>236609</v>
      </c>
      <c r="J6753" s="35">
        <v>70983</v>
      </c>
      <c r="K6753" s="33"/>
    </row>
    <row r="6754" spans="1:11" ht="18" customHeight="1">
      <c r="A6754" s="33">
        <f t="shared" si="105"/>
        <v>6749</v>
      </c>
      <c r="B6754" s="160" t="s">
        <v>3177</v>
      </c>
      <c r="C6754" s="160" t="s">
        <v>9933</v>
      </c>
      <c r="D6754" s="159" t="s">
        <v>1562</v>
      </c>
      <c r="E6754" s="160" t="s">
        <v>1562</v>
      </c>
      <c r="F6754" s="161">
        <v>41638</v>
      </c>
      <c r="G6754" s="162">
        <v>2013</v>
      </c>
      <c r="H6754" s="37">
        <v>217600</v>
      </c>
      <c r="I6754" s="35">
        <v>236609</v>
      </c>
      <c r="J6754" s="35">
        <v>70983</v>
      </c>
      <c r="K6754" s="33"/>
    </row>
    <row r="6755" spans="1:11" s="38" customFormat="1" ht="18" customHeight="1">
      <c r="A6755" s="33">
        <f t="shared" si="105"/>
        <v>6750</v>
      </c>
      <c r="B6755" s="160" t="s">
        <v>2081</v>
      </c>
      <c r="C6755" s="160" t="s">
        <v>9934</v>
      </c>
      <c r="D6755" s="159" t="s">
        <v>1562</v>
      </c>
      <c r="E6755" s="160" t="s">
        <v>1562</v>
      </c>
      <c r="F6755" s="161">
        <v>41638</v>
      </c>
      <c r="G6755" s="162">
        <v>2013</v>
      </c>
      <c r="H6755" s="37">
        <v>217600</v>
      </c>
      <c r="I6755" s="35">
        <v>236609</v>
      </c>
      <c r="J6755" s="35">
        <v>70983</v>
      </c>
      <c r="K6755" s="33"/>
    </row>
    <row r="6756" spans="1:11" s="38" customFormat="1" ht="18" customHeight="1">
      <c r="A6756" s="33">
        <f t="shared" si="105"/>
        <v>6751</v>
      </c>
      <c r="B6756" s="160" t="s">
        <v>2642</v>
      </c>
      <c r="C6756" s="160" t="s">
        <v>9935</v>
      </c>
      <c r="D6756" s="159" t="s">
        <v>1562</v>
      </c>
      <c r="E6756" s="160" t="s">
        <v>1562</v>
      </c>
      <c r="F6756" s="161">
        <v>41638</v>
      </c>
      <c r="G6756" s="162">
        <v>2013</v>
      </c>
      <c r="H6756" s="37">
        <v>217600</v>
      </c>
      <c r="I6756" s="35">
        <v>236609</v>
      </c>
      <c r="J6756" s="35">
        <v>70983</v>
      </c>
      <c r="K6756" s="33"/>
    </row>
    <row r="6757" spans="1:11" s="38" customFormat="1" ht="18" customHeight="1">
      <c r="A6757" s="33">
        <f t="shared" si="105"/>
        <v>6752</v>
      </c>
      <c r="B6757" s="160" t="s">
        <v>2338</v>
      </c>
      <c r="C6757" s="160" t="s">
        <v>9936</v>
      </c>
      <c r="D6757" s="159" t="s">
        <v>1562</v>
      </c>
      <c r="E6757" s="160" t="s">
        <v>1562</v>
      </c>
      <c r="F6757" s="161">
        <v>41638</v>
      </c>
      <c r="G6757" s="162">
        <v>2013</v>
      </c>
      <c r="H6757" s="37">
        <v>217600</v>
      </c>
      <c r="I6757" s="35">
        <v>236609</v>
      </c>
      <c r="J6757" s="35">
        <v>70983</v>
      </c>
      <c r="K6757" s="33"/>
    </row>
    <row r="6758" spans="1:11" s="38" customFormat="1" ht="18" customHeight="1">
      <c r="A6758" s="33">
        <f t="shared" si="105"/>
        <v>6753</v>
      </c>
      <c r="B6758" s="160" t="s">
        <v>1873</v>
      </c>
      <c r="C6758" s="160" t="s">
        <v>9937</v>
      </c>
      <c r="D6758" s="159" t="s">
        <v>1562</v>
      </c>
      <c r="E6758" s="160" t="s">
        <v>1562</v>
      </c>
      <c r="F6758" s="161">
        <v>41638</v>
      </c>
      <c r="G6758" s="162">
        <v>2013</v>
      </c>
      <c r="H6758" s="37">
        <v>217600</v>
      </c>
      <c r="I6758" s="35">
        <v>236609</v>
      </c>
      <c r="J6758" s="35">
        <v>70983</v>
      </c>
      <c r="K6758" s="33"/>
    </row>
    <row r="6759" spans="1:11" s="38" customFormat="1" ht="18" customHeight="1">
      <c r="A6759" s="33">
        <f t="shared" si="105"/>
        <v>6754</v>
      </c>
      <c r="B6759" s="160" t="s">
        <v>2619</v>
      </c>
      <c r="C6759" s="160" t="s">
        <v>9938</v>
      </c>
      <c r="D6759" s="159" t="s">
        <v>1562</v>
      </c>
      <c r="E6759" s="160" t="s">
        <v>1562</v>
      </c>
      <c r="F6759" s="161">
        <v>41638</v>
      </c>
      <c r="G6759" s="162">
        <v>2013</v>
      </c>
      <c r="H6759" s="37">
        <v>217600</v>
      </c>
      <c r="I6759" s="35">
        <v>236609</v>
      </c>
      <c r="J6759" s="35">
        <v>70983</v>
      </c>
      <c r="K6759" s="33"/>
    </row>
    <row r="6760" spans="1:11" s="38" customFormat="1" ht="18" customHeight="1">
      <c r="A6760" s="33">
        <f t="shared" si="105"/>
        <v>6755</v>
      </c>
      <c r="B6760" s="160" t="s">
        <v>3164</v>
      </c>
      <c r="C6760" s="160" t="s">
        <v>9939</v>
      </c>
      <c r="D6760" s="159" t="s">
        <v>1562</v>
      </c>
      <c r="E6760" s="160" t="s">
        <v>1562</v>
      </c>
      <c r="F6760" s="161">
        <v>41638</v>
      </c>
      <c r="G6760" s="162">
        <v>2013</v>
      </c>
      <c r="H6760" s="37">
        <v>217600</v>
      </c>
      <c r="I6760" s="35">
        <v>236609</v>
      </c>
      <c r="J6760" s="35">
        <v>70983</v>
      </c>
      <c r="K6760" s="33"/>
    </row>
    <row r="6761" spans="1:11" s="38" customFormat="1" ht="18" customHeight="1">
      <c r="A6761" s="33">
        <f t="shared" si="105"/>
        <v>6756</v>
      </c>
      <c r="B6761" s="160" t="s">
        <v>2631</v>
      </c>
      <c r="C6761" s="160" t="s">
        <v>9940</v>
      </c>
      <c r="D6761" s="159" t="s">
        <v>1562</v>
      </c>
      <c r="E6761" s="160" t="s">
        <v>1562</v>
      </c>
      <c r="F6761" s="161">
        <v>41638</v>
      </c>
      <c r="G6761" s="162">
        <v>2013</v>
      </c>
      <c r="H6761" s="37">
        <v>217600</v>
      </c>
      <c r="I6761" s="35">
        <v>236609</v>
      </c>
      <c r="J6761" s="35">
        <v>70983</v>
      </c>
      <c r="K6761" s="33"/>
    </row>
    <row r="6762" spans="1:11" s="38" customFormat="1" ht="18" customHeight="1">
      <c r="A6762" s="33">
        <f t="shared" si="105"/>
        <v>6757</v>
      </c>
      <c r="B6762" s="160" t="s">
        <v>4702</v>
      </c>
      <c r="C6762" s="160" t="s">
        <v>9941</v>
      </c>
      <c r="D6762" s="159" t="s">
        <v>1562</v>
      </c>
      <c r="E6762" s="160" t="s">
        <v>1562</v>
      </c>
      <c r="F6762" s="161">
        <v>41638</v>
      </c>
      <c r="G6762" s="162">
        <v>2013</v>
      </c>
      <c r="H6762" s="37">
        <v>217600</v>
      </c>
      <c r="I6762" s="35">
        <v>236609</v>
      </c>
      <c r="J6762" s="35">
        <v>70983</v>
      </c>
      <c r="K6762" s="33"/>
    </row>
    <row r="6763" spans="1:11" s="38" customFormat="1" ht="18" customHeight="1">
      <c r="A6763" s="33">
        <f t="shared" si="105"/>
        <v>6758</v>
      </c>
      <c r="B6763" s="160" t="s">
        <v>9942</v>
      </c>
      <c r="C6763" s="160" t="s">
        <v>9943</v>
      </c>
      <c r="D6763" s="159" t="s">
        <v>2945</v>
      </c>
      <c r="E6763" s="160" t="s">
        <v>1562</v>
      </c>
      <c r="F6763" s="161">
        <v>41638</v>
      </c>
      <c r="G6763" s="162">
        <v>2013</v>
      </c>
      <c r="H6763" s="37">
        <v>217600</v>
      </c>
      <c r="I6763" s="35">
        <v>236609</v>
      </c>
      <c r="J6763" s="35">
        <v>70983</v>
      </c>
      <c r="K6763" s="33"/>
    </row>
    <row r="6764" spans="1:11" s="38" customFormat="1" ht="18" customHeight="1">
      <c r="A6764" s="33">
        <f t="shared" si="105"/>
        <v>6759</v>
      </c>
      <c r="B6764" s="160" t="s">
        <v>4445</v>
      </c>
      <c r="C6764" s="160" t="s">
        <v>9944</v>
      </c>
      <c r="D6764" s="159" t="s">
        <v>1562</v>
      </c>
      <c r="E6764" s="160" t="s">
        <v>1562</v>
      </c>
      <c r="F6764" s="161">
        <v>41638</v>
      </c>
      <c r="G6764" s="162">
        <v>2013</v>
      </c>
      <c r="H6764" s="37">
        <v>217600</v>
      </c>
      <c r="I6764" s="35">
        <v>236609</v>
      </c>
      <c r="J6764" s="35">
        <v>70983</v>
      </c>
      <c r="K6764" s="33"/>
    </row>
    <row r="6765" spans="1:11" s="38" customFormat="1" ht="18" customHeight="1">
      <c r="A6765" s="33">
        <f t="shared" si="105"/>
        <v>6760</v>
      </c>
      <c r="B6765" s="160" t="s">
        <v>2220</v>
      </c>
      <c r="C6765" s="160" t="s">
        <v>9945</v>
      </c>
      <c r="D6765" s="159" t="s">
        <v>1562</v>
      </c>
      <c r="E6765" s="160" t="s">
        <v>1562</v>
      </c>
      <c r="F6765" s="161">
        <v>41638</v>
      </c>
      <c r="G6765" s="162">
        <v>2013</v>
      </c>
      <c r="H6765" s="37">
        <v>217600</v>
      </c>
      <c r="I6765" s="35">
        <v>236609</v>
      </c>
      <c r="J6765" s="35">
        <v>70983</v>
      </c>
      <c r="K6765" s="33"/>
    </row>
    <row r="6766" spans="1:11" s="38" customFormat="1" ht="18" customHeight="1">
      <c r="A6766" s="33">
        <f t="shared" si="105"/>
        <v>6761</v>
      </c>
      <c r="B6766" s="160" t="s">
        <v>3417</v>
      </c>
      <c r="C6766" s="160" t="s">
        <v>9946</v>
      </c>
      <c r="D6766" s="159" t="s">
        <v>1562</v>
      </c>
      <c r="E6766" s="160" t="s">
        <v>1562</v>
      </c>
      <c r="F6766" s="161">
        <v>41638</v>
      </c>
      <c r="G6766" s="162">
        <v>2013</v>
      </c>
      <c r="H6766" s="37">
        <v>217600</v>
      </c>
      <c r="I6766" s="35">
        <v>236609</v>
      </c>
      <c r="J6766" s="35">
        <v>70983</v>
      </c>
      <c r="K6766" s="33"/>
    </row>
    <row r="6767" spans="1:11" s="38" customFormat="1" ht="18" customHeight="1">
      <c r="A6767" s="33">
        <f t="shared" si="105"/>
        <v>6762</v>
      </c>
      <c r="B6767" s="160" t="s">
        <v>2605</v>
      </c>
      <c r="C6767" s="160" t="s">
        <v>9947</v>
      </c>
      <c r="D6767" s="159" t="s">
        <v>1562</v>
      </c>
      <c r="E6767" s="160" t="s">
        <v>1562</v>
      </c>
      <c r="F6767" s="161">
        <v>41638</v>
      </c>
      <c r="G6767" s="162">
        <v>2013</v>
      </c>
      <c r="H6767" s="37">
        <v>217600</v>
      </c>
      <c r="I6767" s="35">
        <v>236609</v>
      </c>
      <c r="J6767" s="35">
        <v>70983</v>
      </c>
      <c r="K6767" s="33"/>
    </row>
    <row r="6768" spans="1:11" s="38" customFormat="1" ht="18" customHeight="1">
      <c r="A6768" s="33">
        <f t="shared" si="105"/>
        <v>6763</v>
      </c>
      <c r="B6768" s="160" t="s">
        <v>2822</v>
      </c>
      <c r="C6768" s="160" t="s">
        <v>9948</v>
      </c>
      <c r="D6768" s="159" t="s">
        <v>1562</v>
      </c>
      <c r="E6768" s="160" t="s">
        <v>1562</v>
      </c>
      <c r="F6768" s="161">
        <v>41638</v>
      </c>
      <c r="G6768" s="162">
        <v>2013</v>
      </c>
      <c r="H6768" s="37">
        <v>217600</v>
      </c>
      <c r="I6768" s="35">
        <v>236609</v>
      </c>
      <c r="J6768" s="35">
        <v>70983</v>
      </c>
      <c r="K6768" s="33"/>
    </row>
    <row r="6769" spans="1:11" s="38" customFormat="1" ht="18" customHeight="1">
      <c r="A6769" s="33">
        <f t="shared" si="105"/>
        <v>6764</v>
      </c>
      <c r="B6769" s="160" t="s">
        <v>2182</v>
      </c>
      <c r="C6769" s="160" t="s">
        <v>9949</v>
      </c>
      <c r="D6769" s="159" t="s">
        <v>1562</v>
      </c>
      <c r="E6769" s="160" t="s">
        <v>1562</v>
      </c>
      <c r="F6769" s="161">
        <v>41638</v>
      </c>
      <c r="G6769" s="162">
        <v>2013</v>
      </c>
      <c r="H6769" s="37">
        <v>217600</v>
      </c>
      <c r="I6769" s="35">
        <v>236609</v>
      </c>
      <c r="J6769" s="35">
        <v>70983</v>
      </c>
      <c r="K6769" s="33"/>
    </row>
    <row r="6770" spans="1:11" s="38" customFormat="1" ht="18" customHeight="1">
      <c r="A6770" s="33">
        <f t="shared" si="105"/>
        <v>6765</v>
      </c>
      <c r="B6770" s="160" t="s">
        <v>2822</v>
      </c>
      <c r="C6770" s="160" t="s">
        <v>9950</v>
      </c>
      <c r="D6770" s="159" t="s">
        <v>1562</v>
      </c>
      <c r="E6770" s="160" t="s">
        <v>1562</v>
      </c>
      <c r="F6770" s="161">
        <v>41638</v>
      </c>
      <c r="G6770" s="162">
        <v>2013</v>
      </c>
      <c r="H6770" s="37">
        <v>217600</v>
      </c>
      <c r="I6770" s="35">
        <v>236609</v>
      </c>
      <c r="J6770" s="35">
        <v>70983</v>
      </c>
      <c r="K6770" s="33"/>
    </row>
    <row r="6771" spans="1:11" s="38" customFormat="1" ht="18" customHeight="1">
      <c r="A6771" s="33">
        <f t="shared" si="105"/>
        <v>6766</v>
      </c>
      <c r="B6771" s="160" t="s">
        <v>2886</v>
      </c>
      <c r="C6771" s="160" t="s">
        <v>9951</v>
      </c>
      <c r="D6771" s="159" t="s">
        <v>1562</v>
      </c>
      <c r="E6771" s="160" t="s">
        <v>1562</v>
      </c>
      <c r="F6771" s="161">
        <v>41638</v>
      </c>
      <c r="G6771" s="162">
        <v>2013</v>
      </c>
      <c r="H6771" s="37">
        <v>217600</v>
      </c>
      <c r="I6771" s="35">
        <v>236609</v>
      </c>
      <c r="J6771" s="35">
        <v>70983</v>
      </c>
      <c r="K6771" s="33"/>
    </row>
    <row r="6772" spans="1:11" s="38" customFormat="1" ht="18" customHeight="1">
      <c r="A6772" s="33">
        <f t="shared" si="105"/>
        <v>6767</v>
      </c>
      <c r="B6772" s="160" t="s">
        <v>2610</v>
      </c>
      <c r="C6772" s="160" t="s">
        <v>9952</v>
      </c>
      <c r="D6772" s="159" t="s">
        <v>1562</v>
      </c>
      <c r="E6772" s="160" t="s">
        <v>1562</v>
      </c>
      <c r="F6772" s="161">
        <v>41638</v>
      </c>
      <c r="G6772" s="162">
        <v>2013</v>
      </c>
      <c r="H6772" s="37">
        <v>217600</v>
      </c>
      <c r="I6772" s="35">
        <v>236609</v>
      </c>
      <c r="J6772" s="35">
        <v>70983</v>
      </c>
      <c r="K6772" s="33"/>
    </row>
    <row r="6773" spans="1:11" s="38" customFormat="1" ht="18" customHeight="1">
      <c r="A6773" s="33">
        <f t="shared" si="105"/>
        <v>6768</v>
      </c>
      <c r="B6773" s="160" t="s">
        <v>2631</v>
      </c>
      <c r="C6773" s="160" t="s">
        <v>9953</v>
      </c>
      <c r="D6773" s="159" t="s">
        <v>1562</v>
      </c>
      <c r="E6773" s="160" t="s">
        <v>1562</v>
      </c>
      <c r="F6773" s="161">
        <v>41638</v>
      </c>
      <c r="G6773" s="162">
        <v>2013</v>
      </c>
      <c r="H6773" s="37">
        <v>217600</v>
      </c>
      <c r="I6773" s="35">
        <v>236609</v>
      </c>
      <c r="J6773" s="35">
        <v>70983</v>
      </c>
      <c r="K6773" s="33"/>
    </row>
    <row r="6774" spans="1:11" s="38" customFormat="1" ht="18" customHeight="1">
      <c r="A6774" s="33">
        <f t="shared" si="105"/>
        <v>6769</v>
      </c>
      <c r="B6774" s="160" t="s">
        <v>1646</v>
      </c>
      <c r="C6774" s="160" t="s">
        <v>9954</v>
      </c>
      <c r="D6774" s="159" t="s">
        <v>1562</v>
      </c>
      <c r="E6774" s="160" t="s">
        <v>1562</v>
      </c>
      <c r="F6774" s="161">
        <v>41638</v>
      </c>
      <c r="G6774" s="162">
        <v>2013</v>
      </c>
      <c r="H6774" s="37">
        <v>217600</v>
      </c>
      <c r="I6774" s="35">
        <v>236609</v>
      </c>
      <c r="J6774" s="35">
        <v>70983</v>
      </c>
      <c r="K6774" s="33"/>
    </row>
    <row r="6775" spans="1:11" s="38" customFormat="1" ht="18" customHeight="1">
      <c r="A6775" s="33">
        <f t="shared" si="105"/>
        <v>6770</v>
      </c>
      <c r="B6775" s="160" t="s">
        <v>1963</v>
      </c>
      <c r="C6775" s="160" t="s">
        <v>9955</v>
      </c>
      <c r="D6775" s="159" t="s">
        <v>1562</v>
      </c>
      <c r="E6775" s="160" t="s">
        <v>1562</v>
      </c>
      <c r="F6775" s="161">
        <v>41638</v>
      </c>
      <c r="G6775" s="162">
        <v>2013</v>
      </c>
      <c r="H6775" s="37">
        <v>217600</v>
      </c>
      <c r="I6775" s="35">
        <v>236609</v>
      </c>
      <c r="J6775" s="35">
        <v>70983</v>
      </c>
      <c r="K6775" s="33"/>
    </row>
    <row r="6776" spans="1:11" s="38" customFormat="1" ht="18" customHeight="1">
      <c r="A6776" s="33">
        <f t="shared" si="105"/>
        <v>6771</v>
      </c>
      <c r="B6776" s="160" t="s">
        <v>2002</v>
      </c>
      <c r="C6776" s="160" t="s">
        <v>9956</v>
      </c>
      <c r="D6776" s="159" t="s">
        <v>1562</v>
      </c>
      <c r="E6776" s="160" t="s">
        <v>1562</v>
      </c>
      <c r="F6776" s="161">
        <v>41638</v>
      </c>
      <c r="G6776" s="162">
        <v>2013</v>
      </c>
      <c r="H6776" s="37">
        <v>217600</v>
      </c>
      <c r="I6776" s="35">
        <v>236609</v>
      </c>
      <c r="J6776" s="35">
        <v>70983</v>
      </c>
      <c r="K6776" s="33"/>
    </row>
    <row r="6777" spans="1:11" s="38" customFormat="1" ht="18" customHeight="1">
      <c r="A6777" s="33">
        <f t="shared" si="105"/>
        <v>6772</v>
      </c>
      <c r="B6777" s="160" t="s">
        <v>9957</v>
      </c>
      <c r="C6777" s="160" t="s">
        <v>9958</v>
      </c>
      <c r="D6777" s="159" t="s">
        <v>2945</v>
      </c>
      <c r="E6777" s="160" t="s">
        <v>1562</v>
      </c>
      <c r="F6777" s="161">
        <v>41638</v>
      </c>
      <c r="G6777" s="162">
        <v>2013</v>
      </c>
      <c r="H6777" s="37">
        <v>217600</v>
      </c>
      <c r="I6777" s="35">
        <v>236609</v>
      </c>
      <c r="J6777" s="35">
        <v>70983</v>
      </c>
      <c r="K6777" s="33"/>
    </row>
    <row r="6778" spans="1:11" s="38" customFormat="1" ht="18" customHeight="1">
      <c r="A6778" s="33">
        <f t="shared" si="105"/>
        <v>6773</v>
      </c>
      <c r="B6778" s="160" t="s">
        <v>2016</v>
      </c>
      <c r="C6778" s="160" t="s">
        <v>9959</v>
      </c>
      <c r="D6778" s="159" t="s">
        <v>1562</v>
      </c>
      <c r="E6778" s="160" t="s">
        <v>1562</v>
      </c>
      <c r="F6778" s="161">
        <v>41638</v>
      </c>
      <c r="G6778" s="162">
        <v>2013</v>
      </c>
      <c r="H6778" s="37">
        <v>217600</v>
      </c>
      <c r="I6778" s="35">
        <v>236609</v>
      </c>
      <c r="J6778" s="35">
        <v>70983</v>
      </c>
      <c r="K6778" s="33"/>
    </row>
    <row r="6779" spans="1:11" s="38" customFormat="1" ht="18" customHeight="1">
      <c r="A6779" s="33">
        <f t="shared" si="105"/>
        <v>6774</v>
      </c>
      <c r="B6779" s="160" t="s">
        <v>2321</v>
      </c>
      <c r="C6779" s="160" t="s">
        <v>9960</v>
      </c>
      <c r="D6779" s="159" t="s">
        <v>1562</v>
      </c>
      <c r="E6779" s="160" t="s">
        <v>1562</v>
      </c>
      <c r="F6779" s="161">
        <v>41638</v>
      </c>
      <c r="G6779" s="162">
        <v>2013</v>
      </c>
      <c r="H6779" s="37">
        <v>217600</v>
      </c>
      <c r="I6779" s="35">
        <v>236609</v>
      </c>
      <c r="J6779" s="35">
        <v>70983</v>
      </c>
      <c r="K6779" s="33"/>
    </row>
    <row r="6780" spans="1:11" s="38" customFormat="1" ht="18" customHeight="1">
      <c r="A6780" s="33">
        <f t="shared" si="105"/>
        <v>6775</v>
      </c>
      <c r="B6780" s="160" t="s">
        <v>2220</v>
      </c>
      <c r="C6780" s="160" t="s">
        <v>9961</v>
      </c>
      <c r="D6780" s="159" t="s">
        <v>9962</v>
      </c>
      <c r="E6780" s="160" t="s">
        <v>1562</v>
      </c>
      <c r="F6780" s="161">
        <v>41638</v>
      </c>
      <c r="G6780" s="162">
        <v>2013</v>
      </c>
      <c r="H6780" s="37">
        <v>217600</v>
      </c>
      <c r="I6780" s="35">
        <v>236609</v>
      </c>
      <c r="J6780" s="35">
        <v>70983</v>
      </c>
      <c r="K6780" s="33"/>
    </row>
    <row r="6781" spans="1:11" s="38" customFormat="1" ht="18" customHeight="1">
      <c r="A6781" s="33">
        <f t="shared" si="105"/>
        <v>6776</v>
      </c>
      <c r="B6781" s="160" t="s">
        <v>3139</v>
      </c>
      <c r="C6781" s="160" t="s">
        <v>9963</v>
      </c>
      <c r="D6781" s="159" t="s">
        <v>1562</v>
      </c>
      <c r="E6781" s="160" t="s">
        <v>1562</v>
      </c>
      <c r="F6781" s="161">
        <v>41638</v>
      </c>
      <c r="G6781" s="162">
        <v>2013</v>
      </c>
      <c r="H6781" s="37">
        <v>217600</v>
      </c>
      <c r="I6781" s="35">
        <v>236609</v>
      </c>
      <c r="J6781" s="35">
        <v>70983</v>
      </c>
      <c r="K6781" s="33"/>
    </row>
    <row r="6782" spans="1:11" s="38" customFormat="1" ht="18" customHeight="1">
      <c r="A6782" s="33">
        <f t="shared" si="105"/>
        <v>6777</v>
      </c>
      <c r="B6782" s="160" t="s">
        <v>7079</v>
      </c>
      <c r="C6782" s="160" t="s">
        <v>9964</v>
      </c>
      <c r="D6782" s="159" t="s">
        <v>1562</v>
      </c>
      <c r="E6782" s="160" t="s">
        <v>1562</v>
      </c>
      <c r="F6782" s="161">
        <v>41638</v>
      </c>
      <c r="G6782" s="162">
        <v>2013</v>
      </c>
      <c r="H6782" s="37">
        <v>217600</v>
      </c>
      <c r="I6782" s="35">
        <v>236609</v>
      </c>
      <c r="J6782" s="35">
        <v>70983</v>
      </c>
      <c r="K6782" s="33"/>
    </row>
    <row r="6783" spans="1:11" s="38" customFormat="1" ht="18" customHeight="1">
      <c r="A6783" s="33">
        <f t="shared" si="105"/>
        <v>6778</v>
      </c>
      <c r="B6783" s="160" t="s">
        <v>1884</v>
      </c>
      <c r="C6783" s="160" t="s">
        <v>9965</v>
      </c>
      <c r="D6783" s="159" t="s">
        <v>1562</v>
      </c>
      <c r="E6783" s="160" t="s">
        <v>1562</v>
      </c>
      <c r="F6783" s="161">
        <v>41638</v>
      </c>
      <c r="G6783" s="162">
        <v>2013</v>
      </c>
      <c r="H6783" s="37">
        <v>217600</v>
      </c>
      <c r="I6783" s="35">
        <v>236609</v>
      </c>
      <c r="J6783" s="35">
        <v>70983</v>
      </c>
      <c r="K6783" s="33"/>
    </row>
    <row r="6784" spans="1:11" s="38" customFormat="1" ht="18" customHeight="1">
      <c r="A6784" s="33">
        <f t="shared" si="105"/>
        <v>6779</v>
      </c>
      <c r="B6784" s="160" t="s">
        <v>2211</v>
      </c>
      <c r="C6784" s="160" t="s">
        <v>9966</v>
      </c>
      <c r="D6784" s="159" t="s">
        <v>1485</v>
      </c>
      <c r="E6784" s="160" t="s">
        <v>1485</v>
      </c>
      <c r="F6784" s="161">
        <v>41638</v>
      </c>
      <c r="G6784" s="162">
        <v>2013</v>
      </c>
      <c r="H6784" s="37">
        <v>231000</v>
      </c>
      <c r="I6784" s="35">
        <v>251179</v>
      </c>
      <c r="J6784" s="35">
        <v>75354</v>
      </c>
      <c r="K6784" s="33"/>
    </row>
    <row r="6785" spans="1:11" s="38" customFormat="1" ht="18" customHeight="1">
      <c r="A6785" s="33">
        <f t="shared" si="105"/>
        <v>6780</v>
      </c>
      <c r="B6785" s="160" t="s">
        <v>7079</v>
      </c>
      <c r="C6785" s="160" t="s">
        <v>9967</v>
      </c>
      <c r="D6785" s="159" t="s">
        <v>1432</v>
      </c>
      <c r="E6785" s="160" t="s">
        <v>1485</v>
      </c>
      <c r="F6785" s="161">
        <v>41638</v>
      </c>
      <c r="G6785" s="162">
        <v>2013</v>
      </c>
      <c r="H6785" s="37">
        <v>231000</v>
      </c>
      <c r="I6785" s="35">
        <v>251179</v>
      </c>
      <c r="J6785" s="35">
        <v>75354</v>
      </c>
      <c r="K6785" s="33"/>
    </row>
    <row r="6786" spans="1:11" s="38" customFormat="1" ht="18" customHeight="1">
      <c r="A6786" s="33">
        <f t="shared" si="105"/>
        <v>6781</v>
      </c>
      <c r="B6786" s="160" t="s">
        <v>4504</v>
      </c>
      <c r="C6786" s="160" t="s">
        <v>9968</v>
      </c>
      <c r="D6786" s="159" t="s">
        <v>1485</v>
      </c>
      <c r="E6786" s="160" t="s">
        <v>1485</v>
      </c>
      <c r="F6786" s="161">
        <v>41638</v>
      </c>
      <c r="G6786" s="162">
        <v>2013</v>
      </c>
      <c r="H6786" s="37">
        <v>231000</v>
      </c>
      <c r="I6786" s="35">
        <v>251179</v>
      </c>
      <c r="J6786" s="35">
        <v>75354</v>
      </c>
      <c r="K6786" s="33"/>
    </row>
    <row r="6787" spans="1:11" s="38" customFormat="1" ht="18" customHeight="1">
      <c r="A6787" s="33">
        <f t="shared" si="105"/>
        <v>6782</v>
      </c>
      <c r="B6787" s="160" t="s">
        <v>6031</v>
      </c>
      <c r="C6787" s="160" t="s">
        <v>9969</v>
      </c>
      <c r="D6787" s="159" t="s">
        <v>1459</v>
      </c>
      <c r="E6787" s="160" t="s">
        <v>1459</v>
      </c>
      <c r="F6787" s="161">
        <v>41638</v>
      </c>
      <c r="G6787" s="162">
        <v>2013</v>
      </c>
      <c r="H6787" s="37">
        <v>252000</v>
      </c>
      <c r="I6787" s="35">
        <v>274014</v>
      </c>
      <c r="J6787" s="35">
        <v>82204</v>
      </c>
      <c r="K6787" s="33"/>
    </row>
    <row r="6788" spans="1:11" s="38" customFormat="1" ht="18" customHeight="1">
      <c r="A6788" s="33">
        <f t="shared" si="105"/>
        <v>6783</v>
      </c>
      <c r="B6788" s="160" t="s">
        <v>3164</v>
      </c>
      <c r="C6788" s="160" t="s">
        <v>9970</v>
      </c>
      <c r="D6788" s="159" t="s">
        <v>1459</v>
      </c>
      <c r="E6788" s="160" t="s">
        <v>1459</v>
      </c>
      <c r="F6788" s="161">
        <v>41638</v>
      </c>
      <c r="G6788" s="162">
        <v>2013</v>
      </c>
      <c r="H6788" s="37">
        <v>252000</v>
      </c>
      <c r="I6788" s="35">
        <v>274014</v>
      </c>
      <c r="J6788" s="35">
        <v>82204</v>
      </c>
      <c r="K6788" s="33"/>
    </row>
    <row r="6789" spans="1:11" s="38" customFormat="1" ht="18" customHeight="1">
      <c r="A6789" s="33">
        <f t="shared" si="105"/>
        <v>6784</v>
      </c>
      <c r="B6789" s="160" t="s">
        <v>8129</v>
      </c>
      <c r="C6789" s="160" t="s">
        <v>9971</v>
      </c>
      <c r="D6789" s="159" t="s">
        <v>1652</v>
      </c>
      <c r="E6789" s="160" t="s">
        <v>1652</v>
      </c>
      <c r="F6789" s="161">
        <v>41638</v>
      </c>
      <c r="G6789" s="162">
        <v>2013</v>
      </c>
      <c r="H6789" s="37">
        <v>1850000</v>
      </c>
      <c r="I6789" s="35">
        <v>2011610</v>
      </c>
      <c r="J6789" s="35">
        <v>603483</v>
      </c>
      <c r="K6789" s="33"/>
    </row>
    <row r="6790" spans="1:11" s="38" customFormat="1" ht="18" customHeight="1">
      <c r="A6790" s="33">
        <f t="shared" si="105"/>
        <v>6785</v>
      </c>
      <c r="B6790" s="160" t="s">
        <v>1963</v>
      </c>
      <c r="C6790" s="160" t="s">
        <v>9972</v>
      </c>
      <c r="D6790" s="159" t="s">
        <v>1649</v>
      </c>
      <c r="E6790" s="160" t="s">
        <v>1649</v>
      </c>
      <c r="F6790" s="161">
        <v>41638</v>
      </c>
      <c r="G6790" s="162">
        <v>2013</v>
      </c>
      <c r="H6790" s="37">
        <v>1950000</v>
      </c>
      <c r="I6790" s="35">
        <v>2120346</v>
      </c>
      <c r="J6790" s="35">
        <v>636104</v>
      </c>
      <c r="K6790" s="33"/>
    </row>
    <row r="6791" spans="1:11" s="38" customFormat="1" ht="18" customHeight="1">
      <c r="A6791" s="33">
        <f t="shared" ref="A6791:A6854" si="106">A6790+1</f>
        <v>6786</v>
      </c>
      <c r="B6791" s="160" t="s">
        <v>2377</v>
      </c>
      <c r="C6791" s="160" t="s">
        <v>9973</v>
      </c>
      <c r="D6791" s="159" t="s">
        <v>1462</v>
      </c>
      <c r="E6791" s="160" t="s">
        <v>1462</v>
      </c>
      <c r="F6791" s="161">
        <v>41638</v>
      </c>
      <c r="G6791" s="162">
        <v>2013</v>
      </c>
      <c r="H6791" s="37">
        <v>306000</v>
      </c>
      <c r="I6791" s="35">
        <v>332731</v>
      </c>
      <c r="J6791" s="35">
        <v>99819</v>
      </c>
      <c r="K6791" s="33"/>
    </row>
    <row r="6792" spans="1:11" s="38" customFormat="1" ht="18" customHeight="1">
      <c r="A6792" s="33">
        <f t="shared" si="106"/>
        <v>6787</v>
      </c>
      <c r="B6792" s="160" t="s">
        <v>2081</v>
      </c>
      <c r="C6792" s="160" t="s">
        <v>9974</v>
      </c>
      <c r="D6792" s="159" t="s">
        <v>1586</v>
      </c>
      <c r="E6792" s="160" t="s">
        <v>1586</v>
      </c>
      <c r="F6792" s="161">
        <v>41638</v>
      </c>
      <c r="G6792" s="162">
        <v>2013</v>
      </c>
      <c r="H6792" s="37">
        <v>306000</v>
      </c>
      <c r="I6792" s="35">
        <v>332731</v>
      </c>
      <c r="J6792" s="35">
        <v>99819</v>
      </c>
      <c r="K6792" s="33"/>
    </row>
    <row r="6793" spans="1:11" s="38" customFormat="1" ht="18" customHeight="1">
      <c r="A6793" s="33">
        <f t="shared" si="106"/>
        <v>6788</v>
      </c>
      <c r="B6793" s="160" t="s">
        <v>2675</v>
      </c>
      <c r="C6793" s="160" t="s">
        <v>9975</v>
      </c>
      <c r="D6793" s="159" t="s">
        <v>2349</v>
      </c>
      <c r="E6793" s="160" t="s">
        <v>2349</v>
      </c>
      <c r="F6793" s="161">
        <v>41638</v>
      </c>
      <c r="G6793" s="162">
        <v>2013</v>
      </c>
      <c r="H6793" s="37">
        <v>121000</v>
      </c>
      <c r="I6793" s="35">
        <v>131570</v>
      </c>
      <c r="J6793" s="35">
        <v>39471</v>
      </c>
      <c r="K6793" s="33"/>
    </row>
    <row r="6794" spans="1:11" s="38" customFormat="1" ht="18" customHeight="1">
      <c r="A6794" s="33">
        <f t="shared" si="106"/>
        <v>6789</v>
      </c>
      <c r="B6794" s="160" t="s">
        <v>1887</v>
      </c>
      <c r="C6794" s="160" t="s">
        <v>9976</v>
      </c>
      <c r="D6794" s="159" t="s">
        <v>2349</v>
      </c>
      <c r="E6794" s="160" t="s">
        <v>2349</v>
      </c>
      <c r="F6794" s="161">
        <v>41638</v>
      </c>
      <c r="G6794" s="162">
        <v>2013</v>
      </c>
      <c r="H6794" s="37">
        <v>121000</v>
      </c>
      <c r="I6794" s="35">
        <v>131570</v>
      </c>
      <c r="J6794" s="35">
        <v>39471</v>
      </c>
      <c r="K6794" s="33"/>
    </row>
    <row r="6795" spans="1:11" s="38" customFormat="1" ht="18" customHeight="1">
      <c r="A6795" s="33">
        <f t="shared" si="106"/>
        <v>6790</v>
      </c>
      <c r="B6795" s="160" t="s">
        <v>2675</v>
      </c>
      <c r="C6795" s="160" t="s">
        <v>9977</v>
      </c>
      <c r="D6795" s="159" t="s">
        <v>2349</v>
      </c>
      <c r="E6795" s="160" t="s">
        <v>2349</v>
      </c>
      <c r="F6795" s="161">
        <v>41638</v>
      </c>
      <c r="G6795" s="162">
        <v>2013</v>
      </c>
      <c r="H6795" s="37">
        <v>121000</v>
      </c>
      <c r="I6795" s="35">
        <v>131570</v>
      </c>
      <c r="J6795" s="35">
        <v>39471</v>
      </c>
      <c r="K6795" s="33"/>
    </row>
    <row r="6796" spans="1:11" s="38" customFormat="1" ht="18" customHeight="1">
      <c r="A6796" s="33">
        <f t="shared" si="106"/>
        <v>6791</v>
      </c>
      <c r="B6796" s="160" t="s">
        <v>4904</v>
      </c>
      <c r="C6796" s="160" t="s">
        <v>9978</v>
      </c>
      <c r="D6796" s="159" t="s">
        <v>2911</v>
      </c>
      <c r="E6796" s="160" t="s">
        <v>2911</v>
      </c>
      <c r="F6796" s="161">
        <v>41638</v>
      </c>
      <c r="G6796" s="162">
        <v>2013</v>
      </c>
      <c r="H6796" s="37">
        <v>3542000</v>
      </c>
      <c r="I6796" s="35">
        <v>3851418</v>
      </c>
      <c r="J6796" s="35">
        <v>1155425</v>
      </c>
      <c r="K6796" s="33"/>
    </row>
    <row r="6797" spans="1:11" s="38" customFormat="1" ht="18" customHeight="1">
      <c r="A6797" s="33">
        <f t="shared" si="106"/>
        <v>6792</v>
      </c>
      <c r="B6797" s="160" t="s">
        <v>4904</v>
      </c>
      <c r="C6797" s="160" t="s">
        <v>9979</v>
      </c>
      <c r="D6797" s="159" t="s">
        <v>2911</v>
      </c>
      <c r="E6797" s="160" t="s">
        <v>2911</v>
      </c>
      <c r="F6797" s="161">
        <v>41638</v>
      </c>
      <c r="G6797" s="162">
        <v>2013</v>
      </c>
      <c r="H6797" s="37">
        <v>3542000</v>
      </c>
      <c r="I6797" s="35">
        <v>3851418</v>
      </c>
      <c r="J6797" s="35">
        <v>1155425</v>
      </c>
      <c r="K6797" s="33"/>
    </row>
    <row r="6798" spans="1:11" s="38" customFormat="1" ht="18" customHeight="1">
      <c r="A6798" s="33">
        <f t="shared" si="106"/>
        <v>6793</v>
      </c>
      <c r="B6798" s="160" t="s">
        <v>9980</v>
      </c>
      <c r="C6798" s="160" t="s">
        <v>9981</v>
      </c>
      <c r="D6798" s="159" t="s">
        <v>2911</v>
      </c>
      <c r="E6798" s="160" t="s">
        <v>2911</v>
      </c>
      <c r="F6798" s="161">
        <v>41638</v>
      </c>
      <c r="G6798" s="162">
        <v>2013</v>
      </c>
      <c r="H6798" s="37">
        <v>3542000</v>
      </c>
      <c r="I6798" s="35">
        <v>3851418</v>
      </c>
      <c r="J6798" s="35">
        <v>1155425</v>
      </c>
      <c r="K6798" s="33"/>
    </row>
    <row r="6799" spans="1:11" s="38" customFormat="1" ht="18" customHeight="1">
      <c r="A6799" s="33">
        <f t="shared" si="106"/>
        <v>6794</v>
      </c>
      <c r="B6799" s="160" t="s">
        <v>2675</v>
      </c>
      <c r="C6799" s="160" t="s">
        <v>9982</v>
      </c>
      <c r="D6799" s="159" t="s">
        <v>2775</v>
      </c>
      <c r="E6799" s="160" t="s">
        <v>2775</v>
      </c>
      <c r="F6799" s="161">
        <v>41638</v>
      </c>
      <c r="G6799" s="162">
        <v>2013</v>
      </c>
      <c r="H6799" s="37">
        <v>710000</v>
      </c>
      <c r="I6799" s="35">
        <v>772023</v>
      </c>
      <c r="J6799" s="35">
        <v>231607</v>
      </c>
      <c r="K6799" s="33"/>
    </row>
    <row r="6800" spans="1:11" s="38" customFormat="1" ht="18" customHeight="1">
      <c r="A6800" s="33">
        <f t="shared" si="106"/>
        <v>6795</v>
      </c>
      <c r="B6800" s="160" t="s">
        <v>2002</v>
      </c>
      <c r="C6800" s="160" t="s">
        <v>9983</v>
      </c>
      <c r="D6800" s="159" t="s">
        <v>1652</v>
      </c>
      <c r="E6800" s="160" t="s">
        <v>1652</v>
      </c>
      <c r="F6800" s="161">
        <v>41638</v>
      </c>
      <c r="G6800" s="162">
        <v>2013</v>
      </c>
      <c r="H6800" s="37">
        <v>2860000</v>
      </c>
      <c r="I6800" s="35">
        <v>3109840</v>
      </c>
      <c r="J6800" s="35">
        <v>932952</v>
      </c>
      <c r="K6800" s="33"/>
    </row>
    <row r="6801" spans="1:11" s="38" customFormat="1" ht="18" customHeight="1">
      <c r="A6801" s="33">
        <f t="shared" si="106"/>
        <v>6796</v>
      </c>
      <c r="B6801" s="160" t="s">
        <v>1963</v>
      </c>
      <c r="C6801" s="160" t="s">
        <v>9984</v>
      </c>
      <c r="D6801" s="159" t="s">
        <v>1427</v>
      </c>
      <c r="E6801" s="160" t="s">
        <v>1427</v>
      </c>
      <c r="F6801" s="161">
        <v>41638</v>
      </c>
      <c r="G6801" s="162">
        <v>2013</v>
      </c>
      <c r="H6801" s="37">
        <v>236000</v>
      </c>
      <c r="I6801" s="35">
        <v>256616</v>
      </c>
      <c r="J6801" s="35">
        <v>76985</v>
      </c>
      <c r="K6801" s="33"/>
    </row>
    <row r="6802" spans="1:11" s="38" customFormat="1" ht="18" customHeight="1">
      <c r="A6802" s="33">
        <f t="shared" si="106"/>
        <v>6797</v>
      </c>
      <c r="B6802" s="160" t="s">
        <v>1963</v>
      </c>
      <c r="C6802" s="160" t="s">
        <v>9985</v>
      </c>
      <c r="D6802" s="159" t="s">
        <v>1427</v>
      </c>
      <c r="E6802" s="160" t="s">
        <v>1427</v>
      </c>
      <c r="F6802" s="161">
        <v>41638</v>
      </c>
      <c r="G6802" s="162">
        <v>2013</v>
      </c>
      <c r="H6802" s="37">
        <v>236000</v>
      </c>
      <c r="I6802" s="35">
        <v>256616</v>
      </c>
      <c r="J6802" s="35">
        <v>76985</v>
      </c>
      <c r="K6802" s="33"/>
    </row>
    <row r="6803" spans="1:11" s="38" customFormat="1" ht="18" customHeight="1">
      <c r="A6803" s="33">
        <f t="shared" si="106"/>
        <v>6798</v>
      </c>
      <c r="B6803" s="160" t="s">
        <v>1963</v>
      </c>
      <c r="C6803" s="160" t="s">
        <v>9986</v>
      </c>
      <c r="D6803" s="159" t="s">
        <v>1427</v>
      </c>
      <c r="E6803" s="160" t="s">
        <v>1427</v>
      </c>
      <c r="F6803" s="161">
        <v>41638</v>
      </c>
      <c r="G6803" s="162">
        <v>2013</v>
      </c>
      <c r="H6803" s="37">
        <v>236000</v>
      </c>
      <c r="I6803" s="35">
        <v>256616</v>
      </c>
      <c r="J6803" s="35">
        <v>76985</v>
      </c>
      <c r="K6803" s="33"/>
    </row>
    <row r="6804" spans="1:11" s="38" customFormat="1" ht="18" customHeight="1">
      <c r="A6804" s="33">
        <f t="shared" si="106"/>
        <v>6799</v>
      </c>
      <c r="B6804" s="160" t="s">
        <v>1963</v>
      </c>
      <c r="C6804" s="160" t="s">
        <v>9987</v>
      </c>
      <c r="D6804" s="159" t="s">
        <v>1427</v>
      </c>
      <c r="E6804" s="160" t="s">
        <v>1427</v>
      </c>
      <c r="F6804" s="161">
        <v>41638</v>
      </c>
      <c r="G6804" s="162">
        <v>2013</v>
      </c>
      <c r="H6804" s="37">
        <v>236000</v>
      </c>
      <c r="I6804" s="35">
        <v>256616</v>
      </c>
      <c r="J6804" s="35">
        <v>76985</v>
      </c>
      <c r="K6804" s="33"/>
    </row>
    <row r="6805" spans="1:11" s="38" customFormat="1" ht="18" customHeight="1">
      <c r="A6805" s="33">
        <f t="shared" si="106"/>
        <v>6800</v>
      </c>
      <c r="B6805" s="160" t="s">
        <v>1963</v>
      </c>
      <c r="C6805" s="160" t="s">
        <v>9988</v>
      </c>
      <c r="D6805" s="159" t="s">
        <v>1427</v>
      </c>
      <c r="E6805" s="160" t="s">
        <v>1427</v>
      </c>
      <c r="F6805" s="161">
        <v>41638</v>
      </c>
      <c r="G6805" s="162">
        <v>2013</v>
      </c>
      <c r="H6805" s="37">
        <v>236000</v>
      </c>
      <c r="I6805" s="35">
        <v>256616</v>
      </c>
      <c r="J6805" s="35">
        <v>76985</v>
      </c>
      <c r="K6805" s="33"/>
    </row>
    <row r="6806" spans="1:11" s="38" customFormat="1" ht="18" customHeight="1">
      <c r="A6806" s="33">
        <f t="shared" si="106"/>
        <v>6801</v>
      </c>
      <c r="B6806" s="160" t="s">
        <v>1963</v>
      </c>
      <c r="C6806" s="160" t="s">
        <v>9989</v>
      </c>
      <c r="D6806" s="159" t="s">
        <v>1427</v>
      </c>
      <c r="E6806" s="160" t="s">
        <v>1427</v>
      </c>
      <c r="F6806" s="161">
        <v>41638</v>
      </c>
      <c r="G6806" s="162">
        <v>2013</v>
      </c>
      <c r="H6806" s="37">
        <v>236000</v>
      </c>
      <c r="I6806" s="35">
        <v>256616</v>
      </c>
      <c r="J6806" s="35">
        <v>76985</v>
      </c>
      <c r="K6806" s="33"/>
    </row>
    <row r="6807" spans="1:11" s="38" customFormat="1" ht="18" customHeight="1">
      <c r="A6807" s="33">
        <f t="shared" si="106"/>
        <v>6802</v>
      </c>
      <c r="B6807" s="160" t="s">
        <v>1963</v>
      </c>
      <c r="C6807" s="160" t="s">
        <v>9990</v>
      </c>
      <c r="D6807" s="159" t="s">
        <v>1427</v>
      </c>
      <c r="E6807" s="160" t="s">
        <v>1427</v>
      </c>
      <c r="F6807" s="161">
        <v>41638</v>
      </c>
      <c r="G6807" s="162">
        <v>2013</v>
      </c>
      <c r="H6807" s="37">
        <v>236000</v>
      </c>
      <c r="I6807" s="35">
        <v>256616</v>
      </c>
      <c r="J6807" s="35">
        <v>76985</v>
      </c>
      <c r="K6807" s="33"/>
    </row>
    <row r="6808" spans="1:11" s="38" customFormat="1" ht="18" customHeight="1">
      <c r="A6808" s="33">
        <f t="shared" si="106"/>
        <v>6803</v>
      </c>
      <c r="B6808" s="160" t="s">
        <v>1963</v>
      </c>
      <c r="C6808" s="160" t="s">
        <v>9991</v>
      </c>
      <c r="D6808" s="159" t="s">
        <v>1427</v>
      </c>
      <c r="E6808" s="160" t="s">
        <v>1427</v>
      </c>
      <c r="F6808" s="161">
        <v>41638</v>
      </c>
      <c r="G6808" s="162">
        <v>2013</v>
      </c>
      <c r="H6808" s="37">
        <v>236000</v>
      </c>
      <c r="I6808" s="35">
        <v>256616</v>
      </c>
      <c r="J6808" s="35">
        <v>76985</v>
      </c>
      <c r="K6808" s="33"/>
    </row>
    <row r="6809" spans="1:11" s="38" customFormat="1" ht="18" customHeight="1">
      <c r="A6809" s="33">
        <f t="shared" si="106"/>
        <v>6804</v>
      </c>
      <c r="B6809" s="160" t="s">
        <v>2002</v>
      </c>
      <c r="C6809" s="160" t="s">
        <v>9992</v>
      </c>
      <c r="D6809" s="159" t="s">
        <v>1427</v>
      </c>
      <c r="E6809" s="160" t="s">
        <v>1427</v>
      </c>
      <c r="F6809" s="161">
        <v>41638</v>
      </c>
      <c r="G6809" s="162">
        <v>2013</v>
      </c>
      <c r="H6809" s="37">
        <v>236000</v>
      </c>
      <c r="I6809" s="35">
        <v>256616</v>
      </c>
      <c r="J6809" s="35">
        <v>76985</v>
      </c>
      <c r="K6809" s="33"/>
    </row>
    <row r="6810" spans="1:11" s="38" customFormat="1" ht="18" customHeight="1">
      <c r="A6810" s="33">
        <f t="shared" si="106"/>
        <v>6805</v>
      </c>
      <c r="B6810" s="160" t="s">
        <v>2002</v>
      </c>
      <c r="C6810" s="160" t="s">
        <v>9993</v>
      </c>
      <c r="D6810" s="159" t="s">
        <v>1427</v>
      </c>
      <c r="E6810" s="160" t="s">
        <v>1427</v>
      </c>
      <c r="F6810" s="161">
        <v>41638</v>
      </c>
      <c r="G6810" s="162">
        <v>2013</v>
      </c>
      <c r="H6810" s="37">
        <v>236000</v>
      </c>
      <c r="I6810" s="35">
        <v>256616</v>
      </c>
      <c r="J6810" s="35">
        <v>76985</v>
      </c>
      <c r="K6810" s="33"/>
    </row>
    <row r="6811" spans="1:11" s="38" customFormat="1" ht="18" customHeight="1">
      <c r="A6811" s="33">
        <f t="shared" si="106"/>
        <v>6806</v>
      </c>
      <c r="B6811" s="160" t="s">
        <v>1963</v>
      </c>
      <c r="C6811" s="160" t="s">
        <v>9994</v>
      </c>
      <c r="D6811" s="159" t="s">
        <v>1427</v>
      </c>
      <c r="E6811" s="160" t="s">
        <v>1427</v>
      </c>
      <c r="F6811" s="161">
        <v>41638</v>
      </c>
      <c r="G6811" s="162">
        <v>2013</v>
      </c>
      <c r="H6811" s="37">
        <v>236000</v>
      </c>
      <c r="I6811" s="35">
        <v>256616</v>
      </c>
      <c r="J6811" s="35">
        <v>76985</v>
      </c>
      <c r="K6811" s="33"/>
    </row>
    <row r="6812" spans="1:11" s="38" customFormat="1" ht="18" customHeight="1">
      <c r="A6812" s="33">
        <f t="shared" si="106"/>
        <v>6807</v>
      </c>
      <c r="B6812" s="160" t="s">
        <v>1963</v>
      </c>
      <c r="C6812" s="160" t="s">
        <v>9995</v>
      </c>
      <c r="D6812" s="159" t="s">
        <v>1427</v>
      </c>
      <c r="E6812" s="160" t="s">
        <v>1427</v>
      </c>
      <c r="F6812" s="161">
        <v>41638</v>
      </c>
      <c r="G6812" s="162">
        <v>2013</v>
      </c>
      <c r="H6812" s="37">
        <v>236000</v>
      </c>
      <c r="I6812" s="35">
        <v>256616</v>
      </c>
      <c r="J6812" s="35">
        <v>76985</v>
      </c>
      <c r="K6812" s="33"/>
    </row>
    <row r="6813" spans="1:11" s="38" customFormat="1" ht="18" customHeight="1">
      <c r="A6813" s="33">
        <f t="shared" si="106"/>
        <v>6808</v>
      </c>
      <c r="B6813" s="160" t="s">
        <v>3388</v>
      </c>
      <c r="C6813" s="160" t="s">
        <v>9996</v>
      </c>
      <c r="D6813" s="159" t="s">
        <v>4449</v>
      </c>
      <c r="E6813" s="160" t="s">
        <v>1427</v>
      </c>
      <c r="F6813" s="161">
        <v>41638</v>
      </c>
      <c r="G6813" s="162">
        <v>2013</v>
      </c>
      <c r="H6813" s="37">
        <v>236000</v>
      </c>
      <c r="I6813" s="35">
        <v>256616</v>
      </c>
      <c r="J6813" s="35">
        <v>76985</v>
      </c>
      <c r="K6813" s="33"/>
    </row>
    <row r="6814" spans="1:11" s="38" customFormat="1" ht="18" customHeight="1">
      <c r="A6814" s="33">
        <f t="shared" si="106"/>
        <v>6809</v>
      </c>
      <c r="B6814" s="160" t="s">
        <v>1963</v>
      </c>
      <c r="C6814" s="160" t="s">
        <v>9997</v>
      </c>
      <c r="D6814" s="159" t="s">
        <v>1427</v>
      </c>
      <c r="E6814" s="160" t="s">
        <v>1427</v>
      </c>
      <c r="F6814" s="161">
        <v>41638</v>
      </c>
      <c r="G6814" s="162">
        <v>2013</v>
      </c>
      <c r="H6814" s="37">
        <v>236000</v>
      </c>
      <c r="I6814" s="35">
        <v>256616</v>
      </c>
      <c r="J6814" s="35">
        <v>76985</v>
      </c>
      <c r="K6814" s="33"/>
    </row>
    <row r="6815" spans="1:11" s="38" customFormat="1" ht="18" customHeight="1">
      <c r="A6815" s="33">
        <f t="shared" si="106"/>
        <v>6810</v>
      </c>
      <c r="B6815" s="160" t="s">
        <v>2631</v>
      </c>
      <c r="C6815" s="160" t="s">
        <v>9998</v>
      </c>
      <c r="D6815" s="159" t="s">
        <v>1427</v>
      </c>
      <c r="E6815" s="160" t="s">
        <v>1427</v>
      </c>
      <c r="F6815" s="161">
        <v>41638</v>
      </c>
      <c r="G6815" s="162">
        <v>2013</v>
      </c>
      <c r="H6815" s="37">
        <v>236000</v>
      </c>
      <c r="I6815" s="35">
        <v>256616</v>
      </c>
      <c r="J6815" s="35">
        <v>76985</v>
      </c>
      <c r="K6815" s="33"/>
    </row>
    <row r="6816" spans="1:11" s="38" customFormat="1" ht="18" customHeight="1">
      <c r="A6816" s="33">
        <f t="shared" si="106"/>
        <v>6811</v>
      </c>
      <c r="B6816" s="160" t="s">
        <v>1963</v>
      </c>
      <c r="C6816" s="160" t="s">
        <v>9999</v>
      </c>
      <c r="D6816" s="159" t="s">
        <v>1427</v>
      </c>
      <c r="E6816" s="160" t="s">
        <v>1427</v>
      </c>
      <c r="F6816" s="161">
        <v>41638</v>
      </c>
      <c r="G6816" s="162">
        <v>2013</v>
      </c>
      <c r="H6816" s="37">
        <v>236000</v>
      </c>
      <c r="I6816" s="35">
        <v>256616</v>
      </c>
      <c r="J6816" s="35">
        <v>76985</v>
      </c>
      <c r="K6816" s="33"/>
    </row>
    <row r="6817" spans="1:11" s="38" customFormat="1" ht="18" customHeight="1">
      <c r="A6817" s="33">
        <f t="shared" si="106"/>
        <v>6812</v>
      </c>
      <c r="B6817" s="160" t="s">
        <v>1963</v>
      </c>
      <c r="C6817" s="160" t="s">
        <v>10000</v>
      </c>
      <c r="D6817" s="159" t="s">
        <v>1427</v>
      </c>
      <c r="E6817" s="160" t="s">
        <v>1427</v>
      </c>
      <c r="F6817" s="161">
        <v>41638</v>
      </c>
      <c r="G6817" s="162">
        <v>2013</v>
      </c>
      <c r="H6817" s="37">
        <v>236000</v>
      </c>
      <c r="I6817" s="35">
        <v>256616</v>
      </c>
      <c r="J6817" s="35">
        <v>76985</v>
      </c>
      <c r="K6817" s="33"/>
    </row>
    <row r="6818" spans="1:11" s="38" customFormat="1" ht="18" customHeight="1">
      <c r="A6818" s="33">
        <f t="shared" si="106"/>
        <v>6813</v>
      </c>
      <c r="B6818" s="160" t="s">
        <v>4702</v>
      </c>
      <c r="C6818" s="160" t="s">
        <v>10001</v>
      </c>
      <c r="D6818" s="159" t="s">
        <v>1427</v>
      </c>
      <c r="E6818" s="160" t="s">
        <v>1427</v>
      </c>
      <c r="F6818" s="161">
        <v>41638</v>
      </c>
      <c r="G6818" s="162">
        <v>2013</v>
      </c>
      <c r="H6818" s="37">
        <v>236000</v>
      </c>
      <c r="I6818" s="35">
        <v>256616</v>
      </c>
      <c r="J6818" s="35">
        <v>76985</v>
      </c>
      <c r="K6818" s="33"/>
    </row>
    <row r="6819" spans="1:11" s="38" customFormat="1" ht="18" customHeight="1">
      <c r="A6819" s="33">
        <f t="shared" si="106"/>
        <v>6814</v>
      </c>
      <c r="B6819" s="160" t="s">
        <v>3593</v>
      </c>
      <c r="C6819" s="160" t="s">
        <v>10002</v>
      </c>
      <c r="D6819" s="159" t="s">
        <v>1427</v>
      </c>
      <c r="E6819" s="160" t="s">
        <v>1427</v>
      </c>
      <c r="F6819" s="161">
        <v>41638</v>
      </c>
      <c r="G6819" s="162">
        <v>2013</v>
      </c>
      <c r="H6819" s="37">
        <v>236000</v>
      </c>
      <c r="I6819" s="35">
        <v>256616</v>
      </c>
      <c r="J6819" s="35">
        <v>76985</v>
      </c>
      <c r="K6819" s="33"/>
    </row>
    <row r="6820" spans="1:11" s="38" customFormat="1" ht="18" customHeight="1">
      <c r="A6820" s="33">
        <f t="shared" si="106"/>
        <v>6815</v>
      </c>
      <c r="B6820" s="160" t="s">
        <v>2836</v>
      </c>
      <c r="C6820" s="160" t="s">
        <v>10003</v>
      </c>
      <c r="D6820" s="159" t="s">
        <v>1427</v>
      </c>
      <c r="E6820" s="160" t="s">
        <v>1427</v>
      </c>
      <c r="F6820" s="161">
        <v>41638</v>
      </c>
      <c r="G6820" s="162">
        <v>2013</v>
      </c>
      <c r="H6820" s="37">
        <v>236000</v>
      </c>
      <c r="I6820" s="35">
        <v>256616</v>
      </c>
      <c r="J6820" s="35">
        <v>76985</v>
      </c>
      <c r="K6820" s="33"/>
    </row>
    <row r="6821" spans="1:11" s="38" customFormat="1" ht="18" customHeight="1">
      <c r="A6821" s="33">
        <f t="shared" si="106"/>
        <v>6816</v>
      </c>
      <c r="B6821" s="160" t="s">
        <v>2002</v>
      </c>
      <c r="C6821" s="160" t="s">
        <v>10004</v>
      </c>
      <c r="D6821" s="159" t="s">
        <v>1427</v>
      </c>
      <c r="E6821" s="160" t="s">
        <v>1427</v>
      </c>
      <c r="F6821" s="161">
        <v>41638</v>
      </c>
      <c r="G6821" s="162">
        <v>2013</v>
      </c>
      <c r="H6821" s="37">
        <v>236000</v>
      </c>
      <c r="I6821" s="35">
        <v>256616</v>
      </c>
      <c r="J6821" s="35">
        <v>76985</v>
      </c>
      <c r="K6821" s="33"/>
    </row>
    <row r="6822" spans="1:11" s="38" customFormat="1" ht="18" customHeight="1">
      <c r="A6822" s="33">
        <f t="shared" si="106"/>
        <v>6817</v>
      </c>
      <c r="B6822" s="160" t="s">
        <v>2002</v>
      </c>
      <c r="C6822" s="160" t="s">
        <v>10005</v>
      </c>
      <c r="D6822" s="159" t="s">
        <v>1427</v>
      </c>
      <c r="E6822" s="160" t="s">
        <v>1427</v>
      </c>
      <c r="F6822" s="161">
        <v>41638</v>
      </c>
      <c r="G6822" s="162">
        <v>2013</v>
      </c>
      <c r="H6822" s="37">
        <v>236000</v>
      </c>
      <c r="I6822" s="35">
        <v>256616</v>
      </c>
      <c r="J6822" s="35">
        <v>76985</v>
      </c>
      <c r="K6822" s="33"/>
    </row>
    <row r="6823" spans="1:11" s="38" customFormat="1" ht="18" customHeight="1">
      <c r="A6823" s="33">
        <f t="shared" si="106"/>
        <v>6818</v>
      </c>
      <c r="B6823" s="160" t="s">
        <v>2002</v>
      </c>
      <c r="C6823" s="160" t="s">
        <v>10006</v>
      </c>
      <c r="D6823" s="159" t="s">
        <v>1427</v>
      </c>
      <c r="E6823" s="160" t="s">
        <v>1427</v>
      </c>
      <c r="F6823" s="161">
        <v>41638</v>
      </c>
      <c r="G6823" s="162">
        <v>2013</v>
      </c>
      <c r="H6823" s="37">
        <v>236000</v>
      </c>
      <c r="I6823" s="35">
        <v>256616</v>
      </c>
      <c r="J6823" s="35">
        <v>76985</v>
      </c>
      <c r="K6823" s="33"/>
    </row>
    <row r="6824" spans="1:11" s="38" customFormat="1" ht="18" customHeight="1">
      <c r="A6824" s="33">
        <f t="shared" si="106"/>
        <v>6819</v>
      </c>
      <c r="B6824" s="160" t="s">
        <v>2002</v>
      </c>
      <c r="C6824" s="160" t="s">
        <v>10007</v>
      </c>
      <c r="D6824" s="159" t="s">
        <v>1427</v>
      </c>
      <c r="E6824" s="160" t="s">
        <v>1427</v>
      </c>
      <c r="F6824" s="161">
        <v>41638</v>
      </c>
      <c r="G6824" s="162">
        <v>2013</v>
      </c>
      <c r="H6824" s="37">
        <v>236000</v>
      </c>
      <c r="I6824" s="35">
        <v>256616</v>
      </c>
      <c r="J6824" s="35">
        <v>76985</v>
      </c>
      <c r="K6824" s="33"/>
    </row>
    <row r="6825" spans="1:11" s="38" customFormat="1" ht="18" customHeight="1">
      <c r="A6825" s="33">
        <f t="shared" si="106"/>
        <v>6820</v>
      </c>
      <c r="B6825" s="160" t="s">
        <v>2002</v>
      </c>
      <c r="C6825" s="160" t="s">
        <v>10008</v>
      </c>
      <c r="D6825" s="159" t="s">
        <v>1427</v>
      </c>
      <c r="E6825" s="160" t="s">
        <v>1427</v>
      </c>
      <c r="F6825" s="161">
        <v>41638</v>
      </c>
      <c r="G6825" s="162">
        <v>2013</v>
      </c>
      <c r="H6825" s="37">
        <v>236000</v>
      </c>
      <c r="I6825" s="35">
        <v>256616</v>
      </c>
      <c r="J6825" s="35">
        <v>76985</v>
      </c>
      <c r="K6825" s="33"/>
    </row>
    <row r="6826" spans="1:11" s="38" customFormat="1" ht="18" customHeight="1">
      <c r="A6826" s="33">
        <f t="shared" si="106"/>
        <v>6821</v>
      </c>
      <c r="B6826" s="160" t="s">
        <v>2002</v>
      </c>
      <c r="C6826" s="160" t="s">
        <v>10009</v>
      </c>
      <c r="D6826" s="159" t="s">
        <v>1427</v>
      </c>
      <c r="E6826" s="160" t="s">
        <v>1427</v>
      </c>
      <c r="F6826" s="161">
        <v>41638</v>
      </c>
      <c r="G6826" s="162">
        <v>2013</v>
      </c>
      <c r="H6826" s="37">
        <v>236000</v>
      </c>
      <c r="I6826" s="35">
        <v>256616</v>
      </c>
      <c r="J6826" s="35">
        <v>76985</v>
      </c>
      <c r="K6826" s="33"/>
    </row>
    <row r="6827" spans="1:11" s="38" customFormat="1" ht="18" customHeight="1">
      <c r="A6827" s="33">
        <f t="shared" si="106"/>
        <v>6822</v>
      </c>
      <c r="B6827" s="160" t="s">
        <v>2002</v>
      </c>
      <c r="C6827" s="160" t="s">
        <v>10010</v>
      </c>
      <c r="D6827" s="159" t="s">
        <v>1427</v>
      </c>
      <c r="E6827" s="160" t="s">
        <v>1427</v>
      </c>
      <c r="F6827" s="161">
        <v>41638</v>
      </c>
      <c r="G6827" s="162">
        <v>2013</v>
      </c>
      <c r="H6827" s="37">
        <v>236000</v>
      </c>
      <c r="I6827" s="35">
        <v>256616</v>
      </c>
      <c r="J6827" s="35">
        <v>76985</v>
      </c>
      <c r="K6827" s="33"/>
    </row>
    <row r="6828" spans="1:11" ht="18" customHeight="1">
      <c r="A6828" s="33">
        <f t="shared" si="106"/>
        <v>6823</v>
      </c>
      <c r="B6828" s="160" t="s">
        <v>2002</v>
      </c>
      <c r="C6828" s="160" t="s">
        <v>10011</v>
      </c>
      <c r="D6828" s="159" t="s">
        <v>1427</v>
      </c>
      <c r="E6828" s="160" t="s">
        <v>1427</v>
      </c>
      <c r="F6828" s="161">
        <v>41638</v>
      </c>
      <c r="G6828" s="162">
        <v>2013</v>
      </c>
      <c r="H6828" s="37">
        <v>236000</v>
      </c>
      <c r="I6828" s="35">
        <v>256616</v>
      </c>
      <c r="J6828" s="35">
        <v>76985</v>
      </c>
      <c r="K6828" s="33"/>
    </row>
    <row r="6829" spans="1:11" ht="18" customHeight="1">
      <c r="A6829" s="33">
        <f t="shared" si="106"/>
        <v>6824</v>
      </c>
      <c r="B6829" s="160" t="s">
        <v>2631</v>
      </c>
      <c r="C6829" s="160" t="s">
        <v>10012</v>
      </c>
      <c r="D6829" s="159" t="s">
        <v>1427</v>
      </c>
      <c r="E6829" s="160" t="s">
        <v>1427</v>
      </c>
      <c r="F6829" s="161">
        <v>41638</v>
      </c>
      <c r="G6829" s="162">
        <v>2013</v>
      </c>
      <c r="H6829" s="37">
        <v>236000</v>
      </c>
      <c r="I6829" s="35">
        <v>256616</v>
      </c>
      <c r="J6829" s="35">
        <v>76985</v>
      </c>
      <c r="K6829" s="33"/>
    </row>
    <row r="6830" spans="1:11" ht="18" customHeight="1">
      <c r="A6830" s="33">
        <f t="shared" si="106"/>
        <v>6825</v>
      </c>
      <c r="B6830" s="160" t="s">
        <v>2194</v>
      </c>
      <c r="C6830" s="160" t="s">
        <v>10013</v>
      </c>
      <c r="D6830" s="159" t="s">
        <v>1427</v>
      </c>
      <c r="E6830" s="160" t="s">
        <v>1427</v>
      </c>
      <c r="F6830" s="161">
        <v>41638</v>
      </c>
      <c r="G6830" s="162">
        <v>2013</v>
      </c>
      <c r="H6830" s="37">
        <v>236000</v>
      </c>
      <c r="I6830" s="35">
        <v>256616</v>
      </c>
      <c r="J6830" s="35">
        <v>76985</v>
      </c>
      <c r="K6830" s="33"/>
    </row>
    <row r="6831" spans="1:11" ht="18" customHeight="1">
      <c r="A6831" s="33">
        <f t="shared" si="106"/>
        <v>6826</v>
      </c>
      <c r="B6831" s="160" t="s">
        <v>2321</v>
      </c>
      <c r="C6831" s="160" t="s">
        <v>10014</v>
      </c>
      <c r="D6831" s="159" t="s">
        <v>1427</v>
      </c>
      <c r="E6831" s="160" t="s">
        <v>1427</v>
      </c>
      <c r="F6831" s="161">
        <v>41638</v>
      </c>
      <c r="G6831" s="162">
        <v>2013</v>
      </c>
      <c r="H6831" s="37">
        <v>236000</v>
      </c>
      <c r="I6831" s="35">
        <v>256616</v>
      </c>
      <c r="J6831" s="35">
        <v>76985</v>
      </c>
      <c r="K6831" s="33"/>
    </row>
    <row r="6832" spans="1:11" ht="18" customHeight="1">
      <c r="A6832" s="33">
        <f t="shared" si="106"/>
        <v>6827</v>
      </c>
      <c r="B6832" s="160" t="s">
        <v>2321</v>
      </c>
      <c r="C6832" s="160" t="s">
        <v>10015</v>
      </c>
      <c r="D6832" s="159" t="s">
        <v>1427</v>
      </c>
      <c r="E6832" s="160" t="s">
        <v>1427</v>
      </c>
      <c r="F6832" s="161">
        <v>41638</v>
      </c>
      <c r="G6832" s="162">
        <v>2013</v>
      </c>
      <c r="H6832" s="37">
        <v>236000</v>
      </c>
      <c r="I6832" s="35">
        <v>256616</v>
      </c>
      <c r="J6832" s="35">
        <v>76985</v>
      </c>
      <c r="K6832" s="33"/>
    </row>
    <row r="6833" spans="1:11" ht="18" customHeight="1">
      <c r="A6833" s="33">
        <f t="shared" si="106"/>
        <v>6828</v>
      </c>
      <c r="B6833" s="160" t="s">
        <v>2321</v>
      </c>
      <c r="C6833" s="160" t="s">
        <v>10016</v>
      </c>
      <c r="D6833" s="159" t="s">
        <v>1427</v>
      </c>
      <c r="E6833" s="160" t="s">
        <v>1427</v>
      </c>
      <c r="F6833" s="161">
        <v>41638</v>
      </c>
      <c r="G6833" s="162">
        <v>2013</v>
      </c>
      <c r="H6833" s="37">
        <v>236000</v>
      </c>
      <c r="I6833" s="35">
        <v>256616</v>
      </c>
      <c r="J6833" s="35">
        <v>76985</v>
      </c>
      <c r="K6833" s="33"/>
    </row>
    <row r="6834" spans="1:11" ht="18" customHeight="1">
      <c r="A6834" s="33">
        <f t="shared" si="106"/>
        <v>6829</v>
      </c>
      <c r="B6834" s="160" t="s">
        <v>2321</v>
      </c>
      <c r="C6834" s="160" t="s">
        <v>10017</v>
      </c>
      <c r="D6834" s="159" t="s">
        <v>1427</v>
      </c>
      <c r="E6834" s="160" t="s">
        <v>1427</v>
      </c>
      <c r="F6834" s="161">
        <v>41638</v>
      </c>
      <c r="G6834" s="162">
        <v>2013</v>
      </c>
      <c r="H6834" s="37">
        <v>236000</v>
      </c>
      <c r="I6834" s="35">
        <v>256616</v>
      </c>
      <c r="J6834" s="35">
        <v>76985</v>
      </c>
      <c r="K6834" s="33"/>
    </row>
    <row r="6835" spans="1:11" ht="18" customHeight="1">
      <c r="A6835" s="33">
        <f t="shared" si="106"/>
        <v>6830</v>
      </c>
      <c r="B6835" s="160" t="s">
        <v>2194</v>
      </c>
      <c r="C6835" s="160" t="s">
        <v>10018</v>
      </c>
      <c r="D6835" s="159" t="s">
        <v>1427</v>
      </c>
      <c r="E6835" s="160" t="s">
        <v>1427</v>
      </c>
      <c r="F6835" s="161">
        <v>41638</v>
      </c>
      <c r="G6835" s="162">
        <v>2013</v>
      </c>
      <c r="H6835" s="37">
        <v>236000</v>
      </c>
      <c r="I6835" s="35">
        <v>256616</v>
      </c>
      <c r="J6835" s="35">
        <v>76985</v>
      </c>
      <c r="K6835" s="33"/>
    </row>
    <row r="6836" spans="1:11" ht="18" customHeight="1">
      <c r="A6836" s="33">
        <f t="shared" si="106"/>
        <v>6831</v>
      </c>
      <c r="B6836" s="160" t="s">
        <v>2081</v>
      </c>
      <c r="C6836" s="160" t="s">
        <v>10019</v>
      </c>
      <c r="D6836" s="159" t="s">
        <v>1427</v>
      </c>
      <c r="E6836" s="160" t="s">
        <v>1427</v>
      </c>
      <c r="F6836" s="161">
        <v>41638</v>
      </c>
      <c r="G6836" s="162">
        <v>2013</v>
      </c>
      <c r="H6836" s="37">
        <v>236000</v>
      </c>
      <c r="I6836" s="35">
        <v>256616</v>
      </c>
      <c r="J6836" s="35">
        <v>76985</v>
      </c>
      <c r="K6836" s="33"/>
    </row>
    <row r="6837" spans="1:11" ht="18" customHeight="1">
      <c r="A6837" s="33">
        <f t="shared" si="106"/>
        <v>6832</v>
      </c>
      <c r="B6837" s="160" t="s">
        <v>2194</v>
      </c>
      <c r="C6837" s="160" t="s">
        <v>10020</v>
      </c>
      <c r="D6837" s="159" t="s">
        <v>1427</v>
      </c>
      <c r="E6837" s="160" t="s">
        <v>1427</v>
      </c>
      <c r="F6837" s="161">
        <v>41638</v>
      </c>
      <c r="G6837" s="162">
        <v>2013</v>
      </c>
      <c r="H6837" s="37">
        <v>236000</v>
      </c>
      <c r="I6837" s="35">
        <v>256616</v>
      </c>
      <c r="J6837" s="35">
        <v>76985</v>
      </c>
      <c r="K6837" s="33"/>
    </row>
    <row r="6838" spans="1:11" ht="18" customHeight="1">
      <c r="A6838" s="33">
        <f t="shared" si="106"/>
        <v>6833</v>
      </c>
      <c r="B6838" s="160" t="s">
        <v>2194</v>
      </c>
      <c r="C6838" s="160" t="s">
        <v>10021</v>
      </c>
      <c r="D6838" s="159" t="s">
        <v>1427</v>
      </c>
      <c r="E6838" s="160" t="s">
        <v>1427</v>
      </c>
      <c r="F6838" s="161">
        <v>41638</v>
      </c>
      <c r="G6838" s="162">
        <v>2013</v>
      </c>
      <c r="H6838" s="37">
        <v>236000</v>
      </c>
      <c r="I6838" s="35">
        <v>256616</v>
      </c>
      <c r="J6838" s="35">
        <v>76985</v>
      </c>
      <c r="K6838" s="33"/>
    </row>
    <row r="6839" spans="1:11" ht="18" customHeight="1">
      <c r="A6839" s="33">
        <f t="shared" si="106"/>
        <v>6834</v>
      </c>
      <c r="B6839" s="160" t="s">
        <v>2220</v>
      </c>
      <c r="C6839" s="160" t="s">
        <v>10022</v>
      </c>
      <c r="D6839" s="159" t="s">
        <v>1427</v>
      </c>
      <c r="E6839" s="160" t="s">
        <v>1427</v>
      </c>
      <c r="F6839" s="161">
        <v>41638</v>
      </c>
      <c r="G6839" s="162">
        <v>2013</v>
      </c>
      <c r="H6839" s="37">
        <v>236000</v>
      </c>
      <c r="I6839" s="35">
        <v>256616</v>
      </c>
      <c r="J6839" s="35">
        <v>76985</v>
      </c>
      <c r="K6839" s="33"/>
    </row>
    <row r="6840" spans="1:11" ht="18" customHeight="1">
      <c r="A6840" s="33">
        <f t="shared" si="106"/>
        <v>6835</v>
      </c>
      <c r="B6840" s="160" t="s">
        <v>2081</v>
      </c>
      <c r="C6840" s="160" t="s">
        <v>10023</v>
      </c>
      <c r="D6840" s="159" t="s">
        <v>1427</v>
      </c>
      <c r="E6840" s="160" t="s">
        <v>1427</v>
      </c>
      <c r="F6840" s="161">
        <v>41638</v>
      </c>
      <c r="G6840" s="162">
        <v>2013</v>
      </c>
      <c r="H6840" s="37">
        <v>236000</v>
      </c>
      <c r="I6840" s="35">
        <v>256616</v>
      </c>
      <c r="J6840" s="35">
        <v>76985</v>
      </c>
      <c r="K6840" s="33"/>
    </row>
    <row r="6841" spans="1:11" ht="18" customHeight="1">
      <c r="A6841" s="33">
        <f t="shared" si="106"/>
        <v>6836</v>
      </c>
      <c r="B6841" s="160" t="s">
        <v>2217</v>
      </c>
      <c r="C6841" s="160" t="s">
        <v>10024</v>
      </c>
      <c r="D6841" s="159" t="s">
        <v>1427</v>
      </c>
      <c r="E6841" s="160" t="s">
        <v>1427</v>
      </c>
      <c r="F6841" s="161">
        <v>41638</v>
      </c>
      <c r="G6841" s="162">
        <v>2013</v>
      </c>
      <c r="H6841" s="37">
        <v>236000</v>
      </c>
      <c r="I6841" s="35">
        <v>256616</v>
      </c>
      <c r="J6841" s="35">
        <v>76985</v>
      </c>
      <c r="K6841" s="33"/>
    </row>
    <row r="6842" spans="1:11" ht="18" customHeight="1">
      <c r="A6842" s="33">
        <f t="shared" si="106"/>
        <v>6837</v>
      </c>
      <c r="B6842" s="160" t="s">
        <v>2217</v>
      </c>
      <c r="C6842" s="160" t="s">
        <v>10025</v>
      </c>
      <c r="D6842" s="159" t="s">
        <v>1427</v>
      </c>
      <c r="E6842" s="160" t="s">
        <v>1427</v>
      </c>
      <c r="F6842" s="161">
        <v>41638</v>
      </c>
      <c r="G6842" s="162">
        <v>2013</v>
      </c>
      <c r="H6842" s="37">
        <v>236000</v>
      </c>
      <c r="I6842" s="35">
        <v>256616</v>
      </c>
      <c r="J6842" s="35">
        <v>76985</v>
      </c>
      <c r="K6842" s="33"/>
    </row>
    <row r="6843" spans="1:11" s="38" customFormat="1" ht="18" customHeight="1">
      <c r="A6843" s="33">
        <f t="shared" si="106"/>
        <v>6838</v>
      </c>
      <c r="B6843" s="160" t="s">
        <v>2002</v>
      </c>
      <c r="C6843" s="160" t="s">
        <v>10026</v>
      </c>
      <c r="D6843" s="159" t="s">
        <v>1427</v>
      </c>
      <c r="E6843" s="160" t="s">
        <v>1427</v>
      </c>
      <c r="F6843" s="161">
        <v>41638</v>
      </c>
      <c r="G6843" s="162">
        <v>2013</v>
      </c>
      <c r="H6843" s="37">
        <v>236000</v>
      </c>
      <c r="I6843" s="35">
        <v>256616</v>
      </c>
      <c r="J6843" s="35">
        <v>76985</v>
      </c>
      <c r="K6843" s="33"/>
    </row>
    <row r="6844" spans="1:11" s="38" customFormat="1" ht="18" customHeight="1">
      <c r="A6844" s="33">
        <f t="shared" si="106"/>
        <v>6839</v>
      </c>
      <c r="B6844" s="160" t="s">
        <v>2002</v>
      </c>
      <c r="C6844" s="160" t="s">
        <v>10027</v>
      </c>
      <c r="D6844" s="159" t="s">
        <v>1427</v>
      </c>
      <c r="E6844" s="160" t="s">
        <v>1427</v>
      </c>
      <c r="F6844" s="161">
        <v>41638</v>
      </c>
      <c r="G6844" s="162">
        <v>2013</v>
      </c>
      <c r="H6844" s="37">
        <v>236000</v>
      </c>
      <c r="I6844" s="35">
        <v>256616</v>
      </c>
      <c r="J6844" s="35">
        <v>76985</v>
      </c>
      <c r="K6844" s="33"/>
    </row>
    <row r="6845" spans="1:11" s="38" customFormat="1" ht="18" customHeight="1">
      <c r="A6845" s="33">
        <f t="shared" si="106"/>
        <v>6840</v>
      </c>
      <c r="B6845" s="160" t="s">
        <v>2002</v>
      </c>
      <c r="C6845" s="160" t="s">
        <v>10028</v>
      </c>
      <c r="D6845" s="159" t="s">
        <v>1427</v>
      </c>
      <c r="E6845" s="160" t="s">
        <v>1427</v>
      </c>
      <c r="F6845" s="161">
        <v>41638</v>
      </c>
      <c r="G6845" s="162">
        <v>2013</v>
      </c>
      <c r="H6845" s="37">
        <v>236000</v>
      </c>
      <c r="I6845" s="35">
        <v>256616</v>
      </c>
      <c r="J6845" s="35">
        <v>76985</v>
      </c>
      <c r="K6845" s="33"/>
    </row>
    <row r="6846" spans="1:11" s="38" customFormat="1" ht="18" customHeight="1">
      <c r="A6846" s="33">
        <f t="shared" si="106"/>
        <v>6841</v>
      </c>
      <c r="B6846" s="160" t="s">
        <v>2002</v>
      </c>
      <c r="C6846" s="160" t="s">
        <v>10029</v>
      </c>
      <c r="D6846" s="159" t="s">
        <v>1427</v>
      </c>
      <c r="E6846" s="160" t="s">
        <v>1427</v>
      </c>
      <c r="F6846" s="161">
        <v>41638</v>
      </c>
      <c r="G6846" s="162">
        <v>2013</v>
      </c>
      <c r="H6846" s="37">
        <v>236000</v>
      </c>
      <c r="I6846" s="35">
        <v>256616</v>
      </c>
      <c r="J6846" s="35">
        <v>76985</v>
      </c>
      <c r="K6846" s="33"/>
    </row>
    <row r="6847" spans="1:11" s="38" customFormat="1" ht="18" customHeight="1">
      <c r="A6847" s="33">
        <f t="shared" si="106"/>
        <v>6842</v>
      </c>
      <c r="B6847" s="160" t="s">
        <v>2002</v>
      </c>
      <c r="C6847" s="160" t="s">
        <v>10030</v>
      </c>
      <c r="D6847" s="159" t="s">
        <v>1427</v>
      </c>
      <c r="E6847" s="160" t="s">
        <v>1427</v>
      </c>
      <c r="F6847" s="161">
        <v>41638</v>
      </c>
      <c r="G6847" s="162">
        <v>2013</v>
      </c>
      <c r="H6847" s="37">
        <v>236000</v>
      </c>
      <c r="I6847" s="35">
        <v>256616</v>
      </c>
      <c r="J6847" s="35">
        <v>76985</v>
      </c>
      <c r="K6847" s="33"/>
    </row>
    <row r="6848" spans="1:11" s="38" customFormat="1" ht="18" customHeight="1">
      <c r="A6848" s="33">
        <f t="shared" si="106"/>
        <v>6843</v>
      </c>
      <c r="B6848" s="160" t="s">
        <v>1963</v>
      </c>
      <c r="C6848" s="160" t="s">
        <v>10031</v>
      </c>
      <c r="D6848" s="159" t="s">
        <v>1427</v>
      </c>
      <c r="E6848" s="160" t="s">
        <v>1427</v>
      </c>
      <c r="F6848" s="161">
        <v>41638</v>
      </c>
      <c r="G6848" s="162">
        <v>2013</v>
      </c>
      <c r="H6848" s="37">
        <v>236000</v>
      </c>
      <c r="I6848" s="35">
        <v>256616</v>
      </c>
      <c r="J6848" s="35">
        <v>76985</v>
      </c>
      <c r="K6848" s="33"/>
    </row>
    <row r="6849" spans="1:11" s="38" customFormat="1" ht="18" customHeight="1">
      <c r="A6849" s="33">
        <f t="shared" si="106"/>
        <v>6844</v>
      </c>
      <c r="B6849" s="160" t="s">
        <v>1963</v>
      </c>
      <c r="C6849" s="160" t="s">
        <v>10032</v>
      </c>
      <c r="D6849" s="159" t="s">
        <v>1427</v>
      </c>
      <c r="E6849" s="160" t="s">
        <v>1427</v>
      </c>
      <c r="F6849" s="161">
        <v>41638</v>
      </c>
      <c r="G6849" s="162">
        <v>2013</v>
      </c>
      <c r="H6849" s="37">
        <v>236000</v>
      </c>
      <c r="I6849" s="35">
        <v>256616</v>
      </c>
      <c r="J6849" s="35">
        <v>76985</v>
      </c>
      <c r="K6849" s="33"/>
    </row>
    <row r="6850" spans="1:11" s="38" customFormat="1" ht="18" customHeight="1">
      <c r="A6850" s="33">
        <f t="shared" si="106"/>
        <v>6845</v>
      </c>
      <c r="B6850" s="160" t="s">
        <v>1963</v>
      </c>
      <c r="C6850" s="160" t="s">
        <v>10033</v>
      </c>
      <c r="D6850" s="159" t="s">
        <v>1427</v>
      </c>
      <c r="E6850" s="160" t="s">
        <v>1427</v>
      </c>
      <c r="F6850" s="161">
        <v>41638</v>
      </c>
      <c r="G6850" s="162">
        <v>2013</v>
      </c>
      <c r="H6850" s="37">
        <v>236000</v>
      </c>
      <c r="I6850" s="35">
        <v>256616</v>
      </c>
      <c r="J6850" s="35">
        <v>76985</v>
      </c>
      <c r="K6850" s="33"/>
    </row>
    <row r="6851" spans="1:11" s="38" customFormat="1" ht="18" customHeight="1">
      <c r="A6851" s="33">
        <f t="shared" si="106"/>
        <v>6846</v>
      </c>
      <c r="B6851" s="160" t="s">
        <v>1963</v>
      </c>
      <c r="C6851" s="160" t="s">
        <v>10034</v>
      </c>
      <c r="D6851" s="159" t="s">
        <v>1427</v>
      </c>
      <c r="E6851" s="160" t="s">
        <v>1427</v>
      </c>
      <c r="F6851" s="161">
        <v>41638</v>
      </c>
      <c r="G6851" s="162">
        <v>2013</v>
      </c>
      <c r="H6851" s="37">
        <v>236000</v>
      </c>
      <c r="I6851" s="35">
        <v>256616</v>
      </c>
      <c r="J6851" s="35">
        <v>76985</v>
      </c>
      <c r="K6851" s="33"/>
    </row>
    <row r="6852" spans="1:11" s="38" customFormat="1" ht="18" customHeight="1">
      <c r="A6852" s="33">
        <f t="shared" si="106"/>
        <v>6847</v>
      </c>
      <c r="B6852" s="160" t="s">
        <v>1963</v>
      </c>
      <c r="C6852" s="160" t="s">
        <v>10035</v>
      </c>
      <c r="D6852" s="159" t="s">
        <v>1427</v>
      </c>
      <c r="E6852" s="160" t="s">
        <v>1427</v>
      </c>
      <c r="F6852" s="161">
        <v>41638</v>
      </c>
      <c r="G6852" s="162">
        <v>2013</v>
      </c>
      <c r="H6852" s="37">
        <v>236000</v>
      </c>
      <c r="I6852" s="35">
        <v>256616</v>
      </c>
      <c r="J6852" s="35">
        <v>76985</v>
      </c>
      <c r="K6852" s="33"/>
    </row>
    <row r="6853" spans="1:11" s="38" customFormat="1" ht="18" customHeight="1">
      <c r="A6853" s="33">
        <f t="shared" si="106"/>
        <v>6848</v>
      </c>
      <c r="B6853" s="160" t="s">
        <v>1963</v>
      </c>
      <c r="C6853" s="160" t="s">
        <v>10036</v>
      </c>
      <c r="D6853" s="159" t="s">
        <v>1427</v>
      </c>
      <c r="E6853" s="160" t="s">
        <v>1427</v>
      </c>
      <c r="F6853" s="161">
        <v>41638</v>
      </c>
      <c r="G6853" s="162">
        <v>2013</v>
      </c>
      <c r="H6853" s="37">
        <v>236000</v>
      </c>
      <c r="I6853" s="35">
        <v>256616</v>
      </c>
      <c r="J6853" s="35">
        <v>76985</v>
      </c>
      <c r="K6853" s="33"/>
    </row>
    <row r="6854" spans="1:11" s="38" customFormat="1" ht="18" customHeight="1">
      <c r="A6854" s="33">
        <f t="shared" si="106"/>
        <v>6849</v>
      </c>
      <c r="B6854" s="160" t="s">
        <v>1963</v>
      </c>
      <c r="C6854" s="160" t="s">
        <v>10037</v>
      </c>
      <c r="D6854" s="159" t="s">
        <v>1427</v>
      </c>
      <c r="E6854" s="160" t="s">
        <v>1427</v>
      </c>
      <c r="F6854" s="161">
        <v>41638</v>
      </c>
      <c r="G6854" s="162">
        <v>2013</v>
      </c>
      <c r="H6854" s="37">
        <v>236000</v>
      </c>
      <c r="I6854" s="35">
        <v>256616</v>
      </c>
      <c r="J6854" s="35">
        <v>76985</v>
      </c>
      <c r="K6854" s="33"/>
    </row>
    <row r="6855" spans="1:11" s="38" customFormat="1" ht="18" customHeight="1">
      <c r="A6855" s="33">
        <f t="shared" ref="A6855:A6918" si="107">A6854+1</f>
        <v>6850</v>
      </c>
      <c r="B6855" s="160" t="s">
        <v>1963</v>
      </c>
      <c r="C6855" s="160" t="s">
        <v>10038</v>
      </c>
      <c r="D6855" s="159" t="s">
        <v>1427</v>
      </c>
      <c r="E6855" s="160" t="s">
        <v>1427</v>
      </c>
      <c r="F6855" s="161">
        <v>41638</v>
      </c>
      <c r="G6855" s="162">
        <v>2013</v>
      </c>
      <c r="H6855" s="37">
        <v>236000</v>
      </c>
      <c r="I6855" s="35">
        <v>256616</v>
      </c>
      <c r="J6855" s="35">
        <v>76985</v>
      </c>
      <c r="K6855" s="33"/>
    </row>
    <row r="6856" spans="1:11" s="38" customFormat="1" ht="18" customHeight="1">
      <c r="A6856" s="33">
        <f t="shared" si="107"/>
        <v>6851</v>
      </c>
      <c r="B6856" s="160" t="s">
        <v>2836</v>
      </c>
      <c r="C6856" s="160" t="s">
        <v>10039</v>
      </c>
      <c r="D6856" s="159" t="s">
        <v>1427</v>
      </c>
      <c r="E6856" s="160" t="s">
        <v>1427</v>
      </c>
      <c r="F6856" s="161">
        <v>41638</v>
      </c>
      <c r="G6856" s="162">
        <v>2013</v>
      </c>
      <c r="H6856" s="37">
        <v>236000</v>
      </c>
      <c r="I6856" s="35">
        <v>256616</v>
      </c>
      <c r="J6856" s="35">
        <v>76985</v>
      </c>
      <c r="K6856" s="33"/>
    </row>
    <row r="6857" spans="1:11" s="38" customFormat="1" ht="18" customHeight="1">
      <c r="A6857" s="33">
        <f t="shared" si="107"/>
        <v>6852</v>
      </c>
      <c r="B6857" s="160" t="s">
        <v>2836</v>
      </c>
      <c r="C6857" s="160" t="s">
        <v>10040</v>
      </c>
      <c r="D6857" s="159" t="s">
        <v>1427</v>
      </c>
      <c r="E6857" s="160" t="s">
        <v>1427</v>
      </c>
      <c r="F6857" s="161">
        <v>41638</v>
      </c>
      <c r="G6857" s="162">
        <v>2013</v>
      </c>
      <c r="H6857" s="37">
        <v>236000</v>
      </c>
      <c r="I6857" s="35">
        <v>256616</v>
      </c>
      <c r="J6857" s="35">
        <v>76985</v>
      </c>
      <c r="K6857" s="33"/>
    </row>
    <row r="6858" spans="1:11" s="38" customFormat="1" ht="18" customHeight="1">
      <c r="A6858" s="33">
        <f t="shared" si="107"/>
        <v>6853</v>
      </c>
      <c r="B6858" s="160" t="s">
        <v>2836</v>
      </c>
      <c r="C6858" s="160" t="s">
        <v>10041</v>
      </c>
      <c r="D6858" s="159" t="s">
        <v>1427</v>
      </c>
      <c r="E6858" s="160" t="s">
        <v>1427</v>
      </c>
      <c r="F6858" s="161">
        <v>41638</v>
      </c>
      <c r="G6858" s="162">
        <v>2013</v>
      </c>
      <c r="H6858" s="37">
        <v>236000</v>
      </c>
      <c r="I6858" s="35">
        <v>256616</v>
      </c>
      <c r="J6858" s="35">
        <v>76985</v>
      </c>
      <c r="K6858" s="33"/>
    </row>
    <row r="6859" spans="1:11" s="38" customFormat="1" ht="18" customHeight="1">
      <c r="A6859" s="33">
        <f t="shared" si="107"/>
        <v>6854</v>
      </c>
      <c r="B6859" s="160" t="s">
        <v>2836</v>
      </c>
      <c r="C6859" s="160" t="s">
        <v>10042</v>
      </c>
      <c r="D6859" s="159" t="s">
        <v>1427</v>
      </c>
      <c r="E6859" s="160" t="s">
        <v>1427</v>
      </c>
      <c r="F6859" s="161">
        <v>41638</v>
      </c>
      <c r="G6859" s="162">
        <v>2013</v>
      </c>
      <c r="H6859" s="37">
        <v>236000</v>
      </c>
      <c r="I6859" s="35">
        <v>256616</v>
      </c>
      <c r="J6859" s="35">
        <v>76985</v>
      </c>
      <c r="K6859" s="33"/>
    </row>
    <row r="6860" spans="1:11" s="38" customFormat="1" ht="18" customHeight="1">
      <c r="A6860" s="33">
        <f t="shared" si="107"/>
        <v>6855</v>
      </c>
      <c r="B6860" s="160" t="s">
        <v>2002</v>
      </c>
      <c r="C6860" s="160" t="s">
        <v>10043</v>
      </c>
      <c r="D6860" s="159" t="s">
        <v>1427</v>
      </c>
      <c r="E6860" s="160" t="s">
        <v>1427</v>
      </c>
      <c r="F6860" s="161">
        <v>41638</v>
      </c>
      <c r="G6860" s="162">
        <v>2013</v>
      </c>
      <c r="H6860" s="37">
        <v>236000</v>
      </c>
      <c r="I6860" s="35">
        <v>256616</v>
      </c>
      <c r="J6860" s="35">
        <v>76985</v>
      </c>
      <c r="K6860" s="33"/>
    </row>
    <row r="6861" spans="1:11" s="38" customFormat="1" ht="18" customHeight="1">
      <c r="A6861" s="33">
        <f t="shared" si="107"/>
        <v>6856</v>
      </c>
      <c r="B6861" s="160" t="s">
        <v>1646</v>
      </c>
      <c r="C6861" s="160" t="s">
        <v>10044</v>
      </c>
      <c r="D6861" s="159" t="s">
        <v>1427</v>
      </c>
      <c r="E6861" s="160" t="s">
        <v>1427</v>
      </c>
      <c r="F6861" s="161">
        <v>41638</v>
      </c>
      <c r="G6861" s="162">
        <v>2013</v>
      </c>
      <c r="H6861" s="37">
        <v>236000</v>
      </c>
      <c r="I6861" s="35">
        <v>256616</v>
      </c>
      <c r="J6861" s="35">
        <v>76985</v>
      </c>
      <c r="K6861" s="33"/>
    </row>
    <row r="6862" spans="1:11" s="38" customFormat="1" ht="18" customHeight="1">
      <c r="A6862" s="33">
        <f t="shared" si="107"/>
        <v>6857</v>
      </c>
      <c r="B6862" s="160" t="s">
        <v>2002</v>
      </c>
      <c r="C6862" s="160" t="s">
        <v>10045</v>
      </c>
      <c r="D6862" s="159" t="s">
        <v>1427</v>
      </c>
      <c r="E6862" s="160" t="s">
        <v>1427</v>
      </c>
      <c r="F6862" s="161">
        <v>41638</v>
      </c>
      <c r="G6862" s="162">
        <v>2013</v>
      </c>
      <c r="H6862" s="37">
        <v>236000</v>
      </c>
      <c r="I6862" s="35">
        <v>256616</v>
      </c>
      <c r="J6862" s="35">
        <v>76985</v>
      </c>
      <c r="K6862" s="33"/>
    </row>
    <row r="6863" spans="1:11" s="38" customFormat="1" ht="18" customHeight="1">
      <c r="A6863" s="33">
        <f t="shared" si="107"/>
        <v>6858</v>
      </c>
      <c r="B6863" s="160" t="s">
        <v>2002</v>
      </c>
      <c r="C6863" s="160" t="s">
        <v>10046</v>
      </c>
      <c r="D6863" s="159" t="s">
        <v>1427</v>
      </c>
      <c r="E6863" s="160" t="s">
        <v>1427</v>
      </c>
      <c r="F6863" s="161">
        <v>41638</v>
      </c>
      <c r="G6863" s="162">
        <v>2013</v>
      </c>
      <c r="H6863" s="37">
        <v>236000</v>
      </c>
      <c r="I6863" s="35">
        <v>256616</v>
      </c>
      <c r="J6863" s="35">
        <v>76985</v>
      </c>
      <c r="K6863" s="33"/>
    </row>
    <row r="6864" spans="1:11" s="38" customFormat="1" ht="18" customHeight="1">
      <c r="A6864" s="33">
        <f t="shared" si="107"/>
        <v>6859</v>
      </c>
      <c r="B6864" s="160" t="s">
        <v>2016</v>
      </c>
      <c r="C6864" s="160" t="s">
        <v>10047</v>
      </c>
      <c r="D6864" s="159" t="s">
        <v>1427</v>
      </c>
      <c r="E6864" s="160" t="s">
        <v>1427</v>
      </c>
      <c r="F6864" s="161">
        <v>41638</v>
      </c>
      <c r="G6864" s="162">
        <v>2013</v>
      </c>
      <c r="H6864" s="37">
        <v>236000</v>
      </c>
      <c r="I6864" s="35">
        <v>256616</v>
      </c>
      <c r="J6864" s="35">
        <v>76985</v>
      </c>
      <c r="K6864" s="33"/>
    </row>
    <row r="6865" spans="1:11" s="38" customFormat="1" ht="18" customHeight="1">
      <c r="A6865" s="33">
        <f t="shared" si="107"/>
        <v>6860</v>
      </c>
      <c r="B6865" s="160" t="s">
        <v>2605</v>
      </c>
      <c r="C6865" s="160" t="s">
        <v>10048</v>
      </c>
      <c r="D6865" s="159" t="s">
        <v>1427</v>
      </c>
      <c r="E6865" s="160" t="s">
        <v>1427</v>
      </c>
      <c r="F6865" s="161">
        <v>41638</v>
      </c>
      <c r="G6865" s="162">
        <v>2013</v>
      </c>
      <c r="H6865" s="37">
        <v>236000</v>
      </c>
      <c r="I6865" s="35">
        <v>256616</v>
      </c>
      <c r="J6865" s="35">
        <v>76985</v>
      </c>
      <c r="K6865" s="33"/>
    </row>
    <row r="6866" spans="1:11" s="38" customFormat="1" ht="18" customHeight="1">
      <c r="A6866" s="33">
        <f t="shared" si="107"/>
        <v>6861</v>
      </c>
      <c r="B6866" s="160" t="s">
        <v>2194</v>
      </c>
      <c r="C6866" s="160" t="s">
        <v>10049</v>
      </c>
      <c r="D6866" s="159" t="s">
        <v>10050</v>
      </c>
      <c r="E6866" s="160" t="s">
        <v>1427</v>
      </c>
      <c r="F6866" s="161">
        <v>41638</v>
      </c>
      <c r="G6866" s="162">
        <v>2013</v>
      </c>
      <c r="H6866" s="37">
        <v>236000</v>
      </c>
      <c r="I6866" s="35">
        <v>256616</v>
      </c>
      <c r="J6866" s="35">
        <v>76985</v>
      </c>
      <c r="K6866" s="33"/>
    </row>
    <row r="6867" spans="1:11" s="38" customFormat="1" ht="18" customHeight="1">
      <c r="A6867" s="33">
        <f t="shared" si="107"/>
        <v>6862</v>
      </c>
      <c r="B6867" s="160" t="s">
        <v>2605</v>
      </c>
      <c r="C6867" s="160" t="s">
        <v>10051</v>
      </c>
      <c r="D6867" s="159" t="s">
        <v>1427</v>
      </c>
      <c r="E6867" s="160" t="s">
        <v>1427</v>
      </c>
      <c r="F6867" s="161">
        <v>41638</v>
      </c>
      <c r="G6867" s="162">
        <v>2013</v>
      </c>
      <c r="H6867" s="37">
        <v>236000</v>
      </c>
      <c r="I6867" s="35">
        <v>256616</v>
      </c>
      <c r="J6867" s="35">
        <v>76985</v>
      </c>
      <c r="K6867" s="33"/>
    </row>
    <row r="6868" spans="1:11" s="38" customFormat="1" ht="18" customHeight="1">
      <c r="A6868" s="33">
        <f t="shared" si="107"/>
        <v>6863</v>
      </c>
      <c r="B6868" s="160" t="s">
        <v>3417</v>
      </c>
      <c r="C6868" s="160" t="s">
        <v>10052</v>
      </c>
      <c r="D6868" s="159" t="s">
        <v>1427</v>
      </c>
      <c r="E6868" s="160" t="s">
        <v>1427</v>
      </c>
      <c r="F6868" s="161">
        <v>41638</v>
      </c>
      <c r="G6868" s="162">
        <v>2013</v>
      </c>
      <c r="H6868" s="37">
        <v>236000</v>
      </c>
      <c r="I6868" s="35">
        <v>256616</v>
      </c>
      <c r="J6868" s="35">
        <v>76985</v>
      </c>
      <c r="K6868" s="33"/>
    </row>
    <row r="6869" spans="1:11" s="38" customFormat="1" ht="18" customHeight="1">
      <c r="A6869" s="33">
        <f t="shared" si="107"/>
        <v>6864</v>
      </c>
      <c r="B6869" s="160" t="s">
        <v>3417</v>
      </c>
      <c r="C6869" s="160" t="s">
        <v>10053</v>
      </c>
      <c r="D6869" s="159" t="s">
        <v>1427</v>
      </c>
      <c r="E6869" s="160" t="s">
        <v>1427</v>
      </c>
      <c r="F6869" s="161">
        <v>41638</v>
      </c>
      <c r="G6869" s="162">
        <v>2013</v>
      </c>
      <c r="H6869" s="37">
        <v>236000</v>
      </c>
      <c r="I6869" s="35">
        <v>256616</v>
      </c>
      <c r="J6869" s="35">
        <v>76985</v>
      </c>
      <c r="K6869" s="33"/>
    </row>
    <row r="6870" spans="1:11" s="38" customFormat="1" ht="18" customHeight="1">
      <c r="A6870" s="33">
        <f t="shared" si="107"/>
        <v>6865</v>
      </c>
      <c r="B6870" s="160" t="s">
        <v>3417</v>
      </c>
      <c r="C6870" s="160" t="s">
        <v>10054</v>
      </c>
      <c r="D6870" s="159" t="s">
        <v>1427</v>
      </c>
      <c r="E6870" s="160" t="s">
        <v>1427</v>
      </c>
      <c r="F6870" s="161">
        <v>41638</v>
      </c>
      <c r="G6870" s="162">
        <v>2013</v>
      </c>
      <c r="H6870" s="37">
        <v>236000</v>
      </c>
      <c r="I6870" s="35">
        <v>256616</v>
      </c>
      <c r="J6870" s="35">
        <v>76985</v>
      </c>
      <c r="K6870" s="33"/>
    </row>
    <row r="6871" spans="1:11" s="38" customFormat="1" ht="18" customHeight="1">
      <c r="A6871" s="33">
        <f t="shared" si="107"/>
        <v>6866</v>
      </c>
      <c r="B6871" s="160" t="s">
        <v>3749</v>
      </c>
      <c r="C6871" s="160" t="s">
        <v>10055</v>
      </c>
      <c r="D6871" s="159" t="s">
        <v>1427</v>
      </c>
      <c r="E6871" s="160" t="s">
        <v>1427</v>
      </c>
      <c r="F6871" s="161">
        <v>41638</v>
      </c>
      <c r="G6871" s="162">
        <v>2013</v>
      </c>
      <c r="H6871" s="37">
        <v>236000</v>
      </c>
      <c r="I6871" s="35">
        <v>256616</v>
      </c>
      <c r="J6871" s="35">
        <v>76985</v>
      </c>
      <c r="K6871" s="33"/>
    </row>
    <row r="6872" spans="1:11" s="38" customFormat="1" ht="18" customHeight="1">
      <c r="A6872" s="33">
        <f t="shared" si="107"/>
        <v>6867</v>
      </c>
      <c r="B6872" s="160" t="s">
        <v>3417</v>
      </c>
      <c r="C6872" s="160" t="s">
        <v>10056</v>
      </c>
      <c r="D6872" s="159" t="s">
        <v>1427</v>
      </c>
      <c r="E6872" s="160" t="s">
        <v>1427</v>
      </c>
      <c r="F6872" s="161">
        <v>41638</v>
      </c>
      <c r="G6872" s="162">
        <v>2013</v>
      </c>
      <c r="H6872" s="37">
        <v>236000</v>
      </c>
      <c r="I6872" s="35">
        <v>256616</v>
      </c>
      <c r="J6872" s="35">
        <v>76985</v>
      </c>
      <c r="K6872" s="33"/>
    </row>
    <row r="6873" spans="1:11" s="38" customFormat="1" ht="18" customHeight="1">
      <c r="A6873" s="33">
        <f t="shared" si="107"/>
        <v>6868</v>
      </c>
      <c r="B6873" s="160" t="s">
        <v>2377</v>
      </c>
      <c r="C6873" s="160" t="s">
        <v>10057</v>
      </c>
      <c r="D6873" s="159" t="s">
        <v>1427</v>
      </c>
      <c r="E6873" s="160" t="s">
        <v>1427</v>
      </c>
      <c r="F6873" s="161">
        <v>41638</v>
      </c>
      <c r="G6873" s="162">
        <v>2013</v>
      </c>
      <c r="H6873" s="37">
        <v>236000</v>
      </c>
      <c r="I6873" s="35">
        <v>256616</v>
      </c>
      <c r="J6873" s="35">
        <v>76985</v>
      </c>
      <c r="K6873" s="33"/>
    </row>
    <row r="6874" spans="1:11" s="38" customFormat="1" ht="18" customHeight="1">
      <c r="A6874" s="33">
        <f t="shared" si="107"/>
        <v>6869</v>
      </c>
      <c r="B6874" s="160" t="s">
        <v>2377</v>
      </c>
      <c r="C6874" s="160" t="s">
        <v>10058</v>
      </c>
      <c r="D6874" s="159" t="s">
        <v>1427</v>
      </c>
      <c r="E6874" s="160" t="s">
        <v>1427</v>
      </c>
      <c r="F6874" s="161">
        <v>41638</v>
      </c>
      <c r="G6874" s="162">
        <v>2013</v>
      </c>
      <c r="H6874" s="37">
        <v>236000</v>
      </c>
      <c r="I6874" s="35">
        <v>256616</v>
      </c>
      <c r="J6874" s="35">
        <v>76985</v>
      </c>
      <c r="K6874" s="33"/>
    </row>
    <row r="6875" spans="1:11" s="38" customFormat="1" ht="18" customHeight="1">
      <c r="A6875" s="33">
        <f t="shared" si="107"/>
        <v>6870</v>
      </c>
      <c r="B6875" s="160" t="s">
        <v>2377</v>
      </c>
      <c r="C6875" s="160" t="s">
        <v>10059</v>
      </c>
      <c r="D6875" s="159" t="s">
        <v>1427</v>
      </c>
      <c r="E6875" s="160" t="s">
        <v>1427</v>
      </c>
      <c r="F6875" s="161">
        <v>41638</v>
      </c>
      <c r="G6875" s="162">
        <v>2013</v>
      </c>
      <c r="H6875" s="37">
        <v>236000</v>
      </c>
      <c r="I6875" s="35">
        <v>256616</v>
      </c>
      <c r="J6875" s="35">
        <v>76985</v>
      </c>
      <c r="K6875" s="33"/>
    </row>
    <row r="6876" spans="1:11" s="38" customFormat="1" ht="18" customHeight="1">
      <c r="A6876" s="33">
        <f t="shared" si="107"/>
        <v>6871</v>
      </c>
      <c r="B6876" s="160" t="s">
        <v>2377</v>
      </c>
      <c r="C6876" s="160" t="s">
        <v>10060</v>
      </c>
      <c r="D6876" s="159" t="s">
        <v>1427</v>
      </c>
      <c r="E6876" s="160" t="s">
        <v>1427</v>
      </c>
      <c r="F6876" s="161">
        <v>41638</v>
      </c>
      <c r="G6876" s="162">
        <v>2013</v>
      </c>
      <c r="H6876" s="37">
        <v>236000</v>
      </c>
      <c r="I6876" s="35">
        <v>256616</v>
      </c>
      <c r="J6876" s="35">
        <v>76985</v>
      </c>
      <c r="K6876" s="33"/>
    </row>
    <row r="6877" spans="1:11" s="38" customFormat="1" ht="18" customHeight="1">
      <c r="A6877" s="33">
        <f t="shared" si="107"/>
        <v>6872</v>
      </c>
      <c r="B6877" s="160" t="s">
        <v>2377</v>
      </c>
      <c r="C6877" s="160" t="s">
        <v>10061</v>
      </c>
      <c r="D6877" s="159" t="s">
        <v>1427</v>
      </c>
      <c r="E6877" s="160" t="s">
        <v>1427</v>
      </c>
      <c r="F6877" s="161">
        <v>41638</v>
      </c>
      <c r="G6877" s="162">
        <v>2013</v>
      </c>
      <c r="H6877" s="37">
        <v>236000</v>
      </c>
      <c r="I6877" s="35">
        <v>256616</v>
      </c>
      <c r="J6877" s="35">
        <v>76985</v>
      </c>
      <c r="K6877" s="33"/>
    </row>
    <row r="6878" spans="1:11" s="38" customFormat="1" ht="18" customHeight="1">
      <c r="A6878" s="33">
        <f t="shared" si="107"/>
        <v>6873</v>
      </c>
      <c r="B6878" s="160" t="s">
        <v>2377</v>
      </c>
      <c r="C6878" s="160" t="s">
        <v>10062</v>
      </c>
      <c r="D6878" s="159" t="s">
        <v>1427</v>
      </c>
      <c r="E6878" s="160" t="s">
        <v>1427</v>
      </c>
      <c r="F6878" s="161">
        <v>41638</v>
      </c>
      <c r="G6878" s="162">
        <v>2013</v>
      </c>
      <c r="H6878" s="37">
        <v>236000</v>
      </c>
      <c r="I6878" s="35">
        <v>256616</v>
      </c>
      <c r="J6878" s="35">
        <v>76985</v>
      </c>
      <c r="K6878" s="33"/>
    </row>
    <row r="6879" spans="1:11" s="38" customFormat="1" ht="18" customHeight="1">
      <c r="A6879" s="33">
        <f t="shared" si="107"/>
        <v>6874</v>
      </c>
      <c r="B6879" s="160" t="s">
        <v>2377</v>
      </c>
      <c r="C6879" s="160" t="s">
        <v>10063</v>
      </c>
      <c r="D6879" s="159" t="s">
        <v>1427</v>
      </c>
      <c r="E6879" s="160" t="s">
        <v>1427</v>
      </c>
      <c r="F6879" s="161">
        <v>41638</v>
      </c>
      <c r="G6879" s="162">
        <v>2013</v>
      </c>
      <c r="H6879" s="37">
        <v>236000</v>
      </c>
      <c r="I6879" s="35">
        <v>256616</v>
      </c>
      <c r="J6879" s="35">
        <v>76985</v>
      </c>
      <c r="K6879" s="33"/>
    </row>
    <row r="6880" spans="1:11" s="38" customFormat="1" ht="18" customHeight="1">
      <c r="A6880" s="33">
        <f t="shared" si="107"/>
        <v>6875</v>
      </c>
      <c r="B6880" s="160" t="s">
        <v>2377</v>
      </c>
      <c r="C6880" s="160" t="s">
        <v>10064</v>
      </c>
      <c r="D6880" s="159" t="s">
        <v>1427</v>
      </c>
      <c r="E6880" s="160" t="s">
        <v>1427</v>
      </c>
      <c r="F6880" s="161">
        <v>41638</v>
      </c>
      <c r="G6880" s="162">
        <v>2013</v>
      </c>
      <c r="H6880" s="37">
        <v>236000</v>
      </c>
      <c r="I6880" s="35">
        <v>256616</v>
      </c>
      <c r="J6880" s="35">
        <v>76985</v>
      </c>
      <c r="K6880" s="33"/>
    </row>
    <row r="6881" spans="1:11" s="38" customFormat="1" ht="18" customHeight="1">
      <c r="A6881" s="33">
        <f t="shared" si="107"/>
        <v>6876</v>
      </c>
      <c r="B6881" s="160" t="s">
        <v>2377</v>
      </c>
      <c r="C6881" s="160" t="s">
        <v>10065</v>
      </c>
      <c r="D6881" s="159" t="s">
        <v>1427</v>
      </c>
      <c r="E6881" s="160" t="s">
        <v>1427</v>
      </c>
      <c r="F6881" s="161">
        <v>41638</v>
      </c>
      <c r="G6881" s="162">
        <v>2013</v>
      </c>
      <c r="H6881" s="37">
        <v>236000</v>
      </c>
      <c r="I6881" s="35">
        <v>256616</v>
      </c>
      <c r="J6881" s="35">
        <v>76985</v>
      </c>
      <c r="K6881" s="33"/>
    </row>
    <row r="6882" spans="1:11" s="38" customFormat="1" ht="18" customHeight="1">
      <c r="A6882" s="33">
        <f t="shared" si="107"/>
        <v>6877</v>
      </c>
      <c r="B6882" s="160" t="s">
        <v>2377</v>
      </c>
      <c r="C6882" s="160" t="s">
        <v>10066</v>
      </c>
      <c r="D6882" s="159" t="s">
        <v>1427</v>
      </c>
      <c r="E6882" s="160" t="s">
        <v>1427</v>
      </c>
      <c r="F6882" s="161">
        <v>41638</v>
      </c>
      <c r="G6882" s="162">
        <v>2013</v>
      </c>
      <c r="H6882" s="37">
        <v>236000</v>
      </c>
      <c r="I6882" s="35">
        <v>256616</v>
      </c>
      <c r="J6882" s="35">
        <v>76985</v>
      </c>
      <c r="K6882" s="33"/>
    </row>
    <row r="6883" spans="1:11" s="38" customFormat="1" ht="18" customHeight="1">
      <c r="A6883" s="33">
        <f t="shared" si="107"/>
        <v>6878</v>
      </c>
      <c r="B6883" s="160" t="s">
        <v>2377</v>
      </c>
      <c r="C6883" s="160" t="s">
        <v>10067</v>
      </c>
      <c r="D6883" s="159" t="s">
        <v>1427</v>
      </c>
      <c r="E6883" s="160" t="s">
        <v>1427</v>
      </c>
      <c r="F6883" s="161">
        <v>41638</v>
      </c>
      <c r="G6883" s="162">
        <v>2013</v>
      </c>
      <c r="H6883" s="37">
        <v>236000</v>
      </c>
      <c r="I6883" s="35">
        <v>256616</v>
      </c>
      <c r="J6883" s="35">
        <v>76985</v>
      </c>
      <c r="K6883" s="33"/>
    </row>
    <row r="6884" spans="1:11" s="38" customFormat="1" ht="18" customHeight="1">
      <c r="A6884" s="33">
        <f t="shared" si="107"/>
        <v>6879</v>
      </c>
      <c r="B6884" s="160" t="s">
        <v>2377</v>
      </c>
      <c r="C6884" s="160" t="s">
        <v>10068</v>
      </c>
      <c r="D6884" s="159" t="s">
        <v>1427</v>
      </c>
      <c r="E6884" s="160" t="s">
        <v>1427</v>
      </c>
      <c r="F6884" s="161">
        <v>41638</v>
      </c>
      <c r="G6884" s="162">
        <v>2013</v>
      </c>
      <c r="H6884" s="37">
        <v>236000</v>
      </c>
      <c r="I6884" s="35">
        <v>256616</v>
      </c>
      <c r="J6884" s="35">
        <v>76985</v>
      </c>
      <c r="K6884" s="33"/>
    </row>
    <row r="6885" spans="1:11" s="38" customFormat="1" ht="18" customHeight="1">
      <c r="A6885" s="33">
        <f t="shared" si="107"/>
        <v>6880</v>
      </c>
      <c r="B6885" s="160" t="s">
        <v>2377</v>
      </c>
      <c r="C6885" s="160" t="s">
        <v>10069</v>
      </c>
      <c r="D6885" s="159" t="s">
        <v>1427</v>
      </c>
      <c r="E6885" s="160" t="s">
        <v>1427</v>
      </c>
      <c r="F6885" s="161">
        <v>41638</v>
      </c>
      <c r="G6885" s="162">
        <v>2013</v>
      </c>
      <c r="H6885" s="37">
        <v>236000</v>
      </c>
      <c r="I6885" s="35">
        <v>256616</v>
      </c>
      <c r="J6885" s="35">
        <v>76985</v>
      </c>
      <c r="K6885" s="33"/>
    </row>
    <row r="6886" spans="1:11" s="38" customFormat="1" ht="18" customHeight="1">
      <c r="A6886" s="33">
        <f t="shared" si="107"/>
        <v>6881</v>
      </c>
      <c r="B6886" s="160" t="s">
        <v>4702</v>
      </c>
      <c r="C6886" s="160" t="s">
        <v>10070</v>
      </c>
      <c r="D6886" s="159" t="s">
        <v>1427</v>
      </c>
      <c r="E6886" s="160" t="s">
        <v>1427</v>
      </c>
      <c r="F6886" s="161">
        <v>41638</v>
      </c>
      <c r="G6886" s="162">
        <v>2013</v>
      </c>
      <c r="H6886" s="37">
        <v>236000</v>
      </c>
      <c r="I6886" s="35">
        <v>256616</v>
      </c>
      <c r="J6886" s="35">
        <v>76985</v>
      </c>
      <c r="K6886" s="33"/>
    </row>
    <row r="6887" spans="1:11" s="38" customFormat="1" ht="18" customHeight="1">
      <c r="A6887" s="33">
        <f t="shared" si="107"/>
        <v>6882</v>
      </c>
      <c r="B6887" s="160" t="s">
        <v>2081</v>
      </c>
      <c r="C6887" s="160" t="s">
        <v>10071</v>
      </c>
      <c r="D6887" s="159" t="s">
        <v>1427</v>
      </c>
      <c r="E6887" s="160" t="s">
        <v>1427</v>
      </c>
      <c r="F6887" s="161">
        <v>41638</v>
      </c>
      <c r="G6887" s="162">
        <v>2013</v>
      </c>
      <c r="H6887" s="37">
        <v>236000</v>
      </c>
      <c r="I6887" s="35">
        <v>256616</v>
      </c>
      <c r="J6887" s="35">
        <v>76985</v>
      </c>
      <c r="K6887" s="33"/>
    </row>
    <row r="6888" spans="1:11" s="38" customFormat="1" ht="18" customHeight="1">
      <c r="A6888" s="33">
        <f t="shared" si="107"/>
        <v>6883</v>
      </c>
      <c r="B6888" s="160" t="s">
        <v>3388</v>
      </c>
      <c r="C6888" s="160" t="s">
        <v>10072</v>
      </c>
      <c r="D6888" s="159" t="s">
        <v>4449</v>
      </c>
      <c r="E6888" s="160" t="s">
        <v>1427</v>
      </c>
      <c r="F6888" s="161">
        <v>41638</v>
      </c>
      <c r="G6888" s="162">
        <v>2013</v>
      </c>
      <c r="H6888" s="37">
        <v>236000</v>
      </c>
      <c r="I6888" s="35">
        <v>256616</v>
      </c>
      <c r="J6888" s="35">
        <v>76985</v>
      </c>
      <c r="K6888" s="33"/>
    </row>
    <row r="6889" spans="1:11" s="38" customFormat="1" ht="18" customHeight="1">
      <c r="A6889" s="33">
        <f t="shared" si="107"/>
        <v>6884</v>
      </c>
      <c r="B6889" s="160" t="s">
        <v>3157</v>
      </c>
      <c r="C6889" s="160" t="s">
        <v>10073</v>
      </c>
      <c r="D6889" s="159" t="s">
        <v>10074</v>
      </c>
      <c r="E6889" s="160" t="s">
        <v>1427</v>
      </c>
      <c r="F6889" s="161">
        <v>41638</v>
      </c>
      <c r="G6889" s="162">
        <v>2013</v>
      </c>
      <c r="H6889" s="37">
        <v>236000</v>
      </c>
      <c r="I6889" s="35">
        <v>256616</v>
      </c>
      <c r="J6889" s="35">
        <v>76985</v>
      </c>
      <c r="K6889" s="33"/>
    </row>
    <row r="6890" spans="1:11" s="38" customFormat="1" ht="18" customHeight="1">
      <c r="A6890" s="33">
        <f t="shared" si="107"/>
        <v>6885</v>
      </c>
      <c r="B6890" s="160" t="s">
        <v>3388</v>
      </c>
      <c r="C6890" s="160" t="s">
        <v>10075</v>
      </c>
      <c r="D6890" s="159" t="s">
        <v>4449</v>
      </c>
      <c r="E6890" s="160" t="s">
        <v>1427</v>
      </c>
      <c r="F6890" s="161">
        <v>41638</v>
      </c>
      <c r="G6890" s="162">
        <v>2013</v>
      </c>
      <c r="H6890" s="37">
        <v>236000</v>
      </c>
      <c r="I6890" s="35">
        <v>256616</v>
      </c>
      <c r="J6890" s="35">
        <v>76985</v>
      </c>
      <c r="K6890" s="33"/>
    </row>
    <row r="6891" spans="1:11" s="38" customFormat="1" ht="18" customHeight="1">
      <c r="A6891" s="33">
        <f t="shared" si="107"/>
        <v>6886</v>
      </c>
      <c r="B6891" s="160" t="s">
        <v>2016</v>
      </c>
      <c r="C6891" s="160" t="s">
        <v>10076</v>
      </c>
      <c r="D6891" s="159" t="s">
        <v>1427</v>
      </c>
      <c r="E6891" s="160" t="s">
        <v>1427</v>
      </c>
      <c r="F6891" s="161">
        <v>41638</v>
      </c>
      <c r="G6891" s="162">
        <v>2013</v>
      </c>
      <c r="H6891" s="37">
        <v>236000</v>
      </c>
      <c r="I6891" s="35">
        <v>256616</v>
      </c>
      <c r="J6891" s="35">
        <v>76985</v>
      </c>
      <c r="K6891" s="33"/>
    </row>
    <row r="6892" spans="1:11" s="38" customFormat="1" ht="18" customHeight="1">
      <c r="A6892" s="33">
        <f t="shared" si="107"/>
        <v>6887</v>
      </c>
      <c r="B6892" s="160" t="s">
        <v>2016</v>
      </c>
      <c r="C6892" s="160" t="s">
        <v>10077</v>
      </c>
      <c r="D6892" s="159" t="s">
        <v>1427</v>
      </c>
      <c r="E6892" s="160" t="s">
        <v>1427</v>
      </c>
      <c r="F6892" s="161">
        <v>41638</v>
      </c>
      <c r="G6892" s="162">
        <v>2013</v>
      </c>
      <c r="H6892" s="37">
        <v>236000</v>
      </c>
      <c r="I6892" s="35">
        <v>256616</v>
      </c>
      <c r="J6892" s="35">
        <v>76985</v>
      </c>
      <c r="K6892" s="33"/>
    </row>
    <row r="6893" spans="1:11" s="38" customFormat="1" ht="18" customHeight="1">
      <c r="A6893" s="33">
        <f t="shared" si="107"/>
        <v>6888</v>
      </c>
      <c r="B6893" s="160" t="s">
        <v>2016</v>
      </c>
      <c r="C6893" s="160" t="s">
        <v>10078</v>
      </c>
      <c r="D6893" s="159" t="s">
        <v>1427</v>
      </c>
      <c r="E6893" s="160" t="s">
        <v>1427</v>
      </c>
      <c r="F6893" s="161">
        <v>41638</v>
      </c>
      <c r="G6893" s="162">
        <v>2013</v>
      </c>
      <c r="H6893" s="37">
        <v>236000</v>
      </c>
      <c r="I6893" s="35">
        <v>256616</v>
      </c>
      <c r="J6893" s="35">
        <v>76985</v>
      </c>
      <c r="K6893" s="33"/>
    </row>
    <row r="6894" spans="1:11" s="38" customFormat="1" ht="18" customHeight="1">
      <c r="A6894" s="33">
        <f t="shared" si="107"/>
        <v>6889</v>
      </c>
      <c r="B6894" s="160" t="s">
        <v>2340</v>
      </c>
      <c r="C6894" s="160" t="s">
        <v>10079</v>
      </c>
      <c r="D6894" s="159" t="s">
        <v>1427</v>
      </c>
      <c r="E6894" s="160" t="s">
        <v>1427</v>
      </c>
      <c r="F6894" s="161">
        <v>41638</v>
      </c>
      <c r="G6894" s="162">
        <v>2013</v>
      </c>
      <c r="H6894" s="37">
        <v>236000</v>
      </c>
      <c r="I6894" s="35">
        <v>256616</v>
      </c>
      <c r="J6894" s="35">
        <v>76985</v>
      </c>
      <c r="K6894" s="33"/>
    </row>
    <row r="6895" spans="1:11" s="38" customFormat="1" ht="18" customHeight="1">
      <c r="A6895" s="33">
        <f t="shared" si="107"/>
        <v>6890</v>
      </c>
      <c r="B6895" s="160" t="s">
        <v>2340</v>
      </c>
      <c r="C6895" s="160" t="s">
        <v>10080</v>
      </c>
      <c r="D6895" s="159" t="s">
        <v>1427</v>
      </c>
      <c r="E6895" s="160" t="s">
        <v>1427</v>
      </c>
      <c r="F6895" s="161">
        <v>41638</v>
      </c>
      <c r="G6895" s="162">
        <v>2013</v>
      </c>
      <c r="H6895" s="37">
        <v>236000</v>
      </c>
      <c r="I6895" s="35">
        <v>256616</v>
      </c>
      <c r="J6895" s="35">
        <v>76985</v>
      </c>
      <c r="K6895" s="33"/>
    </row>
    <row r="6896" spans="1:11" s="38" customFormat="1" ht="18" customHeight="1">
      <c r="A6896" s="33">
        <f t="shared" si="107"/>
        <v>6891</v>
      </c>
      <c r="B6896" s="160" t="s">
        <v>2340</v>
      </c>
      <c r="C6896" s="160" t="s">
        <v>10081</v>
      </c>
      <c r="D6896" s="159" t="s">
        <v>1427</v>
      </c>
      <c r="E6896" s="160" t="s">
        <v>1427</v>
      </c>
      <c r="F6896" s="161">
        <v>41638</v>
      </c>
      <c r="G6896" s="162">
        <v>2013</v>
      </c>
      <c r="H6896" s="37">
        <v>236000</v>
      </c>
      <c r="I6896" s="35">
        <v>256616</v>
      </c>
      <c r="J6896" s="35">
        <v>76985</v>
      </c>
      <c r="K6896" s="33"/>
    </row>
    <row r="6897" spans="1:11" s="38" customFormat="1" ht="18" customHeight="1">
      <c r="A6897" s="33">
        <f t="shared" si="107"/>
        <v>6892</v>
      </c>
      <c r="B6897" s="160" t="s">
        <v>2340</v>
      </c>
      <c r="C6897" s="160" t="s">
        <v>10082</v>
      </c>
      <c r="D6897" s="159" t="s">
        <v>1427</v>
      </c>
      <c r="E6897" s="160" t="s">
        <v>1427</v>
      </c>
      <c r="F6897" s="161">
        <v>41638</v>
      </c>
      <c r="G6897" s="162">
        <v>2013</v>
      </c>
      <c r="H6897" s="37">
        <v>236000</v>
      </c>
      <c r="I6897" s="35">
        <v>256616</v>
      </c>
      <c r="J6897" s="35">
        <v>76985</v>
      </c>
      <c r="K6897" s="33"/>
    </row>
    <row r="6898" spans="1:11" s="38" customFormat="1" ht="18" customHeight="1">
      <c r="A6898" s="33">
        <f t="shared" si="107"/>
        <v>6893</v>
      </c>
      <c r="B6898" s="160" t="s">
        <v>2377</v>
      </c>
      <c r="C6898" s="160" t="s">
        <v>10083</v>
      </c>
      <c r="D6898" s="159" t="s">
        <v>1427</v>
      </c>
      <c r="E6898" s="160" t="s">
        <v>1427</v>
      </c>
      <c r="F6898" s="161">
        <v>41638</v>
      </c>
      <c r="G6898" s="162">
        <v>2013</v>
      </c>
      <c r="H6898" s="37">
        <v>236000</v>
      </c>
      <c r="I6898" s="35">
        <v>256616</v>
      </c>
      <c r="J6898" s="35">
        <v>76985</v>
      </c>
      <c r="K6898" s="33"/>
    </row>
    <row r="6899" spans="1:11" s="38" customFormat="1" ht="18" customHeight="1">
      <c r="A6899" s="33">
        <f t="shared" si="107"/>
        <v>6894</v>
      </c>
      <c r="B6899" s="160" t="s">
        <v>2825</v>
      </c>
      <c r="C6899" s="160" t="s">
        <v>10084</v>
      </c>
      <c r="D6899" s="159" t="s">
        <v>1427</v>
      </c>
      <c r="E6899" s="160" t="s">
        <v>1427</v>
      </c>
      <c r="F6899" s="161">
        <v>41638</v>
      </c>
      <c r="G6899" s="162">
        <v>2013</v>
      </c>
      <c r="H6899" s="37">
        <v>236000</v>
      </c>
      <c r="I6899" s="35">
        <v>256616</v>
      </c>
      <c r="J6899" s="35">
        <v>76985</v>
      </c>
      <c r="K6899" s="33"/>
    </row>
    <row r="6900" spans="1:11" s="38" customFormat="1" ht="18" customHeight="1">
      <c r="A6900" s="33">
        <f t="shared" si="107"/>
        <v>6895</v>
      </c>
      <c r="B6900" s="160" t="s">
        <v>2222</v>
      </c>
      <c r="C6900" s="160" t="s">
        <v>10085</v>
      </c>
      <c r="D6900" s="159" t="s">
        <v>1427</v>
      </c>
      <c r="E6900" s="160" t="s">
        <v>1427</v>
      </c>
      <c r="F6900" s="161">
        <v>41638</v>
      </c>
      <c r="G6900" s="162">
        <v>2013</v>
      </c>
      <c r="H6900" s="37">
        <v>236000</v>
      </c>
      <c r="I6900" s="35">
        <v>256616</v>
      </c>
      <c r="J6900" s="35">
        <v>76985</v>
      </c>
      <c r="K6900" s="33"/>
    </row>
    <row r="6901" spans="1:11" s="38" customFormat="1" ht="18" customHeight="1">
      <c r="A6901" s="33">
        <f t="shared" si="107"/>
        <v>6896</v>
      </c>
      <c r="B6901" s="160" t="s">
        <v>3749</v>
      </c>
      <c r="C6901" s="160" t="s">
        <v>10086</v>
      </c>
      <c r="D6901" s="159" t="s">
        <v>1427</v>
      </c>
      <c r="E6901" s="160" t="s">
        <v>1427</v>
      </c>
      <c r="F6901" s="161">
        <v>41638</v>
      </c>
      <c r="G6901" s="162">
        <v>2013</v>
      </c>
      <c r="H6901" s="37">
        <v>236000</v>
      </c>
      <c r="I6901" s="35">
        <v>256616</v>
      </c>
      <c r="J6901" s="35">
        <v>76985</v>
      </c>
      <c r="K6901" s="33"/>
    </row>
    <row r="6902" spans="1:11" s="38" customFormat="1" ht="18" customHeight="1">
      <c r="A6902" s="33">
        <f t="shared" si="107"/>
        <v>6897</v>
      </c>
      <c r="B6902" s="160" t="s">
        <v>2392</v>
      </c>
      <c r="C6902" s="160" t="s">
        <v>10087</v>
      </c>
      <c r="D6902" s="159" t="s">
        <v>1427</v>
      </c>
      <c r="E6902" s="160" t="s">
        <v>1427</v>
      </c>
      <c r="F6902" s="161">
        <v>41638</v>
      </c>
      <c r="G6902" s="162">
        <v>2013</v>
      </c>
      <c r="H6902" s="37">
        <v>236000</v>
      </c>
      <c r="I6902" s="35">
        <v>256616</v>
      </c>
      <c r="J6902" s="35">
        <v>76985</v>
      </c>
      <c r="K6902" s="33"/>
    </row>
    <row r="6903" spans="1:11" s="38" customFormat="1" ht="18" customHeight="1">
      <c r="A6903" s="33">
        <f t="shared" si="107"/>
        <v>6898</v>
      </c>
      <c r="B6903" s="160" t="s">
        <v>2392</v>
      </c>
      <c r="C6903" s="160" t="s">
        <v>10088</v>
      </c>
      <c r="D6903" s="159" t="s">
        <v>1427</v>
      </c>
      <c r="E6903" s="160" t="s">
        <v>1427</v>
      </c>
      <c r="F6903" s="161">
        <v>41638</v>
      </c>
      <c r="G6903" s="162">
        <v>2013</v>
      </c>
      <c r="H6903" s="37">
        <v>236000</v>
      </c>
      <c r="I6903" s="35">
        <v>256616</v>
      </c>
      <c r="J6903" s="35">
        <v>76985</v>
      </c>
      <c r="K6903" s="33"/>
    </row>
    <row r="6904" spans="1:11" s="38" customFormat="1" ht="18" customHeight="1">
      <c r="A6904" s="33">
        <f t="shared" si="107"/>
        <v>6899</v>
      </c>
      <c r="B6904" s="160" t="s">
        <v>2392</v>
      </c>
      <c r="C6904" s="160" t="s">
        <v>10089</v>
      </c>
      <c r="D6904" s="159" t="s">
        <v>1427</v>
      </c>
      <c r="E6904" s="160" t="s">
        <v>1427</v>
      </c>
      <c r="F6904" s="161">
        <v>41638</v>
      </c>
      <c r="G6904" s="162">
        <v>2013</v>
      </c>
      <c r="H6904" s="37">
        <v>236000</v>
      </c>
      <c r="I6904" s="35">
        <v>256616</v>
      </c>
      <c r="J6904" s="35">
        <v>76985</v>
      </c>
      <c r="K6904" s="33"/>
    </row>
    <row r="6905" spans="1:11" s="38" customFormat="1" ht="18" customHeight="1">
      <c r="A6905" s="33">
        <f t="shared" si="107"/>
        <v>6900</v>
      </c>
      <c r="B6905" s="160" t="s">
        <v>7174</v>
      </c>
      <c r="C6905" s="160" t="s">
        <v>10090</v>
      </c>
      <c r="D6905" s="159" t="s">
        <v>2421</v>
      </c>
      <c r="E6905" s="160" t="s">
        <v>2421</v>
      </c>
      <c r="F6905" s="161">
        <v>41638</v>
      </c>
      <c r="G6905" s="162">
        <v>2013</v>
      </c>
      <c r="H6905" s="37">
        <v>132000</v>
      </c>
      <c r="I6905" s="35">
        <v>143531</v>
      </c>
      <c r="J6905" s="35">
        <v>43059</v>
      </c>
      <c r="K6905" s="33"/>
    </row>
    <row r="6906" spans="1:11" s="38" customFormat="1" ht="18" customHeight="1">
      <c r="A6906" s="33">
        <f t="shared" si="107"/>
        <v>6901</v>
      </c>
      <c r="B6906" s="160" t="s">
        <v>7174</v>
      </c>
      <c r="C6906" s="160" t="s">
        <v>10091</v>
      </c>
      <c r="D6906" s="159" t="s">
        <v>2421</v>
      </c>
      <c r="E6906" s="160" t="s">
        <v>2421</v>
      </c>
      <c r="F6906" s="161">
        <v>41638</v>
      </c>
      <c r="G6906" s="162">
        <v>2013</v>
      </c>
      <c r="H6906" s="37">
        <v>132000</v>
      </c>
      <c r="I6906" s="35">
        <v>143531</v>
      </c>
      <c r="J6906" s="35">
        <v>43059</v>
      </c>
      <c r="K6906" s="33"/>
    </row>
    <row r="6907" spans="1:11" s="38" customFormat="1" ht="18" customHeight="1">
      <c r="A6907" s="33">
        <f t="shared" si="107"/>
        <v>6902</v>
      </c>
      <c r="B6907" s="160" t="s">
        <v>7174</v>
      </c>
      <c r="C6907" s="160" t="s">
        <v>10092</v>
      </c>
      <c r="D6907" s="159" t="s">
        <v>2421</v>
      </c>
      <c r="E6907" s="160" t="s">
        <v>2421</v>
      </c>
      <c r="F6907" s="161">
        <v>41638</v>
      </c>
      <c r="G6907" s="162">
        <v>2013</v>
      </c>
      <c r="H6907" s="37">
        <v>132000</v>
      </c>
      <c r="I6907" s="35">
        <v>143531</v>
      </c>
      <c r="J6907" s="35">
        <v>43059</v>
      </c>
      <c r="K6907" s="33"/>
    </row>
    <row r="6908" spans="1:11" s="38" customFormat="1" ht="18" customHeight="1">
      <c r="A6908" s="33">
        <f t="shared" si="107"/>
        <v>6903</v>
      </c>
      <c r="B6908" s="160" t="s">
        <v>7174</v>
      </c>
      <c r="C6908" s="160" t="s">
        <v>10093</v>
      </c>
      <c r="D6908" s="159" t="s">
        <v>2421</v>
      </c>
      <c r="E6908" s="160" t="s">
        <v>2421</v>
      </c>
      <c r="F6908" s="161">
        <v>41638</v>
      </c>
      <c r="G6908" s="162">
        <v>2013</v>
      </c>
      <c r="H6908" s="37">
        <v>132000</v>
      </c>
      <c r="I6908" s="35">
        <v>143531</v>
      </c>
      <c r="J6908" s="35">
        <v>43059</v>
      </c>
      <c r="K6908" s="33"/>
    </row>
    <row r="6909" spans="1:11" s="38" customFormat="1" ht="18" customHeight="1">
      <c r="A6909" s="33">
        <f t="shared" si="107"/>
        <v>6904</v>
      </c>
      <c r="B6909" s="160" t="s">
        <v>2619</v>
      </c>
      <c r="C6909" s="160" t="s">
        <v>10094</v>
      </c>
      <c r="D6909" s="159" t="s">
        <v>2421</v>
      </c>
      <c r="E6909" s="160" t="s">
        <v>2421</v>
      </c>
      <c r="F6909" s="161">
        <v>41638</v>
      </c>
      <c r="G6909" s="162">
        <v>2013</v>
      </c>
      <c r="H6909" s="37">
        <v>132000</v>
      </c>
      <c r="I6909" s="35">
        <v>143531</v>
      </c>
      <c r="J6909" s="35">
        <v>43059</v>
      </c>
      <c r="K6909" s="33"/>
    </row>
    <row r="6910" spans="1:11" s="38" customFormat="1" ht="18" customHeight="1">
      <c r="A6910" s="33">
        <f t="shared" si="107"/>
        <v>6905</v>
      </c>
      <c r="B6910" s="160" t="s">
        <v>2619</v>
      </c>
      <c r="C6910" s="160" t="s">
        <v>10095</v>
      </c>
      <c r="D6910" s="159" t="s">
        <v>2421</v>
      </c>
      <c r="E6910" s="160" t="s">
        <v>2421</v>
      </c>
      <c r="F6910" s="161">
        <v>41638</v>
      </c>
      <c r="G6910" s="162">
        <v>2013</v>
      </c>
      <c r="H6910" s="37">
        <v>132000</v>
      </c>
      <c r="I6910" s="35">
        <v>143531</v>
      </c>
      <c r="J6910" s="35">
        <v>43059</v>
      </c>
      <c r="K6910" s="33"/>
    </row>
    <row r="6911" spans="1:11" s="38" customFormat="1" ht="18" customHeight="1">
      <c r="A6911" s="33">
        <f t="shared" si="107"/>
        <v>6906</v>
      </c>
      <c r="B6911" s="160" t="s">
        <v>2619</v>
      </c>
      <c r="C6911" s="160" t="s">
        <v>10096</v>
      </c>
      <c r="D6911" s="159" t="s">
        <v>2421</v>
      </c>
      <c r="E6911" s="160" t="s">
        <v>2421</v>
      </c>
      <c r="F6911" s="161">
        <v>41638</v>
      </c>
      <c r="G6911" s="162">
        <v>2013</v>
      </c>
      <c r="H6911" s="37">
        <v>132000</v>
      </c>
      <c r="I6911" s="35">
        <v>143531</v>
      </c>
      <c r="J6911" s="35">
        <v>43059</v>
      </c>
      <c r="K6911" s="33"/>
    </row>
    <row r="6912" spans="1:11" s="38" customFormat="1" ht="18" customHeight="1">
      <c r="A6912" s="33">
        <f t="shared" si="107"/>
        <v>6907</v>
      </c>
      <c r="B6912" s="160" t="s">
        <v>2619</v>
      </c>
      <c r="C6912" s="160" t="s">
        <v>10097</v>
      </c>
      <c r="D6912" s="159" t="s">
        <v>2421</v>
      </c>
      <c r="E6912" s="160" t="s">
        <v>2421</v>
      </c>
      <c r="F6912" s="161">
        <v>41638</v>
      </c>
      <c r="G6912" s="162">
        <v>2013</v>
      </c>
      <c r="H6912" s="37">
        <v>132000</v>
      </c>
      <c r="I6912" s="35">
        <v>143531</v>
      </c>
      <c r="J6912" s="35">
        <v>43059</v>
      </c>
      <c r="K6912" s="33"/>
    </row>
    <row r="6913" spans="1:11" s="38" customFormat="1" ht="18" customHeight="1">
      <c r="A6913" s="33">
        <f t="shared" si="107"/>
        <v>6908</v>
      </c>
      <c r="B6913" s="160" t="s">
        <v>3942</v>
      </c>
      <c r="C6913" s="160" t="s">
        <v>10098</v>
      </c>
      <c r="D6913" s="159" t="s">
        <v>6499</v>
      </c>
      <c r="E6913" s="160" t="s">
        <v>2421</v>
      </c>
      <c r="F6913" s="161">
        <v>41638</v>
      </c>
      <c r="G6913" s="162">
        <v>2013</v>
      </c>
      <c r="H6913" s="37">
        <v>132000</v>
      </c>
      <c r="I6913" s="35">
        <v>143531</v>
      </c>
      <c r="J6913" s="35">
        <v>43059</v>
      </c>
      <c r="K6913" s="33"/>
    </row>
    <row r="6914" spans="1:11" s="38" customFormat="1" ht="18" customHeight="1">
      <c r="A6914" s="33">
        <f t="shared" si="107"/>
        <v>6909</v>
      </c>
      <c r="B6914" s="160" t="s">
        <v>2462</v>
      </c>
      <c r="C6914" s="160" t="s">
        <v>10099</v>
      </c>
      <c r="D6914" s="159" t="s">
        <v>2421</v>
      </c>
      <c r="E6914" s="160" t="s">
        <v>2421</v>
      </c>
      <c r="F6914" s="161">
        <v>41638</v>
      </c>
      <c r="G6914" s="162">
        <v>2013</v>
      </c>
      <c r="H6914" s="37">
        <v>132000</v>
      </c>
      <c r="I6914" s="35">
        <v>143531</v>
      </c>
      <c r="J6914" s="35">
        <v>43059</v>
      </c>
      <c r="K6914" s="33"/>
    </row>
    <row r="6915" spans="1:11" s="38" customFormat="1" ht="18" customHeight="1">
      <c r="A6915" s="33">
        <f t="shared" si="107"/>
        <v>6910</v>
      </c>
      <c r="B6915" s="160" t="s">
        <v>2462</v>
      </c>
      <c r="C6915" s="160" t="s">
        <v>10100</v>
      </c>
      <c r="D6915" s="159" t="s">
        <v>2421</v>
      </c>
      <c r="E6915" s="160" t="s">
        <v>2421</v>
      </c>
      <c r="F6915" s="161">
        <v>41638</v>
      </c>
      <c r="G6915" s="162">
        <v>2013</v>
      </c>
      <c r="H6915" s="37">
        <v>132000</v>
      </c>
      <c r="I6915" s="35">
        <v>143531</v>
      </c>
      <c r="J6915" s="35">
        <v>43059</v>
      </c>
      <c r="K6915" s="33"/>
    </row>
    <row r="6916" spans="1:11" ht="18" customHeight="1">
      <c r="A6916" s="33">
        <f t="shared" si="107"/>
        <v>6911</v>
      </c>
      <c r="B6916" s="160" t="s">
        <v>2182</v>
      </c>
      <c r="C6916" s="160" t="s">
        <v>10101</v>
      </c>
      <c r="D6916" s="159" t="s">
        <v>2421</v>
      </c>
      <c r="E6916" s="160" t="s">
        <v>2421</v>
      </c>
      <c r="F6916" s="161">
        <v>41638</v>
      </c>
      <c r="G6916" s="162">
        <v>2013</v>
      </c>
      <c r="H6916" s="37">
        <v>132000</v>
      </c>
      <c r="I6916" s="35">
        <v>143531</v>
      </c>
      <c r="J6916" s="35">
        <v>43059</v>
      </c>
      <c r="K6916" s="33"/>
    </row>
    <row r="6917" spans="1:11" ht="18" customHeight="1">
      <c r="A6917" s="33">
        <f t="shared" si="107"/>
        <v>6912</v>
      </c>
      <c r="B6917" s="160" t="s">
        <v>2924</v>
      </c>
      <c r="C6917" s="160" t="s">
        <v>10102</v>
      </c>
      <c r="D6917" s="159" t="s">
        <v>2421</v>
      </c>
      <c r="E6917" s="160" t="s">
        <v>2421</v>
      </c>
      <c r="F6917" s="161">
        <v>41638</v>
      </c>
      <c r="G6917" s="162">
        <v>2013</v>
      </c>
      <c r="H6917" s="37">
        <v>132000</v>
      </c>
      <c r="I6917" s="35">
        <v>143531</v>
      </c>
      <c r="J6917" s="35">
        <v>43059</v>
      </c>
      <c r="K6917" s="33"/>
    </row>
    <row r="6918" spans="1:11" ht="18" customHeight="1">
      <c r="A6918" s="33">
        <f t="shared" si="107"/>
        <v>6913</v>
      </c>
      <c r="B6918" s="160" t="s">
        <v>2924</v>
      </c>
      <c r="C6918" s="160" t="s">
        <v>10103</v>
      </c>
      <c r="D6918" s="159" t="s">
        <v>2421</v>
      </c>
      <c r="E6918" s="160" t="s">
        <v>2421</v>
      </c>
      <c r="F6918" s="161">
        <v>41638</v>
      </c>
      <c r="G6918" s="162">
        <v>2013</v>
      </c>
      <c r="H6918" s="37">
        <v>132000</v>
      </c>
      <c r="I6918" s="35">
        <v>143531</v>
      </c>
      <c r="J6918" s="35">
        <v>43059</v>
      </c>
      <c r="K6918" s="33"/>
    </row>
    <row r="6919" spans="1:11" ht="18" customHeight="1">
      <c r="A6919" s="33">
        <f t="shared" ref="A6919:A6982" si="108">A6918+1</f>
        <v>6914</v>
      </c>
      <c r="B6919" s="160" t="s">
        <v>2924</v>
      </c>
      <c r="C6919" s="160" t="s">
        <v>10104</v>
      </c>
      <c r="D6919" s="159" t="s">
        <v>2421</v>
      </c>
      <c r="E6919" s="160" t="s">
        <v>2421</v>
      </c>
      <c r="F6919" s="161">
        <v>41638</v>
      </c>
      <c r="G6919" s="162">
        <v>2013</v>
      </c>
      <c r="H6919" s="37">
        <v>132000</v>
      </c>
      <c r="I6919" s="35">
        <v>143531</v>
      </c>
      <c r="J6919" s="35">
        <v>43059</v>
      </c>
      <c r="K6919" s="33"/>
    </row>
    <row r="6920" spans="1:11" ht="18" customHeight="1">
      <c r="A6920" s="33">
        <f t="shared" si="108"/>
        <v>6915</v>
      </c>
      <c r="B6920" s="160" t="s">
        <v>2924</v>
      </c>
      <c r="C6920" s="160" t="s">
        <v>10105</v>
      </c>
      <c r="D6920" s="159" t="s">
        <v>2421</v>
      </c>
      <c r="E6920" s="160" t="s">
        <v>2421</v>
      </c>
      <c r="F6920" s="161">
        <v>41638</v>
      </c>
      <c r="G6920" s="162">
        <v>2013</v>
      </c>
      <c r="H6920" s="37">
        <v>132000</v>
      </c>
      <c r="I6920" s="35">
        <v>143531</v>
      </c>
      <c r="J6920" s="35">
        <v>43059</v>
      </c>
      <c r="K6920" s="33"/>
    </row>
    <row r="6921" spans="1:11" ht="18" customHeight="1">
      <c r="A6921" s="33">
        <f t="shared" si="108"/>
        <v>6916</v>
      </c>
      <c r="B6921" s="160" t="s">
        <v>2610</v>
      </c>
      <c r="C6921" s="160" t="s">
        <v>10106</v>
      </c>
      <c r="D6921" s="159" t="s">
        <v>2421</v>
      </c>
      <c r="E6921" s="160" t="s">
        <v>2421</v>
      </c>
      <c r="F6921" s="161">
        <v>41638</v>
      </c>
      <c r="G6921" s="162">
        <v>2013</v>
      </c>
      <c r="H6921" s="37">
        <v>132000</v>
      </c>
      <c r="I6921" s="35">
        <v>143531</v>
      </c>
      <c r="J6921" s="35">
        <v>43059</v>
      </c>
      <c r="K6921" s="33"/>
    </row>
    <row r="6922" spans="1:11" ht="18" customHeight="1">
      <c r="A6922" s="33">
        <f t="shared" si="108"/>
        <v>6917</v>
      </c>
      <c r="B6922" s="160" t="s">
        <v>7079</v>
      </c>
      <c r="C6922" s="160" t="s">
        <v>10107</v>
      </c>
      <c r="D6922" s="159" t="s">
        <v>2421</v>
      </c>
      <c r="E6922" s="160" t="s">
        <v>2421</v>
      </c>
      <c r="F6922" s="161">
        <v>41638</v>
      </c>
      <c r="G6922" s="162">
        <v>2013</v>
      </c>
      <c r="H6922" s="37">
        <v>132000</v>
      </c>
      <c r="I6922" s="35">
        <v>143531</v>
      </c>
      <c r="J6922" s="35">
        <v>43059</v>
      </c>
      <c r="K6922" s="33"/>
    </row>
    <row r="6923" spans="1:11" ht="18" customHeight="1">
      <c r="A6923" s="33">
        <f t="shared" si="108"/>
        <v>6918</v>
      </c>
      <c r="B6923" s="160" t="s">
        <v>7079</v>
      </c>
      <c r="C6923" s="160" t="s">
        <v>10108</v>
      </c>
      <c r="D6923" s="159" t="s">
        <v>2421</v>
      </c>
      <c r="E6923" s="160" t="s">
        <v>2421</v>
      </c>
      <c r="F6923" s="161">
        <v>41638</v>
      </c>
      <c r="G6923" s="162">
        <v>2013</v>
      </c>
      <c r="H6923" s="37">
        <v>132000</v>
      </c>
      <c r="I6923" s="35">
        <v>143531</v>
      </c>
      <c r="J6923" s="35">
        <v>43059</v>
      </c>
      <c r="K6923" s="33"/>
    </row>
    <row r="6924" spans="1:11" ht="18" customHeight="1">
      <c r="A6924" s="33">
        <f t="shared" si="108"/>
        <v>6919</v>
      </c>
      <c r="B6924" s="160" t="s">
        <v>7079</v>
      </c>
      <c r="C6924" s="160" t="s">
        <v>10109</v>
      </c>
      <c r="D6924" s="159" t="s">
        <v>2421</v>
      </c>
      <c r="E6924" s="160" t="s">
        <v>2421</v>
      </c>
      <c r="F6924" s="161">
        <v>41638</v>
      </c>
      <c r="G6924" s="162">
        <v>2013</v>
      </c>
      <c r="H6924" s="37">
        <v>132000</v>
      </c>
      <c r="I6924" s="35">
        <v>143531</v>
      </c>
      <c r="J6924" s="35">
        <v>43059</v>
      </c>
      <c r="K6924" s="33"/>
    </row>
    <row r="6925" spans="1:11" ht="18" customHeight="1">
      <c r="A6925" s="33">
        <f t="shared" si="108"/>
        <v>6920</v>
      </c>
      <c r="B6925" s="160" t="s">
        <v>7079</v>
      </c>
      <c r="C6925" s="160" t="s">
        <v>10110</v>
      </c>
      <c r="D6925" s="159" t="s">
        <v>2421</v>
      </c>
      <c r="E6925" s="160" t="s">
        <v>2421</v>
      </c>
      <c r="F6925" s="161">
        <v>41638</v>
      </c>
      <c r="G6925" s="162">
        <v>2013</v>
      </c>
      <c r="H6925" s="37">
        <v>132000</v>
      </c>
      <c r="I6925" s="35">
        <v>143531</v>
      </c>
      <c r="J6925" s="35">
        <v>43059</v>
      </c>
      <c r="K6925" s="33"/>
    </row>
    <row r="6926" spans="1:11" ht="18" customHeight="1">
      <c r="A6926" s="33">
        <f t="shared" si="108"/>
        <v>6921</v>
      </c>
      <c r="B6926" s="160" t="s">
        <v>7523</v>
      </c>
      <c r="C6926" s="160" t="s">
        <v>10111</v>
      </c>
      <c r="D6926" s="159" t="s">
        <v>2421</v>
      </c>
      <c r="E6926" s="160" t="s">
        <v>2421</v>
      </c>
      <c r="F6926" s="161">
        <v>41638</v>
      </c>
      <c r="G6926" s="162">
        <v>2013</v>
      </c>
      <c r="H6926" s="37">
        <v>132000</v>
      </c>
      <c r="I6926" s="35">
        <v>143531</v>
      </c>
      <c r="J6926" s="35">
        <v>43059</v>
      </c>
      <c r="K6926" s="33"/>
    </row>
    <row r="6927" spans="1:11" ht="18" customHeight="1">
      <c r="A6927" s="33">
        <f t="shared" si="108"/>
        <v>6922</v>
      </c>
      <c r="B6927" s="160" t="s">
        <v>7523</v>
      </c>
      <c r="C6927" s="160" t="s">
        <v>10112</v>
      </c>
      <c r="D6927" s="159" t="s">
        <v>2421</v>
      </c>
      <c r="E6927" s="160" t="s">
        <v>2421</v>
      </c>
      <c r="F6927" s="161">
        <v>41638</v>
      </c>
      <c r="G6927" s="162">
        <v>2013</v>
      </c>
      <c r="H6927" s="37">
        <v>132000</v>
      </c>
      <c r="I6927" s="35">
        <v>143531</v>
      </c>
      <c r="J6927" s="35">
        <v>43059</v>
      </c>
      <c r="K6927" s="33"/>
    </row>
    <row r="6928" spans="1:11" ht="18" customHeight="1">
      <c r="A6928" s="33">
        <f t="shared" si="108"/>
        <v>6923</v>
      </c>
      <c r="B6928" s="160" t="s">
        <v>7523</v>
      </c>
      <c r="C6928" s="160" t="s">
        <v>10113</v>
      </c>
      <c r="D6928" s="159" t="s">
        <v>2421</v>
      </c>
      <c r="E6928" s="160" t="s">
        <v>2421</v>
      </c>
      <c r="F6928" s="161">
        <v>41638</v>
      </c>
      <c r="G6928" s="162">
        <v>2013</v>
      </c>
      <c r="H6928" s="37">
        <v>132000</v>
      </c>
      <c r="I6928" s="35">
        <v>143531</v>
      </c>
      <c r="J6928" s="35">
        <v>43059</v>
      </c>
      <c r="K6928" s="33"/>
    </row>
    <row r="6929" spans="1:11" ht="18" customHeight="1">
      <c r="A6929" s="33">
        <f t="shared" si="108"/>
        <v>6924</v>
      </c>
      <c r="B6929" s="160" t="s">
        <v>8728</v>
      </c>
      <c r="C6929" s="160" t="s">
        <v>10114</v>
      </c>
      <c r="D6929" s="159" t="s">
        <v>2421</v>
      </c>
      <c r="E6929" s="160" t="s">
        <v>2421</v>
      </c>
      <c r="F6929" s="161">
        <v>41638</v>
      </c>
      <c r="G6929" s="162">
        <v>2013</v>
      </c>
      <c r="H6929" s="37">
        <v>132000</v>
      </c>
      <c r="I6929" s="35">
        <v>143531</v>
      </c>
      <c r="J6929" s="35">
        <v>43059</v>
      </c>
      <c r="K6929" s="33"/>
    </row>
    <row r="6930" spans="1:11" ht="18" customHeight="1">
      <c r="A6930" s="33">
        <f t="shared" si="108"/>
        <v>6925</v>
      </c>
      <c r="B6930" s="160" t="s">
        <v>8728</v>
      </c>
      <c r="C6930" s="160" t="s">
        <v>10115</v>
      </c>
      <c r="D6930" s="159" t="s">
        <v>2421</v>
      </c>
      <c r="E6930" s="160" t="s">
        <v>2421</v>
      </c>
      <c r="F6930" s="161">
        <v>41638</v>
      </c>
      <c r="G6930" s="162">
        <v>2013</v>
      </c>
      <c r="H6930" s="37">
        <v>132000</v>
      </c>
      <c r="I6930" s="35">
        <v>143531</v>
      </c>
      <c r="J6930" s="35">
        <v>43059</v>
      </c>
      <c r="K6930" s="33"/>
    </row>
    <row r="6931" spans="1:11" s="38" customFormat="1" ht="18" customHeight="1">
      <c r="A6931" s="33">
        <f t="shared" si="108"/>
        <v>6926</v>
      </c>
      <c r="B6931" s="160" t="s">
        <v>5270</v>
      </c>
      <c r="C6931" s="160" t="s">
        <v>10116</v>
      </c>
      <c r="D6931" s="159" t="s">
        <v>2421</v>
      </c>
      <c r="E6931" s="160" t="s">
        <v>2421</v>
      </c>
      <c r="F6931" s="161">
        <v>41638</v>
      </c>
      <c r="G6931" s="162">
        <v>2013</v>
      </c>
      <c r="H6931" s="37">
        <v>132000</v>
      </c>
      <c r="I6931" s="35">
        <v>143531</v>
      </c>
      <c r="J6931" s="35">
        <v>43059</v>
      </c>
      <c r="K6931" s="33"/>
    </row>
    <row r="6932" spans="1:11" s="38" customFormat="1" ht="18" customHeight="1">
      <c r="A6932" s="33">
        <f t="shared" si="108"/>
        <v>6927</v>
      </c>
      <c r="B6932" s="160" t="s">
        <v>5270</v>
      </c>
      <c r="C6932" s="160" t="s">
        <v>10117</v>
      </c>
      <c r="D6932" s="159" t="s">
        <v>2421</v>
      </c>
      <c r="E6932" s="160" t="s">
        <v>2421</v>
      </c>
      <c r="F6932" s="161">
        <v>41638</v>
      </c>
      <c r="G6932" s="162">
        <v>2013</v>
      </c>
      <c r="H6932" s="37">
        <v>132000</v>
      </c>
      <c r="I6932" s="35">
        <v>143531</v>
      </c>
      <c r="J6932" s="35">
        <v>43059</v>
      </c>
      <c r="K6932" s="33"/>
    </row>
    <row r="6933" spans="1:11" s="38" customFormat="1" ht="18" customHeight="1">
      <c r="A6933" s="33">
        <f t="shared" si="108"/>
        <v>6928</v>
      </c>
      <c r="B6933" s="160" t="s">
        <v>8728</v>
      </c>
      <c r="C6933" s="160" t="s">
        <v>10118</v>
      </c>
      <c r="D6933" s="159" t="s">
        <v>2421</v>
      </c>
      <c r="E6933" s="160" t="s">
        <v>2421</v>
      </c>
      <c r="F6933" s="161">
        <v>41638</v>
      </c>
      <c r="G6933" s="162">
        <v>2013</v>
      </c>
      <c r="H6933" s="37">
        <v>132000</v>
      </c>
      <c r="I6933" s="35">
        <v>143531</v>
      </c>
      <c r="J6933" s="35">
        <v>43059</v>
      </c>
      <c r="K6933" s="33"/>
    </row>
    <row r="6934" spans="1:11" s="38" customFormat="1" ht="18" customHeight="1">
      <c r="A6934" s="33">
        <f t="shared" si="108"/>
        <v>6929</v>
      </c>
      <c r="B6934" s="160" t="s">
        <v>8728</v>
      </c>
      <c r="C6934" s="160" t="s">
        <v>10119</v>
      </c>
      <c r="D6934" s="159" t="s">
        <v>2421</v>
      </c>
      <c r="E6934" s="160" t="s">
        <v>2421</v>
      </c>
      <c r="F6934" s="161">
        <v>41638</v>
      </c>
      <c r="G6934" s="162">
        <v>2013</v>
      </c>
      <c r="H6934" s="37">
        <v>132000</v>
      </c>
      <c r="I6934" s="35">
        <v>143531</v>
      </c>
      <c r="J6934" s="35">
        <v>43059</v>
      </c>
      <c r="K6934" s="33"/>
    </row>
    <row r="6935" spans="1:11" s="38" customFormat="1" ht="18" customHeight="1">
      <c r="A6935" s="33">
        <f t="shared" si="108"/>
        <v>6930</v>
      </c>
      <c r="B6935" s="160" t="s">
        <v>4702</v>
      </c>
      <c r="C6935" s="160" t="s">
        <v>10120</v>
      </c>
      <c r="D6935" s="159" t="s">
        <v>2421</v>
      </c>
      <c r="E6935" s="160" t="s">
        <v>2421</v>
      </c>
      <c r="F6935" s="161">
        <v>41638</v>
      </c>
      <c r="G6935" s="162">
        <v>2013</v>
      </c>
      <c r="H6935" s="37">
        <v>132000</v>
      </c>
      <c r="I6935" s="35">
        <v>143531</v>
      </c>
      <c r="J6935" s="35">
        <v>43059</v>
      </c>
      <c r="K6935" s="33"/>
    </row>
    <row r="6936" spans="1:11" s="38" customFormat="1" ht="18" customHeight="1">
      <c r="A6936" s="33">
        <f t="shared" si="108"/>
        <v>6931</v>
      </c>
      <c r="B6936" s="160" t="s">
        <v>8728</v>
      </c>
      <c r="C6936" s="160" t="s">
        <v>10121</v>
      </c>
      <c r="D6936" s="159" t="s">
        <v>2421</v>
      </c>
      <c r="E6936" s="160" t="s">
        <v>2421</v>
      </c>
      <c r="F6936" s="161">
        <v>41638</v>
      </c>
      <c r="G6936" s="162">
        <v>2013</v>
      </c>
      <c r="H6936" s="37">
        <v>132000</v>
      </c>
      <c r="I6936" s="35">
        <v>143531</v>
      </c>
      <c r="J6936" s="35">
        <v>43059</v>
      </c>
      <c r="K6936" s="33"/>
    </row>
    <row r="6937" spans="1:11" s="38" customFormat="1" ht="18" customHeight="1">
      <c r="A6937" s="33">
        <f t="shared" si="108"/>
        <v>6932</v>
      </c>
      <c r="B6937" s="160" t="s">
        <v>8728</v>
      </c>
      <c r="C6937" s="160" t="s">
        <v>10122</v>
      </c>
      <c r="D6937" s="159" t="s">
        <v>2421</v>
      </c>
      <c r="E6937" s="160" t="s">
        <v>2421</v>
      </c>
      <c r="F6937" s="161">
        <v>41638</v>
      </c>
      <c r="G6937" s="162">
        <v>2013</v>
      </c>
      <c r="H6937" s="37">
        <v>132000</v>
      </c>
      <c r="I6937" s="35">
        <v>143531</v>
      </c>
      <c r="J6937" s="35">
        <v>43059</v>
      </c>
      <c r="K6937" s="33"/>
    </row>
    <row r="6938" spans="1:11" s="38" customFormat="1" ht="18" customHeight="1">
      <c r="A6938" s="33">
        <f t="shared" si="108"/>
        <v>6933</v>
      </c>
      <c r="B6938" s="160" t="s">
        <v>4605</v>
      </c>
      <c r="C6938" s="160" t="s">
        <v>10123</v>
      </c>
      <c r="D6938" s="159" t="s">
        <v>2421</v>
      </c>
      <c r="E6938" s="160" t="s">
        <v>2421</v>
      </c>
      <c r="F6938" s="161">
        <v>41638</v>
      </c>
      <c r="G6938" s="162">
        <v>2013</v>
      </c>
      <c r="H6938" s="37">
        <v>132000</v>
      </c>
      <c r="I6938" s="35">
        <v>143531</v>
      </c>
      <c r="J6938" s="35">
        <v>43059</v>
      </c>
      <c r="K6938" s="33"/>
    </row>
    <row r="6939" spans="1:11" s="38" customFormat="1" ht="18" customHeight="1">
      <c r="A6939" s="33">
        <f t="shared" si="108"/>
        <v>6934</v>
      </c>
      <c r="B6939" s="160" t="s">
        <v>8728</v>
      </c>
      <c r="C6939" s="160" t="s">
        <v>10124</v>
      </c>
      <c r="D6939" s="159" t="s">
        <v>2421</v>
      </c>
      <c r="E6939" s="160" t="s">
        <v>2421</v>
      </c>
      <c r="F6939" s="161">
        <v>41638</v>
      </c>
      <c r="G6939" s="162">
        <v>2013</v>
      </c>
      <c r="H6939" s="37">
        <v>132000</v>
      </c>
      <c r="I6939" s="35">
        <v>143531</v>
      </c>
      <c r="J6939" s="35">
        <v>43059</v>
      </c>
      <c r="K6939" s="33"/>
    </row>
    <row r="6940" spans="1:11" s="38" customFormat="1" ht="18" customHeight="1">
      <c r="A6940" s="33">
        <f t="shared" si="108"/>
        <v>6935</v>
      </c>
      <c r="B6940" s="160" t="s">
        <v>8728</v>
      </c>
      <c r="C6940" s="160" t="s">
        <v>10125</v>
      </c>
      <c r="D6940" s="159" t="s">
        <v>2421</v>
      </c>
      <c r="E6940" s="160" t="s">
        <v>2421</v>
      </c>
      <c r="F6940" s="161">
        <v>41638</v>
      </c>
      <c r="G6940" s="162">
        <v>2013</v>
      </c>
      <c r="H6940" s="37">
        <v>132000</v>
      </c>
      <c r="I6940" s="35">
        <v>143531</v>
      </c>
      <c r="J6940" s="35">
        <v>43059</v>
      </c>
      <c r="K6940" s="33"/>
    </row>
    <row r="6941" spans="1:11" s="38" customFormat="1" ht="18" customHeight="1">
      <c r="A6941" s="33">
        <f t="shared" si="108"/>
        <v>6936</v>
      </c>
      <c r="B6941" s="160" t="s">
        <v>7523</v>
      </c>
      <c r="C6941" s="160" t="s">
        <v>10126</v>
      </c>
      <c r="D6941" s="159" t="s">
        <v>2421</v>
      </c>
      <c r="E6941" s="160" t="s">
        <v>2421</v>
      </c>
      <c r="F6941" s="161">
        <v>41638</v>
      </c>
      <c r="G6941" s="162">
        <v>2013</v>
      </c>
      <c r="H6941" s="37">
        <v>132000</v>
      </c>
      <c r="I6941" s="35">
        <v>143531</v>
      </c>
      <c r="J6941" s="35">
        <v>43059</v>
      </c>
      <c r="K6941" s="33"/>
    </row>
    <row r="6942" spans="1:11" s="38" customFormat="1" ht="18" customHeight="1">
      <c r="A6942" s="33">
        <f t="shared" si="108"/>
        <v>6937</v>
      </c>
      <c r="B6942" s="160" t="s">
        <v>8728</v>
      </c>
      <c r="C6942" s="160" t="s">
        <v>10127</v>
      </c>
      <c r="D6942" s="159" t="s">
        <v>2421</v>
      </c>
      <c r="E6942" s="160" t="s">
        <v>2421</v>
      </c>
      <c r="F6942" s="161">
        <v>41638</v>
      </c>
      <c r="G6942" s="162">
        <v>2013</v>
      </c>
      <c r="H6942" s="37">
        <v>132000</v>
      </c>
      <c r="I6942" s="35">
        <v>143531</v>
      </c>
      <c r="J6942" s="35">
        <v>43059</v>
      </c>
      <c r="K6942" s="33"/>
    </row>
    <row r="6943" spans="1:11" s="38" customFormat="1" ht="18" customHeight="1">
      <c r="A6943" s="33">
        <f t="shared" si="108"/>
        <v>6938</v>
      </c>
      <c r="B6943" s="160" t="s">
        <v>8728</v>
      </c>
      <c r="C6943" s="160" t="s">
        <v>10128</v>
      </c>
      <c r="D6943" s="159" t="s">
        <v>2421</v>
      </c>
      <c r="E6943" s="160" t="s">
        <v>2421</v>
      </c>
      <c r="F6943" s="161">
        <v>41638</v>
      </c>
      <c r="G6943" s="162">
        <v>2013</v>
      </c>
      <c r="H6943" s="37">
        <v>132000</v>
      </c>
      <c r="I6943" s="35">
        <v>143531</v>
      </c>
      <c r="J6943" s="35">
        <v>43059</v>
      </c>
      <c r="K6943" s="33"/>
    </row>
    <row r="6944" spans="1:11" s="38" customFormat="1" ht="18" customHeight="1">
      <c r="A6944" s="33">
        <f t="shared" si="108"/>
        <v>6939</v>
      </c>
      <c r="B6944" s="160" t="s">
        <v>2720</v>
      </c>
      <c r="C6944" s="160" t="s">
        <v>10129</v>
      </c>
      <c r="D6944" s="159" t="s">
        <v>2421</v>
      </c>
      <c r="E6944" s="160" t="s">
        <v>2421</v>
      </c>
      <c r="F6944" s="161">
        <v>41638</v>
      </c>
      <c r="G6944" s="162">
        <v>2013</v>
      </c>
      <c r="H6944" s="37">
        <v>132000</v>
      </c>
      <c r="I6944" s="35">
        <v>143531</v>
      </c>
      <c r="J6944" s="35">
        <v>43059</v>
      </c>
      <c r="K6944" s="33"/>
    </row>
    <row r="6945" spans="1:11" s="38" customFormat="1" ht="18" customHeight="1">
      <c r="A6945" s="33">
        <f t="shared" si="108"/>
        <v>6940</v>
      </c>
      <c r="B6945" s="160" t="s">
        <v>2720</v>
      </c>
      <c r="C6945" s="160" t="s">
        <v>10130</v>
      </c>
      <c r="D6945" s="159" t="s">
        <v>2421</v>
      </c>
      <c r="E6945" s="160" t="s">
        <v>2421</v>
      </c>
      <c r="F6945" s="161">
        <v>41638</v>
      </c>
      <c r="G6945" s="162">
        <v>2013</v>
      </c>
      <c r="H6945" s="37">
        <v>132000</v>
      </c>
      <c r="I6945" s="35">
        <v>143531</v>
      </c>
      <c r="J6945" s="35">
        <v>43059</v>
      </c>
      <c r="K6945" s="33"/>
    </row>
    <row r="6946" spans="1:11" s="38" customFormat="1" ht="18" customHeight="1">
      <c r="A6946" s="33">
        <f t="shared" si="108"/>
        <v>6941</v>
      </c>
      <c r="B6946" s="160" t="s">
        <v>2217</v>
      </c>
      <c r="C6946" s="160" t="s">
        <v>10131</v>
      </c>
      <c r="D6946" s="159" t="s">
        <v>2421</v>
      </c>
      <c r="E6946" s="160" t="s">
        <v>2421</v>
      </c>
      <c r="F6946" s="161">
        <v>41638</v>
      </c>
      <c r="G6946" s="162">
        <v>2013</v>
      </c>
      <c r="H6946" s="37">
        <v>132000</v>
      </c>
      <c r="I6946" s="35">
        <v>143531</v>
      </c>
      <c r="J6946" s="35">
        <v>43059</v>
      </c>
      <c r="K6946" s="33"/>
    </row>
    <row r="6947" spans="1:11" s="38" customFormat="1" ht="18" customHeight="1">
      <c r="A6947" s="33">
        <f t="shared" si="108"/>
        <v>6942</v>
      </c>
      <c r="B6947" s="160" t="s">
        <v>6349</v>
      </c>
      <c r="C6947" s="160" t="s">
        <v>10132</v>
      </c>
      <c r="D6947" s="159" t="s">
        <v>2421</v>
      </c>
      <c r="E6947" s="160" t="s">
        <v>2421</v>
      </c>
      <c r="F6947" s="161">
        <v>41638</v>
      </c>
      <c r="G6947" s="162">
        <v>2013</v>
      </c>
      <c r="H6947" s="37">
        <v>132000</v>
      </c>
      <c r="I6947" s="35">
        <v>143531</v>
      </c>
      <c r="J6947" s="35">
        <v>43059</v>
      </c>
      <c r="K6947" s="33"/>
    </row>
    <row r="6948" spans="1:11" s="38" customFormat="1" ht="18" customHeight="1">
      <c r="A6948" s="33">
        <f t="shared" si="108"/>
        <v>6943</v>
      </c>
      <c r="B6948" s="160" t="s">
        <v>5270</v>
      </c>
      <c r="C6948" s="160" t="s">
        <v>10133</v>
      </c>
      <c r="D6948" s="159" t="s">
        <v>2421</v>
      </c>
      <c r="E6948" s="160" t="s">
        <v>2421</v>
      </c>
      <c r="F6948" s="161">
        <v>41638</v>
      </c>
      <c r="G6948" s="162">
        <v>2013</v>
      </c>
      <c r="H6948" s="37">
        <v>132000</v>
      </c>
      <c r="I6948" s="35">
        <v>143531</v>
      </c>
      <c r="J6948" s="35">
        <v>43059</v>
      </c>
      <c r="K6948" s="33"/>
    </row>
    <row r="6949" spans="1:11" s="38" customFormat="1" ht="18" customHeight="1">
      <c r="A6949" s="33">
        <f t="shared" si="108"/>
        <v>6944</v>
      </c>
      <c r="B6949" s="160" t="s">
        <v>1963</v>
      </c>
      <c r="C6949" s="160" t="s">
        <v>10134</v>
      </c>
      <c r="D6949" s="159" t="s">
        <v>2421</v>
      </c>
      <c r="E6949" s="160" t="s">
        <v>2421</v>
      </c>
      <c r="F6949" s="161">
        <v>41638</v>
      </c>
      <c r="G6949" s="162">
        <v>2013</v>
      </c>
      <c r="H6949" s="37">
        <v>132000</v>
      </c>
      <c r="I6949" s="35">
        <v>143531</v>
      </c>
      <c r="J6949" s="35">
        <v>43059</v>
      </c>
      <c r="K6949" s="33"/>
    </row>
    <row r="6950" spans="1:11" s="38" customFormat="1" ht="18" customHeight="1">
      <c r="A6950" s="33">
        <f t="shared" si="108"/>
        <v>6945</v>
      </c>
      <c r="B6950" s="160" t="s">
        <v>3961</v>
      </c>
      <c r="C6950" s="160" t="s">
        <v>10135</v>
      </c>
      <c r="D6950" s="159" t="s">
        <v>2421</v>
      </c>
      <c r="E6950" s="160" t="s">
        <v>2421</v>
      </c>
      <c r="F6950" s="161">
        <v>41638</v>
      </c>
      <c r="G6950" s="162">
        <v>2013</v>
      </c>
      <c r="H6950" s="37">
        <v>132000</v>
      </c>
      <c r="I6950" s="35">
        <v>143531</v>
      </c>
      <c r="J6950" s="35">
        <v>43059</v>
      </c>
      <c r="K6950" s="33"/>
    </row>
    <row r="6951" spans="1:11" s="38" customFormat="1" ht="18" customHeight="1">
      <c r="A6951" s="33">
        <f t="shared" si="108"/>
        <v>6946</v>
      </c>
      <c r="B6951" s="160" t="s">
        <v>1963</v>
      </c>
      <c r="C6951" s="160" t="s">
        <v>10136</v>
      </c>
      <c r="D6951" s="159" t="s">
        <v>2421</v>
      </c>
      <c r="E6951" s="160" t="s">
        <v>2421</v>
      </c>
      <c r="F6951" s="161">
        <v>41638</v>
      </c>
      <c r="G6951" s="162">
        <v>2013</v>
      </c>
      <c r="H6951" s="37">
        <v>132000</v>
      </c>
      <c r="I6951" s="35">
        <v>143531</v>
      </c>
      <c r="J6951" s="35">
        <v>43059</v>
      </c>
      <c r="K6951" s="33"/>
    </row>
    <row r="6952" spans="1:11" s="38" customFormat="1" ht="18" customHeight="1">
      <c r="A6952" s="33">
        <f t="shared" si="108"/>
        <v>6947</v>
      </c>
      <c r="B6952" s="160" t="s">
        <v>1963</v>
      </c>
      <c r="C6952" s="160" t="s">
        <v>10137</v>
      </c>
      <c r="D6952" s="159" t="s">
        <v>2421</v>
      </c>
      <c r="E6952" s="160" t="s">
        <v>2421</v>
      </c>
      <c r="F6952" s="161">
        <v>41638</v>
      </c>
      <c r="G6952" s="162">
        <v>2013</v>
      </c>
      <c r="H6952" s="37">
        <v>132000</v>
      </c>
      <c r="I6952" s="35">
        <v>143531</v>
      </c>
      <c r="J6952" s="35">
        <v>43059</v>
      </c>
      <c r="K6952" s="33"/>
    </row>
    <row r="6953" spans="1:11" s="38" customFormat="1" ht="18" customHeight="1">
      <c r="A6953" s="33">
        <f t="shared" si="108"/>
        <v>6948</v>
      </c>
      <c r="B6953" s="160" t="s">
        <v>1963</v>
      </c>
      <c r="C6953" s="160" t="s">
        <v>10138</v>
      </c>
      <c r="D6953" s="159" t="s">
        <v>2421</v>
      </c>
      <c r="E6953" s="160" t="s">
        <v>2421</v>
      </c>
      <c r="F6953" s="161">
        <v>41638</v>
      </c>
      <c r="G6953" s="162">
        <v>2013</v>
      </c>
      <c r="H6953" s="37">
        <v>132000</v>
      </c>
      <c r="I6953" s="35">
        <v>143531</v>
      </c>
      <c r="J6953" s="35">
        <v>43059</v>
      </c>
      <c r="K6953" s="33"/>
    </row>
    <row r="6954" spans="1:11" s="38" customFormat="1" ht="18" customHeight="1">
      <c r="A6954" s="33">
        <f t="shared" si="108"/>
        <v>6949</v>
      </c>
      <c r="B6954" s="160" t="s">
        <v>2720</v>
      </c>
      <c r="C6954" s="160" t="s">
        <v>10139</v>
      </c>
      <c r="D6954" s="159" t="s">
        <v>2421</v>
      </c>
      <c r="E6954" s="160" t="s">
        <v>2421</v>
      </c>
      <c r="F6954" s="161">
        <v>41638</v>
      </c>
      <c r="G6954" s="162">
        <v>2013</v>
      </c>
      <c r="H6954" s="37">
        <v>132000</v>
      </c>
      <c r="I6954" s="35">
        <v>143531</v>
      </c>
      <c r="J6954" s="35">
        <v>43059</v>
      </c>
      <c r="K6954" s="33"/>
    </row>
    <row r="6955" spans="1:11" s="38" customFormat="1" ht="18" customHeight="1">
      <c r="A6955" s="33">
        <f t="shared" si="108"/>
        <v>6950</v>
      </c>
      <c r="B6955" s="160" t="s">
        <v>2720</v>
      </c>
      <c r="C6955" s="160" t="s">
        <v>10140</v>
      </c>
      <c r="D6955" s="159" t="s">
        <v>2421</v>
      </c>
      <c r="E6955" s="160" t="s">
        <v>2421</v>
      </c>
      <c r="F6955" s="161">
        <v>41638</v>
      </c>
      <c r="G6955" s="162">
        <v>2013</v>
      </c>
      <c r="H6955" s="37">
        <v>132000</v>
      </c>
      <c r="I6955" s="35">
        <v>143531</v>
      </c>
      <c r="J6955" s="35">
        <v>43059</v>
      </c>
      <c r="K6955" s="33"/>
    </row>
    <row r="6956" spans="1:11" s="38" customFormat="1" ht="18" customHeight="1">
      <c r="A6956" s="33">
        <f t="shared" si="108"/>
        <v>6951</v>
      </c>
      <c r="B6956" s="160" t="s">
        <v>2002</v>
      </c>
      <c r="C6956" s="160" t="s">
        <v>10141</v>
      </c>
      <c r="D6956" s="159" t="s">
        <v>2421</v>
      </c>
      <c r="E6956" s="160" t="s">
        <v>2421</v>
      </c>
      <c r="F6956" s="161">
        <v>41638</v>
      </c>
      <c r="G6956" s="162">
        <v>2013</v>
      </c>
      <c r="H6956" s="37">
        <v>132000</v>
      </c>
      <c r="I6956" s="35">
        <v>143531</v>
      </c>
      <c r="J6956" s="35">
        <v>43059</v>
      </c>
      <c r="K6956" s="33"/>
    </row>
    <row r="6957" spans="1:11" s="38" customFormat="1" ht="18" customHeight="1">
      <c r="A6957" s="33">
        <f t="shared" si="108"/>
        <v>6952</v>
      </c>
      <c r="B6957" s="160" t="s">
        <v>2002</v>
      </c>
      <c r="C6957" s="160" t="s">
        <v>10142</v>
      </c>
      <c r="D6957" s="159" t="s">
        <v>2421</v>
      </c>
      <c r="E6957" s="160" t="s">
        <v>2421</v>
      </c>
      <c r="F6957" s="161">
        <v>41638</v>
      </c>
      <c r="G6957" s="162">
        <v>2013</v>
      </c>
      <c r="H6957" s="37">
        <v>132000</v>
      </c>
      <c r="I6957" s="35">
        <v>143531</v>
      </c>
      <c r="J6957" s="35">
        <v>43059</v>
      </c>
      <c r="K6957" s="33"/>
    </row>
    <row r="6958" spans="1:11" s="38" customFormat="1" ht="18" customHeight="1">
      <c r="A6958" s="33">
        <f t="shared" si="108"/>
        <v>6953</v>
      </c>
      <c r="B6958" s="160" t="s">
        <v>3749</v>
      </c>
      <c r="C6958" s="160" t="s">
        <v>10143</v>
      </c>
      <c r="D6958" s="159" t="s">
        <v>2421</v>
      </c>
      <c r="E6958" s="160" t="s">
        <v>2421</v>
      </c>
      <c r="F6958" s="161">
        <v>41638</v>
      </c>
      <c r="G6958" s="162">
        <v>2013</v>
      </c>
      <c r="H6958" s="37">
        <v>132000</v>
      </c>
      <c r="I6958" s="35">
        <v>143531</v>
      </c>
      <c r="J6958" s="35">
        <v>43059</v>
      </c>
      <c r="K6958" s="33"/>
    </row>
    <row r="6959" spans="1:11" s="38" customFormat="1" ht="18" customHeight="1">
      <c r="A6959" s="33">
        <f t="shared" si="108"/>
        <v>6954</v>
      </c>
      <c r="B6959" s="160" t="s">
        <v>6349</v>
      </c>
      <c r="C6959" s="160" t="s">
        <v>10144</v>
      </c>
      <c r="D6959" s="159" t="s">
        <v>2421</v>
      </c>
      <c r="E6959" s="160" t="s">
        <v>2421</v>
      </c>
      <c r="F6959" s="161">
        <v>41638</v>
      </c>
      <c r="G6959" s="162">
        <v>2013</v>
      </c>
      <c r="H6959" s="37">
        <v>132000</v>
      </c>
      <c r="I6959" s="35">
        <v>143531</v>
      </c>
      <c r="J6959" s="35">
        <v>43059</v>
      </c>
      <c r="K6959" s="33"/>
    </row>
    <row r="6960" spans="1:11" s="38" customFormat="1" ht="18" customHeight="1">
      <c r="A6960" s="33">
        <f t="shared" si="108"/>
        <v>6955</v>
      </c>
      <c r="B6960" s="160" t="s">
        <v>5270</v>
      </c>
      <c r="C6960" s="160" t="s">
        <v>10145</v>
      </c>
      <c r="D6960" s="159" t="s">
        <v>2421</v>
      </c>
      <c r="E6960" s="160" t="s">
        <v>2421</v>
      </c>
      <c r="F6960" s="161">
        <v>41638</v>
      </c>
      <c r="G6960" s="162">
        <v>2013</v>
      </c>
      <c r="H6960" s="37">
        <v>132000</v>
      </c>
      <c r="I6960" s="35">
        <v>143531</v>
      </c>
      <c r="J6960" s="35">
        <v>43059</v>
      </c>
      <c r="K6960" s="33"/>
    </row>
    <row r="6961" spans="1:11" s="38" customFormat="1" ht="18" customHeight="1">
      <c r="A6961" s="33">
        <f t="shared" si="108"/>
        <v>6956</v>
      </c>
      <c r="B6961" s="160" t="s">
        <v>2610</v>
      </c>
      <c r="C6961" s="160" t="s">
        <v>10146</v>
      </c>
      <c r="D6961" s="159" t="s">
        <v>2421</v>
      </c>
      <c r="E6961" s="160" t="s">
        <v>2421</v>
      </c>
      <c r="F6961" s="161">
        <v>41638</v>
      </c>
      <c r="G6961" s="162">
        <v>2013</v>
      </c>
      <c r="H6961" s="37">
        <v>132000</v>
      </c>
      <c r="I6961" s="35">
        <v>143531</v>
      </c>
      <c r="J6961" s="35">
        <v>43059</v>
      </c>
      <c r="K6961" s="33"/>
    </row>
    <row r="6962" spans="1:11" s="38" customFormat="1" ht="18" customHeight="1">
      <c r="A6962" s="33">
        <f t="shared" si="108"/>
        <v>6957</v>
      </c>
      <c r="B6962" s="160" t="s">
        <v>7434</v>
      </c>
      <c r="C6962" s="160" t="s">
        <v>10147</v>
      </c>
      <c r="D6962" s="159" t="s">
        <v>2421</v>
      </c>
      <c r="E6962" s="160" t="s">
        <v>2421</v>
      </c>
      <c r="F6962" s="161">
        <v>41638</v>
      </c>
      <c r="G6962" s="162">
        <v>2013</v>
      </c>
      <c r="H6962" s="37">
        <v>132000</v>
      </c>
      <c r="I6962" s="35">
        <v>143531</v>
      </c>
      <c r="J6962" s="35">
        <v>43059</v>
      </c>
      <c r="K6962" s="33"/>
    </row>
    <row r="6963" spans="1:11" s="38" customFormat="1" ht="18" customHeight="1">
      <c r="A6963" s="33">
        <f t="shared" si="108"/>
        <v>6958</v>
      </c>
      <c r="B6963" s="160" t="s">
        <v>7434</v>
      </c>
      <c r="C6963" s="160" t="s">
        <v>10148</v>
      </c>
      <c r="D6963" s="159" t="s">
        <v>2421</v>
      </c>
      <c r="E6963" s="160" t="s">
        <v>2421</v>
      </c>
      <c r="F6963" s="161">
        <v>41638</v>
      </c>
      <c r="G6963" s="162">
        <v>2013</v>
      </c>
      <c r="H6963" s="37">
        <v>132000</v>
      </c>
      <c r="I6963" s="35">
        <v>143531</v>
      </c>
      <c r="J6963" s="35">
        <v>43059</v>
      </c>
      <c r="K6963" s="33"/>
    </row>
    <row r="6964" spans="1:11" s="38" customFormat="1" ht="18" customHeight="1">
      <c r="A6964" s="33">
        <f t="shared" si="108"/>
        <v>6959</v>
      </c>
      <c r="B6964" s="160" t="s">
        <v>7079</v>
      </c>
      <c r="C6964" s="160" t="s">
        <v>10149</v>
      </c>
      <c r="D6964" s="159" t="s">
        <v>2421</v>
      </c>
      <c r="E6964" s="160" t="s">
        <v>2421</v>
      </c>
      <c r="F6964" s="161">
        <v>41638</v>
      </c>
      <c r="G6964" s="162">
        <v>2013</v>
      </c>
      <c r="H6964" s="37">
        <v>132000</v>
      </c>
      <c r="I6964" s="35">
        <v>143531</v>
      </c>
      <c r="J6964" s="35">
        <v>43059</v>
      </c>
      <c r="K6964" s="33"/>
    </row>
    <row r="6965" spans="1:11" s="38" customFormat="1" ht="18" customHeight="1">
      <c r="A6965" s="33">
        <f t="shared" si="108"/>
        <v>6960</v>
      </c>
      <c r="B6965" s="160" t="s">
        <v>7434</v>
      </c>
      <c r="C6965" s="160" t="s">
        <v>10150</v>
      </c>
      <c r="D6965" s="159" t="s">
        <v>2421</v>
      </c>
      <c r="E6965" s="160" t="s">
        <v>2421</v>
      </c>
      <c r="F6965" s="161">
        <v>41638</v>
      </c>
      <c r="G6965" s="162">
        <v>2013</v>
      </c>
      <c r="H6965" s="37">
        <v>132000</v>
      </c>
      <c r="I6965" s="35">
        <v>143531</v>
      </c>
      <c r="J6965" s="35">
        <v>43059</v>
      </c>
      <c r="K6965" s="33"/>
    </row>
    <row r="6966" spans="1:11" s="38" customFormat="1" ht="18" customHeight="1">
      <c r="A6966" s="33">
        <f t="shared" si="108"/>
        <v>6961</v>
      </c>
      <c r="B6966" s="160" t="s">
        <v>3050</v>
      </c>
      <c r="C6966" s="160" t="s">
        <v>10151</v>
      </c>
      <c r="D6966" s="159" t="s">
        <v>2421</v>
      </c>
      <c r="E6966" s="160" t="s">
        <v>2421</v>
      </c>
      <c r="F6966" s="161">
        <v>41638</v>
      </c>
      <c r="G6966" s="162">
        <v>2013</v>
      </c>
      <c r="H6966" s="37">
        <v>132000</v>
      </c>
      <c r="I6966" s="35">
        <v>143531</v>
      </c>
      <c r="J6966" s="35">
        <v>43059</v>
      </c>
      <c r="K6966" s="33"/>
    </row>
    <row r="6967" spans="1:11" s="38" customFormat="1" ht="18" customHeight="1">
      <c r="A6967" s="33">
        <f t="shared" si="108"/>
        <v>6962</v>
      </c>
      <c r="B6967" s="160" t="s">
        <v>10152</v>
      </c>
      <c r="C6967" s="160" t="s">
        <v>10153</v>
      </c>
      <c r="D6967" s="159" t="s">
        <v>2421</v>
      </c>
      <c r="E6967" s="160" t="s">
        <v>2421</v>
      </c>
      <c r="F6967" s="161">
        <v>41638</v>
      </c>
      <c r="G6967" s="162">
        <v>2013</v>
      </c>
      <c r="H6967" s="37">
        <v>132000</v>
      </c>
      <c r="I6967" s="35">
        <v>143531</v>
      </c>
      <c r="J6967" s="35">
        <v>43059</v>
      </c>
      <c r="K6967" s="33"/>
    </row>
    <row r="6968" spans="1:11" s="38" customFormat="1" ht="18" customHeight="1">
      <c r="A6968" s="33">
        <f t="shared" si="108"/>
        <v>6963</v>
      </c>
      <c r="B6968" s="160" t="s">
        <v>2874</v>
      </c>
      <c r="C6968" s="160" t="s">
        <v>10154</v>
      </c>
      <c r="D6968" s="159" t="s">
        <v>2421</v>
      </c>
      <c r="E6968" s="160" t="s">
        <v>1422</v>
      </c>
      <c r="F6968" s="161">
        <v>41638</v>
      </c>
      <c r="G6968" s="162">
        <v>2013</v>
      </c>
      <c r="H6968" s="37">
        <v>132000</v>
      </c>
      <c r="I6968" s="35">
        <v>143531</v>
      </c>
      <c r="J6968" s="35">
        <v>43059</v>
      </c>
      <c r="K6968" s="33"/>
    </row>
    <row r="6969" spans="1:11" s="38" customFormat="1" ht="18" customHeight="1">
      <c r="A6969" s="33">
        <f t="shared" si="108"/>
        <v>6964</v>
      </c>
      <c r="B6969" s="160" t="s">
        <v>5424</v>
      </c>
      <c r="C6969" s="160" t="s">
        <v>10155</v>
      </c>
      <c r="D6969" s="159" t="s">
        <v>2421</v>
      </c>
      <c r="E6969" s="160" t="s">
        <v>2421</v>
      </c>
      <c r="F6969" s="161">
        <v>41638</v>
      </c>
      <c r="G6969" s="162">
        <v>2013</v>
      </c>
      <c r="H6969" s="37">
        <v>132000</v>
      </c>
      <c r="I6969" s="35">
        <v>143531</v>
      </c>
      <c r="J6969" s="35">
        <v>43059</v>
      </c>
      <c r="K6969" s="33"/>
    </row>
    <row r="6970" spans="1:11" s="38" customFormat="1" ht="18" customHeight="1">
      <c r="A6970" s="33">
        <f t="shared" si="108"/>
        <v>6965</v>
      </c>
      <c r="B6970" s="160" t="s">
        <v>3139</v>
      </c>
      <c r="C6970" s="160" t="s">
        <v>10156</v>
      </c>
      <c r="D6970" s="159" t="s">
        <v>2421</v>
      </c>
      <c r="E6970" s="160" t="s">
        <v>2421</v>
      </c>
      <c r="F6970" s="161">
        <v>41638</v>
      </c>
      <c r="G6970" s="162">
        <v>2013</v>
      </c>
      <c r="H6970" s="37">
        <v>132000</v>
      </c>
      <c r="I6970" s="35">
        <v>143531</v>
      </c>
      <c r="J6970" s="35">
        <v>43059</v>
      </c>
      <c r="K6970" s="33"/>
    </row>
    <row r="6971" spans="1:11" s="38" customFormat="1" ht="18" customHeight="1">
      <c r="A6971" s="33">
        <f t="shared" si="108"/>
        <v>6966</v>
      </c>
      <c r="B6971" s="160" t="s">
        <v>3139</v>
      </c>
      <c r="C6971" s="160" t="s">
        <v>10157</v>
      </c>
      <c r="D6971" s="159" t="s">
        <v>2421</v>
      </c>
      <c r="E6971" s="160" t="s">
        <v>2421</v>
      </c>
      <c r="F6971" s="161">
        <v>41638</v>
      </c>
      <c r="G6971" s="162">
        <v>2013</v>
      </c>
      <c r="H6971" s="37">
        <v>132000</v>
      </c>
      <c r="I6971" s="35">
        <v>143531</v>
      </c>
      <c r="J6971" s="35">
        <v>43059</v>
      </c>
      <c r="K6971" s="33"/>
    </row>
    <row r="6972" spans="1:11" s="38" customFormat="1" ht="18" customHeight="1">
      <c r="A6972" s="33">
        <f t="shared" si="108"/>
        <v>6967</v>
      </c>
      <c r="B6972" s="160" t="s">
        <v>3295</v>
      </c>
      <c r="C6972" s="160" t="s">
        <v>10158</v>
      </c>
      <c r="D6972" s="159" t="s">
        <v>2421</v>
      </c>
      <c r="E6972" s="160" t="s">
        <v>2421</v>
      </c>
      <c r="F6972" s="161">
        <v>41638</v>
      </c>
      <c r="G6972" s="162">
        <v>2013</v>
      </c>
      <c r="H6972" s="37">
        <v>132000</v>
      </c>
      <c r="I6972" s="35">
        <v>143531</v>
      </c>
      <c r="J6972" s="35">
        <v>43059</v>
      </c>
      <c r="K6972" s="33"/>
    </row>
    <row r="6973" spans="1:11" s="38" customFormat="1" ht="18" customHeight="1">
      <c r="A6973" s="33">
        <f t="shared" si="108"/>
        <v>6968</v>
      </c>
      <c r="B6973" s="160" t="s">
        <v>3139</v>
      </c>
      <c r="C6973" s="160" t="s">
        <v>10159</v>
      </c>
      <c r="D6973" s="159" t="s">
        <v>2421</v>
      </c>
      <c r="E6973" s="160" t="s">
        <v>2421</v>
      </c>
      <c r="F6973" s="161">
        <v>41638</v>
      </c>
      <c r="G6973" s="162">
        <v>2013</v>
      </c>
      <c r="H6973" s="37">
        <v>132000</v>
      </c>
      <c r="I6973" s="35">
        <v>143531</v>
      </c>
      <c r="J6973" s="35">
        <v>43059</v>
      </c>
      <c r="K6973" s="33"/>
    </row>
    <row r="6974" spans="1:11" s="38" customFormat="1" ht="18" customHeight="1">
      <c r="A6974" s="33">
        <f t="shared" si="108"/>
        <v>6969</v>
      </c>
      <c r="B6974" s="160" t="s">
        <v>3295</v>
      </c>
      <c r="C6974" s="160" t="s">
        <v>10160</v>
      </c>
      <c r="D6974" s="159" t="s">
        <v>2421</v>
      </c>
      <c r="E6974" s="160" t="s">
        <v>2421</v>
      </c>
      <c r="F6974" s="161">
        <v>41638</v>
      </c>
      <c r="G6974" s="162">
        <v>2013</v>
      </c>
      <c r="H6974" s="37">
        <v>132000</v>
      </c>
      <c r="I6974" s="35">
        <v>143531</v>
      </c>
      <c r="J6974" s="35">
        <v>43059</v>
      </c>
      <c r="K6974" s="33"/>
    </row>
    <row r="6975" spans="1:11" s="38" customFormat="1" ht="18" customHeight="1">
      <c r="A6975" s="33">
        <f t="shared" si="108"/>
        <v>6970</v>
      </c>
      <c r="B6975" s="160" t="s">
        <v>10152</v>
      </c>
      <c r="C6975" s="160" t="s">
        <v>10161</v>
      </c>
      <c r="D6975" s="159" t="s">
        <v>2421</v>
      </c>
      <c r="E6975" s="160" t="s">
        <v>2421</v>
      </c>
      <c r="F6975" s="161">
        <v>41638</v>
      </c>
      <c r="G6975" s="162">
        <v>2013</v>
      </c>
      <c r="H6975" s="37">
        <v>132000</v>
      </c>
      <c r="I6975" s="35">
        <v>143531</v>
      </c>
      <c r="J6975" s="35">
        <v>43059</v>
      </c>
      <c r="K6975" s="33"/>
    </row>
    <row r="6976" spans="1:11" s="38" customFormat="1" ht="18" customHeight="1">
      <c r="A6976" s="33">
        <f t="shared" si="108"/>
        <v>6971</v>
      </c>
      <c r="B6976" s="160" t="s">
        <v>2720</v>
      </c>
      <c r="C6976" s="160" t="s">
        <v>10162</v>
      </c>
      <c r="D6976" s="159" t="s">
        <v>2421</v>
      </c>
      <c r="E6976" s="160" t="s">
        <v>2421</v>
      </c>
      <c r="F6976" s="161">
        <v>41638</v>
      </c>
      <c r="G6976" s="162">
        <v>2013</v>
      </c>
      <c r="H6976" s="37">
        <v>132000</v>
      </c>
      <c r="I6976" s="35">
        <v>143531</v>
      </c>
      <c r="J6976" s="35">
        <v>43059</v>
      </c>
      <c r="K6976" s="33"/>
    </row>
    <row r="6977" spans="1:11" s="38" customFormat="1" ht="18" customHeight="1">
      <c r="A6977" s="33">
        <f t="shared" si="108"/>
        <v>6972</v>
      </c>
      <c r="B6977" s="160" t="s">
        <v>3139</v>
      </c>
      <c r="C6977" s="160" t="s">
        <v>10163</v>
      </c>
      <c r="D6977" s="159" t="s">
        <v>2421</v>
      </c>
      <c r="E6977" s="160" t="s">
        <v>2421</v>
      </c>
      <c r="F6977" s="161">
        <v>41638</v>
      </c>
      <c r="G6977" s="162">
        <v>2013</v>
      </c>
      <c r="H6977" s="37">
        <v>132000</v>
      </c>
      <c r="I6977" s="35">
        <v>143531</v>
      </c>
      <c r="J6977" s="35">
        <v>43059</v>
      </c>
      <c r="K6977" s="33"/>
    </row>
    <row r="6978" spans="1:11" s="38" customFormat="1" ht="18" customHeight="1">
      <c r="A6978" s="33">
        <f t="shared" si="108"/>
        <v>6973</v>
      </c>
      <c r="B6978" s="160" t="s">
        <v>3295</v>
      </c>
      <c r="C6978" s="160" t="s">
        <v>10164</v>
      </c>
      <c r="D6978" s="159" t="s">
        <v>2421</v>
      </c>
      <c r="E6978" s="160" t="s">
        <v>2421</v>
      </c>
      <c r="F6978" s="161">
        <v>41638</v>
      </c>
      <c r="G6978" s="162">
        <v>2013</v>
      </c>
      <c r="H6978" s="37">
        <v>132000</v>
      </c>
      <c r="I6978" s="35">
        <v>143531</v>
      </c>
      <c r="J6978" s="35">
        <v>43059</v>
      </c>
      <c r="K6978" s="33"/>
    </row>
    <row r="6979" spans="1:11" s="38" customFormat="1" ht="18" customHeight="1">
      <c r="A6979" s="33">
        <f t="shared" si="108"/>
        <v>6974</v>
      </c>
      <c r="B6979" s="160" t="s">
        <v>2874</v>
      </c>
      <c r="C6979" s="160" t="s">
        <v>10165</v>
      </c>
      <c r="D6979" s="159" t="s">
        <v>2421</v>
      </c>
      <c r="E6979" s="160" t="s">
        <v>1422</v>
      </c>
      <c r="F6979" s="161">
        <v>41638</v>
      </c>
      <c r="G6979" s="162">
        <v>2013</v>
      </c>
      <c r="H6979" s="37">
        <v>132000</v>
      </c>
      <c r="I6979" s="35">
        <v>143531</v>
      </c>
      <c r="J6979" s="35">
        <v>43059</v>
      </c>
      <c r="K6979" s="33"/>
    </row>
    <row r="6980" spans="1:11" ht="18" customHeight="1">
      <c r="A6980" s="33">
        <f t="shared" si="108"/>
        <v>6975</v>
      </c>
      <c r="B6980" s="160" t="s">
        <v>4312</v>
      </c>
      <c r="C6980" s="160" t="s">
        <v>10166</v>
      </c>
      <c r="D6980" s="159" t="s">
        <v>10167</v>
      </c>
      <c r="E6980" s="160" t="s">
        <v>1422</v>
      </c>
      <c r="F6980" s="161">
        <v>41638</v>
      </c>
      <c r="G6980" s="162">
        <v>2013</v>
      </c>
      <c r="H6980" s="37">
        <v>132000</v>
      </c>
      <c r="I6980" s="35">
        <v>143531</v>
      </c>
      <c r="J6980" s="35">
        <v>43059</v>
      </c>
      <c r="K6980" s="33"/>
    </row>
    <row r="6981" spans="1:11" ht="18" customHeight="1">
      <c r="A6981" s="33">
        <f t="shared" si="108"/>
        <v>6976</v>
      </c>
      <c r="B6981" s="160" t="s">
        <v>4312</v>
      </c>
      <c r="C6981" s="160" t="s">
        <v>10168</v>
      </c>
      <c r="D6981" s="159" t="s">
        <v>10167</v>
      </c>
      <c r="E6981" s="160" t="s">
        <v>1422</v>
      </c>
      <c r="F6981" s="161">
        <v>41638</v>
      </c>
      <c r="G6981" s="162">
        <v>2013</v>
      </c>
      <c r="H6981" s="37">
        <v>132000</v>
      </c>
      <c r="I6981" s="35">
        <v>143531</v>
      </c>
      <c r="J6981" s="35">
        <v>43059</v>
      </c>
      <c r="K6981" s="33"/>
    </row>
    <row r="6982" spans="1:11" ht="18" customHeight="1">
      <c r="A6982" s="33">
        <f t="shared" si="108"/>
        <v>6977</v>
      </c>
      <c r="B6982" s="160" t="s">
        <v>4312</v>
      </c>
      <c r="C6982" s="160" t="s">
        <v>10169</v>
      </c>
      <c r="D6982" s="159" t="s">
        <v>10167</v>
      </c>
      <c r="E6982" s="160" t="s">
        <v>1422</v>
      </c>
      <c r="F6982" s="161">
        <v>41638</v>
      </c>
      <c r="G6982" s="162">
        <v>2013</v>
      </c>
      <c r="H6982" s="37">
        <v>132000</v>
      </c>
      <c r="I6982" s="35">
        <v>143531</v>
      </c>
      <c r="J6982" s="35">
        <v>43059</v>
      </c>
      <c r="K6982" s="33"/>
    </row>
    <row r="6983" spans="1:11" ht="18" customHeight="1">
      <c r="A6983" s="33">
        <f t="shared" ref="A6983:A7046" si="109">A6982+1</f>
        <v>6978</v>
      </c>
      <c r="B6983" s="160" t="s">
        <v>2675</v>
      </c>
      <c r="C6983" s="160" t="s">
        <v>10170</v>
      </c>
      <c r="D6983" s="159" t="s">
        <v>2421</v>
      </c>
      <c r="E6983" s="160" t="s">
        <v>1422</v>
      </c>
      <c r="F6983" s="161">
        <v>41638</v>
      </c>
      <c r="G6983" s="162">
        <v>2013</v>
      </c>
      <c r="H6983" s="37">
        <v>132000</v>
      </c>
      <c r="I6983" s="35">
        <v>143531</v>
      </c>
      <c r="J6983" s="35">
        <v>43059</v>
      </c>
      <c r="K6983" s="33"/>
    </row>
    <row r="6984" spans="1:11" ht="18" customHeight="1">
      <c r="A6984" s="33">
        <f t="shared" si="109"/>
        <v>6979</v>
      </c>
      <c r="B6984" s="160" t="s">
        <v>7152</v>
      </c>
      <c r="C6984" s="160" t="s">
        <v>10171</v>
      </c>
      <c r="D6984" s="159" t="s">
        <v>2421</v>
      </c>
      <c r="E6984" s="160" t="s">
        <v>2421</v>
      </c>
      <c r="F6984" s="161">
        <v>41638</v>
      </c>
      <c r="G6984" s="162">
        <v>2013</v>
      </c>
      <c r="H6984" s="37">
        <v>132000</v>
      </c>
      <c r="I6984" s="35">
        <v>143531</v>
      </c>
      <c r="J6984" s="35">
        <v>43059</v>
      </c>
      <c r="K6984" s="33"/>
    </row>
    <row r="6985" spans="1:11" ht="18" customHeight="1">
      <c r="A6985" s="33">
        <f t="shared" si="109"/>
        <v>6980</v>
      </c>
      <c r="B6985" s="160" t="s">
        <v>4702</v>
      </c>
      <c r="C6985" s="160" t="s">
        <v>10172</v>
      </c>
      <c r="D6985" s="159" t="s">
        <v>2421</v>
      </c>
      <c r="E6985" s="160" t="s">
        <v>2421</v>
      </c>
      <c r="F6985" s="161">
        <v>41638</v>
      </c>
      <c r="G6985" s="162">
        <v>2013</v>
      </c>
      <c r="H6985" s="37">
        <v>132000</v>
      </c>
      <c r="I6985" s="35">
        <v>143531</v>
      </c>
      <c r="J6985" s="35">
        <v>43059</v>
      </c>
      <c r="K6985" s="33"/>
    </row>
    <row r="6986" spans="1:11" ht="18" customHeight="1">
      <c r="A6986" s="33">
        <f t="shared" si="109"/>
        <v>6981</v>
      </c>
      <c r="B6986" s="160" t="s">
        <v>3942</v>
      </c>
      <c r="C6986" s="160" t="s">
        <v>10173</v>
      </c>
      <c r="D6986" s="159" t="s">
        <v>6499</v>
      </c>
      <c r="E6986" s="160" t="s">
        <v>2421</v>
      </c>
      <c r="F6986" s="161">
        <v>41638</v>
      </c>
      <c r="G6986" s="162">
        <v>2013</v>
      </c>
      <c r="H6986" s="37">
        <v>132000</v>
      </c>
      <c r="I6986" s="35">
        <v>143531</v>
      </c>
      <c r="J6986" s="35">
        <v>43059</v>
      </c>
      <c r="K6986" s="33"/>
    </row>
    <row r="6987" spans="1:11" ht="18" customHeight="1">
      <c r="A6987" s="33">
        <f t="shared" si="109"/>
        <v>6982</v>
      </c>
      <c r="B6987" s="160" t="s">
        <v>2642</v>
      </c>
      <c r="C6987" s="160" t="s">
        <v>10174</v>
      </c>
      <c r="D6987" s="159" t="s">
        <v>6499</v>
      </c>
      <c r="E6987" s="160" t="s">
        <v>2421</v>
      </c>
      <c r="F6987" s="161">
        <v>41638</v>
      </c>
      <c r="G6987" s="162">
        <v>2013</v>
      </c>
      <c r="H6987" s="37">
        <v>132000</v>
      </c>
      <c r="I6987" s="35">
        <v>143531</v>
      </c>
      <c r="J6987" s="35">
        <v>43059</v>
      </c>
      <c r="K6987" s="33"/>
    </row>
    <row r="6988" spans="1:11" ht="18" customHeight="1">
      <c r="A6988" s="33">
        <f t="shared" si="109"/>
        <v>6983</v>
      </c>
      <c r="B6988" s="160" t="s">
        <v>3181</v>
      </c>
      <c r="C6988" s="160" t="s">
        <v>10175</v>
      </c>
      <c r="D6988" s="159" t="s">
        <v>1422</v>
      </c>
      <c r="E6988" s="160" t="s">
        <v>1422</v>
      </c>
      <c r="F6988" s="161">
        <v>41638</v>
      </c>
      <c r="G6988" s="162">
        <v>2013</v>
      </c>
      <c r="H6988" s="37">
        <v>132000</v>
      </c>
      <c r="I6988" s="35">
        <v>143531</v>
      </c>
      <c r="J6988" s="35">
        <v>43059</v>
      </c>
      <c r="K6988" s="33"/>
    </row>
    <row r="6989" spans="1:11" ht="18" customHeight="1">
      <c r="A6989" s="33">
        <f t="shared" si="109"/>
        <v>6984</v>
      </c>
      <c r="B6989" s="160" t="s">
        <v>7227</v>
      </c>
      <c r="C6989" s="160" t="s">
        <v>10176</v>
      </c>
      <c r="D6989" s="159" t="s">
        <v>2421</v>
      </c>
      <c r="E6989" s="160" t="s">
        <v>1422</v>
      </c>
      <c r="F6989" s="161">
        <v>41638</v>
      </c>
      <c r="G6989" s="162">
        <v>2013</v>
      </c>
      <c r="H6989" s="37">
        <v>132000</v>
      </c>
      <c r="I6989" s="35">
        <v>143531</v>
      </c>
      <c r="J6989" s="35">
        <v>43059</v>
      </c>
      <c r="K6989" s="33"/>
    </row>
    <row r="6990" spans="1:11" ht="18" customHeight="1">
      <c r="A6990" s="33">
        <f t="shared" si="109"/>
        <v>6985</v>
      </c>
      <c r="B6990" s="160" t="s">
        <v>7227</v>
      </c>
      <c r="C6990" s="160" t="s">
        <v>10177</v>
      </c>
      <c r="D6990" s="159" t="s">
        <v>2421</v>
      </c>
      <c r="E6990" s="160" t="s">
        <v>1422</v>
      </c>
      <c r="F6990" s="161">
        <v>41638</v>
      </c>
      <c r="G6990" s="162">
        <v>2013</v>
      </c>
      <c r="H6990" s="37">
        <v>132000</v>
      </c>
      <c r="I6990" s="35">
        <v>143531</v>
      </c>
      <c r="J6990" s="35">
        <v>43059</v>
      </c>
      <c r="K6990" s="33"/>
    </row>
    <row r="6991" spans="1:11" ht="18" customHeight="1">
      <c r="A6991" s="33">
        <f t="shared" si="109"/>
        <v>6986</v>
      </c>
      <c r="B6991" s="160" t="s">
        <v>7227</v>
      </c>
      <c r="C6991" s="160" t="s">
        <v>10178</v>
      </c>
      <c r="D6991" s="159" t="s">
        <v>2421</v>
      </c>
      <c r="E6991" s="160" t="s">
        <v>1422</v>
      </c>
      <c r="F6991" s="161">
        <v>41638</v>
      </c>
      <c r="G6991" s="162">
        <v>2013</v>
      </c>
      <c r="H6991" s="37">
        <v>132000</v>
      </c>
      <c r="I6991" s="35">
        <v>143531</v>
      </c>
      <c r="J6991" s="35">
        <v>43059</v>
      </c>
      <c r="K6991" s="33"/>
    </row>
    <row r="6992" spans="1:11" ht="18" customHeight="1">
      <c r="A6992" s="33">
        <f t="shared" si="109"/>
        <v>6987</v>
      </c>
      <c r="B6992" s="160" t="s">
        <v>2525</v>
      </c>
      <c r="C6992" s="160" t="s">
        <v>10179</v>
      </c>
      <c r="D6992" s="159" t="s">
        <v>2421</v>
      </c>
      <c r="E6992" s="160" t="s">
        <v>2421</v>
      </c>
      <c r="F6992" s="161">
        <v>41638</v>
      </c>
      <c r="G6992" s="162">
        <v>2013</v>
      </c>
      <c r="H6992" s="37">
        <v>132000</v>
      </c>
      <c r="I6992" s="35">
        <v>143531</v>
      </c>
      <c r="J6992" s="35">
        <v>43059</v>
      </c>
      <c r="K6992" s="33"/>
    </row>
    <row r="6993" spans="1:11" ht="18" customHeight="1">
      <c r="A6993" s="33">
        <f t="shared" si="109"/>
        <v>6988</v>
      </c>
      <c r="B6993" s="160" t="s">
        <v>2720</v>
      </c>
      <c r="C6993" s="160" t="s">
        <v>10180</v>
      </c>
      <c r="D6993" s="159" t="s">
        <v>2421</v>
      </c>
      <c r="E6993" s="160" t="s">
        <v>2421</v>
      </c>
      <c r="F6993" s="161">
        <v>41638</v>
      </c>
      <c r="G6993" s="162">
        <v>2013</v>
      </c>
      <c r="H6993" s="37">
        <v>132000</v>
      </c>
      <c r="I6993" s="35">
        <v>143531</v>
      </c>
      <c r="J6993" s="35">
        <v>43059</v>
      </c>
      <c r="K6993" s="33"/>
    </row>
    <row r="6994" spans="1:11" ht="18" customHeight="1">
      <c r="A6994" s="33">
        <f t="shared" si="109"/>
        <v>6989</v>
      </c>
      <c r="B6994" s="160" t="s">
        <v>2720</v>
      </c>
      <c r="C6994" s="160" t="s">
        <v>10181</v>
      </c>
      <c r="D6994" s="159" t="s">
        <v>2421</v>
      </c>
      <c r="E6994" s="160" t="s">
        <v>2421</v>
      </c>
      <c r="F6994" s="161">
        <v>41638</v>
      </c>
      <c r="G6994" s="162">
        <v>2013</v>
      </c>
      <c r="H6994" s="37">
        <v>132000</v>
      </c>
      <c r="I6994" s="35">
        <v>143531</v>
      </c>
      <c r="J6994" s="35">
        <v>43059</v>
      </c>
      <c r="K6994" s="33"/>
    </row>
    <row r="6995" spans="1:11" s="38" customFormat="1" ht="18" customHeight="1">
      <c r="A6995" s="33">
        <f t="shared" si="109"/>
        <v>6990</v>
      </c>
      <c r="B6995" s="160" t="s">
        <v>2720</v>
      </c>
      <c r="C6995" s="160" t="s">
        <v>10182</v>
      </c>
      <c r="D6995" s="159" t="s">
        <v>2421</v>
      </c>
      <c r="E6995" s="160" t="s">
        <v>2421</v>
      </c>
      <c r="F6995" s="161">
        <v>41638</v>
      </c>
      <c r="G6995" s="162">
        <v>2013</v>
      </c>
      <c r="H6995" s="37">
        <v>132000</v>
      </c>
      <c r="I6995" s="35">
        <v>143531</v>
      </c>
      <c r="J6995" s="35">
        <v>43059</v>
      </c>
      <c r="K6995" s="33"/>
    </row>
    <row r="6996" spans="1:11" s="38" customFormat="1" ht="18" customHeight="1">
      <c r="A6996" s="33">
        <f t="shared" si="109"/>
        <v>6991</v>
      </c>
      <c r="B6996" s="160" t="s">
        <v>2720</v>
      </c>
      <c r="C6996" s="160" t="s">
        <v>10183</v>
      </c>
      <c r="D6996" s="159" t="s">
        <v>6745</v>
      </c>
      <c r="E6996" s="160" t="s">
        <v>1422</v>
      </c>
      <c r="F6996" s="161">
        <v>41638</v>
      </c>
      <c r="G6996" s="162">
        <v>2013</v>
      </c>
      <c r="H6996" s="37">
        <v>132000</v>
      </c>
      <c r="I6996" s="35">
        <v>143531</v>
      </c>
      <c r="J6996" s="35">
        <v>43059</v>
      </c>
      <c r="K6996" s="33"/>
    </row>
    <row r="6997" spans="1:11" s="38" customFormat="1" ht="18" customHeight="1">
      <c r="A6997" s="33">
        <f t="shared" si="109"/>
        <v>6992</v>
      </c>
      <c r="B6997" s="160" t="s">
        <v>2002</v>
      </c>
      <c r="C6997" s="160" t="s">
        <v>10184</v>
      </c>
      <c r="D6997" s="159" t="s">
        <v>1432</v>
      </c>
      <c r="E6997" s="160" t="s">
        <v>1432</v>
      </c>
      <c r="F6997" s="161">
        <v>41638</v>
      </c>
      <c r="G6997" s="162">
        <v>2013</v>
      </c>
      <c r="H6997" s="37">
        <v>369200</v>
      </c>
      <c r="I6997" s="35">
        <v>401452</v>
      </c>
      <c r="J6997" s="35">
        <v>120436</v>
      </c>
      <c r="K6997" s="33"/>
    </row>
    <row r="6998" spans="1:11" s="38" customFormat="1" ht="18" customHeight="1">
      <c r="A6998" s="33">
        <f t="shared" si="109"/>
        <v>6993</v>
      </c>
      <c r="B6998" s="160" t="s">
        <v>2002</v>
      </c>
      <c r="C6998" s="160" t="s">
        <v>10185</v>
      </c>
      <c r="D6998" s="159" t="s">
        <v>1432</v>
      </c>
      <c r="E6998" s="160" t="s">
        <v>1432</v>
      </c>
      <c r="F6998" s="161">
        <v>41638</v>
      </c>
      <c r="G6998" s="162">
        <v>2013</v>
      </c>
      <c r="H6998" s="37">
        <v>369200</v>
      </c>
      <c r="I6998" s="35">
        <v>401452</v>
      </c>
      <c r="J6998" s="35">
        <v>120436</v>
      </c>
      <c r="K6998" s="33"/>
    </row>
    <row r="6999" spans="1:11" s="38" customFormat="1" ht="18" customHeight="1">
      <c r="A6999" s="33">
        <f t="shared" si="109"/>
        <v>6994</v>
      </c>
      <c r="B6999" s="160" t="s">
        <v>2002</v>
      </c>
      <c r="C6999" s="160" t="s">
        <v>10186</v>
      </c>
      <c r="D6999" s="159" t="s">
        <v>1432</v>
      </c>
      <c r="E6999" s="160" t="s">
        <v>1432</v>
      </c>
      <c r="F6999" s="161">
        <v>41638</v>
      </c>
      <c r="G6999" s="162">
        <v>2013</v>
      </c>
      <c r="H6999" s="37">
        <v>369200</v>
      </c>
      <c r="I6999" s="35">
        <v>401452</v>
      </c>
      <c r="J6999" s="35">
        <v>120436</v>
      </c>
      <c r="K6999" s="33"/>
    </row>
    <row r="7000" spans="1:11" s="38" customFormat="1" ht="18" customHeight="1">
      <c r="A7000" s="33">
        <f t="shared" si="109"/>
        <v>6995</v>
      </c>
      <c r="B7000" s="160" t="s">
        <v>2002</v>
      </c>
      <c r="C7000" s="160" t="s">
        <v>10187</v>
      </c>
      <c r="D7000" s="159" t="s">
        <v>1432</v>
      </c>
      <c r="E7000" s="160" t="s">
        <v>1432</v>
      </c>
      <c r="F7000" s="161">
        <v>41638</v>
      </c>
      <c r="G7000" s="162">
        <v>2013</v>
      </c>
      <c r="H7000" s="37">
        <v>369200</v>
      </c>
      <c r="I7000" s="35">
        <v>401452</v>
      </c>
      <c r="J7000" s="35">
        <v>120436</v>
      </c>
      <c r="K7000" s="33"/>
    </row>
    <row r="7001" spans="1:11" s="38" customFormat="1" ht="18" customHeight="1">
      <c r="A7001" s="33">
        <f t="shared" si="109"/>
        <v>6996</v>
      </c>
      <c r="B7001" s="160" t="s">
        <v>2002</v>
      </c>
      <c r="C7001" s="160" t="s">
        <v>10188</v>
      </c>
      <c r="D7001" s="159" t="s">
        <v>1432</v>
      </c>
      <c r="E7001" s="160" t="s">
        <v>1432</v>
      </c>
      <c r="F7001" s="161">
        <v>41638</v>
      </c>
      <c r="G7001" s="162">
        <v>2013</v>
      </c>
      <c r="H7001" s="37">
        <v>369200</v>
      </c>
      <c r="I7001" s="35">
        <v>401452</v>
      </c>
      <c r="J7001" s="35">
        <v>120436</v>
      </c>
      <c r="K7001" s="33"/>
    </row>
    <row r="7002" spans="1:11" s="38" customFormat="1" ht="18" customHeight="1">
      <c r="A7002" s="33">
        <f t="shared" si="109"/>
        <v>6997</v>
      </c>
      <c r="B7002" s="160" t="s">
        <v>2002</v>
      </c>
      <c r="C7002" s="160" t="s">
        <v>10189</v>
      </c>
      <c r="D7002" s="159" t="s">
        <v>1432</v>
      </c>
      <c r="E7002" s="160" t="s">
        <v>1432</v>
      </c>
      <c r="F7002" s="161">
        <v>41638</v>
      </c>
      <c r="G7002" s="162">
        <v>2013</v>
      </c>
      <c r="H7002" s="37">
        <v>369200</v>
      </c>
      <c r="I7002" s="35">
        <v>401452</v>
      </c>
      <c r="J7002" s="35">
        <v>120436</v>
      </c>
      <c r="K7002" s="33"/>
    </row>
    <row r="7003" spans="1:11" s="38" customFormat="1" ht="18" customHeight="1">
      <c r="A7003" s="33">
        <f t="shared" si="109"/>
        <v>6998</v>
      </c>
      <c r="B7003" s="160" t="s">
        <v>2002</v>
      </c>
      <c r="C7003" s="160" t="s">
        <v>10190</v>
      </c>
      <c r="D7003" s="159" t="s">
        <v>1432</v>
      </c>
      <c r="E7003" s="160" t="s">
        <v>1432</v>
      </c>
      <c r="F7003" s="161">
        <v>41638</v>
      </c>
      <c r="G7003" s="162">
        <v>2013</v>
      </c>
      <c r="H7003" s="37">
        <v>369200</v>
      </c>
      <c r="I7003" s="35">
        <v>401452</v>
      </c>
      <c r="J7003" s="35">
        <v>120436</v>
      </c>
      <c r="K7003" s="33"/>
    </row>
    <row r="7004" spans="1:11" s="38" customFormat="1" ht="18" customHeight="1">
      <c r="A7004" s="33">
        <f t="shared" si="109"/>
        <v>6999</v>
      </c>
      <c r="B7004" s="160" t="s">
        <v>2002</v>
      </c>
      <c r="C7004" s="160" t="s">
        <v>10191</v>
      </c>
      <c r="D7004" s="159" t="s">
        <v>1432</v>
      </c>
      <c r="E7004" s="160" t="s">
        <v>1432</v>
      </c>
      <c r="F7004" s="161">
        <v>41638</v>
      </c>
      <c r="G7004" s="162">
        <v>2013</v>
      </c>
      <c r="H7004" s="37">
        <v>369200</v>
      </c>
      <c r="I7004" s="35">
        <v>401452</v>
      </c>
      <c r="J7004" s="35">
        <v>120436</v>
      </c>
      <c r="K7004" s="33"/>
    </row>
    <row r="7005" spans="1:11" s="38" customFormat="1" ht="18" customHeight="1">
      <c r="A7005" s="33">
        <f t="shared" si="109"/>
        <v>7000</v>
      </c>
      <c r="B7005" s="160" t="s">
        <v>2002</v>
      </c>
      <c r="C7005" s="160" t="s">
        <v>10192</v>
      </c>
      <c r="D7005" s="159" t="s">
        <v>1432</v>
      </c>
      <c r="E7005" s="160" t="s">
        <v>1432</v>
      </c>
      <c r="F7005" s="161">
        <v>41638</v>
      </c>
      <c r="G7005" s="162">
        <v>2013</v>
      </c>
      <c r="H7005" s="37">
        <v>369200</v>
      </c>
      <c r="I7005" s="35">
        <v>401452</v>
      </c>
      <c r="J7005" s="35">
        <v>120436</v>
      </c>
      <c r="K7005" s="33"/>
    </row>
    <row r="7006" spans="1:11" s="38" customFormat="1" ht="18" customHeight="1">
      <c r="A7006" s="33">
        <f t="shared" si="109"/>
        <v>7001</v>
      </c>
      <c r="B7006" s="160" t="s">
        <v>2002</v>
      </c>
      <c r="C7006" s="160" t="s">
        <v>10193</v>
      </c>
      <c r="D7006" s="159" t="s">
        <v>1432</v>
      </c>
      <c r="E7006" s="160" t="s">
        <v>1432</v>
      </c>
      <c r="F7006" s="161">
        <v>41638</v>
      </c>
      <c r="G7006" s="162">
        <v>2013</v>
      </c>
      <c r="H7006" s="37">
        <v>369200</v>
      </c>
      <c r="I7006" s="35">
        <v>401452</v>
      </c>
      <c r="J7006" s="35">
        <v>120436</v>
      </c>
      <c r="K7006" s="33"/>
    </row>
    <row r="7007" spans="1:11" s="38" customFormat="1" ht="18" customHeight="1">
      <c r="A7007" s="33">
        <f t="shared" si="109"/>
        <v>7002</v>
      </c>
      <c r="B7007" s="160" t="s">
        <v>2002</v>
      </c>
      <c r="C7007" s="160" t="s">
        <v>10194</v>
      </c>
      <c r="D7007" s="159" t="s">
        <v>1432</v>
      </c>
      <c r="E7007" s="160" t="s">
        <v>1432</v>
      </c>
      <c r="F7007" s="161">
        <v>41638</v>
      </c>
      <c r="G7007" s="162">
        <v>2013</v>
      </c>
      <c r="H7007" s="37">
        <v>369200</v>
      </c>
      <c r="I7007" s="35">
        <v>401452</v>
      </c>
      <c r="J7007" s="35">
        <v>120436</v>
      </c>
      <c r="K7007" s="33"/>
    </row>
    <row r="7008" spans="1:11" s="38" customFormat="1" ht="18" customHeight="1">
      <c r="A7008" s="33">
        <f t="shared" si="109"/>
        <v>7003</v>
      </c>
      <c r="B7008" s="160" t="s">
        <v>2182</v>
      </c>
      <c r="C7008" s="160" t="s">
        <v>10195</v>
      </c>
      <c r="D7008" s="159" t="s">
        <v>1432</v>
      </c>
      <c r="E7008" s="160" t="s">
        <v>1432</v>
      </c>
      <c r="F7008" s="161">
        <v>41638</v>
      </c>
      <c r="G7008" s="162">
        <v>2013</v>
      </c>
      <c r="H7008" s="37">
        <v>369200</v>
      </c>
      <c r="I7008" s="35">
        <v>401452</v>
      </c>
      <c r="J7008" s="35">
        <v>120436</v>
      </c>
      <c r="K7008" s="33"/>
    </row>
    <row r="7009" spans="1:11" s="38" customFormat="1" ht="18" customHeight="1">
      <c r="A7009" s="33">
        <f t="shared" si="109"/>
        <v>7004</v>
      </c>
      <c r="B7009" s="160" t="s">
        <v>2836</v>
      </c>
      <c r="C7009" s="160" t="s">
        <v>10196</v>
      </c>
      <c r="D7009" s="159" t="s">
        <v>1432</v>
      </c>
      <c r="E7009" s="160" t="s">
        <v>1432</v>
      </c>
      <c r="F7009" s="161">
        <v>41638</v>
      </c>
      <c r="G7009" s="162">
        <v>2013</v>
      </c>
      <c r="H7009" s="37">
        <v>369200</v>
      </c>
      <c r="I7009" s="35">
        <v>401452</v>
      </c>
      <c r="J7009" s="35">
        <v>120436</v>
      </c>
      <c r="K7009" s="33"/>
    </row>
    <row r="7010" spans="1:11" s="38" customFormat="1" ht="18" customHeight="1">
      <c r="A7010" s="33">
        <f t="shared" si="109"/>
        <v>7005</v>
      </c>
      <c r="B7010" s="160" t="s">
        <v>2182</v>
      </c>
      <c r="C7010" s="160" t="s">
        <v>10197</v>
      </c>
      <c r="D7010" s="159" t="s">
        <v>1432</v>
      </c>
      <c r="E7010" s="160" t="s">
        <v>1432</v>
      </c>
      <c r="F7010" s="161">
        <v>41638</v>
      </c>
      <c r="G7010" s="162">
        <v>2013</v>
      </c>
      <c r="H7010" s="37">
        <v>369200</v>
      </c>
      <c r="I7010" s="35">
        <v>401452</v>
      </c>
      <c r="J7010" s="35">
        <v>120436</v>
      </c>
      <c r="K7010" s="33"/>
    </row>
    <row r="7011" spans="1:11" s="38" customFormat="1" ht="18" customHeight="1">
      <c r="A7011" s="33">
        <f t="shared" si="109"/>
        <v>7006</v>
      </c>
      <c r="B7011" s="160" t="s">
        <v>2182</v>
      </c>
      <c r="C7011" s="160" t="s">
        <v>10198</v>
      </c>
      <c r="D7011" s="159" t="s">
        <v>1432</v>
      </c>
      <c r="E7011" s="160" t="s">
        <v>1432</v>
      </c>
      <c r="F7011" s="161">
        <v>41638</v>
      </c>
      <c r="G7011" s="162">
        <v>2013</v>
      </c>
      <c r="H7011" s="37">
        <v>369200</v>
      </c>
      <c r="I7011" s="35">
        <v>401452</v>
      </c>
      <c r="J7011" s="35">
        <v>120436</v>
      </c>
      <c r="K7011" s="33"/>
    </row>
    <row r="7012" spans="1:11" s="38" customFormat="1" ht="18" customHeight="1">
      <c r="A7012" s="33">
        <f t="shared" si="109"/>
        <v>7007</v>
      </c>
      <c r="B7012" s="160" t="s">
        <v>1963</v>
      </c>
      <c r="C7012" s="160" t="s">
        <v>10199</v>
      </c>
      <c r="D7012" s="159" t="s">
        <v>1432</v>
      </c>
      <c r="E7012" s="160" t="s">
        <v>1432</v>
      </c>
      <c r="F7012" s="161">
        <v>41638</v>
      </c>
      <c r="G7012" s="162">
        <v>2013</v>
      </c>
      <c r="H7012" s="37">
        <v>369200</v>
      </c>
      <c r="I7012" s="35">
        <v>401452</v>
      </c>
      <c r="J7012" s="35">
        <v>120436</v>
      </c>
      <c r="K7012" s="33"/>
    </row>
    <row r="7013" spans="1:11" s="38" customFormat="1" ht="18" customHeight="1">
      <c r="A7013" s="33">
        <f t="shared" si="109"/>
        <v>7008</v>
      </c>
      <c r="B7013" s="160" t="s">
        <v>2182</v>
      </c>
      <c r="C7013" s="160" t="s">
        <v>10200</v>
      </c>
      <c r="D7013" s="159" t="s">
        <v>1432</v>
      </c>
      <c r="E7013" s="160" t="s">
        <v>1432</v>
      </c>
      <c r="F7013" s="161">
        <v>41638</v>
      </c>
      <c r="G7013" s="162">
        <v>2013</v>
      </c>
      <c r="H7013" s="37">
        <v>369200</v>
      </c>
      <c r="I7013" s="35">
        <v>401452</v>
      </c>
      <c r="J7013" s="35">
        <v>120436</v>
      </c>
      <c r="K7013" s="33"/>
    </row>
    <row r="7014" spans="1:11" s="38" customFormat="1" ht="18" customHeight="1">
      <c r="A7014" s="33">
        <f t="shared" si="109"/>
        <v>7009</v>
      </c>
      <c r="B7014" s="160" t="s">
        <v>2182</v>
      </c>
      <c r="C7014" s="160" t="s">
        <v>10201</v>
      </c>
      <c r="D7014" s="159" t="s">
        <v>1432</v>
      </c>
      <c r="E7014" s="160" t="s">
        <v>1432</v>
      </c>
      <c r="F7014" s="161">
        <v>41638</v>
      </c>
      <c r="G7014" s="162">
        <v>2013</v>
      </c>
      <c r="H7014" s="37">
        <v>369200</v>
      </c>
      <c r="I7014" s="35">
        <v>401452</v>
      </c>
      <c r="J7014" s="35">
        <v>120436</v>
      </c>
      <c r="K7014" s="33"/>
    </row>
    <row r="7015" spans="1:11" s="38" customFormat="1" ht="18" customHeight="1">
      <c r="A7015" s="33">
        <f t="shared" si="109"/>
        <v>7010</v>
      </c>
      <c r="B7015" s="160" t="s">
        <v>2182</v>
      </c>
      <c r="C7015" s="160" t="s">
        <v>10202</v>
      </c>
      <c r="D7015" s="159" t="s">
        <v>1432</v>
      </c>
      <c r="E7015" s="160" t="s">
        <v>1432</v>
      </c>
      <c r="F7015" s="161">
        <v>41638</v>
      </c>
      <c r="G7015" s="162">
        <v>2013</v>
      </c>
      <c r="H7015" s="37">
        <v>369200</v>
      </c>
      <c r="I7015" s="35">
        <v>401452</v>
      </c>
      <c r="J7015" s="35">
        <v>120436</v>
      </c>
      <c r="K7015" s="33"/>
    </row>
    <row r="7016" spans="1:11" s="38" customFormat="1" ht="18" customHeight="1">
      <c r="A7016" s="33">
        <f t="shared" si="109"/>
        <v>7011</v>
      </c>
      <c r="B7016" s="160" t="s">
        <v>2605</v>
      </c>
      <c r="C7016" s="160" t="s">
        <v>10203</v>
      </c>
      <c r="D7016" s="159" t="s">
        <v>1432</v>
      </c>
      <c r="E7016" s="160" t="s">
        <v>1432</v>
      </c>
      <c r="F7016" s="161">
        <v>41638</v>
      </c>
      <c r="G7016" s="162">
        <v>2013</v>
      </c>
      <c r="H7016" s="37">
        <v>369200</v>
      </c>
      <c r="I7016" s="35">
        <v>401452</v>
      </c>
      <c r="J7016" s="35">
        <v>120436</v>
      </c>
      <c r="K7016" s="33"/>
    </row>
    <row r="7017" spans="1:11" s="38" customFormat="1" ht="18" customHeight="1">
      <c r="A7017" s="33">
        <f t="shared" si="109"/>
        <v>7012</v>
      </c>
      <c r="B7017" s="160" t="s">
        <v>2002</v>
      </c>
      <c r="C7017" s="160" t="s">
        <v>10204</v>
      </c>
      <c r="D7017" s="159" t="s">
        <v>1432</v>
      </c>
      <c r="E7017" s="160" t="s">
        <v>1432</v>
      </c>
      <c r="F7017" s="161">
        <v>41638</v>
      </c>
      <c r="G7017" s="162">
        <v>2013</v>
      </c>
      <c r="H7017" s="37">
        <v>369200</v>
      </c>
      <c r="I7017" s="35">
        <v>401452</v>
      </c>
      <c r="J7017" s="35">
        <v>120436</v>
      </c>
      <c r="K7017" s="33"/>
    </row>
    <row r="7018" spans="1:11" s="38" customFormat="1" ht="18" customHeight="1">
      <c r="A7018" s="33">
        <f t="shared" si="109"/>
        <v>7013</v>
      </c>
      <c r="B7018" s="160" t="s">
        <v>2002</v>
      </c>
      <c r="C7018" s="160" t="s">
        <v>10205</v>
      </c>
      <c r="D7018" s="159" t="s">
        <v>1432</v>
      </c>
      <c r="E7018" s="160" t="s">
        <v>1432</v>
      </c>
      <c r="F7018" s="161">
        <v>41638</v>
      </c>
      <c r="G7018" s="162">
        <v>2013</v>
      </c>
      <c r="H7018" s="37">
        <v>369200</v>
      </c>
      <c r="I7018" s="35">
        <v>401452</v>
      </c>
      <c r="J7018" s="35">
        <v>120436</v>
      </c>
      <c r="K7018" s="33"/>
    </row>
    <row r="7019" spans="1:11" s="38" customFormat="1" ht="18" customHeight="1">
      <c r="A7019" s="33">
        <f t="shared" si="109"/>
        <v>7014</v>
      </c>
      <c r="B7019" s="160" t="s">
        <v>2002</v>
      </c>
      <c r="C7019" s="160" t="s">
        <v>10206</v>
      </c>
      <c r="D7019" s="159" t="s">
        <v>1432</v>
      </c>
      <c r="E7019" s="160" t="s">
        <v>1432</v>
      </c>
      <c r="F7019" s="161">
        <v>41638</v>
      </c>
      <c r="G7019" s="162">
        <v>2013</v>
      </c>
      <c r="H7019" s="37">
        <v>369200</v>
      </c>
      <c r="I7019" s="35">
        <v>401452</v>
      </c>
      <c r="J7019" s="35">
        <v>120436</v>
      </c>
      <c r="K7019" s="33"/>
    </row>
    <row r="7020" spans="1:11" s="38" customFormat="1" ht="18" customHeight="1">
      <c r="A7020" s="33">
        <f t="shared" si="109"/>
        <v>7015</v>
      </c>
      <c r="B7020" s="160" t="s">
        <v>2002</v>
      </c>
      <c r="C7020" s="160" t="s">
        <v>10207</v>
      </c>
      <c r="D7020" s="159" t="s">
        <v>1432</v>
      </c>
      <c r="E7020" s="160" t="s">
        <v>1432</v>
      </c>
      <c r="F7020" s="161">
        <v>41638</v>
      </c>
      <c r="G7020" s="162">
        <v>2013</v>
      </c>
      <c r="H7020" s="37">
        <v>369200</v>
      </c>
      <c r="I7020" s="35">
        <v>401452</v>
      </c>
      <c r="J7020" s="35">
        <v>120436</v>
      </c>
      <c r="K7020" s="33"/>
    </row>
    <row r="7021" spans="1:11" s="38" customFormat="1" ht="18" customHeight="1">
      <c r="A7021" s="33">
        <f t="shared" si="109"/>
        <v>7016</v>
      </c>
      <c r="B7021" s="160" t="s">
        <v>2002</v>
      </c>
      <c r="C7021" s="160" t="s">
        <v>10208</v>
      </c>
      <c r="D7021" s="159" t="s">
        <v>1432</v>
      </c>
      <c r="E7021" s="160" t="s">
        <v>1432</v>
      </c>
      <c r="F7021" s="161">
        <v>41638</v>
      </c>
      <c r="G7021" s="162">
        <v>2013</v>
      </c>
      <c r="H7021" s="37">
        <v>369200</v>
      </c>
      <c r="I7021" s="35">
        <v>401452</v>
      </c>
      <c r="J7021" s="35">
        <v>120436</v>
      </c>
      <c r="K7021" s="33"/>
    </row>
    <row r="7022" spans="1:11" s="38" customFormat="1" ht="18" customHeight="1">
      <c r="A7022" s="33">
        <f t="shared" si="109"/>
        <v>7017</v>
      </c>
      <c r="B7022" s="160" t="s">
        <v>2002</v>
      </c>
      <c r="C7022" s="160" t="s">
        <v>10209</v>
      </c>
      <c r="D7022" s="159" t="s">
        <v>1432</v>
      </c>
      <c r="E7022" s="160" t="s">
        <v>1432</v>
      </c>
      <c r="F7022" s="161">
        <v>41638</v>
      </c>
      <c r="G7022" s="162">
        <v>2013</v>
      </c>
      <c r="H7022" s="37">
        <v>369200</v>
      </c>
      <c r="I7022" s="35">
        <v>401452</v>
      </c>
      <c r="J7022" s="35">
        <v>120436</v>
      </c>
      <c r="K7022" s="33"/>
    </row>
    <row r="7023" spans="1:11" s="38" customFormat="1" ht="18" customHeight="1">
      <c r="A7023" s="33">
        <f t="shared" si="109"/>
        <v>7018</v>
      </c>
      <c r="B7023" s="160" t="s">
        <v>2002</v>
      </c>
      <c r="C7023" s="160" t="s">
        <v>10210</v>
      </c>
      <c r="D7023" s="159" t="s">
        <v>1432</v>
      </c>
      <c r="E7023" s="160" t="s">
        <v>1432</v>
      </c>
      <c r="F7023" s="161">
        <v>41638</v>
      </c>
      <c r="G7023" s="162">
        <v>2013</v>
      </c>
      <c r="H7023" s="37">
        <v>369200</v>
      </c>
      <c r="I7023" s="35">
        <v>401452</v>
      </c>
      <c r="J7023" s="35">
        <v>120436</v>
      </c>
      <c r="K7023" s="33"/>
    </row>
    <row r="7024" spans="1:11" s="38" customFormat="1" ht="18" customHeight="1">
      <c r="A7024" s="33">
        <f t="shared" si="109"/>
        <v>7019</v>
      </c>
      <c r="B7024" s="160" t="s">
        <v>3749</v>
      </c>
      <c r="C7024" s="160" t="s">
        <v>10211</v>
      </c>
      <c r="D7024" s="159" t="s">
        <v>1432</v>
      </c>
      <c r="E7024" s="160" t="s">
        <v>1432</v>
      </c>
      <c r="F7024" s="161">
        <v>41638</v>
      </c>
      <c r="G7024" s="162">
        <v>2013</v>
      </c>
      <c r="H7024" s="37">
        <v>369200</v>
      </c>
      <c r="I7024" s="35">
        <v>401452</v>
      </c>
      <c r="J7024" s="35">
        <v>120436</v>
      </c>
      <c r="K7024" s="33"/>
    </row>
    <row r="7025" spans="1:11" s="38" customFormat="1" ht="18" customHeight="1">
      <c r="A7025" s="33">
        <f t="shared" si="109"/>
        <v>7020</v>
      </c>
      <c r="B7025" s="160" t="s">
        <v>3749</v>
      </c>
      <c r="C7025" s="160" t="s">
        <v>10212</v>
      </c>
      <c r="D7025" s="159" t="s">
        <v>1432</v>
      </c>
      <c r="E7025" s="160" t="s">
        <v>1432</v>
      </c>
      <c r="F7025" s="161">
        <v>41638</v>
      </c>
      <c r="G7025" s="162">
        <v>2013</v>
      </c>
      <c r="H7025" s="37">
        <v>369200</v>
      </c>
      <c r="I7025" s="35">
        <v>401452</v>
      </c>
      <c r="J7025" s="35">
        <v>120436</v>
      </c>
      <c r="K7025" s="33"/>
    </row>
    <row r="7026" spans="1:11" s="38" customFormat="1" ht="18" customHeight="1">
      <c r="A7026" s="33">
        <f t="shared" si="109"/>
        <v>7021</v>
      </c>
      <c r="B7026" s="160" t="s">
        <v>3749</v>
      </c>
      <c r="C7026" s="160" t="s">
        <v>10213</v>
      </c>
      <c r="D7026" s="159" t="s">
        <v>1432</v>
      </c>
      <c r="E7026" s="160" t="s">
        <v>1432</v>
      </c>
      <c r="F7026" s="161">
        <v>41638</v>
      </c>
      <c r="G7026" s="162">
        <v>2013</v>
      </c>
      <c r="H7026" s="37">
        <v>369200</v>
      </c>
      <c r="I7026" s="35">
        <v>401452</v>
      </c>
      <c r="J7026" s="35">
        <v>120436</v>
      </c>
      <c r="K7026" s="33"/>
    </row>
    <row r="7027" spans="1:11" s="38" customFormat="1" ht="18" customHeight="1">
      <c r="A7027" s="33">
        <f t="shared" si="109"/>
        <v>7022</v>
      </c>
      <c r="B7027" s="160" t="s">
        <v>1963</v>
      </c>
      <c r="C7027" s="160" t="s">
        <v>10214</v>
      </c>
      <c r="D7027" s="159" t="s">
        <v>1432</v>
      </c>
      <c r="E7027" s="160" t="s">
        <v>1432</v>
      </c>
      <c r="F7027" s="161">
        <v>41638</v>
      </c>
      <c r="G7027" s="162">
        <v>2013</v>
      </c>
      <c r="H7027" s="37">
        <v>369200</v>
      </c>
      <c r="I7027" s="35">
        <v>401452</v>
      </c>
      <c r="J7027" s="35">
        <v>120436</v>
      </c>
      <c r="K7027" s="33"/>
    </row>
    <row r="7028" spans="1:11" s="38" customFormat="1" ht="18" customHeight="1">
      <c r="A7028" s="33">
        <f t="shared" si="109"/>
        <v>7023</v>
      </c>
      <c r="B7028" s="160" t="s">
        <v>1963</v>
      </c>
      <c r="C7028" s="160" t="s">
        <v>10215</v>
      </c>
      <c r="D7028" s="159" t="s">
        <v>1432</v>
      </c>
      <c r="E7028" s="160" t="s">
        <v>1432</v>
      </c>
      <c r="F7028" s="161">
        <v>41638</v>
      </c>
      <c r="G7028" s="162">
        <v>2013</v>
      </c>
      <c r="H7028" s="37">
        <v>369200</v>
      </c>
      <c r="I7028" s="35">
        <v>401452</v>
      </c>
      <c r="J7028" s="35">
        <v>120436</v>
      </c>
      <c r="K7028" s="33"/>
    </row>
    <row r="7029" spans="1:11" s="38" customFormat="1" ht="18" customHeight="1">
      <c r="A7029" s="33">
        <f t="shared" si="109"/>
        <v>7024</v>
      </c>
      <c r="B7029" s="160" t="s">
        <v>1963</v>
      </c>
      <c r="C7029" s="160" t="s">
        <v>10216</v>
      </c>
      <c r="D7029" s="159" t="s">
        <v>1432</v>
      </c>
      <c r="E7029" s="160" t="s">
        <v>1432</v>
      </c>
      <c r="F7029" s="161">
        <v>41638</v>
      </c>
      <c r="G7029" s="162">
        <v>2013</v>
      </c>
      <c r="H7029" s="37">
        <v>369200</v>
      </c>
      <c r="I7029" s="35">
        <v>401452</v>
      </c>
      <c r="J7029" s="35">
        <v>120436</v>
      </c>
      <c r="K7029" s="33"/>
    </row>
    <row r="7030" spans="1:11" s="38" customFormat="1" ht="18" customHeight="1">
      <c r="A7030" s="33">
        <f t="shared" si="109"/>
        <v>7025</v>
      </c>
      <c r="B7030" s="160" t="s">
        <v>1963</v>
      </c>
      <c r="C7030" s="160" t="s">
        <v>10217</v>
      </c>
      <c r="D7030" s="159" t="s">
        <v>1432</v>
      </c>
      <c r="E7030" s="160" t="s">
        <v>1432</v>
      </c>
      <c r="F7030" s="161">
        <v>41638</v>
      </c>
      <c r="G7030" s="162">
        <v>2013</v>
      </c>
      <c r="H7030" s="37">
        <v>369200</v>
      </c>
      <c r="I7030" s="35">
        <v>401452</v>
      </c>
      <c r="J7030" s="35">
        <v>120436</v>
      </c>
      <c r="K7030" s="33"/>
    </row>
    <row r="7031" spans="1:11" s="38" customFormat="1" ht="18" customHeight="1">
      <c r="A7031" s="33">
        <f t="shared" si="109"/>
        <v>7026</v>
      </c>
      <c r="B7031" s="160" t="s">
        <v>1963</v>
      </c>
      <c r="C7031" s="160" t="s">
        <v>10218</v>
      </c>
      <c r="D7031" s="159" t="s">
        <v>1432</v>
      </c>
      <c r="E7031" s="160" t="s">
        <v>1432</v>
      </c>
      <c r="F7031" s="161">
        <v>41638</v>
      </c>
      <c r="G7031" s="162">
        <v>2013</v>
      </c>
      <c r="H7031" s="37">
        <v>369200</v>
      </c>
      <c r="I7031" s="35">
        <v>401452</v>
      </c>
      <c r="J7031" s="35">
        <v>120436</v>
      </c>
      <c r="K7031" s="33"/>
    </row>
    <row r="7032" spans="1:11" s="38" customFormat="1" ht="18" customHeight="1">
      <c r="A7032" s="33">
        <f t="shared" si="109"/>
        <v>7027</v>
      </c>
      <c r="B7032" s="160" t="s">
        <v>1963</v>
      </c>
      <c r="C7032" s="160" t="s">
        <v>10219</v>
      </c>
      <c r="D7032" s="159" t="s">
        <v>1432</v>
      </c>
      <c r="E7032" s="160" t="s">
        <v>1432</v>
      </c>
      <c r="F7032" s="161">
        <v>41638</v>
      </c>
      <c r="G7032" s="162">
        <v>2013</v>
      </c>
      <c r="H7032" s="37">
        <v>369200</v>
      </c>
      <c r="I7032" s="35">
        <v>401452</v>
      </c>
      <c r="J7032" s="35">
        <v>120436</v>
      </c>
      <c r="K7032" s="33"/>
    </row>
    <row r="7033" spans="1:11" s="38" customFormat="1" ht="18" customHeight="1">
      <c r="A7033" s="33">
        <f t="shared" si="109"/>
        <v>7028</v>
      </c>
      <c r="B7033" s="160" t="s">
        <v>2002</v>
      </c>
      <c r="C7033" s="160" t="s">
        <v>10220</v>
      </c>
      <c r="D7033" s="159" t="s">
        <v>1432</v>
      </c>
      <c r="E7033" s="160" t="s">
        <v>1432</v>
      </c>
      <c r="F7033" s="161">
        <v>41638</v>
      </c>
      <c r="G7033" s="162">
        <v>2013</v>
      </c>
      <c r="H7033" s="37">
        <v>369200</v>
      </c>
      <c r="I7033" s="35">
        <v>401452</v>
      </c>
      <c r="J7033" s="35">
        <v>120436</v>
      </c>
      <c r="K7033" s="33"/>
    </row>
    <row r="7034" spans="1:11" s="38" customFormat="1" ht="18" customHeight="1">
      <c r="A7034" s="33">
        <f t="shared" si="109"/>
        <v>7029</v>
      </c>
      <c r="B7034" s="160" t="s">
        <v>1963</v>
      </c>
      <c r="C7034" s="160" t="s">
        <v>10221</v>
      </c>
      <c r="D7034" s="159" t="s">
        <v>1432</v>
      </c>
      <c r="E7034" s="160" t="s">
        <v>1432</v>
      </c>
      <c r="F7034" s="161">
        <v>41638</v>
      </c>
      <c r="G7034" s="162">
        <v>2013</v>
      </c>
      <c r="H7034" s="37">
        <v>369200</v>
      </c>
      <c r="I7034" s="35">
        <v>401452</v>
      </c>
      <c r="J7034" s="35">
        <v>120436</v>
      </c>
      <c r="K7034" s="33"/>
    </row>
    <row r="7035" spans="1:11" s="38" customFormat="1" ht="18" customHeight="1">
      <c r="A7035" s="33">
        <f t="shared" si="109"/>
        <v>7030</v>
      </c>
      <c r="B7035" s="160" t="s">
        <v>2340</v>
      </c>
      <c r="C7035" s="160" t="s">
        <v>10222</v>
      </c>
      <c r="D7035" s="159" t="s">
        <v>1432</v>
      </c>
      <c r="E7035" s="160" t="s">
        <v>1432</v>
      </c>
      <c r="F7035" s="161">
        <v>41638</v>
      </c>
      <c r="G7035" s="162">
        <v>2013</v>
      </c>
      <c r="H7035" s="37">
        <v>369200</v>
      </c>
      <c r="I7035" s="35">
        <v>401452</v>
      </c>
      <c r="J7035" s="35">
        <v>120436</v>
      </c>
      <c r="K7035" s="33"/>
    </row>
    <row r="7036" spans="1:11" s="38" customFormat="1" ht="18" customHeight="1">
      <c r="A7036" s="33">
        <f t="shared" si="109"/>
        <v>7031</v>
      </c>
      <c r="B7036" s="160" t="s">
        <v>2340</v>
      </c>
      <c r="C7036" s="160" t="s">
        <v>10223</v>
      </c>
      <c r="D7036" s="159" t="s">
        <v>1432</v>
      </c>
      <c r="E7036" s="160" t="s">
        <v>1432</v>
      </c>
      <c r="F7036" s="161">
        <v>41638</v>
      </c>
      <c r="G7036" s="162">
        <v>2013</v>
      </c>
      <c r="H7036" s="37">
        <v>369200</v>
      </c>
      <c r="I7036" s="35">
        <v>401452</v>
      </c>
      <c r="J7036" s="35">
        <v>120436</v>
      </c>
      <c r="K7036" s="33"/>
    </row>
    <row r="7037" spans="1:11" s="38" customFormat="1" ht="18" customHeight="1">
      <c r="A7037" s="33">
        <f t="shared" si="109"/>
        <v>7032</v>
      </c>
      <c r="B7037" s="160" t="s">
        <v>3749</v>
      </c>
      <c r="C7037" s="160" t="s">
        <v>10224</v>
      </c>
      <c r="D7037" s="159" t="s">
        <v>1432</v>
      </c>
      <c r="E7037" s="160" t="s">
        <v>1432</v>
      </c>
      <c r="F7037" s="161">
        <v>41638</v>
      </c>
      <c r="G7037" s="162">
        <v>2013</v>
      </c>
      <c r="H7037" s="37">
        <v>369200</v>
      </c>
      <c r="I7037" s="35">
        <v>401452</v>
      </c>
      <c r="J7037" s="35">
        <v>120436</v>
      </c>
      <c r="K7037" s="33"/>
    </row>
    <row r="7038" spans="1:11" s="38" customFormat="1" ht="18" customHeight="1">
      <c r="A7038" s="33">
        <f t="shared" si="109"/>
        <v>7033</v>
      </c>
      <c r="B7038" s="160" t="s">
        <v>3417</v>
      </c>
      <c r="C7038" s="160" t="s">
        <v>10225</v>
      </c>
      <c r="D7038" s="159" t="s">
        <v>1432</v>
      </c>
      <c r="E7038" s="160" t="s">
        <v>1432</v>
      </c>
      <c r="F7038" s="161">
        <v>41638</v>
      </c>
      <c r="G7038" s="162">
        <v>2013</v>
      </c>
      <c r="H7038" s="37">
        <v>369200</v>
      </c>
      <c r="I7038" s="35">
        <v>401452</v>
      </c>
      <c r="J7038" s="35">
        <v>120436</v>
      </c>
      <c r="K7038" s="33"/>
    </row>
    <row r="7039" spans="1:11" s="38" customFormat="1" ht="18" customHeight="1">
      <c r="A7039" s="33">
        <f t="shared" si="109"/>
        <v>7034</v>
      </c>
      <c r="B7039" s="160" t="s">
        <v>2822</v>
      </c>
      <c r="C7039" s="160" t="s">
        <v>10226</v>
      </c>
      <c r="D7039" s="159" t="s">
        <v>1432</v>
      </c>
      <c r="E7039" s="160" t="s">
        <v>1432</v>
      </c>
      <c r="F7039" s="161">
        <v>41638</v>
      </c>
      <c r="G7039" s="162">
        <v>2013</v>
      </c>
      <c r="H7039" s="37">
        <v>369200</v>
      </c>
      <c r="I7039" s="35">
        <v>401452</v>
      </c>
      <c r="J7039" s="35">
        <v>120436</v>
      </c>
      <c r="K7039" s="33"/>
    </row>
    <row r="7040" spans="1:11" s="38" customFormat="1" ht="18" customHeight="1">
      <c r="A7040" s="33">
        <f t="shared" si="109"/>
        <v>7035</v>
      </c>
      <c r="B7040" s="160" t="s">
        <v>2836</v>
      </c>
      <c r="C7040" s="160" t="s">
        <v>10227</v>
      </c>
      <c r="D7040" s="159" t="s">
        <v>1432</v>
      </c>
      <c r="E7040" s="160" t="s">
        <v>1432</v>
      </c>
      <c r="F7040" s="161">
        <v>41638</v>
      </c>
      <c r="G7040" s="162">
        <v>2013</v>
      </c>
      <c r="H7040" s="37">
        <v>369200</v>
      </c>
      <c r="I7040" s="35">
        <v>401452</v>
      </c>
      <c r="J7040" s="35">
        <v>120436</v>
      </c>
      <c r="K7040" s="33"/>
    </row>
    <row r="7041" spans="1:11" s="38" customFormat="1" ht="18" customHeight="1">
      <c r="A7041" s="33">
        <f t="shared" si="109"/>
        <v>7036</v>
      </c>
      <c r="B7041" s="160" t="s">
        <v>3417</v>
      </c>
      <c r="C7041" s="160" t="s">
        <v>10228</v>
      </c>
      <c r="D7041" s="159" t="s">
        <v>1432</v>
      </c>
      <c r="E7041" s="160" t="s">
        <v>1432</v>
      </c>
      <c r="F7041" s="161">
        <v>41638</v>
      </c>
      <c r="G7041" s="162">
        <v>2013</v>
      </c>
      <c r="H7041" s="37">
        <v>369200</v>
      </c>
      <c r="I7041" s="35">
        <v>401452</v>
      </c>
      <c r="J7041" s="35">
        <v>120436</v>
      </c>
      <c r="K7041" s="33"/>
    </row>
    <row r="7042" spans="1:11" s="38" customFormat="1" ht="18" customHeight="1">
      <c r="A7042" s="33">
        <f t="shared" si="109"/>
        <v>7037</v>
      </c>
      <c r="B7042" s="160" t="s">
        <v>3417</v>
      </c>
      <c r="C7042" s="160" t="s">
        <v>10229</v>
      </c>
      <c r="D7042" s="159" t="s">
        <v>1432</v>
      </c>
      <c r="E7042" s="160" t="s">
        <v>1432</v>
      </c>
      <c r="F7042" s="161">
        <v>41638</v>
      </c>
      <c r="G7042" s="162">
        <v>2013</v>
      </c>
      <c r="H7042" s="37">
        <v>369200</v>
      </c>
      <c r="I7042" s="35">
        <v>401452</v>
      </c>
      <c r="J7042" s="35">
        <v>120436</v>
      </c>
      <c r="K7042" s="33"/>
    </row>
    <row r="7043" spans="1:11" s="38" customFormat="1" ht="18" customHeight="1">
      <c r="A7043" s="33">
        <f t="shared" si="109"/>
        <v>7038</v>
      </c>
      <c r="B7043" s="160" t="s">
        <v>3417</v>
      </c>
      <c r="C7043" s="160" t="s">
        <v>10230</v>
      </c>
      <c r="D7043" s="159" t="s">
        <v>1432</v>
      </c>
      <c r="E7043" s="160" t="s">
        <v>1432</v>
      </c>
      <c r="F7043" s="161">
        <v>41638</v>
      </c>
      <c r="G7043" s="162">
        <v>2013</v>
      </c>
      <c r="H7043" s="37">
        <v>369200</v>
      </c>
      <c r="I7043" s="35">
        <v>401452</v>
      </c>
      <c r="J7043" s="35">
        <v>120436</v>
      </c>
      <c r="K7043" s="33"/>
    </row>
    <row r="7044" spans="1:11" s="38" customFormat="1" ht="18" customHeight="1">
      <c r="A7044" s="33">
        <f t="shared" si="109"/>
        <v>7039</v>
      </c>
      <c r="B7044" s="160" t="s">
        <v>3417</v>
      </c>
      <c r="C7044" s="160" t="s">
        <v>10231</v>
      </c>
      <c r="D7044" s="159" t="s">
        <v>1432</v>
      </c>
      <c r="E7044" s="160" t="s">
        <v>1432</v>
      </c>
      <c r="F7044" s="161">
        <v>41638</v>
      </c>
      <c r="G7044" s="162">
        <v>2013</v>
      </c>
      <c r="H7044" s="37">
        <v>369200</v>
      </c>
      <c r="I7044" s="35">
        <v>401452</v>
      </c>
      <c r="J7044" s="35">
        <v>120436</v>
      </c>
      <c r="K7044" s="33"/>
    </row>
    <row r="7045" spans="1:11" s="38" customFormat="1" ht="18" customHeight="1">
      <c r="A7045" s="33">
        <f t="shared" si="109"/>
        <v>7040</v>
      </c>
      <c r="B7045" s="160" t="s">
        <v>3417</v>
      </c>
      <c r="C7045" s="160" t="s">
        <v>10232</v>
      </c>
      <c r="D7045" s="159" t="s">
        <v>1432</v>
      </c>
      <c r="E7045" s="160" t="s">
        <v>1432</v>
      </c>
      <c r="F7045" s="161">
        <v>41638</v>
      </c>
      <c r="G7045" s="162">
        <v>2013</v>
      </c>
      <c r="H7045" s="37">
        <v>369200</v>
      </c>
      <c r="I7045" s="35">
        <v>401452</v>
      </c>
      <c r="J7045" s="35">
        <v>120436</v>
      </c>
      <c r="K7045" s="33"/>
    </row>
    <row r="7046" spans="1:11" s="38" customFormat="1" ht="18" customHeight="1">
      <c r="A7046" s="33">
        <f t="shared" si="109"/>
        <v>7041</v>
      </c>
      <c r="B7046" s="160" t="s">
        <v>3417</v>
      </c>
      <c r="C7046" s="160" t="s">
        <v>10233</v>
      </c>
      <c r="D7046" s="159" t="s">
        <v>1432</v>
      </c>
      <c r="E7046" s="160" t="s">
        <v>1432</v>
      </c>
      <c r="F7046" s="161">
        <v>41638</v>
      </c>
      <c r="G7046" s="162">
        <v>2013</v>
      </c>
      <c r="H7046" s="37">
        <v>369200</v>
      </c>
      <c r="I7046" s="35">
        <v>401452</v>
      </c>
      <c r="J7046" s="35">
        <v>120436</v>
      </c>
      <c r="K7046" s="33"/>
    </row>
    <row r="7047" spans="1:11" s="38" customFormat="1" ht="18" customHeight="1">
      <c r="A7047" s="33">
        <f t="shared" ref="A7047:A7110" si="110">A7046+1</f>
        <v>7042</v>
      </c>
      <c r="B7047" s="160" t="s">
        <v>3417</v>
      </c>
      <c r="C7047" s="160" t="s">
        <v>10234</v>
      </c>
      <c r="D7047" s="159" t="s">
        <v>1432</v>
      </c>
      <c r="E7047" s="160" t="s">
        <v>1432</v>
      </c>
      <c r="F7047" s="161">
        <v>41638</v>
      </c>
      <c r="G7047" s="162">
        <v>2013</v>
      </c>
      <c r="H7047" s="37">
        <v>369200</v>
      </c>
      <c r="I7047" s="35">
        <v>401452</v>
      </c>
      <c r="J7047" s="35">
        <v>120436</v>
      </c>
      <c r="K7047" s="33"/>
    </row>
    <row r="7048" spans="1:11" s="38" customFormat="1" ht="18" customHeight="1">
      <c r="A7048" s="33">
        <f t="shared" si="110"/>
        <v>7043</v>
      </c>
      <c r="B7048" s="160" t="s">
        <v>2836</v>
      </c>
      <c r="C7048" s="160" t="s">
        <v>10235</v>
      </c>
      <c r="D7048" s="159" t="s">
        <v>1432</v>
      </c>
      <c r="E7048" s="160" t="s">
        <v>1432</v>
      </c>
      <c r="F7048" s="161">
        <v>41638</v>
      </c>
      <c r="G7048" s="162">
        <v>2013</v>
      </c>
      <c r="H7048" s="37">
        <v>369200</v>
      </c>
      <c r="I7048" s="35">
        <v>401452</v>
      </c>
      <c r="J7048" s="35">
        <v>120436</v>
      </c>
      <c r="K7048" s="33"/>
    </row>
    <row r="7049" spans="1:11" s="38" customFormat="1" ht="18" customHeight="1">
      <c r="A7049" s="33">
        <f t="shared" si="110"/>
        <v>7044</v>
      </c>
      <c r="B7049" s="160" t="s">
        <v>3417</v>
      </c>
      <c r="C7049" s="160" t="s">
        <v>10236</v>
      </c>
      <c r="D7049" s="159" t="s">
        <v>1432</v>
      </c>
      <c r="E7049" s="160" t="s">
        <v>1432</v>
      </c>
      <c r="F7049" s="161">
        <v>41638</v>
      </c>
      <c r="G7049" s="162">
        <v>2013</v>
      </c>
      <c r="H7049" s="37">
        <v>369200</v>
      </c>
      <c r="I7049" s="35">
        <v>401452</v>
      </c>
      <c r="J7049" s="35">
        <v>120436</v>
      </c>
      <c r="K7049" s="33"/>
    </row>
    <row r="7050" spans="1:11" s="38" customFormat="1" ht="18" customHeight="1">
      <c r="A7050" s="33">
        <f t="shared" si="110"/>
        <v>7045</v>
      </c>
      <c r="B7050" s="160" t="s">
        <v>2182</v>
      </c>
      <c r="C7050" s="160" t="s">
        <v>10237</v>
      </c>
      <c r="D7050" s="159" t="s">
        <v>1432</v>
      </c>
      <c r="E7050" s="160" t="s">
        <v>1432</v>
      </c>
      <c r="F7050" s="161">
        <v>41638</v>
      </c>
      <c r="G7050" s="162">
        <v>2013</v>
      </c>
      <c r="H7050" s="37">
        <v>369200</v>
      </c>
      <c r="I7050" s="35">
        <v>401452</v>
      </c>
      <c r="J7050" s="35">
        <v>120436</v>
      </c>
      <c r="K7050" s="33"/>
    </row>
    <row r="7051" spans="1:11" s="38" customFormat="1" ht="18" customHeight="1">
      <c r="A7051" s="33">
        <f t="shared" si="110"/>
        <v>7046</v>
      </c>
      <c r="B7051" s="160" t="s">
        <v>2340</v>
      </c>
      <c r="C7051" s="160" t="s">
        <v>10238</v>
      </c>
      <c r="D7051" s="159" t="s">
        <v>1432</v>
      </c>
      <c r="E7051" s="160" t="s">
        <v>1432</v>
      </c>
      <c r="F7051" s="161">
        <v>41638</v>
      </c>
      <c r="G7051" s="162">
        <v>2013</v>
      </c>
      <c r="H7051" s="37">
        <v>369200</v>
      </c>
      <c r="I7051" s="35">
        <v>401452</v>
      </c>
      <c r="J7051" s="35">
        <v>120436</v>
      </c>
      <c r="K7051" s="33"/>
    </row>
    <row r="7052" spans="1:11" s="38" customFormat="1" ht="18" customHeight="1">
      <c r="A7052" s="33">
        <f t="shared" si="110"/>
        <v>7047</v>
      </c>
      <c r="B7052" s="160" t="s">
        <v>2836</v>
      </c>
      <c r="C7052" s="160" t="s">
        <v>10239</v>
      </c>
      <c r="D7052" s="159" t="s">
        <v>1432</v>
      </c>
      <c r="E7052" s="160" t="s">
        <v>1432</v>
      </c>
      <c r="F7052" s="161">
        <v>41638</v>
      </c>
      <c r="G7052" s="162">
        <v>2013</v>
      </c>
      <c r="H7052" s="37">
        <v>369200</v>
      </c>
      <c r="I7052" s="35">
        <v>401452</v>
      </c>
      <c r="J7052" s="35">
        <v>120436</v>
      </c>
      <c r="K7052" s="33"/>
    </row>
    <row r="7053" spans="1:11" s="38" customFormat="1" ht="18" customHeight="1">
      <c r="A7053" s="33">
        <f t="shared" si="110"/>
        <v>7048</v>
      </c>
      <c r="B7053" s="160" t="s">
        <v>3749</v>
      </c>
      <c r="C7053" s="160" t="s">
        <v>10240</v>
      </c>
      <c r="D7053" s="159" t="s">
        <v>1432</v>
      </c>
      <c r="E7053" s="160" t="s">
        <v>1432</v>
      </c>
      <c r="F7053" s="161">
        <v>41638</v>
      </c>
      <c r="G7053" s="162">
        <v>2013</v>
      </c>
      <c r="H7053" s="37">
        <v>369200</v>
      </c>
      <c r="I7053" s="35">
        <v>401452</v>
      </c>
      <c r="J7053" s="35">
        <v>120436</v>
      </c>
      <c r="K7053" s="33"/>
    </row>
    <row r="7054" spans="1:11" s="38" customFormat="1" ht="18" customHeight="1">
      <c r="A7054" s="33">
        <f t="shared" si="110"/>
        <v>7049</v>
      </c>
      <c r="B7054" s="160" t="s">
        <v>2836</v>
      </c>
      <c r="C7054" s="160" t="s">
        <v>10241</v>
      </c>
      <c r="D7054" s="159" t="s">
        <v>1432</v>
      </c>
      <c r="E7054" s="160" t="s">
        <v>1432</v>
      </c>
      <c r="F7054" s="161">
        <v>41638</v>
      </c>
      <c r="G7054" s="162">
        <v>2013</v>
      </c>
      <c r="H7054" s="37">
        <v>369200</v>
      </c>
      <c r="I7054" s="35">
        <v>401452</v>
      </c>
      <c r="J7054" s="35">
        <v>120436</v>
      </c>
      <c r="K7054" s="33"/>
    </row>
    <row r="7055" spans="1:11" s="38" customFormat="1" ht="18" customHeight="1">
      <c r="A7055" s="33">
        <f t="shared" si="110"/>
        <v>7050</v>
      </c>
      <c r="B7055" s="160" t="s">
        <v>2836</v>
      </c>
      <c r="C7055" s="160" t="s">
        <v>10242</v>
      </c>
      <c r="D7055" s="159" t="s">
        <v>1432</v>
      </c>
      <c r="E7055" s="160" t="s">
        <v>1432</v>
      </c>
      <c r="F7055" s="161">
        <v>41638</v>
      </c>
      <c r="G7055" s="162">
        <v>2013</v>
      </c>
      <c r="H7055" s="37">
        <v>369200</v>
      </c>
      <c r="I7055" s="35">
        <v>401452</v>
      </c>
      <c r="J7055" s="35">
        <v>120436</v>
      </c>
      <c r="K7055" s="33"/>
    </row>
    <row r="7056" spans="1:11" s="38" customFormat="1" ht="18" customHeight="1">
      <c r="A7056" s="33">
        <f t="shared" si="110"/>
        <v>7051</v>
      </c>
      <c r="B7056" s="160" t="s">
        <v>2836</v>
      </c>
      <c r="C7056" s="160" t="s">
        <v>10243</v>
      </c>
      <c r="D7056" s="159" t="s">
        <v>1432</v>
      </c>
      <c r="E7056" s="160" t="s">
        <v>1432</v>
      </c>
      <c r="F7056" s="161">
        <v>41638</v>
      </c>
      <c r="G7056" s="162">
        <v>2013</v>
      </c>
      <c r="H7056" s="37">
        <v>369200</v>
      </c>
      <c r="I7056" s="35">
        <v>401452</v>
      </c>
      <c r="J7056" s="35">
        <v>120436</v>
      </c>
      <c r="K7056" s="33"/>
    </row>
    <row r="7057" spans="1:11" s="38" customFormat="1" ht="18" customHeight="1">
      <c r="A7057" s="33">
        <f t="shared" si="110"/>
        <v>7052</v>
      </c>
      <c r="B7057" s="160" t="s">
        <v>2836</v>
      </c>
      <c r="C7057" s="160" t="s">
        <v>10244</v>
      </c>
      <c r="D7057" s="159" t="s">
        <v>1432</v>
      </c>
      <c r="E7057" s="160" t="s">
        <v>1432</v>
      </c>
      <c r="F7057" s="161">
        <v>41638</v>
      </c>
      <c r="G7057" s="162">
        <v>2013</v>
      </c>
      <c r="H7057" s="37">
        <v>369200</v>
      </c>
      <c r="I7057" s="35">
        <v>401452</v>
      </c>
      <c r="J7057" s="35">
        <v>120436</v>
      </c>
      <c r="K7057" s="33"/>
    </row>
    <row r="7058" spans="1:11" s="38" customFormat="1" ht="18" customHeight="1">
      <c r="A7058" s="33">
        <f t="shared" si="110"/>
        <v>7053</v>
      </c>
      <c r="B7058" s="160" t="s">
        <v>3749</v>
      </c>
      <c r="C7058" s="160" t="s">
        <v>10245</v>
      </c>
      <c r="D7058" s="159" t="s">
        <v>1432</v>
      </c>
      <c r="E7058" s="160" t="s">
        <v>1432</v>
      </c>
      <c r="F7058" s="161">
        <v>41638</v>
      </c>
      <c r="G7058" s="162">
        <v>2013</v>
      </c>
      <c r="H7058" s="37">
        <v>369200</v>
      </c>
      <c r="I7058" s="35">
        <v>401452</v>
      </c>
      <c r="J7058" s="35">
        <v>120436</v>
      </c>
      <c r="K7058" s="33"/>
    </row>
    <row r="7059" spans="1:11" s="38" customFormat="1" ht="18" customHeight="1">
      <c r="A7059" s="33">
        <f t="shared" si="110"/>
        <v>7054</v>
      </c>
      <c r="B7059" s="160" t="s">
        <v>2836</v>
      </c>
      <c r="C7059" s="160" t="s">
        <v>10246</v>
      </c>
      <c r="D7059" s="159" t="s">
        <v>1432</v>
      </c>
      <c r="E7059" s="160" t="s">
        <v>1432</v>
      </c>
      <c r="F7059" s="161">
        <v>41638</v>
      </c>
      <c r="G7059" s="162">
        <v>2013</v>
      </c>
      <c r="H7059" s="37">
        <v>369200</v>
      </c>
      <c r="I7059" s="35">
        <v>401452</v>
      </c>
      <c r="J7059" s="35">
        <v>120436</v>
      </c>
      <c r="K7059" s="33"/>
    </row>
    <row r="7060" spans="1:11" s="38" customFormat="1" ht="18" customHeight="1">
      <c r="A7060" s="33">
        <f t="shared" si="110"/>
        <v>7055</v>
      </c>
      <c r="B7060" s="160" t="s">
        <v>2836</v>
      </c>
      <c r="C7060" s="160" t="s">
        <v>10247</v>
      </c>
      <c r="D7060" s="159" t="s">
        <v>1432</v>
      </c>
      <c r="E7060" s="160" t="s">
        <v>1432</v>
      </c>
      <c r="F7060" s="161">
        <v>41638</v>
      </c>
      <c r="G7060" s="162">
        <v>2013</v>
      </c>
      <c r="H7060" s="37">
        <v>369200</v>
      </c>
      <c r="I7060" s="35">
        <v>401452</v>
      </c>
      <c r="J7060" s="35">
        <v>120436</v>
      </c>
      <c r="K7060" s="33"/>
    </row>
    <row r="7061" spans="1:11" s="38" customFormat="1" ht="18" customHeight="1">
      <c r="A7061" s="33">
        <f t="shared" si="110"/>
        <v>7056</v>
      </c>
      <c r="B7061" s="160" t="s">
        <v>3749</v>
      </c>
      <c r="C7061" s="160" t="s">
        <v>10248</v>
      </c>
      <c r="D7061" s="159" t="s">
        <v>1432</v>
      </c>
      <c r="E7061" s="160" t="s">
        <v>1432</v>
      </c>
      <c r="F7061" s="161">
        <v>41638</v>
      </c>
      <c r="G7061" s="162">
        <v>2013</v>
      </c>
      <c r="H7061" s="37">
        <v>369200</v>
      </c>
      <c r="I7061" s="35">
        <v>401452</v>
      </c>
      <c r="J7061" s="35">
        <v>120436</v>
      </c>
      <c r="K7061" s="33"/>
    </row>
    <row r="7062" spans="1:11" ht="18" customHeight="1">
      <c r="A7062" s="33">
        <f t="shared" si="110"/>
        <v>7057</v>
      </c>
      <c r="B7062" s="160" t="s">
        <v>3749</v>
      </c>
      <c r="C7062" s="160" t="s">
        <v>10249</v>
      </c>
      <c r="D7062" s="159" t="s">
        <v>1432</v>
      </c>
      <c r="E7062" s="160" t="s">
        <v>1432</v>
      </c>
      <c r="F7062" s="161">
        <v>41638</v>
      </c>
      <c r="G7062" s="162">
        <v>2013</v>
      </c>
      <c r="H7062" s="37">
        <v>369200</v>
      </c>
      <c r="I7062" s="35">
        <v>401452</v>
      </c>
      <c r="J7062" s="35">
        <v>120436</v>
      </c>
      <c r="K7062" s="33"/>
    </row>
    <row r="7063" spans="1:11" ht="18" customHeight="1">
      <c r="A7063" s="33">
        <f t="shared" si="110"/>
        <v>7058</v>
      </c>
      <c r="B7063" s="160" t="s">
        <v>3749</v>
      </c>
      <c r="C7063" s="160" t="s">
        <v>10250</v>
      </c>
      <c r="D7063" s="159" t="s">
        <v>1432</v>
      </c>
      <c r="E7063" s="160" t="s">
        <v>1432</v>
      </c>
      <c r="F7063" s="161">
        <v>41638</v>
      </c>
      <c r="G7063" s="162">
        <v>2013</v>
      </c>
      <c r="H7063" s="37">
        <v>369200</v>
      </c>
      <c r="I7063" s="35">
        <v>401452</v>
      </c>
      <c r="J7063" s="35">
        <v>120436</v>
      </c>
      <c r="K7063" s="33"/>
    </row>
    <row r="7064" spans="1:11" ht="18" customHeight="1">
      <c r="A7064" s="33">
        <f t="shared" si="110"/>
        <v>7059</v>
      </c>
      <c r="B7064" s="160" t="s">
        <v>2619</v>
      </c>
      <c r="C7064" s="160" t="s">
        <v>10251</v>
      </c>
      <c r="D7064" s="159" t="s">
        <v>1432</v>
      </c>
      <c r="E7064" s="160" t="s">
        <v>1432</v>
      </c>
      <c r="F7064" s="161">
        <v>41638</v>
      </c>
      <c r="G7064" s="162">
        <v>2013</v>
      </c>
      <c r="H7064" s="37">
        <v>369200</v>
      </c>
      <c r="I7064" s="35">
        <v>401452</v>
      </c>
      <c r="J7064" s="35">
        <v>120436</v>
      </c>
      <c r="K7064" s="33"/>
    </row>
    <row r="7065" spans="1:11" ht="18" customHeight="1">
      <c r="A7065" s="33">
        <f t="shared" si="110"/>
        <v>7060</v>
      </c>
      <c r="B7065" s="160" t="s">
        <v>2619</v>
      </c>
      <c r="C7065" s="160" t="s">
        <v>10252</v>
      </c>
      <c r="D7065" s="159" t="s">
        <v>1432</v>
      </c>
      <c r="E7065" s="160" t="s">
        <v>1432</v>
      </c>
      <c r="F7065" s="161">
        <v>41638</v>
      </c>
      <c r="G7065" s="162">
        <v>2013</v>
      </c>
      <c r="H7065" s="37">
        <v>369200</v>
      </c>
      <c r="I7065" s="35">
        <v>401452</v>
      </c>
      <c r="J7065" s="35">
        <v>120436</v>
      </c>
      <c r="K7065" s="33"/>
    </row>
    <row r="7066" spans="1:11" ht="18" customHeight="1">
      <c r="A7066" s="33">
        <f t="shared" si="110"/>
        <v>7061</v>
      </c>
      <c r="B7066" s="160" t="s">
        <v>2340</v>
      </c>
      <c r="C7066" s="160" t="s">
        <v>10253</v>
      </c>
      <c r="D7066" s="159" t="s">
        <v>1432</v>
      </c>
      <c r="E7066" s="160" t="s">
        <v>1432</v>
      </c>
      <c r="F7066" s="161">
        <v>41638</v>
      </c>
      <c r="G7066" s="162">
        <v>2013</v>
      </c>
      <c r="H7066" s="37">
        <v>369200</v>
      </c>
      <c r="I7066" s="35">
        <v>401452</v>
      </c>
      <c r="J7066" s="35">
        <v>120436</v>
      </c>
      <c r="K7066" s="33"/>
    </row>
    <row r="7067" spans="1:11" ht="18" customHeight="1">
      <c r="A7067" s="33">
        <f t="shared" si="110"/>
        <v>7062</v>
      </c>
      <c r="B7067" s="160" t="s">
        <v>2340</v>
      </c>
      <c r="C7067" s="160" t="s">
        <v>10254</v>
      </c>
      <c r="D7067" s="159" t="s">
        <v>1432</v>
      </c>
      <c r="E7067" s="160" t="s">
        <v>1432</v>
      </c>
      <c r="F7067" s="161">
        <v>41638</v>
      </c>
      <c r="G7067" s="162">
        <v>2013</v>
      </c>
      <c r="H7067" s="37">
        <v>369200</v>
      </c>
      <c r="I7067" s="35">
        <v>401452</v>
      </c>
      <c r="J7067" s="35">
        <v>120436</v>
      </c>
      <c r="K7067" s="33"/>
    </row>
    <row r="7068" spans="1:11" ht="18" customHeight="1">
      <c r="A7068" s="33">
        <f t="shared" si="110"/>
        <v>7063</v>
      </c>
      <c r="B7068" s="160" t="s">
        <v>2021</v>
      </c>
      <c r="C7068" s="160" t="s">
        <v>10255</v>
      </c>
      <c r="D7068" s="159" t="s">
        <v>1432</v>
      </c>
      <c r="E7068" s="160" t="s">
        <v>1432</v>
      </c>
      <c r="F7068" s="161">
        <v>41638</v>
      </c>
      <c r="G7068" s="162">
        <v>2013</v>
      </c>
      <c r="H7068" s="37">
        <v>369200</v>
      </c>
      <c r="I7068" s="35">
        <v>401452</v>
      </c>
      <c r="J7068" s="35">
        <v>120436</v>
      </c>
      <c r="K7068" s="33"/>
    </row>
    <row r="7069" spans="1:11" ht="18" customHeight="1">
      <c r="A7069" s="33">
        <f t="shared" si="110"/>
        <v>7064</v>
      </c>
      <c r="B7069" s="160" t="s">
        <v>2021</v>
      </c>
      <c r="C7069" s="160" t="s">
        <v>10256</v>
      </c>
      <c r="D7069" s="159" t="s">
        <v>1432</v>
      </c>
      <c r="E7069" s="160" t="s">
        <v>1432</v>
      </c>
      <c r="F7069" s="161">
        <v>41638</v>
      </c>
      <c r="G7069" s="162">
        <v>2013</v>
      </c>
      <c r="H7069" s="37">
        <v>369200</v>
      </c>
      <c r="I7069" s="35">
        <v>401452</v>
      </c>
      <c r="J7069" s="35">
        <v>120436</v>
      </c>
      <c r="K7069" s="33"/>
    </row>
    <row r="7070" spans="1:11" ht="18" customHeight="1">
      <c r="A7070" s="33">
        <f t="shared" si="110"/>
        <v>7065</v>
      </c>
      <c r="B7070" s="160" t="s">
        <v>2206</v>
      </c>
      <c r="C7070" s="160" t="s">
        <v>10257</v>
      </c>
      <c r="D7070" s="159" t="s">
        <v>1432</v>
      </c>
      <c r="E7070" s="160" t="s">
        <v>1432</v>
      </c>
      <c r="F7070" s="161">
        <v>41638</v>
      </c>
      <c r="G7070" s="162">
        <v>2013</v>
      </c>
      <c r="H7070" s="37">
        <v>369200</v>
      </c>
      <c r="I7070" s="35">
        <v>401452</v>
      </c>
      <c r="J7070" s="35">
        <v>120436</v>
      </c>
      <c r="K7070" s="33"/>
    </row>
    <row r="7071" spans="1:11" ht="18" customHeight="1">
      <c r="A7071" s="33">
        <f t="shared" si="110"/>
        <v>7066</v>
      </c>
      <c r="B7071" s="160" t="s">
        <v>1913</v>
      </c>
      <c r="C7071" s="160" t="s">
        <v>10258</v>
      </c>
      <c r="D7071" s="159" t="s">
        <v>1432</v>
      </c>
      <c r="E7071" s="160" t="s">
        <v>1432</v>
      </c>
      <c r="F7071" s="161">
        <v>41638</v>
      </c>
      <c r="G7071" s="162">
        <v>2013</v>
      </c>
      <c r="H7071" s="37">
        <v>369200</v>
      </c>
      <c r="I7071" s="35">
        <v>401452</v>
      </c>
      <c r="J7071" s="35">
        <v>120436</v>
      </c>
      <c r="K7071" s="33"/>
    </row>
    <row r="7072" spans="1:11" ht="18" customHeight="1">
      <c r="A7072" s="33">
        <f t="shared" si="110"/>
        <v>7067</v>
      </c>
      <c r="B7072" s="160" t="s">
        <v>2021</v>
      </c>
      <c r="C7072" s="160" t="s">
        <v>10259</v>
      </c>
      <c r="D7072" s="159" t="s">
        <v>1432</v>
      </c>
      <c r="E7072" s="160" t="s">
        <v>1432</v>
      </c>
      <c r="F7072" s="161">
        <v>41638</v>
      </c>
      <c r="G7072" s="162">
        <v>2013</v>
      </c>
      <c r="H7072" s="37">
        <v>369200</v>
      </c>
      <c r="I7072" s="35">
        <v>401452</v>
      </c>
      <c r="J7072" s="35">
        <v>120436</v>
      </c>
      <c r="K7072" s="33"/>
    </row>
    <row r="7073" spans="1:11" ht="18" customHeight="1">
      <c r="A7073" s="33">
        <f t="shared" si="110"/>
        <v>7068</v>
      </c>
      <c r="B7073" s="160" t="s">
        <v>2021</v>
      </c>
      <c r="C7073" s="160" t="s">
        <v>10260</v>
      </c>
      <c r="D7073" s="159" t="s">
        <v>1432</v>
      </c>
      <c r="E7073" s="160" t="s">
        <v>1432</v>
      </c>
      <c r="F7073" s="161">
        <v>41638</v>
      </c>
      <c r="G7073" s="162">
        <v>2013</v>
      </c>
      <c r="H7073" s="37">
        <v>369200</v>
      </c>
      <c r="I7073" s="35">
        <v>401452</v>
      </c>
      <c r="J7073" s="35">
        <v>120436</v>
      </c>
      <c r="K7073" s="33"/>
    </row>
    <row r="7074" spans="1:11" ht="18" customHeight="1">
      <c r="A7074" s="33">
        <f t="shared" si="110"/>
        <v>7069</v>
      </c>
      <c r="B7074" s="160" t="s">
        <v>2021</v>
      </c>
      <c r="C7074" s="160" t="s">
        <v>10261</v>
      </c>
      <c r="D7074" s="159" t="s">
        <v>1432</v>
      </c>
      <c r="E7074" s="160" t="s">
        <v>1432</v>
      </c>
      <c r="F7074" s="161">
        <v>41638</v>
      </c>
      <c r="G7074" s="162">
        <v>2013</v>
      </c>
      <c r="H7074" s="37">
        <v>369200</v>
      </c>
      <c r="I7074" s="35">
        <v>401452</v>
      </c>
      <c r="J7074" s="35">
        <v>120436</v>
      </c>
      <c r="K7074" s="33"/>
    </row>
    <row r="7075" spans="1:11" ht="18" customHeight="1">
      <c r="A7075" s="33">
        <f t="shared" si="110"/>
        <v>7070</v>
      </c>
      <c r="B7075" s="160" t="s">
        <v>2406</v>
      </c>
      <c r="C7075" s="160" t="s">
        <v>10262</v>
      </c>
      <c r="D7075" s="159" t="s">
        <v>1432</v>
      </c>
      <c r="E7075" s="160" t="s">
        <v>1432</v>
      </c>
      <c r="F7075" s="161">
        <v>41638</v>
      </c>
      <c r="G7075" s="162">
        <v>2013</v>
      </c>
      <c r="H7075" s="37">
        <v>369200</v>
      </c>
      <c r="I7075" s="35">
        <v>401452</v>
      </c>
      <c r="J7075" s="35">
        <v>120436</v>
      </c>
      <c r="K7075" s="33"/>
    </row>
    <row r="7076" spans="1:11" ht="18" customHeight="1">
      <c r="A7076" s="33">
        <f t="shared" si="110"/>
        <v>7071</v>
      </c>
      <c r="B7076" s="160" t="s">
        <v>1646</v>
      </c>
      <c r="C7076" s="160" t="s">
        <v>10263</v>
      </c>
      <c r="D7076" s="159" t="s">
        <v>1432</v>
      </c>
      <c r="E7076" s="160" t="s">
        <v>1432</v>
      </c>
      <c r="F7076" s="161">
        <v>41638</v>
      </c>
      <c r="G7076" s="162">
        <v>2013</v>
      </c>
      <c r="H7076" s="37">
        <v>369200</v>
      </c>
      <c r="I7076" s="35">
        <v>401452</v>
      </c>
      <c r="J7076" s="35">
        <v>120436</v>
      </c>
      <c r="K7076" s="33"/>
    </row>
    <row r="7077" spans="1:11" s="38" customFormat="1" ht="18" customHeight="1">
      <c r="A7077" s="33">
        <f t="shared" si="110"/>
        <v>7072</v>
      </c>
      <c r="B7077" s="160" t="s">
        <v>2340</v>
      </c>
      <c r="C7077" s="160" t="s">
        <v>10264</v>
      </c>
      <c r="D7077" s="159" t="s">
        <v>1432</v>
      </c>
      <c r="E7077" s="160" t="s">
        <v>1432</v>
      </c>
      <c r="F7077" s="161">
        <v>41638</v>
      </c>
      <c r="G7077" s="162">
        <v>2013</v>
      </c>
      <c r="H7077" s="37">
        <v>369200</v>
      </c>
      <c r="I7077" s="35">
        <v>401452</v>
      </c>
      <c r="J7077" s="35">
        <v>120436</v>
      </c>
      <c r="K7077" s="33"/>
    </row>
    <row r="7078" spans="1:11" s="38" customFormat="1" ht="18" customHeight="1">
      <c r="A7078" s="33">
        <f t="shared" si="110"/>
        <v>7073</v>
      </c>
      <c r="B7078" s="160" t="s">
        <v>2340</v>
      </c>
      <c r="C7078" s="160" t="s">
        <v>10265</v>
      </c>
      <c r="D7078" s="159" t="s">
        <v>1432</v>
      </c>
      <c r="E7078" s="160" t="s">
        <v>1432</v>
      </c>
      <c r="F7078" s="161">
        <v>41638</v>
      </c>
      <c r="G7078" s="162">
        <v>2013</v>
      </c>
      <c r="H7078" s="37">
        <v>369200</v>
      </c>
      <c r="I7078" s="35">
        <v>401452</v>
      </c>
      <c r="J7078" s="35">
        <v>120436</v>
      </c>
      <c r="K7078" s="33"/>
    </row>
    <row r="7079" spans="1:11" s="38" customFormat="1" ht="18" customHeight="1">
      <c r="A7079" s="33">
        <f t="shared" si="110"/>
        <v>7074</v>
      </c>
      <c r="B7079" s="160" t="s">
        <v>2340</v>
      </c>
      <c r="C7079" s="160" t="s">
        <v>10266</v>
      </c>
      <c r="D7079" s="159" t="s">
        <v>1432</v>
      </c>
      <c r="E7079" s="160" t="s">
        <v>1432</v>
      </c>
      <c r="F7079" s="161">
        <v>41638</v>
      </c>
      <c r="G7079" s="162">
        <v>2013</v>
      </c>
      <c r="H7079" s="37">
        <v>369200</v>
      </c>
      <c r="I7079" s="35">
        <v>401452</v>
      </c>
      <c r="J7079" s="35">
        <v>120436</v>
      </c>
      <c r="K7079" s="33"/>
    </row>
    <row r="7080" spans="1:11" s="38" customFormat="1" ht="18" customHeight="1">
      <c r="A7080" s="33">
        <f t="shared" si="110"/>
        <v>7075</v>
      </c>
      <c r="B7080" s="160" t="s">
        <v>2340</v>
      </c>
      <c r="C7080" s="160" t="s">
        <v>10267</v>
      </c>
      <c r="D7080" s="159" t="s">
        <v>1432</v>
      </c>
      <c r="E7080" s="160" t="s">
        <v>1432</v>
      </c>
      <c r="F7080" s="161">
        <v>41638</v>
      </c>
      <c r="G7080" s="162">
        <v>2013</v>
      </c>
      <c r="H7080" s="37">
        <v>369200</v>
      </c>
      <c r="I7080" s="35">
        <v>401452</v>
      </c>
      <c r="J7080" s="35">
        <v>120436</v>
      </c>
      <c r="K7080" s="33"/>
    </row>
    <row r="7081" spans="1:11" s="38" customFormat="1" ht="18" customHeight="1">
      <c r="A7081" s="33">
        <f t="shared" si="110"/>
        <v>7076</v>
      </c>
      <c r="B7081" s="160" t="s">
        <v>2340</v>
      </c>
      <c r="C7081" s="160" t="s">
        <v>10268</v>
      </c>
      <c r="D7081" s="159" t="s">
        <v>1432</v>
      </c>
      <c r="E7081" s="160" t="s">
        <v>1432</v>
      </c>
      <c r="F7081" s="161">
        <v>41638</v>
      </c>
      <c r="G7081" s="162">
        <v>2013</v>
      </c>
      <c r="H7081" s="37">
        <v>369200</v>
      </c>
      <c r="I7081" s="35">
        <v>401452</v>
      </c>
      <c r="J7081" s="35">
        <v>120436</v>
      </c>
      <c r="K7081" s="33"/>
    </row>
    <row r="7082" spans="1:11" s="38" customFormat="1" ht="18" customHeight="1">
      <c r="A7082" s="33">
        <f t="shared" si="110"/>
        <v>7077</v>
      </c>
      <c r="B7082" s="160" t="s">
        <v>2340</v>
      </c>
      <c r="C7082" s="160" t="s">
        <v>10269</v>
      </c>
      <c r="D7082" s="159" t="s">
        <v>1432</v>
      </c>
      <c r="E7082" s="160" t="s">
        <v>1432</v>
      </c>
      <c r="F7082" s="161">
        <v>41638</v>
      </c>
      <c r="G7082" s="162">
        <v>2013</v>
      </c>
      <c r="H7082" s="37">
        <v>369200</v>
      </c>
      <c r="I7082" s="35">
        <v>401452</v>
      </c>
      <c r="J7082" s="35">
        <v>120436</v>
      </c>
      <c r="K7082" s="33"/>
    </row>
    <row r="7083" spans="1:11" s="38" customFormat="1" ht="18" customHeight="1">
      <c r="A7083" s="33">
        <f t="shared" si="110"/>
        <v>7078</v>
      </c>
      <c r="B7083" s="160" t="s">
        <v>3866</v>
      </c>
      <c r="C7083" s="160" t="s">
        <v>10270</v>
      </c>
      <c r="D7083" s="159" t="s">
        <v>1432</v>
      </c>
      <c r="E7083" s="160" t="s">
        <v>1432</v>
      </c>
      <c r="F7083" s="161">
        <v>41638</v>
      </c>
      <c r="G7083" s="162">
        <v>2013</v>
      </c>
      <c r="H7083" s="37">
        <v>369200</v>
      </c>
      <c r="I7083" s="35">
        <v>401452</v>
      </c>
      <c r="J7083" s="35">
        <v>120436</v>
      </c>
      <c r="K7083" s="33"/>
    </row>
    <row r="7084" spans="1:11" s="38" customFormat="1" ht="18" customHeight="1">
      <c r="A7084" s="33">
        <f t="shared" si="110"/>
        <v>7079</v>
      </c>
      <c r="B7084" s="160" t="s">
        <v>7420</v>
      </c>
      <c r="C7084" s="160" t="s">
        <v>10271</v>
      </c>
      <c r="D7084" s="159" t="s">
        <v>1432</v>
      </c>
      <c r="E7084" s="160" t="s">
        <v>1432</v>
      </c>
      <c r="F7084" s="161">
        <v>41638</v>
      </c>
      <c r="G7084" s="162">
        <v>2013</v>
      </c>
      <c r="H7084" s="37">
        <v>369200</v>
      </c>
      <c r="I7084" s="35">
        <v>401452</v>
      </c>
      <c r="J7084" s="35">
        <v>120436</v>
      </c>
      <c r="K7084" s="33"/>
    </row>
    <row r="7085" spans="1:11" s="38" customFormat="1" ht="18" customHeight="1">
      <c r="A7085" s="33">
        <f t="shared" si="110"/>
        <v>7080</v>
      </c>
      <c r="B7085" s="160" t="s">
        <v>7174</v>
      </c>
      <c r="C7085" s="160" t="s">
        <v>10272</v>
      </c>
      <c r="D7085" s="159" t="s">
        <v>1432</v>
      </c>
      <c r="E7085" s="160" t="s">
        <v>1432</v>
      </c>
      <c r="F7085" s="161">
        <v>41638</v>
      </c>
      <c r="G7085" s="162">
        <v>2013</v>
      </c>
      <c r="H7085" s="37">
        <v>369200</v>
      </c>
      <c r="I7085" s="35">
        <v>401452</v>
      </c>
      <c r="J7085" s="35">
        <v>120436</v>
      </c>
      <c r="K7085" s="33"/>
    </row>
    <row r="7086" spans="1:11" s="38" customFormat="1" ht="18" customHeight="1">
      <c r="A7086" s="33">
        <f t="shared" si="110"/>
        <v>7081</v>
      </c>
      <c r="B7086" s="160" t="s">
        <v>2182</v>
      </c>
      <c r="C7086" s="160" t="s">
        <v>10273</v>
      </c>
      <c r="D7086" s="159" t="s">
        <v>1432</v>
      </c>
      <c r="E7086" s="160" t="s">
        <v>1432</v>
      </c>
      <c r="F7086" s="161">
        <v>41638</v>
      </c>
      <c r="G7086" s="162">
        <v>2013</v>
      </c>
      <c r="H7086" s="37">
        <v>369200</v>
      </c>
      <c r="I7086" s="35">
        <v>401452</v>
      </c>
      <c r="J7086" s="35">
        <v>120436</v>
      </c>
      <c r="K7086" s="33"/>
    </row>
    <row r="7087" spans="1:11" s="38" customFormat="1" ht="18" customHeight="1">
      <c r="A7087" s="33">
        <f t="shared" si="110"/>
        <v>7082</v>
      </c>
      <c r="B7087" s="160" t="s">
        <v>2182</v>
      </c>
      <c r="C7087" s="160" t="s">
        <v>10274</v>
      </c>
      <c r="D7087" s="159" t="s">
        <v>1432</v>
      </c>
      <c r="E7087" s="160" t="s">
        <v>1432</v>
      </c>
      <c r="F7087" s="161">
        <v>41638</v>
      </c>
      <c r="G7087" s="162">
        <v>2013</v>
      </c>
      <c r="H7087" s="37">
        <v>369200</v>
      </c>
      <c r="I7087" s="35">
        <v>401452</v>
      </c>
      <c r="J7087" s="35">
        <v>120436</v>
      </c>
      <c r="K7087" s="33"/>
    </row>
    <row r="7088" spans="1:11" s="38" customFormat="1" ht="18" customHeight="1">
      <c r="A7088" s="33">
        <f t="shared" si="110"/>
        <v>7083</v>
      </c>
      <c r="B7088" s="160" t="s">
        <v>3749</v>
      </c>
      <c r="C7088" s="160" t="s">
        <v>10275</v>
      </c>
      <c r="D7088" s="159" t="s">
        <v>1432</v>
      </c>
      <c r="E7088" s="160" t="s">
        <v>1432</v>
      </c>
      <c r="F7088" s="161">
        <v>41638</v>
      </c>
      <c r="G7088" s="162">
        <v>2013</v>
      </c>
      <c r="H7088" s="37">
        <v>369200</v>
      </c>
      <c r="I7088" s="35">
        <v>401452</v>
      </c>
      <c r="J7088" s="35">
        <v>120436</v>
      </c>
      <c r="K7088" s="33"/>
    </row>
    <row r="7089" spans="1:11" s="38" customFormat="1" ht="18" customHeight="1">
      <c r="A7089" s="33">
        <f t="shared" si="110"/>
        <v>7084</v>
      </c>
      <c r="B7089" s="160" t="s">
        <v>2605</v>
      </c>
      <c r="C7089" s="160" t="s">
        <v>10276</v>
      </c>
      <c r="D7089" s="159" t="s">
        <v>1432</v>
      </c>
      <c r="E7089" s="160" t="s">
        <v>1432</v>
      </c>
      <c r="F7089" s="161">
        <v>41638</v>
      </c>
      <c r="G7089" s="162">
        <v>2013</v>
      </c>
      <c r="H7089" s="37">
        <v>369200</v>
      </c>
      <c r="I7089" s="35">
        <v>401452</v>
      </c>
      <c r="J7089" s="35">
        <v>120436</v>
      </c>
      <c r="K7089" s="33"/>
    </row>
    <row r="7090" spans="1:11" s="38" customFormat="1" ht="18" customHeight="1">
      <c r="A7090" s="33">
        <f t="shared" si="110"/>
        <v>7085</v>
      </c>
      <c r="B7090" s="160" t="s">
        <v>2605</v>
      </c>
      <c r="C7090" s="160" t="s">
        <v>10277</v>
      </c>
      <c r="D7090" s="159" t="s">
        <v>1432</v>
      </c>
      <c r="E7090" s="160" t="s">
        <v>1432</v>
      </c>
      <c r="F7090" s="161">
        <v>41638</v>
      </c>
      <c r="G7090" s="162">
        <v>2013</v>
      </c>
      <c r="H7090" s="37">
        <v>369200</v>
      </c>
      <c r="I7090" s="35">
        <v>401452</v>
      </c>
      <c r="J7090" s="35">
        <v>120436</v>
      </c>
      <c r="K7090" s="33"/>
    </row>
    <row r="7091" spans="1:11" s="38" customFormat="1" ht="18" customHeight="1">
      <c r="A7091" s="33">
        <f t="shared" si="110"/>
        <v>7086</v>
      </c>
      <c r="B7091" s="160" t="s">
        <v>2801</v>
      </c>
      <c r="C7091" s="160" t="s">
        <v>10278</v>
      </c>
      <c r="D7091" s="159" t="s">
        <v>1432</v>
      </c>
      <c r="E7091" s="160" t="s">
        <v>1432</v>
      </c>
      <c r="F7091" s="161">
        <v>41638</v>
      </c>
      <c r="G7091" s="162">
        <v>2013</v>
      </c>
      <c r="H7091" s="37">
        <v>369200</v>
      </c>
      <c r="I7091" s="35">
        <v>401452</v>
      </c>
      <c r="J7091" s="35">
        <v>120436</v>
      </c>
      <c r="K7091" s="33"/>
    </row>
    <row r="7092" spans="1:11" s="38" customFormat="1" ht="18" customHeight="1">
      <c r="A7092" s="33">
        <f t="shared" si="110"/>
        <v>7087</v>
      </c>
      <c r="B7092" s="160" t="s">
        <v>2788</v>
      </c>
      <c r="C7092" s="160" t="s">
        <v>10279</v>
      </c>
      <c r="D7092" s="159" t="s">
        <v>1432</v>
      </c>
      <c r="E7092" s="160" t="s">
        <v>1432</v>
      </c>
      <c r="F7092" s="161">
        <v>41638</v>
      </c>
      <c r="G7092" s="162">
        <v>2013</v>
      </c>
      <c r="H7092" s="37">
        <v>369200</v>
      </c>
      <c r="I7092" s="35">
        <v>401452</v>
      </c>
      <c r="J7092" s="35">
        <v>120436</v>
      </c>
      <c r="K7092" s="33"/>
    </row>
    <row r="7093" spans="1:11" s="38" customFormat="1" ht="18" customHeight="1">
      <c r="A7093" s="33">
        <f t="shared" si="110"/>
        <v>7088</v>
      </c>
      <c r="B7093" s="160" t="s">
        <v>2338</v>
      </c>
      <c r="C7093" s="160" t="s">
        <v>10280</v>
      </c>
      <c r="D7093" s="159" t="s">
        <v>1432</v>
      </c>
      <c r="E7093" s="160" t="s">
        <v>1432</v>
      </c>
      <c r="F7093" s="161">
        <v>41638</v>
      </c>
      <c r="G7093" s="162">
        <v>2013</v>
      </c>
      <c r="H7093" s="37">
        <v>369200</v>
      </c>
      <c r="I7093" s="35">
        <v>401452</v>
      </c>
      <c r="J7093" s="35">
        <v>120436</v>
      </c>
      <c r="K7093" s="33"/>
    </row>
    <row r="7094" spans="1:11" s="38" customFormat="1" ht="18" customHeight="1">
      <c r="A7094" s="33">
        <f t="shared" si="110"/>
        <v>7089</v>
      </c>
      <c r="B7094" s="160" t="s">
        <v>2338</v>
      </c>
      <c r="C7094" s="160" t="s">
        <v>10281</v>
      </c>
      <c r="D7094" s="159" t="s">
        <v>1432</v>
      </c>
      <c r="E7094" s="160" t="s">
        <v>1432</v>
      </c>
      <c r="F7094" s="161">
        <v>41638</v>
      </c>
      <c r="G7094" s="162">
        <v>2013</v>
      </c>
      <c r="H7094" s="37">
        <v>369200</v>
      </c>
      <c r="I7094" s="35">
        <v>401452</v>
      </c>
      <c r="J7094" s="35">
        <v>120436</v>
      </c>
      <c r="K7094" s="33"/>
    </row>
    <row r="7095" spans="1:11" s="38" customFormat="1" ht="18" customHeight="1">
      <c r="A7095" s="33">
        <f t="shared" si="110"/>
        <v>7090</v>
      </c>
      <c r="B7095" s="160" t="s">
        <v>3157</v>
      </c>
      <c r="C7095" s="160" t="s">
        <v>10282</v>
      </c>
      <c r="D7095" s="159" t="s">
        <v>1432</v>
      </c>
      <c r="E7095" s="160" t="s">
        <v>1432</v>
      </c>
      <c r="F7095" s="161">
        <v>41638</v>
      </c>
      <c r="G7095" s="162">
        <v>2013</v>
      </c>
      <c r="H7095" s="37">
        <v>369200</v>
      </c>
      <c r="I7095" s="35">
        <v>401452</v>
      </c>
      <c r="J7095" s="35">
        <v>120436</v>
      </c>
      <c r="K7095" s="33"/>
    </row>
    <row r="7096" spans="1:11" s="38" customFormat="1" ht="18" customHeight="1">
      <c r="A7096" s="33">
        <f t="shared" si="110"/>
        <v>7091</v>
      </c>
      <c r="B7096" s="160" t="s">
        <v>3157</v>
      </c>
      <c r="C7096" s="160" t="s">
        <v>10283</v>
      </c>
      <c r="D7096" s="159" t="s">
        <v>1432</v>
      </c>
      <c r="E7096" s="160" t="s">
        <v>1432</v>
      </c>
      <c r="F7096" s="161">
        <v>41638</v>
      </c>
      <c r="G7096" s="162">
        <v>2013</v>
      </c>
      <c r="H7096" s="37">
        <v>369200</v>
      </c>
      <c r="I7096" s="35">
        <v>401452</v>
      </c>
      <c r="J7096" s="35">
        <v>120436</v>
      </c>
      <c r="K7096" s="33"/>
    </row>
    <row r="7097" spans="1:11" s="38" customFormat="1" ht="18" customHeight="1">
      <c r="A7097" s="33">
        <f t="shared" si="110"/>
        <v>7092</v>
      </c>
      <c r="B7097" s="160" t="s">
        <v>3157</v>
      </c>
      <c r="C7097" s="160" t="s">
        <v>10284</v>
      </c>
      <c r="D7097" s="159" t="s">
        <v>1432</v>
      </c>
      <c r="E7097" s="160" t="s">
        <v>1432</v>
      </c>
      <c r="F7097" s="161">
        <v>41638</v>
      </c>
      <c r="G7097" s="162">
        <v>2013</v>
      </c>
      <c r="H7097" s="37">
        <v>369200</v>
      </c>
      <c r="I7097" s="35">
        <v>401452</v>
      </c>
      <c r="J7097" s="35">
        <v>120436</v>
      </c>
      <c r="K7097" s="33"/>
    </row>
    <row r="7098" spans="1:11" s="38" customFormat="1" ht="18" customHeight="1">
      <c r="A7098" s="33">
        <f t="shared" si="110"/>
        <v>7093</v>
      </c>
      <c r="B7098" s="160" t="s">
        <v>3157</v>
      </c>
      <c r="C7098" s="160" t="s">
        <v>10285</v>
      </c>
      <c r="D7098" s="159" t="s">
        <v>1432</v>
      </c>
      <c r="E7098" s="160" t="s">
        <v>1432</v>
      </c>
      <c r="F7098" s="161">
        <v>41638</v>
      </c>
      <c r="G7098" s="162">
        <v>2013</v>
      </c>
      <c r="H7098" s="37">
        <v>369200</v>
      </c>
      <c r="I7098" s="35">
        <v>401452</v>
      </c>
      <c r="J7098" s="35">
        <v>120436</v>
      </c>
      <c r="K7098" s="33"/>
    </row>
    <row r="7099" spans="1:11" s="38" customFormat="1" ht="18" customHeight="1">
      <c r="A7099" s="33">
        <f t="shared" si="110"/>
        <v>7094</v>
      </c>
      <c r="B7099" s="160" t="s">
        <v>2338</v>
      </c>
      <c r="C7099" s="160" t="s">
        <v>10286</v>
      </c>
      <c r="D7099" s="159" t="s">
        <v>1432</v>
      </c>
      <c r="E7099" s="160" t="s">
        <v>1432</v>
      </c>
      <c r="F7099" s="161">
        <v>41638</v>
      </c>
      <c r="G7099" s="162">
        <v>2013</v>
      </c>
      <c r="H7099" s="37">
        <v>369200</v>
      </c>
      <c r="I7099" s="35">
        <v>401452</v>
      </c>
      <c r="J7099" s="35">
        <v>120436</v>
      </c>
      <c r="K7099" s="33"/>
    </row>
    <row r="7100" spans="1:11" s="38" customFormat="1" ht="18" customHeight="1">
      <c r="A7100" s="33">
        <f t="shared" si="110"/>
        <v>7095</v>
      </c>
      <c r="B7100" s="160" t="s">
        <v>2016</v>
      </c>
      <c r="C7100" s="160" t="s">
        <v>10287</v>
      </c>
      <c r="D7100" s="159" t="s">
        <v>1432</v>
      </c>
      <c r="E7100" s="160" t="s">
        <v>1432</v>
      </c>
      <c r="F7100" s="161">
        <v>41638</v>
      </c>
      <c r="G7100" s="162">
        <v>2013</v>
      </c>
      <c r="H7100" s="37">
        <v>369200</v>
      </c>
      <c r="I7100" s="35">
        <v>401452</v>
      </c>
      <c r="J7100" s="35">
        <v>120436</v>
      </c>
      <c r="K7100" s="33"/>
    </row>
    <row r="7101" spans="1:11" s="38" customFormat="1" ht="18" customHeight="1">
      <c r="A7101" s="33">
        <f t="shared" si="110"/>
        <v>7096</v>
      </c>
      <c r="B7101" s="160" t="s">
        <v>2016</v>
      </c>
      <c r="C7101" s="160" t="s">
        <v>10288</v>
      </c>
      <c r="D7101" s="159" t="s">
        <v>1432</v>
      </c>
      <c r="E7101" s="160" t="s">
        <v>1432</v>
      </c>
      <c r="F7101" s="161">
        <v>41638</v>
      </c>
      <c r="G7101" s="162">
        <v>2013</v>
      </c>
      <c r="H7101" s="37">
        <v>369200</v>
      </c>
      <c r="I7101" s="35">
        <v>401452</v>
      </c>
      <c r="J7101" s="35">
        <v>120436</v>
      </c>
      <c r="K7101" s="33"/>
    </row>
    <row r="7102" spans="1:11" s="38" customFormat="1" ht="18" customHeight="1">
      <c r="A7102" s="33">
        <f t="shared" si="110"/>
        <v>7097</v>
      </c>
      <c r="B7102" s="160" t="s">
        <v>2016</v>
      </c>
      <c r="C7102" s="160" t="s">
        <v>10289</v>
      </c>
      <c r="D7102" s="159" t="s">
        <v>1432</v>
      </c>
      <c r="E7102" s="160" t="s">
        <v>1432</v>
      </c>
      <c r="F7102" s="161">
        <v>41638</v>
      </c>
      <c r="G7102" s="162">
        <v>2013</v>
      </c>
      <c r="H7102" s="37">
        <v>369200</v>
      </c>
      <c r="I7102" s="35">
        <v>401452</v>
      </c>
      <c r="J7102" s="35">
        <v>120436</v>
      </c>
      <c r="K7102" s="33"/>
    </row>
    <row r="7103" spans="1:11" s="38" customFormat="1" ht="18" customHeight="1">
      <c r="A7103" s="33">
        <f t="shared" si="110"/>
        <v>7098</v>
      </c>
      <c r="B7103" s="160" t="s">
        <v>2631</v>
      </c>
      <c r="C7103" s="160" t="s">
        <v>10290</v>
      </c>
      <c r="D7103" s="159" t="s">
        <v>1432</v>
      </c>
      <c r="E7103" s="160" t="s">
        <v>1432</v>
      </c>
      <c r="F7103" s="161">
        <v>41638</v>
      </c>
      <c r="G7103" s="162">
        <v>2013</v>
      </c>
      <c r="H7103" s="37">
        <v>369200</v>
      </c>
      <c r="I7103" s="35">
        <v>401452</v>
      </c>
      <c r="J7103" s="35">
        <v>120436</v>
      </c>
      <c r="K7103" s="33"/>
    </row>
    <row r="7104" spans="1:11" s="38" customFormat="1" ht="18" customHeight="1">
      <c r="A7104" s="33">
        <f t="shared" si="110"/>
        <v>7099</v>
      </c>
      <c r="B7104" s="160" t="s">
        <v>2016</v>
      </c>
      <c r="C7104" s="160" t="s">
        <v>10291</v>
      </c>
      <c r="D7104" s="159" t="s">
        <v>1432</v>
      </c>
      <c r="E7104" s="160" t="s">
        <v>1432</v>
      </c>
      <c r="F7104" s="161">
        <v>41638</v>
      </c>
      <c r="G7104" s="162">
        <v>2013</v>
      </c>
      <c r="H7104" s="37">
        <v>369200</v>
      </c>
      <c r="I7104" s="35">
        <v>401452</v>
      </c>
      <c r="J7104" s="35">
        <v>120436</v>
      </c>
      <c r="K7104" s="33"/>
    </row>
    <row r="7105" spans="1:11" s="38" customFormat="1" ht="18" customHeight="1">
      <c r="A7105" s="33">
        <f t="shared" si="110"/>
        <v>7100</v>
      </c>
      <c r="B7105" s="160" t="s">
        <v>2016</v>
      </c>
      <c r="C7105" s="160" t="s">
        <v>10292</v>
      </c>
      <c r="D7105" s="159" t="s">
        <v>1432</v>
      </c>
      <c r="E7105" s="160" t="s">
        <v>1432</v>
      </c>
      <c r="F7105" s="161">
        <v>41638</v>
      </c>
      <c r="G7105" s="162">
        <v>2013</v>
      </c>
      <c r="H7105" s="37">
        <v>369200</v>
      </c>
      <c r="I7105" s="35">
        <v>401452</v>
      </c>
      <c r="J7105" s="35">
        <v>120436</v>
      </c>
      <c r="K7105" s="33"/>
    </row>
    <row r="7106" spans="1:11" s="38" customFormat="1" ht="18" customHeight="1">
      <c r="A7106" s="33">
        <f t="shared" si="110"/>
        <v>7101</v>
      </c>
      <c r="B7106" s="160" t="s">
        <v>3157</v>
      </c>
      <c r="C7106" s="160" t="s">
        <v>10293</v>
      </c>
      <c r="D7106" s="159" t="s">
        <v>1432</v>
      </c>
      <c r="E7106" s="160" t="s">
        <v>1432</v>
      </c>
      <c r="F7106" s="161">
        <v>41638</v>
      </c>
      <c r="G7106" s="162">
        <v>2013</v>
      </c>
      <c r="H7106" s="37">
        <v>369200</v>
      </c>
      <c r="I7106" s="35">
        <v>401452</v>
      </c>
      <c r="J7106" s="35">
        <v>120436</v>
      </c>
      <c r="K7106" s="33"/>
    </row>
    <row r="7107" spans="1:11" s="38" customFormat="1" ht="18" customHeight="1">
      <c r="A7107" s="33">
        <f t="shared" si="110"/>
        <v>7102</v>
      </c>
      <c r="B7107" s="160" t="s">
        <v>4172</v>
      </c>
      <c r="C7107" s="160" t="s">
        <v>10294</v>
      </c>
      <c r="D7107" s="159" t="s">
        <v>1432</v>
      </c>
      <c r="E7107" s="160" t="s">
        <v>1432</v>
      </c>
      <c r="F7107" s="161">
        <v>41638</v>
      </c>
      <c r="G7107" s="162">
        <v>2013</v>
      </c>
      <c r="H7107" s="37">
        <v>260700</v>
      </c>
      <c r="I7107" s="35">
        <v>283474</v>
      </c>
      <c r="J7107" s="35">
        <v>85042</v>
      </c>
      <c r="K7107" s="33"/>
    </row>
    <row r="7108" spans="1:11" s="38" customFormat="1" ht="18" customHeight="1">
      <c r="A7108" s="33">
        <f t="shared" si="110"/>
        <v>7103</v>
      </c>
      <c r="B7108" s="160" t="s">
        <v>7708</v>
      </c>
      <c r="C7108" s="160" t="s">
        <v>10295</v>
      </c>
      <c r="D7108" s="159" t="s">
        <v>10296</v>
      </c>
      <c r="E7108" s="160" t="s">
        <v>1462</v>
      </c>
      <c r="F7108" s="161">
        <v>41638</v>
      </c>
      <c r="G7108" s="162">
        <v>2013</v>
      </c>
      <c r="H7108" s="37">
        <v>198300</v>
      </c>
      <c r="I7108" s="35">
        <v>215623</v>
      </c>
      <c r="J7108" s="35">
        <v>64687</v>
      </c>
      <c r="K7108" s="33"/>
    </row>
    <row r="7109" spans="1:11" s="38" customFormat="1" ht="18" customHeight="1">
      <c r="A7109" s="33">
        <f t="shared" si="110"/>
        <v>7104</v>
      </c>
      <c r="B7109" s="160" t="s">
        <v>2021</v>
      </c>
      <c r="C7109" s="160" t="s">
        <v>10297</v>
      </c>
      <c r="D7109" s="159" t="s">
        <v>1485</v>
      </c>
      <c r="E7109" s="160" t="s">
        <v>1485</v>
      </c>
      <c r="F7109" s="161">
        <v>41638</v>
      </c>
      <c r="G7109" s="162">
        <v>2013</v>
      </c>
      <c r="H7109" s="37">
        <v>198300</v>
      </c>
      <c r="I7109" s="35">
        <v>215623</v>
      </c>
      <c r="J7109" s="35">
        <v>64687</v>
      </c>
      <c r="K7109" s="33"/>
    </row>
    <row r="7110" spans="1:11" s="38" customFormat="1" ht="18" customHeight="1">
      <c r="A7110" s="33">
        <f t="shared" si="110"/>
        <v>7105</v>
      </c>
      <c r="B7110" s="160" t="s">
        <v>2194</v>
      </c>
      <c r="C7110" s="160" t="s">
        <v>10298</v>
      </c>
      <c r="D7110" s="159" t="s">
        <v>1485</v>
      </c>
      <c r="E7110" s="160" t="s">
        <v>1485</v>
      </c>
      <c r="F7110" s="161">
        <v>41638</v>
      </c>
      <c r="G7110" s="162">
        <v>2013</v>
      </c>
      <c r="H7110" s="37">
        <v>198300</v>
      </c>
      <c r="I7110" s="35">
        <v>215623</v>
      </c>
      <c r="J7110" s="35">
        <v>64687</v>
      </c>
      <c r="K7110" s="33"/>
    </row>
    <row r="7111" spans="1:11" s="38" customFormat="1" ht="18" customHeight="1">
      <c r="A7111" s="33">
        <f t="shared" ref="A7111:A7174" si="111">A7110+1</f>
        <v>7106</v>
      </c>
      <c r="B7111" s="160" t="s">
        <v>2194</v>
      </c>
      <c r="C7111" s="160" t="s">
        <v>10299</v>
      </c>
      <c r="D7111" s="159" t="s">
        <v>1485</v>
      </c>
      <c r="E7111" s="160" t="s">
        <v>1485</v>
      </c>
      <c r="F7111" s="161">
        <v>41638</v>
      </c>
      <c r="G7111" s="162">
        <v>2013</v>
      </c>
      <c r="H7111" s="37">
        <v>198300</v>
      </c>
      <c r="I7111" s="35">
        <v>215623</v>
      </c>
      <c r="J7111" s="35">
        <v>64687</v>
      </c>
      <c r="K7111" s="33"/>
    </row>
    <row r="7112" spans="1:11" s="38" customFormat="1" ht="18" customHeight="1">
      <c r="A7112" s="33">
        <f t="shared" si="111"/>
        <v>7107</v>
      </c>
      <c r="B7112" s="160" t="s">
        <v>2822</v>
      </c>
      <c r="C7112" s="160" t="s">
        <v>10300</v>
      </c>
      <c r="D7112" s="159" t="s">
        <v>1485</v>
      </c>
      <c r="E7112" s="160" t="s">
        <v>1485</v>
      </c>
      <c r="F7112" s="161">
        <v>41638</v>
      </c>
      <c r="G7112" s="162">
        <v>2013</v>
      </c>
      <c r="H7112" s="37">
        <v>198300</v>
      </c>
      <c r="I7112" s="35">
        <v>215623</v>
      </c>
      <c r="J7112" s="35">
        <v>64687</v>
      </c>
      <c r="K7112" s="33"/>
    </row>
    <row r="7113" spans="1:11" s="38" customFormat="1" ht="18" customHeight="1">
      <c r="A7113" s="33">
        <f t="shared" si="111"/>
        <v>7108</v>
      </c>
      <c r="B7113" s="160" t="s">
        <v>5922</v>
      </c>
      <c r="C7113" s="160" t="s">
        <v>10301</v>
      </c>
      <c r="D7113" s="159" t="s">
        <v>1485</v>
      </c>
      <c r="E7113" s="160" t="s">
        <v>1432</v>
      </c>
      <c r="F7113" s="161">
        <v>41638</v>
      </c>
      <c r="G7113" s="162">
        <v>2013</v>
      </c>
      <c r="H7113" s="37">
        <v>198300</v>
      </c>
      <c r="I7113" s="35">
        <v>215623</v>
      </c>
      <c r="J7113" s="35">
        <v>64687</v>
      </c>
      <c r="K7113" s="33"/>
    </row>
    <row r="7114" spans="1:11" s="38" customFormat="1" ht="18" customHeight="1">
      <c r="A7114" s="33">
        <f t="shared" si="111"/>
        <v>7109</v>
      </c>
      <c r="B7114" s="160" t="s">
        <v>2242</v>
      </c>
      <c r="C7114" s="160" t="s">
        <v>10302</v>
      </c>
      <c r="D7114" s="159" t="s">
        <v>1485</v>
      </c>
      <c r="E7114" s="160" t="s">
        <v>1485</v>
      </c>
      <c r="F7114" s="161">
        <v>41638</v>
      </c>
      <c r="G7114" s="162">
        <v>2013</v>
      </c>
      <c r="H7114" s="37">
        <v>198300</v>
      </c>
      <c r="I7114" s="35">
        <v>215623</v>
      </c>
      <c r="J7114" s="35">
        <v>64687</v>
      </c>
      <c r="K7114" s="33"/>
    </row>
    <row r="7115" spans="1:11" s="38" customFormat="1" ht="18" customHeight="1">
      <c r="A7115" s="33">
        <f t="shared" si="111"/>
        <v>7110</v>
      </c>
      <c r="B7115" s="160" t="s">
        <v>2525</v>
      </c>
      <c r="C7115" s="160" t="s">
        <v>10303</v>
      </c>
      <c r="D7115" s="159" t="s">
        <v>1485</v>
      </c>
      <c r="E7115" s="160" t="s">
        <v>1485</v>
      </c>
      <c r="F7115" s="161">
        <v>41638</v>
      </c>
      <c r="G7115" s="162">
        <v>2013</v>
      </c>
      <c r="H7115" s="37">
        <v>198300</v>
      </c>
      <c r="I7115" s="35">
        <v>215623</v>
      </c>
      <c r="J7115" s="35">
        <v>64687</v>
      </c>
      <c r="K7115" s="33"/>
    </row>
    <row r="7116" spans="1:11" s="38" customFormat="1" ht="18" customHeight="1">
      <c r="A7116" s="33">
        <f t="shared" si="111"/>
        <v>7111</v>
      </c>
      <c r="B7116" s="160" t="s">
        <v>2182</v>
      </c>
      <c r="C7116" s="160" t="s">
        <v>10304</v>
      </c>
      <c r="D7116" s="159" t="s">
        <v>1485</v>
      </c>
      <c r="E7116" s="160" t="s">
        <v>1485</v>
      </c>
      <c r="F7116" s="161">
        <v>41638</v>
      </c>
      <c r="G7116" s="162">
        <v>2013</v>
      </c>
      <c r="H7116" s="37">
        <v>198300</v>
      </c>
      <c r="I7116" s="35">
        <v>215623</v>
      </c>
      <c r="J7116" s="35">
        <v>64687</v>
      </c>
      <c r="K7116" s="33"/>
    </row>
    <row r="7117" spans="1:11" s="38" customFormat="1" ht="18" customHeight="1">
      <c r="A7117" s="33">
        <f t="shared" si="111"/>
        <v>7112</v>
      </c>
      <c r="B7117" s="160" t="s">
        <v>2886</v>
      </c>
      <c r="C7117" s="160" t="s">
        <v>10305</v>
      </c>
      <c r="D7117" s="159" t="s">
        <v>1485</v>
      </c>
      <c r="E7117" s="160" t="s">
        <v>1485</v>
      </c>
      <c r="F7117" s="161">
        <v>41638</v>
      </c>
      <c r="G7117" s="162">
        <v>2013</v>
      </c>
      <c r="H7117" s="37">
        <v>198300</v>
      </c>
      <c r="I7117" s="35">
        <v>215623</v>
      </c>
      <c r="J7117" s="35">
        <v>64687</v>
      </c>
      <c r="K7117" s="33"/>
    </row>
    <row r="7118" spans="1:11" s="38" customFormat="1" ht="18" customHeight="1">
      <c r="A7118" s="33">
        <f t="shared" si="111"/>
        <v>7113</v>
      </c>
      <c r="B7118" s="160" t="s">
        <v>2675</v>
      </c>
      <c r="C7118" s="160" t="s">
        <v>10306</v>
      </c>
      <c r="D7118" s="159" t="s">
        <v>1485</v>
      </c>
      <c r="E7118" s="160" t="s">
        <v>1485</v>
      </c>
      <c r="F7118" s="161">
        <v>41638</v>
      </c>
      <c r="G7118" s="162">
        <v>2013</v>
      </c>
      <c r="H7118" s="37">
        <v>198300</v>
      </c>
      <c r="I7118" s="35">
        <v>215623</v>
      </c>
      <c r="J7118" s="35">
        <v>64687</v>
      </c>
      <c r="K7118" s="33"/>
    </row>
    <row r="7119" spans="1:11" s="38" customFormat="1" ht="18" customHeight="1">
      <c r="A7119" s="33">
        <f t="shared" si="111"/>
        <v>7114</v>
      </c>
      <c r="B7119" s="160" t="s">
        <v>3139</v>
      </c>
      <c r="C7119" s="160" t="s">
        <v>10307</v>
      </c>
      <c r="D7119" s="159" t="s">
        <v>1485</v>
      </c>
      <c r="E7119" s="160" t="s">
        <v>1485</v>
      </c>
      <c r="F7119" s="161">
        <v>41638</v>
      </c>
      <c r="G7119" s="162">
        <v>2013</v>
      </c>
      <c r="H7119" s="37">
        <v>198300</v>
      </c>
      <c r="I7119" s="35">
        <v>215623</v>
      </c>
      <c r="J7119" s="35">
        <v>64687</v>
      </c>
      <c r="K7119" s="33"/>
    </row>
    <row r="7120" spans="1:11" s="38" customFormat="1" ht="18" customHeight="1">
      <c r="A7120" s="33">
        <f t="shared" si="111"/>
        <v>7115</v>
      </c>
      <c r="B7120" s="160" t="s">
        <v>1913</v>
      </c>
      <c r="C7120" s="160" t="s">
        <v>10308</v>
      </c>
      <c r="D7120" s="159" t="s">
        <v>1485</v>
      </c>
      <c r="E7120" s="160" t="s">
        <v>1485</v>
      </c>
      <c r="F7120" s="161">
        <v>41638</v>
      </c>
      <c r="G7120" s="162">
        <v>2013</v>
      </c>
      <c r="H7120" s="37">
        <v>198300</v>
      </c>
      <c r="I7120" s="35">
        <v>215623</v>
      </c>
      <c r="J7120" s="35">
        <v>64687</v>
      </c>
      <c r="K7120" s="33"/>
    </row>
    <row r="7121" spans="1:11" s="38" customFormat="1" ht="18" customHeight="1">
      <c r="A7121" s="33">
        <f t="shared" si="111"/>
        <v>7116</v>
      </c>
      <c r="B7121" s="160" t="s">
        <v>3749</v>
      </c>
      <c r="C7121" s="160" t="s">
        <v>10309</v>
      </c>
      <c r="D7121" s="159" t="s">
        <v>1485</v>
      </c>
      <c r="E7121" s="160" t="s">
        <v>1485</v>
      </c>
      <c r="F7121" s="161">
        <v>41638</v>
      </c>
      <c r="G7121" s="162">
        <v>2013</v>
      </c>
      <c r="H7121" s="37">
        <v>198300</v>
      </c>
      <c r="I7121" s="35">
        <v>215623</v>
      </c>
      <c r="J7121" s="35">
        <v>64687</v>
      </c>
      <c r="K7121" s="33"/>
    </row>
    <row r="7122" spans="1:11" s="38" customFormat="1" ht="18" customHeight="1">
      <c r="A7122" s="33">
        <f t="shared" si="111"/>
        <v>7117</v>
      </c>
      <c r="B7122" s="160" t="s">
        <v>2021</v>
      </c>
      <c r="C7122" s="160" t="s">
        <v>10310</v>
      </c>
      <c r="D7122" s="159" t="s">
        <v>5987</v>
      </c>
      <c r="E7122" s="160" t="s">
        <v>1485</v>
      </c>
      <c r="F7122" s="161">
        <v>41638</v>
      </c>
      <c r="G7122" s="162">
        <v>2013</v>
      </c>
      <c r="H7122" s="37">
        <v>198300</v>
      </c>
      <c r="I7122" s="35">
        <v>215623</v>
      </c>
      <c r="J7122" s="35">
        <v>64687</v>
      </c>
      <c r="K7122" s="33"/>
    </row>
    <row r="7123" spans="1:11" s="38" customFormat="1" ht="18" customHeight="1">
      <c r="A7123" s="33">
        <f t="shared" si="111"/>
        <v>7118</v>
      </c>
      <c r="B7123" s="160" t="s">
        <v>7420</v>
      </c>
      <c r="C7123" s="160" t="s">
        <v>10311</v>
      </c>
      <c r="D7123" s="159" t="s">
        <v>1462</v>
      </c>
      <c r="E7123" s="160" t="s">
        <v>1462</v>
      </c>
      <c r="F7123" s="161">
        <v>41638</v>
      </c>
      <c r="G7123" s="162">
        <v>2013</v>
      </c>
      <c r="H7123" s="37">
        <v>167000</v>
      </c>
      <c r="I7123" s="35">
        <v>181589</v>
      </c>
      <c r="J7123" s="35">
        <v>54477</v>
      </c>
      <c r="K7123" s="33"/>
    </row>
    <row r="7124" spans="1:11" s="38" customFormat="1" ht="18" customHeight="1">
      <c r="A7124" s="33">
        <f t="shared" si="111"/>
        <v>7119</v>
      </c>
      <c r="B7124" s="160" t="s">
        <v>4554</v>
      </c>
      <c r="C7124" s="160" t="s">
        <v>10312</v>
      </c>
      <c r="D7124" s="159" t="s">
        <v>1462</v>
      </c>
      <c r="E7124" s="160" t="s">
        <v>1462</v>
      </c>
      <c r="F7124" s="161">
        <v>41638</v>
      </c>
      <c r="G7124" s="162">
        <v>2013</v>
      </c>
      <c r="H7124" s="37">
        <v>167000</v>
      </c>
      <c r="I7124" s="35">
        <v>181589</v>
      </c>
      <c r="J7124" s="35">
        <v>54477</v>
      </c>
      <c r="K7124" s="33"/>
    </row>
    <row r="7125" spans="1:11" s="38" customFormat="1" ht="18" customHeight="1">
      <c r="A7125" s="33">
        <f t="shared" si="111"/>
        <v>7120</v>
      </c>
      <c r="B7125" s="160" t="s">
        <v>7079</v>
      </c>
      <c r="C7125" s="160" t="s">
        <v>10313</v>
      </c>
      <c r="D7125" s="159" t="s">
        <v>1462</v>
      </c>
      <c r="E7125" s="160" t="s">
        <v>1462</v>
      </c>
      <c r="F7125" s="161">
        <v>41638</v>
      </c>
      <c r="G7125" s="162">
        <v>2013</v>
      </c>
      <c r="H7125" s="37">
        <v>167000</v>
      </c>
      <c r="I7125" s="35">
        <v>181589</v>
      </c>
      <c r="J7125" s="35">
        <v>54477</v>
      </c>
      <c r="K7125" s="33"/>
    </row>
    <row r="7126" spans="1:11" s="38" customFormat="1" ht="18" customHeight="1">
      <c r="A7126" s="33">
        <f t="shared" si="111"/>
        <v>7121</v>
      </c>
      <c r="B7126" s="160" t="s">
        <v>1873</v>
      </c>
      <c r="C7126" s="160" t="s">
        <v>10314</v>
      </c>
      <c r="D7126" s="159" t="s">
        <v>1462</v>
      </c>
      <c r="E7126" s="160" t="s">
        <v>1462</v>
      </c>
      <c r="F7126" s="161">
        <v>41638</v>
      </c>
      <c r="G7126" s="162">
        <v>2013</v>
      </c>
      <c r="H7126" s="37">
        <v>167000</v>
      </c>
      <c r="I7126" s="35">
        <v>181589</v>
      </c>
      <c r="J7126" s="35">
        <v>54477</v>
      </c>
      <c r="K7126" s="33"/>
    </row>
    <row r="7127" spans="1:11" s="38" customFormat="1" ht="18" customHeight="1">
      <c r="A7127" s="33">
        <f t="shared" si="111"/>
        <v>7122</v>
      </c>
      <c r="B7127" s="160" t="s">
        <v>3039</v>
      </c>
      <c r="C7127" s="160" t="s">
        <v>10315</v>
      </c>
      <c r="D7127" s="159" t="s">
        <v>1462</v>
      </c>
      <c r="E7127" s="160" t="s">
        <v>1462</v>
      </c>
      <c r="F7127" s="161">
        <v>41638</v>
      </c>
      <c r="G7127" s="162">
        <v>2013</v>
      </c>
      <c r="H7127" s="37">
        <v>167000</v>
      </c>
      <c r="I7127" s="35">
        <v>181589</v>
      </c>
      <c r="J7127" s="35">
        <v>54477</v>
      </c>
      <c r="K7127" s="33"/>
    </row>
    <row r="7128" spans="1:11" s="38" customFormat="1" ht="18" customHeight="1">
      <c r="A7128" s="33">
        <f t="shared" si="111"/>
        <v>7123</v>
      </c>
      <c r="B7128" s="160" t="s">
        <v>3039</v>
      </c>
      <c r="C7128" s="160" t="s">
        <v>10316</v>
      </c>
      <c r="D7128" s="159" t="s">
        <v>1462</v>
      </c>
      <c r="E7128" s="160" t="s">
        <v>1462</v>
      </c>
      <c r="F7128" s="161">
        <v>41638</v>
      </c>
      <c r="G7128" s="162">
        <v>2013</v>
      </c>
      <c r="H7128" s="37">
        <v>167000</v>
      </c>
      <c r="I7128" s="35">
        <v>181589</v>
      </c>
      <c r="J7128" s="35">
        <v>54477</v>
      </c>
      <c r="K7128" s="33"/>
    </row>
    <row r="7129" spans="1:11" s="38" customFormat="1" ht="18" customHeight="1">
      <c r="A7129" s="33">
        <f t="shared" si="111"/>
        <v>7124</v>
      </c>
      <c r="B7129" s="160" t="s">
        <v>2675</v>
      </c>
      <c r="C7129" s="160" t="s">
        <v>10317</v>
      </c>
      <c r="D7129" s="159" t="s">
        <v>1462</v>
      </c>
      <c r="E7129" s="160" t="s">
        <v>1462</v>
      </c>
      <c r="F7129" s="161">
        <v>41638</v>
      </c>
      <c r="G7129" s="162">
        <v>2013</v>
      </c>
      <c r="H7129" s="37">
        <v>167000</v>
      </c>
      <c r="I7129" s="35">
        <v>181589</v>
      </c>
      <c r="J7129" s="35">
        <v>54477</v>
      </c>
      <c r="K7129" s="33"/>
    </row>
    <row r="7130" spans="1:11" s="38" customFormat="1" ht="18" customHeight="1">
      <c r="A7130" s="33">
        <f t="shared" si="111"/>
        <v>7125</v>
      </c>
      <c r="B7130" s="160" t="s">
        <v>3139</v>
      </c>
      <c r="C7130" s="160" t="s">
        <v>10318</v>
      </c>
      <c r="D7130" s="159" t="s">
        <v>1462</v>
      </c>
      <c r="E7130" s="160" t="s">
        <v>1462</v>
      </c>
      <c r="F7130" s="161">
        <v>41638</v>
      </c>
      <c r="G7130" s="162">
        <v>2013</v>
      </c>
      <c r="H7130" s="37">
        <v>167000</v>
      </c>
      <c r="I7130" s="35">
        <v>181589</v>
      </c>
      <c r="J7130" s="35">
        <v>54477</v>
      </c>
      <c r="K7130" s="33"/>
    </row>
    <row r="7131" spans="1:11" s="38" customFormat="1" ht="18" customHeight="1">
      <c r="A7131" s="33">
        <f t="shared" si="111"/>
        <v>7126</v>
      </c>
      <c r="B7131" s="160" t="s">
        <v>3139</v>
      </c>
      <c r="C7131" s="160" t="s">
        <v>10319</v>
      </c>
      <c r="D7131" s="159" t="s">
        <v>1462</v>
      </c>
      <c r="E7131" s="160" t="s">
        <v>1462</v>
      </c>
      <c r="F7131" s="161">
        <v>41638</v>
      </c>
      <c r="G7131" s="162">
        <v>2013</v>
      </c>
      <c r="H7131" s="37">
        <v>167000</v>
      </c>
      <c r="I7131" s="35">
        <v>181589</v>
      </c>
      <c r="J7131" s="35">
        <v>54477</v>
      </c>
      <c r="K7131" s="33"/>
    </row>
    <row r="7132" spans="1:11" s="38" customFormat="1" ht="18" customHeight="1">
      <c r="A7132" s="33">
        <f t="shared" si="111"/>
        <v>7127</v>
      </c>
      <c r="B7132" s="160" t="s">
        <v>2321</v>
      </c>
      <c r="C7132" s="160" t="s">
        <v>10320</v>
      </c>
      <c r="D7132" s="159" t="s">
        <v>1462</v>
      </c>
      <c r="E7132" s="160" t="s">
        <v>1462</v>
      </c>
      <c r="F7132" s="161">
        <v>41638</v>
      </c>
      <c r="G7132" s="162">
        <v>2013</v>
      </c>
      <c r="H7132" s="37">
        <v>167000</v>
      </c>
      <c r="I7132" s="35">
        <v>181589</v>
      </c>
      <c r="J7132" s="35">
        <v>54477</v>
      </c>
      <c r="K7132" s="33"/>
    </row>
    <row r="7133" spans="1:11" s="38" customFormat="1" ht="18" customHeight="1">
      <c r="A7133" s="33">
        <f t="shared" si="111"/>
        <v>7128</v>
      </c>
      <c r="B7133" s="160" t="s">
        <v>10321</v>
      </c>
      <c r="C7133" s="160" t="s">
        <v>10322</v>
      </c>
      <c r="D7133" s="159" t="s">
        <v>1462</v>
      </c>
      <c r="E7133" s="160" t="s">
        <v>1462</v>
      </c>
      <c r="F7133" s="161">
        <v>41638</v>
      </c>
      <c r="G7133" s="162">
        <v>2013</v>
      </c>
      <c r="H7133" s="37">
        <v>167000</v>
      </c>
      <c r="I7133" s="35">
        <v>181589</v>
      </c>
      <c r="J7133" s="35">
        <v>54477</v>
      </c>
      <c r="K7133" s="33"/>
    </row>
    <row r="7134" spans="1:11" s="38" customFormat="1" ht="18" customHeight="1">
      <c r="A7134" s="33">
        <f t="shared" si="111"/>
        <v>7129</v>
      </c>
      <c r="B7134" s="160" t="s">
        <v>2340</v>
      </c>
      <c r="C7134" s="160" t="s">
        <v>10323</v>
      </c>
      <c r="D7134" s="159" t="s">
        <v>1462</v>
      </c>
      <c r="E7134" s="160" t="s">
        <v>1462</v>
      </c>
      <c r="F7134" s="161">
        <v>41638</v>
      </c>
      <c r="G7134" s="162">
        <v>2013</v>
      </c>
      <c r="H7134" s="37">
        <v>167000</v>
      </c>
      <c r="I7134" s="35">
        <v>181589</v>
      </c>
      <c r="J7134" s="35">
        <v>54477</v>
      </c>
      <c r="K7134" s="33"/>
    </row>
    <row r="7135" spans="1:11" s="38" customFormat="1" ht="18" customHeight="1">
      <c r="A7135" s="33">
        <f t="shared" si="111"/>
        <v>7130</v>
      </c>
      <c r="B7135" s="160" t="s">
        <v>2642</v>
      </c>
      <c r="C7135" s="160" t="s">
        <v>10324</v>
      </c>
      <c r="D7135" s="159" t="s">
        <v>1462</v>
      </c>
      <c r="E7135" s="160" t="s">
        <v>1462</v>
      </c>
      <c r="F7135" s="161">
        <v>41638</v>
      </c>
      <c r="G7135" s="162">
        <v>2013</v>
      </c>
      <c r="H7135" s="37">
        <v>167000</v>
      </c>
      <c r="I7135" s="35">
        <v>181589</v>
      </c>
      <c r="J7135" s="35">
        <v>54477</v>
      </c>
      <c r="K7135" s="33"/>
    </row>
    <row r="7136" spans="1:11" s="38" customFormat="1" ht="18" customHeight="1">
      <c r="A7136" s="33">
        <f t="shared" si="111"/>
        <v>7131</v>
      </c>
      <c r="B7136" s="160" t="s">
        <v>3039</v>
      </c>
      <c r="C7136" s="160" t="s">
        <v>10325</v>
      </c>
      <c r="D7136" s="159" t="s">
        <v>1462</v>
      </c>
      <c r="E7136" s="160" t="s">
        <v>1462</v>
      </c>
      <c r="F7136" s="161">
        <v>41638</v>
      </c>
      <c r="G7136" s="162">
        <v>2013</v>
      </c>
      <c r="H7136" s="37">
        <v>167000</v>
      </c>
      <c r="I7136" s="35">
        <v>181589</v>
      </c>
      <c r="J7136" s="35">
        <v>54477</v>
      </c>
      <c r="K7136" s="33"/>
    </row>
    <row r="7137" spans="1:11" s="38" customFormat="1" ht="18" customHeight="1">
      <c r="A7137" s="33">
        <f t="shared" si="111"/>
        <v>7132</v>
      </c>
      <c r="B7137" s="160" t="s">
        <v>2619</v>
      </c>
      <c r="C7137" s="160" t="s">
        <v>10326</v>
      </c>
      <c r="D7137" s="159" t="s">
        <v>1462</v>
      </c>
      <c r="E7137" s="160" t="s">
        <v>1462</v>
      </c>
      <c r="F7137" s="161">
        <v>41638</v>
      </c>
      <c r="G7137" s="162">
        <v>2013</v>
      </c>
      <c r="H7137" s="37">
        <v>167000</v>
      </c>
      <c r="I7137" s="35">
        <v>181589</v>
      </c>
      <c r="J7137" s="35">
        <v>54477</v>
      </c>
      <c r="K7137" s="33"/>
    </row>
    <row r="7138" spans="1:11" s="38" customFormat="1" ht="18" customHeight="1">
      <c r="A7138" s="33">
        <f t="shared" si="111"/>
        <v>7133</v>
      </c>
      <c r="B7138" s="160" t="s">
        <v>2377</v>
      </c>
      <c r="C7138" s="160" t="s">
        <v>10327</v>
      </c>
      <c r="D7138" s="159" t="s">
        <v>1462</v>
      </c>
      <c r="E7138" s="160" t="s">
        <v>1462</v>
      </c>
      <c r="F7138" s="161">
        <v>41638</v>
      </c>
      <c r="G7138" s="162">
        <v>2013</v>
      </c>
      <c r="H7138" s="37">
        <v>167000</v>
      </c>
      <c r="I7138" s="35">
        <v>181589</v>
      </c>
      <c r="J7138" s="35">
        <v>54477</v>
      </c>
      <c r="K7138" s="33"/>
    </row>
    <row r="7139" spans="1:11" s="38" customFormat="1" ht="18" customHeight="1">
      <c r="A7139" s="33">
        <f t="shared" si="111"/>
        <v>7134</v>
      </c>
      <c r="B7139" s="160" t="s">
        <v>2340</v>
      </c>
      <c r="C7139" s="160" t="s">
        <v>10328</v>
      </c>
      <c r="D7139" s="159" t="s">
        <v>1462</v>
      </c>
      <c r="E7139" s="160" t="s">
        <v>1462</v>
      </c>
      <c r="F7139" s="161">
        <v>41638</v>
      </c>
      <c r="G7139" s="162">
        <v>2013</v>
      </c>
      <c r="H7139" s="37">
        <v>167000</v>
      </c>
      <c r="I7139" s="35">
        <v>181589</v>
      </c>
      <c r="J7139" s="35">
        <v>54477</v>
      </c>
      <c r="K7139" s="33"/>
    </row>
    <row r="7140" spans="1:11" s="38" customFormat="1" ht="18" customHeight="1">
      <c r="A7140" s="33">
        <f t="shared" si="111"/>
        <v>7135</v>
      </c>
      <c r="B7140" s="160" t="s">
        <v>7079</v>
      </c>
      <c r="C7140" s="160" t="s">
        <v>10329</v>
      </c>
      <c r="D7140" s="159" t="s">
        <v>1462</v>
      </c>
      <c r="E7140" s="160" t="s">
        <v>1462</v>
      </c>
      <c r="F7140" s="161">
        <v>41638</v>
      </c>
      <c r="G7140" s="162">
        <v>2013</v>
      </c>
      <c r="H7140" s="37">
        <v>167000</v>
      </c>
      <c r="I7140" s="35">
        <v>181589</v>
      </c>
      <c r="J7140" s="35">
        <v>54477</v>
      </c>
      <c r="K7140" s="33"/>
    </row>
    <row r="7141" spans="1:11" s="38" customFormat="1" ht="18" customHeight="1">
      <c r="A7141" s="33">
        <f t="shared" si="111"/>
        <v>7136</v>
      </c>
      <c r="B7141" s="160" t="s">
        <v>3593</v>
      </c>
      <c r="C7141" s="160" t="s">
        <v>10330</v>
      </c>
      <c r="D7141" s="159" t="s">
        <v>1462</v>
      </c>
      <c r="E7141" s="160" t="s">
        <v>1462</v>
      </c>
      <c r="F7141" s="161">
        <v>41638</v>
      </c>
      <c r="G7141" s="162">
        <v>2013</v>
      </c>
      <c r="H7141" s="37">
        <v>275000</v>
      </c>
      <c r="I7141" s="35">
        <v>299023</v>
      </c>
      <c r="J7141" s="35">
        <v>89707</v>
      </c>
      <c r="K7141" s="33"/>
    </row>
    <row r="7142" spans="1:11" s="38" customFormat="1" ht="18" customHeight="1">
      <c r="A7142" s="33">
        <f t="shared" si="111"/>
        <v>7137</v>
      </c>
      <c r="B7142" s="160" t="s">
        <v>2217</v>
      </c>
      <c r="C7142" s="160" t="s">
        <v>10331</v>
      </c>
      <c r="D7142" s="159" t="s">
        <v>7027</v>
      </c>
      <c r="E7142" s="160" t="s">
        <v>1462</v>
      </c>
      <c r="F7142" s="161">
        <v>41638</v>
      </c>
      <c r="G7142" s="162">
        <v>2013</v>
      </c>
      <c r="H7142" s="37">
        <v>275000</v>
      </c>
      <c r="I7142" s="35">
        <v>299023</v>
      </c>
      <c r="J7142" s="35">
        <v>89707</v>
      </c>
      <c r="K7142" s="33"/>
    </row>
    <row r="7143" spans="1:11" s="38" customFormat="1" ht="18" customHeight="1">
      <c r="A7143" s="33">
        <f t="shared" si="111"/>
        <v>7138</v>
      </c>
      <c r="B7143" s="160" t="s">
        <v>2886</v>
      </c>
      <c r="C7143" s="160" t="s">
        <v>10332</v>
      </c>
      <c r="D7143" s="159" t="s">
        <v>1462</v>
      </c>
      <c r="E7143" s="160" t="s">
        <v>1462</v>
      </c>
      <c r="F7143" s="161">
        <v>41638</v>
      </c>
      <c r="G7143" s="162">
        <v>2013</v>
      </c>
      <c r="H7143" s="37">
        <v>275000</v>
      </c>
      <c r="I7143" s="35">
        <v>299023</v>
      </c>
      <c r="J7143" s="35">
        <v>89707</v>
      </c>
      <c r="K7143" s="33"/>
    </row>
    <row r="7144" spans="1:11" s="38" customFormat="1" ht="18" customHeight="1">
      <c r="A7144" s="33">
        <f t="shared" si="111"/>
        <v>7139</v>
      </c>
      <c r="B7144" s="160" t="s">
        <v>2836</v>
      </c>
      <c r="C7144" s="160" t="s">
        <v>10333</v>
      </c>
      <c r="D7144" s="159" t="s">
        <v>1462</v>
      </c>
      <c r="E7144" s="160" t="s">
        <v>1462</v>
      </c>
      <c r="F7144" s="161">
        <v>41638</v>
      </c>
      <c r="G7144" s="162">
        <v>2013</v>
      </c>
      <c r="H7144" s="37">
        <v>275000</v>
      </c>
      <c r="I7144" s="35">
        <v>299023</v>
      </c>
      <c r="J7144" s="35">
        <v>89707</v>
      </c>
      <c r="K7144" s="33"/>
    </row>
    <row r="7145" spans="1:11" s="38" customFormat="1" ht="18" customHeight="1">
      <c r="A7145" s="33">
        <f t="shared" si="111"/>
        <v>7140</v>
      </c>
      <c r="B7145" s="160" t="s">
        <v>3164</v>
      </c>
      <c r="C7145" s="160" t="s">
        <v>10334</v>
      </c>
      <c r="D7145" s="159" t="s">
        <v>1462</v>
      </c>
      <c r="E7145" s="160" t="s">
        <v>1462</v>
      </c>
      <c r="F7145" s="161">
        <v>41638</v>
      </c>
      <c r="G7145" s="162">
        <v>2013</v>
      </c>
      <c r="H7145" s="37">
        <v>275000</v>
      </c>
      <c r="I7145" s="35">
        <v>299023</v>
      </c>
      <c r="J7145" s="35">
        <v>89707</v>
      </c>
      <c r="K7145" s="33"/>
    </row>
    <row r="7146" spans="1:11" s="38" customFormat="1" ht="18" customHeight="1">
      <c r="A7146" s="33">
        <f t="shared" si="111"/>
        <v>7141</v>
      </c>
      <c r="B7146" s="160" t="s">
        <v>7079</v>
      </c>
      <c r="C7146" s="160" t="s">
        <v>10335</v>
      </c>
      <c r="D7146" s="159" t="s">
        <v>1462</v>
      </c>
      <c r="E7146" s="160" t="s">
        <v>1462</v>
      </c>
      <c r="F7146" s="161">
        <v>41638</v>
      </c>
      <c r="G7146" s="162">
        <v>2013</v>
      </c>
      <c r="H7146" s="37">
        <v>275000</v>
      </c>
      <c r="I7146" s="35">
        <v>299023</v>
      </c>
      <c r="J7146" s="35">
        <v>89707</v>
      </c>
      <c r="K7146" s="33"/>
    </row>
    <row r="7147" spans="1:11" s="38" customFormat="1" ht="18" customHeight="1">
      <c r="A7147" s="33">
        <f t="shared" si="111"/>
        <v>7142</v>
      </c>
      <c r="B7147" s="160" t="s">
        <v>2021</v>
      </c>
      <c r="C7147" s="160" t="s">
        <v>10336</v>
      </c>
      <c r="D7147" s="159" t="s">
        <v>1462</v>
      </c>
      <c r="E7147" s="160" t="s">
        <v>1462</v>
      </c>
      <c r="F7147" s="161">
        <v>41638</v>
      </c>
      <c r="G7147" s="162">
        <v>2013</v>
      </c>
      <c r="H7147" s="37">
        <v>275000</v>
      </c>
      <c r="I7147" s="35">
        <v>299023</v>
      </c>
      <c r="J7147" s="35">
        <v>89707</v>
      </c>
      <c r="K7147" s="33"/>
    </row>
    <row r="7148" spans="1:11" s="38" customFormat="1" ht="18" customHeight="1">
      <c r="A7148" s="33">
        <f t="shared" si="111"/>
        <v>7143</v>
      </c>
      <c r="B7148" s="160" t="s">
        <v>2021</v>
      </c>
      <c r="C7148" s="160" t="s">
        <v>10337</v>
      </c>
      <c r="D7148" s="159" t="s">
        <v>1462</v>
      </c>
      <c r="E7148" s="160" t="s">
        <v>1462</v>
      </c>
      <c r="F7148" s="161">
        <v>41638</v>
      </c>
      <c r="G7148" s="162">
        <v>2013</v>
      </c>
      <c r="H7148" s="37">
        <v>275000</v>
      </c>
      <c r="I7148" s="35">
        <v>299023</v>
      </c>
      <c r="J7148" s="35">
        <v>89707</v>
      </c>
      <c r="K7148" s="33"/>
    </row>
    <row r="7149" spans="1:11" s="38" customFormat="1" ht="18" customHeight="1">
      <c r="A7149" s="33">
        <f t="shared" si="111"/>
        <v>7144</v>
      </c>
      <c r="B7149" s="160" t="s">
        <v>3039</v>
      </c>
      <c r="C7149" s="160" t="s">
        <v>10338</v>
      </c>
      <c r="D7149" s="159" t="s">
        <v>1462</v>
      </c>
      <c r="E7149" s="160" t="s">
        <v>1462</v>
      </c>
      <c r="F7149" s="161">
        <v>41638</v>
      </c>
      <c r="G7149" s="162">
        <v>2013</v>
      </c>
      <c r="H7149" s="37">
        <v>275000</v>
      </c>
      <c r="I7149" s="35">
        <v>299023</v>
      </c>
      <c r="J7149" s="35">
        <v>89707</v>
      </c>
      <c r="K7149" s="33"/>
    </row>
    <row r="7150" spans="1:11" ht="18" customHeight="1">
      <c r="A7150" s="33">
        <f t="shared" si="111"/>
        <v>7145</v>
      </c>
      <c r="B7150" s="160" t="s">
        <v>3961</v>
      </c>
      <c r="C7150" s="160" t="s">
        <v>10339</v>
      </c>
      <c r="D7150" s="159" t="s">
        <v>1462</v>
      </c>
      <c r="E7150" s="160" t="s">
        <v>1462</v>
      </c>
      <c r="F7150" s="161">
        <v>41638</v>
      </c>
      <c r="G7150" s="162">
        <v>2013</v>
      </c>
      <c r="H7150" s="37">
        <v>275000</v>
      </c>
      <c r="I7150" s="35">
        <v>299023</v>
      </c>
      <c r="J7150" s="35">
        <v>89707</v>
      </c>
      <c r="K7150" s="33"/>
    </row>
    <row r="7151" spans="1:11" ht="18" customHeight="1">
      <c r="A7151" s="33">
        <f t="shared" si="111"/>
        <v>7146</v>
      </c>
      <c r="B7151" s="160" t="s">
        <v>1963</v>
      </c>
      <c r="C7151" s="160" t="s">
        <v>10340</v>
      </c>
      <c r="D7151" s="159" t="s">
        <v>1462</v>
      </c>
      <c r="E7151" s="160" t="s">
        <v>1462</v>
      </c>
      <c r="F7151" s="161">
        <v>41638</v>
      </c>
      <c r="G7151" s="162">
        <v>2013</v>
      </c>
      <c r="H7151" s="37">
        <v>275000</v>
      </c>
      <c r="I7151" s="35">
        <v>299023</v>
      </c>
      <c r="J7151" s="35">
        <v>89707</v>
      </c>
      <c r="K7151" s="33"/>
    </row>
    <row r="7152" spans="1:11" ht="18" customHeight="1">
      <c r="A7152" s="33">
        <f t="shared" si="111"/>
        <v>7147</v>
      </c>
      <c r="B7152" s="160" t="s">
        <v>3139</v>
      </c>
      <c r="C7152" s="160" t="s">
        <v>10341</v>
      </c>
      <c r="D7152" s="159" t="s">
        <v>1298</v>
      </c>
      <c r="E7152" s="160" t="s">
        <v>1298</v>
      </c>
      <c r="F7152" s="161">
        <v>41638</v>
      </c>
      <c r="G7152" s="162">
        <v>2013</v>
      </c>
      <c r="H7152" s="37">
        <v>820000</v>
      </c>
      <c r="I7152" s="35">
        <v>776427</v>
      </c>
      <c r="J7152" s="35">
        <v>232928</v>
      </c>
      <c r="K7152" s="33"/>
    </row>
    <row r="7153" spans="1:11" ht="18" customHeight="1">
      <c r="A7153" s="33">
        <f t="shared" si="111"/>
        <v>7148</v>
      </c>
      <c r="B7153" s="160" t="s">
        <v>2605</v>
      </c>
      <c r="C7153" s="160" t="s">
        <v>10342</v>
      </c>
      <c r="D7153" s="159" t="s">
        <v>1432</v>
      </c>
      <c r="E7153" s="160" t="s">
        <v>1432</v>
      </c>
      <c r="F7153" s="161">
        <v>41635</v>
      </c>
      <c r="G7153" s="162">
        <v>2013</v>
      </c>
      <c r="H7153" s="37">
        <v>404850</v>
      </c>
      <c r="I7153" s="35">
        <v>440216</v>
      </c>
      <c r="J7153" s="35">
        <v>132065</v>
      </c>
      <c r="K7153" s="33"/>
    </row>
    <row r="7154" spans="1:11" ht="18" customHeight="1">
      <c r="A7154" s="33">
        <f t="shared" si="111"/>
        <v>7149</v>
      </c>
      <c r="B7154" s="160" t="s">
        <v>2016</v>
      </c>
      <c r="C7154" s="160" t="s">
        <v>10343</v>
      </c>
      <c r="D7154" s="159" t="s">
        <v>1432</v>
      </c>
      <c r="E7154" s="160" t="s">
        <v>1432</v>
      </c>
      <c r="F7154" s="161">
        <v>41635</v>
      </c>
      <c r="G7154" s="162">
        <v>2013</v>
      </c>
      <c r="H7154" s="37">
        <v>404850</v>
      </c>
      <c r="I7154" s="35">
        <v>440216</v>
      </c>
      <c r="J7154" s="35">
        <v>132065</v>
      </c>
      <c r="K7154" s="33"/>
    </row>
    <row r="7155" spans="1:11" ht="18" customHeight="1">
      <c r="A7155" s="33">
        <f t="shared" si="111"/>
        <v>7150</v>
      </c>
      <c r="B7155" s="160" t="s">
        <v>3388</v>
      </c>
      <c r="C7155" s="160" t="s">
        <v>10344</v>
      </c>
      <c r="D7155" s="159" t="s">
        <v>1432</v>
      </c>
      <c r="E7155" s="160" t="s">
        <v>1432</v>
      </c>
      <c r="F7155" s="161">
        <v>41635</v>
      </c>
      <c r="G7155" s="162">
        <v>2013</v>
      </c>
      <c r="H7155" s="37">
        <v>404850</v>
      </c>
      <c r="I7155" s="35">
        <v>440216</v>
      </c>
      <c r="J7155" s="35">
        <v>132065</v>
      </c>
      <c r="K7155" s="33"/>
    </row>
    <row r="7156" spans="1:11" ht="18" customHeight="1">
      <c r="A7156" s="33">
        <f t="shared" si="111"/>
        <v>7151</v>
      </c>
      <c r="B7156" s="160" t="s">
        <v>3388</v>
      </c>
      <c r="C7156" s="160" t="s">
        <v>10345</v>
      </c>
      <c r="D7156" s="159" t="s">
        <v>1432</v>
      </c>
      <c r="E7156" s="160" t="s">
        <v>1432</v>
      </c>
      <c r="F7156" s="161">
        <v>41635</v>
      </c>
      <c r="G7156" s="162">
        <v>2013</v>
      </c>
      <c r="H7156" s="37">
        <v>404850</v>
      </c>
      <c r="I7156" s="35">
        <v>440216</v>
      </c>
      <c r="J7156" s="35">
        <v>132065</v>
      </c>
      <c r="K7156" s="33"/>
    </row>
    <row r="7157" spans="1:11" ht="18" customHeight="1">
      <c r="A7157" s="33">
        <f t="shared" si="111"/>
        <v>7152</v>
      </c>
      <c r="B7157" s="160" t="s">
        <v>2081</v>
      </c>
      <c r="C7157" s="160" t="s">
        <v>10346</v>
      </c>
      <c r="D7157" s="159" t="s">
        <v>1432</v>
      </c>
      <c r="E7157" s="160" t="s">
        <v>1432</v>
      </c>
      <c r="F7157" s="161">
        <v>41635</v>
      </c>
      <c r="G7157" s="162">
        <v>2013</v>
      </c>
      <c r="H7157" s="37">
        <v>404850</v>
      </c>
      <c r="I7157" s="35">
        <v>440216</v>
      </c>
      <c r="J7157" s="35">
        <v>132065</v>
      </c>
      <c r="K7157" s="33"/>
    </row>
    <row r="7158" spans="1:11" ht="18" customHeight="1">
      <c r="A7158" s="33">
        <f t="shared" si="111"/>
        <v>7153</v>
      </c>
      <c r="B7158" s="160" t="s">
        <v>2081</v>
      </c>
      <c r="C7158" s="160" t="s">
        <v>10347</v>
      </c>
      <c r="D7158" s="159" t="s">
        <v>1432</v>
      </c>
      <c r="E7158" s="160" t="s">
        <v>1432</v>
      </c>
      <c r="F7158" s="161">
        <v>41635</v>
      </c>
      <c r="G7158" s="162">
        <v>2013</v>
      </c>
      <c r="H7158" s="37">
        <v>404850</v>
      </c>
      <c r="I7158" s="35">
        <v>440216</v>
      </c>
      <c r="J7158" s="35">
        <v>132065</v>
      </c>
      <c r="K7158" s="33"/>
    </row>
    <row r="7159" spans="1:11" ht="18" customHeight="1">
      <c r="A7159" s="33">
        <f t="shared" si="111"/>
        <v>7154</v>
      </c>
      <c r="B7159" s="160" t="s">
        <v>2081</v>
      </c>
      <c r="C7159" s="160" t="s">
        <v>10348</v>
      </c>
      <c r="D7159" s="159" t="s">
        <v>1432</v>
      </c>
      <c r="E7159" s="160" t="s">
        <v>1432</v>
      </c>
      <c r="F7159" s="161">
        <v>41635</v>
      </c>
      <c r="G7159" s="162">
        <v>2013</v>
      </c>
      <c r="H7159" s="37">
        <v>404850</v>
      </c>
      <c r="I7159" s="35">
        <v>440216</v>
      </c>
      <c r="J7159" s="35">
        <v>132065</v>
      </c>
      <c r="K7159" s="33"/>
    </row>
    <row r="7160" spans="1:11" ht="18" customHeight="1">
      <c r="A7160" s="33">
        <f t="shared" si="111"/>
        <v>7155</v>
      </c>
      <c r="B7160" s="160" t="s">
        <v>2081</v>
      </c>
      <c r="C7160" s="160" t="s">
        <v>10349</v>
      </c>
      <c r="D7160" s="159" t="s">
        <v>1432</v>
      </c>
      <c r="E7160" s="160" t="s">
        <v>1432</v>
      </c>
      <c r="F7160" s="161">
        <v>41635</v>
      </c>
      <c r="G7160" s="162">
        <v>2013</v>
      </c>
      <c r="H7160" s="37">
        <v>404850</v>
      </c>
      <c r="I7160" s="35">
        <v>440216</v>
      </c>
      <c r="J7160" s="35">
        <v>132065</v>
      </c>
      <c r="K7160" s="33"/>
    </row>
    <row r="7161" spans="1:11" ht="18" customHeight="1">
      <c r="A7161" s="33">
        <f t="shared" si="111"/>
        <v>7156</v>
      </c>
      <c r="B7161" s="160" t="s">
        <v>2605</v>
      </c>
      <c r="C7161" s="160" t="s">
        <v>10350</v>
      </c>
      <c r="D7161" s="159" t="s">
        <v>1432</v>
      </c>
      <c r="E7161" s="160" t="s">
        <v>1432</v>
      </c>
      <c r="F7161" s="161">
        <v>41635</v>
      </c>
      <c r="G7161" s="162">
        <v>2013</v>
      </c>
      <c r="H7161" s="37">
        <v>404850</v>
      </c>
      <c r="I7161" s="35">
        <v>440216</v>
      </c>
      <c r="J7161" s="35">
        <v>132065</v>
      </c>
      <c r="K7161" s="33"/>
    </row>
    <row r="7162" spans="1:11" ht="18" customHeight="1">
      <c r="A7162" s="33">
        <f t="shared" si="111"/>
        <v>7157</v>
      </c>
      <c r="B7162" s="160" t="s">
        <v>1913</v>
      </c>
      <c r="C7162" s="160" t="s">
        <v>10351</v>
      </c>
      <c r="D7162" s="159" t="s">
        <v>1427</v>
      </c>
      <c r="E7162" s="160" t="s">
        <v>1427</v>
      </c>
      <c r="F7162" s="161">
        <v>41635</v>
      </c>
      <c r="G7162" s="162">
        <v>2013</v>
      </c>
      <c r="H7162" s="37">
        <v>231660</v>
      </c>
      <c r="I7162" s="35">
        <v>251897</v>
      </c>
      <c r="J7162" s="35">
        <v>75569</v>
      </c>
      <c r="K7162" s="33"/>
    </row>
    <row r="7163" spans="1:11" ht="18" customHeight="1">
      <c r="A7163" s="33">
        <f t="shared" si="111"/>
        <v>7158</v>
      </c>
      <c r="B7163" s="160" t="s">
        <v>1913</v>
      </c>
      <c r="C7163" s="160" t="s">
        <v>10352</v>
      </c>
      <c r="D7163" s="159" t="s">
        <v>1427</v>
      </c>
      <c r="E7163" s="160" t="s">
        <v>1427</v>
      </c>
      <c r="F7163" s="161">
        <v>41635</v>
      </c>
      <c r="G7163" s="162">
        <v>2013</v>
      </c>
      <c r="H7163" s="37">
        <v>231660</v>
      </c>
      <c r="I7163" s="35">
        <v>251897</v>
      </c>
      <c r="J7163" s="35">
        <v>75569</v>
      </c>
      <c r="K7163" s="33"/>
    </row>
    <row r="7164" spans="1:11" ht="18" customHeight="1">
      <c r="A7164" s="33">
        <f t="shared" si="111"/>
        <v>7159</v>
      </c>
      <c r="B7164" s="160" t="s">
        <v>1913</v>
      </c>
      <c r="C7164" s="160" t="s">
        <v>10353</v>
      </c>
      <c r="D7164" s="159" t="s">
        <v>1427</v>
      </c>
      <c r="E7164" s="160" t="s">
        <v>1427</v>
      </c>
      <c r="F7164" s="161">
        <v>41635</v>
      </c>
      <c r="G7164" s="162">
        <v>2013</v>
      </c>
      <c r="H7164" s="37">
        <v>231660</v>
      </c>
      <c r="I7164" s="35">
        <v>251897</v>
      </c>
      <c r="J7164" s="35">
        <v>75569</v>
      </c>
      <c r="K7164" s="33"/>
    </row>
    <row r="7165" spans="1:11" s="38" customFormat="1" ht="18" customHeight="1">
      <c r="A7165" s="33">
        <f t="shared" si="111"/>
        <v>7160</v>
      </c>
      <c r="B7165" s="160" t="s">
        <v>1913</v>
      </c>
      <c r="C7165" s="160" t="s">
        <v>10354</v>
      </c>
      <c r="D7165" s="159" t="s">
        <v>1427</v>
      </c>
      <c r="E7165" s="160" t="s">
        <v>1427</v>
      </c>
      <c r="F7165" s="161">
        <v>41635</v>
      </c>
      <c r="G7165" s="162">
        <v>2013</v>
      </c>
      <c r="H7165" s="37">
        <v>231660</v>
      </c>
      <c r="I7165" s="35">
        <v>251897</v>
      </c>
      <c r="J7165" s="35">
        <v>75569</v>
      </c>
      <c r="K7165" s="33"/>
    </row>
    <row r="7166" spans="1:11" s="38" customFormat="1" ht="18" customHeight="1">
      <c r="A7166" s="33">
        <f t="shared" si="111"/>
        <v>7161</v>
      </c>
      <c r="B7166" s="160" t="s">
        <v>1913</v>
      </c>
      <c r="C7166" s="160" t="s">
        <v>10355</v>
      </c>
      <c r="D7166" s="159" t="s">
        <v>1427</v>
      </c>
      <c r="E7166" s="160" t="s">
        <v>1427</v>
      </c>
      <c r="F7166" s="161">
        <v>41635</v>
      </c>
      <c r="G7166" s="162">
        <v>2013</v>
      </c>
      <c r="H7166" s="37">
        <v>231660</v>
      </c>
      <c r="I7166" s="35">
        <v>251897</v>
      </c>
      <c r="J7166" s="35">
        <v>75569</v>
      </c>
      <c r="K7166" s="33"/>
    </row>
    <row r="7167" spans="1:11" s="38" customFormat="1" ht="18" customHeight="1">
      <c r="A7167" s="33">
        <f t="shared" si="111"/>
        <v>7162</v>
      </c>
      <c r="B7167" s="160" t="s">
        <v>1913</v>
      </c>
      <c r="C7167" s="160" t="s">
        <v>10356</v>
      </c>
      <c r="D7167" s="159" t="s">
        <v>1427</v>
      </c>
      <c r="E7167" s="160" t="s">
        <v>1427</v>
      </c>
      <c r="F7167" s="161">
        <v>41635</v>
      </c>
      <c r="G7167" s="162">
        <v>2013</v>
      </c>
      <c r="H7167" s="37">
        <v>231660</v>
      </c>
      <c r="I7167" s="35">
        <v>251897</v>
      </c>
      <c r="J7167" s="35">
        <v>75569</v>
      </c>
      <c r="K7167" s="33"/>
    </row>
    <row r="7168" spans="1:11" s="38" customFormat="1" ht="18" customHeight="1">
      <c r="A7168" s="33">
        <f t="shared" si="111"/>
        <v>7163</v>
      </c>
      <c r="B7168" s="160" t="s">
        <v>1913</v>
      </c>
      <c r="C7168" s="160" t="s">
        <v>10357</v>
      </c>
      <c r="D7168" s="159" t="s">
        <v>1427</v>
      </c>
      <c r="E7168" s="160" t="s">
        <v>1427</v>
      </c>
      <c r="F7168" s="161">
        <v>41635</v>
      </c>
      <c r="G7168" s="162">
        <v>2013</v>
      </c>
      <c r="H7168" s="37">
        <v>231660</v>
      </c>
      <c r="I7168" s="35">
        <v>251897</v>
      </c>
      <c r="J7168" s="35">
        <v>75569</v>
      </c>
      <c r="K7168" s="33"/>
    </row>
    <row r="7169" spans="1:11" s="38" customFormat="1" ht="18" customHeight="1">
      <c r="A7169" s="33">
        <f t="shared" si="111"/>
        <v>7164</v>
      </c>
      <c r="B7169" s="160" t="s">
        <v>1913</v>
      </c>
      <c r="C7169" s="160" t="s">
        <v>10358</v>
      </c>
      <c r="D7169" s="159" t="s">
        <v>1427</v>
      </c>
      <c r="E7169" s="160" t="s">
        <v>1427</v>
      </c>
      <c r="F7169" s="161">
        <v>41635</v>
      </c>
      <c r="G7169" s="162">
        <v>2013</v>
      </c>
      <c r="H7169" s="37">
        <v>231660</v>
      </c>
      <c r="I7169" s="35">
        <v>251897</v>
      </c>
      <c r="J7169" s="35">
        <v>75569</v>
      </c>
      <c r="K7169" s="33"/>
    </row>
    <row r="7170" spans="1:11" s="38" customFormat="1" ht="18" customHeight="1">
      <c r="A7170" s="33">
        <f t="shared" si="111"/>
        <v>7165</v>
      </c>
      <c r="B7170" s="160" t="s">
        <v>2013</v>
      </c>
      <c r="C7170" s="160" t="s">
        <v>10359</v>
      </c>
      <c r="D7170" s="159" t="s">
        <v>10360</v>
      </c>
      <c r="E7170" s="160" t="s">
        <v>1427</v>
      </c>
      <c r="F7170" s="161">
        <v>41635</v>
      </c>
      <c r="G7170" s="162">
        <v>2013</v>
      </c>
      <c r="H7170" s="37">
        <v>231660</v>
      </c>
      <c r="I7170" s="35">
        <v>251897</v>
      </c>
      <c r="J7170" s="35">
        <v>75569</v>
      </c>
      <c r="K7170" s="33"/>
    </row>
    <row r="7171" spans="1:11" s="38" customFormat="1" ht="18" customHeight="1">
      <c r="A7171" s="33">
        <f t="shared" si="111"/>
        <v>7166</v>
      </c>
      <c r="B7171" s="160" t="s">
        <v>1913</v>
      </c>
      <c r="C7171" s="160" t="s">
        <v>10361</v>
      </c>
      <c r="D7171" s="159" t="s">
        <v>1427</v>
      </c>
      <c r="E7171" s="160" t="s">
        <v>1427</v>
      </c>
      <c r="F7171" s="161">
        <v>41635</v>
      </c>
      <c r="G7171" s="162">
        <v>2013</v>
      </c>
      <c r="H7171" s="37">
        <v>231660</v>
      </c>
      <c r="I7171" s="35">
        <v>251897</v>
      </c>
      <c r="J7171" s="35">
        <v>75569</v>
      </c>
      <c r="K7171" s="33"/>
    </row>
    <row r="7172" spans="1:11" s="38" customFormat="1" ht="18" customHeight="1">
      <c r="A7172" s="33">
        <f t="shared" si="111"/>
        <v>7167</v>
      </c>
      <c r="B7172" s="160" t="s">
        <v>1913</v>
      </c>
      <c r="C7172" s="160" t="s">
        <v>10362</v>
      </c>
      <c r="D7172" s="159" t="s">
        <v>1427</v>
      </c>
      <c r="E7172" s="160" t="s">
        <v>1427</v>
      </c>
      <c r="F7172" s="161">
        <v>41635</v>
      </c>
      <c r="G7172" s="162">
        <v>2013</v>
      </c>
      <c r="H7172" s="37">
        <v>231660</v>
      </c>
      <c r="I7172" s="35">
        <v>251897</v>
      </c>
      <c r="J7172" s="35">
        <v>75569</v>
      </c>
      <c r="K7172" s="33"/>
    </row>
    <row r="7173" spans="1:11" s="38" customFormat="1" ht="18" customHeight="1">
      <c r="A7173" s="33">
        <f t="shared" si="111"/>
        <v>7168</v>
      </c>
      <c r="B7173" s="160" t="s">
        <v>1913</v>
      </c>
      <c r="C7173" s="160" t="s">
        <v>10363</v>
      </c>
      <c r="D7173" s="159" t="s">
        <v>1427</v>
      </c>
      <c r="E7173" s="160" t="s">
        <v>1427</v>
      </c>
      <c r="F7173" s="161">
        <v>41635</v>
      </c>
      <c r="G7173" s="162">
        <v>2013</v>
      </c>
      <c r="H7173" s="37">
        <v>231660</v>
      </c>
      <c r="I7173" s="35">
        <v>251897</v>
      </c>
      <c r="J7173" s="35">
        <v>75569</v>
      </c>
      <c r="K7173" s="33"/>
    </row>
    <row r="7174" spans="1:11" s="38" customFormat="1" ht="18" customHeight="1">
      <c r="A7174" s="33">
        <f t="shared" si="111"/>
        <v>7169</v>
      </c>
      <c r="B7174" s="160" t="s">
        <v>2021</v>
      </c>
      <c r="C7174" s="160" t="s">
        <v>10364</v>
      </c>
      <c r="D7174" s="159" t="s">
        <v>1427</v>
      </c>
      <c r="E7174" s="160" t="s">
        <v>1427</v>
      </c>
      <c r="F7174" s="161">
        <v>41635</v>
      </c>
      <c r="G7174" s="162">
        <v>2013</v>
      </c>
      <c r="H7174" s="37">
        <v>231660</v>
      </c>
      <c r="I7174" s="35">
        <v>251897</v>
      </c>
      <c r="J7174" s="35">
        <v>75569</v>
      </c>
      <c r="K7174" s="33"/>
    </row>
    <row r="7175" spans="1:11" s="38" customFormat="1" ht="18" customHeight="1">
      <c r="A7175" s="33">
        <f t="shared" ref="A7175:A7238" si="112">A7174+1</f>
        <v>7170</v>
      </c>
      <c r="B7175" s="160" t="s">
        <v>2021</v>
      </c>
      <c r="C7175" s="160" t="s">
        <v>10365</v>
      </c>
      <c r="D7175" s="159" t="s">
        <v>1427</v>
      </c>
      <c r="E7175" s="160" t="s">
        <v>1427</v>
      </c>
      <c r="F7175" s="161">
        <v>41635</v>
      </c>
      <c r="G7175" s="162">
        <v>2013</v>
      </c>
      <c r="H7175" s="37">
        <v>231660</v>
      </c>
      <c r="I7175" s="35">
        <v>251897</v>
      </c>
      <c r="J7175" s="35">
        <v>75569</v>
      </c>
      <c r="K7175" s="33"/>
    </row>
    <row r="7176" spans="1:11" s="38" customFormat="1" ht="18" customHeight="1">
      <c r="A7176" s="33">
        <f t="shared" si="112"/>
        <v>7171</v>
      </c>
      <c r="B7176" s="160" t="s">
        <v>10366</v>
      </c>
      <c r="C7176" s="160" t="s">
        <v>10367</v>
      </c>
      <c r="D7176" s="159" t="s">
        <v>10368</v>
      </c>
      <c r="E7176" s="160" t="s">
        <v>10369</v>
      </c>
      <c r="F7176" s="161">
        <v>41635</v>
      </c>
      <c r="G7176" s="162">
        <v>2013</v>
      </c>
      <c r="H7176" s="37">
        <v>350000</v>
      </c>
      <c r="I7176" s="35">
        <v>380575</v>
      </c>
      <c r="J7176" s="35">
        <v>114173</v>
      </c>
      <c r="K7176" s="33"/>
    </row>
    <row r="7177" spans="1:11" s="38" customFormat="1" ht="18" customHeight="1">
      <c r="A7177" s="33">
        <f t="shared" si="112"/>
        <v>7172</v>
      </c>
      <c r="B7177" s="160" t="s">
        <v>2675</v>
      </c>
      <c r="C7177" s="160" t="s">
        <v>10370</v>
      </c>
      <c r="D7177" s="159" t="s">
        <v>10371</v>
      </c>
      <c r="E7177" s="160" t="s">
        <v>8020</v>
      </c>
      <c r="F7177" s="161">
        <v>41635</v>
      </c>
      <c r="G7177" s="162">
        <v>2013</v>
      </c>
      <c r="H7177" s="37">
        <v>330000</v>
      </c>
      <c r="I7177" s="35">
        <v>358828</v>
      </c>
      <c r="J7177" s="35">
        <v>107648</v>
      </c>
      <c r="K7177" s="33"/>
    </row>
    <row r="7178" spans="1:11" s="38" customFormat="1" ht="18" customHeight="1">
      <c r="A7178" s="33">
        <f t="shared" si="112"/>
        <v>7173</v>
      </c>
      <c r="B7178" s="160" t="s">
        <v>5573</v>
      </c>
      <c r="C7178" s="160" t="s">
        <v>10372</v>
      </c>
      <c r="D7178" s="159" t="s">
        <v>1448</v>
      </c>
      <c r="E7178" s="160" t="s">
        <v>1448</v>
      </c>
      <c r="F7178" s="161">
        <v>41634</v>
      </c>
      <c r="G7178" s="162">
        <v>2013</v>
      </c>
      <c r="H7178" s="37">
        <v>160000</v>
      </c>
      <c r="I7178" s="35">
        <v>173977</v>
      </c>
      <c r="J7178" s="35">
        <v>52193</v>
      </c>
      <c r="K7178" s="33"/>
    </row>
    <row r="7179" spans="1:11" s="38" customFormat="1" ht="18" customHeight="1">
      <c r="A7179" s="33">
        <f t="shared" si="112"/>
        <v>7174</v>
      </c>
      <c r="B7179" s="160" t="s">
        <v>3343</v>
      </c>
      <c r="C7179" s="160" t="s">
        <v>10373</v>
      </c>
      <c r="D7179" s="159" t="s">
        <v>10374</v>
      </c>
      <c r="E7179" s="160" t="s">
        <v>1448</v>
      </c>
      <c r="F7179" s="161">
        <v>41634</v>
      </c>
      <c r="G7179" s="162">
        <v>2013</v>
      </c>
      <c r="H7179" s="37">
        <v>160000</v>
      </c>
      <c r="I7179" s="35">
        <v>173977</v>
      </c>
      <c r="J7179" s="35">
        <v>52193</v>
      </c>
      <c r="K7179" s="33"/>
    </row>
    <row r="7180" spans="1:11" s="38" customFormat="1" ht="18" customHeight="1">
      <c r="A7180" s="33">
        <f t="shared" si="112"/>
        <v>7175</v>
      </c>
      <c r="B7180" s="160" t="s">
        <v>3987</v>
      </c>
      <c r="C7180" s="160" t="s">
        <v>10375</v>
      </c>
      <c r="D7180" s="159" t="s">
        <v>10376</v>
      </c>
      <c r="E7180" s="160" t="s">
        <v>1448</v>
      </c>
      <c r="F7180" s="161">
        <v>41634</v>
      </c>
      <c r="G7180" s="162">
        <v>2013</v>
      </c>
      <c r="H7180" s="37">
        <v>160000</v>
      </c>
      <c r="I7180" s="35">
        <v>173977</v>
      </c>
      <c r="J7180" s="35">
        <v>52193</v>
      </c>
      <c r="K7180" s="33"/>
    </row>
    <row r="7181" spans="1:11" s="38" customFormat="1" ht="18" customHeight="1">
      <c r="A7181" s="33">
        <f t="shared" si="112"/>
        <v>7176</v>
      </c>
      <c r="B7181" s="160" t="s">
        <v>5567</v>
      </c>
      <c r="C7181" s="160" t="s">
        <v>10377</v>
      </c>
      <c r="D7181" s="159" t="s">
        <v>1448</v>
      </c>
      <c r="E7181" s="160" t="s">
        <v>1448</v>
      </c>
      <c r="F7181" s="161">
        <v>41634</v>
      </c>
      <c r="G7181" s="162">
        <v>2013</v>
      </c>
      <c r="H7181" s="37">
        <v>160000</v>
      </c>
      <c r="I7181" s="35">
        <v>173977</v>
      </c>
      <c r="J7181" s="35">
        <v>52193</v>
      </c>
      <c r="K7181" s="33"/>
    </row>
    <row r="7182" spans="1:11" s="38" customFormat="1" ht="18" customHeight="1">
      <c r="A7182" s="33">
        <f t="shared" si="112"/>
        <v>7177</v>
      </c>
      <c r="B7182" s="160" t="s">
        <v>8257</v>
      </c>
      <c r="C7182" s="160" t="s">
        <v>10378</v>
      </c>
      <c r="D7182" s="159" t="s">
        <v>1448</v>
      </c>
      <c r="E7182" s="160" t="s">
        <v>1448</v>
      </c>
      <c r="F7182" s="161">
        <v>41634</v>
      </c>
      <c r="G7182" s="162">
        <v>2013</v>
      </c>
      <c r="H7182" s="37">
        <v>160000</v>
      </c>
      <c r="I7182" s="35">
        <v>173977</v>
      </c>
      <c r="J7182" s="35">
        <v>52193</v>
      </c>
      <c r="K7182" s="33"/>
    </row>
    <row r="7183" spans="1:11" s="38" customFormat="1" ht="18" customHeight="1">
      <c r="A7183" s="33">
        <f t="shared" si="112"/>
        <v>7178</v>
      </c>
      <c r="B7183" s="160" t="s">
        <v>5573</v>
      </c>
      <c r="C7183" s="160" t="s">
        <v>10379</v>
      </c>
      <c r="D7183" s="159" t="s">
        <v>1593</v>
      </c>
      <c r="E7183" s="160" t="s">
        <v>1593</v>
      </c>
      <c r="F7183" s="161">
        <v>41634</v>
      </c>
      <c r="G7183" s="162">
        <v>2013</v>
      </c>
      <c r="H7183" s="37">
        <v>120000</v>
      </c>
      <c r="I7183" s="35">
        <v>130483</v>
      </c>
      <c r="J7183" s="35">
        <v>39145</v>
      </c>
      <c r="K7183" s="33"/>
    </row>
    <row r="7184" spans="1:11" s="38" customFormat="1" ht="18" customHeight="1">
      <c r="A7184" s="33">
        <f t="shared" si="112"/>
        <v>7179</v>
      </c>
      <c r="B7184" s="160" t="s">
        <v>5567</v>
      </c>
      <c r="C7184" s="160" t="s">
        <v>10380</v>
      </c>
      <c r="D7184" s="159" t="s">
        <v>1593</v>
      </c>
      <c r="E7184" s="160" t="s">
        <v>1593</v>
      </c>
      <c r="F7184" s="161">
        <v>41634</v>
      </c>
      <c r="G7184" s="162">
        <v>2013</v>
      </c>
      <c r="H7184" s="37">
        <v>120000</v>
      </c>
      <c r="I7184" s="35">
        <v>130483</v>
      </c>
      <c r="J7184" s="35">
        <v>39145</v>
      </c>
      <c r="K7184" s="33"/>
    </row>
    <row r="7185" spans="1:11" s="38" customFormat="1" ht="18" customHeight="1">
      <c r="A7185" s="33">
        <f t="shared" si="112"/>
        <v>7180</v>
      </c>
      <c r="B7185" s="160" t="s">
        <v>8257</v>
      </c>
      <c r="C7185" s="160" t="s">
        <v>10381</v>
      </c>
      <c r="D7185" s="159" t="s">
        <v>1593</v>
      </c>
      <c r="E7185" s="160" t="s">
        <v>1593</v>
      </c>
      <c r="F7185" s="161">
        <v>41634</v>
      </c>
      <c r="G7185" s="162">
        <v>2013</v>
      </c>
      <c r="H7185" s="37">
        <v>120000</v>
      </c>
      <c r="I7185" s="35">
        <v>130483</v>
      </c>
      <c r="J7185" s="35">
        <v>39145</v>
      </c>
      <c r="K7185" s="33"/>
    </row>
    <row r="7186" spans="1:11" s="38" customFormat="1" ht="18" customHeight="1">
      <c r="A7186" s="33">
        <f t="shared" si="112"/>
        <v>7181</v>
      </c>
      <c r="B7186" s="160" t="s">
        <v>2642</v>
      </c>
      <c r="C7186" s="160" t="s">
        <v>10382</v>
      </c>
      <c r="D7186" s="159" t="s">
        <v>1593</v>
      </c>
      <c r="E7186" s="160" t="s">
        <v>1593</v>
      </c>
      <c r="F7186" s="161">
        <v>41634</v>
      </c>
      <c r="G7186" s="162">
        <v>2013</v>
      </c>
      <c r="H7186" s="37">
        <v>120000</v>
      </c>
      <c r="I7186" s="35">
        <v>130483</v>
      </c>
      <c r="J7186" s="35">
        <v>39145</v>
      </c>
      <c r="K7186" s="33"/>
    </row>
    <row r="7187" spans="1:11" s="38" customFormat="1" ht="18" customHeight="1">
      <c r="A7187" s="33">
        <f t="shared" si="112"/>
        <v>7182</v>
      </c>
      <c r="B7187" s="160" t="s">
        <v>10383</v>
      </c>
      <c r="C7187" s="160" t="s">
        <v>10384</v>
      </c>
      <c r="D7187" s="159" t="s">
        <v>10385</v>
      </c>
      <c r="E7187" s="160" t="s">
        <v>1593</v>
      </c>
      <c r="F7187" s="161">
        <v>41634</v>
      </c>
      <c r="G7187" s="162">
        <v>2013</v>
      </c>
      <c r="H7187" s="37">
        <v>120000</v>
      </c>
      <c r="I7187" s="35">
        <v>130483</v>
      </c>
      <c r="J7187" s="35">
        <v>39145</v>
      </c>
      <c r="K7187" s="33"/>
    </row>
    <row r="7188" spans="1:11" s="38" customFormat="1" ht="18" customHeight="1">
      <c r="A7188" s="33">
        <f t="shared" si="112"/>
        <v>7183</v>
      </c>
      <c r="B7188" s="160" t="s">
        <v>2624</v>
      </c>
      <c r="C7188" s="160" t="s">
        <v>10386</v>
      </c>
      <c r="D7188" s="159" t="s">
        <v>2253</v>
      </c>
      <c r="E7188" s="160" t="s">
        <v>2253</v>
      </c>
      <c r="F7188" s="161">
        <v>41634</v>
      </c>
      <c r="G7188" s="162">
        <v>2013</v>
      </c>
      <c r="H7188" s="37">
        <v>130000</v>
      </c>
      <c r="I7188" s="35">
        <v>141356</v>
      </c>
      <c r="J7188" s="35">
        <v>42407</v>
      </c>
      <c r="K7188" s="33"/>
    </row>
    <row r="7189" spans="1:11" s="38" customFormat="1" ht="18" customHeight="1">
      <c r="A7189" s="33">
        <f t="shared" si="112"/>
        <v>7184</v>
      </c>
      <c r="B7189" s="160" t="s">
        <v>2624</v>
      </c>
      <c r="C7189" s="160" t="s">
        <v>10387</v>
      </c>
      <c r="D7189" s="159" t="s">
        <v>2253</v>
      </c>
      <c r="E7189" s="160" t="s">
        <v>2253</v>
      </c>
      <c r="F7189" s="161">
        <v>41634</v>
      </c>
      <c r="G7189" s="162">
        <v>2013</v>
      </c>
      <c r="H7189" s="37">
        <v>130000</v>
      </c>
      <c r="I7189" s="35">
        <v>141356</v>
      </c>
      <c r="J7189" s="35">
        <v>42407</v>
      </c>
      <c r="K7189" s="33"/>
    </row>
    <row r="7190" spans="1:11" s="38" customFormat="1" ht="18" customHeight="1">
      <c r="A7190" s="33">
        <f t="shared" si="112"/>
        <v>7185</v>
      </c>
      <c r="B7190" s="160" t="s">
        <v>2624</v>
      </c>
      <c r="C7190" s="160" t="s">
        <v>10388</v>
      </c>
      <c r="D7190" s="159" t="s">
        <v>2253</v>
      </c>
      <c r="E7190" s="160" t="s">
        <v>2253</v>
      </c>
      <c r="F7190" s="161">
        <v>41634</v>
      </c>
      <c r="G7190" s="162">
        <v>2013</v>
      </c>
      <c r="H7190" s="37">
        <v>130000</v>
      </c>
      <c r="I7190" s="35">
        <v>141356</v>
      </c>
      <c r="J7190" s="35">
        <v>42407</v>
      </c>
      <c r="K7190" s="33"/>
    </row>
    <row r="7191" spans="1:11" s="38" customFormat="1" ht="18" customHeight="1">
      <c r="A7191" s="33">
        <f t="shared" si="112"/>
        <v>7186</v>
      </c>
      <c r="B7191" s="160" t="s">
        <v>2624</v>
      </c>
      <c r="C7191" s="160" t="s">
        <v>10389</v>
      </c>
      <c r="D7191" s="159" t="s">
        <v>2253</v>
      </c>
      <c r="E7191" s="160" t="s">
        <v>2253</v>
      </c>
      <c r="F7191" s="161">
        <v>41634</v>
      </c>
      <c r="G7191" s="162">
        <v>2013</v>
      </c>
      <c r="H7191" s="37">
        <v>130000</v>
      </c>
      <c r="I7191" s="35">
        <v>141356</v>
      </c>
      <c r="J7191" s="35">
        <v>42407</v>
      </c>
      <c r="K7191" s="33"/>
    </row>
    <row r="7192" spans="1:11" s="38" customFormat="1" ht="18" customHeight="1">
      <c r="A7192" s="33">
        <f t="shared" si="112"/>
        <v>7187</v>
      </c>
      <c r="B7192" s="160" t="s">
        <v>2624</v>
      </c>
      <c r="C7192" s="160" t="s">
        <v>10390</v>
      </c>
      <c r="D7192" s="159" t="s">
        <v>2253</v>
      </c>
      <c r="E7192" s="160" t="s">
        <v>2253</v>
      </c>
      <c r="F7192" s="161">
        <v>41634</v>
      </c>
      <c r="G7192" s="162">
        <v>2013</v>
      </c>
      <c r="H7192" s="37">
        <v>130000</v>
      </c>
      <c r="I7192" s="35">
        <v>141356</v>
      </c>
      <c r="J7192" s="35">
        <v>42407</v>
      </c>
      <c r="K7192" s="33"/>
    </row>
    <row r="7193" spans="1:11" s="38" customFormat="1" ht="18" customHeight="1">
      <c r="A7193" s="33">
        <f t="shared" si="112"/>
        <v>7188</v>
      </c>
      <c r="B7193" s="160" t="s">
        <v>8159</v>
      </c>
      <c r="C7193" s="160" t="s">
        <v>10391</v>
      </c>
      <c r="D7193" s="159" t="s">
        <v>5190</v>
      </c>
      <c r="E7193" s="160" t="s">
        <v>5190</v>
      </c>
      <c r="F7193" s="161">
        <v>41627</v>
      </c>
      <c r="G7193" s="162">
        <v>2013</v>
      </c>
      <c r="H7193" s="37">
        <v>1291070</v>
      </c>
      <c r="I7193" s="35">
        <v>1403854</v>
      </c>
      <c r="J7193" s="35">
        <v>421156</v>
      </c>
      <c r="K7193" s="33"/>
    </row>
    <row r="7194" spans="1:11" s="38" customFormat="1" ht="18" customHeight="1">
      <c r="A7194" s="33">
        <f t="shared" si="112"/>
        <v>7189</v>
      </c>
      <c r="B7194" s="160" t="s">
        <v>8159</v>
      </c>
      <c r="C7194" s="160" t="s">
        <v>10392</v>
      </c>
      <c r="D7194" s="159" t="s">
        <v>5190</v>
      </c>
      <c r="E7194" s="160" t="s">
        <v>5190</v>
      </c>
      <c r="F7194" s="161">
        <v>41627</v>
      </c>
      <c r="G7194" s="162">
        <v>2013</v>
      </c>
      <c r="H7194" s="37">
        <v>1050280</v>
      </c>
      <c r="I7194" s="35">
        <v>1142029</v>
      </c>
      <c r="J7194" s="35">
        <v>342609</v>
      </c>
      <c r="K7194" s="33"/>
    </row>
    <row r="7195" spans="1:11" s="38" customFormat="1" ht="18" customHeight="1">
      <c r="A7195" s="33">
        <f t="shared" si="112"/>
        <v>7190</v>
      </c>
      <c r="B7195" s="160" t="s">
        <v>8159</v>
      </c>
      <c r="C7195" s="160" t="s">
        <v>10393</v>
      </c>
      <c r="D7195" s="159" t="s">
        <v>5190</v>
      </c>
      <c r="E7195" s="160" t="s">
        <v>5190</v>
      </c>
      <c r="F7195" s="161">
        <v>41627</v>
      </c>
      <c r="G7195" s="162">
        <v>2013</v>
      </c>
      <c r="H7195" s="37">
        <v>1050280</v>
      </c>
      <c r="I7195" s="35">
        <v>1142029</v>
      </c>
      <c r="J7195" s="35">
        <v>342609</v>
      </c>
      <c r="K7195" s="33"/>
    </row>
    <row r="7196" spans="1:11" s="38" customFormat="1" ht="18" customHeight="1">
      <c r="A7196" s="33">
        <f t="shared" si="112"/>
        <v>7191</v>
      </c>
      <c r="B7196" s="160" t="s">
        <v>8159</v>
      </c>
      <c r="C7196" s="160" t="s">
        <v>10394</v>
      </c>
      <c r="D7196" s="159" t="s">
        <v>5190</v>
      </c>
      <c r="E7196" s="160" t="s">
        <v>5190</v>
      </c>
      <c r="F7196" s="161">
        <v>41627</v>
      </c>
      <c r="G7196" s="162">
        <v>2013</v>
      </c>
      <c r="H7196" s="37">
        <v>1050280</v>
      </c>
      <c r="I7196" s="35">
        <v>1142029</v>
      </c>
      <c r="J7196" s="35">
        <v>342609</v>
      </c>
      <c r="K7196" s="33"/>
    </row>
    <row r="7197" spans="1:11" s="38" customFormat="1" ht="18" customHeight="1">
      <c r="A7197" s="33">
        <f t="shared" si="112"/>
        <v>7192</v>
      </c>
      <c r="B7197" s="160" t="s">
        <v>2217</v>
      </c>
      <c r="C7197" s="160" t="s">
        <v>10395</v>
      </c>
      <c r="D7197" s="159" t="s">
        <v>1571</v>
      </c>
      <c r="E7197" s="160" t="s">
        <v>1571</v>
      </c>
      <c r="F7197" s="161">
        <v>41627</v>
      </c>
      <c r="G7197" s="162">
        <v>2013</v>
      </c>
      <c r="H7197" s="37">
        <v>8580000</v>
      </c>
      <c r="I7197" s="35">
        <v>9329521</v>
      </c>
      <c r="J7197" s="35">
        <v>2798856</v>
      </c>
      <c r="K7197" s="33"/>
    </row>
    <row r="7198" spans="1:11" s="38" customFormat="1" ht="18" customHeight="1">
      <c r="A7198" s="33">
        <f t="shared" si="112"/>
        <v>7193</v>
      </c>
      <c r="B7198" s="160" t="s">
        <v>3408</v>
      </c>
      <c r="C7198" s="160" t="s">
        <v>10396</v>
      </c>
      <c r="D7198" s="159" t="s">
        <v>1298</v>
      </c>
      <c r="E7198" s="160" t="s">
        <v>1298</v>
      </c>
      <c r="F7198" s="161">
        <v>41627</v>
      </c>
      <c r="G7198" s="162">
        <v>2013</v>
      </c>
      <c r="H7198" s="37">
        <v>760000</v>
      </c>
      <c r="I7198" s="35">
        <v>719615</v>
      </c>
      <c r="J7198" s="35">
        <v>215885</v>
      </c>
      <c r="K7198" s="33"/>
    </row>
    <row r="7199" spans="1:11" s="38" customFormat="1" ht="18" customHeight="1">
      <c r="A7199" s="33">
        <f t="shared" si="112"/>
        <v>7194</v>
      </c>
      <c r="B7199" s="160" t="s">
        <v>4702</v>
      </c>
      <c r="C7199" s="160" t="s">
        <v>10397</v>
      </c>
      <c r="D7199" s="159" t="s">
        <v>1298</v>
      </c>
      <c r="E7199" s="160" t="s">
        <v>1298</v>
      </c>
      <c r="F7199" s="161">
        <v>41627</v>
      </c>
      <c r="G7199" s="162">
        <v>2013</v>
      </c>
      <c r="H7199" s="37">
        <v>760000</v>
      </c>
      <c r="I7199" s="35">
        <v>719615</v>
      </c>
      <c r="J7199" s="35">
        <v>215885</v>
      </c>
      <c r="K7199" s="33"/>
    </row>
    <row r="7200" spans="1:11" s="38" customFormat="1" ht="18" customHeight="1">
      <c r="A7200" s="33">
        <f t="shared" si="112"/>
        <v>7195</v>
      </c>
      <c r="B7200" s="160" t="s">
        <v>2377</v>
      </c>
      <c r="C7200" s="160" t="s">
        <v>10398</v>
      </c>
      <c r="D7200" s="159" t="s">
        <v>1298</v>
      </c>
      <c r="E7200" s="160" t="s">
        <v>1298</v>
      </c>
      <c r="F7200" s="161">
        <v>41627</v>
      </c>
      <c r="G7200" s="162">
        <v>2013</v>
      </c>
      <c r="H7200" s="37">
        <v>760000</v>
      </c>
      <c r="I7200" s="35">
        <v>719615</v>
      </c>
      <c r="J7200" s="35">
        <v>215885</v>
      </c>
      <c r="K7200" s="33"/>
    </row>
    <row r="7201" spans="1:11" s="38" customFormat="1" ht="18" customHeight="1">
      <c r="A7201" s="33">
        <f t="shared" si="112"/>
        <v>7196</v>
      </c>
      <c r="B7201" s="160" t="s">
        <v>2599</v>
      </c>
      <c r="C7201" s="160" t="s">
        <v>10399</v>
      </c>
      <c r="D7201" s="159" t="s">
        <v>1298</v>
      </c>
      <c r="E7201" s="160" t="s">
        <v>1298</v>
      </c>
      <c r="F7201" s="161">
        <v>41627</v>
      </c>
      <c r="G7201" s="162">
        <v>2013</v>
      </c>
      <c r="H7201" s="37">
        <v>760000</v>
      </c>
      <c r="I7201" s="35">
        <v>719615</v>
      </c>
      <c r="J7201" s="35">
        <v>215885</v>
      </c>
      <c r="K7201" s="33"/>
    </row>
    <row r="7202" spans="1:11" s="38" customFormat="1" ht="18" customHeight="1">
      <c r="A7202" s="33">
        <f t="shared" si="112"/>
        <v>7197</v>
      </c>
      <c r="B7202" s="160" t="s">
        <v>2392</v>
      </c>
      <c r="C7202" s="160" t="s">
        <v>10400</v>
      </c>
      <c r="D7202" s="159" t="s">
        <v>1298</v>
      </c>
      <c r="E7202" s="160" t="s">
        <v>1298</v>
      </c>
      <c r="F7202" s="161">
        <v>41627</v>
      </c>
      <c r="G7202" s="162">
        <v>2013</v>
      </c>
      <c r="H7202" s="37">
        <v>760000</v>
      </c>
      <c r="I7202" s="35">
        <v>719615</v>
      </c>
      <c r="J7202" s="35">
        <v>215885</v>
      </c>
      <c r="K7202" s="33"/>
    </row>
    <row r="7203" spans="1:11" s="38" customFormat="1" ht="18" customHeight="1">
      <c r="A7203" s="33">
        <f t="shared" si="112"/>
        <v>7198</v>
      </c>
      <c r="B7203" s="160" t="s">
        <v>2338</v>
      </c>
      <c r="C7203" s="160" t="s">
        <v>10401</v>
      </c>
      <c r="D7203" s="159" t="s">
        <v>1298</v>
      </c>
      <c r="E7203" s="160" t="s">
        <v>1298</v>
      </c>
      <c r="F7203" s="161">
        <v>41627</v>
      </c>
      <c r="G7203" s="162">
        <v>2013</v>
      </c>
      <c r="H7203" s="37">
        <v>760000</v>
      </c>
      <c r="I7203" s="35">
        <v>719615</v>
      </c>
      <c r="J7203" s="35">
        <v>215885</v>
      </c>
      <c r="K7203" s="33"/>
    </row>
    <row r="7204" spans="1:11" s="38" customFormat="1" ht="18" customHeight="1">
      <c r="A7204" s="33">
        <f t="shared" si="112"/>
        <v>7199</v>
      </c>
      <c r="B7204" s="160" t="s">
        <v>2377</v>
      </c>
      <c r="C7204" s="160" t="s">
        <v>10402</v>
      </c>
      <c r="D7204" s="159" t="s">
        <v>1298</v>
      </c>
      <c r="E7204" s="160" t="s">
        <v>1298</v>
      </c>
      <c r="F7204" s="161">
        <v>41627</v>
      </c>
      <c r="G7204" s="162">
        <v>2013</v>
      </c>
      <c r="H7204" s="37">
        <v>760000</v>
      </c>
      <c r="I7204" s="35">
        <v>719615</v>
      </c>
      <c r="J7204" s="35">
        <v>215885</v>
      </c>
      <c r="K7204" s="33"/>
    </row>
    <row r="7205" spans="1:11" s="38" customFormat="1" ht="18" customHeight="1">
      <c r="A7205" s="33">
        <f t="shared" si="112"/>
        <v>7200</v>
      </c>
      <c r="B7205" s="160" t="s">
        <v>1963</v>
      </c>
      <c r="C7205" s="160" t="s">
        <v>10403</v>
      </c>
      <c r="D7205" s="159" t="s">
        <v>1298</v>
      </c>
      <c r="E7205" s="160" t="s">
        <v>1298</v>
      </c>
      <c r="F7205" s="161">
        <v>41627</v>
      </c>
      <c r="G7205" s="162">
        <v>2013</v>
      </c>
      <c r="H7205" s="37">
        <v>760000</v>
      </c>
      <c r="I7205" s="35">
        <v>719615</v>
      </c>
      <c r="J7205" s="35">
        <v>215885</v>
      </c>
      <c r="K7205" s="33"/>
    </row>
    <row r="7206" spans="1:11" s="38" customFormat="1" ht="18" customHeight="1">
      <c r="A7206" s="33">
        <f t="shared" si="112"/>
        <v>7201</v>
      </c>
      <c r="B7206" s="160" t="s">
        <v>3050</v>
      </c>
      <c r="C7206" s="160" t="s">
        <v>10404</v>
      </c>
      <c r="D7206" s="159" t="s">
        <v>1298</v>
      </c>
      <c r="E7206" s="160" t="s">
        <v>1298</v>
      </c>
      <c r="F7206" s="161">
        <v>41627</v>
      </c>
      <c r="G7206" s="162">
        <v>2013</v>
      </c>
      <c r="H7206" s="37">
        <v>760000</v>
      </c>
      <c r="I7206" s="35">
        <v>719615</v>
      </c>
      <c r="J7206" s="35">
        <v>215885</v>
      </c>
      <c r="K7206" s="33"/>
    </row>
    <row r="7207" spans="1:11" s="38" customFormat="1" ht="18" customHeight="1">
      <c r="A7207" s="33">
        <f t="shared" si="112"/>
        <v>7202</v>
      </c>
      <c r="B7207" s="160" t="s">
        <v>2767</v>
      </c>
      <c r="C7207" s="160" t="s">
        <v>10405</v>
      </c>
      <c r="D7207" s="159" t="s">
        <v>1298</v>
      </c>
      <c r="E7207" s="160" t="s">
        <v>1298</v>
      </c>
      <c r="F7207" s="161">
        <v>41627</v>
      </c>
      <c r="G7207" s="162">
        <v>2013</v>
      </c>
      <c r="H7207" s="37">
        <v>760000</v>
      </c>
      <c r="I7207" s="35">
        <v>719615</v>
      </c>
      <c r="J7207" s="35">
        <v>215885</v>
      </c>
      <c r="K7207" s="33"/>
    </row>
    <row r="7208" spans="1:11" s="38" customFormat="1" ht="18" customHeight="1">
      <c r="A7208" s="33">
        <f t="shared" si="112"/>
        <v>7203</v>
      </c>
      <c r="B7208" s="160" t="s">
        <v>1913</v>
      </c>
      <c r="C7208" s="160" t="s">
        <v>10406</v>
      </c>
      <c r="D7208" s="159" t="s">
        <v>1298</v>
      </c>
      <c r="E7208" s="160" t="s">
        <v>1298</v>
      </c>
      <c r="F7208" s="161">
        <v>41627</v>
      </c>
      <c r="G7208" s="162">
        <v>2013</v>
      </c>
      <c r="H7208" s="37">
        <v>760000</v>
      </c>
      <c r="I7208" s="35">
        <v>719615</v>
      </c>
      <c r="J7208" s="35">
        <v>215885</v>
      </c>
      <c r="K7208" s="33"/>
    </row>
    <row r="7209" spans="1:11" s="38" customFormat="1" ht="18" customHeight="1">
      <c r="A7209" s="33">
        <f t="shared" si="112"/>
        <v>7204</v>
      </c>
      <c r="B7209" s="160" t="s">
        <v>2377</v>
      </c>
      <c r="C7209" s="160" t="s">
        <v>10407</v>
      </c>
      <c r="D7209" s="159" t="s">
        <v>1298</v>
      </c>
      <c r="E7209" s="160" t="s">
        <v>1298</v>
      </c>
      <c r="F7209" s="161">
        <v>41627</v>
      </c>
      <c r="G7209" s="162">
        <v>2013</v>
      </c>
      <c r="H7209" s="37">
        <v>760000</v>
      </c>
      <c r="I7209" s="35">
        <v>719615</v>
      </c>
      <c r="J7209" s="35">
        <v>215885</v>
      </c>
      <c r="K7209" s="33"/>
    </row>
    <row r="7210" spans="1:11" s="38" customFormat="1" ht="18" customHeight="1">
      <c r="A7210" s="33">
        <f t="shared" si="112"/>
        <v>7205</v>
      </c>
      <c r="B7210" s="160" t="s">
        <v>6367</v>
      </c>
      <c r="C7210" s="160" t="s">
        <v>10408</v>
      </c>
      <c r="D7210" s="159" t="s">
        <v>1298</v>
      </c>
      <c r="E7210" s="160" t="s">
        <v>1298</v>
      </c>
      <c r="F7210" s="161">
        <v>41627</v>
      </c>
      <c r="G7210" s="162">
        <v>2013</v>
      </c>
      <c r="H7210" s="37">
        <v>760000</v>
      </c>
      <c r="I7210" s="35">
        <v>719615</v>
      </c>
      <c r="J7210" s="35">
        <v>215885</v>
      </c>
      <c r="K7210" s="33"/>
    </row>
    <row r="7211" spans="1:11" s="38" customFormat="1" ht="18" customHeight="1">
      <c r="A7211" s="33">
        <f t="shared" si="112"/>
        <v>7206</v>
      </c>
      <c r="B7211" s="160" t="s">
        <v>10409</v>
      </c>
      <c r="C7211" s="160" t="s">
        <v>10410</v>
      </c>
      <c r="D7211" s="159" t="s">
        <v>1298</v>
      </c>
      <c r="E7211" s="160" t="s">
        <v>1298</v>
      </c>
      <c r="F7211" s="161">
        <v>41627</v>
      </c>
      <c r="G7211" s="162">
        <v>2013</v>
      </c>
      <c r="H7211" s="37">
        <v>760000</v>
      </c>
      <c r="I7211" s="35">
        <v>719615</v>
      </c>
      <c r="J7211" s="35">
        <v>215885</v>
      </c>
      <c r="K7211" s="33"/>
    </row>
    <row r="7212" spans="1:11" s="38" customFormat="1" ht="18" customHeight="1">
      <c r="A7212" s="33">
        <f t="shared" si="112"/>
        <v>7207</v>
      </c>
      <c r="B7212" s="160" t="s">
        <v>2836</v>
      </c>
      <c r="C7212" s="160" t="s">
        <v>10411</v>
      </c>
      <c r="D7212" s="159" t="s">
        <v>1298</v>
      </c>
      <c r="E7212" s="160" t="s">
        <v>1298</v>
      </c>
      <c r="F7212" s="161">
        <v>41627</v>
      </c>
      <c r="G7212" s="162">
        <v>2013</v>
      </c>
      <c r="H7212" s="37">
        <v>760000</v>
      </c>
      <c r="I7212" s="35">
        <v>719615</v>
      </c>
      <c r="J7212" s="35">
        <v>215885</v>
      </c>
      <c r="K7212" s="33"/>
    </row>
    <row r="7213" spans="1:11" s="38" customFormat="1" ht="18" customHeight="1">
      <c r="A7213" s="33">
        <f t="shared" si="112"/>
        <v>7208</v>
      </c>
      <c r="B7213" s="160" t="s">
        <v>2340</v>
      </c>
      <c r="C7213" s="160" t="s">
        <v>10412</v>
      </c>
      <c r="D7213" s="159" t="s">
        <v>1298</v>
      </c>
      <c r="E7213" s="160" t="s">
        <v>1298</v>
      </c>
      <c r="F7213" s="161">
        <v>41627</v>
      </c>
      <c r="G7213" s="162">
        <v>2013</v>
      </c>
      <c r="H7213" s="37">
        <v>760000</v>
      </c>
      <c r="I7213" s="35">
        <v>719615</v>
      </c>
      <c r="J7213" s="35">
        <v>215885</v>
      </c>
      <c r="K7213" s="33"/>
    </row>
    <row r="7214" spans="1:11" s="38" customFormat="1" ht="18" customHeight="1">
      <c r="A7214" s="33">
        <f t="shared" si="112"/>
        <v>7209</v>
      </c>
      <c r="B7214" s="160" t="s">
        <v>2222</v>
      </c>
      <c r="C7214" s="160" t="s">
        <v>10413</v>
      </c>
      <c r="D7214" s="159" t="s">
        <v>10414</v>
      </c>
      <c r="E7214" s="160" t="s">
        <v>1298</v>
      </c>
      <c r="F7214" s="161">
        <v>41627</v>
      </c>
      <c r="G7214" s="162">
        <v>2013</v>
      </c>
      <c r="H7214" s="37">
        <v>760000</v>
      </c>
      <c r="I7214" s="35">
        <v>719615</v>
      </c>
      <c r="J7214" s="35">
        <v>215885</v>
      </c>
      <c r="K7214" s="33"/>
    </row>
    <row r="7215" spans="1:11" s="38" customFormat="1" ht="18" customHeight="1">
      <c r="A7215" s="33">
        <f t="shared" si="112"/>
        <v>7210</v>
      </c>
      <c r="B7215" s="160" t="s">
        <v>2222</v>
      </c>
      <c r="C7215" s="160" t="s">
        <v>10415</v>
      </c>
      <c r="D7215" s="159" t="s">
        <v>10414</v>
      </c>
      <c r="E7215" s="160" t="s">
        <v>1298</v>
      </c>
      <c r="F7215" s="161">
        <v>41627</v>
      </c>
      <c r="G7215" s="162">
        <v>2013</v>
      </c>
      <c r="H7215" s="37">
        <v>760000</v>
      </c>
      <c r="I7215" s="35">
        <v>719615</v>
      </c>
      <c r="J7215" s="35">
        <v>215885</v>
      </c>
      <c r="K7215" s="33"/>
    </row>
    <row r="7216" spans="1:11" s="38" customFormat="1" ht="18" customHeight="1">
      <c r="A7216" s="33">
        <f t="shared" si="112"/>
        <v>7211</v>
      </c>
      <c r="B7216" s="160" t="s">
        <v>2206</v>
      </c>
      <c r="C7216" s="160" t="s">
        <v>10416</v>
      </c>
      <c r="D7216" s="159" t="s">
        <v>1298</v>
      </c>
      <c r="E7216" s="160" t="s">
        <v>1298</v>
      </c>
      <c r="F7216" s="161">
        <v>41627</v>
      </c>
      <c r="G7216" s="162">
        <v>2013</v>
      </c>
      <c r="H7216" s="37">
        <v>760000</v>
      </c>
      <c r="I7216" s="35">
        <v>719615</v>
      </c>
      <c r="J7216" s="35">
        <v>215885</v>
      </c>
      <c r="K7216" s="33"/>
    </row>
    <row r="7217" spans="1:11" s="38" customFormat="1" ht="18" customHeight="1">
      <c r="A7217" s="33">
        <f t="shared" si="112"/>
        <v>7212</v>
      </c>
      <c r="B7217" s="160" t="s">
        <v>2206</v>
      </c>
      <c r="C7217" s="160" t="s">
        <v>10417</v>
      </c>
      <c r="D7217" s="159" t="s">
        <v>1298</v>
      </c>
      <c r="E7217" s="160" t="s">
        <v>1298</v>
      </c>
      <c r="F7217" s="161">
        <v>41627</v>
      </c>
      <c r="G7217" s="162">
        <v>2013</v>
      </c>
      <c r="H7217" s="37">
        <v>760000</v>
      </c>
      <c r="I7217" s="35">
        <v>719615</v>
      </c>
      <c r="J7217" s="35">
        <v>215885</v>
      </c>
      <c r="K7217" s="33"/>
    </row>
    <row r="7218" spans="1:11" s="38" customFormat="1" ht="18" customHeight="1">
      <c r="A7218" s="33">
        <f t="shared" si="112"/>
        <v>7213</v>
      </c>
      <c r="B7218" s="160" t="s">
        <v>2217</v>
      </c>
      <c r="C7218" s="160" t="s">
        <v>10418</v>
      </c>
      <c r="D7218" s="159" t="s">
        <v>1298</v>
      </c>
      <c r="E7218" s="160" t="s">
        <v>1298</v>
      </c>
      <c r="F7218" s="161">
        <v>41627</v>
      </c>
      <c r="G7218" s="162">
        <v>2013</v>
      </c>
      <c r="H7218" s="37">
        <v>760000</v>
      </c>
      <c r="I7218" s="35">
        <v>719615</v>
      </c>
      <c r="J7218" s="35">
        <v>215885</v>
      </c>
      <c r="K7218" s="33"/>
    </row>
    <row r="7219" spans="1:11" s="38" customFormat="1" ht="18" customHeight="1">
      <c r="A7219" s="33">
        <f t="shared" si="112"/>
        <v>7214</v>
      </c>
      <c r="B7219" s="160" t="s">
        <v>2002</v>
      </c>
      <c r="C7219" s="160" t="s">
        <v>10419</v>
      </c>
      <c r="D7219" s="159" t="s">
        <v>1298</v>
      </c>
      <c r="E7219" s="160" t="s">
        <v>1298</v>
      </c>
      <c r="F7219" s="161">
        <v>41627</v>
      </c>
      <c r="G7219" s="162">
        <v>2013</v>
      </c>
      <c r="H7219" s="37">
        <v>760000</v>
      </c>
      <c r="I7219" s="35">
        <v>719615</v>
      </c>
      <c r="J7219" s="35">
        <v>215885</v>
      </c>
      <c r="K7219" s="33"/>
    </row>
    <row r="7220" spans="1:11" s="38" customFormat="1" ht="18" customHeight="1">
      <c r="A7220" s="33">
        <f t="shared" si="112"/>
        <v>7215</v>
      </c>
      <c r="B7220" s="160" t="s">
        <v>2692</v>
      </c>
      <c r="C7220" s="160" t="s">
        <v>10420</v>
      </c>
      <c r="D7220" s="159" t="s">
        <v>1298</v>
      </c>
      <c r="E7220" s="160" t="s">
        <v>1298</v>
      </c>
      <c r="F7220" s="161">
        <v>41627</v>
      </c>
      <c r="G7220" s="162">
        <v>2013</v>
      </c>
      <c r="H7220" s="37">
        <v>760000</v>
      </c>
      <c r="I7220" s="35">
        <v>719615</v>
      </c>
      <c r="J7220" s="35">
        <v>215885</v>
      </c>
      <c r="K7220" s="33"/>
    </row>
    <row r="7221" spans="1:11" s="38" customFormat="1" ht="18" customHeight="1">
      <c r="A7221" s="33">
        <f t="shared" si="112"/>
        <v>7216</v>
      </c>
      <c r="B7221" s="160" t="s">
        <v>2340</v>
      </c>
      <c r="C7221" s="160" t="s">
        <v>10421</v>
      </c>
      <c r="D7221" s="159" t="s">
        <v>1298</v>
      </c>
      <c r="E7221" s="160" t="s">
        <v>1298</v>
      </c>
      <c r="F7221" s="161">
        <v>41627</v>
      </c>
      <c r="G7221" s="162">
        <v>2013</v>
      </c>
      <c r="H7221" s="37">
        <v>760000</v>
      </c>
      <c r="I7221" s="35">
        <v>719615</v>
      </c>
      <c r="J7221" s="35">
        <v>215885</v>
      </c>
      <c r="K7221" s="33"/>
    </row>
    <row r="7222" spans="1:11" s="38" customFormat="1" ht="18" customHeight="1">
      <c r="A7222" s="33">
        <f t="shared" si="112"/>
        <v>7217</v>
      </c>
      <c r="B7222" s="160" t="s">
        <v>4312</v>
      </c>
      <c r="C7222" s="160" t="s">
        <v>10422</v>
      </c>
      <c r="D7222" s="159" t="s">
        <v>1298</v>
      </c>
      <c r="E7222" s="160" t="s">
        <v>1298</v>
      </c>
      <c r="F7222" s="161">
        <v>41627</v>
      </c>
      <c r="G7222" s="162">
        <v>2013</v>
      </c>
      <c r="H7222" s="37">
        <v>760000</v>
      </c>
      <c r="I7222" s="35">
        <v>719615</v>
      </c>
      <c r="J7222" s="35">
        <v>215885</v>
      </c>
      <c r="K7222" s="33"/>
    </row>
    <row r="7223" spans="1:11" s="38" customFormat="1" ht="18" customHeight="1">
      <c r="A7223" s="33">
        <f t="shared" si="112"/>
        <v>7218</v>
      </c>
      <c r="B7223" s="160" t="s">
        <v>10409</v>
      </c>
      <c r="C7223" s="160" t="s">
        <v>10423</v>
      </c>
      <c r="D7223" s="159" t="s">
        <v>1298</v>
      </c>
      <c r="E7223" s="160" t="s">
        <v>1298</v>
      </c>
      <c r="F7223" s="161">
        <v>41627</v>
      </c>
      <c r="G7223" s="162">
        <v>2013</v>
      </c>
      <c r="H7223" s="37">
        <v>760000</v>
      </c>
      <c r="I7223" s="35">
        <v>719615</v>
      </c>
      <c r="J7223" s="35">
        <v>215885</v>
      </c>
      <c r="K7223" s="33"/>
    </row>
    <row r="7224" spans="1:11" s="38" customFormat="1" ht="18" customHeight="1">
      <c r="A7224" s="33">
        <f t="shared" si="112"/>
        <v>7219</v>
      </c>
      <c r="B7224" s="160" t="s">
        <v>1913</v>
      </c>
      <c r="C7224" s="160" t="s">
        <v>10424</v>
      </c>
      <c r="D7224" s="159" t="s">
        <v>1298</v>
      </c>
      <c r="E7224" s="160" t="s">
        <v>1298</v>
      </c>
      <c r="F7224" s="161">
        <v>41627</v>
      </c>
      <c r="G7224" s="162">
        <v>2013</v>
      </c>
      <c r="H7224" s="37">
        <v>760000</v>
      </c>
      <c r="I7224" s="35">
        <v>719615</v>
      </c>
      <c r="J7224" s="35">
        <v>215885</v>
      </c>
      <c r="K7224" s="33"/>
    </row>
    <row r="7225" spans="1:11" s="38" customFormat="1" ht="18" customHeight="1">
      <c r="A7225" s="33">
        <f t="shared" si="112"/>
        <v>7220</v>
      </c>
      <c r="B7225" s="160" t="s">
        <v>2321</v>
      </c>
      <c r="C7225" s="160" t="s">
        <v>10425</v>
      </c>
      <c r="D7225" s="159" t="s">
        <v>1298</v>
      </c>
      <c r="E7225" s="160" t="s">
        <v>1298</v>
      </c>
      <c r="F7225" s="161">
        <v>41627</v>
      </c>
      <c r="G7225" s="162">
        <v>2013</v>
      </c>
      <c r="H7225" s="37">
        <v>760000</v>
      </c>
      <c r="I7225" s="35">
        <v>719615</v>
      </c>
      <c r="J7225" s="35">
        <v>215885</v>
      </c>
      <c r="K7225" s="33"/>
    </row>
    <row r="7226" spans="1:11" s="38" customFormat="1" ht="18" customHeight="1">
      <c r="A7226" s="33">
        <f t="shared" si="112"/>
        <v>7221</v>
      </c>
      <c r="B7226" s="160" t="s">
        <v>2619</v>
      </c>
      <c r="C7226" s="160" t="s">
        <v>10426</v>
      </c>
      <c r="D7226" s="159" t="s">
        <v>1298</v>
      </c>
      <c r="E7226" s="160" t="s">
        <v>1298</v>
      </c>
      <c r="F7226" s="161">
        <v>41627</v>
      </c>
      <c r="G7226" s="162">
        <v>2013</v>
      </c>
      <c r="H7226" s="37">
        <v>760000</v>
      </c>
      <c r="I7226" s="35">
        <v>719615</v>
      </c>
      <c r="J7226" s="35">
        <v>215885</v>
      </c>
      <c r="K7226" s="33"/>
    </row>
    <row r="7227" spans="1:11" s="38" customFormat="1" ht="18" customHeight="1">
      <c r="A7227" s="33">
        <f t="shared" si="112"/>
        <v>7222</v>
      </c>
      <c r="B7227" s="160" t="s">
        <v>2462</v>
      </c>
      <c r="C7227" s="160" t="s">
        <v>10427</v>
      </c>
      <c r="D7227" s="159" t="s">
        <v>1298</v>
      </c>
      <c r="E7227" s="160" t="s">
        <v>1298</v>
      </c>
      <c r="F7227" s="161">
        <v>41627</v>
      </c>
      <c r="G7227" s="162">
        <v>2013</v>
      </c>
      <c r="H7227" s="37">
        <v>760000</v>
      </c>
      <c r="I7227" s="35">
        <v>719615</v>
      </c>
      <c r="J7227" s="35">
        <v>215885</v>
      </c>
      <c r="K7227" s="33"/>
    </row>
    <row r="7228" spans="1:11" s="38" customFormat="1" ht="18" customHeight="1">
      <c r="A7228" s="33">
        <f t="shared" si="112"/>
        <v>7223</v>
      </c>
      <c r="B7228" s="160" t="s">
        <v>7079</v>
      </c>
      <c r="C7228" s="160" t="s">
        <v>10428</v>
      </c>
      <c r="D7228" s="159" t="s">
        <v>1298</v>
      </c>
      <c r="E7228" s="160" t="s">
        <v>1298</v>
      </c>
      <c r="F7228" s="161">
        <v>41627</v>
      </c>
      <c r="G7228" s="162">
        <v>2013</v>
      </c>
      <c r="H7228" s="37">
        <v>760000</v>
      </c>
      <c r="I7228" s="35">
        <v>719615</v>
      </c>
      <c r="J7228" s="35">
        <v>215885</v>
      </c>
      <c r="K7228" s="33"/>
    </row>
    <row r="7229" spans="1:11" s="38" customFormat="1" ht="18" customHeight="1">
      <c r="A7229" s="33">
        <f t="shared" si="112"/>
        <v>7224</v>
      </c>
      <c r="B7229" s="160" t="s">
        <v>1913</v>
      </c>
      <c r="C7229" s="160" t="s">
        <v>10429</v>
      </c>
      <c r="D7229" s="159" t="s">
        <v>1298</v>
      </c>
      <c r="E7229" s="160" t="s">
        <v>1298</v>
      </c>
      <c r="F7229" s="161">
        <v>41627</v>
      </c>
      <c r="G7229" s="162">
        <v>2013</v>
      </c>
      <c r="H7229" s="37">
        <v>760000</v>
      </c>
      <c r="I7229" s="35">
        <v>719615</v>
      </c>
      <c r="J7229" s="35">
        <v>215885</v>
      </c>
      <c r="K7229" s="33"/>
    </row>
    <row r="7230" spans="1:11" s="38" customFormat="1" ht="18" customHeight="1">
      <c r="A7230" s="33">
        <f t="shared" si="112"/>
        <v>7225</v>
      </c>
      <c r="B7230" s="160" t="s">
        <v>2406</v>
      </c>
      <c r="C7230" s="160" t="s">
        <v>10430</v>
      </c>
      <c r="D7230" s="159" t="s">
        <v>1298</v>
      </c>
      <c r="E7230" s="160" t="s">
        <v>1298</v>
      </c>
      <c r="F7230" s="161">
        <v>41627</v>
      </c>
      <c r="G7230" s="162">
        <v>2013</v>
      </c>
      <c r="H7230" s="37">
        <v>760000</v>
      </c>
      <c r="I7230" s="35">
        <v>719615</v>
      </c>
      <c r="J7230" s="35">
        <v>215885</v>
      </c>
      <c r="K7230" s="33"/>
    </row>
    <row r="7231" spans="1:11" s="38" customFormat="1" ht="18" customHeight="1">
      <c r="A7231" s="33">
        <f t="shared" si="112"/>
        <v>7226</v>
      </c>
      <c r="B7231" s="160" t="s">
        <v>2146</v>
      </c>
      <c r="C7231" s="160" t="s">
        <v>10431</v>
      </c>
      <c r="D7231" s="159" t="s">
        <v>1298</v>
      </c>
      <c r="E7231" s="160" t="s">
        <v>1298</v>
      </c>
      <c r="F7231" s="161">
        <v>41627</v>
      </c>
      <c r="G7231" s="162">
        <v>2013</v>
      </c>
      <c r="H7231" s="37">
        <v>760000</v>
      </c>
      <c r="I7231" s="35">
        <v>719615</v>
      </c>
      <c r="J7231" s="35">
        <v>215885</v>
      </c>
      <c r="K7231" s="33"/>
    </row>
    <row r="7232" spans="1:11" s="38" customFormat="1" ht="18" customHeight="1">
      <c r="A7232" s="33">
        <f t="shared" si="112"/>
        <v>7227</v>
      </c>
      <c r="B7232" s="160" t="s">
        <v>2146</v>
      </c>
      <c r="C7232" s="160" t="s">
        <v>10432</v>
      </c>
      <c r="D7232" s="159" t="s">
        <v>1298</v>
      </c>
      <c r="E7232" s="160" t="s">
        <v>1298</v>
      </c>
      <c r="F7232" s="161">
        <v>41627</v>
      </c>
      <c r="G7232" s="162">
        <v>2013</v>
      </c>
      <c r="H7232" s="37">
        <v>760000</v>
      </c>
      <c r="I7232" s="35">
        <v>719615</v>
      </c>
      <c r="J7232" s="35">
        <v>215885</v>
      </c>
      <c r="K7232" s="33"/>
    </row>
    <row r="7233" spans="1:11" s="38" customFormat="1" ht="18" customHeight="1">
      <c r="A7233" s="33">
        <f t="shared" si="112"/>
        <v>7228</v>
      </c>
      <c r="B7233" s="160" t="s">
        <v>3388</v>
      </c>
      <c r="C7233" s="160" t="s">
        <v>10433</v>
      </c>
      <c r="D7233" s="159" t="s">
        <v>10434</v>
      </c>
      <c r="E7233" s="160" t="s">
        <v>1298</v>
      </c>
      <c r="F7233" s="161">
        <v>41627</v>
      </c>
      <c r="G7233" s="162">
        <v>2013</v>
      </c>
      <c r="H7233" s="37">
        <v>760000</v>
      </c>
      <c r="I7233" s="35">
        <v>719615</v>
      </c>
      <c r="J7233" s="35">
        <v>215885</v>
      </c>
      <c r="K7233" s="33"/>
    </row>
    <row r="7234" spans="1:11" s="38" customFormat="1" ht="18" customHeight="1">
      <c r="A7234" s="33">
        <f t="shared" si="112"/>
        <v>7229</v>
      </c>
      <c r="B7234" s="160" t="s">
        <v>2146</v>
      </c>
      <c r="C7234" s="160" t="s">
        <v>10435</v>
      </c>
      <c r="D7234" s="159" t="s">
        <v>1298</v>
      </c>
      <c r="E7234" s="160" t="s">
        <v>1298</v>
      </c>
      <c r="F7234" s="161">
        <v>41627</v>
      </c>
      <c r="G7234" s="162">
        <v>2013</v>
      </c>
      <c r="H7234" s="37">
        <v>760000</v>
      </c>
      <c r="I7234" s="35">
        <v>719615</v>
      </c>
      <c r="J7234" s="35">
        <v>215885</v>
      </c>
      <c r="K7234" s="33"/>
    </row>
    <row r="7235" spans="1:11" s="38" customFormat="1" ht="18" customHeight="1">
      <c r="A7235" s="33">
        <f t="shared" si="112"/>
        <v>7230</v>
      </c>
      <c r="B7235" s="160" t="s">
        <v>10436</v>
      </c>
      <c r="C7235" s="160" t="s">
        <v>10437</v>
      </c>
      <c r="D7235" s="159" t="s">
        <v>1298</v>
      </c>
      <c r="E7235" s="160" t="s">
        <v>1298</v>
      </c>
      <c r="F7235" s="161">
        <v>41627</v>
      </c>
      <c r="G7235" s="162">
        <v>2013</v>
      </c>
      <c r="H7235" s="37">
        <v>760000</v>
      </c>
      <c r="I7235" s="35">
        <v>719615</v>
      </c>
      <c r="J7235" s="35">
        <v>215885</v>
      </c>
      <c r="K7235" s="33"/>
    </row>
    <row r="7236" spans="1:11" s="38" customFormat="1" ht="18" customHeight="1">
      <c r="A7236" s="33">
        <f t="shared" si="112"/>
        <v>7231</v>
      </c>
      <c r="B7236" s="160" t="s">
        <v>2675</v>
      </c>
      <c r="C7236" s="160" t="s">
        <v>10438</v>
      </c>
      <c r="D7236" s="159" t="s">
        <v>1298</v>
      </c>
      <c r="E7236" s="160" t="s">
        <v>1298</v>
      </c>
      <c r="F7236" s="161">
        <v>41627</v>
      </c>
      <c r="G7236" s="162">
        <v>2013</v>
      </c>
      <c r="H7236" s="37">
        <v>760000</v>
      </c>
      <c r="I7236" s="35">
        <v>719615</v>
      </c>
      <c r="J7236" s="35">
        <v>215885</v>
      </c>
      <c r="K7236" s="33"/>
    </row>
    <row r="7237" spans="1:11" s="38" customFormat="1" ht="18" customHeight="1">
      <c r="A7237" s="33">
        <f t="shared" si="112"/>
        <v>7232</v>
      </c>
      <c r="B7237" s="160" t="s">
        <v>2462</v>
      </c>
      <c r="C7237" s="160" t="s">
        <v>10439</v>
      </c>
      <c r="D7237" s="159" t="s">
        <v>1298</v>
      </c>
      <c r="E7237" s="160" t="s">
        <v>1298</v>
      </c>
      <c r="F7237" s="161">
        <v>41627</v>
      </c>
      <c r="G7237" s="162">
        <v>2013</v>
      </c>
      <c r="H7237" s="37">
        <v>760000</v>
      </c>
      <c r="I7237" s="35">
        <v>719615</v>
      </c>
      <c r="J7237" s="35">
        <v>215885</v>
      </c>
      <c r="K7237" s="33"/>
    </row>
    <row r="7238" spans="1:11" ht="18" customHeight="1">
      <c r="A7238" s="33">
        <f t="shared" si="112"/>
        <v>7233</v>
      </c>
      <c r="B7238" s="160" t="s">
        <v>2300</v>
      </c>
      <c r="C7238" s="160" t="s">
        <v>10440</v>
      </c>
      <c r="D7238" s="159" t="s">
        <v>4104</v>
      </c>
      <c r="E7238" s="160" t="s">
        <v>1298</v>
      </c>
      <c r="F7238" s="161">
        <v>41627</v>
      </c>
      <c r="G7238" s="162">
        <v>2013</v>
      </c>
      <c r="H7238" s="37">
        <v>760000</v>
      </c>
      <c r="I7238" s="35">
        <v>719615</v>
      </c>
      <c r="J7238" s="35">
        <v>215885</v>
      </c>
      <c r="K7238" s="33"/>
    </row>
    <row r="7239" spans="1:11" ht="18" customHeight="1">
      <c r="A7239" s="33">
        <f t="shared" ref="A7239:A7302" si="113">A7238+1</f>
        <v>7234</v>
      </c>
      <c r="B7239" s="160" t="s">
        <v>2462</v>
      </c>
      <c r="C7239" s="160" t="s">
        <v>10441</v>
      </c>
      <c r="D7239" s="159" t="s">
        <v>1298</v>
      </c>
      <c r="E7239" s="160" t="s">
        <v>1298</v>
      </c>
      <c r="F7239" s="161">
        <v>41627</v>
      </c>
      <c r="G7239" s="162">
        <v>2013</v>
      </c>
      <c r="H7239" s="37">
        <v>760000</v>
      </c>
      <c r="I7239" s="35">
        <v>719615</v>
      </c>
      <c r="J7239" s="35">
        <v>215885</v>
      </c>
      <c r="K7239" s="33"/>
    </row>
    <row r="7240" spans="1:11" ht="18" customHeight="1">
      <c r="A7240" s="33">
        <f t="shared" si="113"/>
        <v>7235</v>
      </c>
      <c r="B7240" s="160" t="s">
        <v>3139</v>
      </c>
      <c r="C7240" s="160" t="s">
        <v>10442</v>
      </c>
      <c r="D7240" s="159" t="s">
        <v>1298</v>
      </c>
      <c r="E7240" s="160" t="s">
        <v>1298</v>
      </c>
      <c r="F7240" s="161">
        <v>41627</v>
      </c>
      <c r="G7240" s="162">
        <v>2013</v>
      </c>
      <c r="H7240" s="37">
        <v>760000</v>
      </c>
      <c r="I7240" s="35">
        <v>719615</v>
      </c>
      <c r="J7240" s="35">
        <v>215885</v>
      </c>
      <c r="K7240" s="33"/>
    </row>
    <row r="7241" spans="1:11" ht="18" customHeight="1">
      <c r="A7241" s="33">
        <f t="shared" si="113"/>
        <v>7236</v>
      </c>
      <c r="B7241" s="160" t="s">
        <v>3207</v>
      </c>
      <c r="C7241" s="160" t="s">
        <v>10443</v>
      </c>
      <c r="D7241" s="159" t="s">
        <v>10444</v>
      </c>
      <c r="E7241" s="160" t="s">
        <v>1298</v>
      </c>
      <c r="F7241" s="161">
        <v>41627</v>
      </c>
      <c r="G7241" s="162">
        <v>2013</v>
      </c>
      <c r="H7241" s="37">
        <v>760000</v>
      </c>
      <c r="I7241" s="35">
        <v>719615</v>
      </c>
      <c r="J7241" s="35">
        <v>215885</v>
      </c>
      <c r="K7241" s="33"/>
    </row>
    <row r="7242" spans="1:11" ht="18" customHeight="1">
      <c r="A7242" s="33">
        <f t="shared" si="113"/>
        <v>7237</v>
      </c>
      <c r="B7242" s="160" t="s">
        <v>2222</v>
      </c>
      <c r="C7242" s="160" t="s">
        <v>10445</v>
      </c>
      <c r="D7242" s="159" t="s">
        <v>10444</v>
      </c>
      <c r="E7242" s="160" t="s">
        <v>1298</v>
      </c>
      <c r="F7242" s="161">
        <v>41627</v>
      </c>
      <c r="G7242" s="162">
        <v>2013</v>
      </c>
      <c r="H7242" s="37">
        <v>760000</v>
      </c>
      <c r="I7242" s="35">
        <v>719615</v>
      </c>
      <c r="J7242" s="35">
        <v>215885</v>
      </c>
      <c r="K7242" s="33"/>
    </row>
    <row r="7243" spans="1:11" ht="18" customHeight="1">
      <c r="A7243" s="33">
        <f t="shared" si="113"/>
        <v>7238</v>
      </c>
      <c r="B7243" s="160" t="s">
        <v>4312</v>
      </c>
      <c r="C7243" s="160" t="s">
        <v>10446</v>
      </c>
      <c r="D7243" s="159" t="s">
        <v>1298</v>
      </c>
      <c r="E7243" s="160" t="s">
        <v>1298</v>
      </c>
      <c r="F7243" s="161">
        <v>41627</v>
      </c>
      <c r="G7243" s="162">
        <v>2013</v>
      </c>
      <c r="H7243" s="37">
        <v>760000</v>
      </c>
      <c r="I7243" s="35">
        <v>719615</v>
      </c>
      <c r="J7243" s="35">
        <v>215885</v>
      </c>
      <c r="K7243" s="33"/>
    </row>
    <row r="7244" spans="1:11" ht="18" customHeight="1">
      <c r="A7244" s="33">
        <f t="shared" si="113"/>
        <v>7239</v>
      </c>
      <c r="B7244" s="160" t="s">
        <v>2222</v>
      </c>
      <c r="C7244" s="160" t="s">
        <v>10447</v>
      </c>
      <c r="D7244" s="159" t="s">
        <v>10448</v>
      </c>
      <c r="E7244" s="160" t="s">
        <v>5788</v>
      </c>
      <c r="F7244" s="161">
        <v>41627</v>
      </c>
      <c r="G7244" s="162">
        <v>2013</v>
      </c>
      <c r="H7244" s="37">
        <v>760000</v>
      </c>
      <c r="I7244" s="35">
        <v>719615</v>
      </c>
      <c r="J7244" s="35">
        <v>215885</v>
      </c>
      <c r="K7244" s="33"/>
    </row>
    <row r="7245" spans="1:11" ht="18" customHeight="1">
      <c r="A7245" s="33">
        <f t="shared" si="113"/>
        <v>7240</v>
      </c>
      <c r="B7245" s="160" t="s">
        <v>10449</v>
      </c>
      <c r="C7245" s="160" t="s">
        <v>10450</v>
      </c>
      <c r="D7245" s="159" t="s">
        <v>10451</v>
      </c>
      <c r="E7245" s="160" t="s">
        <v>1298</v>
      </c>
      <c r="F7245" s="161">
        <v>41627</v>
      </c>
      <c r="G7245" s="162">
        <v>2013</v>
      </c>
      <c r="H7245" s="37">
        <v>760000</v>
      </c>
      <c r="I7245" s="35">
        <v>719615</v>
      </c>
      <c r="J7245" s="35">
        <v>215885</v>
      </c>
      <c r="K7245" s="33"/>
    </row>
    <row r="7246" spans="1:11" ht="18" customHeight="1">
      <c r="A7246" s="33">
        <f t="shared" si="113"/>
        <v>7241</v>
      </c>
      <c r="B7246" s="160" t="s">
        <v>2002</v>
      </c>
      <c r="C7246" s="160" t="s">
        <v>10452</v>
      </c>
      <c r="D7246" s="159" t="s">
        <v>1298</v>
      </c>
      <c r="E7246" s="160" t="s">
        <v>1298</v>
      </c>
      <c r="F7246" s="161">
        <v>41627</v>
      </c>
      <c r="G7246" s="162">
        <v>2013</v>
      </c>
      <c r="H7246" s="37">
        <v>760000</v>
      </c>
      <c r="I7246" s="35">
        <v>719615</v>
      </c>
      <c r="J7246" s="35">
        <v>215885</v>
      </c>
      <c r="K7246" s="33"/>
    </row>
    <row r="7247" spans="1:11" ht="18" customHeight="1">
      <c r="A7247" s="33">
        <f t="shared" si="113"/>
        <v>7242</v>
      </c>
      <c r="B7247" s="160" t="s">
        <v>1937</v>
      </c>
      <c r="C7247" s="160" t="s">
        <v>10453</v>
      </c>
      <c r="D7247" s="159" t="s">
        <v>1298</v>
      </c>
      <c r="E7247" s="160" t="s">
        <v>1298</v>
      </c>
      <c r="F7247" s="161">
        <v>41627</v>
      </c>
      <c r="G7247" s="162">
        <v>2013</v>
      </c>
      <c r="H7247" s="37">
        <v>760000</v>
      </c>
      <c r="I7247" s="35">
        <v>719615</v>
      </c>
      <c r="J7247" s="35">
        <v>215885</v>
      </c>
      <c r="K7247" s="33"/>
    </row>
    <row r="7248" spans="1:11" ht="18" customHeight="1">
      <c r="A7248" s="33">
        <f t="shared" si="113"/>
        <v>7243</v>
      </c>
      <c r="B7248" s="160" t="s">
        <v>10449</v>
      </c>
      <c r="C7248" s="160" t="s">
        <v>10454</v>
      </c>
      <c r="D7248" s="159" t="s">
        <v>10451</v>
      </c>
      <c r="E7248" s="160" t="s">
        <v>1298</v>
      </c>
      <c r="F7248" s="161">
        <v>41627</v>
      </c>
      <c r="G7248" s="162">
        <v>2013</v>
      </c>
      <c r="H7248" s="37">
        <v>760000</v>
      </c>
      <c r="I7248" s="35">
        <v>719615</v>
      </c>
      <c r="J7248" s="35">
        <v>215885</v>
      </c>
      <c r="K7248" s="33"/>
    </row>
    <row r="7249" spans="1:11" ht="18" customHeight="1">
      <c r="A7249" s="33">
        <f t="shared" si="113"/>
        <v>7244</v>
      </c>
      <c r="B7249" s="160" t="s">
        <v>4068</v>
      </c>
      <c r="C7249" s="160" t="s">
        <v>10455</v>
      </c>
      <c r="D7249" s="159" t="s">
        <v>1298</v>
      </c>
      <c r="E7249" s="160" t="s">
        <v>1298</v>
      </c>
      <c r="F7249" s="161">
        <v>41627</v>
      </c>
      <c r="G7249" s="162">
        <v>2013</v>
      </c>
      <c r="H7249" s="37">
        <v>760000</v>
      </c>
      <c r="I7249" s="35">
        <v>719615</v>
      </c>
      <c r="J7249" s="35">
        <v>215885</v>
      </c>
      <c r="K7249" s="33"/>
    </row>
    <row r="7250" spans="1:11" ht="18" customHeight="1">
      <c r="A7250" s="33">
        <f t="shared" si="113"/>
        <v>7245</v>
      </c>
      <c r="B7250" s="160" t="s">
        <v>1963</v>
      </c>
      <c r="C7250" s="160" t="s">
        <v>10456</v>
      </c>
      <c r="D7250" s="159" t="s">
        <v>1298</v>
      </c>
      <c r="E7250" s="160" t="s">
        <v>1298</v>
      </c>
      <c r="F7250" s="161">
        <v>41627</v>
      </c>
      <c r="G7250" s="162">
        <v>2013</v>
      </c>
      <c r="H7250" s="37">
        <v>760000</v>
      </c>
      <c r="I7250" s="35">
        <v>719615</v>
      </c>
      <c r="J7250" s="35">
        <v>215885</v>
      </c>
      <c r="K7250" s="33"/>
    </row>
    <row r="7251" spans="1:11" ht="18" customHeight="1">
      <c r="A7251" s="33">
        <f t="shared" si="113"/>
        <v>7246</v>
      </c>
      <c r="B7251" s="160" t="s">
        <v>2222</v>
      </c>
      <c r="C7251" s="160" t="s">
        <v>10457</v>
      </c>
      <c r="D7251" s="159" t="s">
        <v>10458</v>
      </c>
      <c r="E7251" s="160" t="s">
        <v>1298</v>
      </c>
      <c r="F7251" s="161">
        <v>41627</v>
      </c>
      <c r="G7251" s="162">
        <v>2013</v>
      </c>
      <c r="H7251" s="37">
        <v>760000</v>
      </c>
      <c r="I7251" s="35">
        <v>719615</v>
      </c>
      <c r="J7251" s="35">
        <v>215885</v>
      </c>
      <c r="K7251" s="33"/>
    </row>
    <row r="7252" spans="1:11" ht="18" customHeight="1">
      <c r="A7252" s="33">
        <f t="shared" si="113"/>
        <v>7247</v>
      </c>
      <c r="B7252" s="160" t="s">
        <v>2222</v>
      </c>
      <c r="C7252" s="160" t="s">
        <v>10459</v>
      </c>
      <c r="D7252" s="159" t="s">
        <v>10460</v>
      </c>
      <c r="E7252" s="160" t="s">
        <v>1298</v>
      </c>
      <c r="F7252" s="161">
        <v>41627</v>
      </c>
      <c r="G7252" s="162">
        <v>2013</v>
      </c>
      <c r="H7252" s="37">
        <v>760000</v>
      </c>
      <c r="I7252" s="35">
        <v>719615</v>
      </c>
      <c r="J7252" s="35">
        <v>215885</v>
      </c>
      <c r="K7252" s="33"/>
    </row>
    <row r="7253" spans="1:11" s="38" customFormat="1" ht="18" customHeight="1">
      <c r="A7253" s="33">
        <f t="shared" si="113"/>
        <v>7248</v>
      </c>
      <c r="B7253" s="160" t="s">
        <v>2222</v>
      </c>
      <c r="C7253" s="160" t="s">
        <v>10461</v>
      </c>
      <c r="D7253" s="159" t="s">
        <v>10460</v>
      </c>
      <c r="E7253" s="160" t="s">
        <v>1298</v>
      </c>
      <c r="F7253" s="161">
        <v>41627</v>
      </c>
      <c r="G7253" s="162">
        <v>2013</v>
      </c>
      <c r="H7253" s="37">
        <v>760000</v>
      </c>
      <c r="I7253" s="35">
        <v>719615</v>
      </c>
      <c r="J7253" s="35">
        <v>215885</v>
      </c>
      <c r="K7253" s="33"/>
    </row>
    <row r="7254" spans="1:11" s="38" customFormat="1" ht="18" customHeight="1">
      <c r="A7254" s="33">
        <f t="shared" si="113"/>
        <v>7249</v>
      </c>
      <c r="B7254" s="160" t="s">
        <v>2222</v>
      </c>
      <c r="C7254" s="160" t="s">
        <v>10462</v>
      </c>
      <c r="D7254" s="159" t="s">
        <v>10460</v>
      </c>
      <c r="E7254" s="160" t="s">
        <v>1298</v>
      </c>
      <c r="F7254" s="161">
        <v>41627</v>
      </c>
      <c r="G7254" s="162">
        <v>2013</v>
      </c>
      <c r="H7254" s="37">
        <v>760000</v>
      </c>
      <c r="I7254" s="35">
        <v>719615</v>
      </c>
      <c r="J7254" s="35">
        <v>215885</v>
      </c>
      <c r="K7254" s="33"/>
    </row>
    <row r="7255" spans="1:11" s="38" customFormat="1" ht="18" customHeight="1">
      <c r="A7255" s="33">
        <f t="shared" si="113"/>
        <v>7250</v>
      </c>
      <c r="B7255" s="160" t="s">
        <v>2222</v>
      </c>
      <c r="C7255" s="160" t="s">
        <v>10463</v>
      </c>
      <c r="D7255" s="159" t="s">
        <v>10414</v>
      </c>
      <c r="E7255" s="160" t="s">
        <v>1298</v>
      </c>
      <c r="F7255" s="161">
        <v>41627</v>
      </c>
      <c r="G7255" s="162">
        <v>2013</v>
      </c>
      <c r="H7255" s="37">
        <v>760000</v>
      </c>
      <c r="I7255" s="35">
        <v>719615</v>
      </c>
      <c r="J7255" s="35">
        <v>215885</v>
      </c>
      <c r="K7255" s="33"/>
    </row>
    <row r="7256" spans="1:11" s="38" customFormat="1" ht="18" customHeight="1">
      <c r="A7256" s="33">
        <f t="shared" si="113"/>
        <v>7251</v>
      </c>
      <c r="B7256" s="160" t="s">
        <v>4312</v>
      </c>
      <c r="C7256" s="160" t="s">
        <v>10464</v>
      </c>
      <c r="D7256" s="159" t="s">
        <v>1298</v>
      </c>
      <c r="E7256" s="160" t="s">
        <v>1298</v>
      </c>
      <c r="F7256" s="161">
        <v>41627</v>
      </c>
      <c r="G7256" s="162">
        <v>2013</v>
      </c>
      <c r="H7256" s="37">
        <v>760000</v>
      </c>
      <c r="I7256" s="35">
        <v>719615</v>
      </c>
      <c r="J7256" s="35">
        <v>215885</v>
      </c>
      <c r="K7256" s="33"/>
    </row>
    <row r="7257" spans="1:11" s="38" customFormat="1" ht="18" customHeight="1">
      <c r="A7257" s="33">
        <f t="shared" si="113"/>
        <v>7252</v>
      </c>
      <c r="B7257" s="160" t="s">
        <v>2146</v>
      </c>
      <c r="C7257" s="160" t="s">
        <v>10465</v>
      </c>
      <c r="D7257" s="159" t="s">
        <v>1298</v>
      </c>
      <c r="E7257" s="160" t="s">
        <v>1298</v>
      </c>
      <c r="F7257" s="161">
        <v>41627</v>
      </c>
      <c r="G7257" s="162">
        <v>2013</v>
      </c>
      <c r="H7257" s="37">
        <v>760000</v>
      </c>
      <c r="I7257" s="35">
        <v>719615</v>
      </c>
      <c r="J7257" s="35">
        <v>215885</v>
      </c>
      <c r="K7257" s="33"/>
    </row>
    <row r="7258" spans="1:11" s="38" customFormat="1" ht="18" customHeight="1">
      <c r="A7258" s="33">
        <f t="shared" si="113"/>
        <v>7253</v>
      </c>
      <c r="B7258" s="160" t="s">
        <v>8625</v>
      </c>
      <c r="C7258" s="160" t="s">
        <v>10466</v>
      </c>
      <c r="D7258" s="159" t="s">
        <v>1298</v>
      </c>
      <c r="E7258" s="160" t="s">
        <v>1298</v>
      </c>
      <c r="F7258" s="161">
        <v>41627</v>
      </c>
      <c r="G7258" s="162">
        <v>2013</v>
      </c>
      <c r="H7258" s="37">
        <v>760000</v>
      </c>
      <c r="I7258" s="35">
        <v>719615</v>
      </c>
      <c r="J7258" s="35">
        <v>215885</v>
      </c>
      <c r="K7258" s="33"/>
    </row>
    <row r="7259" spans="1:11" s="38" customFormat="1" ht="18" customHeight="1">
      <c r="A7259" s="33">
        <f t="shared" si="113"/>
        <v>7254</v>
      </c>
      <c r="B7259" s="160" t="s">
        <v>2675</v>
      </c>
      <c r="C7259" s="160" t="s">
        <v>10467</v>
      </c>
      <c r="D7259" s="159" t="s">
        <v>1298</v>
      </c>
      <c r="E7259" s="160" t="s">
        <v>1298</v>
      </c>
      <c r="F7259" s="161">
        <v>41627</v>
      </c>
      <c r="G7259" s="162">
        <v>2013</v>
      </c>
      <c r="H7259" s="37">
        <v>760000</v>
      </c>
      <c r="I7259" s="35">
        <v>719615</v>
      </c>
      <c r="J7259" s="35">
        <v>215885</v>
      </c>
      <c r="K7259" s="33"/>
    </row>
    <row r="7260" spans="1:11" s="38" customFormat="1" ht="18" customHeight="1">
      <c r="A7260" s="33">
        <f t="shared" si="113"/>
        <v>7255</v>
      </c>
      <c r="B7260" s="160" t="s">
        <v>10468</v>
      </c>
      <c r="C7260" s="160" t="s">
        <v>10469</v>
      </c>
      <c r="D7260" s="159" t="s">
        <v>1298</v>
      </c>
      <c r="E7260" s="160" t="s">
        <v>1298</v>
      </c>
      <c r="F7260" s="161">
        <v>41627</v>
      </c>
      <c r="G7260" s="162">
        <v>2013</v>
      </c>
      <c r="H7260" s="37">
        <v>760000</v>
      </c>
      <c r="I7260" s="35">
        <v>719615</v>
      </c>
      <c r="J7260" s="35">
        <v>215885</v>
      </c>
      <c r="K7260" s="33"/>
    </row>
    <row r="7261" spans="1:11" s="38" customFormat="1" ht="18" customHeight="1">
      <c r="A7261" s="33">
        <f t="shared" si="113"/>
        <v>7256</v>
      </c>
      <c r="B7261" s="160" t="s">
        <v>2392</v>
      </c>
      <c r="C7261" s="160" t="s">
        <v>10470</v>
      </c>
      <c r="D7261" s="159" t="s">
        <v>1298</v>
      </c>
      <c r="E7261" s="160" t="s">
        <v>1298</v>
      </c>
      <c r="F7261" s="161">
        <v>41627</v>
      </c>
      <c r="G7261" s="162">
        <v>2013</v>
      </c>
      <c r="H7261" s="37">
        <v>760000</v>
      </c>
      <c r="I7261" s="35">
        <v>719615</v>
      </c>
      <c r="J7261" s="35">
        <v>215885</v>
      </c>
      <c r="K7261" s="33"/>
    </row>
    <row r="7262" spans="1:11" s="38" customFormat="1" ht="18" customHeight="1">
      <c r="A7262" s="33">
        <f t="shared" si="113"/>
        <v>7257</v>
      </c>
      <c r="B7262" s="160" t="s">
        <v>2146</v>
      </c>
      <c r="C7262" s="160" t="s">
        <v>10471</v>
      </c>
      <c r="D7262" s="159" t="s">
        <v>1298</v>
      </c>
      <c r="E7262" s="160" t="s">
        <v>1298</v>
      </c>
      <c r="F7262" s="161">
        <v>41627</v>
      </c>
      <c r="G7262" s="162">
        <v>2013</v>
      </c>
      <c r="H7262" s="37">
        <v>760000</v>
      </c>
      <c r="I7262" s="35">
        <v>719615</v>
      </c>
      <c r="J7262" s="35">
        <v>215885</v>
      </c>
      <c r="K7262" s="33"/>
    </row>
    <row r="7263" spans="1:11" s="38" customFormat="1" ht="18" customHeight="1">
      <c r="A7263" s="33">
        <f t="shared" si="113"/>
        <v>7258</v>
      </c>
      <c r="B7263" s="160" t="s">
        <v>3157</v>
      </c>
      <c r="C7263" s="160" t="s">
        <v>10472</v>
      </c>
      <c r="D7263" s="159" t="s">
        <v>1298</v>
      </c>
      <c r="E7263" s="160" t="s">
        <v>1298</v>
      </c>
      <c r="F7263" s="161">
        <v>41627</v>
      </c>
      <c r="G7263" s="162">
        <v>2013</v>
      </c>
      <c r="H7263" s="37">
        <v>760000</v>
      </c>
      <c r="I7263" s="35">
        <v>719615</v>
      </c>
      <c r="J7263" s="35">
        <v>215885</v>
      </c>
      <c r="K7263" s="33"/>
    </row>
    <row r="7264" spans="1:11" s="38" customFormat="1" ht="18" customHeight="1">
      <c r="A7264" s="33">
        <f t="shared" si="113"/>
        <v>7259</v>
      </c>
      <c r="B7264" s="160" t="s">
        <v>2406</v>
      </c>
      <c r="C7264" s="160" t="s">
        <v>10473</v>
      </c>
      <c r="D7264" s="159" t="s">
        <v>10474</v>
      </c>
      <c r="E7264" s="160" t="s">
        <v>1298</v>
      </c>
      <c r="F7264" s="161">
        <v>41627</v>
      </c>
      <c r="G7264" s="162">
        <v>2013</v>
      </c>
      <c r="H7264" s="37">
        <v>760000</v>
      </c>
      <c r="I7264" s="35">
        <v>719615</v>
      </c>
      <c r="J7264" s="35">
        <v>215885</v>
      </c>
      <c r="K7264" s="33"/>
    </row>
    <row r="7265" spans="1:11" s="38" customFormat="1" ht="18" customHeight="1">
      <c r="A7265" s="33">
        <f t="shared" si="113"/>
        <v>7260</v>
      </c>
      <c r="B7265" s="160" t="s">
        <v>2222</v>
      </c>
      <c r="C7265" s="160" t="s">
        <v>10475</v>
      </c>
      <c r="D7265" s="159" t="s">
        <v>10476</v>
      </c>
      <c r="E7265" s="160" t="s">
        <v>1298</v>
      </c>
      <c r="F7265" s="161">
        <v>41627</v>
      </c>
      <c r="G7265" s="162">
        <v>2013</v>
      </c>
      <c r="H7265" s="37">
        <v>760000</v>
      </c>
      <c r="I7265" s="35">
        <v>719615</v>
      </c>
      <c r="J7265" s="35">
        <v>215885</v>
      </c>
      <c r="K7265" s="33"/>
    </row>
    <row r="7266" spans="1:11" s="38" customFormat="1" ht="18" customHeight="1">
      <c r="A7266" s="33">
        <f t="shared" si="113"/>
        <v>7261</v>
      </c>
      <c r="B7266" s="160" t="s">
        <v>2392</v>
      </c>
      <c r="C7266" s="160" t="s">
        <v>10477</v>
      </c>
      <c r="D7266" s="159" t="s">
        <v>1298</v>
      </c>
      <c r="E7266" s="160" t="s">
        <v>1298</v>
      </c>
      <c r="F7266" s="161">
        <v>41627</v>
      </c>
      <c r="G7266" s="162">
        <v>2013</v>
      </c>
      <c r="H7266" s="37">
        <v>760000</v>
      </c>
      <c r="I7266" s="35">
        <v>719615</v>
      </c>
      <c r="J7266" s="35">
        <v>215885</v>
      </c>
      <c r="K7266" s="33"/>
    </row>
    <row r="7267" spans="1:11" s="38" customFormat="1" ht="18" customHeight="1">
      <c r="A7267" s="33">
        <f t="shared" si="113"/>
        <v>7262</v>
      </c>
      <c r="B7267" s="160" t="s">
        <v>2801</v>
      </c>
      <c r="C7267" s="160" t="s">
        <v>10478</v>
      </c>
      <c r="D7267" s="159" t="s">
        <v>1298</v>
      </c>
      <c r="E7267" s="160" t="s">
        <v>1298</v>
      </c>
      <c r="F7267" s="161">
        <v>41627</v>
      </c>
      <c r="G7267" s="162">
        <v>2013</v>
      </c>
      <c r="H7267" s="37">
        <v>760000</v>
      </c>
      <c r="I7267" s="35">
        <v>719615</v>
      </c>
      <c r="J7267" s="35">
        <v>215885</v>
      </c>
      <c r="K7267" s="33"/>
    </row>
    <row r="7268" spans="1:11" s="38" customFormat="1" ht="18" customHeight="1">
      <c r="A7268" s="33">
        <f t="shared" si="113"/>
        <v>7263</v>
      </c>
      <c r="B7268" s="160" t="s">
        <v>2737</v>
      </c>
      <c r="C7268" s="160" t="s">
        <v>10479</v>
      </c>
      <c r="D7268" s="159" t="s">
        <v>1298</v>
      </c>
      <c r="E7268" s="160" t="s">
        <v>1298</v>
      </c>
      <c r="F7268" s="161">
        <v>41627</v>
      </c>
      <c r="G7268" s="162">
        <v>2013</v>
      </c>
      <c r="H7268" s="37">
        <v>760000</v>
      </c>
      <c r="I7268" s="35">
        <v>719615</v>
      </c>
      <c r="J7268" s="35">
        <v>215885</v>
      </c>
      <c r="K7268" s="33"/>
    </row>
    <row r="7269" spans="1:11" s="38" customFormat="1" ht="18" customHeight="1">
      <c r="A7269" s="33">
        <f t="shared" si="113"/>
        <v>7264</v>
      </c>
      <c r="B7269" s="160" t="s">
        <v>2013</v>
      </c>
      <c r="C7269" s="160" t="s">
        <v>10480</v>
      </c>
      <c r="D7269" s="159" t="s">
        <v>1298</v>
      </c>
      <c r="E7269" s="160" t="s">
        <v>1298</v>
      </c>
      <c r="F7269" s="161">
        <v>41627</v>
      </c>
      <c r="G7269" s="162">
        <v>2013</v>
      </c>
      <c r="H7269" s="37">
        <v>760000</v>
      </c>
      <c r="I7269" s="35">
        <v>719615</v>
      </c>
      <c r="J7269" s="35">
        <v>215885</v>
      </c>
      <c r="K7269" s="33"/>
    </row>
    <row r="7270" spans="1:11" s="38" customFormat="1" ht="18" customHeight="1">
      <c r="A7270" s="33">
        <f t="shared" si="113"/>
        <v>7265</v>
      </c>
      <c r="B7270" s="160" t="s">
        <v>2222</v>
      </c>
      <c r="C7270" s="160" t="s">
        <v>10481</v>
      </c>
      <c r="D7270" s="159" t="s">
        <v>10476</v>
      </c>
      <c r="E7270" s="160" t="s">
        <v>1298</v>
      </c>
      <c r="F7270" s="161">
        <v>41627</v>
      </c>
      <c r="G7270" s="162">
        <v>2013</v>
      </c>
      <c r="H7270" s="37">
        <v>760000</v>
      </c>
      <c r="I7270" s="35">
        <v>719615</v>
      </c>
      <c r="J7270" s="35">
        <v>215885</v>
      </c>
      <c r="K7270" s="33"/>
    </row>
    <row r="7271" spans="1:11" s="38" customFormat="1" ht="18" customHeight="1">
      <c r="A7271" s="33">
        <f t="shared" si="113"/>
        <v>7266</v>
      </c>
      <c r="B7271" s="160" t="s">
        <v>2377</v>
      </c>
      <c r="C7271" s="160" t="s">
        <v>10482</v>
      </c>
      <c r="D7271" s="159" t="s">
        <v>1298</v>
      </c>
      <c r="E7271" s="160" t="s">
        <v>1298</v>
      </c>
      <c r="F7271" s="161">
        <v>41627</v>
      </c>
      <c r="G7271" s="162">
        <v>2013</v>
      </c>
      <c r="H7271" s="37">
        <v>760000</v>
      </c>
      <c r="I7271" s="35">
        <v>719615</v>
      </c>
      <c r="J7271" s="35">
        <v>215885</v>
      </c>
      <c r="K7271" s="33"/>
    </row>
    <row r="7272" spans="1:11" s="38" customFormat="1" ht="18" customHeight="1">
      <c r="A7272" s="33">
        <f t="shared" si="113"/>
        <v>7267</v>
      </c>
      <c r="B7272" s="160" t="s">
        <v>2462</v>
      </c>
      <c r="C7272" s="160" t="s">
        <v>10483</v>
      </c>
      <c r="D7272" s="159" t="s">
        <v>1298</v>
      </c>
      <c r="E7272" s="160" t="s">
        <v>1298</v>
      </c>
      <c r="F7272" s="161">
        <v>41627</v>
      </c>
      <c r="G7272" s="162">
        <v>2013</v>
      </c>
      <c r="H7272" s="37">
        <v>760000</v>
      </c>
      <c r="I7272" s="35">
        <v>719615</v>
      </c>
      <c r="J7272" s="35">
        <v>215885</v>
      </c>
      <c r="K7272" s="33"/>
    </row>
    <row r="7273" spans="1:11" s="38" customFormat="1" ht="18" customHeight="1">
      <c r="A7273" s="33">
        <f t="shared" si="113"/>
        <v>7268</v>
      </c>
      <c r="B7273" s="160" t="s">
        <v>1913</v>
      </c>
      <c r="C7273" s="160" t="s">
        <v>10484</v>
      </c>
      <c r="D7273" s="159" t="s">
        <v>1298</v>
      </c>
      <c r="E7273" s="160" t="s">
        <v>1298</v>
      </c>
      <c r="F7273" s="161">
        <v>41627</v>
      </c>
      <c r="G7273" s="162">
        <v>2013</v>
      </c>
      <c r="H7273" s="37">
        <v>760000</v>
      </c>
      <c r="I7273" s="35">
        <v>719615</v>
      </c>
      <c r="J7273" s="35">
        <v>215885</v>
      </c>
      <c r="K7273" s="33"/>
    </row>
    <row r="7274" spans="1:11" s="38" customFormat="1" ht="18" customHeight="1">
      <c r="A7274" s="33">
        <f t="shared" si="113"/>
        <v>7269</v>
      </c>
      <c r="B7274" s="160" t="s">
        <v>3181</v>
      </c>
      <c r="C7274" s="160" t="s">
        <v>10485</v>
      </c>
      <c r="D7274" s="159" t="s">
        <v>1298</v>
      </c>
      <c r="E7274" s="160" t="s">
        <v>1298</v>
      </c>
      <c r="F7274" s="161">
        <v>41627</v>
      </c>
      <c r="G7274" s="162">
        <v>2013</v>
      </c>
      <c r="H7274" s="37">
        <v>760000</v>
      </c>
      <c r="I7274" s="35">
        <v>719615</v>
      </c>
      <c r="J7274" s="35">
        <v>215885</v>
      </c>
      <c r="K7274" s="33"/>
    </row>
    <row r="7275" spans="1:11" s="38" customFormat="1" ht="18" customHeight="1">
      <c r="A7275" s="33">
        <f t="shared" si="113"/>
        <v>7270</v>
      </c>
      <c r="B7275" s="160" t="s">
        <v>3139</v>
      </c>
      <c r="C7275" s="160" t="s">
        <v>10486</v>
      </c>
      <c r="D7275" s="159" t="s">
        <v>1298</v>
      </c>
      <c r="E7275" s="160" t="s">
        <v>1298</v>
      </c>
      <c r="F7275" s="161">
        <v>41627</v>
      </c>
      <c r="G7275" s="162">
        <v>2013</v>
      </c>
      <c r="H7275" s="37">
        <v>760000</v>
      </c>
      <c r="I7275" s="35">
        <v>719615</v>
      </c>
      <c r="J7275" s="35">
        <v>215885</v>
      </c>
      <c r="K7275" s="33"/>
    </row>
    <row r="7276" spans="1:11" s="38" customFormat="1" ht="18" customHeight="1">
      <c r="A7276" s="33">
        <f t="shared" si="113"/>
        <v>7271</v>
      </c>
      <c r="B7276" s="160" t="s">
        <v>2340</v>
      </c>
      <c r="C7276" s="160" t="s">
        <v>10487</v>
      </c>
      <c r="D7276" s="159" t="s">
        <v>1298</v>
      </c>
      <c r="E7276" s="160" t="s">
        <v>1298</v>
      </c>
      <c r="F7276" s="161">
        <v>41627</v>
      </c>
      <c r="G7276" s="162">
        <v>2013</v>
      </c>
      <c r="H7276" s="37">
        <v>760000</v>
      </c>
      <c r="I7276" s="35">
        <v>719615</v>
      </c>
      <c r="J7276" s="35">
        <v>215885</v>
      </c>
      <c r="K7276" s="33"/>
    </row>
    <row r="7277" spans="1:11" s="38" customFormat="1" ht="18" customHeight="1">
      <c r="A7277" s="33">
        <f t="shared" si="113"/>
        <v>7272</v>
      </c>
      <c r="B7277" s="160" t="s">
        <v>6162</v>
      </c>
      <c r="C7277" s="160" t="s">
        <v>10488</v>
      </c>
      <c r="D7277" s="159" t="s">
        <v>1298</v>
      </c>
      <c r="E7277" s="160" t="s">
        <v>1298</v>
      </c>
      <c r="F7277" s="161">
        <v>41627</v>
      </c>
      <c r="G7277" s="162">
        <v>2013</v>
      </c>
      <c r="H7277" s="37">
        <v>760000</v>
      </c>
      <c r="I7277" s="35">
        <v>719615</v>
      </c>
      <c r="J7277" s="35">
        <v>215885</v>
      </c>
      <c r="K7277" s="33"/>
    </row>
    <row r="7278" spans="1:11" s="38" customFormat="1" ht="18" customHeight="1">
      <c r="A7278" s="33">
        <f t="shared" si="113"/>
        <v>7273</v>
      </c>
      <c r="B7278" s="160" t="s">
        <v>10409</v>
      </c>
      <c r="C7278" s="160" t="s">
        <v>10489</v>
      </c>
      <c r="D7278" s="159" t="s">
        <v>1298</v>
      </c>
      <c r="E7278" s="160" t="s">
        <v>1298</v>
      </c>
      <c r="F7278" s="161">
        <v>41627</v>
      </c>
      <c r="G7278" s="162">
        <v>2013</v>
      </c>
      <c r="H7278" s="37">
        <v>760000</v>
      </c>
      <c r="I7278" s="35">
        <v>719615</v>
      </c>
      <c r="J7278" s="35">
        <v>215885</v>
      </c>
      <c r="K7278" s="33"/>
    </row>
    <row r="7279" spans="1:11" s="38" customFormat="1" ht="18" customHeight="1">
      <c r="A7279" s="33">
        <f t="shared" si="113"/>
        <v>7274</v>
      </c>
      <c r="B7279" s="160" t="s">
        <v>2675</v>
      </c>
      <c r="C7279" s="160" t="s">
        <v>10490</v>
      </c>
      <c r="D7279" s="159" t="s">
        <v>1298</v>
      </c>
      <c r="E7279" s="160" t="s">
        <v>1298</v>
      </c>
      <c r="F7279" s="161">
        <v>41627</v>
      </c>
      <c r="G7279" s="162">
        <v>2013</v>
      </c>
      <c r="H7279" s="37">
        <v>760000</v>
      </c>
      <c r="I7279" s="35">
        <v>719615</v>
      </c>
      <c r="J7279" s="35">
        <v>215885</v>
      </c>
      <c r="K7279" s="33"/>
    </row>
    <row r="7280" spans="1:11" s="38" customFormat="1" ht="18" customHeight="1">
      <c r="A7280" s="33">
        <f t="shared" si="113"/>
        <v>7275</v>
      </c>
      <c r="B7280" s="160" t="s">
        <v>1873</v>
      </c>
      <c r="C7280" s="160" t="s">
        <v>10491</v>
      </c>
      <c r="D7280" s="159" t="s">
        <v>1298</v>
      </c>
      <c r="E7280" s="160" t="s">
        <v>1298</v>
      </c>
      <c r="F7280" s="161">
        <v>41627</v>
      </c>
      <c r="G7280" s="162">
        <v>2013</v>
      </c>
      <c r="H7280" s="37">
        <v>760000</v>
      </c>
      <c r="I7280" s="35">
        <v>719615</v>
      </c>
      <c r="J7280" s="35">
        <v>215885</v>
      </c>
      <c r="K7280" s="33"/>
    </row>
    <row r="7281" spans="1:11" s="38" customFormat="1" ht="18" customHeight="1">
      <c r="A7281" s="33">
        <f t="shared" si="113"/>
        <v>7276</v>
      </c>
      <c r="B7281" s="160" t="s">
        <v>4312</v>
      </c>
      <c r="C7281" s="160" t="s">
        <v>10492</v>
      </c>
      <c r="D7281" s="159" t="s">
        <v>10493</v>
      </c>
      <c r="E7281" s="160" t="s">
        <v>1298</v>
      </c>
      <c r="F7281" s="161">
        <v>41627</v>
      </c>
      <c r="G7281" s="162">
        <v>2013</v>
      </c>
      <c r="H7281" s="37">
        <v>760000</v>
      </c>
      <c r="I7281" s="35">
        <v>719615</v>
      </c>
      <c r="J7281" s="35">
        <v>215885</v>
      </c>
      <c r="K7281" s="33"/>
    </row>
    <row r="7282" spans="1:11" s="38" customFormat="1" ht="18" customHeight="1">
      <c r="A7282" s="33">
        <f t="shared" si="113"/>
        <v>7277</v>
      </c>
      <c r="B7282" s="160" t="s">
        <v>1913</v>
      </c>
      <c r="C7282" s="160" t="s">
        <v>10494</v>
      </c>
      <c r="D7282" s="159" t="s">
        <v>1298</v>
      </c>
      <c r="E7282" s="160" t="s">
        <v>1298</v>
      </c>
      <c r="F7282" s="161">
        <v>41627</v>
      </c>
      <c r="G7282" s="162">
        <v>2013</v>
      </c>
      <c r="H7282" s="37">
        <v>760000</v>
      </c>
      <c r="I7282" s="35">
        <v>719615</v>
      </c>
      <c r="J7282" s="35">
        <v>215885</v>
      </c>
      <c r="K7282" s="33"/>
    </row>
    <row r="7283" spans="1:11" s="38" customFormat="1" ht="18" customHeight="1">
      <c r="A7283" s="33">
        <f t="shared" si="113"/>
        <v>7278</v>
      </c>
      <c r="B7283" s="160" t="s">
        <v>2194</v>
      </c>
      <c r="C7283" s="160" t="s">
        <v>10495</v>
      </c>
      <c r="D7283" s="159" t="s">
        <v>4104</v>
      </c>
      <c r="E7283" s="160" t="s">
        <v>1298</v>
      </c>
      <c r="F7283" s="161">
        <v>41627</v>
      </c>
      <c r="G7283" s="162">
        <v>2013</v>
      </c>
      <c r="H7283" s="37">
        <v>760000</v>
      </c>
      <c r="I7283" s="35">
        <v>719615</v>
      </c>
      <c r="J7283" s="35">
        <v>215885</v>
      </c>
      <c r="K7283" s="33"/>
    </row>
    <row r="7284" spans="1:11" s="38" customFormat="1" ht="18" customHeight="1">
      <c r="A7284" s="33">
        <f t="shared" si="113"/>
        <v>7279</v>
      </c>
      <c r="B7284" s="160" t="s">
        <v>2608</v>
      </c>
      <c r="C7284" s="160" t="s">
        <v>10496</v>
      </c>
      <c r="D7284" s="159" t="s">
        <v>1298</v>
      </c>
      <c r="E7284" s="160" t="s">
        <v>1298</v>
      </c>
      <c r="F7284" s="161">
        <v>41627</v>
      </c>
      <c r="G7284" s="162">
        <v>2013</v>
      </c>
      <c r="H7284" s="37">
        <v>760000</v>
      </c>
      <c r="I7284" s="35">
        <v>719615</v>
      </c>
      <c r="J7284" s="35">
        <v>215885</v>
      </c>
      <c r="K7284" s="33"/>
    </row>
    <row r="7285" spans="1:11" s="38" customFormat="1" ht="18" customHeight="1">
      <c r="A7285" s="33">
        <f t="shared" si="113"/>
        <v>7280</v>
      </c>
      <c r="B7285" s="160" t="s">
        <v>2675</v>
      </c>
      <c r="C7285" s="160" t="s">
        <v>10497</v>
      </c>
      <c r="D7285" s="159" t="s">
        <v>1298</v>
      </c>
      <c r="E7285" s="160" t="s">
        <v>1298</v>
      </c>
      <c r="F7285" s="161">
        <v>41627</v>
      </c>
      <c r="G7285" s="162">
        <v>2013</v>
      </c>
      <c r="H7285" s="37">
        <v>760000</v>
      </c>
      <c r="I7285" s="35">
        <v>719615</v>
      </c>
      <c r="J7285" s="35">
        <v>215885</v>
      </c>
      <c r="K7285" s="33"/>
    </row>
    <row r="7286" spans="1:11" s="38" customFormat="1" ht="18" customHeight="1">
      <c r="A7286" s="33">
        <f t="shared" si="113"/>
        <v>7281</v>
      </c>
      <c r="B7286" s="160" t="s">
        <v>2220</v>
      </c>
      <c r="C7286" s="160" t="s">
        <v>10498</v>
      </c>
      <c r="D7286" s="159" t="s">
        <v>1298</v>
      </c>
      <c r="E7286" s="160" t="s">
        <v>1298</v>
      </c>
      <c r="F7286" s="161">
        <v>41627</v>
      </c>
      <c r="G7286" s="162">
        <v>2013</v>
      </c>
      <c r="H7286" s="37">
        <v>760000</v>
      </c>
      <c r="I7286" s="35">
        <v>719615</v>
      </c>
      <c r="J7286" s="35">
        <v>215885</v>
      </c>
      <c r="K7286" s="33"/>
    </row>
    <row r="7287" spans="1:11" s="38" customFormat="1" ht="18" customHeight="1">
      <c r="A7287" s="33">
        <f t="shared" si="113"/>
        <v>7282</v>
      </c>
      <c r="B7287" s="160" t="s">
        <v>2340</v>
      </c>
      <c r="C7287" s="160" t="s">
        <v>10499</v>
      </c>
      <c r="D7287" s="159" t="s">
        <v>1298</v>
      </c>
      <c r="E7287" s="160" t="s">
        <v>1298</v>
      </c>
      <c r="F7287" s="161">
        <v>41627</v>
      </c>
      <c r="G7287" s="162">
        <v>2013</v>
      </c>
      <c r="H7287" s="37">
        <v>760000</v>
      </c>
      <c r="I7287" s="35">
        <v>719615</v>
      </c>
      <c r="J7287" s="35">
        <v>215885</v>
      </c>
      <c r="K7287" s="33"/>
    </row>
    <row r="7288" spans="1:11" s="38" customFormat="1" ht="18" customHeight="1">
      <c r="A7288" s="33">
        <f t="shared" si="113"/>
        <v>7283</v>
      </c>
      <c r="B7288" s="160" t="s">
        <v>2220</v>
      </c>
      <c r="C7288" s="160" t="s">
        <v>10500</v>
      </c>
      <c r="D7288" s="159" t="s">
        <v>1298</v>
      </c>
      <c r="E7288" s="160" t="s">
        <v>1298</v>
      </c>
      <c r="F7288" s="161">
        <v>41627</v>
      </c>
      <c r="G7288" s="162">
        <v>2013</v>
      </c>
      <c r="H7288" s="37">
        <v>760000</v>
      </c>
      <c r="I7288" s="35">
        <v>719615</v>
      </c>
      <c r="J7288" s="35">
        <v>215885</v>
      </c>
      <c r="K7288" s="33"/>
    </row>
    <row r="7289" spans="1:11" s="38" customFormat="1" ht="18" customHeight="1">
      <c r="A7289" s="33">
        <f t="shared" si="113"/>
        <v>7284</v>
      </c>
      <c r="B7289" s="160" t="s">
        <v>2182</v>
      </c>
      <c r="C7289" s="160" t="s">
        <v>10501</v>
      </c>
      <c r="D7289" s="159" t="s">
        <v>1298</v>
      </c>
      <c r="E7289" s="160" t="s">
        <v>1298</v>
      </c>
      <c r="F7289" s="161">
        <v>41627</v>
      </c>
      <c r="G7289" s="162">
        <v>2013</v>
      </c>
      <c r="H7289" s="37">
        <v>760000</v>
      </c>
      <c r="I7289" s="35">
        <v>719615</v>
      </c>
      <c r="J7289" s="35">
        <v>215885</v>
      </c>
      <c r="K7289" s="33"/>
    </row>
    <row r="7290" spans="1:11" s="38" customFormat="1" ht="18" customHeight="1">
      <c r="A7290" s="33">
        <f t="shared" si="113"/>
        <v>7285</v>
      </c>
      <c r="B7290" s="160" t="s">
        <v>2146</v>
      </c>
      <c r="C7290" s="160" t="s">
        <v>10502</v>
      </c>
      <c r="D7290" s="159" t="s">
        <v>1298</v>
      </c>
      <c r="E7290" s="160" t="s">
        <v>1298</v>
      </c>
      <c r="F7290" s="161">
        <v>41627</v>
      </c>
      <c r="G7290" s="162">
        <v>2013</v>
      </c>
      <c r="H7290" s="37">
        <v>760000</v>
      </c>
      <c r="I7290" s="35">
        <v>719615</v>
      </c>
      <c r="J7290" s="35">
        <v>215885</v>
      </c>
      <c r="K7290" s="33"/>
    </row>
    <row r="7291" spans="1:11" s="38" customFormat="1" ht="18" customHeight="1">
      <c r="A7291" s="33">
        <f t="shared" si="113"/>
        <v>7286</v>
      </c>
      <c r="B7291" s="160" t="s">
        <v>3749</v>
      </c>
      <c r="C7291" s="160" t="s">
        <v>10503</v>
      </c>
      <c r="D7291" s="159" t="s">
        <v>1298</v>
      </c>
      <c r="E7291" s="160" t="s">
        <v>1298</v>
      </c>
      <c r="F7291" s="161">
        <v>41627</v>
      </c>
      <c r="G7291" s="162">
        <v>2013</v>
      </c>
      <c r="H7291" s="37">
        <v>760000</v>
      </c>
      <c r="I7291" s="35">
        <v>719615</v>
      </c>
      <c r="J7291" s="35">
        <v>215885</v>
      </c>
      <c r="K7291" s="33"/>
    </row>
    <row r="7292" spans="1:11" s="38" customFormat="1" ht="18" customHeight="1">
      <c r="A7292" s="33">
        <f t="shared" si="113"/>
        <v>7287</v>
      </c>
      <c r="B7292" s="160" t="s">
        <v>2363</v>
      </c>
      <c r="C7292" s="160" t="s">
        <v>10504</v>
      </c>
      <c r="D7292" s="159" t="s">
        <v>10505</v>
      </c>
      <c r="E7292" s="160" t="s">
        <v>1263</v>
      </c>
      <c r="F7292" s="161">
        <v>41627</v>
      </c>
      <c r="G7292" s="162">
        <v>2013</v>
      </c>
      <c r="H7292" s="37">
        <v>255000</v>
      </c>
      <c r="I7292" s="35">
        <v>241450</v>
      </c>
      <c r="J7292" s="35">
        <v>72435</v>
      </c>
      <c r="K7292" s="33"/>
    </row>
    <row r="7293" spans="1:11" s="38" customFormat="1" ht="18" customHeight="1">
      <c r="A7293" s="33">
        <f t="shared" si="113"/>
        <v>7288</v>
      </c>
      <c r="B7293" s="160" t="s">
        <v>2642</v>
      </c>
      <c r="C7293" s="160" t="s">
        <v>10506</v>
      </c>
      <c r="D7293" s="159" t="s">
        <v>1263</v>
      </c>
      <c r="E7293" s="160" t="s">
        <v>1263</v>
      </c>
      <c r="F7293" s="161">
        <v>41627</v>
      </c>
      <c r="G7293" s="162">
        <v>2013</v>
      </c>
      <c r="H7293" s="37">
        <v>255000</v>
      </c>
      <c r="I7293" s="35">
        <v>241450</v>
      </c>
      <c r="J7293" s="35">
        <v>72435</v>
      </c>
      <c r="K7293" s="33"/>
    </row>
    <row r="7294" spans="1:11" s="38" customFormat="1" ht="18" customHeight="1">
      <c r="A7294" s="33">
        <f t="shared" si="113"/>
        <v>7289</v>
      </c>
      <c r="B7294" s="160" t="s">
        <v>1913</v>
      </c>
      <c r="C7294" s="160" t="s">
        <v>10507</v>
      </c>
      <c r="D7294" s="159" t="s">
        <v>1263</v>
      </c>
      <c r="E7294" s="160" t="s">
        <v>1263</v>
      </c>
      <c r="F7294" s="161">
        <v>41627</v>
      </c>
      <c r="G7294" s="162">
        <v>2013</v>
      </c>
      <c r="H7294" s="37">
        <v>255000</v>
      </c>
      <c r="I7294" s="35">
        <v>241450</v>
      </c>
      <c r="J7294" s="35">
        <v>72435</v>
      </c>
      <c r="K7294" s="33"/>
    </row>
    <row r="7295" spans="1:11" s="38" customFormat="1" ht="18" customHeight="1">
      <c r="A7295" s="33">
        <f t="shared" si="113"/>
        <v>7290</v>
      </c>
      <c r="B7295" s="160" t="s">
        <v>2624</v>
      </c>
      <c r="C7295" s="160" t="s">
        <v>10508</v>
      </c>
      <c r="D7295" s="159" t="s">
        <v>1263</v>
      </c>
      <c r="E7295" s="160" t="s">
        <v>1263</v>
      </c>
      <c r="F7295" s="161">
        <v>41627</v>
      </c>
      <c r="G7295" s="162">
        <v>2013</v>
      </c>
      <c r="H7295" s="37">
        <v>255000</v>
      </c>
      <c r="I7295" s="35">
        <v>241450</v>
      </c>
      <c r="J7295" s="35">
        <v>72435</v>
      </c>
      <c r="K7295" s="33"/>
    </row>
    <row r="7296" spans="1:11" s="38" customFormat="1" ht="18" customHeight="1">
      <c r="A7296" s="33">
        <f t="shared" si="113"/>
        <v>7291</v>
      </c>
      <c r="B7296" s="160" t="s">
        <v>1963</v>
      </c>
      <c r="C7296" s="160" t="s">
        <v>10509</v>
      </c>
      <c r="D7296" s="159" t="s">
        <v>1263</v>
      </c>
      <c r="E7296" s="160" t="s">
        <v>1263</v>
      </c>
      <c r="F7296" s="161">
        <v>41627</v>
      </c>
      <c r="G7296" s="162">
        <v>2013</v>
      </c>
      <c r="H7296" s="37">
        <v>255000</v>
      </c>
      <c r="I7296" s="35">
        <v>241450</v>
      </c>
      <c r="J7296" s="35">
        <v>72435</v>
      </c>
      <c r="K7296" s="33"/>
    </row>
    <row r="7297" spans="1:11" s="38" customFormat="1" ht="18" customHeight="1">
      <c r="A7297" s="33">
        <f t="shared" si="113"/>
        <v>7292</v>
      </c>
      <c r="B7297" s="160" t="s">
        <v>4312</v>
      </c>
      <c r="C7297" s="160" t="s">
        <v>10510</v>
      </c>
      <c r="D7297" s="159" t="s">
        <v>6670</v>
      </c>
      <c r="E7297" s="160" t="s">
        <v>1263</v>
      </c>
      <c r="F7297" s="161">
        <v>41627</v>
      </c>
      <c r="G7297" s="162">
        <v>2013</v>
      </c>
      <c r="H7297" s="37">
        <v>255000</v>
      </c>
      <c r="I7297" s="35">
        <v>241450</v>
      </c>
      <c r="J7297" s="35">
        <v>72435</v>
      </c>
      <c r="K7297" s="33"/>
    </row>
    <row r="7298" spans="1:11" s="38" customFormat="1" ht="18" customHeight="1">
      <c r="A7298" s="33">
        <f t="shared" si="113"/>
        <v>7293</v>
      </c>
      <c r="B7298" s="160" t="s">
        <v>4312</v>
      </c>
      <c r="C7298" s="160" t="s">
        <v>10511</v>
      </c>
      <c r="D7298" s="159" t="s">
        <v>10512</v>
      </c>
      <c r="E7298" s="160" t="s">
        <v>1263</v>
      </c>
      <c r="F7298" s="161">
        <v>41627</v>
      </c>
      <c r="G7298" s="162">
        <v>2013</v>
      </c>
      <c r="H7298" s="37">
        <v>255000</v>
      </c>
      <c r="I7298" s="35">
        <v>241450</v>
      </c>
      <c r="J7298" s="35">
        <v>72435</v>
      </c>
      <c r="K7298" s="33"/>
    </row>
    <row r="7299" spans="1:11" s="38" customFormat="1" ht="18" customHeight="1">
      <c r="A7299" s="33">
        <f t="shared" si="113"/>
        <v>7294</v>
      </c>
      <c r="B7299" s="160" t="s">
        <v>2217</v>
      </c>
      <c r="C7299" s="160" t="s">
        <v>10513</v>
      </c>
      <c r="D7299" s="159" t="s">
        <v>1263</v>
      </c>
      <c r="E7299" s="160" t="s">
        <v>1263</v>
      </c>
      <c r="F7299" s="161">
        <v>41627</v>
      </c>
      <c r="G7299" s="162">
        <v>2013</v>
      </c>
      <c r="H7299" s="37">
        <v>255000</v>
      </c>
      <c r="I7299" s="35">
        <v>241450</v>
      </c>
      <c r="J7299" s="35">
        <v>72435</v>
      </c>
      <c r="K7299" s="33"/>
    </row>
    <row r="7300" spans="1:11" s="38" customFormat="1" ht="18" customHeight="1">
      <c r="A7300" s="33">
        <f t="shared" si="113"/>
        <v>7295</v>
      </c>
      <c r="B7300" s="160" t="s">
        <v>2767</v>
      </c>
      <c r="C7300" s="160" t="s">
        <v>10514</v>
      </c>
      <c r="D7300" s="159" t="s">
        <v>10515</v>
      </c>
      <c r="E7300" s="160" t="s">
        <v>1263</v>
      </c>
      <c r="F7300" s="161">
        <v>41627</v>
      </c>
      <c r="G7300" s="162">
        <v>2013</v>
      </c>
      <c r="H7300" s="37">
        <v>255000</v>
      </c>
      <c r="I7300" s="35">
        <v>241450</v>
      </c>
      <c r="J7300" s="35">
        <v>72435</v>
      </c>
      <c r="K7300" s="33"/>
    </row>
    <row r="7301" spans="1:11" s="38" customFormat="1" ht="18" customHeight="1">
      <c r="A7301" s="33">
        <f t="shared" si="113"/>
        <v>7296</v>
      </c>
      <c r="B7301" s="160" t="s">
        <v>2340</v>
      </c>
      <c r="C7301" s="160" t="s">
        <v>10516</v>
      </c>
      <c r="D7301" s="159" t="s">
        <v>1263</v>
      </c>
      <c r="E7301" s="160" t="s">
        <v>1263</v>
      </c>
      <c r="F7301" s="161">
        <v>41627</v>
      </c>
      <c r="G7301" s="162">
        <v>2013</v>
      </c>
      <c r="H7301" s="37">
        <v>255000</v>
      </c>
      <c r="I7301" s="35">
        <v>241450</v>
      </c>
      <c r="J7301" s="35">
        <v>72435</v>
      </c>
      <c r="K7301" s="33"/>
    </row>
    <row r="7302" spans="1:11" s="38" customFormat="1" ht="18" customHeight="1">
      <c r="A7302" s="33">
        <f t="shared" si="113"/>
        <v>7297</v>
      </c>
      <c r="B7302" s="160" t="s">
        <v>2217</v>
      </c>
      <c r="C7302" s="160" t="s">
        <v>10517</v>
      </c>
      <c r="D7302" s="159" t="s">
        <v>1263</v>
      </c>
      <c r="E7302" s="160" t="s">
        <v>1263</v>
      </c>
      <c r="F7302" s="161">
        <v>41627</v>
      </c>
      <c r="G7302" s="162">
        <v>2013</v>
      </c>
      <c r="H7302" s="37">
        <v>255000</v>
      </c>
      <c r="I7302" s="35">
        <v>241450</v>
      </c>
      <c r="J7302" s="35">
        <v>72435</v>
      </c>
      <c r="K7302" s="33"/>
    </row>
    <row r="7303" spans="1:11" s="38" customFormat="1" ht="18" customHeight="1">
      <c r="A7303" s="33">
        <f t="shared" ref="A7303:A7366" si="114">A7302+1</f>
        <v>7298</v>
      </c>
      <c r="B7303" s="160" t="s">
        <v>2377</v>
      </c>
      <c r="C7303" s="160" t="s">
        <v>10518</v>
      </c>
      <c r="D7303" s="159" t="s">
        <v>1263</v>
      </c>
      <c r="E7303" s="160" t="s">
        <v>1263</v>
      </c>
      <c r="F7303" s="161">
        <v>41627</v>
      </c>
      <c r="G7303" s="162">
        <v>2013</v>
      </c>
      <c r="H7303" s="37">
        <v>255000</v>
      </c>
      <c r="I7303" s="35">
        <v>241450</v>
      </c>
      <c r="J7303" s="35">
        <v>72435</v>
      </c>
      <c r="K7303" s="33"/>
    </row>
    <row r="7304" spans="1:11" s="38" customFormat="1" ht="18" customHeight="1">
      <c r="A7304" s="33">
        <f t="shared" si="114"/>
        <v>7299</v>
      </c>
      <c r="B7304" s="160" t="s">
        <v>2631</v>
      </c>
      <c r="C7304" s="160" t="s">
        <v>10519</v>
      </c>
      <c r="D7304" s="159" t="s">
        <v>1263</v>
      </c>
      <c r="E7304" s="160" t="s">
        <v>1263</v>
      </c>
      <c r="F7304" s="161">
        <v>41627</v>
      </c>
      <c r="G7304" s="162">
        <v>2013</v>
      </c>
      <c r="H7304" s="37">
        <v>255000</v>
      </c>
      <c r="I7304" s="35">
        <v>241450</v>
      </c>
      <c r="J7304" s="35">
        <v>72435</v>
      </c>
      <c r="K7304" s="33"/>
    </row>
    <row r="7305" spans="1:11" s="38" customFormat="1" ht="18" customHeight="1">
      <c r="A7305" s="33">
        <f t="shared" si="114"/>
        <v>7300</v>
      </c>
      <c r="B7305" s="160" t="s">
        <v>2081</v>
      </c>
      <c r="C7305" s="160" t="s">
        <v>10520</v>
      </c>
      <c r="D7305" s="159" t="s">
        <v>1263</v>
      </c>
      <c r="E7305" s="160" t="s">
        <v>1263</v>
      </c>
      <c r="F7305" s="161">
        <v>41627</v>
      </c>
      <c r="G7305" s="162">
        <v>2013</v>
      </c>
      <c r="H7305" s="37">
        <v>255000</v>
      </c>
      <c r="I7305" s="35">
        <v>241450</v>
      </c>
      <c r="J7305" s="35">
        <v>72435</v>
      </c>
      <c r="K7305" s="33"/>
    </row>
    <row r="7306" spans="1:11" s="38" customFormat="1" ht="18" customHeight="1">
      <c r="A7306" s="33">
        <f t="shared" si="114"/>
        <v>7301</v>
      </c>
      <c r="B7306" s="160" t="s">
        <v>2642</v>
      </c>
      <c r="C7306" s="160" t="s">
        <v>10521</v>
      </c>
      <c r="D7306" s="159" t="s">
        <v>1263</v>
      </c>
      <c r="E7306" s="160" t="s">
        <v>1263</v>
      </c>
      <c r="F7306" s="161">
        <v>41627</v>
      </c>
      <c r="G7306" s="162">
        <v>2013</v>
      </c>
      <c r="H7306" s="37">
        <v>255000</v>
      </c>
      <c r="I7306" s="35">
        <v>241450</v>
      </c>
      <c r="J7306" s="35">
        <v>72435</v>
      </c>
      <c r="K7306" s="33"/>
    </row>
    <row r="7307" spans="1:11" s="38" customFormat="1" ht="18" customHeight="1">
      <c r="A7307" s="33">
        <f t="shared" si="114"/>
        <v>7302</v>
      </c>
      <c r="B7307" s="160" t="s">
        <v>2016</v>
      </c>
      <c r="C7307" s="160" t="s">
        <v>10522</v>
      </c>
      <c r="D7307" s="159" t="s">
        <v>1263</v>
      </c>
      <c r="E7307" s="160" t="s">
        <v>1263</v>
      </c>
      <c r="F7307" s="161">
        <v>41627</v>
      </c>
      <c r="G7307" s="162">
        <v>2013</v>
      </c>
      <c r="H7307" s="37">
        <v>255000</v>
      </c>
      <c r="I7307" s="35">
        <v>241450</v>
      </c>
      <c r="J7307" s="35">
        <v>72435</v>
      </c>
      <c r="K7307" s="33"/>
    </row>
    <row r="7308" spans="1:11" s="38" customFormat="1" ht="18" customHeight="1">
      <c r="A7308" s="33">
        <f t="shared" si="114"/>
        <v>7303</v>
      </c>
      <c r="B7308" s="160" t="s">
        <v>4312</v>
      </c>
      <c r="C7308" s="160" t="s">
        <v>10523</v>
      </c>
      <c r="D7308" s="159" t="s">
        <v>10524</v>
      </c>
      <c r="E7308" s="160" t="s">
        <v>1263</v>
      </c>
      <c r="F7308" s="161">
        <v>41627</v>
      </c>
      <c r="G7308" s="162">
        <v>2013</v>
      </c>
      <c r="H7308" s="37">
        <v>255000</v>
      </c>
      <c r="I7308" s="35">
        <v>241450</v>
      </c>
      <c r="J7308" s="35">
        <v>72435</v>
      </c>
      <c r="K7308" s="33"/>
    </row>
    <row r="7309" spans="1:11" s="38" customFormat="1" ht="18" customHeight="1">
      <c r="A7309" s="33">
        <f t="shared" si="114"/>
        <v>7304</v>
      </c>
      <c r="B7309" s="160" t="s">
        <v>4312</v>
      </c>
      <c r="C7309" s="160" t="s">
        <v>10525</v>
      </c>
      <c r="D7309" s="159" t="s">
        <v>10512</v>
      </c>
      <c r="E7309" s="160" t="s">
        <v>1263</v>
      </c>
      <c r="F7309" s="161">
        <v>41627</v>
      </c>
      <c r="G7309" s="162">
        <v>2013</v>
      </c>
      <c r="H7309" s="37">
        <v>255000</v>
      </c>
      <c r="I7309" s="35">
        <v>241450</v>
      </c>
      <c r="J7309" s="35">
        <v>72435</v>
      </c>
      <c r="K7309" s="33"/>
    </row>
    <row r="7310" spans="1:11" s="38" customFormat="1" ht="18" customHeight="1">
      <c r="A7310" s="33">
        <f t="shared" si="114"/>
        <v>7305</v>
      </c>
      <c r="B7310" s="160" t="s">
        <v>2194</v>
      </c>
      <c r="C7310" s="160" t="s">
        <v>10526</v>
      </c>
      <c r="D7310" s="159" t="s">
        <v>1263</v>
      </c>
      <c r="E7310" s="160" t="s">
        <v>1263</v>
      </c>
      <c r="F7310" s="161">
        <v>41627</v>
      </c>
      <c r="G7310" s="162">
        <v>2013</v>
      </c>
      <c r="H7310" s="37">
        <v>255000</v>
      </c>
      <c r="I7310" s="35">
        <v>241450</v>
      </c>
      <c r="J7310" s="35">
        <v>72435</v>
      </c>
      <c r="K7310" s="33"/>
    </row>
    <row r="7311" spans="1:11" s="38" customFormat="1" ht="18" customHeight="1">
      <c r="A7311" s="33">
        <f t="shared" si="114"/>
        <v>7306</v>
      </c>
      <c r="B7311" s="160" t="s">
        <v>2002</v>
      </c>
      <c r="C7311" s="160" t="s">
        <v>10527</v>
      </c>
      <c r="D7311" s="159" t="s">
        <v>1263</v>
      </c>
      <c r="E7311" s="160" t="s">
        <v>1263</v>
      </c>
      <c r="F7311" s="161">
        <v>41627</v>
      </c>
      <c r="G7311" s="162">
        <v>2013</v>
      </c>
      <c r="H7311" s="37">
        <v>255000</v>
      </c>
      <c r="I7311" s="35">
        <v>241450</v>
      </c>
      <c r="J7311" s="35">
        <v>72435</v>
      </c>
      <c r="K7311" s="33"/>
    </row>
    <row r="7312" spans="1:11" s="38" customFormat="1" ht="18" customHeight="1">
      <c r="A7312" s="33">
        <f t="shared" si="114"/>
        <v>7307</v>
      </c>
      <c r="B7312" s="160" t="s">
        <v>2146</v>
      </c>
      <c r="C7312" s="160" t="s">
        <v>10528</v>
      </c>
      <c r="D7312" s="159" t="s">
        <v>1263</v>
      </c>
      <c r="E7312" s="160" t="s">
        <v>1263</v>
      </c>
      <c r="F7312" s="161">
        <v>41627</v>
      </c>
      <c r="G7312" s="162">
        <v>2013</v>
      </c>
      <c r="H7312" s="37">
        <v>255000</v>
      </c>
      <c r="I7312" s="35">
        <v>241450</v>
      </c>
      <c r="J7312" s="35">
        <v>72435</v>
      </c>
      <c r="K7312" s="33"/>
    </row>
    <row r="7313" spans="1:11" s="38" customFormat="1" ht="18" customHeight="1">
      <c r="A7313" s="33">
        <f t="shared" si="114"/>
        <v>7308</v>
      </c>
      <c r="B7313" s="160" t="s">
        <v>2610</v>
      </c>
      <c r="C7313" s="160" t="s">
        <v>10529</v>
      </c>
      <c r="D7313" s="159" t="s">
        <v>3176</v>
      </c>
      <c r="E7313" s="160" t="s">
        <v>1263</v>
      </c>
      <c r="F7313" s="161">
        <v>41627</v>
      </c>
      <c r="G7313" s="162">
        <v>2013</v>
      </c>
      <c r="H7313" s="37">
        <v>255000</v>
      </c>
      <c r="I7313" s="35">
        <v>241450</v>
      </c>
      <c r="J7313" s="35">
        <v>72435</v>
      </c>
      <c r="K7313" s="33"/>
    </row>
    <row r="7314" spans="1:11" s="38" customFormat="1" ht="18" customHeight="1">
      <c r="A7314" s="33">
        <f t="shared" si="114"/>
        <v>7309</v>
      </c>
      <c r="B7314" s="160" t="s">
        <v>2392</v>
      </c>
      <c r="C7314" s="160" t="s">
        <v>10530</v>
      </c>
      <c r="D7314" s="159" t="s">
        <v>1263</v>
      </c>
      <c r="E7314" s="160" t="s">
        <v>1263</v>
      </c>
      <c r="F7314" s="161">
        <v>41627</v>
      </c>
      <c r="G7314" s="162">
        <v>2013</v>
      </c>
      <c r="H7314" s="37">
        <v>255000</v>
      </c>
      <c r="I7314" s="35">
        <v>241450</v>
      </c>
      <c r="J7314" s="35">
        <v>72435</v>
      </c>
      <c r="K7314" s="33"/>
    </row>
    <row r="7315" spans="1:11" s="38" customFormat="1" ht="18" customHeight="1">
      <c r="A7315" s="33">
        <f t="shared" si="114"/>
        <v>7310</v>
      </c>
      <c r="B7315" s="160" t="s">
        <v>2206</v>
      </c>
      <c r="C7315" s="160" t="s">
        <v>10531</v>
      </c>
      <c r="D7315" s="159" t="s">
        <v>1263</v>
      </c>
      <c r="E7315" s="160" t="s">
        <v>1263</v>
      </c>
      <c r="F7315" s="161">
        <v>41627</v>
      </c>
      <c r="G7315" s="162">
        <v>2013</v>
      </c>
      <c r="H7315" s="37">
        <v>255000</v>
      </c>
      <c r="I7315" s="35">
        <v>241450</v>
      </c>
      <c r="J7315" s="35">
        <v>72435</v>
      </c>
      <c r="K7315" s="33"/>
    </row>
    <row r="7316" spans="1:11" s="38" customFormat="1" ht="18" customHeight="1">
      <c r="A7316" s="33">
        <f t="shared" si="114"/>
        <v>7311</v>
      </c>
      <c r="B7316" s="160" t="s">
        <v>2377</v>
      </c>
      <c r="C7316" s="160" t="s">
        <v>10532</v>
      </c>
      <c r="D7316" s="159" t="s">
        <v>1263</v>
      </c>
      <c r="E7316" s="160" t="s">
        <v>1263</v>
      </c>
      <c r="F7316" s="161">
        <v>41627</v>
      </c>
      <c r="G7316" s="162">
        <v>2013</v>
      </c>
      <c r="H7316" s="37">
        <v>255000</v>
      </c>
      <c r="I7316" s="35">
        <v>241450</v>
      </c>
      <c r="J7316" s="35">
        <v>72435</v>
      </c>
      <c r="K7316" s="33"/>
    </row>
    <row r="7317" spans="1:11" s="38" customFormat="1" ht="18" customHeight="1">
      <c r="A7317" s="33">
        <f t="shared" si="114"/>
        <v>7312</v>
      </c>
      <c r="B7317" s="160" t="s">
        <v>2340</v>
      </c>
      <c r="C7317" s="160" t="s">
        <v>10533</v>
      </c>
      <c r="D7317" s="159" t="s">
        <v>1263</v>
      </c>
      <c r="E7317" s="160" t="s">
        <v>1263</v>
      </c>
      <c r="F7317" s="161">
        <v>41627</v>
      </c>
      <c r="G7317" s="162">
        <v>2013</v>
      </c>
      <c r="H7317" s="37">
        <v>255000</v>
      </c>
      <c r="I7317" s="35">
        <v>241450</v>
      </c>
      <c r="J7317" s="35">
        <v>72435</v>
      </c>
      <c r="K7317" s="33"/>
    </row>
    <row r="7318" spans="1:11" s="38" customFormat="1" ht="18" customHeight="1">
      <c r="A7318" s="33">
        <f t="shared" si="114"/>
        <v>7313</v>
      </c>
      <c r="B7318" s="160" t="s">
        <v>2021</v>
      </c>
      <c r="C7318" s="160" t="s">
        <v>10534</v>
      </c>
      <c r="D7318" s="159" t="s">
        <v>1263</v>
      </c>
      <c r="E7318" s="160" t="s">
        <v>1263</v>
      </c>
      <c r="F7318" s="161">
        <v>41627</v>
      </c>
      <c r="G7318" s="162">
        <v>2013</v>
      </c>
      <c r="H7318" s="37">
        <v>255000</v>
      </c>
      <c r="I7318" s="35">
        <v>241450</v>
      </c>
      <c r="J7318" s="35">
        <v>72435</v>
      </c>
      <c r="K7318" s="33"/>
    </row>
    <row r="7319" spans="1:11" s="38" customFormat="1" ht="18" customHeight="1">
      <c r="A7319" s="33">
        <f t="shared" si="114"/>
        <v>7314</v>
      </c>
      <c r="B7319" s="160" t="s">
        <v>4122</v>
      </c>
      <c r="C7319" s="160" t="s">
        <v>10535</v>
      </c>
      <c r="D7319" s="159" t="s">
        <v>10536</v>
      </c>
      <c r="E7319" s="160" t="s">
        <v>1263</v>
      </c>
      <c r="F7319" s="161">
        <v>41627</v>
      </c>
      <c r="G7319" s="162">
        <v>2013</v>
      </c>
      <c r="H7319" s="37">
        <v>255000</v>
      </c>
      <c r="I7319" s="35">
        <v>241450</v>
      </c>
      <c r="J7319" s="35">
        <v>72435</v>
      </c>
      <c r="K7319" s="33"/>
    </row>
    <row r="7320" spans="1:11" s="38" customFormat="1" ht="18" customHeight="1">
      <c r="A7320" s="33">
        <f t="shared" si="114"/>
        <v>7315</v>
      </c>
      <c r="B7320" s="160" t="s">
        <v>7420</v>
      </c>
      <c r="C7320" s="160" t="s">
        <v>10537</v>
      </c>
      <c r="D7320" s="159" t="s">
        <v>1263</v>
      </c>
      <c r="E7320" s="160" t="s">
        <v>1263</v>
      </c>
      <c r="F7320" s="161">
        <v>41627</v>
      </c>
      <c r="G7320" s="162">
        <v>2013</v>
      </c>
      <c r="H7320" s="37">
        <v>255000</v>
      </c>
      <c r="I7320" s="35">
        <v>241450</v>
      </c>
      <c r="J7320" s="35">
        <v>72435</v>
      </c>
      <c r="K7320" s="33"/>
    </row>
    <row r="7321" spans="1:11" s="38" customFormat="1" ht="18" customHeight="1">
      <c r="A7321" s="33">
        <f t="shared" si="114"/>
        <v>7316</v>
      </c>
      <c r="B7321" s="160" t="s">
        <v>2610</v>
      </c>
      <c r="C7321" s="160" t="s">
        <v>10538</v>
      </c>
      <c r="D7321" s="159" t="s">
        <v>1263</v>
      </c>
      <c r="E7321" s="160" t="s">
        <v>1263</v>
      </c>
      <c r="F7321" s="161">
        <v>41627</v>
      </c>
      <c r="G7321" s="162">
        <v>2013</v>
      </c>
      <c r="H7321" s="37">
        <v>255000</v>
      </c>
      <c r="I7321" s="35">
        <v>241450</v>
      </c>
      <c r="J7321" s="35">
        <v>72435</v>
      </c>
      <c r="K7321" s="33"/>
    </row>
    <row r="7322" spans="1:11" s="38" customFormat="1" ht="18" customHeight="1">
      <c r="A7322" s="33">
        <f t="shared" si="114"/>
        <v>7317</v>
      </c>
      <c r="B7322" s="160" t="s">
        <v>2642</v>
      </c>
      <c r="C7322" s="160" t="s">
        <v>10539</v>
      </c>
      <c r="D7322" s="159" t="s">
        <v>1263</v>
      </c>
      <c r="E7322" s="160" t="s">
        <v>1263</v>
      </c>
      <c r="F7322" s="161">
        <v>41627</v>
      </c>
      <c r="G7322" s="162">
        <v>2013</v>
      </c>
      <c r="H7322" s="37">
        <v>255000</v>
      </c>
      <c r="I7322" s="35">
        <v>241450</v>
      </c>
      <c r="J7322" s="35">
        <v>72435</v>
      </c>
      <c r="K7322" s="33"/>
    </row>
    <row r="7323" spans="1:11" s="38" customFormat="1" ht="18" customHeight="1">
      <c r="A7323" s="33">
        <f t="shared" si="114"/>
        <v>7318</v>
      </c>
      <c r="B7323" s="160" t="s">
        <v>2836</v>
      </c>
      <c r="C7323" s="160" t="s">
        <v>10540</v>
      </c>
      <c r="D7323" s="159" t="s">
        <v>1263</v>
      </c>
      <c r="E7323" s="160" t="s">
        <v>1263</v>
      </c>
      <c r="F7323" s="161">
        <v>41627</v>
      </c>
      <c r="G7323" s="162">
        <v>2013</v>
      </c>
      <c r="H7323" s="37">
        <v>255000</v>
      </c>
      <c r="I7323" s="35">
        <v>241450</v>
      </c>
      <c r="J7323" s="35">
        <v>72435</v>
      </c>
      <c r="K7323" s="33"/>
    </row>
    <row r="7324" spans="1:11" s="38" customFormat="1" ht="18" customHeight="1">
      <c r="A7324" s="33">
        <f t="shared" si="114"/>
        <v>7319</v>
      </c>
      <c r="B7324" s="160" t="s">
        <v>3749</v>
      </c>
      <c r="C7324" s="160" t="s">
        <v>10541</v>
      </c>
      <c r="D7324" s="159" t="s">
        <v>1263</v>
      </c>
      <c r="E7324" s="160" t="s">
        <v>1263</v>
      </c>
      <c r="F7324" s="161">
        <v>41627</v>
      </c>
      <c r="G7324" s="162">
        <v>2013</v>
      </c>
      <c r="H7324" s="37">
        <v>255000</v>
      </c>
      <c r="I7324" s="35">
        <v>241450</v>
      </c>
      <c r="J7324" s="35">
        <v>72435</v>
      </c>
      <c r="K7324" s="33"/>
    </row>
    <row r="7325" spans="1:11" s="38" customFormat="1" ht="18" customHeight="1">
      <c r="A7325" s="33">
        <f t="shared" si="114"/>
        <v>7320</v>
      </c>
      <c r="B7325" s="160" t="s">
        <v>2675</v>
      </c>
      <c r="C7325" s="160" t="s">
        <v>10542</v>
      </c>
      <c r="D7325" s="159" t="s">
        <v>1263</v>
      </c>
      <c r="E7325" s="160" t="s">
        <v>1263</v>
      </c>
      <c r="F7325" s="161">
        <v>41627</v>
      </c>
      <c r="G7325" s="162">
        <v>2013</v>
      </c>
      <c r="H7325" s="37">
        <v>255000</v>
      </c>
      <c r="I7325" s="35">
        <v>241450</v>
      </c>
      <c r="J7325" s="35">
        <v>72435</v>
      </c>
      <c r="K7325" s="33"/>
    </row>
    <row r="7326" spans="1:11" ht="18" customHeight="1">
      <c r="A7326" s="33">
        <f t="shared" si="114"/>
        <v>7321</v>
      </c>
      <c r="B7326" s="160" t="s">
        <v>2338</v>
      </c>
      <c r="C7326" s="160" t="s">
        <v>10543</v>
      </c>
      <c r="D7326" s="159" t="s">
        <v>1263</v>
      </c>
      <c r="E7326" s="160" t="s">
        <v>1263</v>
      </c>
      <c r="F7326" s="161">
        <v>41627</v>
      </c>
      <c r="G7326" s="162">
        <v>2013</v>
      </c>
      <c r="H7326" s="37">
        <v>255000</v>
      </c>
      <c r="I7326" s="35">
        <v>241450</v>
      </c>
      <c r="J7326" s="35">
        <v>72435</v>
      </c>
      <c r="K7326" s="33"/>
    </row>
    <row r="7327" spans="1:11" ht="18" customHeight="1">
      <c r="A7327" s="33">
        <f t="shared" si="114"/>
        <v>7322</v>
      </c>
      <c r="B7327" s="160" t="s">
        <v>2377</v>
      </c>
      <c r="C7327" s="160" t="s">
        <v>10544</v>
      </c>
      <c r="D7327" s="159" t="s">
        <v>1263</v>
      </c>
      <c r="E7327" s="160" t="s">
        <v>1263</v>
      </c>
      <c r="F7327" s="161">
        <v>41627</v>
      </c>
      <c r="G7327" s="162">
        <v>2013</v>
      </c>
      <c r="H7327" s="37">
        <v>255000</v>
      </c>
      <c r="I7327" s="35">
        <v>241450</v>
      </c>
      <c r="J7327" s="35">
        <v>72435</v>
      </c>
      <c r="K7327" s="33"/>
    </row>
    <row r="7328" spans="1:11" ht="18" customHeight="1">
      <c r="A7328" s="33">
        <f t="shared" si="114"/>
        <v>7323</v>
      </c>
      <c r="B7328" s="160" t="s">
        <v>2801</v>
      </c>
      <c r="C7328" s="160" t="s">
        <v>10545</v>
      </c>
      <c r="D7328" s="159" t="s">
        <v>10546</v>
      </c>
      <c r="E7328" s="160" t="s">
        <v>1263</v>
      </c>
      <c r="F7328" s="161">
        <v>41627</v>
      </c>
      <c r="G7328" s="162">
        <v>2013</v>
      </c>
      <c r="H7328" s="37">
        <v>255000</v>
      </c>
      <c r="I7328" s="35">
        <v>241450</v>
      </c>
      <c r="J7328" s="35">
        <v>72435</v>
      </c>
      <c r="K7328" s="33"/>
    </row>
    <row r="7329" spans="1:11" ht="18" customHeight="1">
      <c r="A7329" s="33">
        <f t="shared" si="114"/>
        <v>7324</v>
      </c>
      <c r="B7329" s="160" t="s">
        <v>2631</v>
      </c>
      <c r="C7329" s="160" t="s">
        <v>10547</v>
      </c>
      <c r="D7329" s="159" t="s">
        <v>1263</v>
      </c>
      <c r="E7329" s="160" t="s">
        <v>1263</v>
      </c>
      <c r="F7329" s="161">
        <v>41627</v>
      </c>
      <c r="G7329" s="162">
        <v>2013</v>
      </c>
      <c r="H7329" s="37">
        <v>255000</v>
      </c>
      <c r="I7329" s="35">
        <v>241450</v>
      </c>
      <c r="J7329" s="35">
        <v>72435</v>
      </c>
      <c r="K7329" s="33"/>
    </row>
    <row r="7330" spans="1:11" ht="18" customHeight="1">
      <c r="A7330" s="33">
        <f t="shared" si="114"/>
        <v>7325</v>
      </c>
      <c r="B7330" s="160" t="s">
        <v>7079</v>
      </c>
      <c r="C7330" s="160" t="s">
        <v>10548</v>
      </c>
      <c r="D7330" s="159" t="s">
        <v>1263</v>
      </c>
      <c r="E7330" s="160" t="s">
        <v>1263</v>
      </c>
      <c r="F7330" s="161">
        <v>41627</v>
      </c>
      <c r="G7330" s="162">
        <v>2013</v>
      </c>
      <c r="H7330" s="37">
        <v>255000</v>
      </c>
      <c r="I7330" s="35">
        <v>241450</v>
      </c>
      <c r="J7330" s="35">
        <v>72435</v>
      </c>
      <c r="K7330" s="33"/>
    </row>
    <row r="7331" spans="1:11" ht="18" customHeight="1">
      <c r="A7331" s="33">
        <f t="shared" si="114"/>
        <v>7326</v>
      </c>
      <c r="B7331" s="160" t="s">
        <v>4035</v>
      </c>
      <c r="C7331" s="160" t="s">
        <v>10549</v>
      </c>
      <c r="D7331" s="159" t="s">
        <v>1263</v>
      </c>
      <c r="E7331" s="160" t="s">
        <v>1263</v>
      </c>
      <c r="F7331" s="161">
        <v>41627</v>
      </c>
      <c r="G7331" s="162">
        <v>2013</v>
      </c>
      <c r="H7331" s="37">
        <v>255000</v>
      </c>
      <c r="I7331" s="35">
        <v>241450</v>
      </c>
      <c r="J7331" s="35">
        <v>72435</v>
      </c>
      <c r="K7331" s="33"/>
    </row>
    <row r="7332" spans="1:11" ht="18" customHeight="1">
      <c r="A7332" s="33">
        <f t="shared" si="114"/>
        <v>7327</v>
      </c>
      <c r="B7332" s="160" t="s">
        <v>2016</v>
      </c>
      <c r="C7332" s="160" t="s">
        <v>10550</v>
      </c>
      <c r="D7332" s="159" t="s">
        <v>1263</v>
      </c>
      <c r="E7332" s="160" t="s">
        <v>1263</v>
      </c>
      <c r="F7332" s="161">
        <v>41627</v>
      </c>
      <c r="G7332" s="162">
        <v>2013</v>
      </c>
      <c r="H7332" s="37">
        <v>255000</v>
      </c>
      <c r="I7332" s="35">
        <v>241450</v>
      </c>
      <c r="J7332" s="35">
        <v>72435</v>
      </c>
      <c r="K7332" s="33"/>
    </row>
    <row r="7333" spans="1:11" ht="18" customHeight="1">
      <c r="A7333" s="33">
        <f t="shared" si="114"/>
        <v>7328</v>
      </c>
      <c r="B7333" s="160" t="s">
        <v>2013</v>
      </c>
      <c r="C7333" s="160" t="s">
        <v>10551</v>
      </c>
      <c r="D7333" s="159" t="s">
        <v>1263</v>
      </c>
      <c r="E7333" s="160" t="s">
        <v>1263</v>
      </c>
      <c r="F7333" s="161">
        <v>41627</v>
      </c>
      <c r="G7333" s="162">
        <v>2013</v>
      </c>
      <c r="H7333" s="37">
        <v>255000</v>
      </c>
      <c r="I7333" s="35">
        <v>241450</v>
      </c>
      <c r="J7333" s="35">
        <v>72435</v>
      </c>
      <c r="K7333" s="33"/>
    </row>
    <row r="7334" spans="1:11" ht="18" customHeight="1">
      <c r="A7334" s="33">
        <f t="shared" si="114"/>
        <v>7329</v>
      </c>
      <c r="B7334" s="160" t="s">
        <v>2220</v>
      </c>
      <c r="C7334" s="160" t="s">
        <v>10552</v>
      </c>
      <c r="D7334" s="159" t="s">
        <v>1263</v>
      </c>
      <c r="E7334" s="160" t="s">
        <v>1263</v>
      </c>
      <c r="F7334" s="161">
        <v>41627</v>
      </c>
      <c r="G7334" s="162">
        <v>2013</v>
      </c>
      <c r="H7334" s="37">
        <v>255000</v>
      </c>
      <c r="I7334" s="35">
        <v>241450</v>
      </c>
      <c r="J7334" s="35">
        <v>72435</v>
      </c>
      <c r="K7334" s="33"/>
    </row>
    <row r="7335" spans="1:11" ht="18" customHeight="1">
      <c r="A7335" s="33">
        <f t="shared" si="114"/>
        <v>7330</v>
      </c>
      <c r="B7335" s="160" t="s">
        <v>2220</v>
      </c>
      <c r="C7335" s="160" t="s">
        <v>10553</v>
      </c>
      <c r="D7335" s="159" t="s">
        <v>1263</v>
      </c>
      <c r="E7335" s="160" t="s">
        <v>1263</v>
      </c>
      <c r="F7335" s="161">
        <v>41627</v>
      </c>
      <c r="G7335" s="162">
        <v>2013</v>
      </c>
      <c r="H7335" s="37">
        <v>255000</v>
      </c>
      <c r="I7335" s="35">
        <v>241450</v>
      </c>
      <c r="J7335" s="35">
        <v>72435</v>
      </c>
      <c r="K7335" s="33"/>
    </row>
    <row r="7336" spans="1:11" ht="18" customHeight="1">
      <c r="A7336" s="33">
        <f t="shared" si="114"/>
        <v>7331</v>
      </c>
      <c r="B7336" s="160" t="s">
        <v>2377</v>
      </c>
      <c r="C7336" s="160" t="s">
        <v>10554</v>
      </c>
      <c r="D7336" s="159" t="s">
        <v>1263</v>
      </c>
      <c r="E7336" s="160" t="s">
        <v>1263</v>
      </c>
      <c r="F7336" s="161">
        <v>41627</v>
      </c>
      <c r="G7336" s="162">
        <v>2013</v>
      </c>
      <c r="H7336" s="37">
        <v>255000</v>
      </c>
      <c r="I7336" s="35">
        <v>241450</v>
      </c>
      <c r="J7336" s="35">
        <v>72435</v>
      </c>
      <c r="K7336" s="33"/>
    </row>
    <row r="7337" spans="1:11" ht="18" customHeight="1">
      <c r="A7337" s="33">
        <f t="shared" si="114"/>
        <v>7332</v>
      </c>
      <c r="B7337" s="160" t="s">
        <v>4312</v>
      </c>
      <c r="C7337" s="160" t="s">
        <v>10555</v>
      </c>
      <c r="D7337" s="159" t="s">
        <v>10512</v>
      </c>
      <c r="E7337" s="160" t="s">
        <v>1263</v>
      </c>
      <c r="F7337" s="161">
        <v>41627</v>
      </c>
      <c r="G7337" s="162">
        <v>2013</v>
      </c>
      <c r="H7337" s="37">
        <v>255000</v>
      </c>
      <c r="I7337" s="35">
        <v>241450</v>
      </c>
      <c r="J7337" s="35">
        <v>72435</v>
      </c>
      <c r="K7337" s="33"/>
    </row>
    <row r="7338" spans="1:11" ht="18" customHeight="1">
      <c r="A7338" s="33">
        <f t="shared" si="114"/>
        <v>7333</v>
      </c>
      <c r="B7338" s="160" t="s">
        <v>2220</v>
      </c>
      <c r="C7338" s="160" t="s">
        <v>10556</v>
      </c>
      <c r="D7338" s="159" t="s">
        <v>1263</v>
      </c>
      <c r="E7338" s="160" t="s">
        <v>1263</v>
      </c>
      <c r="F7338" s="161">
        <v>41627</v>
      </c>
      <c r="G7338" s="162">
        <v>2013</v>
      </c>
      <c r="H7338" s="37">
        <v>255000</v>
      </c>
      <c r="I7338" s="35">
        <v>241450</v>
      </c>
      <c r="J7338" s="35">
        <v>72435</v>
      </c>
      <c r="K7338" s="33"/>
    </row>
    <row r="7339" spans="1:11" ht="18" customHeight="1">
      <c r="A7339" s="33">
        <f t="shared" si="114"/>
        <v>7334</v>
      </c>
      <c r="B7339" s="160" t="s">
        <v>2675</v>
      </c>
      <c r="C7339" s="160" t="s">
        <v>10557</v>
      </c>
      <c r="D7339" s="159" t="s">
        <v>1263</v>
      </c>
      <c r="E7339" s="160" t="s">
        <v>1263</v>
      </c>
      <c r="F7339" s="161">
        <v>41627</v>
      </c>
      <c r="G7339" s="162">
        <v>2013</v>
      </c>
      <c r="H7339" s="37">
        <v>255000</v>
      </c>
      <c r="I7339" s="35">
        <v>241450</v>
      </c>
      <c r="J7339" s="35">
        <v>72435</v>
      </c>
      <c r="K7339" s="33"/>
    </row>
    <row r="7340" spans="1:11" ht="18" customHeight="1">
      <c r="A7340" s="33">
        <f t="shared" si="114"/>
        <v>7335</v>
      </c>
      <c r="B7340" s="160" t="s">
        <v>3157</v>
      </c>
      <c r="C7340" s="160" t="s">
        <v>10558</v>
      </c>
      <c r="D7340" s="159" t="s">
        <v>1263</v>
      </c>
      <c r="E7340" s="160" t="s">
        <v>1263</v>
      </c>
      <c r="F7340" s="161">
        <v>41627</v>
      </c>
      <c r="G7340" s="162">
        <v>2013</v>
      </c>
      <c r="H7340" s="37">
        <v>255000</v>
      </c>
      <c r="I7340" s="35">
        <v>241450</v>
      </c>
      <c r="J7340" s="35">
        <v>72435</v>
      </c>
      <c r="K7340" s="33"/>
    </row>
    <row r="7341" spans="1:11" s="38" customFormat="1" ht="18" customHeight="1">
      <c r="A7341" s="33">
        <f t="shared" si="114"/>
        <v>7336</v>
      </c>
      <c r="B7341" s="160" t="s">
        <v>2377</v>
      </c>
      <c r="C7341" s="160" t="s">
        <v>10559</v>
      </c>
      <c r="D7341" s="159" t="s">
        <v>1263</v>
      </c>
      <c r="E7341" s="160" t="s">
        <v>1263</v>
      </c>
      <c r="F7341" s="161">
        <v>41627</v>
      </c>
      <c r="G7341" s="162">
        <v>2013</v>
      </c>
      <c r="H7341" s="37">
        <v>255000</v>
      </c>
      <c r="I7341" s="35">
        <v>241450</v>
      </c>
      <c r="J7341" s="35">
        <v>72435</v>
      </c>
      <c r="K7341" s="33"/>
    </row>
    <row r="7342" spans="1:11" s="38" customFormat="1" ht="18" customHeight="1">
      <c r="A7342" s="33">
        <f t="shared" si="114"/>
        <v>7337</v>
      </c>
      <c r="B7342" s="160" t="s">
        <v>2619</v>
      </c>
      <c r="C7342" s="160" t="s">
        <v>10560</v>
      </c>
      <c r="D7342" s="159" t="s">
        <v>1263</v>
      </c>
      <c r="E7342" s="160" t="s">
        <v>1263</v>
      </c>
      <c r="F7342" s="161">
        <v>41627</v>
      </c>
      <c r="G7342" s="162">
        <v>2013</v>
      </c>
      <c r="H7342" s="37">
        <v>255000</v>
      </c>
      <c r="I7342" s="35">
        <v>241450</v>
      </c>
      <c r="J7342" s="35">
        <v>72435</v>
      </c>
      <c r="K7342" s="33"/>
    </row>
    <row r="7343" spans="1:11" s="38" customFormat="1" ht="18" customHeight="1">
      <c r="A7343" s="33">
        <f t="shared" si="114"/>
        <v>7338</v>
      </c>
      <c r="B7343" s="160" t="s">
        <v>4090</v>
      </c>
      <c r="C7343" s="160" t="s">
        <v>10561</v>
      </c>
      <c r="D7343" s="159" t="s">
        <v>1263</v>
      </c>
      <c r="E7343" s="160" t="s">
        <v>1263</v>
      </c>
      <c r="F7343" s="161">
        <v>41627</v>
      </c>
      <c r="G7343" s="162">
        <v>2013</v>
      </c>
      <c r="H7343" s="37">
        <v>255000</v>
      </c>
      <c r="I7343" s="35">
        <v>241450</v>
      </c>
      <c r="J7343" s="35">
        <v>72435</v>
      </c>
      <c r="K7343" s="33"/>
    </row>
    <row r="7344" spans="1:11" s="38" customFormat="1" ht="18" customHeight="1">
      <c r="A7344" s="33">
        <f t="shared" si="114"/>
        <v>7339</v>
      </c>
      <c r="B7344" s="160" t="s">
        <v>1873</v>
      </c>
      <c r="C7344" s="160" t="s">
        <v>10562</v>
      </c>
      <c r="D7344" s="159" t="s">
        <v>1263</v>
      </c>
      <c r="E7344" s="160" t="s">
        <v>1263</v>
      </c>
      <c r="F7344" s="161">
        <v>41627</v>
      </c>
      <c r="G7344" s="162">
        <v>2013</v>
      </c>
      <c r="H7344" s="37">
        <v>255000</v>
      </c>
      <c r="I7344" s="35">
        <v>241450</v>
      </c>
      <c r="J7344" s="35">
        <v>72435</v>
      </c>
      <c r="K7344" s="33"/>
    </row>
    <row r="7345" spans="1:11" s="38" customFormat="1" ht="18" customHeight="1">
      <c r="A7345" s="33">
        <f t="shared" si="114"/>
        <v>7340</v>
      </c>
      <c r="B7345" s="160" t="s">
        <v>2002</v>
      </c>
      <c r="C7345" s="160" t="s">
        <v>10563</v>
      </c>
      <c r="D7345" s="159" t="s">
        <v>1263</v>
      </c>
      <c r="E7345" s="160" t="s">
        <v>1263</v>
      </c>
      <c r="F7345" s="161">
        <v>41627</v>
      </c>
      <c r="G7345" s="162">
        <v>2013</v>
      </c>
      <c r="H7345" s="37">
        <v>255000</v>
      </c>
      <c r="I7345" s="35">
        <v>241450</v>
      </c>
      <c r="J7345" s="35">
        <v>72435</v>
      </c>
      <c r="K7345" s="33"/>
    </row>
    <row r="7346" spans="1:11" s="38" customFormat="1" ht="18" customHeight="1">
      <c r="A7346" s="33">
        <f t="shared" si="114"/>
        <v>7341</v>
      </c>
      <c r="B7346" s="160" t="s">
        <v>4312</v>
      </c>
      <c r="C7346" s="160" t="s">
        <v>10564</v>
      </c>
      <c r="D7346" s="159" t="s">
        <v>1263</v>
      </c>
      <c r="E7346" s="160" t="s">
        <v>1263</v>
      </c>
      <c r="F7346" s="161">
        <v>41627</v>
      </c>
      <c r="G7346" s="162">
        <v>2013</v>
      </c>
      <c r="H7346" s="37">
        <v>255000</v>
      </c>
      <c r="I7346" s="35">
        <v>241450</v>
      </c>
      <c r="J7346" s="35">
        <v>72435</v>
      </c>
      <c r="K7346" s="33"/>
    </row>
    <row r="7347" spans="1:11" s="38" customFormat="1" ht="18" customHeight="1">
      <c r="A7347" s="33">
        <f t="shared" si="114"/>
        <v>7342</v>
      </c>
      <c r="B7347" s="160" t="s">
        <v>2206</v>
      </c>
      <c r="C7347" s="160" t="s">
        <v>10565</v>
      </c>
      <c r="D7347" s="159" t="s">
        <v>1263</v>
      </c>
      <c r="E7347" s="160" t="s">
        <v>1263</v>
      </c>
      <c r="F7347" s="161">
        <v>41627</v>
      </c>
      <c r="G7347" s="162">
        <v>2013</v>
      </c>
      <c r="H7347" s="37">
        <v>255000</v>
      </c>
      <c r="I7347" s="35">
        <v>241450</v>
      </c>
      <c r="J7347" s="35">
        <v>72435</v>
      </c>
      <c r="K7347" s="33"/>
    </row>
    <row r="7348" spans="1:11" s="38" customFormat="1" ht="18" customHeight="1">
      <c r="A7348" s="33">
        <f t="shared" si="114"/>
        <v>7343</v>
      </c>
      <c r="B7348" s="160" t="s">
        <v>2675</v>
      </c>
      <c r="C7348" s="160" t="s">
        <v>10566</v>
      </c>
      <c r="D7348" s="159" t="s">
        <v>1263</v>
      </c>
      <c r="E7348" s="160" t="s">
        <v>1263</v>
      </c>
      <c r="F7348" s="161">
        <v>41627</v>
      </c>
      <c r="G7348" s="162">
        <v>2013</v>
      </c>
      <c r="H7348" s="37">
        <v>255000</v>
      </c>
      <c r="I7348" s="35">
        <v>241450</v>
      </c>
      <c r="J7348" s="35">
        <v>72435</v>
      </c>
      <c r="K7348" s="33"/>
    </row>
    <row r="7349" spans="1:11" s="38" customFormat="1" ht="18" customHeight="1">
      <c r="A7349" s="33">
        <f t="shared" si="114"/>
        <v>7344</v>
      </c>
      <c r="B7349" s="160" t="s">
        <v>2737</v>
      </c>
      <c r="C7349" s="160" t="s">
        <v>10567</v>
      </c>
      <c r="D7349" s="159" t="s">
        <v>1263</v>
      </c>
      <c r="E7349" s="160" t="s">
        <v>1263</v>
      </c>
      <c r="F7349" s="161">
        <v>41627</v>
      </c>
      <c r="G7349" s="162">
        <v>2013</v>
      </c>
      <c r="H7349" s="37">
        <v>255000</v>
      </c>
      <c r="I7349" s="35">
        <v>241450</v>
      </c>
      <c r="J7349" s="35">
        <v>72435</v>
      </c>
      <c r="K7349" s="33"/>
    </row>
    <row r="7350" spans="1:11" s="38" customFormat="1" ht="18" customHeight="1">
      <c r="A7350" s="33">
        <f t="shared" si="114"/>
        <v>7345</v>
      </c>
      <c r="B7350" s="160" t="s">
        <v>2377</v>
      </c>
      <c r="C7350" s="160" t="s">
        <v>10568</v>
      </c>
      <c r="D7350" s="159" t="s">
        <v>1263</v>
      </c>
      <c r="E7350" s="160" t="s">
        <v>1263</v>
      </c>
      <c r="F7350" s="161">
        <v>41627</v>
      </c>
      <c r="G7350" s="162">
        <v>2013</v>
      </c>
      <c r="H7350" s="37">
        <v>255000</v>
      </c>
      <c r="I7350" s="35">
        <v>241450</v>
      </c>
      <c r="J7350" s="35">
        <v>72435</v>
      </c>
      <c r="K7350" s="33"/>
    </row>
    <row r="7351" spans="1:11" s="38" customFormat="1" ht="18" customHeight="1">
      <c r="A7351" s="33">
        <f t="shared" si="114"/>
        <v>7346</v>
      </c>
      <c r="B7351" s="160" t="s">
        <v>2081</v>
      </c>
      <c r="C7351" s="160" t="s">
        <v>10569</v>
      </c>
      <c r="D7351" s="159" t="s">
        <v>1263</v>
      </c>
      <c r="E7351" s="160" t="s">
        <v>1263</v>
      </c>
      <c r="F7351" s="161">
        <v>41627</v>
      </c>
      <c r="G7351" s="162">
        <v>2013</v>
      </c>
      <c r="H7351" s="37">
        <v>255000</v>
      </c>
      <c r="I7351" s="35">
        <v>241450</v>
      </c>
      <c r="J7351" s="35">
        <v>72435</v>
      </c>
      <c r="K7351" s="33"/>
    </row>
    <row r="7352" spans="1:11" s="38" customFormat="1" ht="18" customHeight="1">
      <c r="A7352" s="33">
        <f t="shared" si="114"/>
        <v>7347</v>
      </c>
      <c r="B7352" s="160" t="s">
        <v>3139</v>
      </c>
      <c r="C7352" s="160" t="s">
        <v>10570</v>
      </c>
      <c r="D7352" s="159" t="s">
        <v>1263</v>
      </c>
      <c r="E7352" s="160" t="s">
        <v>1263</v>
      </c>
      <c r="F7352" s="161">
        <v>41627</v>
      </c>
      <c r="G7352" s="162">
        <v>2013</v>
      </c>
      <c r="H7352" s="37">
        <v>255000</v>
      </c>
      <c r="I7352" s="35">
        <v>241450</v>
      </c>
      <c r="J7352" s="35">
        <v>72435</v>
      </c>
      <c r="K7352" s="33"/>
    </row>
    <row r="7353" spans="1:11" s="38" customFormat="1" ht="18" customHeight="1">
      <c r="A7353" s="33">
        <f t="shared" si="114"/>
        <v>7348</v>
      </c>
      <c r="B7353" s="160" t="s">
        <v>2194</v>
      </c>
      <c r="C7353" s="160" t="s">
        <v>10571</v>
      </c>
      <c r="D7353" s="159" t="s">
        <v>1263</v>
      </c>
      <c r="E7353" s="160" t="s">
        <v>1263</v>
      </c>
      <c r="F7353" s="161">
        <v>41627</v>
      </c>
      <c r="G7353" s="162">
        <v>2013</v>
      </c>
      <c r="H7353" s="37">
        <v>255000</v>
      </c>
      <c r="I7353" s="35">
        <v>241450</v>
      </c>
      <c r="J7353" s="35">
        <v>72435</v>
      </c>
      <c r="K7353" s="33"/>
    </row>
    <row r="7354" spans="1:11" s="38" customFormat="1" ht="18" customHeight="1">
      <c r="A7354" s="33">
        <f t="shared" si="114"/>
        <v>7349</v>
      </c>
      <c r="B7354" s="160" t="s">
        <v>2675</v>
      </c>
      <c r="C7354" s="160" t="s">
        <v>10572</v>
      </c>
      <c r="D7354" s="159" t="s">
        <v>1263</v>
      </c>
      <c r="E7354" s="160" t="s">
        <v>1263</v>
      </c>
      <c r="F7354" s="161">
        <v>41627</v>
      </c>
      <c r="G7354" s="162">
        <v>2013</v>
      </c>
      <c r="H7354" s="37">
        <v>255000</v>
      </c>
      <c r="I7354" s="35">
        <v>241450</v>
      </c>
      <c r="J7354" s="35">
        <v>72435</v>
      </c>
      <c r="K7354" s="33"/>
    </row>
    <row r="7355" spans="1:11" s="38" customFormat="1" ht="18" customHeight="1">
      <c r="A7355" s="33">
        <f t="shared" si="114"/>
        <v>7350</v>
      </c>
      <c r="B7355" s="160" t="s">
        <v>3177</v>
      </c>
      <c r="C7355" s="160" t="s">
        <v>10573</v>
      </c>
      <c r="D7355" s="159" t="s">
        <v>1263</v>
      </c>
      <c r="E7355" s="160" t="s">
        <v>1263</v>
      </c>
      <c r="F7355" s="161">
        <v>41627</v>
      </c>
      <c r="G7355" s="162">
        <v>2013</v>
      </c>
      <c r="H7355" s="37">
        <v>255000</v>
      </c>
      <c r="I7355" s="35">
        <v>241450</v>
      </c>
      <c r="J7355" s="35">
        <v>72435</v>
      </c>
      <c r="K7355" s="33"/>
    </row>
    <row r="7356" spans="1:11" s="38" customFormat="1" ht="18" customHeight="1">
      <c r="A7356" s="33">
        <f t="shared" si="114"/>
        <v>7351</v>
      </c>
      <c r="B7356" s="160" t="s">
        <v>2194</v>
      </c>
      <c r="C7356" s="160" t="s">
        <v>10574</v>
      </c>
      <c r="D7356" s="159" t="s">
        <v>1263</v>
      </c>
      <c r="E7356" s="160" t="s">
        <v>1263</v>
      </c>
      <c r="F7356" s="161">
        <v>41627</v>
      </c>
      <c r="G7356" s="162">
        <v>2013</v>
      </c>
      <c r="H7356" s="37">
        <v>255000</v>
      </c>
      <c r="I7356" s="35">
        <v>241450</v>
      </c>
      <c r="J7356" s="35">
        <v>72435</v>
      </c>
      <c r="K7356" s="33"/>
    </row>
    <row r="7357" spans="1:11" s="38" customFormat="1" ht="18" customHeight="1">
      <c r="A7357" s="33">
        <f t="shared" si="114"/>
        <v>7352</v>
      </c>
      <c r="B7357" s="160" t="s">
        <v>1873</v>
      </c>
      <c r="C7357" s="160" t="s">
        <v>10575</v>
      </c>
      <c r="D7357" s="159" t="s">
        <v>1263</v>
      </c>
      <c r="E7357" s="160" t="s">
        <v>1263</v>
      </c>
      <c r="F7357" s="161">
        <v>41627</v>
      </c>
      <c r="G7357" s="162">
        <v>2013</v>
      </c>
      <c r="H7357" s="37">
        <v>255000</v>
      </c>
      <c r="I7357" s="35">
        <v>241450</v>
      </c>
      <c r="J7357" s="35">
        <v>72435</v>
      </c>
      <c r="K7357" s="33"/>
    </row>
    <row r="7358" spans="1:11" s="38" customFormat="1" ht="18" customHeight="1">
      <c r="A7358" s="33">
        <f t="shared" si="114"/>
        <v>7353</v>
      </c>
      <c r="B7358" s="160" t="s">
        <v>4554</v>
      </c>
      <c r="C7358" s="160" t="s">
        <v>10576</v>
      </c>
      <c r="D7358" s="159" t="s">
        <v>1263</v>
      </c>
      <c r="E7358" s="160" t="s">
        <v>1263</v>
      </c>
      <c r="F7358" s="161">
        <v>41627</v>
      </c>
      <c r="G7358" s="162">
        <v>2013</v>
      </c>
      <c r="H7358" s="37">
        <v>255000</v>
      </c>
      <c r="I7358" s="35">
        <v>241450</v>
      </c>
      <c r="J7358" s="35">
        <v>72435</v>
      </c>
      <c r="K7358" s="33"/>
    </row>
    <row r="7359" spans="1:11" s="38" customFormat="1" ht="18" customHeight="1">
      <c r="A7359" s="33">
        <f t="shared" si="114"/>
        <v>7354</v>
      </c>
      <c r="B7359" s="160" t="s">
        <v>3177</v>
      </c>
      <c r="C7359" s="160" t="s">
        <v>10577</v>
      </c>
      <c r="D7359" s="159" t="s">
        <v>1263</v>
      </c>
      <c r="E7359" s="160" t="s">
        <v>1263</v>
      </c>
      <c r="F7359" s="161">
        <v>41627</v>
      </c>
      <c r="G7359" s="162">
        <v>2013</v>
      </c>
      <c r="H7359" s="37">
        <v>255000</v>
      </c>
      <c r="I7359" s="35">
        <v>241450</v>
      </c>
      <c r="J7359" s="35">
        <v>72435</v>
      </c>
      <c r="K7359" s="33"/>
    </row>
    <row r="7360" spans="1:11" s="38" customFormat="1" ht="18" customHeight="1">
      <c r="A7360" s="33">
        <f t="shared" si="114"/>
        <v>7355</v>
      </c>
      <c r="B7360" s="160" t="s">
        <v>3177</v>
      </c>
      <c r="C7360" s="160" t="s">
        <v>10578</v>
      </c>
      <c r="D7360" s="159" t="s">
        <v>1263</v>
      </c>
      <c r="E7360" s="160" t="s">
        <v>1263</v>
      </c>
      <c r="F7360" s="161">
        <v>41627</v>
      </c>
      <c r="G7360" s="162">
        <v>2013</v>
      </c>
      <c r="H7360" s="37">
        <v>255000</v>
      </c>
      <c r="I7360" s="35">
        <v>241450</v>
      </c>
      <c r="J7360" s="35">
        <v>72435</v>
      </c>
      <c r="K7360" s="33"/>
    </row>
    <row r="7361" spans="1:11" s="38" customFormat="1" ht="18" customHeight="1">
      <c r="A7361" s="33">
        <f t="shared" si="114"/>
        <v>7356</v>
      </c>
      <c r="B7361" s="160" t="s">
        <v>2340</v>
      </c>
      <c r="C7361" s="160" t="s">
        <v>10579</v>
      </c>
      <c r="D7361" s="159" t="s">
        <v>1263</v>
      </c>
      <c r="E7361" s="160" t="s">
        <v>1263</v>
      </c>
      <c r="F7361" s="161">
        <v>41627</v>
      </c>
      <c r="G7361" s="162">
        <v>2013</v>
      </c>
      <c r="H7361" s="37">
        <v>255000</v>
      </c>
      <c r="I7361" s="35">
        <v>241450</v>
      </c>
      <c r="J7361" s="35">
        <v>72435</v>
      </c>
      <c r="K7361" s="33"/>
    </row>
    <row r="7362" spans="1:11" s="38" customFormat="1" ht="18" customHeight="1">
      <c r="A7362" s="33">
        <f t="shared" si="114"/>
        <v>7357</v>
      </c>
      <c r="B7362" s="160" t="s">
        <v>2340</v>
      </c>
      <c r="C7362" s="160" t="s">
        <v>10580</v>
      </c>
      <c r="D7362" s="159" t="s">
        <v>1263</v>
      </c>
      <c r="E7362" s="160" t="s">
        <v>1263</v>
      </c>
      <c r="F7362" s="161">
        <v>41627</v>
      </c>
      <c r="G7362" s="162">
        <v>2013</v>
      </c>
      <c r="H7362" s="37">
        <v>255000</v>
      </c>
      <c r="I7362" s="35">
        <v>241450</v>
      </c>
      <c r="J7362" s="35">
        <v>72435</v>
      </c>
      <c r="K7362" s="33"/>
    </row>
    <row r="7363" spans="1:11" s="38" customFormat="1" ht="18" customHeight="1">
      <c r="A7363" s="33">
        <f t="shared" si="114"/>
        <v>7358</v>
      </c>
      <c r="B7363" s="160" t="s">
        <v>2605</v>
      </c>
      <c r="C7363" s="160" t="s">
        <v>10581</v>
      </c>
      <c r="D7363" s="159" t="s">
        <v>1263</v>
      </c>
      <c r="E7363" s="160" t="s">
        <v>1263</v>
      </c>
      <c r="F7363" s="161">
        <v>41627</v>
      </c>
      <c r="G7363" s="162">
        <v>2013</v>
      </c>
      <c r="H7363" s="37">
        <v>255000</v>
      </c>
      <c r="I7363" s="35">
        <v>241450</v>
      </c>
      <c r="J7363" s="35">
        <v>72435</v>
      </c>
      <c r="K7363" s="33"/>
    </row>
    <row r="7364" spans="1:11" s="38" customFormat="1" ht="18" customHeight="1">
      <c r="A7364" s="33">
        <f t="shared" si="114"/>
        <v>7359</v>
      </c>
      <c r="B7364" s="160" t="s">
        <v>2836</v>
      </c>
      <c r="C7364" s="160" t="s">
        <v>10582</v>
      </c>
      <c r="D7364" s="159" t="s">
        <v>1263</v>
      </c>
      <c r="E7364" s="160" t="s">
        <v>1263</v>
      </c>
      <c r="F7364" s="161">
        <v>41627</v>
      </c>
      <c r="G7364" s="162">
        <v>2013</v>
      </c>
      <c r="H7364" s="37">
        <v>255000</v>
      </c>
      <c r="I7364" s="35">
        <v>241450</v>
      </c>
      <c r="J7364" s="35">
        <v>72435</v>
      </c>
      <c r="K7364" s="33"/>
    </row>
    <row r="7365" spans="1:11" s="38" customFormat="1" ht="18" customHeight="1">
      <c r="A7365" s="33">
        <f t="shared" si="114"/>
        <v>7360</v>
      </c>
      <c r="B7365" s="160" t="s">
        <v>2624</v>
      </c>
      <c r="C7365" s="160" t="s">
        <v>10583</v>
      </c>
      <c r="D7365" s="159" t="s">
        <v>1263</v>
      </c>
      <c r="E7365" s="160" t="s">
        <v>1263</v>
      </c>
      <c r="F7365" s="161">
        <v>41627</v>
      </c>
      <c r="G7365" s="162">
        <v>2013</v>
      </c>
      <c r="H7365" s="37">
        <v>255000</v>
      </c>
      <c r="I7365" s="35">
        <v>241450</v>
      </c>
      <c r="J7365" s="35">
        <v>72435</v>
      </c>
      <c r="K7365" s="33"/>
    </row>
    <row r="7366" spans="1:11" s="38" customFormat="1" ht="18" customHeight="1">
      <c r="A7366" s="33">
        <f t="shared" si="114"/>
        <v>7361</v>
      </c>
      <c r="B7366" s="160" t="s">
        <v>2340</v>
      </c>
      <c r="C7366" s="160" t="s">
        <v>10584</v>
      </c>
      <c r="D7366" s="159" t="s">
        <v>1263</v>
      </c>
      <c r="E7366" s="160" t="s">
        <v>1263</v>
      </c>
      <c r="F7366" s="161">
        <v>41627</v>
      </c>
      <c r="G7366" s="162">
        <v>2013</v>
      </c>
      <c r="H7366" s="37">
        <v>255000</v>
      </c>
      <c r="I7366" s="35">
        <v>241450</v>
      </c>
      <c r="J7366" s="35">
        <v>72435</v>
      </c>
      <c r="K7366" s="33"/>
    </row>
    <row r="7367" spans="1:11" s="38" customFormat="1" ht="18" customHeight="1">
      <c r="A7367" s="33">
        <f t="shared" ref="A7367:A7430" si="115">A7366+1</f>
        <v>7362</v>
      </c>
      <c r="B7367" s="160" t="s">
        <v>2340</v>
      </c>
      <c r="C7367" s="160" t="s">
        <v>10585</v>
      </c>
      <c r="D7367" s="159" t="s">
        <v>1263</v>
      </c>
      <c r="E7367" s="160" t="s">
        <v>1263</v>
      </c>
      <c r="F7367" s="161">
        <v>41627</v>
      </c>
      <c r="G7367" s="162">
        <v>2013</v>
      </c>
      <c r="H7367" s="37">
        <v>255000</v>
      </c>
      <c r="I7367" s="35">
        <v>241450</v>
      </c>
      <c r="J7367" s="35">
        <v>72435</v>
      </c>
      <c r="K7367" s="33"/>
    </row>
    <row r="7368" spans="1:11" s="38" customFormat="1" ht="18" customHeight="1">
      <c r="A7368" s="33">
        <f t="shared" si="115"/>
        <v>7363</v>
      </c>
      <c r="B7368" s="160" t="s">
        <v>2631</v>
      </c>
      <c r="C7368" s="160" t="s">
        <v>10586</v>
      </c>
      <c r="D7368" s="159" t="s">
        <v>1263</v>
      </c>
      <c r="E7368" s="160" t="s">
        <v>1263</v>
      </c>
      <c r="F7368" s="161">
        <v>41627</v>
      </c>
      <c r="G7368" s="162">
        <v>2013</v>
      </c>
      <c r="H7368" s="37">
        <v>255000</v>
      </c>
      <c r="I7368" s="35">
        <v>241450</v>
      </c>
      <c r="J7368" s="35">
        <v>72435</v>
      </c>
      <c r="K7368" s="33"/>
    </row>
    <row r="7369" spans="1:11" s="38" customFormat="1" ht="18" customHeight="1">
      <c r="A7369" s="33">
        <f t="shared" si="115"/>
        <v>7364</v>
      </c>
      <c r="B7369" s="160" t="s">
        <v>4122</v>
      </c>
      <c r="C7369" s="160" t="s">
        <v>10587</v>
      </c>
      <c r="D7369" s="159" t="s">
        <v>10588</v>
      </c>
      <c r="E7369" s="160" t="s">
        <v>1263</v>
      </c>
      <c r="F7369" s="161">
        <v>41627</v>
      </c>
      <c r="G7369" s="162">
        <v>2013</v>
      </c>
      <c r="H7369" s="37">
        <v>255000</v>
      </c>
      <c r="I7369" s="35">
        <v>241450</v>
      </c>
      <c r="J7369" s="35">
        <v>72435</v>
      </c>
      <c r="K7369" s="33"/>
    </row>
    <row r="7370" spans="1:11" s="38" customFormat="1" ht="18" customHeight="1">
      <c r="A7370" s="33">
        <f t="shared" si="115"/>
        <v>7365</v>
      </c>
      <c r="B7370" s="160" t="s">
        <v>3749</v>
      </c>
      <c r="C7370" s="160" t="s">
        <v>10589</v>
      </c>
      <c r="D7370" s="159" t="s">
        <v>1263</v>
      </c>
      <c r="E7370" s="160" t="s">
        <v>1263</v>
      </c>
      <c r="F7370" s="161">
        <v>41627</v>
      </c>
      <c r="G7370" s="162">
        <v>2013</v>
      </c>
      <c r="H7370" s="37">
        <v>255000</v>
      </c>
      <c r="I7370" s="35">
        <v>241450</v>
      </c>
      <c r="J7370" s="35">
        <v>72435</v>
      </c>
      <c r="K7370" s="33"/>
    </row>
    <row r="7371" spans="1:11" s="38" customFormat="1" ht="18" customHeight="1">
      <c r="A7371" s="33">
        <f t="shared" si="115"/>
        <v>7366</v>
      </c>
      <c r="B7371" s="160" t="s">
        <v>2321</v>
      </c>
      <c r="C7371" s="160" t="s">
        <v>10590</v>
      </c>
      <c r="D7371" s="159" t="s">
        <v>1263</v>
      </c>
      <c r="E7371" s="160" t="s">
        <v>1263</v>
      </c>
      <c r="F7371" s="161">
        <v>41627</v>
      </c>
      <c r="G7371" s="162">
        <v>2013</v>
      </c>
      <c r="H7371" s="37">
        <v>255000</v>
      </c>
      <c r="I7371" s="35">
        <v>241450</v>
      </c>
      <c r="J7371" s="35">
        <v>72435</v>
      </c>
      <c r="K7371" s="33"/>
    </row>
    <row r="7372" spans="1:11" s="38" customFormat="1" ht="18" customHeight="1">
      <c r="A7372" s="33">
        <f t="shared" si="115"/>
        <v>7367</v>
      </c>
      <c r="B7372" s="160" t="s">
        <v>4312</v>
      </c>
      <c r="C7372" s="160" t="s">
        <v>10591</v>
      </c>
      <c r="D7372" s="159" t="s">
        <v>6670</v>
      </c>
      <c r="E7372" s="160" t="s">
        <v>1263</v>
      </c>
      <c r="F7372" s="161">
        <v>41627</v>
      </c>
      <c r="G7372" s="162">
        <v>2013</v>
      </c>
      <c r="H7372" s="37">
        <v>255000</v>
      </c>
      <c r="I7372" s="35">
        <v>241450</v>
      </c>
      <c r="J7372" s="35">
        <v>72435</v>
      </c>
      <c r="K7372" s="33"/>
    </row>
    <row r="7373" spans="1:11" s="38" customFormat="1" ht="18" customHeight="1">
      <c r="A7373" s="33">
        <f t="shared" si="115"/>
        <v>7368</v>
      </c>
      <c r="B7373" s="160" t="s">
        <v>2321</v>
      </c>
      <c r="C7373" s="160" t="s">
        <v>10592</v>
      </c>
      <c r="D7373" s="159" t="s">
        <v>1263</v>
      </c>
      <c r="E7373" s="160" t="s">
        <v>1263</v>
      </c>
      <c r="F7373" s="161">
        <v>41627</v>
      </c>
      <c r="G7373" s="162">
        <v>2013</v>
      </c>
      <c r="H7373" s="37">
        <v>255000</v>
      </c>
      <c r="I7373" s="35">
        <v>241450</v>
      </c>
      <c r="J7373" s="35">
        <v>72435</v>
      </c>
      <c r="K7373" s="33"/>
    </row>
    <row r="7374" spans="1:11" s="38" customFormat="1" ht="18" customHeight="1">
      <c r="A7374" s="33">
        <f t="shared" si="115"/>
        <v>7369</v>
      </c>
      <c r="B7374" s="160" t="s">
        <v>2605</v>
      </c>
      <c r="C7374" s="160" t="s">
        <v>10593</v>
      </c>
      <c r="D7374" s="159" t="s">
        <v>1263</v>
      </c>
      <c r="E7374" s="160" t="s">
        <v>1263</v>
      </c>
      <c r="F7374" s="161">
        <v>41627</v>
      </c>
      <c r="G7374" s="162">
        <v>2013</v>
      </c>
      <c r="H7374" s="37">
        <v>255000</v>
      </c>
      <c r="I7374" s="35">
        <v>241450</v>
      </c>
      <c r="J7374" s="35">
        <v>72435</v>
      </c>
      <c r="K7374" s="33"/>
    </row>
    <row r="7375" spans="1:11" s="38" customFormat="1" ht="18" customHeight="1">
      <c r="A7375" s="33">
        <f t="shared" si="115"/>
        <v>7370</v>
      </c>
      <c r="B7375" s="160" t="s">
        <v>2220</v>
      </c>
      <c r="C7375" s="160" t="s">
        <v>10594</v>
      </c>
      <c r="D7375" s="159" t="s">
        <v>4104</v>
      </c>
      <c r="E7375" s="160" t="s">
        <v>1298</v>
      </c>
      <c r="F7375" s="161">
        <v>41617</v>
      </c>
      <c r="G7375" s="162">
        <v>2013</v>
      </c>
      <c r="H7375" s="37">
        <v>810000</v>
      </c>
      <c r="I7375" s="35">
        <v>766958</v>
      </c>
      <c r="J7375" s="35">
        <v>230087</v>
      </c>
      <c r="K7375" s="33"/>
    </row>
    <row r="7376" spans="1:11" s="38" customFormat="1" ht="18" customHeight="1">
      <c r="A7376" s="33">
        <f t="shared" si="115"/>
        <v>7371</v>
      </c>
      <c r="B7376" s="160" t="s">
        <v>2392</v>
      </c>
      <c r="C7376" s="160" t="s">
        <v>10595</v>
      </c>
      <c r="D7376" s="159" t="s">
        <v>1298</v>
      </c>
      <c r="E7376" s="160" t="s">
        <v>1298</v>
      </c>
      <c r="F7376" s="161">
        <v>41613</v>
      </c>
      <c r="G7376" s="162">
        <v>2013</v>
      </c>
      <c r="H7376" s="37">
        <v>1090000</v>
      </c>
      <c r="I7376" s="35">
        <v>1032079</v>
      </c>
      <c r="J7376" s="35">
        <v>309624</v>
      </c>
      <c r="K7376" s="33"/>
    </row>
    <row r="7377" spans="1:11" s="38" customFormat="1" ht="18" customHeight="1">
      <c r="A7377" s="33">
        <f t="shared" si="115"/>
        <v>7372</v>
      </c>
      <c r="B7377" s="160" t="s">
        <v>2452</v>
      </c>
      <c r="C7377" s="160" t="s">
        <v>10596</v>
      </c>
      <c r="D7377" s="159" t="s">
        <v>10597</v>
      </c>
      <c r="E7377" s="160" t="s">
        <v>10597</v>
      </c>
      <c r="F7377" s="161">
        <v>41613</v>
      </c>
      <c r="G7377" s="162">
        <v>2013</v>
      </c>
      <c r="H7377" s="37">
        <v>26800000</v>
      </c>
      <c r="I7377" s="35">
        <v>29141162</v>
      </c>
      <c r="J7377" s="35">
        <v>8742349</v>
      </c>
      <c r="K7377" s="33"/>
    </row>
    <row r="7378" spans="1:11" s="38" customFormat="1" ht="18" customHeight="1">
      <c r="A7378" s="33">
        <f t="shared" si="115"/>
        <v>7373</v>
      </c>
      <c r="B7378" s="160" t="s">
        <v>2146</v>
      </c>
      <c r="C7378" s="160" t="s">
        <v>10598</v>
      </c>
      <c r="D7378" s="159" t="s">
        <v>1298</v>
      </c>
      <c r="E7378" s="160" t="s">
        <v>1298</v>
      </c>
      <c r="F7378" s="161">
        <v>41613</v>
      </c>
      <c r="G7378" s="162">
        <v>2013</v>
      </c>
      <c r="H7378" s="37">
        <v>820000</v>
      </c>
      <c r="I7378" s="35">
        <v>776427</v>
      </c>
      <c r="J7378" s="35">
        <v>232928</v>
      </c>
      <c r="K7378" s="33"/>
    </row>
    <row r="7379" spans="1:11" s="38" customFormat="1" ht="18" customHeight="1">
      <c r="A7379" s="33">
        <f t="shared" si="115"/>
        <v>7374</v>
      </c>
      <c r="B7379" s="160" t="s">
        <v>10599</v>
      </c>
      <c r="C7379" s="160" t="s">
        <v>10600</v>
      </c>
      <c r="D7379" s="159" t="s">
        <v>10601</v>
      </c>
      <c r="E7379" s="160" t="s">
        <v>2258</v>
      </c>
      <c r="F7379" s="161">
        <v>41613</v>
      </c>
      <c r="G7379" s="162">
        <v>2013</v>
      </c>
      <c r="H7379" s="37">
        <v>785000</v>
      </c>
      <c r="I7379" s="35">
        <v>853575</v>
      </c>
      <c r="J7379" s="35">
        <v>256073</v>
      </c>
      <c r="K7379" s="33"/>
    </row>
    <row r="7380" spans="1:11" s="38" customFormat="1" ht="18" customHeight="1">
      <c r="A7380" s="33">
        <f t="shared" si="115"/>
        <v>7375</v>
      </c>
      <c r="B7380" s="160" t="s">
        <v>1963</v>
      </c>
      <c r="C7380" s="160" t="s">
        <v>10602</v>
      </c>
      <c r="D7380" s="159" t="s">
        <v>2601</v>
      </c>
      <c r="E7380" s="160" t="s">
        <v>2601</v>
      </c>
      <c r="F7380" s="161">
        <v>41612</v>
      </c>
      <c r="G7380" s="162">
        <v>2013</v>
      </c>
      <c r="H7380" s="37">
        <v>159915</v>
      </c>
      <c r="I7380" s="35">
        <v>173885</v>
      </c>
      <c r="J7380" s="35">
        <v>52166</v>
      </c>
      <c r="K7380" s="33"/>
    </row>
    <row r="7381" spans="1:11" s="38" customFormat="1" ht="18" customHeight="1">
      <c r="A7381" s="33">
        <f t="shared" si="115"/>
        <v>7376</v>
      </c>
      <c r="B7381" s="160" t="s">
        <v>2021</v>
      </c>
      <c r="C7381" s="160" t="s">
        <v>10603</v>
      </c>
      <c r="D7381" s="159" t="s">
        <v>2601</v>
      </c>
      <c r="E7381" s="160" t="s">
        <v>2601</v>
      </c>
      <c r="F7381" s="161">
        <v>41612</v>
      </c>
      <c r="G7381" s="162">
        <v>2013</v>
      </c>
      <c r="H7381" s="37">
        <v>159877</v>
      </c>
      <c r="I7381" s="35">
        <v>173843</v>
      </c>
      <c r="J7381" s="35">
        <v>52153</v>
      </c>
      <c r="K7381" s="33"/>
    </row>
    <row r="7382" spans="1:11" s="38" customFormat="1" ht="18" customHeight="1">
      <c r="A7382" s="33">
        <f t="shared" si="115"/>
        <v>7377</v>
      </c>
      <c r="B7382" s="160" t="s">
        <v>2377</v>
      </c>
      <c r="C7382" s="160" t="s">
        <v>10604</v>
      </c>
      <c r="D7382" s="159" t="s">
        <v>2601</v>
      </c>
      <c r="E7382" s="160" t="s">
        <v>2601</v>
      </c>
      <c r="F7382" s="161">
        <v>41612</v>
      </c>
      <c r="G7382" s="162">
        <v>2013</v>
      </c>
      <c r="H7382" s="37">
        <v>159877</v>
      </c>
      <c r="I7382" s="35">
        <v>173843</v>
      </c>
      <c r="J7382" s="35">
        <v>52153</v>
      </c>
      <c r="K7382" s="33"/>
    </row>
    <row r="7383" spans="1:11" s="38" customFormat="1" ht="18" customHeight="1">
      <c r="A7383" s="33">
        <f t="shared" si="115"/>
        <v>7378</v>
      </c>
      <c r="B7383" s="160" t="s">
        <v>2338</v>
      </c>
      <c r="C7383" s="160" t="s">
        <v>10605</v>
      </c>
      <c r="D7383" s="159" t="s">
        <v>2601</v>
      </c>
      <c r="E7383" s="160" t="s">
        <v>2601</v>
      </c>
      <c r="F7383" s="161">
        <v>41612</v>
      </c>
      <c r="G7383" s="162">
        <v>2013</v>
      </c>
      <c r="H7383" s="37">
        <v>159877</v>
      </c>
      <c r="I7383" s="35">
        <v>173843</v>
      </c>
      <c r="J7383" s="35">
        <v>52153</v>
      </c>
      <c r="K7383" s="33"/>
    </row>
    <row r="7384" spans="1:11" s="38" customFormat="1" ht="18" customHeight="1">
      <c r="A7384" s="33">
        <f t="shared" si="115"/>
        <v>7379</v>
      </c>
      <c r="B7384" s="160" t="s">
        <v>2021</v>
      </c>
      <c r="C7384" s="160" t="s">
        <v>10606</v>
      </c>
      <c r="D7384" s="159" t="s">
        <v>2601</v>
      </c>
      <c r="E7384" s="160" t="s">
        <v>2601</v>
      </c>
      <c r="F7384" s="161">
        <v>41612</v>
      </c>
      <c r="G7384" s="162">
        <v>2013</v>
      </c>
      <c r="H7384" s="37">
        <v>159877</v>
      </c>
      <c r="I7384" s="35">
        <v>173843</v>
      </c>
      <c r="J7384" s="35">
        <v>52153</v>
      </c>
      <c r="K7384" s="33"/>
    </row>
    <row r="7385" spans="1:11" s="38" customFormat="1" ht="18" customHeight="1">
      <c r="A7385" s="33">
        <f t="shared" si="115"/>
        <v>7380</v>
      </c>
      <c r="B7385" s="160" t="s">
        <v>2021</v>
      </c>
      <c r="C7385" s="160" t="s">
        <v>10607</v>
      </c>
      <c r="D7385" s="159" t="s">
        <v>2601</v>
      </c>
      <c r="E7385" s="160" t="s">
        <v>2601</v>
      </c>
      <c r="F7385" s="161">
        <v>41612</v>
      </c>
      <c r="G7385" s="162">
        <v>2013</v>
      </c>
      <c r="H7385" s="37">
        <v>159877</v>
      </c>
      <c r="I7385" s="35">
        <v>173843</v>
      </c>
      <c r="J7385" s="35">
        <v>52153</v>
      </c>
      <c r="K7385" s="33"/>
    </row>
    <row r="7386" spans="1:11" s="38" customFormat="1" ht="18" customHeight="1">
      <c r="A7386" s="33">
        <f t="shared" si="115"/>
        <v>7381</v>
      </c>
      <c r="B7386" s="160" t="s">
        <v>2462</v>
      </c>
      <c r="C7386" s="160" t="s">
        <v>10608</v>
      </c>
      <c r="D7386" s="159" t="s">
        <v>2601</v>
      </c>
      <c r="E7386" s="160" t="s">
        <v>2601</v>
      </c>
      <c r="F7386" s="161">
        <v>41612</v>
      </c>
      <c r="G7386" s="162">
        <v>2013</v>
      </c>
      <c r="H7386" s="37">
        <v>159877</v>
      </c>
      <c r="I7386" s="35">
        <v>173843</v>
      </c>
      <c r="J7386" s="35">
        <v>52153</v>
      </c>
      <c r="K7386" s="33"/>
    </row>
    <row r="7387" spans="1:11" s="38" customFormat="1" ht="18" customHeight="1">
      <c r="A7387" s="33">
        <f t="shared" si="115"/>
        <v>7382</v>
      </c>
      <c r="B7387" s="160" t="s">
        <v>2631</v>
      </c>
      <c r="C7387" s="160" t="s">
        <v>10609</v>
      </c>
      <c r="D7387" s="159" t="s">
        <v>2601</v>
      </c>
      <c r="E7387" s="160" t="s">
        <v>2601</v>
      </c>
      <c r="F7387" s="161">
        <v>41612</v>
      </c>
      <c r="G7387" s="162">
        <v>2013</v>
      </c>
      <c r="H7387" s="37">
        <v>159877</v>
      </c>
      <c r="I7387" s="35">
        <v>173843</v>
      </c>
      <c r="J7387" s="35">
        <v>52153</v>
      </c>
      <c r="K7387" s="33"/>
    </row>
    <row r="7388" spans="1:11" s="38" customFormat="1" ht="18" customHeight="1">
      <c r="A7388" s="33">
        <f t="shared" si="115"/>
        <v>7383</v>
      </c>
      <c r="B7388" s="160" t="s">
        <v>3177</v>
      </c>
      <c r="C7388" s="160" t="s">
        <v>10610</v>
      </c>
      <c r="D7388" s="159" t="s">
        <v>2601</v>
      </c>
      <c r="E7388" s="160" t="s">
        <v>2601</v>
      </c>
      <c r="F7388" s="161">
        <v>41612</v>
      </c>
      <c r="G7388" s="162">
        <v>2013</v>
      </c>
      <c r="H7388" s="37">
        <v>159877</v>
      </c>
      <c r="I7388" s="35">
        <v>173843</v>
      </c>
      <c r="J7388" s="35">
        <v>52153</v>
      </c>
      <c r="K7388" s="33"/>
    </row>
    <row r="7389" spans="1:11" s="38" customFormat="1" ht="18" customHeight="1">
      <c r="A7389" s="33">
        <f t="shared" si="115"/>
        <v>7384</v>
      </c>
      <c r="B7389" s="160" t="s">
        <v>2619</v>
      </c>
      <c r="C7389" s="160" t="s">
        <v>10611</v>
      </c>
      <c r="D7389" s="159" t="s">
        <v>2601</v>
      </c>
      <c r="E7389" s="160" t="s">
        <v>2601</v>
      </c>
      <c r="F7389" s="161">
        <v>41612</v>
      </c>
      <c r="G7389" s="162">
        <v>2013</v>
      </c>
      <c r="H7389" s="37">
        <v>159877</v>
      </c>
      <c r="I7389" s="35">
        <v>173843</v>
      </c>
      <c r="J7389" s="35">
        <v>52153</v>
      </c>
      <c r="K7389" s="33"/>
    </row>
    <row r="7390" spans="1:11" s="38" customFormat="1" ht="18" customHeight="1">
      <c r="A7390" s="33">
        <f t="shared" si="115"/>
        <v>7385</v>
      </c>
      <c r="B7390" s="160" t="s">
        <v>2642</v>
      </c>
      <c r="C7390" s="160" t="s">
        <v>10612</v>
      </c>
      <c r="D7390" s="159" t="s">
        <v>2601</v>
      </c>
      <c r="E7390" s="160" t="s">
        <v>2601</v>
      </c>
      <c r="F7390" s="161">
        <v>41612</v>
      </c>
      <c r="G7390" s="162">
        <v>2013</v>
      </c>
      <c r="H7390" s="37">
        <v>159877</v>
      </c>
      <c r="I7390" s="35">
        <v>173843</v>
      </c>
      <c r="J7390" s="35">
        <v>52153</v>
      </c>
      <c r="K7390" s="33"/>
    </row>
    <row r="7391" spans="1:11" s="38" customFormat="1" ht="18" customHeight="1">
      <c r="A7391" s="33">
        <f t="shared" si="115"/>
        <v>7386</v>
      </c>
      <c r="B7391" s="160" t="s">
        <v>2021</v>
      </c>
      <c r="C7391" s="160" t="s">
        <v>10613</v>
      </c>
      <c r="D7391" s="159" t="s">
        <v>2601</v>
      </c>
      <c r="E7391" s="160" t="s">
        <v>2601</v>
      </c>
      <c r="F7391" s="161">
        <v>41612</v>
      </c>
      <c r="G7391" s="162">
        <v>2013</v>
      </c>
      <c r="H7391" s="37">
        <v>159877</v>
      </c>
      <c r="I7391" s="35">
        <v>173843</v>
      </c>
      <c r="J7391" s="35">
        <v>52153</v>
      </c>
      <c r="K7391" s="33"/>
    </row>
    <row r="7392" spans="1:11" s="38" customFormat="1" ht="18" customHeight="1">
      <c r="A7392" s="33">
        <f t="shared" si="115"/>
        <v>7387</v>
      </c>
      <c r="B7392" s="160" t="s">
        <v>6367</v>
      </c>
      <c r="C7392" s="160" t="s">
        <v>10614</v>
      </c>
      <c r="D7392" s="159" t="s">
        <v>2601</v>
      </c>
      <c r="E7392" s="160" t="s">
        <v>2601</v>
      </c>
      <c r="F7392" s="161">
        <v>41612</v>
      </c>
      <c r="G7392" s="162">
        <v>2013</v>
      </c>
      <c r="H7392" s="37">
        <v>159877</v>
      </c>
      <c r="I7392" s="35">
        <v>173843</v>
      </c>
      <c r="J7392" s="35">
        <v>52153</v>
      </c>
      <c r="K7392" s="33"/>
    </row>
    <row r="7393" spans="1:11" s="38" customFormat="1" ht="18" customHeight="1">
      <c r="A7393" s="33">
        <f t="shared" si="115"/>
        <v>7388</v>
      </c>
      <c r="B7393" s="160" t="s">
        <v>5730</v>
      </c>
      <c r="C7393" s="160" t="s">
        <v>10615</v>
      </c>
      <c r="D7393" s="159" t="s">
        <v>2601</v>
      </c>
      <c r="E7393" s="160" t="s">
        <v>2601</v>
      </c>
      <c r="F7393" s="161">
        <v>41612</v>
      </c>
      <c r="G7393" s="162">
        <v>2013</v>
      </c>
      <c r="H7393" s="37">
        <v>159877</v>
      </c>
      <c r="I7393" s="35">
        <v>173843</v>
      </c>
      <c r="J7393" s="35">
        <v>52153</v>
      </c>
      <c r="K7393" s="33"/>
    </row>
    <row r="7394" spans="1:11" s="38" customFormat="1" ht="18" customHeight="1">
      <c r="A7394" s="33">
        <f t="shared" si="115"/>
        <v>7389</v>
      </c>
      <c r="B7394" s="160" t="s">
        <v>1963</v>
      </c>
      <c r="C7394" s="160" t="s">
        <v>10616</v>
      </c>
      <c r="D7394" s="159" t="s">
        <v>2601</v>
      </c>
      <c r="E7394" s="160" t="s">
        <v>2601</v>
      </c>
      <c r="F7394" s="161">
        <v>41612</v>
      </c>
      <c r="G7394" s="162">
        <v>2013</v>
      </c>
      <c r="H7394" s="37">
        <v>159877</v>
      </c>
      <c r="I7394" s="35">
        <v>173843</v>
      </c>
      <c r="J7394" s="35">
        <v>52153</v>
      </c>
      <c r="K7394" s="33"/>
    </row>
    <row r="7395" spans="1:11" s="38" customFormat="1" ht="18" customHeight="1">
      <c r="A7395" s="33">
        <f t="shared" si="115"/>
        <v>7390</v>
      </c>
      <c r="B7395" s="160" t="s">
        <v>2194</v>
      </c>
      <c r="C7395" s="160" t="s">
        <v>10617</v>
      </c>
      <c r="D7395" s="159" t="s">
        <v>2601</v>
      </c>
      <c r="E7395" s="160" t="s">
        <v>2601</v>
      </c>
      <c r="F7395" s="161">
        <v>41612</v>
      </c>
      <c r="G7395" s="162">
        <v>2013</v>
      </c>
      <c r="H7395" s="37">
        <v>159877</v>
      </c>
      <c r="I7395" s="35">
        <v>173843</v>
      </c>
      <c r="J7395" s="35">
        <v>52153</v>
      </c>
      <c r="K7395" s="33"/>
    </row>
    <row r="7396" spans="1:11" s="38" customFormat="1" ht="18" customHeight="1">
      <c r="A7396" s="33">
        <f t="shared" si="115"/>
        <v>7391</v>
      </c>
      <c r="B7396" s="160" t="s">
        <v>6367</v>
      </c>
      <c r="C7396" s="160" t="s">
        <v>10618</v>
      </c>
      <c r="D7396" s="159" t="s">
        <v>2601</v>
      </c>
      <c r="E7396" s="160" t="s">
        <v>2601</v>
      </c>
      <c r="F7396" s="161">
        <v>41612</v>
      </c>
      <c r="G7396" s="162">
        <v>2013</v>
      </c>
      <c r="H7396" s="37">
        <v>159877</v>
      </c>
      <c r="I7396" s="35">
        <v>173843</v>
      </c>
      <c r="J7396" s="35">
        <v>52153</v>
      </c>
      <c r="K7396" s="33"/>
    </row>
    <row r="7397" spans="1:11" s="38" customFormat="1" ht="18" customHeight="1">
      <c r="A7397" s="33">
        <f t="shared" si="115"/>
        <v>7392</v>
      </c>
      <c r="B7397" s="160" t="s">
        <v>6367</v>
      </c>
      <c r="C7397" s="160" t="s">
        <v>10619</v>
      </c>
      <c r="D7397" s="159" t="s">
        <v>2601</v>
      </c>
      <c r="E7397" s="160" t="s">
        <v>2601</v>
      </c>
      <c r="F7397" s="161">
        <v>41612</v>
      </c>
      <c r="G7397" s="162">
        <v>2013</v>
      </c>
      <c r="H7397" s="37">
        <v>159877</v>
      </c>
      <c r="I7397" s="35">
        <v>173843</v>
      </c>
      <c r="J7397" s="35">
        <v>52153</v>
      </c>
      <c r="K7397" s="33"/>
    </row>
    <row r="7398" spans="1:11" s="38" customFormat="1" ht="18" customHeight="1">
      <c r="A7398" s="33">
        <f t="shared" si="115"/>
        <v>7393</v>
      </c>
      <c r="B7398" s="160" t="s">
        <v>2016</v>
      </c>
      <c r="C7398" s="160" t="s">
        <v>10620</v>
      </c>
      <c r="D7398" s="159" t="s">
        <v>2601</v>
      </c>
      <c r="E7398" s="160" t="s">
        <v>2601</v>
      </c>
      <c r="F7398" s="161">
        <v>41612</v>
      </c>
      <c r="G7398" s="162">
        <v>2013</v>
      </c>
      <c r="H7398" s="37">
        <v>159877</v>
      </c>
      <c r="I7398" s="35">
        <v>173843</v>
      </c>
      <c r="J7398" s="35">
        <v>52153</v>
      </c>
      <c r="K7398" s="33"/>
    </row>
    <row r="7399" spans="1:11" s="38" customFormat="1" ht="18" customHeight="1">
      <c r="A7399" s="33">
        <f t="shared" si="115"/>
        <v>7394</v>
      </c>
      <c r="B7399" s="160" t="s">
        <v>2321</v>
      </c>
      <c r="C7399" s="160" t="s">
        <v>10621</v>
      </c>
      <c r="D7399" s="159" t="s">
        <v>2601</v>
      </c>
      <c r="E7399" s="160" t="s">
        <v>2601</v>
      </c>
      <c r="F7399" s="161">
        <v>41612</v>
      </c>
      <c r="G7399" s="162">
        <v>2013</v>
      </c>
      <c r="H7399" s="37">
        <v>159877</v>
      </c>
      <c r="I7399" s="35">
        <v>173843</v>
      </c>
      <c r="J7399" s="35">
        <v>52153</v>
      </c>
      <c r="K7399" s="33"/>
    </row>
    <row r="7400" spans="1:11" s="38" customFormat="1" ht="18" customHeight="1">
      <c r="A7400" s="33">
        <f t="shared" si="115"/>
        <v>7395</v>
      </c>
      <c r="B7400" s="160" t="s">
        <v>6367</v>
      </c>
      <c r="C7400" s="160" t="s">
        <v>10622</v>
      </c>
      <c r="D7400" s="159" t="s">
        <v>2601</v>
      </c>
      <c r="E7400" s="160" t="s">
        <v>2601</v>
      </c>
      <c r="F7400" s="161">
        <v>41612</v>
      </c>
      <c r="G7400" s="162">
        <v>2013</v>
      </c>
      <c r="H7400" s="37">
        <v>159877</v>
      </c>
      <c r="I7400" s="35">
        <v>173843</v>
      </c>
      <c r="J7400" s="35">
        <v>52153</v>
      </c>
      <c r="K7400" s="33"/>
    </row>
    <row r="7401" spans="1:11" s="38" customFormat="1" ht="18" customHeight="1">
      <c r="A7401" s="33">
        <f t="shared" si="115"/>
        <v>7396</v>
      </c>
      <c r="B7401" s="160" t="s">
        <v>10409</v>
      </c>
      <c r="C7401" s="160" t="s">
        <v>10623</v>
      </c>
      <c r="D7401" s="159" t="s">
        <v>2601</v>
      </c>
      <c r="E7401" s="160" t="s">
        <v>2601</v>
      </c>
      <c r="F7401" s="161">
        <v>41612</v>
      </c>
      <c r="G7401" s="162">
        <v>2013</v>
      </c>
      <c r="H7401" s="37">
        <v>159877</v>
      </c>
      <c r="I7401" s="35">
        <v>173843</v>
      </c>
      <c r="J7401" s="35">
        <v>52153</v>
      </c>
      <c r="K7401" s="33"/>
    </row>
    <row r="7402" spans="1:11" s="38" customFormat="1" ht="18" customHeight="1">
      <c r="A7402" s="33">
        <f t="shared" si="115"/>
        <v>7397</v>
      </c>
      <c r="B7402" s="160" t="s">
        <v>10409</v>
      </c>
      <c r="C7402" s="160" t="s">
        <v>10624</v>
      </c>
      <c r="D7402" s="159" t="s">
        <v>2601</v>
      </c>
      <c r="E7402" s="160" t="s">
        <v>2601</v>
      </c>
      <c r="F7402" s="161">
        <v>41612</v>
      </c>
      <c r="G7402" s="162">
        <v>2013</v>
      </c>
      <c r="H7402" s="37">
        <v>159877</v>
      </c>
      <c r="I7402" s="35">
        <v>173843</v>
      </c>
      <c r="J7402" s="35">
        <v>52153</v>
      </c>
      <c r="K7402" s="33"/>
    </row>
    <row r="7403" spans="1:11" s="38" customFormat="1" ht="18" customHeight="1">
      <c r="A7403" s="33">
        <f t="shared" si="115"/>
        <v>7398</v>
      </c>
      <c r="B7403" s="160" t="s">
        <v>1913</v>
      </c>
      <c r="C7403" s="160" t="s">
        <v>10625</v>
      </c>
      <c r="D7403" s="159" t="s">
        <v>10626</v>
      </c>
      <c r="E7403" s="160" t="s">
        <v>5465</v>
      </c>
      <c r="F7403" s="161">
        <v>41612</v>
      </c>
      <c r="G7403" s="162">
        <v>2013</v>
      </c>
      <c r="H7403" s="37">
        <v>159877</v>
      </c>
      <c r="I7403" s="35">
        <v>173843</v>
      </c>
      <c r="J7403" s="35">
        <v>52153</v>
      </c>
      <c r="K7403" s="33"/>
    </row>
    <row r="7404" spans="1:11" s="38" customFormat="1" ht="18" customHeight="1">
      <c r="A7404" s="33">
        <f t="shared" si="115"/>
        <v>7399</v>
      </c>
      <c r="B7404" s="160" t="s">
        <v>2462</v>
      </c>
      <c r="C7404" s="160" t="s">
        <v>10627</v>
      </c>
      <c r="D7404" s="159" t="s">
        <v>2601</v>
      </c>
      <c r="E7404" s="160" t="s">
        <v>2601</v>
      </c>
      <c r="F7404" s="161">
        <v>41612</v>
      </c>
      <c r="G7404" s="162">
        <v>2013</v>
      </c>
      <c r="H7404" s="37">
        <v>159877</v>
      </c>
      <c r="I7404" s="35">
        <v>173843</v>
      </c>
      <c r="J7404" s="35">
        <v>52153</v>
      </c>
      <c r="K7404" s="33"/>
    </row>
    <row r="7405" spans="1:11" s="38" customFormat="1" ht="18" customHeight="1">
      <c r="A7405" s="33">
        <f t="shared" si="115"/>
        <v>7400</v>
      </c>
      <c r="B7405" s="160" t="s">
        <v>1884</v>
      </c>
      <c r="C7405" s="160" t="s">
        <v>10628</v>
      </c>
      <c r="D7405" s="159" t="s">
        <v>2601</v>
      </c>
      <c r="E7405" s="160" t="s">
        <v>2601</v>
      </c>
      <c r="F7405" s="161">
        <v>41612</v>
      </c>
      <c r="G7405" s="162">
        <v>2013</v>
      </c>
      <c r="H7405" s="37">
        <v>159877</v>
      </c>
      <c r="I7405" s="35">
        <v>173843</v>
      </c>
      <c r="J7405" s="35">
        <v>52153</v>
      </c>
      <c r="K7405" s="33"/>
    </row>
    <row r="7406" spans="1:11" s="38" customFormat="1" ht="18" customHeight="1">
      <c r="A7406" s="33">
        <f t="shared" si="115"/>
        <v>7401</v>
      </c>
      <c r="B7406" s="160" t="s">
        <v>1913</v>
      </c>
      <c r="C7406" s="160" t="s">
        <v>10629</v>
      </c>
      <c r="D7406" s="159" t="s">
        <v>10626</v>
      </c>
      <c r="E7406" s="160" t="s">
        <v>5465</v>
      </c>
      <c r="F7406" s="161">
        <v>41612</v>
      </c>
      <c r="G7406" s="162">
        <v>2013</v>
      </c>
      <c r="H7406" s="37">
        <v>159877</v>
      </c>
      <c r="I7406" s="35">
        <v>173843</v>
      </c>
      <c r="J7406" s="35">
        <v>52153</v>
      </c>
      <c r="K7406" s="33"/>
    </row>
    <row r="7407" spans="1:11" s="38" customFormat="1" ht="18" customHeight="1">
      <c r="A7407" s="33">
        <f t="shared" si="115"/>
        <v>7402</v>
      </c>
      <c r="B7407" s="160" t="s">
        <v>4068</v>
      </c>
      <c r="C7407" s="160" t="s">
        <v>10630</v>
      </c>
      <c r="D7407" s="159" t="s">
        <v>2601</v>
      </c>
      <c r="E7407" s="160" t="s">
        <v>2601</v>
      </c>
      <c r="F7407" s="161">
        <v>41612</v>
      </c>
      <c r="G7407" s="162">
        <v>2013</v>
      </c>
      <c r="H7407" s="37">
        <v>159877</v>
      </c>
      <c r="I7407" s="35">
        <v>173843</v>
      </c>
      <c r="J7407" s="35">
        <v>52153</v>
      </c>
      <c r="K7407" s="33"/>
    </row>
    <row r="7408" spans="1:11" s="38" customFormat="1" ht="18" customHeight="1">
      <c r="A7408" s="33">
        <f t="shared" si="115"/>
        <v>7403</v>
      </c>
      <c r="B7408" s="160" t="s">
        <v>10409</v>
      </c>
      <c r="C7408" s="160" t="s">
        <v>10631</v>
      </c>
      <c r="D7408" s="159" t="s">
        <v>2601</v>
      </c>
      <c r="E7408" s="160" t="s">
        <v>2601</v>
      </c>
      <c r="F7408" s="161">
        <v>41612</v>
      </c>
      <c r="G7408" s="162">
        <v>2013</v>
      </c>
      <c r="H7408" s="37">
        <v>159877</v>
      </c>
      <c r="I7408" s="35">
        <v>173843</v>
      </c>
      <c r="J7408" s="35">
        <v>52153</v>
      </c>
      <c r="K7408" s="33"/>
    </row>
    <row r="7409" spans="1:11" s="38" customFormat="1" ht="18" customHeight="1">
      <c r="A7409" s="33">
        <f t="shared" si="115"/>
        <v>7404</v>
      </c>
      <c r="B7409" s="160" t="s">
        <v>2836</v>
      </c>
      <c r="C7409" s="160" t="s">
        <v>10632</v>
      </c>
      <c r="D7409" s="159" t="s">
        <v>2601</v>
      </c>
      <c r="E7409" s="160" t="s">
        <v>2601</v>
      </c>
      <c r="F7409" s="161">
        <v>41612</v>
      </c>
      <c r="G7409" s="162">
        <v>2013</v>
      </c>
      <c r="H7409" s="37">
        <v>159877</v>
      </c>
      <c r="I7409" s="35">
        <v>173843</v>
      </c>
      <c r="J7409" s="35">
        <v>52153</v>
      </c>
      <c r="K7409" s="33"/>
    </row>
    <row r="7410" spans="1:11" s="38" customFormat="1" ht="18" customHeight="1">
      <c r="A7410" s="33">
        <f t="shared" si="115"/>
        <v>7405</v>
      </c>
      <c r="B7410" s="160" t="s">
        <v>1873</v>
      </c>
      <c r="C7410" s="160" t="s">
        <v>10633</v>
      </c>
      <c r="D7410" s="159" t="s">
        <v>2601</v>
      </c>
      <c r="E7410" s="160" t="s">
        <v>2601</v>
      </c>
      <c r="F7410" s="161">
        <v>41612</v>
      </c>
      <c r="G7410" s="162">
        <v>2013</v>
      </c>
      <c r="H7410" s="37">
        <v>159877</v>
      </c>
      <c r="I7410" s="35">
        <v>173843</v>
      </c>
      <c r="J7410" s="35">
        <v>52153</v>
      </c>
      <c r="K7410" s="33"/>
    </row>
    <row r="7411" spans="1:11" s="38" customFormat="1" ht="18" customHeight="1">
      <c r="A7411" s="33">
        <f t="shared" si="115"/>
        <v>7406</v>
      </c>
      <c r="B7411" s="160" t="s">
        <v>1940</v>
      </c>
      <c r="C7411" s="160" t="s">
        <v>10634</v>
      </c>
      <c r="D7411" s="159" t="s">
        <v>2601</v>
      </c>
      <c r="E7411" s="160" t="s">
        <v>2601</v>
      </c>
      <c r="F7411" s="161">
        <v>41612</v>
      </c>
      <c r="G7411" s="162">
        <v>2013</v>
      </c>
      <c r="H7411" s="37">
        <v>159877</v>
      </c>
      <c r="I7411" s="35">
        <v>173843</v>
      </c>
      <c r="J7411" s="35">
        <v>52153</v>
      </c>
      <c r="K7411" s="33"/>
    </row>
    <row r="7412" spans="1:11" s="38" customFormat="1" ht="18" customHeight="1">
      <c r="A7412" s="33">
        <f t="shared" si="115"/>
        <v>7407</v>
      </c>
      <c r="B7412" s="160" t="s">
        <v>2619</v>
      </c>
      <c r="C7412" s="160" t="s">
        <v>10635</v>
      </c>
      <c r="D7412" s="159" t="s">
        <v>2601</v>
      </c>
      <c r="E7412" s="160" t="s">
        <v>2601</v>
      </c>
      <c r="F7412" s="161">
        <v>41612</v>
      </c>
      <c r="G7412" s="162">
        <v>2013</v>
      </c>
      <c r="H7412" s="37">
        <v>159877</v>
      </c>
      <c r="I7412" s="35">
        <v>173843</v>
      </c>
      <c r="J7412" s="35">
        <v>52153</v>
      </c>
      <c r="K7412" s="33"/>
    </row>
    <row r="7413" spans="1:11" s="38" customFormat="1" ht="18" customHeight="1">
      <c r="A7413" s="33">
        <f t="shared" si="115"/>
        <v>7408</v>
      </c>
      <c r="B7413" s="160" t="s">
        <v>2194</v>
      </c>
      <c r="C7413" s="160" t="s">
        <v>10636</v>
      </c>
      <c r="D7413" s="159" t="s">
        <v>2601</v>
      </c>
      <c r="E7413" s="160" t="s">
        <v>2601</v>
      </c>
      <c r="F7413" s="161">
        <v>41612</v>
      </c>
      <c r="G7413" s="162">
        <v>2013</v>
      </c>
      <c r="H7413" s="37">
        <v>159877</v>
      </c>
      <c r="I7413" s="35">
        <v>173843</v>
      </c>
      <c r="J7413" s="35">
        <v>52153</v>
      </c>
      <c r="K7413" s="33"/>
    </row>
    <row r="7414" spans="1:11" ht="18" customHeight="1">
      <c r="A7414" s="33">
        <f t="shared" si="115"/>
        <v>7409</v>
      </c>
      <c r="B7414" s="160" t="s">
        <v>2610</v>
      </c>
      <c r="C7414" s="160" t="s">
        <v>10637</v>
      </c>
      <c r="D7414" s="159" t="s">
        <v>2601</v>
      </c>
      <c r="E7414" s="160" t="s">
        <v>2601</v>
      </c>
      <c r="F7414" s="161">
        <v>41612</v>
      </c>
      <c r="G7414" s="162">
        <v>2013</v>
      </c>
      <c r="H7414" s="37">
        <v>159877</v>
      </c>
      <c r="I7414" s="35">
        <v>173843</v>
      </c>
      <c r="J7414" s="35">
        <v>52153</v>
      </c>
      <c r="K7414" s="33"/>
    </row>
    <row r="7415" spans="1:11" ht="18" customHeight="1">
      <c r="A7415" s="33">
        <f t="shared" si="115"/>
        <v>7410</v>
      </c>
      <c r="B7415" s="160" t="s">
        <v>2081</v>
      </c>
      <c r="C7415" s="160" t="s">
        <v>10638</v>
      </c>
      <c r="D7415" s="159" t="s">
        <v>2601</v>
      </c>
      <c r="E7415" s="160" t="s">
        <v>2601</v>
      </c>
      <c r="F7415" s="161">
        <v>41612</v>
      </c>
      <c r="G7415" s="162">
        <v>2013</v>
      </c>
      <c r="H7415" s="37">
        <v>159877</v>
      </c>
      <c r="I7415" s="35">
        <v>173843</v>
      </c>
      <c r="J7415" s="35">
        <v>52153</v>
      </c>
      <c r="K7415" s="33"/>
    </row>
    <row r="7416" spans="1:11" ht="18" customHeight="1">
      <c r="A7416" s="33">
        <f t="shared" si="115"/>
        <v>7411</v>
      </c>
      <c r="B7416" s="160" t="s">
        <v>2321</v>
      </c>
      <c r="C7416" s="160" t="s">
        <v>10639</v>
      </c>
      <c r="D7416" s="159" t="s">
        <v>2601</v>
      </c>
      <c r="E7416" s="160" t="s">
        <v>2601</v>
      </c>
      <c r="F7416" s="161">
        <v>41612</v>
      </c>
      <c r="G7416" s="162">
        <v>2013</v>
      </c>
      <c r="H7416" s="37">
        <v>159877</v>
      </c>
      <c r="I7416" s="35">
        <v>173843</v>
      </c>
      <c r="J7416" s="35">
        <v>52153</v>
      </c>
      <c r="K7416" s="33"/>
    </row>
    <row r="7417" spans="1:11" ht="18" customHeight="1">
      <c r="A7417" s="33">
        <f t="shared" si="115"/>
        <v>7412</v>
      </c>
      <c r="B7417" s="160" t="s">
        <v>2406</v>
      </c>
      <c r="C7417" s="160" t="s">
        <v>10640</v>
      </c>
      <c r="D7417" s="159" t="s">
        <v>2601</v>
      </c>
      <c r="E7417" s="160" t="s">
        <v>2601</v>
      </c>
      <c r="F7417" s="161">
        <v>41612</v>
      </c>
      <c r="G7417" s="162">
        <v>2013</v>
      </c>
      <c r="H7417" s="37">
        <v>159877</v>
      </c>
      <c r="I7417" s="35">
        <v>173843</v>
      </c>
      <c r="J7417" s="35">
        <v>52153</v>
      </c>
      <c r="K7417" s="33"/>
    </row>
    <row r="7418" spans="1:11" ht="18" customHeight="1">
      <c r="A7418" s="33">
        <f t="shared" si="115"/>
        <v>7413</v>
      </c>
      <c r="B7418" s="160" t="s">
        <v>4068</v>
      </c>
      <c r="C7418" s="160" t="s">
        <v>10641</v>
      </c>
      <c r="D7418" s="159" t="s">
        <v>2601</v>
      </c>
      <c r="E7418" s="160" t="s">
        <v>2601</v>
      </c>
      <c r="F7418" s="161">
        <v>41612</v>
      </c>
      <c r="G7418" s="162">
        <v>2013</v>
      </c>
      <c r="H7418" s="37">
        <v>159877</v>
      </c>
      <c r="I7418" s="35">
        <v>173843</v>
      </c>
      <c r="J7418" s="35">
        <v>52153</v>
      </c>
      <c r="K7418" s="33"/>
    </row>
    <row r="7419" spans="1:11" ht="18" customHeight="1">
      <c r="A7419" s="33">
        <f t="shared" si="115"/>
        <v>7414</v>
      </c>
      <c r="B7419" s="160" t="s">
        <v>2217</v>
      </c>
      <c r="C7419" s="160" t="s">
        <v>10642</v>
      </c>
      <c r="D7419" s="159" t="s">
        <v>2601</v>
      </c>
      <c r="E7419" s="160" t="s">
        <v>2601</v>
      </c>
      <c r="F7419" s="161">
        <v>41612</v>
      </c>
      <c r="G7419" s="162">
        <v>2013</v>
      </c>
      <c r="H7419" s="37">
        <v>159877</v>
      </c>
      <c r="I7419" s="35">
        <v>173843</v>
      </c>
      <c r="J7419" s="35">
        <v>52153</v>
      </c>
      <c r="K7419" s="33"/>
    </row>
    <row r="7420" spans="1:11" ht="18" customHeight="1">
      <c r="A7420" s="33">
        <f t="shared" si="115"/>
        <v>7415</v>
      </c>
      <c r="B7420" s="160" t="s">
        <v>2013</v>
      </c>
      <c r="C7420" s="160" t="s">
        <v>10643</v>
      </c>
      <c r="D7420" s="159" t="s">
        <v>10626</v>
      </c>
      <c r="E7420" s="160" t="s">
        <v>5465</v>
      </c>
      <c r="F7420" s="161">
        <v>41612</v>
      </c>
      <c r="G7420" s="162">
        <v>2013</v>
      </c>
      <c r="H7420" s="37">
        <v>159877</v>
      </c>
      <c r="I7420" s="35">
        <v>173843</v>
      </c>
      <c r="J7420" s="35">
        <v>52153</v>
      </c>
      <c r="K7420" s="33"/>
    </row>
    <row r="7421" spans="1:11" ht="18" customHeight="1">
      <c r="A7421" s="33">
        <f t="shared" si="115"/>
        <v>7416</v>
      </c>
      <c r="B7421" s="160" t="s">
        <v>3157</v>
      </c>
      <c r="C7421" s="160" t="s">
        <v>10644</v>
      </c>
      <c r="D7421" s="159" t="s">
        <v>5469</v>
      </c>
      <c r="E7421" s="160" t="s">
        <v>2601</v>
      </c>
      <c r="F7421" s="161">
        <v>41612</v>
      </c>
      <c r="G7421" s="162">
        <v>2013</v>
      </c>
      <c r="H7421" s="37">
        <v>159877</v>
      </c>
      <c r="I7421" s="35">
        <v>173843</v>
      </c>
      <c r="J7421" s="35">
        <v>52153</v>
      </c>
      <c r="K7421" s="33"/>
    </row>
    <row r="7422" spans="1:11" ht="18" customHeight="1">
      <c r="A7422" s="33">
        <f t="shared" si="115"/>
        <v>7417</v>
      </c>
      <c r="B7422" s="160" t="s">
        <v>1873</v>
      </c>
      <c r="C7422" s="160" t="s">
        <v>10645</v>
      </c>
      <c r="D7422" s="159" t="s">
        <v>2601</v>
      </c>
      <c r="E7422" s="160" t="s">
        <v>2601</v>
      </c>
      <c r="F7422" s="161">
        <v>41612</v>
      </c>
      <c r="G7422" s="162">
        <v>2013</v>
      </c>
      <c r="H7422" s="37">
        <v>159877</v>
      </c>
      <c r="I7422" s="35">
        <v>173843</v>
      </c>
      <c r="J7422" s="35">
        <v>52153</v>
      </c>
      <c r="K7422" s="33"/>
    </row>
    <row r="7423" spans="1:11" ht="18" customHeight="1">
      <c r="A7423" s="33">
        <f t="shared" si="115"/>
        <v>7418</v>
      </c>
      <c r="B7423" s="160" t="s">
        <v>2624</v>
      </c>
      <c r="C7423" s="160" t="s">
        <v>10646</v>
      </c>
      <c r="D7423" s="159" t="s">
        <v>2601</v>
      </c>
      <c r="E7423" s="160" t="s">
        <v>2601</v>
      </c>
      <c r="F7423" s="161">
        <v>41612</v>
      </c>
      <c r="G7423" s="162">
        <v>2013</v>
      </c>
      <c r="H7423" s="37">
        <v>159877</v>
      </c>
      <c r="I7423" s="35">
        <v>173843</v>
      </c>
      <c r="J7423" s="35">
        <v>52153</v>
      </c>
      <c r="K7423" s="33"/>
    </row>
    <row r="7424" spans="1:11" ht="18" customHeight="1">
      <c r="A7424" s="33">
        <f t="shared" si="115"/>
        <v>7419</v>
      </c>
      <c r="B7424" s="160" t="s">
        <v>2675</v>
      </c>
      <c r="C7424" s="160" t="s">
        <v>10647</v>
      </c>
      <c r="D7424" s="159" t="s">
        <v>2601</v>
      </c>
      <c r="E7424" s="160" t="s">
        <v>2601</v>
      </c>
      <c r="F7424" s="161">
        <v>41612</v>
      </c>
      <c r="G7424" s="162">
        <v>2013</v>
      </c>
      <c r="H7424" s="37">
        <v>159877</v>
      </c>
      <c r="I7424" s="35">
        <v>173843</v>
      </c>
      <c r="J7424" s="35">
        <v>52153</v>
      </c>
      <c r="K7424" s="33"/>
    </row>
    <row r="7425" spans="1:11" ht="18" customHeight="1">
      <c r="A7425" s="33">
        <f t="shared" si="115"/>
        <v>7420</v>
      </c>
      <c r="B7425" s="160" t="s">
        <v>3139</v>
      </c>
      <c r="C7425" s="160" t="s">
        <v>10648</v>
      </c>
      <c r="D7425" s="159" t="s">
        <v>2601</v>
      </c>
      <c r="E7425" s="160" t="s">
        <v>2601</v>
      </c>
      <c r="F7425" s="161">
        <v>41612</v>
      </c>
      <c r="G7425" s="162">
        <v>2013</v>
      </c>
      <c r="H7425" s="37">
        <v>159877</v>
      </c>
      <c r="I7425" s="35">
        <v>173843</v>
      </c>
      <c r="J7425" s="35">
        <v>52153</v>
      </c>
      <c r="K7425" s="33"/>
    </row>
    <row r="7426" spans="1:11" ht="18" customHeight="1">
      <c r="A7426" s="33">
        <f t="shared" si="115"/>
        <v>7421</v>
      </c>
      <c r="B7426" s="160" t="s">
        <v>1884</v>
      </c>
      <c r="C7426" s="160" t="s">
        <v>10649</v>
      </c>
      <c r="D7426" s="159" t="s">
        <v>2601</v>
      </c>
      <c r="E7426" s="160" t="s">
        <v>2601</v>
      </c>
      <c r="F7426" s="161">
        <v>41612</v>
      </c>
      <c r="G7426" s="162">
        <v>2013</v>
      </c>
      <c r="H7426" s="37">
        <v>159877</v>
      </c>
      <c r="I7426" s="35">
        <v>173843</v>
      </c>
      <c r="J7426" s="35">
        <v>52153</v>
      </c>
      <c r="K7426" s="33"/>
    </row>
    <row r="7427" spans="1:11" ht="18" customHeight="1">
      <c r="A7427" s="33">
        <f t="shared" si="115"/>
        <v>7422</v>
      </c>
      <c r="B7427" s="160" t="s">
        <v>3139</v>
      </c>
      <c r="C7427" s="160" t="s">
        <v>10650</v>
      </c>
      <c r="D7427" s="159" t="s">
        <v>2601</v>
      </c>
      <c r="E7427" s="160" t="s">
        <v>2601</v>
      </c>
      <c r="F7427" s="161">
        <v>41612</v>
      </c>
      <c r="G7427" s="162">
        <v>2013</v>
      </c>
      <c r="H7427" s="37">
        <v>159877</v>
      </c>
      <c r="I7427" s="35">
        <v>173843</v>
      </c>
      <c r="J7427" s="35">
        <v>52153</v>
      </c>
      <c r="K7427" s="33"/>
    </row>
    <row r="7428" spans="1:11" ht="18" customHeight="1">
      <c r="A7428" s="33">
        <f t="shared" si="115"/>
        <v>7423</v>
      </c>
      <c r="B7428" s="160" t="s">
        <v>3142</v>
      </c>
      <c r="C7428" s="160" t="s">
        <v>10651</v>
      </c>
      <c r="D7428" s="159" t="s">
        <v>2601</v>
      </c>
      <c r="E7428" s="160" t="s">
        <v>2601</v>
      </c>
      <c r="F7428" s="161">
        <v>41612</v>
      </c>
      <c r="G7428" s="162">
        <v>2013</v>
      </c>
      <c r="H7428" s="37">
        <v>159877</v>
      </c>
      <c r="I7428" s="35">
        <v>173843</v>
      </c>
      <c r="J7428" s="35">
        <v>52153</v>
      </c>
      <c r="K7428" s="33"/>
    </row>
    <row r="7429" spans="1:11" s="38" customFormat="1" ht="18" customHeight="1">
      <c r="A7429" s="33">
        <f t="shared" si="115"/>
        <v>7424</v>
      </c>
      <c r="B7429" s="160" t="s">
        <v>3142</v>
      </c>
      <c r="C7429" s="160" t="s">
        <v>10652</v>
      </c>
      <c r="D7429" s="159" t="s">
        <v>2601</v>
      </c>
      <c r="E7429" s="160" t="s">
        <v>2601</v>
      </c>
      <c r="F7429" s="161">
        <v>41612</v>
      </c>
      <c r="G7429" s="162">
        <v>2013</v>
      </c>
      <c r="H7429" s="37">
        <v>159877</v>
      </c>
      <c r="I7429" s="35">
        <v>173843</v>
      </c>
      <c r="J7429" s="35">
        <v>52153</v>
      </c>
      <c r="K7429" s="33"/>
    </row>
    <row r="7430" spans="1:11" s="38" customFormat="1" ht="18" customHeight="1">
      <c r="A7430" s="33">
        <f t="shared" si="115"/>
        <v>7425</v>
      </c>
      <c r="B7430" s="160" t="s">
        <v>3142</v>
      </c>
      <c r="C7430" s="160" t="s">
        <v>10653</v>
      </c>
      <c r="D7430" s="159" t="s">
        <v>2601</v>
      </c>
      <c r="E7430" s="160" t="s">
        <v>2601</v>
      </c>
      <c r="F7430" s="161">
        <v>41612</v>
      </c>
      <c r="G7430" s="162">
        <v>2013</v>
      </c>
      <c r="H7430" s="37">
        <v>159877</v>
      </c>
      <c r="I7430" s="35">
        <v>173843</v>
      </c>
      <c r="J7430" s="35">
        <v>52153</v>
      </c>
      <c r="K7430" s="33"/>
    </row>
    <row r="7431" spans="1:11" s="38" customFormat="1" ht="18" customHeight="1">
      <c r="A7431" s="33">
        <f t="shared" ref="A7431:A7494" si="116">A7430+1</f>
        <v>7426</v>
      </c>
      <c r="B7431" s="160" t="s">
        <v>2194</v>
      </c>
      <c r="C7431" s="160" t="s">
        <v>10654</v>
      </c>
      <c r="D7431" s="159" t="s">
        <v>2601</v>
      </c>
      <c r="E7431" s="160" t="s">
        <v>2601</v>
      </c>
      <c r="F7431" s="161">
        <v>41612</v>
      </c>
      <c r="G7431" s="162">
        <v>2013</v>
      </c>
      <c r="H7431" s="37">
        <v>159877</v>
      </c>
      <c r="I7431" s="35">
        <v>173843</v>
      </c>
      <c r="J7431" s="35">
        <v>52153</v>
      </c>
      <c r="K7431" s="33"/>
    </row>
    <row r="7432" spans="1:11" s="38" customFormat="1" ht="18" customHeight="1">
      <c r="A7432" s="33">
        <f t="shared" si="116"/>
        <v>7427</v>
      </c>
      <c r="B7432" s="160" t="s">
        <v>3142</v>
      </c>
      <c r="C7432" s="160" t="s">
        <v>10655</v>
      </c>
      <c r="D7432" s="159" t="s">
        <v>2601</v>
      </c>
      <c r="E7432" s="160" t="s">
        <v>2601</v>
      </c>
      <c r="F7432" s="161">
        <v>41612</v>
      </c>
      <c r="G7432" s="162">
        <v>2013</v>
      </c>
      <c r="H7432" s="37">
        <v>159877</v>
      </c>
      <c r="I7432" s="35">
        <v>173843</v>
      </c>
      <c r="J7432" s="35">
        <v>52153</v>
      </c>
      <c r="K7432" s="33"/>
    </row>
    <row r="7433" spans="1:11" s="38" customFormat="1" ht="18" customHeight="1">
      <c r="A7433" s="33">
        <f t="shared" si="116"/>
        <v>7428</v>
      </c>
      <c r="B7433" s="160" t="s">
        <v>4730</v>
      </c>
      <c r="C7433" s="160" t="s">
        <v>10656</v>
      </c>
      <c r="D7433" s="159" t="s">
        <v>2601</v>
      </c>
      <c r="E7433" s="160" t="s">
        <v>2601</v>
      </c>
      <c r="F7433" s="161">
        <v>41612</v>
      </c>
      <c r="G7433" s="162">
        <v>2013</v>
      </c>
      <c r="H7433" s="37">
        <v>159877</v>
      </c>
      <c r="I7433" s="35">
        <v>173843</v>
      </c>
      <c r="J7433" s="35">
        <v>52153</v>
      </c>
      <c r="K7433" s="33"/>
    </row>
    <row r="7434" spans="1:11" s="38" customFormat="1" ht="18" customHeight="1">
      <c r="A7434" s="33">
        <f t="shared" si="116"/>
        <v>7429</v>
      </c>
      <c r="B7434" s="160" t="s">
        <v>2392</v>
      </c>
      <c r="C7434" s="160" t="s">
        <v>10657</v>
      </c>
      <c r="D7434" s="159" t="s">
        <v>2601</v>
      </c>
      <c r="E7434" s="160" t="s">
        <v>2601</v>
      </c>
      <c r="F7434" s="161">
        <v>41612</v>
      </c>
      <c r="G7434" s="162">
        <v>2013</v>
      </c>
      <c r="H7434" s="37">
        <v>159877</v>
      </c>
      <c r="I7434" s="35">
        <v>173843</v>
      </c>
      <c r="J7434" s="35">
        <v>52153</v>
      </c>
      <c r="K7434" s="33"/>
    </row>
    <row r="7435" spans="1:11" s="38" customFormat="1" ht="18" customHeight="1">
      <c r="A7435" s="33">
        <f t="shared" si="116"/>
        <v>7430</v>
      </c>
      <c r="B7435" s="160" t="s">
        <v>2392</v>
      </c>
      <c r="C7435" s="160" t="s">
        <v>10658</v>
      </c>
      <c r="D7435" s="159" t="s">
        <v>2601</v>
      </c>
      <c r="E7435" s="160" t="s">
        <v>2601</v>
      </c>
      <c r="F7435" s="161">
        <v>41612</v>
      </c>
      <c r="G7435" s="162">
        <v>2013</v>
      </c>
      <c r="H7435" s="37">
        <v>159877</v>
      </c>
      <c r="I7435" s="35">
        <v>173843</v>
      </c>
      <c r="J7435" s="35">
        <v>52153</v>
      </c>
      <c r="K7435" s="33"/>
    </row>
    <row r="7436" spans="1:11" s="38" customFormat="1" ht="18" customHeight="1">
      <c r="A7436" s="33">
        <f t="shared" si="116"/>
        <v>7431</v>
      </c>
      <c r="B7436" s="160" t="s">
        <v>2462</v>
      </c>
      <c r="C7436" s="160" t="s">
        <v>10659</v>
      </c>
      <c r="D7436" s="159" t="s">
        <v>2601</v>
      </c>
      <c r="E7436" s="160" t="s">
        <v>2601</v>
      </c>
      <c r="F7436" s="161">
        <v>41612</v>
      </c>
      <c r="G7436" s="162">
        <v>2013</v>
      </c>
      <c r="H7436" s="37">
        <v>159877</v>
      </c>
      <c r="I7436" s="35">
        <v>173843</v>
      </c>
      <c r="J7436" s="35">
        <v>52153</v>
      </c>
      <c r="K7436" s="33"/>
    </row>
    <row r="7437" spans="1:11" s="38" customFormat="1" ht="18" customHeight="1">
      <c r="A7437" s="33">
        <f t="shared" si="116"/>
        <v>7432</v>
      </c>
      <c r="B7437" s="160" t="s">
        <v>4730</v>
      </c>
      <c r="C7437" s="160" t="s">
        <v>10660</v>
      </c>
      <c r="D7437" s="159" t="s">
        <v>2601</v>
      </c>
      <c r="E7437" s="160" t="s">
        <v>2601</v>
      </c>
      <c r="F7437" s="161">
        <v>41612</v>
      </c>
      <c r="G7437" s="162">
        <v>2013</v>
      </c>
      <c r="H7437" s="37">
        <v>159877</v>
      </c>
      <c r="I7437" s="35">
        <v>173843</v>
      </c>
      <c r="J7437" s="35">
        <v>52153</v>
      </c>
      <c r="K7437" s="33"/>
    </row>
    <row r="7438" spans="1:11" s="38" customFormat="1" ht="18" customHeight="1">
      <c r="A7438" s="33">
        <f t="shared" si="116"/>
        <v>7433</v>
      </c>
      <c r="B7438" s="160" t="s">
        <v>2392</v>
      </c>
      <c r="C7438" s="160" t="s">
        <v>10661</v>
      </c>
      <c r="D7438" s="159" t="s">
        <v>2601</v>
      </c>
      <c r="E7438" s="160" t="s">
        <v>2601</v>
      </c>
      <c r="F7438" s="161">
        <v>41612</v>
      </c>
      <c r="G7438" s="162">
        <v>2013</v>
      </c>
      <c r="H7438" s="37">
        <v>159877</v>
      </c>
      <c r="I7438" s="35">
        <v>173843</v>
      </c>
      <c r="J7438" s="35">
        <v>52153</v>
      </c>
      <c r="K7438" s="33"/>
    </row>
    <row r="7439" spans="1:11" s="38" customFormat="1" ht="18" customHeight="1">
      <c r="A7439" s="33">
        <f t="shared" si="116"/>
        <v>7434</v>
      </c>
      <c r="B7439" s="160" t="s">
        <v>4892</v>
      </c>
      <c r="C7439" s="160" t="s">
        <v>10662</v>
      </c>
      <c r="D7439" s="159" t="s">
        <v>2601</v>
      </c>
      <c r="E7439" s="160" t="s">
        <v>2601</v>
      </c>
      <c r="F7439" s="161">
        <v>41612</v>
      </c>
      <c r="G7439" s="162">
        <v>2013</v>
      </c>
      <c r="H7439" s="37">
        <v>159877</v>
      </c>
      <c r="I7439" s="35">
        <v>173843</v>
      </c>
      <c r="J7439" s="35">
        <v>52153</v>
      </c>
      <c r="K7439" s="33"/>
    </row>
    <row r="7440" spans="1:11" s="38" customFormat="1" ht="18" customHeight="1">
      <c r="A7440" s="33">
        <f t="shared" si="116"/>
        <v>7435</v>
      </c>
      <c r="B7440" s="160" t="s">
        <v>2624</v>
      </c>
      <c r="C7440" s="160" t="s">
        <v>10663</v>
      </c>
      <c r="D7440" s="159" t="s">
        <v>2601</v>
      </c>
      <c r="E7440" s="160" t="s">
        <v>2601</v>
      </c>
      <c r="F7440" s="161">
        <v>41612</v>
      </c>
      <c r="G7440" s="162">
        <v>2013</v>
      </c>
      <c r="H7440" s="37">
        <v>159877</v>
      </c>
      <c r="I7440" s="35">
        <v>173843</v>
      </c>
      <c r="J7440" s="35">
        <v>52153</v>
      </c>
      <c r="K7440" s="33"/>
    </row>
    <row r="7441" spans="1:11" s="38" customFormat="1" ht="18" customHeight="1">
      <c r="A7441" s="33">
        <f t="shared" si="116"/>
        <v>7436</v>
      </c>
      <c r="B7441" s="160" t="s">
        <v>2392</v>
      </c>
      <c r="C7441" s="160" t="s">
        <v>10664</v>
      </c>
      <c r="D7441" s="159" t="s">
        <v>2601</v>
      </c>
      <c r="E7441" s="160" t="s">
        <v>2601</v>
      </c>
      <c r="F7441" s="161">
        <v>41612</v>
      </c>
      <c r="G7441" s="162">
        <v>2013</v>
      </c>
      <c r="H7441" s="37">
        <v>159877</v>
      </c>
      <c r="I7441" s="35">
        <v>173843</v>
      </c>
      <c r="J7441" s="35">
        <v>52153</v>
      </c>
      <c r="K7441" s="33"/>
    </row>
    <row r="7442" spans="1:11" s="38" customFormat="1" ht="18" customHeight="1">
      <c r="A7442" s="33">
        <f t="shared" si="116"/>
        <v>7437</v>
      </c>
      <c r="B7442" s="160" t="s">
        <v>1884</v>
      </c>
      <c r="C7442" s="160" t="s">
        <v>10665</v>
      </c>
      <c r="D7442" s="159" t="s">
        <v>2601</v>
      </c>
      <c r="E7442" s="160" t="s">
        <v>2601</v>
      </c>
      <c r="F7442" s="161">
        <v>41612</v>
      </c>
      <c r="G7442" s="162">
        <v>2013</v>
      </c>
      <c r="H7442" s="37">
        <v>159877</v>
      </c>
      <c r="I7442" s="35">
        <v>173843</v>
      </c>
      <c r="J7442" s="35">
        <v>52153</v>
      </c>
      <c r="K7442" s="33"/>
    </row>
    <row r="7443" spans="1:11" s="38" customFormat="1" ht="18" customHeight="1">
      <c r="A7443" s="33">
        <f t="shared" si="116"/>
        <v>7438</v>
      </c>
      <c r="B7443" s="160" t="s">
        <v>2002</v>
      </c>
      <c r="C7443" s="160" t="s">
        <v>10666</v>
      </c>
      <c r="D7443" s="159" t="s">
        <v>2601</v>
      </c>
      <c r="E7443" s="160" t="s">
        <v>2601</v>
      </c>
      <c r="F7443" s="161">
        <v>41612</v>
      </c>
      <c r="G7443" s="162">
        <v>2013</v>
      </c>
      <c r="H7443" s="37">
        <v>159877</v>
      </c>
      <c r="I7443" s="35">
        <v>173843</v>
      </c>
      <c r="J7443" s="35">
        <v>52153</v>
      </c>
      <c r="K7443" s="33"/>
    </row>
    <row r="7444" spans="1:11" s="38" customFormat="1" ht="18" customHeight="1">
      <c r="A7444" s="33">
        <f t="shared" si="116"/>
        <v>7439</v>
      </c>
      <c r="B7444" s="160" t="s">
        <v>2002</v>
      </c>
      <c r="C7444" s="160" t="s">
        <v>10667</v>
      </c>
      <c r="D7444" s="159" t="s">
        <v>2601</v>
      </c>
      <c r="E7444" s="160" t="s">
        <v>2601</v>
      </c>
      <c r="F7444" s="161">
        <v>41612</v>
      </c>
      <c r="G7444" s="162">
        <v>2013</v>
      </c>
      <c r="H7444" s="37">
        <v>159877</v>
      </c>
      <c r="I7444" s="35">
        <v>173843</v>
      </c>
      <c r="J7444" s="35">
        <v>52153</v>
      </c>
      <c r="K7444" s="33"/>
    </row>
    <row r="7445" spans="1:11" s="38" customFormat="1" ht="18" customHeight="1">
      <c r="A7445" s="33">
        <f t="shared" si="116"/>
        <v>7440</v>
      </c>
      <c r="B7445" s="160" t="s">
        <v>1832</v>
      </c>
      <c r="C7445" s="160" t="s">
        <v>10668</v>
      </c>
      <c r="D7445" s="159" t="s">
        <v>2601</v>
      </c>
      <c r="E7445" s="160" t="s">
        <v>2601</v>
      </c>
      <c r="F7445" s="161">
        <v>41612</v>
      </c>
      <c r="G7445" s="162">
        <v>2013</v>
      </c>
      <c r="H7445" s="37">
        <v>159877</v>
      </c>
      <c r="I7445" s="35">
        <v>173843</v>
      </c>
      <c r="J7445" s="35">
        <v>52153</v>
      </c>
      <c r="K7445" s="33"/>
    </row>
    <row r="7446" spans="1:11" s="38" customFormat="1" ht="18" customHeight="1">
      <c r="A7446" s="33">
        <f t="shared" si="116"/>
        <v>7441</v>
      </c>
      <c r="B7446" s="160" t="s">
        <v>2217</v>
      </c>
      <c r="C7446" s="160" t="s">
        <v>10669</v>
      </c>
      <c r="D7446" s="159" t="s">
        <v>2601</v>
      </c>
      <c r="E7446" s="160" t="s">
        <v>2601</v>
      </c>
      <c r="F7446" s="161">
        <v>41612</v>
      </c>
      <c r="G7446" s="162">
        <v>2013</v>
      </c>
      <c r="H7446" s="37">
        <v>159877</v>
      </c>
      <c r="I7446" s="35">
        <v>173843</v>
      </c>
      <c r="J7446" s="35">
        <v>52153</v>
      </c>
      <c r="K7446" s="33"/>
    </row>
    <row r="7447" spans="1:11" s="38" customFormat="1" ht="18" customHeight="1">
      <c r="A7447" s="33">
        <f t="shared" si="116"/>
        <v>7442</v>
      </c>
      <c r="B7447" s="160" t="s">
        <v>2338</v>
      </c>
      <c r="C7447" s="160" t="s">
        <v>10670</v>
      </c>
      <c r="D7447" s="159" t="s">
        <v>10626</v>
      </c>
      <c r="E7447" s="160" t="s">
        <v>5465</v>
      </c>
      <c r="F7447" s="161">
        <v>41612</v>
      </c>
      <c r="G7447" s="162">
        <v>2013</v>
      </c>
      <c r="H7447" s="37">
        <v>159877</v>
      </c>
      <c r="I7447" s="35">
        <v>173843</v>
      </c>
      <c r="J7447" s="35">
        <v>52153</v>
      </c>
      <c r="K7447" s="33"/>
    </row>
    <row r="7448" spans="1:11" s="38" customFormat="1" ht="18" customHeight="1">
      <c r="A7448" s="33">
        <f t="shared" si="116"/>
        <v>7443</v>
      </c>
      <c r="B7448" s="160" t="s">
        <v>2194</v>
      </c>
      <c r="C7448" s="160" t="s">
        <v>10671</v>
      </c>
      <c r="D7448" s="159" t="s">
        <v>2601</v>
      </c>
      <c r="E7448" s="160" t="s">
        <v>2601</v>
      </c>
      <c r="F7448" s="161">
        <v>41612</v>
      </c>
      <c r="G7448" s="162">
        <v>2013</v>
      </c>
      <c r="H7448" s="37">
        <v>159877</v>
      </c>
      <c r="I7448" s="35">
        <v>173843</v>
      </c>
      <c r="J7448" s="35">
        <v>52153</v>
      </c>
      <c r="K7448" s="33"/>
    </row>
    <row r="7449" spans="1:11" s="38" customFormat="1" ht="18" customHeight="1">
      <c r="A7449" s="33">
        <f t="shared" si="116"/>
        <v>7444</v>
      </c>
      <c r="B7449" s="160" t="s">
        <v>1884</v>
      </c>
      <c r="C7449" s="160" t="s">
        <v>10672</v>
      </c>
      <c r="D7449" s="159" t="s">
        <v>2601</v>
      </c>
      <c r="E7449" s="160" t="s">
        <v>2601</v>
      </c>
      <c r="F7449" s="161">
        <v>41612</v>
      </c>
      <c r="G7449" s="162">
        <v>2013</v>
      </c>
      <c r="H7449" s="37">
        <v>159877</v>
      </c>
      <c r="I7449" s="35">
        <v>173843</v>
      </c>
      <c r="J7449" s="35">
        <v>52153</v>
      </c>
      <c r="K7449" s="33"/>
    </row>
    <row r="7450" spans="1:11" s="38" customFormat="1" ht="18" customHeight="1">
      <c r="A7450" s="33">
        <f t="shared" si="116"/>
        <v>7445</v>
      </c>
      <c r="B7450" s="160" t="s">
        <v>2222</v>
      </c>
      <c r="C7450" s="160" t="s">
        <v>10673</v>
      </c>
      <c r="D7450" s="159" t="s">
        <v>2601</v>
      </c>
      <c r="E7450" s="160" t="s">
        <v>2601</v>
      </c>
      <c r="F7450" s="161">
        <v>41612</v>
      </c>
      <c r="G7450" s="162">
        <v>2013</v>
      </c>
      <c r="H7450" s="37">
        <v>159877</v>
      </c>
      <c r="I7450" s="35">
        <v>173843</v>
      </c>
      <c r="J7450" s="35">
        <v>52153</v>
      </c>
      <c r="K7450" s="33"/>
    </row>
    <row r="7451" spans="1:11" s="38" customFormat="1" ht="18" customHeight="1">
      <c r="A7451" s="33">
        <f t="shared" si="116"/>
        <v>7446</v>
      </c>
      <c r="B7451" s="160" t="s">
        <v>1884</v>
      </c>
      <c r="C7451" s="160" t="s">
        <v>10674</v>
      </c>
      <c r="D7451" s="159" t="s">
        <v>2601</v>
      </c>
      <c r="E7451" s="160" t="s">
        <v>2601</v>
      </c>
      <c r="F7451" s="161">
        <v>41612</v>
      </c>
      <c r="G7451" s="162">
        <v>2013</v>
      </c>
      <c r="H7451" s="37">
        <v>159877</v>
      </c>
      <c r="I7451" s="35">
        <v>173843</v>
      </c>
      <c r="J7451" s="35">
        <v>52153</v>
      </c>
      <c r="K7451" s="33"/>
    </row>
    <row r="7452" spans="1:11" s="38" customFormat="1" ht="18" customHeight="1">
      <c r="A7452" s="33">
        <f t="shared" si="116"/>
        <v>7447</v>
      </c>
      <c r="B7452" s="160" t="s">
        <v>2321</v>
      </c>
      <c r="C7452" s="160" t="s">
        <v>10675</v>
      </c>
      <c r="D7452" s="159" t="s">
        <v>2601</v>
      </c>
      <c r="E7452" s="160" t="s">
        <v>2601</v>
      </c>
      <c r="F7452" s="161">
        <v>41612</v>
      </c>
      <c r="G7452" s="162">
        <v>2013</v>
      </c>
      <c r="H7452" s="37">
        <v>159877</v>
      </c>
      <c r="I7452" s="35">
        <v>173843</v>
      </c>
      <c r="J7452" s="35">
        <v>52153</v>
      </c>
      <c r="K7452" s="33"/>
    </row>
    <row r="7453" spans="1:11" s="38" customFormat="1" ht="18" customHeight="1">
      <c r="A7453" s="33">
        <f t="shared" si="116"/>
        <v>7448</v>
      </c>
      <c r="B7453" s="160" t="s">
        <v>2340</v>
      </c>
      <c r="C7453" s="160" t="s">
        <v>10676</v>
      </c>
      <c r="D7453" s="159" t="s">
        <v>2601</v>
      </c>
      <c r="E7453" s="160" t="s">
        <v>2601</v>
      </c>
      <c r="F7453" s="161">
        <v>41612</v>
      </c>
      <c r="G7453" s="162">
        <v>2013</v>
      </c>
      <c r="H7453" s="37">
        <v>159877</v>
      </c>
      <c r="I7453" s="35">
        <v>173843</v>
      </c>
      <c r="J7453" s="35">
        <v>52153</v>
      </c>
      <c r="K7453" s="33"/>
    </row>
    <row r="7454" spans="1:11" s="38" customFormat="1" ht="18" customHeight="1">
      <c r="A7454" s="33">
        <f t="shared" si="116"/>
        <v>7449</v>
      </c>
      <c r="B7454" s="160" t="s">
        <v>1913</v>
      </c>
      <c r="C7454" s="160" t="s">
        <v>10677</v>
      </c>
      <c r="D7454" s="159" t="s">
        <v>10626</v>
      </c>
      <c r="E7454" s="160" t="s">
        <v>5465</v>
      </c>
      <c r="F7454" s="161">
        <v>41612</v>
      </c>
      <c r="G7454" s="162">
        <v>2013</v>
      </c>
      <c r="H7454" s="37">
        <v>159877</v>
      </c>
      <c r="I7454" s="35">
        <v>173843</v>
      </c>
      <c r="J7454" s="35">
        <v>52153</v>
      </c>
      <c r="K7454" s="33"/>
    </row>
    <row r="7455" spans="1:11" s="38" customFormat="1" ht="18" customHeight="1">
      <c r="A7455" s="33">
        <f t="shared" si="116"/>
        <v>7450</v>
      </c>
      <c r="B7455" s="160" t="s">
        <v>3417</v>
      </c>
      <c r="C7455" s="160" t="s">
        <v>10678</v>
      </c>
      <c r="D7455" s="159" t="s">
        <v>2601</v>
      </c>
      <c r="E7455" s="160" t="s">
        <v>2601</v>
      </c>
      <c r="F7455" s="161">
        <v>41612</v>
      </c>
      <c r="G7455" s="162">
        <v>2013</v>
      </c>
      <c r="H7455" s="37">
        <v>159877</v>
      </c>
      <c r="I7455" s="35">
        <v>173843</v>
      </c>
      <c r="J7455" s="35">
        <v>52153</v>
      </c>
      <c r="K7455" s="33"/>
    </row>
    <row r="7456" spans="1:11" s="38" customFormat="1" ht="18" customHeight="1">
      <c r="A7456" s="33">
        <f t="shared" si="116"/>
        <v>7451</v>
      </c>
      <c r="B7456" s="160" t="s">
        <v>2675</v>
      </c>
      <c r="C7456" s="160" t="s">
        <v>10679</v>
      </c>
      <c r="D7456" s="159" t="s">
        <v>2601</v>
      </c>
      <c r="E7456" s="160" t="s">
        <v>2601</v>
      </c>
      <c r="F7456" s="161">
        <v>41612</v>
      </c>
      <c r="G7456" s="162">
        <v>2013</v>
      </c>
      <c r="H7456" s="37">
        <v>159877</v>
      </c>
      <c r="I7456" s="35">
        <v>173843</v>
      </c>
      <c r="J7456" s="35">
        <v>52153</v>
      </c>
      <c r="K7456" s="33"/>
    </row>
    <row r="7457" spans="1:11" s="38" customFormat="1" ht="18" customHeight="1">
      <c r="A7457" s="33">
        <f t="shared" si="116"/>
        <v>7452</v>
      </c>
      <c r="B7457" s="160" t="s">
        <v>1873</v>
      </c>
      <c r="C7457" s="160" t="s">
        <v>10680</v>
      </c>
      <c r="D7457" s="159" t="s">
        <v>2601</v>
      </c>
      <c r="E7457" s="160" t="s">
        <v>2601</v>
      </c>
      <c r="F7457" s="161">
        <v>41612</v>
      </c>
      <c r="G7457" s="162">
        <v>2013</v>
      </c>
      <c r="H7457" s="37">
        <v>159877</v>
      </c>
      <c r="I7457" s="35">
        <v>173843</v>
      </c>
      <c r="J7457" s="35">
        <v>52153</v>
      </c>
      <c r="K7457" s="33"/>
    </row>
    <row r="7458" spans="1:11" s="38" customFormat="1" ht="18" customHeight="1">
      <c r="A7458" s="33">
        <f t="shared" si="116"/>
        <v>7453</v>
      </c>
      <c r="B7458" s="160" t="s">
        <v>1913</v>
      </c>
      <c r="C7458" s="160" t="s">
        <v>10681</v>
      </c>
      <c r="D7458" s="159" t="s">
        <v>10626</v>
      </c>
      <c r="E7458" s="160" t="s">
        <v>5465</v>
      </c>
      <c r="F7458" s="161">
        <v>41612</v>
      </c>
      <c r="G7458" s="162">
        <v>2013</v>
      </c>
      <c r="H7458" s="37">
        <v>159877</v>
      </c>
      <c r="I7458" s="35">
        <v>173843</v>
      </c>
      <c r="J7458" s="35">
        <v>52153</v>
      </c>
      <c r="K7458" s="33"/>
    </row>
    <row r="7459" spans="1:11" s="38" customFormat="1" ht="18" customHeight="1">
      <c r="A7459" s="33">
        <f t="shared" si="116"/>
        <v>7454</v>
      </c>
      <c r="B7459" s="160" t="s">
        <v>2767</v>
      </c>
      <c r="C7459" s="160" t="s">
        <v>10682</v>
      </c>
      <c r="D7459" s="159" t="s">
        <v>2601</v>
      </c>
      <c r="E7459" s="160" t="s">
        <v>2601</v>
      </c>
      <c r="F7459" s="161">
        <v>41612</v>
      </c>
      <c r="G7459" s="162">
        <v>2013</v>
      </c>
      <c r="H7459" s="37">
        <v>159877</v>
      </c>
      <c r="I7459" s="35">
        <v>173843</v>
      </c>
      <c r="J7459" s="35">
        <v>52153</v>
      </c>
      <c r="K7459" s="33"/>
    </row>
    <row r="7460" spans="1:11" s="38" customFormat="1" ht="18" customHeight="1">
      <c r="A7460" s="33">
        <f t="shared" si="116"/>
        <v>7455</v>
      </c>
      <c r="B7460" s="160" t="s">
        <v>1937</v>
      </c>
      <c r="C7460" s="160" t="s">
        <v>10683</v>
      </c>
      <c r="D7460" s="159" t="s">
        <v>2601</v>
      </c>
      <c r="E7460" s="160" t="s">
        <v>2601</v>
      </c>
      <c r="F7460" s="161">
        <v>41612</v>
      </c>
      <c r="G7460" s="162">
        <v>2013</v>
      </c>
      <c r="H7460" s="37">
        <v>159877</v>
      </c>
      <c r="I7460" s="35">
        <v>173843</v>
      </c>
      <c r="J7460" s="35">
        <v>52153</v>
      </c>
      <c r="K7460" s="33"/>
    </row>
    <row r="7461" spans="1:11" s="38" customFormat="1" ht="18" customHeight="1">
      <c r="A7461" s="33">
        <f t="shared" si="116"/>
        <v>7456</v>
      </c>
      <c r="B7461" s="160" t="s">
        <v>2377</v>
      </c>
      <c r="C7461" s="160" t="s">
        <v>10684</v>
      </c>
      <c r="D7461" s="159" t="s">
        <v>2601</v>
      </c>
      <c r="E7461" s="160" t="s">
        <v>2601</v>
      </c>
      <c r="F7461" s="161">
        <v>41612</v>
      </c>
      <c r="G7461" s="162">
        <v>2013</v>
      </c>
      <c r="H7461" s="37">
        <v>159877</v>
      </c>
      <c r="I7461" s="35">
        <v>173843</v>
      </c>
      <c r="J7461" s="35">
        <v>52153</v>
      </c>
      <c r="K7461" s="33"/>
    </row>
    <row r="7462" spans="1:11" s="38" customFormat="1" ht="18" customHeight="1">
      <c r="A7462" s="33">
        <f t="shared" si="116"/>
        <v>7457</v>
      </c>
      <c r="B7462" s="160" t="s">
        <v>2377</v>
      </c>
      <c r="C7462" s="160" t="s">
        <v>10685</v>
      </c>
      <c r="D7462" s="159" t="s">
        <v>2601</v>
      </c>
      <c r="E7462" s="160" t="s">
        <v>2601</v>
      </c>
      <c r="F7462" s="161">
        <v>41612</v>
      </c>
      <c r="G7462" s="162">
        <v>2013</v>
      </c>
      <c r="H7462" s="37">
        <v>159877</v>
      </c>
      <c r="I7462" s="35">
        <v>173843</v>
      </c>
      <c r="J7462" s="35">
        <v>52153</v>
      </c>
      <c r="K7462" s="33"/>
    </row>
    <row r="7463" spans="1:11" s="38" customFormat="1" ht="18" customHeight="1">
      <c r="A7463" s="33">
        <f t="shared" si="116"/>
        <v>7458</v>
      </c>
      <c r="B7463" s="160" t="s">
        <v>2572</v>
      </c>
      <c r="C7463" s="160" t="s">
        <v>10686</v>
      </c>
      <c r="D7463" s="159" t="s">
        <v>2601</v>
      </c>
      <c r="E7463" s="160" t="s">
        <v>2601</v>
      </c>
      <c r="F7463" s="161">
        <v>41612</v>
      </c>
      <c r="G7463" s="162">
        <v>2013</v>
      </c>
      <c r="H7463" s="37">
        <v>159877</v>
      </c>
      <c r="I7463" s="35">
        <v>173843</v>
      </c>
      <c r="J7463" s="35">
        <v>52153</v>
      </c>
      <c r="K7463" s="33"/>
    </row>
    <row r="7464" spans="1:11" s="38" customFormat="1" ht="18" customHeight="1">
      <c r="A7464" s="33">
        <f t="shared" si="116"/>
        <v>7459</v>
      </c>
      <c r="B7464" s="160" t="s">
        <v>2377</v>
      </c>
      <c r="C7464" s="160" t="s">
        <v>10687</v>
      </c>
      <c r="D7464" s="159" t="s">
        <v>2601</v>
      </c>
      <c r="E7464" s="160" t="s">
        <v>2601</v>
      </c>
      <c r="F7464" s="161">
        <v>41612</v>
      </c>
      <c r="G7464" s="162">
        <v>2013</v>
      </c>
      <c r="H7464" s="37">
        <v>159877</v>
      </c>
      <c r="I7464" s="35">
        <v>173843</v>
      </c>
      <c r="J7464" s="35">
        <v>52153</v>
      </c>
      <c r="K7464" s="33"/>
    </row>
    <row r="7465" spans="1:11" s="38" customFormat="1" ht="18" customHeight="1">
      <c r="A7465" s="33">
        <f t="shared" si="116"/>
        <v>7460</v>
      </c>
      <c r="B7465" s="160" t="s">
        <v>2392</v>
      </c>
      <c r="C7465" s="160" t="s">
        <v>10688</v>
      </c>
      <c r="D7465" s="159" t="s">
        <v>2601</v>
      </c>
      <c r="E7465" s="160" t="s">
        <v>2601</v>
      </c>
      <c r="F7465" s="161">
        <v>41612</v>
      </c>
      <c r="G7465" s="162">
        <v>2013</v>
      </c>
      <c r="H7465" s="37">
        <v>159877</v>
      </c>
      <c r="I7465" s="35">
        <v>173843</v>
      </c>
      <c r="J7465" s="35">
        <v>52153</v>
      </c>
      <c r="K7465" s="33"/>
    </row>
    <row r="7466" spans="1:11" s="38" customFormat="1" ht="18" customHeight="1">
      <c r="A7466" s="33">
        <f t="shared" si="116"/>
        <v>7461</v>
      </c>
      <c r="B7466" s="160" t="s">
        <v>2392</v>
      </c>
      <c r="C7466" s="160" t="s">
        <v>10689</v>
      </c>
      <c r="D7466" s="159" t="s">
        <v>2601</v>
      </c>
      <c r="E7466" s="160" t="s">
        <v>2601</v>
      </c>
      <c r="F7466" s="161">
        <v>41612</v>
      </c>
      <c r="G7466" s="162">
        <v>2013</v>
      </c>
      <c r="H7466" s="37">
        <v>159877</v>
      </c>
      <c r="I7466" s="35">
        <v>173843</v>
      </c>
      <c r="J7466" s="35">
        <v>52153</v>
      </c>
      <c r="K7466" s="33"/>
    </row>
    <row r="7467" spans="1:11" s="38" customFormat="1" ht="18" customHeight="1">
      <c r="A7467" s="33">
        <f t="shared" si="116"/>
        <v>7462</v>
      </c>
      <c r="B7467" s="160" t="s">
        <v>2619</v>
      </c>
      <c r="C7467" s="160" t="s">
        <v>10690</v>
      </c>
      <c r="D7467" s="159" t="s">
        <v>2601</v>
      </c>
      <c r="E7467" s="160" t="s">
        <v>2601</v>
      </c>
      <c r="F7467" s="161">
        <v>41612</v>
      </c>
      <c r="G7467" s="162">
        <v>2013</v>
      </c>
      <c r="H7467" s="37">
        <v>159877</v>
      </c>
      <c r="I7467" s="35">
        <v>173843</v>
      </c>
      <c r="J7467" s="35">
        <v>52153</v>
      </c>
      <c r="K7467" s="33"/>
    </row>
    <row r="7468" spans="1:11" s="38" customFormat="1" ht="18" customHeight="1">
      <c r="A7468" s="33">
        <f t="shared" si="116"/>
        <v>7463</v>
      </c>
      <c r="B7468" s="160" t="s">
        <v>2377</v>
      </c>
      <c r="C7468" s="160" t="s">
        <v>10691</v>
      </c>
      <c r="D7468" s="159" t="s">
        <v>2601</v>
      </c>
      <c r="E7468" s="160" t="s">
        <v>2601</v>
      </c>
      <c r="F7468" s="161">
        <v>41612</v>
      </c>
      <c r="G7468" s="162">
        <v>2013</v>
      </c>
      <c r="H7468" s="37">
        <v>159877</v>
      </c>
      <c r="I7468" s="35">
        <v>173843</v>
      </c>
      <c r="J7468" s="35">
        <v>52153</v>
      </c>
      <c r="K7468" s="33"/>
    </row>
    <row r="7469" spans="1:11" s="38" customFormat="1" ht="18" customHeight="1">
      <c r="A7469" s="33">
        <f t="shared" si="116"/>
        <v>7464</v>
      </c>
      <c r="B7469" s="160" t="s">
        <v>2377</v>
      </c>
      <c r="C7469" s="160" t="s">
        <v>10692</v>
      </c>
      <c r="D7469" s="159" t="s">
        <v>2601</v>
      </c>
      <c r="E7469" s="160" t="s">
        <v>2601</v>
      </c>
      <c r="F7469" s="161">
        <v>41612</v>
      </c>
      <c r="G7469" s="162">
        <v>2013</v>
      </c>
      <c r="H7469" s="37">
        <v>159877</v>
      </c>
      <c r="I7469" s="35">
        <v>173843</v>
      </c>
      <c r="J7469" s="35">
        <v>52153</v>
      </c>
      <c r="K7469" s="33"/>
    </row>
    <row r="7470" spans="1:11" s="38" customFormat="1" ht="18" customHeight="1">
      <c r="A7470" s="33">
        <f t="shared" si="116"/>
        <v>7465</v>
      </c>
      <c r="B7470" s="160" t="s">
        <v>2377</v>
      </c>
      <c r="C7470" s="160" t="s">
        <v>10693</v>
      </c>
      <c r="D7470" s="159" t="s">
        <v>2601</v>
      </c>
      <c r="E7470" s="160" t="s">
        <v>2601</v>
      </c>
      <c r="F7470" s="161">
        <v>41612</v>
      </c>
      <c r="G7470" s="162">
        <v>2013</v>
      </c>
      <c r="H7470" s="37">
        <v>159877</v>
      </c>
      <c r="I7470" s="35">
        <v>173843</v>
      </c>
      <c r="J7470" s="35">
        <v>52153</v>
      </c>
      <c r="K7470" s="33"/>
    </row>
    <row r="7471" spans="1:11" s="38" customFormat="1" ht="18" customHeight="1">
      <c r="A7471" s="33">
        <f t="shared" si="116"/>
        <v>7466</v>
      </c>
      <c r="B7471" s="160" t="s">
        <v>2377</v>
      </c>
      <c r="C7471" s="160" t="s">
        <v>10694</v>
      </c>
      <c r="D7471" s="159" t="s">
        <v>2601</v>
      </c>
      <c r="E7471" s="160" t="s">
        <v>2601</v>
      </c>
      <c r="F7471" s="161">
        <v>41612</v>
      </c>
      <c r="G7471" s="162">
        <v>2013</v>
      </c>
      <c r="H7471" s="37">
        <v>159877</v>
      </c>
      <c r="I7471" s="35">
        <v>173843</v>
      </c>
      <c r="J7471" s="35">
        <v>52153</v>
      </c>
      <c r="K7471" s="33"/>
    </row>
    <row r="7472" spans="1:11" s="38" customFormat="1" ht="18" customHeight="1">
      <c r="A7472" s="33">
        <f t="shared" si="116"/>
        <v>7467</v>
      </c>
      <c r="B7472" s="160" t="s">
        <v>1913</v>
      </c>
      <c r="C7472" s="160" t="s">
        <v>10695</v>
      </c>
      <c r="D7472" s="159" t="s">
        <v>2601</v>
      </c>
      <c r="E7472" s="160" t="s">
        <v>2601</v>
      </c>
      <c r="F7472" s="161">
        <v>41612</v>
      </c>
      <c r="G7472" s="162">
        <v>2013</v>
      </c>
      <c r="H7472" s="37">
        <v>159877</v>
      </c>
      <c r="I7472" s="35">
        <v>173843</v>
      </c>
      <c r="J7472" s="35">
        <v>52153</v>
      </c>
      <c r="K7472" s="33"/>
    </row>
    <row r="7473" spans="1:11" s="38" customFormat="1" ht="18" customHeight="1">
      <c r="A7473" s="33">
        <f t="shared" si="116"/>
        <v>7468</v>
      </c>
      <c r="B7473" s="160" t="s">
        <v>2377</v>
      </c>
      <c r="C7473" s="160" t="s">
        <v>10696</v>
      </c>
      <c r="D7473" s="159" t="s">
        <v>10626</v>
      </c>
      <c r="E7473" s="160" t="s">
        <v>5465</v>
      </c>
      <c r="F7473" s="161">
        <v>41612</v>
      </c>
      <c r="G7473" s="162">
        <v>2013</v>
      </c>
      <c r="H7473" s="37">
        <v>159877</v>
      </c>
      <c r="I7473" s="35">
        <v>173843</v>
      </c>
      <c r="J7473" s="35">
        <v>52153</v>
      </c>
      <c r="K7473" s="33"/>
    </row>
    <row r="7474" spans="1:11" s="38" customFormat="1" ht="18" customHeight="1">
      <c r="A7474" s="33">
        <f t="shared" si="116"/>
        <v>7469</v>
      </c>
      <c r="B7474" s="160" t="s">
        <v>2016</v>
      </c>
      <c r="C7474" s="160" t="s">
        <v>10697</v>
      </c>
      <c r="D7474" s="159" t="s">
        <v>2601</v>
      </c>
      <c r="E7474" s="160" t="s">
        <v>2601</v>
      </c>
      <c r="F7474" s="161">
        <v>41612</v>
      </c>
      <c r="G7474" s="162">
        <v>2013</v>
      </c>
      <c r="H7474" s="37">
        <v>159877</v>
      </c>
      <c r="I7474" s="35">
        <v>173843</v>
      </c>
      <c r="J7474" s="35">
        <v>52153</v>
      </c>
      <c r="K7474" s="33"/>
    </row>
    <row r="7475" spans="1:11" s="38" customFormat="1" ht="18" customHeight="1">
      <c r="A7475" s="33">
        <f t="shared" si="116"/>
        <v>7470</v>
      </c>
      <c r="B7475" s="160" t="s">
        <v>3139</v>
      </c>
      <c r="C7475" s="160" t="s">
        <v>10698</v>
      </c>
      <c r="D7475" s="159" t="s">
        <v>2601</v>
      </c>
      <c r="E7475" s="160" t="s">
        <v>2601</v>
      </c>
      <c r="F7475" s="161">
        <v>41612</v>
      </c>
      <c r="G7475" s="162">
        <v>2013</v>
      </c>
      <c r="H7475" s="37">
        <v>159877</v>
      </c>
      <c r="I7475" s="35">
        <v>173843</v>
      </c>
      <c r="J7475" s="35">
        <v>52153</v>
      </c>
      <c r="K7475" s="33"/>
    </row>
    <row r="7476" spans="1:11" s="38" customFormat="1" ht="18" customHeight="1">
      <c r="A7476" s="33">
        <f t="shared" si="116"/>
        <v>7471</v>
      </c>
      <c r="B7476" s="160" t="s">
        <v>4554</v>
      </c>
      <c r="C7476" s="160" t="s">
        <v>10699</v>
      </c>
      <c r="D7476" s="159" t="s">
        <v>2601</v>
      </c>
      <c r="E7476" s="160" t="s">
        <v>2601</v>
      </c>
      <c r="F7476" s="161">
        <v>41612</v>
      </c>
      <c r="G7476" s="162">
        <v>2013</v>
      </c>
      <c r="H7476" s="37">
        <v>159877</v>
      </c>
      <c r="I7476" s="35">
        <v>173843</v>
      </c>
      <c r="J7476" s="35">
        <v>52153</v>
      </c>
      <c r="K7476" s="33"/>
    </row>
    <row r="7477" spans="1:11" s="38" customFormat="1" ht="18" customHeight="1">
      <c r="A7477" s="33">
        <f t="shared" si="116"/>
        <v>7472</v>
      </c>
      <c r="B7477" s="160" t="s">
        <v>2631</v>
      </c>
      <c r="C7477" s="160" t="s">
        <v>10700</v>
      </c>
      <c r="D7477" s="159" t="s">
        <v>2601</v>
      </c>
      <c r="E7477" s="160" t="s">
        <v>2601</v>
      </c>
      <c r="F7477" s="161">
        <v>41612</v>
      </c>
      <c r="G7477" s="162">
        <v>2013</v>
      </c>
      <c r="H7477" s="37">
        <v>159877</v>
      </c>
      <c r="I7477" s="35">
        <v>173843</v>
      </c>
      <c r="J7477" s="35">
        <v>52153</v>
      </c>
      <c r="K7477" s="33"/>
    </row>
    <row r="7478" spans="1:11" ht="18" customHeight="1">
      <c r="A7478" s="33">
        <f t="shared" si="116"/>
        <v>7473</v>
      </c>
      <c r="B7478" s="160" t="s">
        <v>2392</v>
      </c>
      <c r="C7478" s="160" t="s">
        <v>10701</v>
      </c>
      <c r="D7478" s="159" t="s">
        <v>2601</v>
      </c>
      <c r="E7478" s="160" t="s">
        <v>2601</v>
      </c>
      <c r="F7478" s="161">
        <v>41612</v>
      </c>
      <c r="G7478" s="162">
        <v>2013</v>
      </c>
      <c r="H7478" s="37">
        <v>159877</v>
      </c>
      <c r="I7478" s="35">
        <v>173843</v>
      </c>
      <c r="J7478" s="35">
        <v>52153</v>
      </c>
      <c r="K7478" s="33"/>
    </row>
    <row r="7479" spans="1:11" ht="18" customHeight="1">
      <c r="A7479" s="33">
        <f t="shared" si="116"/>
        <v>7474</v>
      </c>
      <c r="B7479" s="160" t="s">
        <v>2675</v>
      </c>
      <c r="C7479" s="160" t="s">
        <v>10702</v>
      </c>
      <c r="D7479" s="159" t="s">
        <v>2601</v>
      </c>
      <c r="E7479" s="160" t="s">
        <v>2601</v>
      </c>
      <c r="F7479" s="161">
        <v>41612</v>
      </c>
      <c r="G7479" s="162">
        <v>2013</v>
      </c>
      <c r="H7479" s="37">
        <v>159877</v>
      </c>
      <c r="I7479" s="35">
        <v>173843</v>
      </c>
      <c r="J7479" s="35">
        <v>52153</v>
      </c>
      <c r="K7479" s="33"/>
    </row>
    <row r="7480" spans="1:11" ht="18" customHeight="1">
      <c r="A7480" s="33">
        <f t="shared" si="116"/>
        <v>7475</v>
      </c>
      <c r="B7480" s="160" t="s">
        <v>2217</v>
      </c>
      <c r="C7480" s="160" t="s">
        <v>10703</v>
      </c>
      <c r="D7480" s="159" t="s">
        <v>2601</v>
      </c>
      <c r="E7480" s="160" t="s">
        <v>2601</v>
      </c>
      <c r="F7480" s="161">
        <v>41612</v>
      </c>
      <c r="G7480" s="162">
        <v>2013</v>
      </c>
      <c r="H7480" s="37">
        <v>159877</v>
      </c>
      <c r="I7480" s="35">
        <v>173843</v>
      </c>
      <c r="J7480" s="35">
        <v>52153</v>
      </c>
      <c r="K7480" s="33"/>
    </row>
    <row r="7481" spans="1:11" ht="18" customHeight="1">
      <c r="A7481" s="33">
        <f t="shared" si="116"/>
        <v>7476</v>
      </c>
      <c r="B7481" s="160" t="s">
        <v>2675</v>
      </c>
      <c r="C7481" s="160" t="s">
        <v>10704</v>
      </c>
      <c r="D7481" s="159" t="s">
        <v>2601</v>
      </c>
      <c r="E7481" s="160" t="s">
        <v>2601</v>
      </c>
      <c r="F7481" s="161">
        <v>41612</v>
      </c>
      <c r="G7481" s="162">
        <v>2013</v>
      </c>
      <c r="H7481" s="37">
        <v>159877</v>
      </c>
      <c r="I7481" s="35">
        <v>173843</v>
      </c>
      <c r="J7481" s="35">
        <v>52153</v>
      </c>
      <c r="K7481" s="33"/>
    </row>
    <row r="7482" spans="1:11" ht="18" customHeight="1">
      <c r="A7482" s="33">
        <f t="shared" si="116"/>
        <v>7477</v>
      </c>
      <c r="B7482" s="160" t="s">
        <v>2675</v>
      </c>
      <c r="C7482" s="160" t="s">
        <v>10705</v>
      </c>
      <c r="D7482" s="159" t="s">
        <v>2601</v>
      </c>
      <c r="E7482" s="160" t="s">
        <v>2601</v>
      </c>
      <c r="F7482" s="161">
        <v>41612</v>
      </c>
      <c r="G7482" s="162">
        <v>2013</v>
      </c>
      <c r="H7482" s="37">
        <v>159877</v>
      </c>
      <c r="I7482" s="35">
        <v>173843</v>
      </c>
      <c r="J7482" s="35">
        <v>52153</v>
      </c>
      <c r="K7482" s="33"/>
    </row>
    <row r="7483" spans="1:11" ht="18" customHeight="1">
      <c r="A7483" s="33">
        <f t="shared" si="116"/>
        <v>7478</v>
      </c>
      <c r="B7483" s="160" t="s">
        <v>3139</v>
      </c>
      <c r="C7483" s="160" t="s">
        <v>10706</v>
      </c>
      <c r="D7483" s="159" t="s">
        <v>2601</v>
      </c>
      <c r="E7483" s="160" t="s">
        <v>2601</v>
      </c>
      <c r="F7483" s="161">
        <v>41612</v>
      </c>
      <c r="G7483" s="162">
        <v>2013</v>
      </c>
      <c r="H7483" s="37">
        <v>159877</v>
      </c>
      <c r="I7483" s="35">
        <v>173843</v>
      </c>
      <c r="J7483" s="35">
        <v>52153</v>
      </c>
      <c r="K7483" s="33"/>
    </row>
    <row r="7484" spans="1:11" ht="18" customHeight="1">
      <c r="A7484" s="33">
        <f t="shared" si="116"/>
        <v>7479</v>
      </c>
      <c r="B7484" s="160" t="s">
        <v>2675</v>
      </c>
      <c r="C7484" s="160" t="s">
        <v>10707</v>
      </c>
      <c r="D7484" s="159" t="s">
        <v>2601</v>
      </c>
      <c r="E7484" s="160" t="s">
        <v>2601</v>
      </c>
      <c r="F7484" s="161">
        <v>41612</v>
      </c>
      <c r="G7484" s="162">
        <v>2013</v>
      </c>
      <c r="H7484" s="37">
        <v>159877</v>
      </c>
      <c r="I7484" s="35">
        <v>173843</v>
      </c>
      <c r="J7484" s="35">
        <v>52153</v>
      </c>
      <c r="K7484" s="33"/>
    </row>
    <row r="7485" spans="1:11" ht="18" customHeight="1">
      <c r="A7485" s="33">
        <f t="shared" si="116"/>
        <v>7480</v>
      </c>
      <c r="B7485" s="160" t="s">
        <v>2675</v>
      </c>
      <c r="C7485" s="160" t="s">
        <v>10708</v>
      </c>
      <c r="D7485" s="159" t="s">
        <v>2601</v>
      </c>
      <c r="E7485" s="160" t="s">
        <v>2601</v>
      </c>
      <c r="F7485" s="161">
        <v>41612</v>
      </c>
      <c r="G7485" s="162">
        <v>2013</v>
      </c>
      <c r="H7485" s="37">
        <v>159877</v>
      </c>
      <c r="I7485" s="35">
        <v>173843</v>
      </c>
      <c r="J7485" s="35">
        <v>52153</v>
      </c>
      <c r="K7485" s="33"/>
    </row>
    <row r="7486" spans="1:11" ht="18" customHeight="1">
      <c r="A7486" s="33">
        <f t="shared" si="116"/>
        <v>7481</v>
      </c>
      <c r="B7486" s="160" t="s">
        <v>2574</v>
      </c>
      <c r="C7486" s="160" t="s">
        <v>10709</v>
      </c>
      <c r="D7486" s="159" t="s">
        <v>1448</v>
      </c>
      <c r="E7486" s="160" t="s">
        <v>1448</v>
      </c>
      <c r="F7486" s="161">
        <v>41608</v>
      </c>
      <c r="G7486" s="162">
        <v>2013</v>
      </c>
      <c r="H7486" s="37">
        <v>853000</v>
      </c>
      <c r="I7486" s="35">
        <v>927515</v>
      </c>
      <c r="J7486" s="35">
        <v>278255</v>
      </c>
      <c r="K7486" s="33"/>
    </row>
    <row r="7487" spans="1:11" ht="18" customHeight="1">
      <c r="A7487" s="33">
        <f t="shared" si="116"/>
        <v>7482</v>
      </c>
      <c r="B7487" s="160" t="s">
        <v>10710</v>
      </c>
      <c r="C7487" s="160" t="s">
        <v>10711</v>
      </c>
      <c r="D7487" s="159" t="s">
        <v>1459</v>
      </c>
      <c r="E7487" s="160" t="s">
        <v>1459</v>
      </c>
      <c r="F7487" s="161">
        <v>41607</v>
      </c>
      <c r="G7487" s="162">
        <v>2013</v>
      </c>
      <c r="H7487" s="37">
        <v>287400</v>
      </c>
      <c r="I7487" s="35">
        <v>312506</v>
      </c>
      <c r="J7487" s="35">
        <v>93752</v>
      </c>
      <c r="K7487" s="33"/>
    </row>
    <row r="7488" spans="1:11" ht="18" customHeight="1">
      <c r="A7488" s="33">
        <f t="shared" si="116"/>
        <v>7483</v>
      </c>
      <c r="B7488" s="160" t="s">
        <v>3593</v>
      </c>
      <c r="C7488" s="160" t="s">
        <v>10712</v>
      </c>
      <c r="D7488" s="159" t="s">
        <v>1459</v>
      </c>
      <c r="E7488" s="160" t="s">
        <v>1459</v>
      </c>
      <c r="F7488" s="161">
        <v>41607</v>
      </c>
      <c r="G7488" s="162">
        <v>2013</v>
      </c>
      <c r="H7488" s="37">
        <v>287400</v>
      </c>
      <c r="I7488" s="35">
        <v>312506</v>
      </c>
      <c r="J7488" s="35">
        <v>93752</v>
      </c>
      <c r="K7488" s="33"/>
    </row>
    <row r="7489" spans="1:11" ht="18" customHeight="1">
      <c r="A7489" s="33">
        <f t="shared" si="116"/>
        <v>7484</v>
      </c>
      <c r="B7489" s="160" t="s">
        <v>2002</v>
      </c>
      <c r="C7489" s="160" t="s">
        <v>10713</v>
      </c>
      <c r="D7489" s="159" t="s">
        <v>1459</v>
      </c>
      <c r="E7489" s="160" t="s">
        <v>1459</v>
      </c>
      <c r="F7489" s="161">
        <v>41607</v>
      </c>
      <c r="G7489" s="162">
        <v>2013</v>
      </c>
      <c r="H7489" s="37">
        <v>287400</v>
      </c>
      <c r="I7489" s="35">
        <v>312506</v>
      </c>
      <c r="J7489" s="35">
        <v>93752</v>
      </c>
      <c r="K7489" s="33"/>
    </row>
    <row r="7490" spans="1:11" ht="18" customHeight="1">
      <c r="A7490" s="33">
        <f t="shared" si="116"/>
        <v>7485</v>
      </c>
      <c r="B7490" s="160" t="s">
        <v>2642</v>
      </c>
      <c r="C7490" s="160" t="s">
        <v>10714</v>
      </c>
      <c r="D7490" s="159" t="s">
        <v>1459</v>
      </c>
      <c r="E7490" s="160" t="s">
        <v>1459</v>
      </c>
      <c r="F7490" s="161">
        <v>41607</v>
      </c>
      <c r="G7490" s="162">
        <v>2013</v>
      </c>
      <c r="H7490" s="37">
        <v>287400</v>
      </c>
      <c r="I7490" s="35">
        <v>312506</v>
      </c>
      <c r="J7490" s="35">
        <v>93752</v>
      </c>
      <c r="K7490" s="33"/>
    </row>
    <row r="7491" spans="1:11" ht="18" customHeight="1">
      <c r="A7491" s="33">
        <f t="shared" si="116"/>
        <v>7486</v>
      </c>
      <c r="B7491" s="160" t="s">
        <v>2016</v>
      </c>
      <c r="C7491" s="160" t="s">
        <v>10715</v>
      </c>
      <c r="D7491" s="159" t="s">
        <v>1459</v>
      </c>
      <c r="E7491" s="160" t="s">
        <v>1459</v>
      </c>
      <c r="F7491" s="161">
        <v>41607</v>
      </c>
      <c r="G7491" s="162">
        <v>2013</v>
      </c>
      <c r="H7491" s="37">
        <v>287400</v>
      </c>
      <c r="I7491" s="35">
        <v>312506</v>
      </c>
      <c r="J7491" s="35">
        <v>93752</v>
      </c>
      <c r="K7491" s="33"/>
    </row>
    <row r="7492" spans="1:11" ht="18" customHeight="1">
      <c r="A7492" s="33">
        <f t="shared" si="116"/>
        <v>7487</v>
      </c>
      <c r="B7492" s="160" t="s">
        <v>4506</v>
      </c>
      <c r="C7492" s="160" t="s">
        <v>10716</v>
      </c>
      <c r="D7492" s="159" t="s">
        <v>1459</v>
      </c>
      <c r="E7492" s="160" t="s">
        <v>1459</v>
      </c>
      <c r="F7492" s="161">
        <v>41607</v>
      </c>
      <c r="G7492" s="162">
        <v>2013</v>
      </c>
      <c r="H7492" s="37">
        <v>287400</v>
      </c>
      <c r="I7492" s="35">
        <v>312506</v>
      </c>
      <c r="J7492" s="35">
        <v>93752</v>
      </c>
      <c r="K7492" s="33"/>
    </row>
    <row r="7493" spans="1:11" s="38" customFormat="1" ht="18" customHeight="1">
      <c r="A7493" s="33">
        <f t="shared" si="116"/>
        <v>7488</v>
      </c>
      <c r="B7493" s="160" t="s">
        <v>2924</v>
      </c>
      <c r="C7493" s="160" t="s">
        <v>10717</v>
      </c>
      <c r="D7493" s="159" t="s">
        <v>1459</v>
      </c>
      <c r="E7493" s="160" t="s">
        <v>1459</v>
      </c>
      <c r="F7493" s="161">
        <v>41607</v>
      </c>
      <c r="G7493" s="162">
        <v>2013</v>
      </c>
      <c r="H7493" s="37">
        <v>287400</v>
      </c>
      <c r="I7493" s="35">
        <v>312506</v>
      </c>
      <c r="J7493" s="35">
        <v>93752</v>
      </c>
      <c r="K7493" s="33"/>
    </row>
    <row r="7494" spans="1:11" s="38" customFormat="1" ht="18" customHeight="1">
      <c r="A7494" s="33">
        <f t="shared" si="116"/>
        <v>7489</v>
      </c>
      <c r="B7494" s="160" t="s">
        <v>6288</v>
      </c>
      <c r="C7494" s="160" t="s">
        <v>10718</v>
      </c>
      <c r="D7494" s="159" t="s">
        <v>1459</v>
      </c>
      <c r="E7494" s="160" t="s">
        <v>1459</v>
      </c>
      <c r="F7494" s="161">
        <v>41607</v>
      </c>
      <c r="G7494" s="162">
        <v>2013</v>
      </c>
      <c r="H7494" s="37">
        <v>287400</v>
      </c>
      <c r="I7494" s="35">
        <v>312506</v>
      </c>
      <c r="J7494" s="35">
        <v>93752</v>
      </c>
      <c r="K7494" s="33"/>
    </row>
    <row r="7495" spans="1:11" s="38" customFormat="1" ht="18" customHeight="1">
      <c r="A7495" s="33">
        <f t="shared" ref="A7495:A7558" si="117">A7494+1</f>
        <v>7490</v>
      </c>
      <c r="B7495" s="160" t="s">
        <v>5278</v>
      </c>
      <c r="C7495" s="160" t="s">
        <v>10719</v>
      </c>
      <c r="D7495" s="159" t="s">
        <v>1459</v>
      </c>
      <c r="E7495" s="160" t="s">
        <v>1459</v>
      </c>
      <c r="F7495" s="161">
        <v>41607</v>
      </c>
      <c r="G7495" s="162">
        <v>2013</v>
      </c>
      <c r="H7495" s="37">
        <v>287400</v>
      </c>
      <c r="I7495" s="35">
        <v>312506</v>
      </c>
      <c r="J7495" s="35">
        <v>93752</v>
      </c>
      <c r="K7495" s="33"/>
    </row>
    <row r="7496" spans="1:11" s="38" customFormat="1" ht="18" customHeight="1">
      <c r="A7496" s="33">
        <f t="shared" si="117"/>
        <v>7491</v>
      </c>
      <c r="B7496" s="160" t="s">
        <v>2822</v>
      </c>
      <c r="C7496" s="160" t="s">
        <v>10720</v>
      </c>
      <c r="D7496" s="159" t="s">
        <v>1459</v>
      </c>
      <c r="E7496" s="160" t="s">
        <v>1459</v>
      </c>
      <c r="F7496" s="161">
        <v>41607</v>
      </c>
      <c r="G7496" s="162">
        <v>2013</v>
      </c>
      <c r="H7496" s="37">
        <v>287400</v>
      </c>
      <c r="I7496" s="35">
        <v>312506</v>
      </c>
      <c r="J7496" s="35">
        <v>93752</v>
      </c>
      <c r="K7496" s="33"/>
    </row>
    <row r="7497" spans="1:11" s="38" customFormat="1" ht="18" customHeight="1">
      <c r="A7497" s="33">
        <f t="shared" si="117"/>
        <v>7492</v>
      </c>
      <c r="B7497" s="160" t="s">
        <v>2406</v>
      </c>
      <c r="C7497" s="160" t="s">
        <v>10721</v>
      </c>
      <c r="D7497" s="159" t="s">
        <v>1459</v>
      </c>
      <c r="E7497" s="160" t="s">
        <v>1459</v>
      </c>
      <c r="F7497" s="161">
        <v>41607</v>
      </c>
      <c r="G7497" s="162">
        <v>2013</v>
      </c>
      <c r="H7497" s="37">
        <v>287400</v>
      </c>
      <c r="I7497" s="35">
        <v>312506</v>
      </c>
      <c r="J7497" s="35">
        <v>93752</v>
      </c>
      <c r="K7497" s="33"/>
    </row>
    <row r="7498" spans="1:11" s="38" customFormat="1" ht="18" customHeight="1">
      <c r="A7498" s="33">
        <f t="shared" si="117"/>
        <v>7493</v>
      </c>
      <c r="B7498" s="160" t="s">
        <v>4156</v>
      </c>
      <c r="C7498" s="160" t="s">
        <v>10722</v>
      </c>
      <c r="D7498" s="159" t="s">
        <v>1459</v>
      </c>
      <c r="E7498" s="160" t="s">
        <v>1459</v>
      </c>
      <c r="F7498" s="161">
        <v>41607</v>
      </c>
      <c r="G7498" s="162">
        <v>2013</v>
      </c>
      <c r="H7498" s="37">
        <v>287400</v>
      </c>
      <c r="I7498" s="35">
        <v>312506</v>
      </c>
      <c r="J7498" s="35">
        <v>93752</v>
      </c>
      <c r="K7498" s="33"/>
    </row>
    <row r="7499" spans="1:11" s="38" customFormat="1" ht="18" customHeight="1">
      <c r="A7499" s="33">
        <f t="shared" si="117"/>
        <v>7494</v>
      </c>
      <c r="B7499" s="160" t="s">
        <v>4454</v>
      </c>
      <c r="C7499" s="160" t="s">
        <v>10723</v>
      </c>
      <c r="D7499" s="159" t="s">
        <v>1459</v>
      </c>
      <c r="E7499" s="160" t="s">
        <v>1459</v>
      </c>
      <c r="F7499" s="161">
        <v>41607</v>
      </c>
      <c r="G7499" s="162">
        <v>2013</v>
      </c>
      <c r="H7499" s="37">
        <v>287400</v>
      </c>
      <c r="I7499" s="35">
        <v>312506</v>
      </c>
      <c r="J7499" s="35">
        <v>93752</v>
      </c>
      <c r="K7499" s="33"/>
    </row>
    <row r="7500" spans="1:11" s="38" customFormat="1" ht="18" customHeight="1">
      <c r="A7500" s="33">
        <f t="shared" si="117"/>
        <v>7495</v>
      </c>
      <c r="B7500" s="160" t="s">
        <v>2194</v>
      </c>
      <c r="C7500" s="160" t="s">
        <v>10724</v>
      </c>
      <c r="D7500" s="159" t="s">
        <v>1459</v>
      </c>
      <c r="E7500" s="160" t="s">
        <v>1459</v>
      </c>
      <c r="F7500" s="161">
        <v>41607</v>
      </c>
      <c r="G7500" s="162">
        <v>2013</v>
      </c>
      <c r="H7500" s="37">
        <v>287400</v>
      </c>
      <c r="I7500" s="35">
        <v>312506</v>
      </c>
      <c r="J7500" s="35">
        <v>93752</v>
      </c>
      <c r="K7500" s="33"/>
    </row>
    <row r="7501" spans="1:11" s="38" customFormat="1" ht="18" customHeight="1">
      <c r="A7501" s="33">
        <f t="shared" si="117"/>
        <v>7496</v>
      </c>
      <c r="B7501" s="160" t="s">
        <v>2016</v>
      </c>
      <c r="C7501" s="160" t="s">
        <v>10725</v>
      </c>
      <c r="D7501" s="159" t="s">
        <v>1459</v>
      </c>
      <c r="E7501" s="160" t="s">
        <v>1459</v>
      </c>
      <c r="F7501" s="161">
        <v>41607</v>
      </c>
      <c r="G7501" s="162">
        <v>2013</v>
      </c>
      <c r="H7501" s="37">
        <v>287400</v>
      </c>
      <c r="I7501" s="35">
        <v>312506</v>
      </c>
      <c r="J7501" s="35">
        <v>93752</v>
      </c>
      <c r="K7501" s="33"/>
    </row>
    <row r="7502" spans="1:11" s="38" customFormat="1" ht="18" customHeight="1">
      <c r="A7502" s="33">
        <f t="shared" si="117"/>
        <v>7497</v>
      </c>
      <c r="B7502" s="160" t="s">
        <v>3295</v>
      </c>
      <c r="C7502" s="160" t="s">
        <v>10726</v>
      </c>
      <c r="D7502" s="159" t="s">
        <v>1459</v>
      </c>
      <c r="E7502" s="160" t="s">
        <v>1459</v>
      </c>
      <c r="F7502" s="161">
        <v>41607</v>
      </c>
      <c r="G7502" s="162">
        <v>2013</v>
      </c>
      <c r="H7502" s="37">
        <v>287400</v>
      </c>
      <c r="I7502" s="35">
        <v>312506</v>
      </c>
      <c r="J7502" s="35">
        <v>93752</v>
      </c>
      <c r="K7502" s="33"/>
    </row>
    <row r="7503" spans="1:11" s="38" customFormat="1" ht="18" customHeight="1">
      <c r="A7503" s="33">
        <f t="shared" si="117"/>
        <v>7498</v>
      </c>
      <c r="B7503" s="160" t="s">
        <v>7420</v>
      </c>
      <c r="C7503" s="160" t="s">
        <v>10727</v>
      </c>
      <c r="D7503" s="159" t="s">
        <v>1459</v>
      </c>
      <c r="E7503" s="160" t="s">
        <v>1459</v>
      </c>
      <c r="F7503" s="161">
        <v>41607</v>
      </c>
      <c r="G7503" s="162">
        <v>2013</v>
      </c>
      <c r="H7503" s="37">
        <v>287400</v>
      </c>
      <c r="I7503" s="35">
        <v>312506</v>
      </c>
      <c r="J7503" s="35">
        <v>93752</v>
      </c>
      <c r="K7503" s="33"/>
    </row>
    <row r="7504" spans="1:11" s="38" customFormat="1" ht="18" customHeight="1">
      <c r="A7504" s="33">
        <f t="shared" si="117"/>
        <v>7499</v>
      </c>
      <c r="B7504" s="160" t="s">
        <v>4730</v>
      </c>
      <c r="C7504" s="160" t="s">
        <v>10728</v>
      </c>
      <c r="D7504" s="159" t="s">
        <v>1459</v>
      </c>
      <c r="E7504" s="160" t="s">
        <v>1459</v>
      </c>
      <c r="F7504" s="161">
        <v>41607</v>
      </c>
      <c r="G7504" s="162">
        <v>2013</v>
      </c>
      <c r="H7504" s="37">
        <v>287400</v>
      </c>
      <c r="I7504" s="35">
        <v>312506</v>
      </c>
      <c r="J7504" s="35">
        <v>93752</v>
      </c>
      <c r="K7504" s="33"/>
    </row>
    <row r="7505" spans="1:11" s="38" customFormat="1" ht="18" customHeight="1">
      <c r="A7505" s="33">
        <f t="shared" si="117"/>
        <v>7500</v>
      </c>
      <c r="B7505" s="160" t="s">
        <v>4730</v>
      </c>
      <c r="C7505" s="160" t="s">
        <v>10729</v>
      </c>
      <c r="D7505" s="159" t="s">
        <v>1459</v>
      </c>
      <c r="E7505" s="160" t="s">
        <v>1459</v>
      </c>
      <c r="F7505" s="161">
        <v>41607</v>
      </c>
      <c r="G7505" s="162">
        <v>2013</v>
      </c>
      <c r="H7505" s="37">
        <v>287400</v>
      </c>
      <c r="I7505" s="35">
        <v>312506</v>
      </c>
      <c r="J7505" s="35">
        <v>93752</v>
      </c>
      <c r="K7505" s="33"/>
    </row>
    <row r="7506" spans="1:11" s="38" customFormat="1" ht="18" customHeight="1">
      <c r="A7506" s="33">
        <f t="shared" si="117"/>
        <v>7501</v>
      </c>
      <c r="B7506" s="160" t="s">
        <v>5892</v>
      </c>
      <c r="C7506" s="160" t="s">
        <v>10730</v>
      </c>
      <c r="D7506" s="159" t="s">
        <v>1459</v>
      </c>
      <c r="E7506" s="160" t="s">
        <v>1459</v>
      </c>
      <c r="F7506" s="161">
        <v>41607</v>
      </c>
      <c r="G7506" s="162">
        <v>2013</v>
      </c>
      <c r="H7506" s="37">
        <v>287400</v>
      </c>
      <c r="I7506" s="35">
        <v>312506</v>
      </c>
      <c r="J7506" s="35">
        <v>93752</v>
      </c>
      <c r="K7506" s="33"/>
    </row>
    <row r="7507" spans="1:11" s="38" customFormat="1" ht="18" customHeight="1">
      <c r="A7507" s="33">
        <f t="shared" si="117"/>
        <v>7502</v>
      </c>
      <c r="B7507" s="160" t="s">
        <v>8247</v>
      </c>
      <c r="C7507" s="160" t="s">
        <v>10731</v>
      </c>
      <c r="D7507" s="159" t="s">
        <v>1459</v>
      </c>
      <c r="E7507" s="160" t="s">
        <v>1459</v>
      </c>
      <c r="F7507" s="161">
        <v>41607</v>
      </c>
      <c r="G7507" s="162">
        <v>2013</v>
      </c>
      <c r="H7507" s="37">
        <v>287400</v>
      </c>
      <c r="I7507" s="35">
        <v>312506</v>
      </c>
      <c r="J7507" s="35">
        <v>93752</v>
      </c>
      <c r="K7507" s="33"/>
    </row>
    <row r="7508" spans="1:11" s="38" customFormat="1" ht="18" customHeight="1">
      <c r="A7508" s="33">
        <f t="shared" si="117"/>
        <v>7503</v>
      </c>
      <c r="B7508" s="160" t="s">
        <v>8247</v>
      </c>
      <c r="C7508" s="160" t="s">
        <v>10732</v>
      </c>
      <c r="D7508" s="159" t="s">
        <v>1459</v>
      </c>
      <c r="E7508" s="160" t="s">
        <v>1459</v>
      </c>
      <c r="F7508" s="161">
        <v>41607</v>
      </c>
      <c r="G7508" s="162">
        <v>2013</v>
      </c>
      <c r="H7508" s="37">
        <v>287400</v>
      </c>
      <c r="I7508" s="35">
        <v>312506</v>
      </c>
      <c r="J7508" s="35">
        <v>93752</v>
      </c>
      <c r="K7508" s="33"/>
    </row>
    <row r="7509" spans="1:11" s="38" customFormat="1" ht="18" customHeight="1">
      <c r="A7509" s="33">
        <f t="shared" si="117"/>
        <v>7504</v>
      </c>
      <c r="B7509" s="160" t="s">
        <v>4895</v>
      </c>
      <c r="C7509" s="160" t="s">
        <v>10733</v>
      </c>
      <c r="D7509" s="159" t="s">
        <v>10734</v>
      </c>
      <c r="E7509" s="160" t="s">
        <v>2734</v>
      </c>
      <c r="F7509" s="161">
        <v>41607</v>
      </c>
      <c r="G7509" s="162">
        <v>2013</v>
      </c>
      <c r="H7509" s="37">
        <v>368000000</v>
      </c>
      <c r="I7509" s="35">
        <v>400147300</v>
      </c>
      <c r="J7509" s="35">
        <v>120044190</v>
      </c>
      <c r="K7509" s="33"/>
    </row>
    <row r="7510" spans="1:11" s="38" customFormat="1" ht="18" customHeight="1">
      <c r="A7510" s="33">
        <f t="shared" si="117"/>
        <v>7505</v>
      </c>
      <c r="B7510" s="160" t="s">
        <v>4256</v>
      </c>
      <c r="C7510" s="160" t="s">
        <v>10735</v>
      </c>
      <c r="D7510" s="159" t="s">
        <v>10736</v>
      </c>
      <c r="E7510" s="160" t="s">
        <v>10736</v>
      </c>
      <c r="F7510" s="161">
        <v>41606</v>
      </c>
      <c r="G7510" s="162">
        <v>2013</v>
      </c>
      <c r="H7510" s="37">
        <v>52550000</v>
      </c>
      <c r="I7510" s="35">
        <v>57140599</v>
      </c>
      <c r="J7510" s="35">
        <v>17142180</v>
      </c>
      <c r="K7510" s="33"/>
    </row>
    <row r="7511" spans="1:11" s="38" customFormat="1" ht="18" customHeight="1">
      <c r="A7511" s="33">
        <f t="shared" si="117"/>
        <v>7506</v>
      </c>
      <c r="B7511" s="160" t="s">
        <v>10366</v>
      </c>
      <c r="C7511" s="160" t="s">
        <v>10737</v>
      </c>
      <c r="D7511" s="159" t="s">
        <v>10738</v>
      </c>
      <c r="E7511" s="160" t="s">
        <v>8197</v>
      </c>
      <c r="F7511" s="161">
        <v>41605</v>
      </c>
      <c r="G7511" s="162">
        <v>2013</v>
      </c>
      <c r="H7511" s="37">
        <v>120000</v>
      </c>
      <c r="I7511" s="35">
        <v>130483</v>
      </c>
      <c r="J7511" s="35">
        <v>39145</v>
      </c>
      <c r="K7511" s="33"/>
    </row>
    <row r="7512" spans="1:11" s="38" customFormat="1" ht="18" customHeight="1">
      <c r="A7512" s="33">
        <f t="shared" si="117"/>
        <v>7507</v>
      </c>
      <c r="B7512" s="160" t="s">
        <v>2624</v>
      </c>
      <c r="C7512" s="160" t="s">
        <v>10739</v>
      </c>
      <c r="D7512" s="159" t="s">
        <v>8197</v>
      </c>
      <c r="E7512" s="160" t="s">
        <v>8197</v>
      </c>
      <c r="F7512" s="161">
        <v>41605</v>
      </c>
      <c r="G7512" s="162">
        <v>2013</v>
      </c>
      <c r="H7512" s="37">
        <v>120000</v>
      </c>
      <c r="I7512" s="35">
        <v>130483</v>
      </c>
      <c r="J7512" s="35">
        <v>39145</v>
      </c>
      <c r="K7512" s="33"/>
    </row>
    <row r="7513" spans="1:11" s="38" customFormat="1" ht="18" customHeight="1">
      <c r="A7513" s="33">
        <f t="shared" si="117"/>
        <v>7508</v>
      </c>
      <c r="B7513" s="160" t="s">
        <v>2228</v>
      </c>
      <c r="C7513" s="160" t="s">
        <v>10740</v>
      </c>
      <c r="D7513" s="159" t="s">
        <v>1422</v>
      </c>
      <c r="E7513" s="160" t="s">
        <v>1422</v>
      </c>
      <c r="F7513" s="161">
        <v>41605</v>
      </c>
      <c r="G7513" s="162">
        <v>2013</v>
      </c>
      <c r="H7513" s="37">
        <v>436000</v>
      </c>
      <c r="I7513" s="35">
        <v>474088</v>
      </c>
      <c r="J7513" s="35">
        <v>142226</v>
      </c>
      <c r="K7513" s="33"/>
    </row>
    <row r="7514" spans="1:11" s="38" customFormat="1" ht="18" customHeight="1">
      <c r="A7514" s="33">
        <f t="shared" si="117"/>
        <v>7509</v>
      </c>
      <c r="B7514" s="160" t="s">
        <v>10741</v>
      </c>
      <c r="C7514" s="160" t="s">
        <v>10742</v>
      </c>
      <c r="D7514" s="159" t="s">
        <v>10743</v>
      </c>
      <c r="E7514" s="160" t="s">
        <v>1535</v>
      </c>
      <c r="F7514" s="161">
        <v>41597</v>
      </c>
      <c r="G7514" s="162">
        <v>2013</v>
      </c>
      <c r="H7514" s="37">
        <v>2640550</v>
      </c>
      <c r="I7514" s="35">
        <v>2871220</v>
      </c>
      <c r="J7514" s="35">
        <v>861366</v>
      </c>
      <c r="K7514" s="33"/>
    </row>
    <row r="7515" spans="1:11" s="38" customFormat="1" ht="18" customHeight="1">
      <c r="A7515" s="33">
        <f t="shared" si="117"/>
        <v>7510</v>
      </c>
      <c r="B7515" s="160" t="s">
        <v>4984</v>
      </c>
      <c r="C7515" s="160" t="s">
        <v>10744</v>
      </c>
      <c r="D7515" s="159" t="s">
        <v>10745</v>
      </c>
      <c r="E7515" s="160" t="s">
        <v>10745</v>
      </c>
      <c r="F7515" s="161">
        <v>41593</v>
      </c>
      <c r="G7515" s="162">
        <v>2013</v>
      </c>
      <c r="H7515" s="37">
        <v>161501990</v>
      </c>
      <c r="I7515" s="35">
        <v>175610286</v>
      </c>
      <c r="J7515" s="35">
        <v>52683086</v>
      </c>
      <c r="K7515" s="33"/>
    </row>
    <row r="7516" spans="1:11" s="38" customFormat="1" ht="18" customHeight="1">
      <c r="A7516" s="33">
        <f t="shared" si="117"/>
        <v>7511</v>
      </c>
      <c r="B7516" s="160" t="s">
        <v>4984</v>
      </c>
      <c r="C7516" s="160" t="s">
        <v>10746</v>
      </c>
      <c r="D7516" s="159" t="s">
        <v>10747</v>
      </c>
      <c r="E7516" s="160" t="s">
        <v>10748</v>
      </c>
      <c r="F7516" s="161">
        <v>41593</v>
      </c>
      <c r="G7516" s="162">
        <v>2013</v>
      </c>
      <c r="H7516" s="37">
        <v>110000000</v>
      </c>
      <c r="I7516" s="35">
        <v>119609247</v>
      </c>
      <c r="J7516" s="35">
        <v>35882774</v>
      </c>
      <c r="K7516" s="33"/>
    </row>
    <row r="7517" spans="1:11" s="38" customFormat="1" ht="18" customHeight="1">
      <c r="A7517" s="33">
        <f t="shared" si="117"/>
        <v>7512</v>
      </c>
      <c r="B7517" s="160" t="s">
        <v>4254</v>
      </c>
      <c r="C7517" s="160" t="s">
        <v>10749</v>
      </c>
      <c r="D7517" s="159" t="s">
        <v>1382</v>
      </c>
      <c r="E7517" s="160" t="s">
        <v>1382</v>
      </c>
      <c r="F7517" s="161">
        <v>41593</v>
      </c>
      <c r="G7517" s="162">
        <v>2013</v>
      </c>
      <c r="H7517" s="37">
        <v>20166666</v>
      </c>
      <c r="I7517" s="35">
        <v>21928361</v>
      </c>
      <c r="J7517" s="35">
        <v>6578508</v>
      </c>
      <c r="K7517" s="33"/>
    </row>
    <row r="7518" spans="1:11" s="38" customFormat="1" ht="18" customHeight="1">
      <c r="A7518" s="33">
        <f t="shared" si="117"/>
        <v>7513</v>
      </c>
      <c r="B7518" s="160" t="s">
        <v>4984</v>
      </c>
      <c r="C7518" s="160" t="s">
        <v>10750</v>
      </c>
      <c r="D7518" s="159" t="s">
        <v>10745</v>
      </c>
      <c r="E7518" s="160" t="s">
        <v>10745</v>
      </c>
      <c r="F7518" s="161">
        <v>41593</v>
      </c>
      <c r="G7518" s="162">
        <v>2013</v>
      </c>
      <c r="H7518" s="37">
        <v>17722222</v>
      </c>
      <c r="I7518" s="35">
        <v>19270378</v>
      </c>
      <c r="J7518" s="35">
        <v>5781113</v>
      </c>
      <c r="K7518" s="33"/>
    </row>
    <row r="7519" spans="1:11" s="38" customFormat="1" ht="18" customHeight="1">
      <c r="A7519" s="33">
        <f t="shared" si="117"/>
        <v>7514</v>
      </c>
      <c r="B7519" s="160" t="s">
        <v>4254</v>
      </c>
      <c r="C7519" s="160" t="s">
        <v>10751</v>
      </c>
      <c r="D7519" s="159" t="s">
        <v>4832</v>
      </c>
      <c r="E7519" s="160" t="s">
        <v>4832</v>
      </c>
      <c r="F7519" s="161">
        <v>41593</v>
      </c>
      <c r="G7519" s="162">
        <v>2013</v>
      </c>
      <c r="H7519" s="37">
        <v>13444444</v>
      </c>
      <c r="I7519" s="35">
        <v>14618908</v>
      </c>
      <c r="J7519" s="35">
        <v>4385672</v>
      </c>
      <c r="K7519" s="33"/>
    </row>
    <row r="7520" spans="1:11" s="38" customFormat="1" ht="18" customHeight="1">
      <c r="A7520" s="33">
        <f t="shared" si="117"/>
        <v>7515</v>
      </c>
      <c r="B7520" s="160" t="s">
        <v>8279</v>
      </c>
      <c r="C7520" s="160" t="s">
        <v>10752</v>
      </c>
      <c r="D7520" s="159" t="s">
        <v>1334</v>
      </c>
      <c r="E7520" s="160" t="s">
        <v>1334</v>
      </c>
      <c r="F7520" s="161">
        <v>41593</v>
      </c>
      <c r="G7520" s="162">
        <v>2013</v>
      </c>
      <c r="H7520" s="37">
        <v>794444</v>
      </c>
      <c r="I7520" s="35">
        <v>863844</v>
      </c>
      <c r="J7520" s="35">
        <v>259153</v>
      </c>
      <c r="K7520" s="33"/>
    </row>
    <row r="7521" spans="1:11" s="38" customFormat="1" ht="18" customHeight="1">
      <c r="A7521" s="33">
        <f t="shared" si="117"/>
        <v>7516</v>
      </c>
      <c r="B7521" s="160" t="s">
        <v>3770</v>
      </c>
      <c r="C7521" s="160" t="s">
        <v>10753</v>
      </c>
      <c r="D7521" s="159" t="s">
        <v>1334</v>
      </c>
      <c r="E7521" s="160" t="s">
        <v>1334</v>
      </c>
      <c r="F7521" s="161">
        <v>41593</v>
      </c>
      <c r="G7521" s="162">
        <v>2013</v>
      </c>
      <c r="H7521" s="37">
        <v>794444</v>
      </c>
      <c r="I7521" s="35">
        <v>863844</v>
      </c>
      <c r="J7521" s="35">
        <v>259153</v>
      </c>
      <c r="K7521" s="33"/>
    </row>
    <row r="7522" spans="1:11" s="38" customFormat="1" ht="18" customHeight="1">
      <c r="A7522" s="33">
        <f t="shared" si="117"/>
        <v>7517</v>
      </c>
      <c r="B7522" s="160" t="s">
        <v>2186</v>
      </c>
      <c r="C7522" s="160" t="s">
        <v>10754</v>
      </c>
      <c r="D7522" s="159" t="s">
        <v>10755</v>
      </c>
      <c r="E7522" s="160" t="s">
        <v>1342</v>
      </c>
      <c r="F7522" s="161">
        <v>41589</v>
      </c>
      <c r="G7522" s="162">
        <v>2013</v>
      </c>
      <c r="H7522" s="37">
        <v>14153832</v>
      </c>
      <c r="I7522" s="35">
        <v>15390265</v>
      </c>
      <c r="J7522" s="35">
        <v>4617080</v>
      </c>
      <c r="K7522" s="33"/>
    </row>
    <row r="7523" spans="1:11" s="38" customFormat="1" ht="18" customHeight="1">
      <c r="A7523" s="33">
        <f t="shared" si="117"/>
        <v>7518</v>
      </c>
      <c r="B7523" s="160" t="s">
        <v>3770</v>
      </c>
      <c r="C7523" s="160" t="s">
        <v>10756</v>
      </c>
      <c r="D7523" s="159" t="s">
        <v>1498</v>
      </c>
      <c r="E7523" s="160" t="s">
        <v>1498</v>
      </c>
      <c r="F7523" s="161">
        <v>41589</v>
      </c>
      <c r="G7523" s="162">
        <v>2013</v>
      </c>
      <c r="H7523" s="37">
        <v>9635401</v>
      </c>
      <c r="I7523" s="35">
        <v>10477119</v>
      </c>
      <c r="J7523" s="35">
        <v>3143136</v>
      </c>
      <c r="K7523" s="33"/>
    </row>
    <row r="7524" spans="1:11" s="38" customFormat="1" ht="18" customHeight="1">
      <c r="A7524" s="33">
        <f t="shared" si="117"/>
        <v>7519</v>
      </c>
      <c r="B7524" s="160" t="s">
        <v>3770</v>
      </c>
      <c r="C7524" s="160" t="s">
        <v>10757</v>
      </c>
      <c r="D7524" s="159" t="s">
        <v>6594</v>
      </c>
      <c r="E7524" s="160" t="s">
        <v>6594</v>
      </c>
      <c r="F7524" s="161">
        <v>41589</v>
      </c>
      <c r="G7524" s="162">
        <v>2013</v>
      </c>
      <c r="H7524" s="37">
        <v>1302807</v>
      </c>
      <c r="I7524" s="35">
        <v>1416616</v>
      </c>
      <c r="J7524" s="35">
        <v>424985</v>
      </c>
      <c r="K7524" s="33"/>
    </row>
    <row r="7525" spans="1:11" s="38" customFormat="1" ht="18" customHeight="1">
      <c r="A7525" s="33">
        <f t="shared" si="117"/>
        <v>7520</v>
      </c>
      <c r="B7525" s="160" t="s">
        <v>3770</v>
      </c>
      <c r="C7525" s="160" t="s">
        <v>10758</v>
      </c>
      <c r="D7525" s="159" t="s">
        <v>1337</v>
      </c>
      <c r="E7525" s="160" t="s">
        <v>1337</v>
      </c>
      <c r="F7525" s="161">
        <v>41589</v>
      </c>
      <c r="G7525" s="162">
        <v>2013</v>
      </c>
      <c r="H7525" s="37">
        <v>378510</v>
      </c>
      <c r="I7525" s="35">
        <v>411575</v>
      </c>
      <c r="J7525" s="35">
        <v>123473</v>
      </c>
      <c r="K7525" s="33"/>
    </row>
    <row r="7526" spans="1:11" s="38" customFormat="1" ht="18" customHeight="1">
      <c r="A7526" s="33">
        <f t="shared" si="117"/>
        <v>7521</v>
      </c>
      <c r="B7526" s="160" t="s">
        <v>4254</v>
      </c>
      <c r="C7526" s="160" t="s">
        <v>10759</v>
      </c>
      <c r="D7526" s="159" t="s">
        <v>10760</v>
      </c>
      <c r="E7526" s="160" t="s">
        <v>4160</v>
      </c>
      <c r="F7526" s="161">
        <v>41589</v>
      </c>
      <c r="G7526" s="162">
        <v>2013</v>
      </c>
      <c r="H7526" s="37">
        <v>310134</v>
      </c>
      <c r="I7526" s="35">
        <v>337226</v>
      </c>
      <c r="J7526" s="35">
        <v>101168</v>
      </c>
      <c r="K7526" s="33"/>
    </row>
    <row r="7527" spans="1:11" s="38" customFormat="1" ht="18" customHeight="1">
      <c r="A7527" s="33">
        <f t="shared" si="117"/>
        <v>7522</v>
      </c>
      <c r="B7527" s="160" t="s">
        <v>3770</v>
      </c>
      <c r="C7527" s="160" t="s">
        <v>10761</v>
      </c>
      <c r="D7527" s="159" t="s">
        <v>6918</v>
      </c>
      <c r="E7527" s="160" t="s">
        <v>6918</v>
      </c>
      <c r="F7527" s="161">
        <v>41589</v>
      </c>
      <c r="G7527" s="162">
        <v>2013</v>
      </c>
      <c r="H7527" s="37">
        <v>181319</v>
      </c>
      <c r="I7527" s="35">
        <v>197158</v>
      </c>
      <c r="J7527" s="35">
        <v>59147</v>
      </c>
      <c r="K7527" s="33"/>
    </row>
    <row r="7528" spans="1:11" s="38" customFormat="1" ht="18" customHeight="1">
      <c r="A7528" s="33">
        <f t="shared" si="117"/>
        <v>7523</v>
      </c>
      <c r="B7528" s="160" t="s">
        <v>1979</v>
      </c>
      <c r="C7528" s="160" t="s">
        <v>10762</v>
      </c>
      <c r="D7528" s="159" t="s">
        <v>10763</v>
      </c>
      <c r="E7528" s="160" t="s">
        <v>3513</v>
      </c>
      <c r="F7528" s="161">
        <v>41585</v>
      </c>
      <c r="G7528" s="162">
        <v>2013</v>
      </c>
      <c r="H7528" s="37">
        <v>4276800</v>
      </c>
      <c r="I7528" s="35">
        <v>4650408</v>
      </c>
      <c r="J7528" s="35">
        <v>1395122</v>
      </c>
      <c r="K7528" s="33"/>
    </row>
    <row r="7529" spans="1:11" s="38" customFormat="1" ht="18" customHeight="1">
      <c r="A7529" s="33">
        <f t="shared" si="117"/>
        <v>7524</v>
      </c>
      <c r="B7529" s="160" t="s">
        <v>10764</v>
      </c>
      <c r="C7529" s="160" t="s">
        <v>10765</v>
      </c>
      <c r="D7529" s="159" t="s">
        <v>10766</v>
      </c>
      <c r="E7529" s="160" t="s">
        <v>2202</v>
      </c>
      <c r="F7529" s="161">
        <v>41585</v>
      </c>
      <c r="G7529" s="162">
        <v>2013</v>
      </c>
      <c r="H7529" s="37">
        <v>3339600</v>
      </c>
      <c r="I7529" s="35">
        <v>3631337</v>
      </c>
      <c r="J7529" s="35">
        <v>1089401</v>
      </c>
      <c r="K7529" s="33"/>
    </row>
    <row r="7530" spans="1:11" s="38" customFormat="1" ht="18" customHeight="1">
      <c r="A7530" s="33">
        <f t="shared" si="117"/>
        <v>7525</v>
      </c>
      <c r="B7530" s="160" t="s">
        <v>10764</v>
      </c>
      <c r="C7530" s="160" t="s">
        <v>10767</v>
      </c>
      <c r="D7530" s="159" t="s">
        <v>10766</v>
      </c>
      <c r="E7530" s="160" t="s">
        <v>2202</v>
      </c>
      <c r="F7530" s="161">
        <v>41585</v>
      </c>
      <c r="G7530" s="162">
        <v>2013</v>
      </c>
      <c r="H7530" s="37">
        <v>3339600</v>
      </c>
      <c r="I7530" s="35">
        <v>3631337</v>
      </c>
      <c r="J7530" s="35">
        <v>1089401</v>
      </c>
      <c r="K7530" s="33"/>
    </row>
    <row r="7531" spans="1:11" s="38" customFormat="1" ht="18" customHeight="1">
      <c r="A7531" s="33">
        <f t="shared" si="117"/>
        <v>7526</v>
      </c>
      <c r="B7531" s="160" t="s">
        <v>2377</v>
      </c>
      <c r="C7531" s="160" t="s">
        <v>10768</v>
      </c>
      <c r="D7531" s="159" t="s">
        <v>10766</v>
      </c>
      <c r="E7531" s="160" t="s">
        <v>2202</v>
      </c>
      <c r="F7531" s="161">
        <v>41585</v>
      </c>
      <c r="G7531" s="162">
        <v>2013</v>
      </c>
      <c r="H7531" s="37">
        <v>3339600</v>
      </c>
      <c r="I7531" s="35">
        <v>3631337</v>
      </c>
      <c r="J7531" s="35">
        <v>1089401</v>
      </c>
      <c r="K7531" s="33"/>
    </row>
    <row r="7532" spans="1:11" s="38" customFormat="1" ht="18" customHeight="1">
      <c r="A7532" s="33">
        <f t="shared" si="117"/>
        <v>7527</v>
      </c>
      <c r="B7532" s="160" t="s">
        <v>10769</v>
      </c>
      <c r="C7532" s="160" t="s">
        <v>10770</v>
      </c>
      <c r="D7532" s="159" t="s">
        <v>10771</v>
      </c>
      <c r="E7532" s="160" t="s">
        <v>2779</v>
      </c>
      <c r="F7532" s="161">
        <v>41585</v>
      </c>
      <c r="G7532" s="162">
        <v>2013</v>
      </c>
      <c r="H7532" s="37">
        <v>4174500</v>
      </c>
      <c r="I7532" s="35">
        <v>4539171</v>
      </c>
      <c r="J7532" s="35">
        <v>1361751</v>
      </c>
      <c r="K7532" s="33"/>
    </row>
    <row r="7533" spans="1:11" s="38" customFormat="1" ht="18" customHeight="1">
      <c r="A7533" s="33">
        <f t="shared" si="117"/>
        <v>7528</v>
      </c>
      <c r="B7533" s="160" t="s">
        <v>10772</v>
      </c>
      <c r="C7533" s="160" t="s">
        <v>10773</v>
      </c>
      <c r="D7533" s="159" t="s">
        <v>10771</v>
      </c>
      <c r="E7533" s="160" t="s">
        <v>2779</v>
      </c>
      <c r="F7533" s="161">
        <v>41585</v>
      </c>
      <c r="G7533" s="162">
        <v>2013</v>
      </c>
      <c r="H7533" s="37">
        <v>4174500</v>
      </c>
      <c r="I7533" s="35">
        <v>4539171</v>
      </c>
      <c r="J7533" s="35">
        <v>1361751</v>
      </c>
      <c r="K7533" s="33"/>
    </row>
    <row r="7534" spans="1:11" s="38" customFormat="1" ht="18" customHeight="1">
      <c r="A7534" s="33">
        <f t="shared" si="117"/>
        <v>7529</v>
      </c>
      <c r="B7534" s="160" t="s">
        <v>10774</v>
      </c>
      <c r="C7534" s="160" t="s">
        <v>10775</v>
      </c>
      <c r="D7534" s="159" t="s">
        <v>10771</v>
      </c>
      <c r="E7534" s="160" t="s">
        <v>2779</v>
      </c>
      <c r="F7534" s="161">
        <v>41585</v>
      </c>
      <c r="G7534" s="162">
        <v>2013</v>
      </c>
      <c r="H7534" s="37">
        <v>4174500</v>
      </c>
      <c r="I7534" s="35">
        <v>4539171</v>
      </c>
      <c r="J7534" s="35">
        <v>1361751</v>
      </c>
      <c r="K7534" s="33"/>
    </row>
    <row r="7535" spans="1:11" s="38" customFormat="1" ht="18" customHeight="1">
      <c r="A7535" s="33">
        <f t="shared" si="117"/>
        <v>7530</v>
      </c>
      <c r="B7535" s="160" t="s">
        <v>2363</v>
      </c>
      <c r="C7535" s="160" t="s">
        <v>10776</v>
      </c>
      <c r="D7535" s="159" t="s">
        <v>10777</v>
      </c>
      <c r="E7535" s="160" t="s">
        <v>6657</v>
      </c>
      <c r="F7535" s="161">
        <v>41585</v>
      </c>
      <c r="G7535" s="162">
        <v>2013</v>
      </c>
      <c r="H7535" s="37">
        <v>4276800</v>
      </c>
      <c r="I7535" s="35">
        <v>4650408</v>
      </c>
      <c r="J7535" s="35">
        <v>1395122</v>
      </c>
      <c r="K7535" s="33"/>
    </row>
    <row r="7536" spans="1:11" s="38" customFormat="1" ht="18" customHeight="1">
      <c r="A7536" s="33">
        <f t="shared" si="117"/>
        <v>7531</v>
      </c>
      <c r="B7536" s="160" t="s">
        <v>4090</v>
      </c>
      <c r="C7536" s="160" t="s">
        <v>10778</v>
      </c>
      <c r="D7536" s="159" t="s">
        <v>10766</v>
      </c>
      <c r="E7536" s="160" t="s">
        <v>2202</v>
      </c>
      <c r="F7536" s="161">
        <v>41585</v>
      </c>
      <c r="G7536" s="162">
        <v>2013</v>
      </c>
      <c r="H7536" s="37">
        <v>3339600</v>
      </c>
      <c r="I7536" s="35">
        <v>3631337</v>
      </c>
      <c r="J7536" s="35">
        <v>1089401</v>
      </c>
      <c r="K7536" s="33"/>
    </row>
    <row r="7537" spans="1:11" s="38" customFormat="1" ht="18" customHeight="1">
      <c r="A7537" s="33">
        <f t="shared" si="117"/>
        <v>7532</v>
      </c>
      <c r="B7537" s="160" t="s">
        <v>4090</v>
      </c>
      <c r="C7537" s="160" t="s">
        <v>10779</v>
      </c>
      <c r="D7537" s="159" t="s">
        <v>10766</v>
      </c>
      <c r="E7537" s="160" t="s">
        <v>2202</v>
      </c>
      <c r="F7537" s="161">
        <v>41585</v>
      </c>
      <c r="G7537" s="162">
        <v>2013</v>
      </c>
      <c r="H7537" s="37">
        <v>3339600</v>
      </c>
      <c r="I7537" s="35">
        <v>3631337</v>
      </c>
      <c r="J7537" s="35">
        <v>1089401</v>
      </c>
      <c r="K7537" s="33"/>
    </row>
    <row r="7538" spans="1:11" s="38" customFormat="1" ht="18" customHeight="1">
      <c r="A7538" s="33">
        <f t="shared" si="117"/>
        <v>7533</v>
      </c>
      <c r="B7538" s="160" t="s">
        <v>4090</v>
      </c>
      <c r="C7538" s="160" t="s">
        <v>10780</v>
      </c>
      <c r="D7538" s="159" t="s">
        <v>10766</v>
      </c>
      <c r="E7538" s="160" t="s">
        <v>2202</v>
      </c>
      <c r="F7538" s="161">
        <v>41585</v>
      </c>
      <c r="G7538" s="162">
        <v>2013</v>
      </c>
      <c r="H7538" s="37">
        <v>3339600</v>
      </c>
      <c r="I7538" s="35">
        <v>3631337</v>
      </c>
      <c r="J7538" s="35">
        <v>1089401</v>
      </c>
      <c r="K7538" s="33"/>
    </row>
    <row r="7539" spans="1:11" s="38" customFormat="1" ht="18" customHeight="1">
      <c r="A7539" s="33">
        <f t="shared" si="117"/>
        <v>7534</v>
      </c>
      <c r="B7539" s="160" t="s">
        <v>2377</v>
      </c>
      <c r="C7539" s="160" t="s">
        <v>10781</v>
      </c>
      <c r="D7539" s="159" t="s">
        <v>10766</v>
      </c>
      <c r="E7539" s="160" t="s">
        <v>2202</v>
      </c>
      <c r="F7539" s="161">
        <v>41585</v>
      </c>
      <c r="G7539" s="162">
        <v>2013</v>
      </c>
      <c r="H7539" s="37">
        <v>3339600</v>
      </c>
      <c r="I7539" s="35">
        <v>3631337</v>
      </c>
      <c r="J7539" s="35">
        <v>1089401</v>
      </c>
      <c r="K7539" s="33"/>
    </row>
    <row r="7540" spans="1:11" s="38" customFormat="1" ht="18" customHeight="1">
      <c r="A7540" s="33">
        <f t="shared" si="117"/>
        <v>7535</v>
      </c>
      <c r="B7540" s="160" t="s">
        <v>4090</v>
      </c>
      <c r="C7540" s="160" t="s">
        <v>10782</v>
      </c>
      <c r="D7540" s="159" t="s">
        <v>10783</v>
      </c>
      <c r="E7540" s="160" t="s">
        <v>2779</v>
      </c>
      <c r="F7540" s="161">
        <v>41585</v>
      </c>
      <c r="G7540" s="162">
        <v>2013</v>
      </c>
      <c r="H7540" s="37">
        <v>4174500</v>
      </c>
      <c r="I7540" s="35">
        <v>4539171</v>
      </c>
      <c r="J7540" s="35">
        <v>1361751</v>
      </c>
      <c r="K7540" s="33"/>
    </row>
    <row r="7541" spans="1:11" s="38" customFormat="1" ht="18" customHeight="1">
      <c r="A7541" s="33">
        <f t="shared" si="117"/>
        <v>7536</v>
      </c>
      <c r="B7541" s="160" t="s">
        <v>10784</v>
      </c>
      <c r="C7541" s="160" t="s">
        <v>10785</v>
      </c>
      <c r="D7541" s="159" t="s">
        <v>10783</v>
      </c>
      <c r="E7541" s="160" t="s">
        <v>2779</v>
      </c>
      <c r="F7541" s="161">
        <v>41585</v>
      </c>
      <c r="G7541" s="162">
        <v>2013</v>
      </c>
      <c r="H7541" s="37">
        <v>4174500</v>
      </c>
      <c r="I7541" s="35">
        <v>4539171</v>
      </c>
      <c r="J7541" s="35">
        <v>1361751</v>
      </c>
      <c r="K7541" s="33"/>
    </row>
    <row r="7542" spans="1:11" s="38" customFormat="1" ht="18" customHeight="1">
      <c r="A7542" s="33">
        <f t="shared" si="117"/>
        <v>7537</v>
      </c>
      <c r="B7542" s="160" t="s">
        <v>4254</v>
      </c>
      <c r="C7542" s="160" t="s">
        <v>10786</v>
      </c>
      <c r="D7542" s="159" t="s">
        <v>10787</v>
      </c>
      <c r="E7542" s="160" t="s">
        <v>10788</v>
      </c>
      <c r="F7542" s="161">
        <v>41585</v>
      </c>
      <c r="G7542" s="162">
        <v>2013</v>
      </c>
      <c r="H7542" s="37">
        <v>20699910</v>
      </c>
      <c r="I7542" s="35">
        <v>22508188</v>
      </c>
      <c r="J7542" s="35">
        <v>6752456</v>
      </c>
      <c r="K7542" s="33"/>
    </row>
    <row r="7543" spans="1:11" s="38" customFormat="1" ht="18" customHeight="1">
      <c r="A7543" s="33">
        <f t="shared" si="117"/>
        <v>7538</v>
      </c>
      <c r="B7543" s="160" t="s">
        <v>4256</v>
      </c>
      <c r="C7543" s="160" t="s">
        <v>10789</v>
      </c>
      <c r="D7543" s="159" t="s">
        <v>10790</v>
      </c>
      <c r="E7543" s="160" t="s">
        <v>10791</v>
      </c>
      <c r="F7543" s="161">
        <v>41585</v>
      </c>
      <c r="G7543" s="162">
        <v>2013</v>
      </c>
      <c r="H7543" s="37">
        <v>5424804</v>
      </c>
      <c r="I7543" s="35">
        <v>5898697</v>
      </c>
      <c r="J7543" s="35">
        <v>1769609</v>
      </c>
      <c r="K7543" s="33"/>
    </row>
    <row r="7544" spans="1:11" s="38" customFormat="1" ht="18" customHeight="1">
      <c r="A7544" s="33">
        <f t="shared" si="117"/>
        <v>7539</v>
      </c>
      <c r="B7544" s="160" t="s">
        <v>4256</v>
      </c>
      <c r="C7544" s="160" t="s">
        <v>10792</v>
      </c>
      <c r="D7544" s="159" t="s">
        <v>10793</v>
      </c>
      <c r="E7544" s="160" t="s">
        <v>10793</v>
      </c>
      <c r="F7544" s="161">
        <v>41585</v>
      </c>
      <c r="G7544" s="162">
        <v>2013</v>
      </c>
      <c r="H7544" s="37">
        <v>5379484</v>
      </c>
      <c r="I7544" s="35">
        <v>5849418</v>
      </c>
      <c r="J7544" s="35">
        <v>1754825</v>
      </c>
      <c r="K7544" s="33"/>
    </row>
    <row r="7545" spans="1:11" s="38" customFormat="1" ht="18" customHeight="1">
      <c r="A7545" s="33">
        <f t="shared" si="117"/>
        <v>7540</v>
      </c>
      <c r="B7545" s="160" t="s">
        <v>4256</v>
      </c>
      <c r="C7545" s="160" t="s">
        <v>10794</v>
      </c>
      <c r="D7545" s="159" t="s">
        <v>10795</v>
      </c>
      <c r="E7545" s="160" t="s">
        <v>6846</v>
      </c>
      <c r="F7545" s="161">
        <v>41585</v>
      </c>
      <c r="G7545" s="162">
        <v>2013</v>
      </c>
      <c r="H7545" s="37">
        <v>2198473</v>
      </c>
      <c r="I7545" s="35">
        <v>2390525</v>
      </c>
      <c r="J7545" s="35">
        <v>717158</v>
      </c>
      <c r="K7545" s="33"/>
    </row>
    <row r="7546" spans="1:11" s="38" customFormat="1" ht="18" customHeight="1">
      <c r="A7546" s="33">
        <f t="shared" si="117"/>
        <v>7541</v>
      </c>
      <c r="B7546" s="160" t="s">
        <v>4256</v>
      </c>
      <c r="C7546" s="160" t="s">
        <v>10796</v>
      </c>
      <c r="D7546" s="159" t="s">
        <v>10797</v>
      </c>
      <c r="E7546" s="160" t="s">
        <v>10798</v>
      </c>
      <c r="F7546" s="161">
        <v>41585</v>
      </c>
      <c r="G7546" s="162">
        <v>2013</v>
      </c>
      <c r="H7546" s="37">
        <v>1213443</v>
      </c>
      <c r="I7546" s="35">
        <v>1319445</v>
      </c>
      <c r="J7546" s="35">
        <v>395834</v>
      </c>
      <c r="K7546" s="33"/>
    </row>
    <row r="7547" spans="1:11" s="38" customFormat="1" ht="18" customHeight="1">
      <c r="A7547" s="33">
        <f t="shared" si="117"/>
        <v>7542</v>
      </c>
      <c r="B7547" s="160" t="s">
        <v>2675</v>
      </c>
      <c r="C7547" s="160" t="s">
        <v>10799</v>
      </c>
      <c r="D7547" s="159" t="s">
        <v>10800</v>
      </c>
      <c r="E7547" s="160" t="s">
        <v>10800</v>
      </c>
      <c r="F7547" s="161">
        <v>41582</v>
      </c>
      <c r="G7547" s="162">
        <v>2013</v>
      </c>
      <c r="H7547" s="37">
        <v>164410000</v>
      </c>
      <c r="I7547" s="35">
        <v>178772330</v>
      </c>
      <c r="J7547" s="35">
        <v>53631699</v>
      </c>
      <c r="K7547" s="33"/>
    </row>
    <row r="7548" spans="1:11" s="38" customFormat="1" ht="18" customHeight="1">
      <c r="A7548" s="33">
        <f t="shared" si="117"/>
        <v>7543</v>
      </c>
      <c r="B7548" s="160" t="s">
        <v>4554</v>
      </c>
      <c r="C7548" s="160" t="s">
        <v>10801</v>
      </c>
      <c r="D7548" s="159" t="s">
        <v>1263</v>
      </c>
      <c r="E7548" s="160" t="s">
        <v>1263</v>
      </c>
      <c r="F7548" s="161">
        <v>41577</v>
      </c>
      <c r="G7548" s="162">
        <v>2013</v>
      </c>
      <c r="H7548" s="37">
        <v>290000</v>
      </c>
      <c r="I7548" s="35">
        <v>274590</v>
      </c>
      <c r="J7548" s="35">
        <v>82377</v>
      </c>
      <c r="K7548" s="33"/>
    </row>
    <row r="7549" spans="1:11" s="38" customFormat="1" ht="18" customHeight="1">
      <c r="A7549" s="33">
        <f t="shared" si="117"/>
        <v>7544</v>
      </c>
      <c r="B7549" s="160" t="s">
        <v>4090</v>
      </c>
      <c r="C7549" s="160" t="s">
        <v>10802</v>
      </c>
      <c r="D7549" s="159" t="s">
        <v>1263</v>
      </c>
      <c r="E7549" s="160" t="s">
        <v>1263</v>
      </c>
      <c r="F7549" s="161">
        <v>41577</v>
      </c>
      <c r="G7549" s="162">
        <v>2013</v>
      </c>
      <c r="H7549" s="37">
        <v>255000</v>
      </c>
      <c r="I7549" s="35">
        <v>241450</v>
      </c>
      <c r="J7549" s="35">
        <v>72435</v>
      </c>
      <c r="K7549" s="33"/>
    </row>
    <row r="7550" spans="1:11" s="38" customFormat="1" ht="18" customHeight="1">
      <c r="A7550" s="33">
        <f t="shared" si="117"/>
        <v>7545</v>
      </c>
      <c r="B7550" s="160" t="s">
        <v>1963</v>
      </c>
      <c r="C7550" s="160" t="s">
        <v>10803</v>
      </c>
      <c r="D7550" s="159" t="s">
        <v>1263</v>
      </c>
      <c r="E7550" s="160" t="s">
        <v>1263</v>
      </c>
      <c r="F7550" s="161">
        <v>41577</v>
      </c>
      <c r="G7550" s="162">
        <v>2013</v>
      </c>
      <c r="H7550" s="37">
        <v>255000</v>
      </c>
      <c r="I7550" s="35">
        <v>241450</v>
      </c>
      <c r="J7550" s="35">
        <v>72435</v>
      </c>
      <c r="K7550" s="33"/>
    </row>
    <row r="7551" spans="1:11" s="38" customFormat="1" ht="18" customHeight="1">
      <c r="A7551" s="33">
        <f t="shared" si="117"/>
        <v>7546</v>
      </c>
      <c r="B7551" s="160" t="s">
        <v>2217</v>
      </c>
      <c r="C7551" s="160" t="s">
        <v>10804</v>
      </c>
      <c r="D7551" s="159" t="s">
        <v>1263</v>
      </c>
      <c r="E7551" s="160" t="s">
        <v>1263</v>
      </c>
      <c r="F7551" s="161">
        <v>41577</v>
      </c>
      <c r="G7551" s="162">
        <v>2013</v>
      </c>
      <c r="H7551" s="37">
        <v>255000</v>
      </c>
      <c r="I7551" s="35">
        <v>241450</v>
      </c>
      <c r="J7551" s="35">
        <v>72435</v>
      </c>
      <c r="K7551" s="33"/>
    </row>
    <row r="7552" spans="1:11" s="38" customFormat="1" ht="18" customHeight="1">
      <c r="A7552" s="33">
        <f t="shared" si="117"/>
        <v>7547</v>
      </c>
      <c r="B7552" s="160" t="s">
        <v>10764</v>
      </c>
      <c r="C7552" s="160" t="s">
        <v>10805</v>
      </c>
      <c r="D7552" s="159" t="s">
        <v>10806</v>
      </c>
      <c r="E7552" s="160" t="s">
        <v>10807</v>
      </c>
      <c r="F7552" s="161">
        <v>41571</v>
      </c>
      <c r="G7552" s="162">
        <v>2013</v>
      </c>
      <c r="H7552" s="37">
        <v>5376000</v>
      </c>
      <c r="I7552" s="35">
        <v>5845630</v>
      </c>
      <c r="J7552" s="35">
        <v>1753689</v>
      </c>
      <c r="K7552" s="33"/>
    </row>
    <row r="7553" spans="1:11" s="38" customFormat="1" ht="18" customHeight="1">
      <c r="A7553" s="33">
        <f t="shared" si="117"/>
        <v>7548</v>
      </c>
      <c r="B7553" s="160" t="s">
        <v>2388</v>
      </c>
      <c r="C7553" s="160" t="s">
        <v>10808</v>
      </c>
      <c r="D7553" s="159" t="s">
        <v>10806</v>
      </c>
      <c r="E7553" s="160" t="s">
        <v>10807</v>
      </c>
      <c r="F7553" s="161">
        <v>41571</v>
      </c>
      <c r="G7553" s="162">
        <v>2013</v>
      </c>
      <c r="H7553" s="37">
        <v>5376000</v>
      </c>
      <c r="I7553" s="35">
        <v>5845630</v>
      </c>
      <c r="J7553" s="35">
        <v>1753689</v>
      </c>
      <c r="K7553" s="33"/>
    </row>
    <row r="7554" spans="1:11" s="38" customFormat="1" ht="18" customHeight="1">
      <c r="A7554" s="33">
        <f t="shared" si="117"/>
        <v>7549</v>
      </c>
      <c r="B7554" s="160" t="s">
        <v>3358</v>
      </c>
      <c r="C7554" s="160" t="s">
        <v>10809</v>
      </c>
      <c r="D7554" s="159" t="s">
        <v>3502</v>
      </c>
      <c r="E7554" s="160" t="s">
        <v>3502</v>
      </c>
      <c r="F7554" s="161">
        <v>41571</v>
      </c>
      <c r="G7554" s="162">
        <v>2013</v>
      </c>
      <c r="H7554" s="37">
        <v>867000</v>
      </c>
      <c r="I7554" s="35">
        <v>942738</v>
      </c>
      <c r="J7554" s="35">
        <v>282821</v>
      </c>
      <c r="K7554" s="33"/>
    </row>
    <row r="7555" spans="1:11" s="38" customFormat="1" ht="18" customHeight="1">
      <c r="A7555" s="33">
        <f t="shared" si="117"/>
        <v>7550</v>
      </c>
      <c r="B7555" s="160" t="s">
        <v>1979</v>
      </c>
      <c r="C7555" s="160" t="s">
        <v>10810</v>
      </c>
      <c r="D7555" s="159" t="s">
        <v>10811</v>
      </c>
      <c r="E7555" s="160" t="s">
        <v>2536</v>
      </c>
      <c r="F7555" s="161">
        <v>41571</v>
      </c>
      <c r="G7555" s="162">
        <v>2013</v>
      </c>
      <c r="H7555" s="37">
        <v>4405000</v>
      </c>
      <c r="I7555" s="35">
        <v>4789807</v>
      </c>
      <c r="J7555" s="35">
        <v>1436942</v>
      </c>
      <c r="K7555" s="33"/>
    </row>
    <row r="7556" spans="1:11" s="38" customFormat="1" ht="18" customHeight="1">
      <c r="A7556" s="33">
        <f t="shared" si="117"/>
        <v>7551</v>
      </c>
      <c r="B7556" s="160" t="s">
        <v>10764</v>
      </c>
      <c r="C7556" s="160" t="s">
        <v>10812</v>
      </c>
      <c r="D7556" s="159" t="s">
        <v>10813</v>
      </c>
      <c r="E7556" s="160" t="s">
        <v>3513</v>
      </c>
      <c r="F7556" s="161">
        <v>41571</v>
      </c>
      <c r="G7556" s="162">
        <v>2013</v>
      </c>
      <c r="H7556" s="37">
        <v>3520000</v>
      </c>
      <c r="I7556" s="35">
        <v>3827496</v>
      </c>
      <c r="J7556" s="35">
        <v>1148249</v>
      </c>
      <c r="K7556" s="33"/>
    </row>
    <row r="7557" spans="1:11" s="38" customFormat="1" ht="18" customHeight="1">
      <c r="A7557" s="33">
        <f t="shared" si="117"/>
        <v>7552</v>
      </c>
      <c r="B7557" s="160" t="s">
        <v>10764</v>
      </c>
      <c r="C7557" s="160" t="s">
        <v>10814</v>
      </c>
      <c r="D7557" s="159" t="s">
        <v>10813</v>
      </c>
      <c r="E7557" s="160" t="s">
        <v>3513</v>
      </c>
      <c r="F7557" s="161">
        <v>41571</v>
      </c>
      <c r="G7557" s="162">
        <v>2013</v>
      </c>
      <c r="H7557" s="37">
        <v>3520000</v>
      </c>
      <c r="I7557" s="35">
        <v>3827496</v>
      </c>
      <c r="J7557" s="35">
        <v>1148249</v>
      </c>
      <c r="K7557" s="33"/>
    </row>
    <row r="7558" spans="1:11" s="38" customFormat="1" ht="18" customHeight="1">
      <c r="A7558" s="33">
        <f t="shared" si="117"/>
        <v>7553</v>
      </c>
      <c r="B7558" s="160" t="s">
        <v>2388</v>
      </c>
      <c r="C7558" s="160" t="s">
        <v>10815</v>
      </c>
      <c r="D7558" s="159" t="s">
        <v>10811</v>
      </c>
      <c r="E7558" s="160" t="s">
        <v>2536</v>
      </c>
      <c r="F7558" s="161">
        <v>41571</v>
      </c>
      <c r="G7558" s="162">
        <v>2013</v>
      </c>
      <c r="H7558" s="37">
        <v>4405000</v>
      </c>
      <c r="I7558" s="35">
        <v>4789807</v>
      </c>
      <c r="J7558" s="35">
        <v>1436942</v>
      </c>
      <c r="K7558" s="33"/>
    </row>
    <row r="7559" spans="1:11" s="38" customFormat="1" ht="18" customHeight="1">
      <c r="A7559" s="33">
        <f t="shared" ref="A7559:A7622" si="118">A7558+1</f>
        <v>7554</v>
      </c>
      <c r="B7559" s="160" t="s">
        <v>2388</v>
      </c>
      <c r="C7559" s="160" t="s">
        <v>10816</v>
      </c>
      <c r="D7559" s="159" t="s">
        <v>10817</v>
      </c>
      <c r="E7559" s="160" t="s">
        <v>4250</v>
      </c>
      <c r="F7559" s="161">
        <v>41571</v>
      </c>
      <c r="G7559" s="162">
        <v>2013</v>
      </c>
      <c r="H7559" s="37">
        <v>3031000</v>
      </c>
      <c r="I7559" s="35">
        <v>3295778</v>
      </c>
      <c r="J7559" s="35">
        <v>988733</v>
      </c>
      <c r="K7559" s="33"/>
    </row>
    <row r="7560" spans="1:11" ht="18" customHeight="1">
      <c r="A7560" s="33">
        <f t="shared" si="118"/>
        <v>7555</v>
      </c>
      <c r="B7560" s="160" t="s">
        <v>2194</v>
      </c>
      <c r="C7560" s="160" t="s">
        <v>10818</v>
      </c>
      <c r="D7560" s="159" t="s">
        <v>10819</v>
      </c>
      <c r="E7560" s="160" t="s">
        <v>3502</v>
      </c>
      <c r="F7560" s="161">
        <v>41571</v>
      </c>
      <c r="G7560" s="162">
        <v>2013</v>
      </c>
      <c r="H7560" s="37">
        <v>867000</v>
      </c>
      <c r="I7560" s="35">
        <v>942738</v>
      </c>
      <c r="J7560" s="35">
        <v>282821</v>
      </c>
      <c r="K7560" s="33"/>
    </row>
    <row r="7561" spans="1:11" ht="18" customHeight="1">
      <c r="A7561" s="33">
        <f t="shared" si="118"/>
        <v>7556</v>
      </c>
      <c r="B7561" s="160" t="s">
        <v>4178</v>
      </c>
      <c r="C7561" s="160" t="s">
        <v>10820</v>
      </c>
      <c r="D7561" s="159" t="s">
        <v>10819</v>
      </c>
      <c r="E7561" s="160" t="s">
        <v>3502</v>
      </c>
      <c r="F7561" s="161">
        <v>41571</v>
      </c>
      <c r="G7561" s="162">
        <v>2013</v>
      </c>
      <c r="H7561" s="37">
        <v>867000</v>
      </c>
      <c r="I7561" s="35">
        <v>942738</v>
      </c>
      <c r="J7561" s="35">
        <v>282821</v>
      </c>
      <c r="K7561" s="33"/>
    </row>
    <row r="7562" spans="1:11" ht="18" customHeight="1">
      <c r="A7562" s="33">
        <f t="shared" si="118"/>
        <v>7557</v>
      </c>
      <c r="B7562" s="160" t="s">
        <v>2377</v>
      </c>
      <c r="C7562" s="160" t="s">
        <v>10821</v>
      </c>
      <c r="D7562" s="159" t="s">
        <v>10819</v>
      </c>
      <c r="E7562" s="160" t="s">
        <v>3502</v>
      </c>
      <c r="F7562" s="161">
        <v>41571</v>
      </c>
      <c r="G7562" s="162">
        <v>2013</v>
      </c>
      <c r="H7562" s="37">
        <v>867000</v>
      </c>
      <c r="I7562" s="35">
        <v>942738</v>
      </c>
      <c r="J7562" s="35">
        <v>282821</v>
      </c>
      <c r="K7562" s="33"/>
    </row>
    <row r="7563" spans="1:11" ht="18" customHeight="1">
      <c r="A7563" s="33">
        <f t="shared" si="118"/>
        <v>7558</v>
      </c>
      <c r="B7563" s="160" t="s">
        <v>10772</v>
      </c>
      <c r="C7563" s="160" t="s">
        <v>10822</v>
      </c>
      <c r="D7563" s="159" t="s">
        <v>10823</v>
      </c>
      <c r="E7563" s="160" t="s">
        <v>6657</v>
      </c>
      <c r="F7563" s="161">
        <v>41571</v>
      </c>
      <c r="G7563" s="162">
        <v>2013</v>
      </c>
      <c r="H7563" s="37">
        <v>11169000</v>
      </c>
      <c r="I7563" s="35">
        <v>12144688</v>
      </c>
      <c r="J7563" s="35">
        <v>3643406</v>
      </c>
      <c r="K7563" s="33"/>
    </row>
    <row r="7564" spans="1:11" ht="18" customHeight="1">
      <c r="A7564" s="33">
        <f t="shared" si="118"/>
        <v>7559</v>
      </c>
      <c r="B7564" s="160" t="s">
        <v>2767</v>
      </c>
      <c r="C7564" s="160" t="s">
        <v>10824</v>
      </c>
      <c r="D7564" s="159" t="s">
        <v>10825</v>
      </c>
      <c r="E7564" s="160" t="s">
        <v>2740</v>
      </c>
      <c r="F7564" s="161">
        <v>41569</v>
      </c>
      <c r="G7564" s="162">
        <v>2013</v>
      </c>
      <c r="H7564" s="37">
        <v>5202240</v>
      </c>
      <c r="I7564" s="35">
        <v>5656691</v>
      </c>
      <c r="J7564" s="35">
        <v>1697007</v>
      </c>
      <c r="K7564" s="33"/>
    </row>
    <row r="7565" spans="1:11" ht="18" customHeight="1">
      <c r="A7565" s="33">
        <f t="shared" si="118"/>
        <v>7560</v>
      </c>
      <c r="B7565" s="160" t="s">
        <v>10826</v>
      </c>
      <c r="C7565" s="160" t="s">
        <v>10827</v>
      </c>
      <c r="D7565" s="159" t="s">
        <v>10828</v>
      </c>
      <c r="E7565" s="160" t="s">
        <v>1593</v>
      </c>
      <c r="F7565" s="161">
        <v>41569</v>
      </c>
      <c r="G7565" s="162">
        <v>2013</v>
      </c>
      <c r="H7565" s="37">
        <v>145000</v>
      </c>
      <c r="I7565" s="35">
        <v>157667</v>
      </c>
      <c r="J7565" s="35">
        <v>47300</v>
      </c>
      <c r="K7565" s="33"/>
    </row>
    <row r="7566" spans="1:11" ht="18" customHeight="1">
      <c r="A7566" s="33">
        <f t="shared" si="118"/>
        <v>7561</v>
      </c>
      <c r="B7566" s="160" t="s">
        <v>5887</v>
      </c>
      <c r="C7566" s="160" t="s">
        <v>10829</v>
      </c>
      <c r="D7566" s="159" t="s">
        <v>10830</v>
      </c>
      <c r="E7566" s="160" t="s">
        <v>1593</v>
      </c>
      <c r="F7566" s="161">
        <v>41569</v>
      </c>
      <c r="G7566" s="162">
        <v>2013</v>
      </c>
      <c r="H7566" s="37">
        <v>145000</v>
      </c>
      <c r="I7566" s="35">
        <v>157667</v>
      </c>
      <c r="J7566" s="35">
        <v>47300</v>
      </c>
      <c r="K7566" s="33"/>
    </row>
    <row r="7567" spans="1:11" ht="18" customHeight="1">
      <c r="A7567" s="33">
        <f t="shared" si="118"/>
        <v>7562</v>
      </c>
      <c r="B7567" s="160" t="s">
        <v>2146</v>
      </c>
      <c r="C7567" s="160" t="s">
        <v>10831</v>
      </c>
      <c r="D7567" s="159" t="s">
        <v>10830</v>
      </c>
      <c r="E7567" s="160" t="s">
        <v>1593</v>
      </c>
      <c r="F7567" s="161">
        <v>41569</v>
      </c>
      <c r="G7567" s="162">
        <v>2013</v>
      </c>
      <c r="H7567" s="37">
        <v>145000</v>
      </c>
      <c r="I7567" s="35">
        <v>157667</v>
      </c>
      <c r="J7567" s="35">
        <v>47300</v>
      </c>
      <c r="K7567" s="33"/>
    </row>
    <row r="7568" spans="1:11" ht="18" customHeight="1">
      <c r="A7568" s="33">
        <f t="shared" si="118"/>
        <v>7563</v>
      </c>
      <c r="B7568" s="160" t="s">
        <v>3139</v>
      </c>
      <c r="C7568" s="160" t="s">
        <v>10832</v>
      </c>
      <c r="D7568" s="159" t="s">
        <v>10828</v>
      </c>
      <c r="E7568" s="160" t="s">
        <v>1593</v>
      </c>
      <c r="F7568" s="161">
        <v>41569</v>
      </c>
      <c r="G7568" s="162">
        <v>2013</v>
      </c>
      <c r="H7568" s="37">
        <v>145000</v>
      </c>
      <c r="I7568" s="35">
        <v>157667</v>
      </c>
      <c r="J7568" s="35">
        <v>47300</v>
      </c>
      <c r="K7568" s="33"/>
    </row>
    <row r="7569" spans="1:11" ht="18" customHeight="1">
      <c r="A7569" s="33">
        <f t="shared" si="118"/>
        <v>7564</v>
      </c>
      <c r="B7569" s="160" t="s">
        <v>2377</v>
      </c>
      <c r="C7569" s="160" t="s">
        <v>10833</v>
      </c>
      <c r="D7569" s="159" t="s">
        <v>1535</v>
      </c>
      <c r="E7569" s="160" t="s">
        <v>1535</v>
      </c>
      <c r="F7569" s="161">
        <v>41569</v>
      </c>
      <c r="G7569" s="162">
        <v>2013</v>
      </c>
      <c r="H7569" s="37">
        <v>1320000</v>
      </c>
      <c r="I7569" s="35">
        <v>1435311</v>
      </c>
      <c r="J7569" s="35">
        <v>430593</v>
      </c>
      <c r="K7569" s="33"/>
    </row>
    <row r="7570" spans="1:11" ht="18" customHeight="1">
      <c r="A7570" s="33">
        <f t="shared" si="118"/>
        <v>7565</v>
      </c>
      <c r="B7570" s="160" t="s">
        <v>2377</v>
      </c>
      <c r="C7570" s="160" t="s">
        <v>10834</v>
      </c>
      <c r="D7570" s="159" t="s">
        <v>1535</v>
      </c>
      <c r="E7570" s="160" t="s">
        <v>1535</v>
      </c>
      <c r="F7570" s="161">
        <v>41569</v>
      </c>
      <c r="G7570" s="162">
        <v>2013</v>
      </c>
      <c r="H7570" s="37">
        <v>1320000</v>
      </c>
      <c r="I7570" s="35">
        <v>1435311</v>
      </c>
      <c r="J7570" s="35">
        <v>430593</v>
      </c>
      <c r="K7570" s="33"/>
    </row>
    <row r="7571" spans="1:11" ht="18" customHeight="1">
      <c r="A7571" s="33">
        <f t="shared" si="118"/>
        <v>7566</v>
      </c>
      <c r="B7571" s="160" t="s">
        <v>2914</v>
      </c>
      <c r="C7571" s="160" t="s">
        <v>10835</v>
      </c>
      <c r="D7571" s="159" t="s">
        <v>1535</v>
      </c>
      <c r="E7571" s="160" t="s">
        <v>1535</v>
      </c>
      <c r="F7571" s="161">
        <v>41569</v>
      </c>
      <c r="G7571" s="162">
        <v>2013</v>
      </c>
      <c r="H7571" s="37">
        <v>1320000</v>
      </c>
      <c r="I7571" s="35">
        <v>1435311</v>
      </c>
      <c r="J7571" s="35">
        <v>430593</v>
      </c>
      <c r="K7571" s="33"/>
    </row>
    <row r="7572" spans="1:11" ht="18" customHeight="1">
      <c r="A7572" s="33">
        <f t="shared" si="118"/>
        <v>7567</v>
      </c>
      <c r="B7572" s="160" t="s">
        <v>8270</v>
      </c>
      <c r="C7572" s="160" t="s">
        <v>10836</v>
      </c>
      <c r="D7572" s="159" t="s">
        <v>10828</v>
      </c>
      <c r="E7572" s="160" t="s">
        <v>1593</v>
      </c>
      <c r="F7572" s="161">
        <v>41569</v>
      </c>
      <c r="G7572" s="162">
        <v>2013</v>
      </c>
      <c r="H7572" s="37">
        <v>145000</v>
      </c>
      <c r="I7572" s="35">
        <v>157667</v>
      </c>
      <c r="J7572" s="35">
        <v>47300</v>
      </c>
      <c r="K7572" s="33"/>
    </row>
    <row r="7573" spans="1:11" ht="18" customHeight="1">
      <c r="A7573" s="33">
        <f t="shared" si="118"/>
        <v>7568</v>
      </c>
      <c r="B7573" s="160" t="s">
        <v>2084</v>
      </c>
      <c r="C7573" s="160" t="s">
        <v>10837</v>
      </c>
      <c r="D7573" s="159" t="s">
        <v>4110</v>
      </c>
      <c r="E7573" s="160" t="s">
        <v>4110</v>
      </c>
      <c r="F7573" s="161">
        <v>41569</v>
      </c>
      <c r="G7573" s="162">
        <v>2013</v>
      </c>
      <c r="H7573" s="37">
        <v>4400000</v>
      </c>
      <c r="I7573" s="35">
        <v>4784370</v>
      </c>
      <c r="J7573" s="35">
        <v>1435311</v>
      </c>
      <c r="K7573" s="33"/>
    </row>
    <row r="7574" spans="1:11" ht="18" customHeight="1">
      <c r="A7574" s="33">
        <f t="shared" si="118"/>
        <v>7569</v>
      </c>
      <c r="B7574" s="160" t="s">
        <v>6960</v>
      </c>
      <c r="C7574" s="160" t="s">
        <v>10838</v>
      </c>
      <c r="D7574" s="159" t="s">
        <v>10839</v>
      </c>
      <c r="E7574" s="160" t="s">
        <v>1593</v>
      </c>
      <c r="F7574" s="161">
        <v>41569</v>
      </c>
      <c r="G7574" s="162">
        <v>2013</v>
      </c>
      <c r="H7574" s="37">
        <v>145000</v>
      </c>
      <c r="I7574" s="35">
        <v>157667</v>
      </c>
      <c r="J7574" s="35">
        <v>47300</v>
      </c>
      <c r="K7574" s="33"/>
    </row>
    <row r="7575" spans="1:11" s="38" customFormat="1" ht="18" customHeight="1">
      <c r="A7575" s="33">
        <f t="shared" si="118"/>
        <v>7570</v>
      </c>
      <c r="B7575" s="160" t="s">
        <v>4090</v>
      </c>
      <c r="C7575" s="160" t="s">
        <v>10840</v>
      </c>
      <c r="D7575" s="159" t="s">
        <v>10828</v>
      </c>
      <c r="E7575" s="160" t="s">
        <v>1593</v>
      </c>
      <c r="F7575" s="161">
        <v>41569</v>
      </c>
      <c r="G7575" s="162">
        <v>2013</v>
      </c>
      <c r="H7575" s="37">
        <v>145000</v>
      </c>
      <c r="I7575" s="35">
        <v>157667</v>
      </c>
      <c r="J7575" s="35">
        <v>47300</v>
      </c>
      <c r="K7575" s="33"/>
    </row>
    <row r="7576" spans="1:11" s="38" customFormat="1" ht="18" customHeight="1">
      <c r="A7576" s="33">
        <f t="shared" si="118"/>
        <v>7571</v>
      </c>
      <c r="B7576" s="160" t="s">
        <v>10841</v>
      </c>
      <c r="C7576" s="160" t="s">
        <v>10842</v>
      </c>
      <c r="D7576" s="159" t="s">
        <v>10830</v>
      </c>
      <c r="E7576" s="160" t="s">
        <v>1593</v>
      </c>
      <c r="F7576" s="161">
        <v>41569</v>
      </c>
      <c r="G7576" s="162">
        <v>2013</v>
      </c>
      <c r="H7576" s="37">
        <v>145000</v>
      </c>
      <c r="I7576" s="35">
        <v>157667</v>
      </c>
      <c r="J7576" s="35">
        <v>47300</v>
      </c>
      <c r="K7576" s="33"/>
    </row>
    <row r="7577" spans="1:11" s="38" customFormat="1" ht="18" customHeight="1">
      <c r="A7577" s="33">
        <f t="shared" si="118"/>
        <v>7572</v>
      </c>
      <c r="B7577" s="160" t="s">
        <v>4090</v>
      </c>
      <c r="C7577" s="160" t="s">
        <v>10843</v>
      </c>
      <c r="D7577" s="159" t="s">
        <v>10844</v>
      </c>
      <c r="E7577" s="160" t="s">
        <v>1370</v>
      </c>
      <c r="F7577" s="161">
        <v>41569</v>
      </c>
      <c r="G7577" s="162">
        <v>2013</v>
      </c>
      <c r="H7577" s="37">
        <v>1490000</v>
      </c>
      <c r="I7577" s="35">
        <v>1620162</v>
      </c>
      <c r="J7577" s="35">
        <v>486049</v>
      </c>
      <c r="K7577" s="33"/>
    </row>
    <row r="7578" spans="1:11" s="38" customFormat="1" ht="18" customHeight="1">
      <c r="A7578" s="33">
        <f t="shared" si="118"/>
        <v>7573</v>
      </c>
      <c r="B7578" s="160" t="s">
        <v>2388</v>
      </c>
      <c r="C7578" s="160" t="s">
        <v>10845</v>
      </c>
      <c r="D7578" s="159" t="s">
        <v>1535</v>
      </c>
      <c r="E7578" s="160" t="s">
        <v>1535</v>
      </c>
      <c r="F7578" s="161">
        <v>41569</v>
      </c>
      <c r="G7578" s="162">
        <v>2013</v>
      </c>
      <c r="H7578" s="37">
        <v>1320000</v>
      </c>
      <c r="I7578" s="35">
        <v>1435311</v>
      </c>
      <c r="J7578" s="35">
        <v>430593</v>
      </c>
      <c r="K7578" s="33"/>
    </row>
    <row r="7579" spans="1:11" s="38" customFormat="1" ht="18" customHeight="1">
      <c r="A7579" s="33">
        <f t="shared" si="118"/>
        <v>7574</v>
      </c>
      <c r="B7579" s="160" t="s">
        <v>2388</v>
      </c>
      <c r="C7579" s="160" t="s">
        <v>10846</v>
      </c>
      <c r="D7579" s="159" t="s">
        <v>1535</v>
      </c>
      <c r="E7579" s="160" t="s">
        <v>1535</v>
      </c>
      <c r="F7579" s="161">
        <v>41569</v>
      </c>
      <c r="G7579" s="162">
        <v>2013</v>
      </c>
      <c r="H7579" s="37">
        <v>1320000</v>
      </c>
      <c r="I7579" s="35">
        <v>1435311</v>
      </c>
      <c r="J7579" s="35">
        <v>430593</v>
      </c>
      <c r="K7579" s="33"/>
    </row>
    <row r="7580" spans="1:11" s="38" customFormat="1" ht="18" customHeight="1">
      <c r="A7580" s="33">
        <f t="shared" si="118"/>
        <v>7575</v>
      </c>
      <c r="B7580" s="160" t="s">
        <v>2388</v>
      </c>
      <c r="C7580" s="160" t="s">
        <v>10847</v>
      </c>
      <c r="D7580" s="159" t="s">
        <v>1535</v>
      </c>
      <c r="E7580" s="160" t="s">
        <v>1535</v>
      </c>
      <c r="F7580" s="161">
        <v>41569</v>
      </c>
      <c r="G7580" s="162">
        <v>2013</v>
      </c>
      <c r="H7580" s="37">
        <v>1320000</v>
      </c>
      <c r="I7580" s="35">
        <v>1435311</v>
      </c>
      <c r="J7580" s="35">
        <v>430593</v>
      </c>
      <c r="K7580" s="33"/>
    </row>
    <row r="7581" spans="1:11" s="38" customFormat="1" ht="18" customHeight="1">
      <c r="A7581" s="33">
        <f t="shared" si="118"/>
        <v>7576</v>
      </c>
      <c r="B7581" s="160" t="s">
        <v>2388</v>
      </c>
      <c r="C7581" s="160" t="s">
        <v>10848</v>
      </c>
      <c r="D7581" s="159" t="s">
        <v>1535</v>
      </c>
      <c r="E7581" s="160" t="s">
        <v>1535</v>
      </c>
      <c r="F7581" s="161">
        <v>41569</v>
      </c>
      <c r="G7581" s="162">
        <v>2013</v>
      </c>
      <c r="H7581" s="37">
        <v>1320000</v>
      </c>
      <c r="I7581" s="35">
        <v>1435311</v>
      </c>
      <c r="J7581" s="35">
        <v>430593</v>
      </c>
      <c r="K7581" s="33"/>
    </row>
    <row r="7582" spans="1:11" s="38" customFormat="1" ht="18" customHeight="1">
      <c r="A7582" s="33">
        <f t="shared" si="118"/>
        <v>7577</v>
      </c>
      <c r="B7582" s="160" t="s">
        <v>2388</v>
      </c>
      <c r="C7582" s="160" t="s">
        <v>10849</v>
      </c>
      <c r="D7582" s="159" t="s">
        <v>1535</v>
      </c>
      <c r="E7582" s="160" t="s">
        <v>1535</v>
      </c>
      <c r="F7582" s="161">
        <v>41569</v>
      </c>
      <c r="G7582" s="162">
        <v>2013</v>
      </c>
      <c r="H7582" s="37">
        <v>1320000</v>
      </c>
      <c r="I7582" s="35">
        <v>1435311</v>
      </c>
      <c r="J7582" s="35">
        <v>430593</v>
      </c>
      <c r="K7582" s="33"/>
    </row>
    <row r="7583" spans="1:11" s="38" customFormat="1" ht="18" customHeight="1">
      <c r="A7583" s="33">
        <f t="shared" si="118"/>
        <v>7578</v>
      </c>
      <c r="B7583" s="160" t="s">
        <v>2388</v>
      </c>
      <c r="C7583" s="160" t="s">
        <v>10850</v>
      </c>
      <c r="D7583" s="159" t="s">
        <v>1535</v>
      </c>
      <c r="E7583" s="160" t="s">
        <v>1535</v>
      </c>
      <c r="F7583" s="161">
        <v>41569</v>
      </c>
      <c r="G7583" s="162">
        <v>2013</v>
      </c>
      <c r="H7583" s="37">
        <v>1320000</v>
      </c>
      <c r="I7583" s="35">
        <v>1435311</v>
      </c>
      <c r="J7583" s="35">
        <v>430593</v>
      </c>
      <c r="K7583" s="33"/>
    </row>
    <row r="7584" spans="1:11" s="38" customFormat="1" ht="18" customHeight="1">
      <c r="A7584" s="33">
        <f t="shared" si="118"/>
        <v>7579</v>
      </c>
      <c r="B7584" s="160" t="s">
        <v>2388</v>
      </c>
      <c r="C7584" s="160" t="s">
        <v>10851</v>
      </c>
      <c r="D7584" s="159" t="s">
        <v>1535</v>
      </c>
      <c r="E7584" s="160" t="s">
        <v>1535</v>
      </c>
      <c r="F7584" s="161">
        <v>41569</v>
      </c>
      <c r="G7584" s="162">
        <v>2013</v>
      </c>
      <c r="H7584" s="37">
        <v>1320000</v>
      </c>
      <c r="I7584" s="35">
        <v>1435311</v>
      </c>
      <c r="J7584" s="35">
        <v>430593</v>
      </c>
      <c r="K7584" s="33"/>
    </row>
    <row r="7585" spans="1:11" s="38" customFormat="1" ht="18" customHeight="1">
      <c r="A7585" s="33">
        <f t="shared" si="118"/>
        <v>7580</v>
      </c>
      <c r="B7585" s="160" t="s">
        <v>2599</v>
      </c>
      <c r="C7585" s="160" t="s">
        <v>10852</v>
      </c>
      <c r="D7585" s="159" t="s">
        <v>10853</v>
      </c>
      <c r="E7585" s="160" t="s">
        <v>2740</v>
      </c>
      <c r="F7585" s="161">
        <v>41569</v>
      </c>
      <c r="G7585" s="162">
        <v>2013</v>
      </c>
      <c r="H7585" s="37">
        <v>2766250</v>
      </c>
      <c r="I7585" s="35">
        <v>3007901</v>
      </c>
      <c r="J7585" s="35">
        <v>902370</v>
      </c>
      <c r="K7585" s="33"/>
    </row>
    <row r="7586" spans="1:11" s="38" customFormat="1" ht="18" customHeight="1">
      <c r="A7586" s="33">
        <f t="shared" si="118"/>
        <v>7581</v>
      </c>
      <c r="B7586" s="160" t="s">
        <v>2730</v>
      </c>
      <c r="C7586" s="160" t="s">
        <v>10854</v>
      </c>
      <c r="D7586" s="159" t="s">
        <v>10855</v>
      </c>
      <c r="E7586" s="160" t="s">
        <v>2740</v>
      </c>
      <c r="F7586" s="161">
        <v>41569</v>
      </c>
      <c r="G7586" s="162">
        <v>2013</v>
      </c>
      <c r="H7586" s="37">
        <v>5202240</v>
      </c>
      <c r="I7586" s="35">
        <v>5656691</v>
      </c>
      <c r="J7586" s="35">
        <v>1697007</v>
      </c>
      <c r="K7586" s="33"/>
    </row>
    <row r="7587" spans="1:11" s="38" customFormat="1" ht="18" customHeight="1">
      <c r="A7587" s="33">
        <f t="shared" si="118"/>
        <v>7582</v>
      </c>
      <c r="B7587" s="160" t="s">
        <v>3494</v>
      </c>
      <c r="C7587" s="160" t="s">
        <v>10856</v>
      </c>
      <c r="D7587" s="159" t="s">
        <v>10857</v>
      </c>
      <c r="E7587" s="160" t="s">
        <v>1593</v>
      </c>
      <c r="F7587" s="161">
        <v>41569</v>
      </c>
      <c r="G7587" s="162">
        <v>2013</v>
      </c>
      <c r="H7587" s="37">
        <v>145000</v>
      </c>
      <c r="I7587" s="35">
        <v>157667</v>
      </c>
      <c r="J7587" s="35">
        <v>47300</v>
      </c>
      <c r="K7587" s="33"/>
    </row>
    <row r="7588" spans="1:11" s="38" customFormat="1" ht="18" customHeight="1">
      <c r="A7588" s="33">
        <f t="shared" si="118"/>
        <v>7583</v>
      </c>
      <c r="B7588" s="160" t="s">
        <v>3494</v>
      </c>
      <c r="C7588" s="160" t="s">
        <v>10858</v>
      </c>
      <c r="D7588" s="159" t="s">
        <v>10857</v>
      </c>
      <c r="E7588" s="160" t="s">
        <v>1593</v>
      </c>
      <c r="F7588" s="161">
        <v>41569</v>
      </c>
      <c r="G7588" s="162">
        <v>2013</v>
      </c>
      <c r="H7588" s="37">
        <v>145000</v>
      </c>
      <c r="I7588" s="35">
        <v>157667</v>
      </c>
      <c r="J7588" s="35">
        <v>47300</v>
      </c>
      <c r="K7588" s="33"/>
    </row>
    <row r="7589" spans="1:11" s="38" customFormat="1" ht="18" customHeight="1">
      <c r="A7589" s="33">
        <f t="shared" si="118"/>
        <v>7584</v>
      </c>
      <c r="B7589" s="160" t="s">
        <v>2186</v>
      </c>
      <c r="C7589" s="160" t="s">
        <v>10859</v>
      </c>
      <c r="D7589" s="159" t="s">
        <v>10828</v>
      </c>
      <c r="E7589" s="160" t="s">
        <v>1593</v>
      </c>
      <c r="F7589" s="161">
        <v>41569</v>
      </c>
      <c r="G7589" s="162">
        <v>2013</v>
      </c>
      <c r="H7589" s="37">
        <v>145000</v>
      </c>
      <c r="I7589" s="35">
        <v>157667</v>
      </c>
      <c r="J7589" s="35">
        <v>47300</v>
      </c>
      <c r="K7589" s="33"/>
    </row>
    <row r="7590" spans="1:11" s="38" customFormat="1" ht="18" customHeight="1">
      <c r="A7590" s="33">
        <f t="shared" si="118"/>
        <v>7585</v>
      </c>
      <c r="B7590" s="160" t="s">
        <v>2737</v>
      </c>
      <c r="C7590" s="160" t="s">
        <v>10860</v>
      </c>
      <c r="D7590" s="159" t="s">
        <v>10861</v>
      </c>
      <c r="E7590" s="160" t="s">
        <v>1593</v>
      </c>
      <c r="F7590" s="161">
        <v>41569</v>
      </c>
      <c r="G7590" s="162">
        <v>2013</v>
      </c>
      <c r="H7590" s="37">
        <v>145000</v>
      </c>
      <c r="I7590" s="35">
        <v>157667</v>
      </c>
      <c r="J7590" s="35">
        <v>47300</v>
      </c>
      <c r="K7590" s="33"/>
    </row>
    <row r="7591" spans="1:11" s="38" customFormat="1" ht="18" customHeight="1">
      <c r="A7591" s="33">
        <f t="shared" si="118"/>
        <v>7586</v>
      </c>
      <c r="B7591" s="160" t="s">
        <v>2767</v>
      </c>
      <c r="C7591" s="160" t="s">
        <v>10862</v>
      </c>
      <c r="D7591" s="159" t="s">
        <v>10863</v>
      </c>
      <c r="E7591" s="160" t="s">
        <v>1370</v>
      </c>
      <c r="F7591" s="161">
        <v>41569</v>
      </c>
      <c r="G7591" s="162">
        <v>2013</v>
      </c>
      <c r="H7591" s="37">
        <v>1490000</v>
      </c>
      <c r="I7591" s="35">
        <v>1620162</v>
      </c>
      <c r="J7591" s="35">
        <v>486049</v>
      </c>
      <c r="K7591" s="33"/>
    </row>
    <row r="7592" spans="1:11" s="38" customFormat="1" ht="18" customHeight="1">
      <c r="A7592" s="33">
        <f t="shared" si="118"/>
        <v>7587</v>
      </c>
      <c r="B7592" s="160" t="s">
        <v>2363</v>
      </c>
      <c r="C7592" s="160" t="s">
        <v>10864</v>
      </c>
      <c r="D7592" s="159" t="s">
        <v>10844</v>
      </c>
      <c r="E7592" s="160" t="s">
        <v>1370</v>
      </c>
      <c r="F7592" s="161">
        <v>41569</v>
      </c>
      <c r="G7592" s="162">
        <v>2013</v>
      </c>
      <c r="H7592" s="37">
        <v>1490000</v>
      </c>
      <c r="I7592" s="35">
        <v>1620162</v>
      </c>
      <c r="J7592" s="35">
        <v>486049</v>
      </c>
      <c r="K7592" s="33"/>
    </row>
    <row r="7593" spans="1:11" s="38" customFormat="1" ht="18" customHeight="1">
      <c r="A7593" s="33">
        <f t="shared" si="118"/>
        <v>7588</v>
      </c>
      <c r="B7593" s="160" t="s">
        <v>2767</v>
      </c>
      <c r="C7593" s="160" t="s">
        <v>10865</v>
      </c>
      <c r="D7593" s="159" t="s">
        <v>10844</v>
      </c>
      <c r="E7593" s="160" t="s">
        <v>1370</v>
      </c>
      <c r="F7593" s="161">
        <v>41569</v>
      </c>
      <c r="G7593" s="162">
        <v>2013</v>
      </c>
      <c r="H7593" s="37">
        <v>1490000</v>
      </c>
      <c r="I7593" s="35">
        <v>1620162</v>
      </c>
      <c r="J7593" s="35">
        <v>486049</v>
      </c>
      <c r="K7593" s="33"/>
    </row>
    <row r="7594" spans="1:11" s="38" customFormat="1" ht="18" customHeight="1">
      <c r="A7594" s="33">
        <f t="shared" si="118"/>
        <v>7589</v>
      </c>
      <c r="B7594" s="160" t="s">
        <v>4191</v>
      </c>
      <c r="C7594" s="160" t="s">
        <v>10866</v>
      </c>
      <c r="D7594" s="159" t="s">
        <v>10867</v>
      </c>
      <c r="E7594" s="160" t="s">
        <v>1370</v>
      </c>
      <c r="F7594" s="161">
        <v>41569</v>
      </c>
      <c r="G7594" s="162">
        <v>2013</v>
      </c>
      <c r="H7594" s="37">
        <v>1490000</v>
      </c>
      <c r="I7594" s="35">
        <v>1620162</v>
      </c>
      <c r="J7594" s="35">
        <v>486049</v>
      </c>
      <c r="K7594" s="33"/>
    </row>
    <row r="7595" spans="1:11" s="38" customFormat="1" ht="18" customHeight="1">
      <c r="A7595" s="33">
        <f t="shared" si="118"/>
        <v>7590</v>
      </c>
      <c r="B7595" s="160" t="s">
        <v>2363</v>
      </c>
      <c r="C7595" s="160" t="s">
        <v>10868</v>
      </c>
      <c r="D7595" s="159" t="s">
        <v>10853</v>
      </c>
      <c r="E7595" s="160" t="s">
        <v>2740</v>
      </c>
      <c r="F7595" s="161">
        <v>41569</v>
      </c>
      <c r="G7595" s="162">
        <v>2013</v>
      </c>
      <c r="H7595" s="37">
        <v>2766250</v>
      </c>
      <c r="I7595" s="35">
        <v>3007901</v>
      </c>
      <c r="J7595" s="35">
        <v>902370</v>
      </c>
      <c r="K7595" s="33"/>
    </row>
    <row r="7596" spans="1:11" s="38" customFormat="1" ht="18" customHeight="1">
      <c r="A7596" s="33">
        <f t="shared" si="118"/>
        <v>7591</v>
      </c>
      <c r="B7596" s="160" t="s">
        <v>2692</v>
      </c>
      <c r="C7596" s="160" t="s">
        <v>10869</v>
      </c>
      <c r="D7596" s="159" t="s">
        <v>10828</v>
      </c>
      <c r="E7596" s="160" t="s">
        <v>1593</v>
      </c>
      <c r="F7596" s="161">
        <v>41569</v>
      </c>
      <c r="G7596" s="162">
        <v>2013</v>
      </c>
      <c r="H7596" s="37">
        <v>145000</v>
      </c>
      <c r="I7596" s="35">
        <v>157667</v>
      </c>
      <c r="J7596" s="35">
        <v>47300</v>
      </c>
      <c r="K7596" s="33"/>
    </row>
    <row r="7597" spans="1:11" s="38" customFormat="1" ht="18" customHeight="1">
      <c r="A7597" s="33">
        <f t="shared" si="118"/>
        <v>7592</v>
      </c>
      <c r="B7597" s="160" t="s">
        <v>1940</v>
      </c>
      <c r="C7597" s="160" t="s">
        <v>10870</v>
      </c>
      <c r="D7597" s="159" t="s">
        <v>10871</v>
      </c>
      <c r="E7597" s="160" t="s">
        <v>1370</v>
      </c>
      <c r="F7597" s="161">
        <v>41569</v>
      </c>
      <c r="G7597" s="162">
        <v>2013</v>
      </c>
      <c r="H7597" s="37">
        <v>1490000</v>
      </c>
      <c r="I7597" s="35">
        <v>1620162</v>
      </c>
      <c r="J7597" s="35">
        <v>486049</v>
      </c>
      <c r="K7597" s="33"/>
    </row>
    <row r="7598" spans="1:11" s="38" customFormat="1" ht="18" customHeight="1">
      <c r="A7598" s="33">
        <f t="shared" si="118"/>
        <v>7593</v>
      </c>
      <c r="B7598" s="160" t="s">
        <v>4178</v>
      </c>
      <c r="C7598" s="160" t="s">
        <v>10872</v>
      </c>
      <c r="D7598" s="159" t="s">
        <v>10844</v>
      </c>
      <c r="E7598" s="160" t="s">
        <v>1370</v>
      </c>
      <c r="F7598" s="161">
        <v>41569</v>
      </c>
      <c r="G7598" s="162">
        <v>2013</v>
      </c>
      <c r="H7598" s="37">
        <v>1490000</v>
      </c>
      <c r="I7598" s="35">
        <v>1620162</v>
      </c>
      <c r="J7598" s="35">
        <v>486049</v>
      </c>
      <c r="K7598" s="33"/>
    </row>
    <row r="7599" spans="1:11" s="38" customFormat="1" ht="18" customHeight="1">
      <c r="A7599" s="33">
        <f t="shared" si="118"/>
        <v>7594</v>
      </c>
      <c r="B7599" s="160" t="s">
        <v>10873</v>
      </c>
      <c r="C7599" s="160" t="s">
        <v>10874</v>
      </c>
      <c r="D7599" s="159" t="s">
        <v>10871</v>
      </c>
      <c r="E7599" s="160" t="s">
        <v>1370</v>
      </c>
      <c r="F7599" s="161">
        <v>41569</v>
      </c>
      <c r="G7599" s="162">
        <v>2013</v>
      </c>
      <c r="H7599" s="37">
        <v>1490000</v>
      </c>
      <c r="I7599" s="35">
        <v>1620162</v>
      </c>
      <c r="J7599" s="35">
        <v>486049</v>
      </c>
      <c r="K7599" s="33"/>
    </row>
    <row r="7600" spans="1:11" s="38" customFormat="1" ht="18" customHeight="1">
      <c r="A7600" s="33">
        <f t="shared" si="118"/>
        <v>7595</v>
      </c>
      <c r="B7600" s="160" t="s">
        <v>2767</v>
      </c>
      <c r="C7600" s="160" t="s">
        <v>10875</v>
      </c>
      <c r="D7600" s="159" t="s">
        <v>10844</v>
      </c>
      <c r="E7600" s="160" t="s">
        <v>1370</v>
      </c>
      <c r="F7600" s="161">
        <v>41569</v>
      </c>
      <c r="G7600" s="162">
        <v>2013</v>
      </c>
      <c r="H7600" s="37">
        <v>1490000</v>
      </c>
      <c r="I7600" s="35">
        <v>1620162</v>
      </c>
      <c r="J7600" s="35">
        <v>486049</v>
      </c>
      <c r="K7600" s="33"/>
    </row>
    <row r="7601" spans="1:11" s="38" customFormat="1" ht="18" customHeight="1">
      <c r="A7601" s="33">
        <f t="shared" si="118"/>
        <v>7596</v>
      </c>
      <c r="B7601" s="160" t="s">
        <v>2767</v>
      </c>
      <c r="C7601" s="160" t="s">
        <v>10876</v>
      </c>
      <c r="D7601" s="159" t="s">
        <v>10844</v>
      </c>
      <c r="E7601" s="160" t="s">
        <v>1370</v>
      </c>
      <c r="F7601" s="161">
        <v>41569</v>
      </c>
      <c r="G7601" s="162">
        <v>2013</v>
      </c>
      <c r="H7601" s="37">
        <v>1490000</v>
      </c>
      <c r="I7601" s="35">
        <v>1620162</v>
      </c>
      <c r="J7601" s="35">
        <v>486049</v>
      </c>
      <c r="K7601" s="33"/>
    </row>
    <row r="7602" spans="1:11" s="38" customFormat="1" ht="18" customHeight="1">
      <c r="A7602" s="33">
        <f t="shared" si="118"/>
        <v>7597</v>
      </c>
      <c r="B7602" s="160" t="s">
        <v>6181</v>
      </c>
      <c r="C7602" s="160" t="s">
        <v>10877</v>
      </c>
      <c r="D7602" s="159" t="s">
        <v>10844</v>
      </c>
      <c r="E7602" s="160" t="s">
        <v>1370</v>
      </c>
      <c r="F7602" s="161">
        <v>41569</v>
      </c>
      <c r="G7602" s="162">
        <v>2013</v>
      </c>
      <c r="H7602" s="37">
        <v>1490000</v>
      </c>
      <c r="I7602" s="35">
        <v>1620162</v>
      </c>
      <c r="J7602" s="35">
        <v>486049</v>
      </c>
      <c r="K7602" s="33"/>
    </row>
    <row r="7603" spans="1:11" s="38" customFormat="1" ht="18" customHeight="1">
      <c r="A7603" s="33">
        <f t="shared" si="118"/>
        <v>7598</v>
      </c>
      <c r="B7603" s="160" t="s">
        <v>5626</v>
      </c>
      <c r="C7603" s="160" t="s">
        <v>10878</v>
      </c>
      <c r="D7603" s="159" t="s">
        <v>10828</v>
      </c>
      <c r="E7603" s="160" t="s">
        <v>1593</v>
      </c>
      <c r="F7603" s="161">
        <v>41569</v>
      </c>
      <c r="G7603" s="162">
        <v>2013</v>
      </c>
      <c r="H7603" s="37">
        <v>145000</v>
      </c>
      <c r="I7603" s="35">
        <v>157667</v>
      </c>
      <c r="J7603" s="35">
        <v>47300</v>
      </c>
      <c r="K7603" s="33"/>
    </row>
    <row r="7604" spans="1:11" s="38" customFormat="1" ht="18" customHeight="1">
      <c r="A7604" s="33">
        <f t="shared" si="118"/>
        <v>7599</v>
      </c>
      <c r="B7604" s="160" t="s">
        <v>3770</v>
      </c>
      <c r="C7604" s="160" t="s">
        <v>10879</v>
      </c>
      <c r="D7604" s="159" t="s">
        <v>1342</v>
      </c>
      <c r="E7604" s="160" t="s">
        <v>1342</v>
      </c>
      <c r="F7604" s="161">
        <v>41569</v>
      </c>
      <c r="G7604" s="162">
        <v>2013</v>
      </c>
      <c r="H7604" s="37">
        <v>3500000</v>
      </c>
      <c r="I7604" s="35">
        <v>3805749</v>
      </c>
      <c r="J7604" s="35">
        <v>1141725</v>
      </c>
      <c r="K7604" s="33"/>
    </row>
    <row r="7605" spans="1:11" s="38" customFormat="1" ht="18" customHeight="1">
      <c r="A7605" s="33">
        <f t="shared" si="118"/>
        <v>7600</v>
      </c>
      <c r="B7605" s="160" t="s">
        <v>3139</v>
      </c>
      <c r="C7605" s="160" t="s">
        <v>10880</v>
      </c>
      <c r="D7605" s="159" t="s">
        <v>1652</v>
      </c>
      <c r="E7605" s="160" t="s">
        <v>1652</v>
      </c>
      <c r="F7605" s="161">
        <v>41569</v>
      </c>
      <c r="G7605" s="162">
        <v>2013</v>
      </c>
      <c r="H7605" s="37">
        <v>3300000</v>
      </c>
      <c r="I7605" s="35">
        <v>3588277</v>
      </c>
      <c r="J7605" s="35">
        <v>1076483</v>
      </c>
      <c r="K7605" s="33"/>
    </row>
    <row r="7606" spans="1:11" s="38" customFormat="1" ht="18" customHeight="1">
      <c r="A7606" s="33">
        <f t="shared" si="118"/>
        <v>7601</v>
      </c>
      <c r="B7606" s="160" t="s">
        <v>1913</v>
      </c>
      <c r="C7606" s="160" t="s">
        <v>10881</v>
      </c>
      <c r="D7606" s="159" t="s">
        <v>1649</v>
      </c>
      <c r="E7606" s="160" t="s">
        <v>1649</v>
      </c>
      <c r="F7606" s="161">
        <v>41569</v>
      </c>
      <c r="G7606" s="162">
        <v>2013</v>
      </c>
      <c r="H7606" s="37">
        <v>1500000</v>
      </c>
      <c r="I7606" s="35">
        <v>1631035</v>
      </c>
      <c r="J7606" s="35">
        <v>489311</v>
      </c>
      <c r="K7606" s="33"/>
    </row>
    <row r="7607" spans="1:11" s="38" customFormat="1" ht="18" customHeight="1">
      <c r="A7607" s="33">
        <f t="shared" si="118"/>
        <v>7602</v>
      </c>
      <c r="B7607" s="160" t="s">
        <v>4015</v>
      </c>
      <c r="C7607" s="160" t="s">
        <v>10882</v>
      </c>
      <c r="D7607" s="159" t="s">
        <v>1649</v>
      </c>
      <c r="E7607" s="160" t="s">
        <v>1649</v>
      </c>
      <c r="F7607" s="161">
        <v>41569</v>
      </c>
      <c r="G7607" s="162">
        <v>2013</v>
      </c>
      <c r="H7607" s="37">
        <v>1100000</v>
      </c>
      <c r="I7607" s="35">
        <v>1196092</v>
      </c>
      <c r="J7607" s="35">
        <v>358828</v>
      </c>
      <c r="K7607" s="33"/>
    </row>
    <row r="7608" spans="1:11" s="38" customFormat="1" ht="18" customHeight="1">
      <c r="A7608" s="33">
        <f t="shared" si="118"/>
        <v>7603</v>
      </c>
      <c r="B7608" s="160" t="s">
        <v>2850</v>
      </c>
      <c r="C7608" s="160" t="s">
        <v>10883</v>
      </c>
      <c r="D7608" s="159" t="s">
        <v>10884</v>
      </c>
      <c r="E7608" s="160" t="s">
        <v>1984</v>
      </c>
      <c r="F7608" s="161">
        <v>41565</v>
      </c>
      <c r="G7608" s="162">
        <v>2013</v>
      </c>
      <c r="H7608" s="37">
        <v>4963000</v>
      </c>
      <c r="I7608" s="35">
        <v>5396552</v>
      </c>
      <c r="J7608" s="35">
        <v>1618966</v>
      </c>
      <c r="K7608" s="33"/>
    </row>
    <row r="7609" spans="1:11" s="38" customFormat="1" ht="18" customHeight="1">
      <c r="A7609" s="33">
        <f t="shared" si="118"/>
        <v>7604</v>
      </c>
      <c r="B7609" s="160" t="s">
        <v>2458</v>
      </c>
      <c r="C7609" s="160" t="s">
        <v>10885</v>
      </c>
      <c r="D7609" s="159" t="s">
        <v>10886</v>
      </c>
      <c r="E7609" s="160" t="s">
        <v>10887</v>
      </c>
      <c r="F7609" s="161">
        <v>41565</v>
      </c>
      <c r="G7609" s="162">
        <v>2013</v>
      </c>
      <c r="H7609" s="37">
        <v>3960000</v>
      </c>
      <c r="I7609" s="35">
        <v>4305933</v>
      </c>
      <c r="J7609" s="35">
        <v>1291780</v>
      </c>
      <c r="K7609" s="33"/>
    </row>
    <row r="7610" spans="1:11" s="38" customFormat="1" ht="18" customHeight="1">
      <c r="A7610" s="33">
        <f t="shared" si="118"/>
        <v>7605</v>
      </c>
      <c r="B7610" s="160" t="s">
        <v>2458</v>
      </c>
      <c r="C7610" s="160" t="s">
        <v>10888</v>
      </c>
      <c r="D7610" s="159" t="s">
        <v>10889</v>
      </c>
      <c r="E7610" s="160" t="s">
        <v>10887</v>
      </c>
      <c r="F7610" s="161">
        <v>41565</v>
      </c>
      <c r="G7610" s="162">
        <v>2013</v>
      </c>
      <c r="H7610" s="37">
        <v>3960000</v>
      </c>
      <c r="I7610" s="35">
        <v>4305933</v>
      </c>
      <c r="J7610" s="35">
        <v>1291780</v>
      </c>
      <c r="K7610" s="33"/>
    </row>
    <row r="7611" spans="1:11" s="38" customFormat="1" ht="18" customHeight="1">
      <c r="A7611" s="33">
        <f t="shared" si="118"/>
        <v>7606</v>
      </c>
      <c r="B7611" s="160" t="s">
        <v>2737</v>
      </c>
      <c r="C7611" s="160" t="s">
        <v>10890</v>
      </c>
      <c r="D7611" s="159" t="s">
        <v>10891</v>
      </c>
      <c r="E7611" s="160" t="s">
        <v>1984</v>
      </c>
      <c r="F7611" s="161">
        <v>41565</v>
      </c>
      <c r="G7611" s="162">
        <v>2013</v>
      </c>
      <c r="H7611" s="37">
        <v>4963000</v>
      </c>
      <c r="I7611" s="35">
        <v>5396552</v>
      </c>
      <c r="J7611" s="35">
        <v>1618966</v>
      </c>
      <c r="K7611" s="33"/>
    </row>
    <row r="7612" spans="1:11" s="38" customFormat="1" ht="18" customHeight="1">
      <c r="A7612" s="33">
        <f t="shared" si="118"/>
        <v>7607</v>
      </c>
      <c r="B7612" s="160" t="s">
        <v>2485</v>
      </c>
      <c r="C7612" s="160" t="s">
        <v>10892</v>
      </c>
      <c r="D7612" s="159" t="s">
        <v>1432</v>
      </c>
      <c r="E7612" s="160" t="s">
        <v>1432</v>
      </c>
      <c r="F7612" s="161">
        <v>41565</v>
      </c>
      <c r="G7612" s="162">
        <v>2013</v>
      </c>
      <c r="H7612" s="37">
        <v>403000</v>
      </c>
      <c r="I7612" s="35">
        <v>438205</v>
      </c>
      <c r="J7612" s="35">
        <v>131462</v>
      </c>
      <c r="K7612" s="33"/>
    </row>
    <row r="7613" spans="1:11" s="38" customFormat="1" ht="18" customHeight="1">
      <c r="A7613" s="33">
        <f t="shared" si="118"/>
        <v>7608</v>
      </c>
      <c r="B7613" s="160" t="s">
        <v>2631</v>
      </c>
      <c r="C7613" s="160" t="s">
        <v>10893</v>
      </c>
      <c r="D7613" s="159" t="s">
        <v>1422</v>
      </c>
      <c r="E7613" s="160" t="s">
        <v>1422</v>
      </c>
      <c r="F7613" s="161">
        <v>41565</v>
      </c>
      <c r="G7613" s="162">
        <v>2013</v>
      </c>
      <c r="H7613" s="37">
        <v>417000</v>
      </c>
      <c r="I7613" s="35">
        <v>453428</v>
      </c>
      <c r="J7613" s="35">
        <v>136028</v>
      </c>
      <c r="K7613" s="33"/>
    </row>
    <row r="7614" spans="1:11" s="38" customFormat="1" ht="18" customHeight="1">
      <c r="A7614" s="33">
        <f t="shared" si="118"/>
        <v>7609</v>
      </c>
      <c r="B7614" s="160" t="s">
        <v>3408</v>
      </c>
      <c r="C7614" s="160" t="s">
        <v>10894</v>
      </c>
      <c r="D7614" s="159" t="s">
        <v>1422</v>
      </c>
      <c r="E7614" s="160" t="s">
        <v>1422</v>
      </c>
      <c r="F7614" s="161">
        <v>41565</v>
      </c>
      <c r="G7614" s="162">
        <v>2013</v>
      </c>
      <c r="H7614" s="37">
        <v>417000</v>
      </c>
      <c r="I7614" s="35">
        <v>453428</v>
      </c>
      <c r="J7614" s="35">
        <v>136028</v>
      </c>
      <c r="K7614" s="33"/>
    </row>
    <row r="7615" spans="1:11" s="38" customFormat="1" ht="18" customHeight="1">
      <c r="A7615" s="33">
        <f t="shared" si="118"/>
        <v>7610</v>
      </c>
      <c r="B7615" s="160" t="s">
        <v>2081</v>
      </c>
      <c r="C7615" s="160" t="s">
        <v>10895</v>
      </c>
      <c r="D7615" s="159" t="s">
        <v>6525</v>
      </c>
      <c r="E7615" s="160" t="s">
        <v>1462</v>
      </c>
      <c r="F7615" s="161">
        <v>41565</v>
      </c>
      <c r="G7615" s="162">
        <v>2013</v>
      </c>
      <c r="H7615" s="37">
        <v>300800</v>
      </c>
      <c r="I7615" s="35">
        <v>327077</v>
      </c>
      <c r="J7615" s="35">
        <v>98123</v>
      </c>
      <c r="K7615" s="33"/>
    </row>
    <row r="7616" spans="1:11" s="38" customFormat="1" ht="18" customHeight="1">
      <c r="A7616" s="33">
        <f t="shared" si="118"/>
        <v>7611</v>
      </c>
      <c r="B7616" s="160" t="s">
        <v>2220</v>
      </c>
      <c r="C7616" s="160" t="s">
        <v>10896</v>
      </c>
      <c r="D7616" s="159" t="s">
        <v>1485</v>
      </c>
      <c r="E7616" s="160" t="s">
        <v>1485</v>
      </c>
      <c r="F7616" s="161">
        <v>41565</v>
      </c>
      <c r="G7616" s="162">
        <v>2013</v>
      </c>
      <c r="H7616" s="37">
        <v>185500</v>
      </c>
      <c r="I7616" s="35">
        <v>201705</v>
      </c>
      <c r="J7616" s="35">
        <v>60512</v>
      </c>
      <c r="K7616" s="33"/>
    </row>
    <row r="7617" spans="1:11" s="38" customFormat="1" ht="18" customHeight="1">
      <c r="A7617" s="33">
        <f t="shared" si="118"/>
        <v>7612</v>
      </c>
      <c r="B7617" s="160" t="s">
        <v>4892</v>
      </c>
      <c r="C7617" s="160" t="s">
        <v>10897</v>
      </c>
      <c r="D7617" s="159" t="s">
        <v>1427</v>
      </c>
      <c r="E7617" s="160" t="s">
        <v>1427</v>
      </c>
      <c r="F7617" s="161">
        <v>41565</v>
      </c>
      <c r="G7617" s="162">
        <v>2013</v>
      </c>
      <c r="H7617" s="37">
        <v>180000</v>
      </c>
      <c r="I7617" s="35">
        <v>195724</v>
      </c>
      <c r="J7617" s="35">
        <v>58717</v>
      </c>
      <c r="K7617" s="33"/>
    </row>
    <row r="7618" spans="1:11" s="38" customFormat="1" ht="18" customHeight="1">
      <c r="A7618" s="33">
        <f t="shared" si="118"/>
        <v>7613</v>
      </c>
      <c r="B7618" s="160" t="s">
        <v>4892</v>
      </c>
      <c r="C7618" s="160" t="s">
        <v>10898</v>
      </c>
      <c r="D7618" s="159" t="s">
        <v>1427</v>
      </c>
      <c r="E7618" s="160" t="s">
        <v>1427</v>
      </c>
      <c r="F7618" s="161">
        <v>41565</v>
      </c>
      <c r="G7618" s="162">
        <v>2013</v>
      </c>
      <c r="H7618" s="37">
        <v>180000</v>
      </c>
      <c r="I7618" s="35">
        <v>195724</v>
      </c>
      <c r="J7618" s="35">
        <v>58717</v>
      </c>
      <c r="K7618" s="33"/>
    </row>
    <row r="7619" spans="1:11" s="38" customFormat="1" ht="18" customHeight="1">
      <c r="A7619" s="33">
        <f t="shared" si="118"/>
        <v>7614</v>
      </c>
      <c r="B7619" s="160" t="s">
        <v>2767</v>
      </c>
      <c r="C7619" s="160" t="s">
        <v>10899</v>
      </c>
      <c r="D7619" s="159" t="s">
        <v>8121</v>
      </c>
      <c r="E7619" s="160" t="s">
        <v>8121</v>
      </c>
      <c r="F7619" s="161">
        <v>41561</v>
      </c>
      <c r="G7619" s="162">
        <v>2013</v>
      </c>
      <c r="H7619" s="37">
        <v>39480000</v>
      </c>
      <c r="I7619" s="35">
        <v>42928846</v>
      </c>
      <c r="J7619" s="35">
        <v>12878654</v>
      </c>
      <c r="K7619" s="33"/>
    </row>
    <row r="7620" spans="1:11" s="38" customFormat="1" ht="18" customHeight="1">
      <c r="A7620" s="33">
        <f t="shared" si="118"/>
        <v>7615</v>
      </c>
      <c r="B7620" s="160" t="s">
        <v>2737</v>
      </c>
      <c r="C7620" s="160" t="s">
        <v>10900</v>
      </c>
      <c r="D7620" s="159" t="s">
        <v>10901</v>
      </c>
      <c r="E7620" s="160" t="s">
        <v>10901</v>
      </c>
      <c r="F7620" s="161">
        <v>41551</v>
      </c>
      <c r="G7620" s="162">
        <v>2013</v>
      </c>
      <c r="H7620" s="37">
        <v>18180000</v>
      </c>
      <c r="I7620" s="35">
        <v>19768146</v>
      </c>
      <c r="J7620" s="35">
        <v>5930444</v>
      </c>
      <c r="K7620" s="33"/>
    </row>
    <row r="7621" spans="1:11" s="38" customFormat="1" ht="18" customHeight="1">
      <c r="A7621" s="33">
        <f t="shared" si="118"/>
        <v>7616</v>
      </c>
      <c r="B7621" s="160" t="s">
        <v>2388</v>
      </c>
      <c r="C7621" s="160" t="s">
        <v>10902</v>
      </c>
      <c r="D7621" s="159" t="s">
        <v>3372</v>
      </c>
      <c r="E7621" s="160" t="s">
        <v>3372</v>
      </c>
      <c r="F7621" s="161">
        <v>41551</v>
      </c>
      <c r="G7621" s="162">
        <v>2013</v>
      </c>
      <c r="H7621" s="37">
        <v>5800000</v>
      </c>
      <c r="I7621" s="35">
        <v>6306669</v>
      </c>
      <c r="J7621" s="35">
        <v>1892001</v>
      </c>
      <c r="K7621" s="33"/>
    </row>
    <row r="7622" spans="1:11" s="38" customFormat="1" ht="18" customHeight="1">
      <c r="A7622" s="33">
        <f t="shared" si="118"/>
        <v>7617</v>
      </c>
      <c r="B7622" s="160" t="s">
        <v>4090</v>
      </c>
      <c r="C7622" s="160" t="s">
        <v>10903</v>
      </c>
      <c r="D7622" s="159" t="s">
        <v>10904</v>
      </c>
      <c r="E7622" s="160" t="s">
        <v>1645</v>
      </c>
      <c r="F7622" s="161">
        <v>41551</v>
      </c>
      <c r="G7622" s="162">
        <v>2013</v>
      </c>
      <c r="H7622" s="37">
        <v>5059000</v>
      </c>
      <c r="I7622" s="35">
        <v>5500938</v>
      </c>
      <c r="J7622" s="35">
        <v>1650281</v>
      </c>
      <c r="K7622" s="33"/>
    </row>
    <row r="7623" spans="1:11" s="38" customFormat="1" ht="18" customHeight="1">
      <c r="A7623" s="33">
        <f t="shared" ref="A7623:A7686" si="119">A7622+1</f>
        <v>7618</v>
      </c>
      <c r="B7623" s="160" t="s">
        <v>2182</v>
      </c>
      <c r="C7623" s="160" t="s">
        <v>10905</v>
      </c>
      <c r="D7623" s="159" t="s">
        <v>3372</v>
      </c>
      <c r="E7623" s="160" t="s">
        <v>3372</v>
      </c>
      <c r="F7623" s="161">
        <v>41551</v>
      </c>
      <c r="G7623" s="162">
        <v>2013</v>
      </c>
      <c r="H7623" s="37">
        <v>1205000</v>
      </c>
      <c r="I7623" s="35">
        <v>1310265</v>
      </c>
      <c r="J7623" s="35">
        <v>393080</v>
      </c>
      <c r="K7623" s="33"/>
    </row>
    <row r="7624" spans="1:11" s="38" customFormat="1" ht="18" customHeight="1">
      <c r="A7624" s="33">
        <f t="shared" si="119"/>
        <v>7619</v>
      </c>
      <c r="B7624" s="160" t="s">
        <v>2388</v>
      </c>
      <c r="C7624" s="160" t="s">
        <v>10906</v>
      </c>
      <c r="D7624" s="159" t="s">
        <v>6594</v>
      </c>
      <c r="E7624" s="160" t="s">
        <v>6594</v>
      </c>
      <c r="F7624" s="161">
        <v>41551</v>
      </c>
      <c r="G7624" s="162">
        <v>2013</v>
      </c>
      <c r="H7624" s="37">
        <v>515700</v>
      </c>
      <c r="I7624" s="35">
        <v>560750</v>
      </c>
      <c r="J7624" s="35">
        <v>168225</v>
      </c>
      <c r="K7624" s="33"/>
    </row>
    <row r="7625" spans="1:11" s="38" customFormat="1" ht="18" customHeight="1">
      <c r="A7625" s="33">
        <f t="shared" si="119"/>
        <v>7620</v>
      </c>
      <c r="B7625" s="160" t="s">
        <v>10907</v>
      </c>
      <c r="C7625" s="160" t="s">
        <v>10908</v>
      </c>
      <c r="D7625" s="159" t="s">
        <v>1869</v>
      </c>
      <c r="E7625" s="160" t="s">
        <v>1869</v>
      </c>
      <c r="F7625" s="161">
        <v>41547</v>
      </c>
      <c r="G7625" s="162">
        <v>2013</v>
      </c>
      <c r="H7625" s="37">
        <v>550000</v>
      </c>
      <c r="I7625" s="35">
        <v>598046</v>
      </c>
      <c r="J7625" s="35">
        <v>179414</v>
      </c>
      <c r="K7625" s="33"/>
    </row>
    <row r="7626" spans="1:11" s="38" customFormat="1" ht="18" customHeight="1">
      <c r="A7626" s="33">
        <f t="shared" si="119"/>
        <v>7621</v>
      </c>
      <c r="B7626" s="160" t="s">
        <v>7734</v>
      </c>
      <c r="C7626" s="160" t="s">
        <v>10909</v>
      </c>
      <c r="D7626" s="159" t="s">
        <v>1869</v>
      </c>
      <c r="E7626" s="160" t="s">
        <v>1869</v>
      </c>
      <c r="F7626" s="161">
        <v>41547</v>
      </c>
      <c r="G7626" s="162">
        <v>2013</v>
      </c>
      <c r="H7626" s="37">
        <v>550000</v>
      </c>
      <c r="I7626" s="35">
        <v>598046</v>
      </c>
      <c r="J7626" s="35">
        <v>179414</v>
      </c>
      <c r="K7626" s="33"/>
    </row>
    <row r="7627" spans="1:11" s="38" customFormat="1" ht="18" customHeight="1">
      <c r="A7627" s="33">
        <f t="shared" si="119"/>
        <v>7622</v>
      </c>
      <c r="B7627" s="160" t="s">
        <v>4904</v>
      </c>
      <c r="C7627" s="160" t="s">
        <v>10910</v>
      </c>
      <c r="D7627" s="159" t="s">
        <v>1869</v>
      </c>
      <c r="E7627" s="160" t="s">
        <v>1869</v>
      </c>
      <c r="F7627" s="161">
        <v>41547</v>
      </c>
      <c r="G7627" s="162">
        <v>2013</v>
      </c>
      <c r="H7627" s="37">
        <v>550000</v>
      </c>
      <c r="I7627" s="35">
        <v>598046</v>
      </c>
      <c r="J7627" s="35">
        <v>179414</v>
      </c>
      <c r="K7627" s="33"/>
    </row>
    <row r="7628" spans="1:11" s="38" customFormat="1" ht="18" customHeight="1">
      <c r="A7628" s="33">
        <f t="shared" si="119"/>
        <v>7623</v>
      </c>
      <c r="B7628" s="160" t="s">
        <v>3328</v>
      </c>
      <c r="C7628" s="160" t="s">
        <v>10911</v>
      </c>
      <c r="D7628" s="159" t="s">
        <v>1298</v>
      </c>
      <c r="E7628" s="160" t="s">
        <v>1298</v>
      </c>
      <c r="F7628" s="161">
        <v>41547</v>
      </c>
      <c r="G7628" s="162">
        <v>2013</v>
      </c>
      <c r="H7628" s="37">
        <v>820000</v>
      </c>
      <c r="I7628" s="35">
        <v>776427</v>
      </c>
      <c r="J7628" s="35">
        <v>232928</v>
      </c>
      <c r="K7628" s="33"/>
    </row>
    <row r="7629" spans="1:11" s="38" customFormat="1" ht="18" customHeight="1">
      <c r="A7629" s="33">
        <f t="shared" si="119"/>
        <v>7624</v>
      </c>
      <c r="B7629" s="160" t="s">
        <v>2513</v>
      </c>
      <c r="C7629" s="160" t="s">
        <v>10912</v>
      </c>
      <c r="D7629" s="159" t="s">
        <v>1395</v>
      </c>
      <c r="E7629" s="160" t="s">
        <v>1395</v>
      </c>
      <c r="F7629" s="161">
        <v>41547</v>
      </c>
      <c r="G7629" s="162">
        <v>2013</v>
      </c>
      <c r="H7629" s="37">
        <v>15875000</v>
      </c>
      <c r="I7629" s="35">
        <v>17261789</v>
      </c>
      <c r="J7629" s="35">
        <v>5178537</v>
      </c>
      <c r="K7629" s="33"/>
    </row>
    <row r="7630" spans="1:11" s="38" customFormat="1" ht="18" customHeight="1">
      <c r="A7630" s="33">
        <f t="shared" si="119"/>
        <v>7625</v>
      </c>
      <c r="B7630" s="160" t="s">
        <v>2737</v>
      </c>
      <c r="C7630" s="160" t="s">
        <v>10913</v>
      </c>
      <c r="D7630" s="159" t="s">
        <v>10914</v>
      </c>
      <c r="E7630" s="160" t="s">
        <v>1395</v>
      </c>
      <c r="F7630" s="161">
        <v>41547</v>
      </c>
      <c r="G7630" s="162">
        <v>2013</v>
      </c>
      <c r="H7630" s="37">
        <v>15875000</v>
      </c>
      <c r="I7630" s="35">
        <v>17261789</v>
      </c>
      <c r="J7630" s="35">
        <v>5178537</v>
      </c>
      <c r="K7630" s="33"/>
    </row>
    <row r="7631" spans="1:11" s="38" customFormat="1" ht="18" customHeight="1">
      <c r="A7631" s="33">
        <f t="shared" si="119"/>
        <v>7626</v>
      </c>
      <c r="B7631" s="160" t="s">
        <v>10915</v>
      </c>
      <c r="C7631" s="160" t="s">
        <v>10916</v>
      </c>
      <c r="D7631" s="159" t="s">
        <v>4774</v>
      </c>
      <c r="E7631" s="160" t="s">
        <v>4774</v>
      </c>
      <c r="F7631" s="161">
        <v>41547</v>
      </c>
      <c r="G7631" s="162">
        <v>2013</v>
      </c>
      <c r="H7631" s="37">
        <v>4499000</v>
      </c>
      <c r="I7631" s="35">
        <v>4892018</v>
      </c>
      <c r="J7631" s="35">
        <v>1467605</v>
      </c>
      <c r="K7631" s="33"/>
    </row>
    <row r="7632" spans="1:11" s="38" customFormat="1" ht="18" customHeight="1">
      <c r="A7632" s="33">
        <f t="shared" si="119"/>
        <v>7627</v>
      </c>
      <c r="B7632" s="160" t="s">
        <v>8577</v>
      </c>
      <c r="C7632" s="160" t="s">
        <v>10917</v>
      </c>
      <c r="D7632" s="159" t="s">
        <v>4774</v>
      </c>
      <c r="E7632" s="160" t="s">
        <v>4774</v>
      </c>
      <c r="F7632" s="161">
        <v>41547</v>
      </c>
      <c r="G7632" s="162">
        <v>2013</v>
      </c>
      <c r="H7632" s="37">
        <v>4499000</v>
      </c>
      <c r="I7632" s="35">
        <v>4892018</v>
      </c>
      <c r="J7632" s="35">
        <v>1467605</v>
      </c>
      <c r="K7632" s="33"/>
    </row>
    <row r="7633" spans="1:11" s="38" customFormat="1" ht="18" customHeight="1">
      <c r="A7633" s="33">
        <f t="shared" si="119"/>
        <v>7628</v>
      </c>
      <c r="B7633" s="160" t="s">
        <v>8021</v>
      </c>
      <c r="C7633" s="160" t="s">
        <v>10918</v>
      </c>
      <c r="D7633" s="159" t="s">
        <v>4501</v>
      </c>
      <c r="E7633" s="160" t="s">
        <v>4501</v>
      </c>
      <c r="F7633" s="161">
        <v>41547</v>
      </c>
      <c r="G7633" s="162">
        <v>2013</v>
      </c>
      <c r="H7633" s="37">
        <v>1300000</v>
      </c>
      <c r="I7633" s="35">
        <v>1413564</v>
      </c>
      <c r="J7633" s="35">
        <v>424069</v>
      </c>
      <c r="K7633" s="33"/>
    </row>
    <row r="7634" spans="1:11" s="38" customFormat="1" ht="18" customHeight="1">
      <c r="A7634" s="33">
        <f t="shared" si="119"/>
        <v>7629</v>
      </c>
      <c r="B7634" s="160" t="s">
        <v>2689</v>
      </c>
      <c r="C7634" s="160" t="s">
        <v>10919</v>
      </c>
      <c r="D7634" s="159" t="s">
        <v>10920</v>
      </c>
      <c r="E7634" s="160" t="s">
        <v>10920</v>
      </c>
      <c r="F7634" s="161">
        <v>41543</v>
      </c>
      <c r="G7634" s="162">
        <v>2013</v>
      </c>
      <c r="H7634" s="37">
        <v>52000000</v>
      </c>
      <c r="I7634" s="35">
        <v>56542553</v>
      </c>
      <c r="J7634" s="35">
        <v>16962766</v>
      </c>
      <c r="K7634" s="33"/>
    </row>
    <row r="7635" spans="1:11" s="38" customFormat="1" ht="18" customHeight="1">
      <c r="A7635" s="33">
        <f t="shared" si="119"/>
        <v>7630</v>
      </c>
      <c r="B7635" s="160" t="s">
        <v>8026</v>
      </c>
      <c r="C7635" s="160" t="s">
        <v>10921</v>
      </c>
      <c r="D7635" s="159" t="s">
        <v>10922</v>
      </c>
      <c r="E7635" s="160" t="s">
        <v>10923</v>
      </c>
      <c r="F7635" s="161">
        <v>41543</v>
      </c>
      <c r="G7635" s="162">
        <v>2013</v>
      </c>
      <c r="H7635" s="37">
        <v>48510000</v>
      </c>
      <c r="I7635" s="35">
        <v>52747678</v>
      </c>
      <c r="J7635" s="35">
        <v>15824303</v>
      </c>
      <c r="K7635" s="33"/>
    </row>
    <row r="7636" spans="1:11" s="38" customFormat="1" ht="18" customHeight="1">
      <c r="A7636" s="33">
        <f t="shared" si="119"/>
        <v>7631</v>
      </c>
      <c r="B7636" s="160" t="s">
        <v>8026</v>
      </c>
      <c r="C7636" s="160" t="s">
        <v>10924</v>
      </c>
      <c r="D7636" s="159" t="s">
        <v>10922</v>
      </c>
      <c r="E7636" s="160" t="s">
        <v>10923</v>
      </c>
      <c r="F7636" s="161">
        <v>41543</v>
      </c>
      <c r="G7636" s="162">
        <v>2013</v>
      </c>
      <c r="H7636" s="37">
        <v>48510000</v>
      </c>
      <c r="I7636" s="35">
        <v>52747678</v>
      </c>
      <c r="J7636" s="35">
        <v>15824303</v>
      </c>
      <c r="K7636" s="33"/>
    </row>
    <row r="7637" spans="1:11" s="38" customFormat="1" ht="18" customHeight="1">
      <c r="A7637" s="33">
        <f t="shared" si="119"/>
        <v>7632</v>
      </c>
      <c r="B7637" s="160" t="s">
        <v>8026</v>
      </c>
      <c r="C7637" s="160" t="s">
        <v>10925</v>
      </c>
      <c r="D7637" s="159" t="s">
        <v>10922</v>
      </c>
      <c r="E7637" s="160" t="s">
        <v>10923</v>
      </c>
      <c r="F7637" s="161">
        <v>41543</v>
      </c>
      <c r="G7637" s="162">
        <v>2013</v>
      </c>
      <c r="H7637" s="37">
        <v>48510000</v>
      </c>
      <c r="I7637" s="35">
        <v>52747678</v>
      </c>
      <c r="J7637" s="35">
        <v>15824303</v>
      </c>
      <c r="K7637" s="33"/>
    </row>
    <row r="7638" spans="1:11" s="38" customFormat="1" ht="18" customHeight="1">
      <c r="A7638" s="33">
        <f t="shared" si="119"/>
        <v>7633</v>
      </c>
      <c r="B7638" s="160" t="s">
        <v>8026</v>
      </c>
      <c r="C7638" s="160" t="s">
        <v>10926</v>
      </c>
      <c r="D7638" s="159" t="s">
        <v>10922</v>
      </c>
      <c r="E7638" s="160" t="s">
        <v>10923</v>
      </c>
      <c r="F7638" s="161">
        <v>41543</v>
      </c>
      <c r="G7638" s="162">
        <v>2013</v>
      </c>
      <c r="H7638" s="37">
        <v>48510000</v>
      </c>
      <c r="I7638" s="35">
        <v>52747678</v>
      </c>
      <c r="J7638" s="35">
        <v>15824303</v>
      </c>
      <c r="K7638" s="33"/>
    </row>
    <row r="7639" spans="1:11" s="38" customFormat="1" ht="18" customHeight="1">
      <c r="A7639" s="33">
        <f t="shared" si="119"/>
        <v>7634</v>
      </c>
      <c r="B7639" s="160" t="s">
        <v>2462</v>
      </c>
      <c r="C7639" s="160" t="s">
        <v>10927</v>
      </c>
      <c r="D7639" s="159" t="s">
        <v>1298</v>
      </c>
      <c r="E7639" s="160" t="s">
        <v>1298</v>
      </c>
      <c r="F7639" s="161">
        <v>41540</v>
      </c>
      <c r="G7639" s="162">
        <v>2013</v>
      </c>
      <c r="H7639" s="37">
        <v>810000</v>
      </c>
      <c r="I7639" s="35">
        <v>766958</v>
      </c>
      <c r="J7639" s="35">
        <v>230087</v>
      </c>
      <c r="K7639" s="33"/>
    </row>
    <row r="7640" spans="1:11" s="38" customFormat="1" ht="18" customHeight="1">
      <c r="A7640" s="33">
        <f t="shared" si="119"/>
        <v>7635</v>
      </c>
      <c r="B7640" s="160" t="s">
        <v>4068</v>
      </c>
      <c r="C7640" s="160" t="s">
        <v>10928</v>
      </c>
      <c r="D7640" s="159" t="s">
        <v>1298</v>
      </c>
      <c r="E7640" s="160" t="s">
        <v>1298</v>
      </c>
      <c r="F7640" s="161">
        <v>41540</v>
      </c>
      <c r="G7640" s="162">
        <v>2013</v>
      </c>
      <c r="H7640" s="37">
        <v>810000</v>
      </c>
      <c r="I7640" s="35">
        <v>766958</v>
      </c>
      <c r="J7640" s="35">
        <v>230087</v>
      </c>
      <c r="K7640" s="33"/>
    </row>
    <row r="7641" spans="1:11" s="38" customFormat="1" ht="18" customHeight="1">
      <c r="A7641" s="33">
        <f t="shared" si="119"/>
        <v>7636</v>
      </c>
      <c r="B7641" s="160" t="s">
        <v>10929</v>
      </c>
      <c r="C7641" s="160" t="s">
        <v>10930</v>
      </c>
      <c r="D7641" s="159" t="s">
        <v>1298</v>
      </c>
      <c r="E7641" s="160" t="s">
        <v>1298</v>
      </c>
      <c r="F7641" s="161">
        <v>41540</v>
      </c>
      <c r="G7641" s="162">
        <v>2013</v>
      </c>
      <c r="H7641" s="37">
        <v>810000</v>
      </c>
      <c r="I7641" s="35">
        <v>766958</v>
      </c>
      <c r="J7641" s="35">
        <v>230087</v>
      </c>
      <c r="K7641" s="33"/>
    </row>
    <row r="7642" spans="1:11" s="38" customFormat="1" ht="18" customHeight="1">
      <c r="A7642" s="33">
        <f t="shared" si="119"/>
        <v>7637</v>
      </c>
      <c r="B7642" s="160" t="s">
        <v>2194</v>
      </c>
      <c r="C7642" s="160" t="s">
        <v>10931</v>
      </c>
      <c r="D7642" s="159" t="s">
        <v>1298</v>
      </c>
      <c r="E7642" s="160" t="s">
        <v>1298</v>
      </c>
      <c r="F7642" s="161">
        <v>41540</v>
      </c>
      <c r="G7642" s="162">
        <v>2013</v>
      </c>
      <c r="H7642" s="37">
        <v>810000</v>
      </c>
      <c r="I7642" s="35">
        <v>766958</v>
      </c>
      <c r="J7642" s="35">
        <v>230087</v>
      </c>
      <c r="K7642" s="33"/>
    </row>
    <row r="7643" spans="1:11" s="38" customFormat="1" ht="18" customHeight="1">
      <c r="A7643" s="33">
        <f t="shared" si="119"/>
        <v>7638</v>
      </c>
      <c r="B7643" s="160" t="s">
        <v>1913</v>
      </c>
      <c r="C7643" s="160" t="s">
        <v>10932</v>
      </c>
      <c r="D7643" s="159" t="s">
        <v>1298</v>
      </c>
      <c r="E7643" s="160" t="s">
        <v>1298</v>
      </c>
      <c r="F7643" s="161">
        <v>41540</v>
      </c>
      <c r="G7643" s="162">
        <v>2013</v>
      </c>
      <c r="H7643" s="37">
        <v>810000</v>
      </c>
      <c r="I7643" s="35">
        <v>766958</v>
      </c>
      <c r="J7643" s="35">
        <v>230087</v>
      </c>
      <c r="K7643" s="33"/>
    </row>
    <row r="7644" spans="1:11" s="38" customFormat="1" ht="18" customHeight="1">
      <c r="A7644" s="33">
        <f t="shared" si="119"/>
        <v>7639</v>
      </c>
      <c r="B7644" s="160" t="s">
        <v>4312</v>
      </c>
      <c r="C7644" s="160" t="s">
        <v>10933</v>
      </c>
      <c r="D7644" s="159" t="s">
        <v>5170</v>
      </c>
      <c r="E7644" s="160" t="s">
        <v>1298</v>
      </c>
      <c r="F7644" s="161">
        <v>41540</v>
      </c>
      <c r="G7644" s="162">
        <v>2013</v>
      </c>
      <c r="H7644" s="37">
        <v>810000</v>
      </c>
      <c r="I7644" s="35">
        <v>766958</v>
      </c>
      <c r="J7644" s="35">
        <v>230087</v>
      </c>
      <c r="K7644" s="33"/>
    </row>
    <row r="7645" spans="1:11" s="38" customFormat="1" ht="18" customHeight="1">
      <c r="A7645" s="33">
        <f t="shared" si="119"/>
        <v>7640</v>
      </c>
      <c r="B7645" s="160" t="s">
        <v>2002</v>
      </c>
      <c r="C7645" s="160" t="s">
        <v>10934</v>
      </c>
      <c r="D7645" s="159" t="s">
        <v>1298</v>
      </c>
      <c r="E7645" s="160" t="s">
        <v>1298</v>
      </c>
      <c r="F7645" s="161">
        <v>41540</v>
      </c>
      <c r="G7645" s="162">
        <v>2013</v>
      </c>
      <c r="H7645" s="37">
        <v>810000</v>
      </c>
      <c r="I7645" s="35">
        <v>766958</v>
      </c>
      <c r="J7645" s="35">
        <v>230087</v>
      </c>
      <c r="K7645" s="33"/>
    </row>
    <row r="7646" spans="1:11" s="38" customFormat="1" ht="18" customHeight="1">
      <c r="A7646" s="33">
        <f t="shared" si="119"/>
        <v>7641</v>
      </c>
      <c r="B7646" s="160" t="s">
        <v>9681</v>
      </c>
      <c r="C7646" s="160" t="s">
        <v>10935</v>
      </c>
      <c r="D7646" s="159" t="s">
        <v>2949</v>
      </c>
      <c r="E7646" s="160" t="s">
        <v>2949</v>
      </c>
      <c r="F7646" s="161">
        <v>41540</v>
      </c>
      <c r="G7646" s="162">
        <v>2013</v>
      </c>
      <c r="H7646" s="37">
        <v>339000</v>
      </c>
      <c r="I7646" s="35">
        <v>368614</v>
      </c>
      <c r="J7646" s="35">
        <v>110584</v>
      </c>
      <c r="K7646" s="33"/>
    </row>
    <row r="7647" spans="1:11" s="38" customFormat="1" ht="18" customHeight="1">
      <c r="A7647" s="33">
        <f t="shared" si="119"/>
        <v>7642</v>
      </c>
      <c r="B7647" s="160" t="s">
        <v>5424</v>
      </c>
      <c r="C7647" s="160" t="s">
        <v>10936</v>
      </c>
      <c r="D7647" s="159" t="s">
        <v>2949</v>
      </c>
      <c r="E7647" s="160" t="s">
        <v>2949</v>
      </c>
      <c r="F7647" s="161">
        <v>41540</v>
      </c>
      <c r="G7647" s="162">
        <v>2013</v>
      </c>
      <c r="H7647" s="37">
        <v>339000</v>
      </c>
      <c r="I7647" s="35">
        <v>368614</v>
      </c>
      <c r="J7647" s="35">
        <v>110584</v>
      </c>
      <c r="K7647" s="33"/>
    </row>
    <row r="7648" spans="1:11" ht="18" customHeight="1">
      <c r="A7648" s="33">
        <f t="shared" si="119"/>
        <v>7643</v>
      </c>
      <c r="B7648" s="160" t="s">
        <v>5424</v>
      </c>
      <c r="C7648" s="160" t="s">
        <v>10937</v>
      </c>
      <c r="D7648" s="159" t="s">
        <v>2949</v>
      </c>
      <c r="E7648" s="160" t="s">
        <v>2949</v>
      </c>
      <c r="F7648" s="161">
        <v>41540</v>
      </c>
      <c r="G7648" s="162">
        <v>2013</v>
      </c>
      <c r="H7648" s="37">
        <v>339000</v>
      </c>
      <c r="I7648" s="35">
        <v>368614</v>
      </c>
      <c r="J7648" s="35">
        <v>110584</v>
      </c>
      <c r="K7648" s="33"/>
    </row>
    <row r="7649" spans="1:11" ht="18" customHeight="1">
      <c r="A7649" s="33">
        <f t="shared" si="119"/>
        <v>7644</v>
      </c>
      <c r="B7649" s="160" t="s">
        <v>4605</v>
      </c>
      <c r="C7649" s="160" t="s">
        <v>10938</v>
      </c>
      <c r="D7649" s="159" t="s">
        <v>2949</v>
      </c>
      <c r="E7649" s="160" t="s">
        <v>2949</v>
      </c>
      <c r="F7649" s="161">
        <v>41540</v>
      </c>
      <c r="G7649" s="162">
        <v>2013</v>
      </c>
      <c r="H7649" s="37">
        <v>339000</v>
      </c>
      <c r="I7649" s="35">
        <v>368614</v>
      </c>
      <c r="J7649" s="35">
        <v>110584</v>
      </c>
      <c r="K7649" s="33"/>
    </row>
    <row r="7650" spans="1:11" ht="18" customHeight="1">
      <c r="A7650" s="33">
        <f t="shared" si="119"/>
        <v>7645</v>
      </c>
      <c r="B7650" s="160" t="s">
        <v>4605</v>
      </c>
      <c r="C7650" s="160" t="s">
        <v>10939</v>
      </c>
      <c r="D7650" s="159" t="s">
        <v>2949</v>
      </c>
      <c r="E7650" s="160" t="s">
        <v>2949</v>
      </c>
      <c r="F7650" s="161">
        <v>41540</v>
      </c>
      <c r="G7650" s="162">
        <v>2013</v>
      </c>
      <c r="H7650" s="37">
        <v>339000</v>
      </c>
      <c r="I7650" s="35">
        <v>368614</v>
      </c>
      <c r="J7650" s="35">
        <v>110584</v>
      </c>
      <c r="K7650" s="33"/>
    </row>
    <row r="7651" spans="1:11" ht="18" customHeight="1">
      <c r="A7651" s="33">
        <f t="shared" si="119"/>
        <v>7646</v>
      </c>
      <c r="B7651" s="160" t="s">
        <v>4059</v>
      </c>
      <c r="C7651" s="160" t="s">
        <v>10940</v>
      </c>
      <c r="D7651" s="159" t="s">
        <v>2949</v>
      </c>
      <c r="E7651" s="160" t="s">
        <v>2949</v>
      </c>
      <c r="F7651" s="161">
        <v>41540</v>
      </c>
      <c r="G7651" s="162">
        <v>2013</v>
      </c>
      <c r="H7651" s="37">
        <v>339000</v>
      </c>
      <c r="I7651" s="35">
        <v>368614</v>
      </c>
      <c r="J7651" s="35">
        <v>110584</v>
      </c>
      <c r="K7651" s="33"/>
    </row>
    <row r="7652" spans="1:11" ht="18" customHeight="1">
      <c r="A7652" s="33">
        <f t="shared" si="119"/>
        <v>7647</v>
      </c>
      <c r="B7652" s="160" t="s">
        <v>4059</v>
      </c>
      <c r="C7652" s="160" t="s">
        <v>10941</v>
      </c>
      <c r="D7652" s="159" t="s">
        <v>2949</v>
      </c>
      <c r="E7652" s="160" t="s">
        <v>2949</v>
      </c>
      <c r="F7652" s="161">
        <v>41540</v>
      </c>
      <c r="G7652" s="162">
        <v>2013</v>
      </c>
      <c r="H7652" s="37">
        <v>339000</v>
      </c>
      <c r="I7652" s="35">
        <v>368614</v>
      </c>
      <c r="J7652" s="35">
        <v>110584</v>
      </c>
      <c r="K7652" s="33"/>
    </row>
    <row r="7653" spans="1:11" ht="18" customHeight="1">
      <c r="A7653" s="33">
        <f t="shared" si="119"/>
        <v>7648</v>
      </c>
      <c r="B7653" s="160" t="s">
        <v>8247</v>
      </c>
      <c r="C7653" s="160" t="s">
        <v>10942</v>
      </c>
      <c r="D7653" s="159" t="s">
        <v>2949</v>
      </c>
      <c r="E7653" s="160" t="s">
        <v>2949</v>
      </c>
      <c r="F7653" s="161">
        <v>41540</v>
      </c>
      <c r="G7653" s="162">
        <v>2013</v>
      </c>
      <c r="H7653" s="37">
        <v>339000</v>
      </c>
      <c r="I7653" s="35">
        <v>368614</v>
      </c>
      <c r="J7653" s="35">
        <v>110584</v>
      </c>
      <c r="K7653" s="33"/>
    </row>
    <row r="7654" spans="1:11" ht="18" customHeight="1">
      <c r="A7654" s="33">
        <f t="shared" si="119"/>
        <v>7649</v>
      </c>
      <c r="B7654" s="160" t="s">
        <v>3181</v>
      </c>
      <c r="C7654" s="160" t="s">
        <v>10943</v>
      </c>
      <c r="D7654" s="159" t="s">
        <v>2949</v>
      </c>
      <c r="E7654" s="160" t="s">
        <v>2949</v>
      </c>
      <c r="F7654" s="161">
        <v>41540</v>
      </c>
      <c r="G7654" s="162">
        <v>2013</v>
      </c>
      <c r="H7654" s="37">
        <v>318000</v>
      </c>
      <c r="I7654" s="35">
        <v>345779</v>
      </c>
      <c r="J7654" s="35">
        <v>103734</v>
      </c>
      <c r="K7654" s="33"/>
    </row>
    <row r="7655" spans="1:11" ht="18" customHeight="1">
      <c r="A7655" s="33">
        <f t="shared" si="119"/>
        <v>7650</v>
      </c>
      <c r="B7655" s="160" t="s">
        <v>2146</v>
      </c>
      <c r="C7655" s="160" t="s">
        <v>10944</v>
      </c>
      <c r="D7655" s="159" t="s">
        <v>6004</v>
      </c>
      <c r="E7655" s="160" t="s">
        <v>1263</v>
      </c>
      <c r="F7655" s="161">
        <v>41540</v>
      </c>
      <c r="G7655" s="162">
        <v>2013</v>
      </c>
      <c r="H7655" s="37">
        <v>290000</v>
      </c>
      <c r="I7655" s="35">
        <v>274590</v>
      </c>
      <c r="J7655" s="35">
        <v>82377</v>
      </c>
      <c r="K7655" s="33"/>
    </row>
    <row r="7656" spans="1:11" ht="18" customHeight="1">
      <c r="A7656" s="33">
        <f t="shared" si="119"/>
        <v>7651</v>
      </c>
      <c r="B7656" s="160" t="s">
        <v>3139</v>
      </c>
      <c r="C7656" s="160" t="s">
        <v>10945</v>
      </c>
      <c r="D7656" s="159" t="s">
        <v>1263</v>
      </c>
      <c r="E7656" s="160" t="s">
        <v>1263</v>
      </c>
      <c r="F7656" s="161">
        <v>41540</v>
      </c>
      <c r="G7656" s="162">
        <v>2013</v>
      </c>
      <c r="H7656" s="37">
        <v>290000</v>
      </c>
      <c r="I7656" s="35">
        <v>274590</v>
      </c>
      <c r="J7656" s="35">
        <v>82377</v>
      </c>
      <c r="K7656" s="33"/>
    </row>
    <row r="7657" spans="1:11" ht="18" customHeight="1">
      <c r="A7657" s="33">
        <f t="shared" si="119"/>
        <v>7652</v>
      </c>
      <c r="B7657" s="160" t="s">
        <v>2338</v>
      </c>
      <c r="C7657" s="160" t="s">
        <v>10946</v>
      </c>
      <c r="D7657" s="159" t="s">
        <v>1263</v>
      </c>
      <c r="E7657" s="160" t="s">
        <v>1263</v>
      </c>
      <c r="F7657" s="161">
        <v>41540</v>
      </c>
      <c r="G7657" s="162">
        <v>2013</v>
      </c>
      <c r="H7657" s="37">
        <v>290000</v>
      </c>
      <c r="I7657" s="35">
        <v>274590</v>
      </c>
      <c r="J7657" s="35">
        <v>82377</v>
      </c>
      <c r="K7657" s="33"/>
    </row>
    <row r="7658" spans="1:11" ht="18" customHeight="1">
      <c r="A7658" s="33">
        <f t="shared" si="119"/>
        <v>7653</v>
      </c>
      <c r="B7658" s="160" t="s">
        <v>1963</v>
      </c>
      <c r="C7658" s="160" t="s">
        <v>10947</v>
      </c>
      <c r="D7658" s="159" t="s">
        <v>10948</v>
      </c>
      <c r="E7658" s="160" t="s">
        <v>1263</v>
      </c>
      <c r="F7658" s="161">
        <v>41540</v>
      </c>
      <c r="G7658" s="162">
        <v>2013</v>
      </c>
      <c r="H7658" s="37">
        <v>290000</v>
      </c>
      <c r="I7658" s="35">
        <v>274590</v>
      </c>
      <c r="J7658" s="35">
        <v>82377</v>
      </c>
      <c r="K7658" s="33"/>
    </row>
    <row r="7659" spans="1:11" ht="18" customHeight="1">
      <c r="A7659" s="33">
        <f t="shared" si="119"/>
        <v>7654</v>
      </c>
      <c r="B7659" s="160" t="s">
        <v>3139</v>
      </c>
      <c r="C7659" s="160" t="s">
        <v>10949</v>
      </c>
      <c r="D7659" s="159" t="s">
        <v>1263</v>
      </c>
      <c r="E7659" s="160" t="s">
        <v>1263</v>
      </c>
      <c r="F7659" s="161">
        <v>41540</v>
      </c>
      <c r="G7659" s="162">
        <v>2013</v>
      </c>
      <c r="H7659" s="37">
        <v>290000</v>
      </c>
      <c r="I7659" s="35">
        <v>274590</v>
      </c>
      <c r="J7659" s="35">
        <v>82377</v>
      </c>
      <c r="K7659" s="33"/>
    </row>
    <row r="7660" spans="1:11" ht="18" customHeight="1">
      <c r="A7660" s="33">
        <f t="shared" si="119"/>
        <v>7655</v>
      </c>
      <c r="B7660" s="160" t="s">
        <v>2377</v>
      </c>
      <c r="C7660" s="160" t="s">
        <v>10950</v>
      </c>
      <c r="D7660" s="159" t="s">
        <v>1263</v>
      </c>
      <c r="E7660" s="160" t="s">
        <v>1263</v>
      </c>
      <c r="F7660" s="161">
        <v>41540</v>
      </c>
      <c r="G7660" s="162">
        <v>2013</v>
      </c>
      <c r="H7660" s="37">
        <v>290000</v>
      </c>
      <c r="I7660" s="35">
        <v>274590</v>
      </c>
      <c r="J7660" s="35">
        <v>82377</v>
      </c>
      <c r="K7660" s="33"/>
    </row>
    <row r="7661" spans="1:11" ht="18" customHeight="1">
      <c r="A7661" s="33">
        <f t="shared" si="119"/>
        <v>7656</v>
      </c>
      <c r="B7661" s="160" t="s">
        <v>5162</v>
      </c>
      <c r="C7661" s="160" t="s">
        <v>10951</v>
      </c>
      <c r="D7661" s="159" t="s">
        <v>1263</v>
      </c>
      <c r="E7661" s="160" t="s">
        <v>1263</v>
      </c>
      <c r="F7661" s="161">
        <v>41540</v>
      </c>
      <c r="G7661" s="162">
        <v>2013</v>
      </c>
      <c r="H7661" s="37">
        <v>290000</v>
      </c>
      <c r="I7661" s="35">
        <v>274590</v>
      </c>
      <c r="J7661" s="35">
        <v>82377</v>
      </c>
      <c r="K7661" s="33"/>
    </row>
    <row r="7662" spans="1:11" ht="18" customHeight="1">
      <c r="A7662" s="33">
        <f t="shared" si="119"/>
        <v>7657</v>
      </c>
      <c r="B7662" s="160" t="s">
        <v>4702</v>
      </c>
      <c r="C7662" s="160" t="s">
        <v>10952</v>
      </c>
      <c r="D7662" s="159" t="s">
        <v>1422</v>
      </c>
      <c r="E7662" s="160" t="s">
        <v>1422</v>
      </c>
      <c r="F7662" s="161">
        <v>41540</v>
      </c>
      <c r="G7662" s="162">
        <v>2013</v>
      </c>
      <c r="H7662" s="37">
        <v>167100</v>
      </c>
      <c r="I7662" s="35">
        <v>181697</v>
      </c>
      <c r="J7662" s="35">
        <v>54509</v>
      </c>
      <c r="K7662" s="33"/>
    </row>
    <row r="7663" spans="1:11" s="38" customFormat="1" ht="18" customHeight="1">
      <c r="A7663" s="33">
        <f t="shared" si="119"/>
        <v>7658</v>
      </c>
      <c r="B7663" s="160" t="s">
        <v>4702</v>
      </c>
      <c r="C7663" s="160" t="s">
        <v>10953</v>
      </c>
      <c r="D7663" s="159" t="s">
        <v>1422</v>
      </c>
      <c r="E7663" s="160" t="s">
        <v>1422</v>
      </c>
      <c r="F7663" s="161">
        <v>41540</v>
      </c>
      <c r="G7663" s="162">
        <v>2013</v>
      </c>
      <c r="H7663" s="37">
        <v>167100</v>
      </c>
      <c r="I7663" s="35">
        <v>181697</v>
      </c>
      <c r="J7663" s="35">
        <v>54509</v>
      </c>
      <c r="K7663" s="33"/>
    </row>
    <row r="7664" spans="1:11" s="38" customFormat="1" ht="18" customHeight="1">
      <c r="A7664" s="33">
        <f t="shared" si="119"/>
        <v>7659</v>
      </c>
      <c r="B7664" s="160" t="s">
        <v>4702</v>
      </c>
      <c r="C7664" s="160" t="s">
        <v>10954</v>
      </c>
      <c r="D7664" s="159" t="s">
        <v>1422</v>
      </c>
      <c r="E7664" s="160" t="s">
        <v>1422</v>
      </c>
      <c r="F7664" s="161">
        <v>41540</v>
      </c>
      <c r="G7664" s="162">
        <v>2013</v>
      </c>
      <c r="H7664" s="37">
        <v>167100</v>
      </c>
      <c r="I7664" s="35">
        <v>181697</v>
      </c>
      <c r="J7664" s="35">
        <v>54509</v>
      </c>
      <c r="K7664" s="33"/>
    </row>
    <row r="7665" spans="1:11" s="38" customFormat="1" ht="18" customHeight="1">
      <c r="A7665" s="33">
        <f t="shared" si="119"/>
        <v>7660</v>
      </c>
      <c r="B7665" s="160" t="s">
        <v>5424</v>
      </c>
      <c r="C7665" s="160" t="s">
        <v>10955</v>
      </c>
      <c r="D7665" s="159" t="s">
        <v>4596</v>
      </c>
      <c r="E7665" s="160" t="s">
        <v>1422</v>
      </c>
      <c r="F7665" s="161">
        <v>41540</v>
      </c>
      <c r="G7665" s="162">
        <v>2013</v>
      </c>
      <c r="H7665" s="37">
        <v>167100</v>
      </c>
      <c r="I7665" s="35">
        <v>181697</v>
      </c>
      <c r="J7665" s="35">
        <v>54509</v>
      </c>
      <c r="K7665" s="33"/>
    </row>
    <row r="7666" spans="1:11" s="38" customFormat="1" ht="18" customHeight="1">
      <c r="A7666" s="33">
        <f t="shared" si="119"/>
        <v>7661</v>
      </c>
      <c r="B7666" s="160" t="s">
        <v>5424</v>
      </c>
      <c r="C7666" s="160" t="s">
        <v>10956</v>
      </c>
      <c r="D7666" s="159" t="s">
        <v>4596</v>
      </c>
      <c r="E7666" s="160" t="s">
        <v>1422</v>
      </c>
      <c r="F7666" s="161">
        <v>41540</v>
      </c>
      <c r="G7666" s="162">
        <v>2013</v>
      </c>
      <c r="H7666" s="37">
        <v>167100</v>
      </c>
      <c r="I7666" s="35">
        <v>181697</v>
      </c>
      <c r="J7666" s="35">
        <v>54509</v>
      </c>
      <c r="K7666" s="33"/>
    </row>
    <row r="7667" spans="1:11" s="38" customFormat="1" ht="18" customHeight="1">
      <c r="A7667" s="33">
        <f t="shared" si="119"/>
        <v>7662</v>
      </c>
      <c r="B7667" s="160" t="s">
        <v>5424</v>
      </c>
      <c r="C7667" s="160" t="s">
        <v>10957</v>
      </c>
      <c r="D7667" s="159" t="s">
        <v>4596</v>
      </c>
      <c r="E7667" s="160" t="s">
        <v>1422</v>
      </c>
      <c r="F7667" s="161">
        <v>41540</v>
      </c>
      <c r="G7667" s="162">
        <v>2013</v>
      </c>
      <c r="H7667" s="37">
        <v>167100</v>
      </c>
      <c r="I7667" s="35">
        <v>181697</v>
      </c>
      <c r="J7667" s="35">
        <v>54509</v>
      </c>
      <c r="K7667" s="33"/>
    </row>
    <row r="7668" spans="1:11" s="38" customFormat="1" ht="18" customHeight="1">
      <c r="A7668" s="33">
        <f t="shared" si="119"/>
        <v>7663</v>
      </c>
      <c r="B7668" s="160" t="s">
        <v>5424</v>
      </c>
      <c r="C7668" s="160" t="s">
        <v>10958</v>
      </c>
      <c r="D7668" s="159" t="s">
        <v>4596</v>
      </c>
      <c r="E7668" s="160" t="s">
        <v>1422</v>
      </c>
      <c r="F7668" s="161">
        <v>41540</v>
      </c>
      <c r="G7668" s="162">
        <v>2013</v>
      </c>
      <c r="H7668" s="37">
        <v>167100</v>
      </c>
      <c r="I7668" s="35">
        <v>181697</v>
      </c>
      <c r="J7668" s="35">
        <v>54509</v>
      </c>
      <c r="K7668" s="33"/>
    </row>
    <row r="7669" spans="1:11" s="38" customFormat="1" ht="18" customHeight="1">
      <c r="A7669" s="33">
        <f t="shared" si="119"/>
        <v>7664</v>
      </c>
      <c r="B7669" s="160" t="s">
        <v>5424</v>
      </c>
      <c r="C7669" s="160" t="s">
        <v>10959</v>
      </c>
      <c r="D7669" s="159" t="s">
        <v>4596</v>
      </c>
      <c r="E7669" s="160" t="s">
        <v>1422</v>
      </c>
      <c r="F7669" s="161">
        <v>41540</v>
      </c>
      <c r="G7669" s="162">
        <v>2013</v>
      </c>
      <c r="H7669" s="37">
        <v>167100</v>
      </c>
      <c r="I7669" s="35">
        <v>181697</v>
      </c>
      <c r="J7669" s="35">
        <v>54509</v>
      </c>
      <c r="K7669" s="33"/>
    </row>
    <row r="7670" spans="1:11" s="38" customFormat="1" ht="18" customHeight="1">
      <c r="A7670" s="33">
        <f t="shared" si="119"/>
        <v>7665</v>
      </c>
      <c r="B7670" s="160" t="s">
        <v>5424</v>
      </c>
      <c r="C7670" s="160" t="s">
        <v>10960</v>
      </c>
      <c r="D7670" s="159" t="s">
        <v>4596</v>
      </c>
      <c r="E7670" s="160" t="s">
        <v>1422</v>
      </c>
      <c r="F7670" s="161">
        <v>41540</v>
      </c>
      <c r="G7670" s="162">
        <v>2013</v>
      </c>
      <c r="H7670" s="37">
        <v>167100</v>
      </c>
      <c r="I7670" s="35">
        <v>181697</v>
      </c>
      <c r="J7670" s="35">
        <v>54509</v>
      </c>
      <c r="K7670" s="33"/>
    </row>
    <row r="7671" spans="1:11" s="38" customFormat="1" ht="18" customHeight="1">
      <c r="A7671" s="33">
        <f t="shared" si="119"/>
        <v>7666</v>
      </c>
      <c r="B7671" s="160" t="s">
        <v>5424</v>
      </c>
      <c r="C7671" s="160" t="s">
        <v>10961</v>
      </c>
      <c r="D7671" s="159" t="s">
        <v>4596</v>
      </c>
      <c r="E7671" s="160" t="s">
        <v>1422</v>
      </c>
      <c r="F7671" s="161">
        <v>41540</v>
      </c>
      <c r="G7671" s="162">
        <v>2013</v>
      </c>
      <c r="H7671" s="37">
        <v>167100</v>
      </c>
      <c r="I7671" s="35">
        <v>181697</v>
      </c>
      <c r="J7671" s="35">
        <v>54509</v>
      </c>
      <c r="K7671" s="33"/>
    </row>
    <row r="7672" spans="1:11" s="38" customFormat="1" ht="18" customHeight="1">
      <c r="A7672" s="33">
        <f t="shared" si="119"/>
        <v>7667</v>
      </c>
      <c r="B7672" s="160" t="s">
        <v>5424</v>
      </c>
      <c r="C7672" s="160" t="s">
        <v>10962</v>
      </c>
      <c r="D7672" s="159" t="s">
        <v>4596</v>
      </c>
      <c r="E7672" s="160" t="s">
        <v>1422</v>
      </c>
      <c r="F7672" s="161">
        <v>41540</v>
      </c>
      <c r="G7672" s="162">
        <v>2013</v>
      </c>
      <c r="H7672" s="37">
        <v>167100</v>
      </c>
      <c r="I7672" s="35">
        <v>181697</v>
      </c>
      <c r="J7672" s="35">
        <v>54509</v>
      </c>
      <c r="K7672" s="33"/>
    </row>
    <row r="7673" spans="1:11" s="38" customFormat="1" ht="18" customHeight="1">
      <c r="A7673" s="33">
        <f t="shared" si="119"/>
        <v>7668</v>
      </c>
      <c r="B7673" s="160" t="s">
        <v>5424</v>
      </c>
      <c r="C7673" s="160" t="s">
        <v>10963</v>
      </c>
      <c r="D7673" s="159" t="s">
        <v>4596</v>
      </c>
      <c r="E7673" s="160" t="s">
        <v>1422</v>
      </c>
      <c r="F7673" s="161">
        <v>41540</v>
      </c>
      <c r="G7673" s="162">
        <v>2013</v>
      </c>
      <c r="H7673" s="37">
        <v>167100</v>
      </c>
      <c r="I7673" s="35">
        <v>181697</v>
      </c>
      <c r="J7673" s="35">
        <v>54509</v>
      </c>
      <c r="K7673" s="33"/>
    </row>
    <row r="7674" spans="1:11" s="38" customFormat="1" ht="18" customHeight="1">
      <c r="A7674" s="33">
        <f t="shared" si="119"/>
        <v>7669</v>
      </c>
      <c r="B7674" s="160" t="s">
        <v>5424</v>
      </c>
      <c r="C7674" s="160" t="s">
        <v>10964</v>
      </c>
      <c r="D7674" s="159" t="s">
        <v>4596</v>
      </c>
      <c r="E7674" s="160" t="s">
        <v>1422</v>
      </c>
      <c r="F7674" s="161">
        <v>41540</v>
      </c>
      <c r="G7674" s="162">
        <v>2013</v>
      </c>
      <c r="H7674" s="37">
        <v>167100</v>
      </c>
      <c r="I7674" s="35">
        <v>181697</v>
      </c>
      <c r="J7674" s="35">
        <v>54509</v>
      </c>
      <c r="K7674" s="33"/>
    </row>
    <row r="7675" spans="1:11" s="38" customFormat="1" ht="18" customHeight="1">
      <c r="A7675" s="33">
        <f t="shared" si="119"/>
        <v>7670</v>
      </c>
      <c r="B7675" s="160" t="s">
        <v>5424</v>
      </c>
      <c r="C7675" s="160" t="s">
        <v>10965</v>
      </c>
      <c r="D7675" s="159" t="s">
        <v>4596</v>
      </c>
      <c r="E7675" s="160" t="s">
        <v>1422</v>
      </c>
      <c r="F7675" s="161">
        <v>41540</v>
      </c>
      <c r="G7675" s="162">
        <v>2013</v>
      </c>
      <c r="H7675" s="37">
        <v>167100</v>
      </c>
      <c r="I7675" s="35">
        <v>181697</v>
      </c>
      <c r="J7675" s="35">
        <v>54509</v>
      </c>
      <c r="K7675" s="33"/>
    </row>
    <row r="7676" spans="1:11" s="38" customFormat="1" ht="18" customHeight="1">
      <c r="A7676" s="33">
        <f t="shared" si="119"/>
        <v>7671</v>
      </c>
      <c r="B7676" s="160" t="s">
        <v>5424</v>
      </c>
      <c r="C7676" s="160" t="s">
        <v>10966</v>
      </c>
      <c r="D7676" s="159" t="s">
        <v>4596</v>
      </c>
      <c r="E7676" s="160" t="s">
        <v>1422</v>
      </c>
      <c r="F7676" s="161">
        <v>41540</v>
      </c>
      <c r="G7676" s="162">
        <v>2013</v>
      </c>
      <c r="H7676" s="37">
        <v>167100</v>
      </c>
      <c r="I7676" s="35">
        <v>181697</v>
      </c>
      <c r="J7676" s="35">
        <v>54509</v>
      </c>
      <c r="K7676" s="33"/>
    </row>
    <row r="7677" spans="1:11" s="38" customFormat="1" ht="18" customHeight="1">
      <c r="A7677" s="33">
        <f t="shared" si="119"/>
        <v>7672</v>
      </c>
      <c r="B7677" s="160" t="s">
        <v>5424</v>
      </c>
      <c r="C7677" s="160" t="s">
        <v>10967</v>
      </c>
      <c r="D7677" s="159" t="s">
        <v>4596</v>
      </c>
      <c r="E7677" s="160" t="s">
        <v>1422</v>
      </c>
      <c r="F7677" s="161">
        <v>41540</v>
      </c>
      <c r="G7677" s="162">
        <v>2013</v>
      </c>
      <c r="H7677" s="37">
        <v>167100</v>
      </c>
      <c r="I7677" s="35">
        <v>181697</v>
      </c>
      <c r="J7677" s="35">
        <v>54509</v>
      </c>
      <c r="K7677" s="33"/>
    </row>
    <row r="7678" spans="1:11" s="38" customFormat="1" ht="18" customHeight="1">
      <c r="A7678" s="33">
        <f t="shared" si="119"/>
        <v>7673</v>
      </c>
      <c r="B7678" s="160" t="s">
        <v>5424</v>
      </c>
      <c r="C7678" s="160" t="s">
        <v>10968</v>
      </c>
      <c r="D7678" s="159" t="s">
        <v>4596</v>
      </c>
      <c r="E7678" s="160" t="s">
        <v>1422</v>
      </c>
      <c r="F7678" s="161">
        <v>41540</v>
      </c>
      <c r="G7678" s="162">
        <v>2013</v>
      </c>
      <c r="H7678" s="37">
        <v>167100</v>
      </c>
      <c r="I7678" s="35">
        <v>181697</v>
      </c>
      <c r="J7678" s="35">
        <v>54509</v>
      </c>
      <c r="K7678" s="33"/>
    </row>
    <row r="7679" spans="1:11" s="38" customFormat="1" ht="18" customHeight="1">
      <c r="A7679" s="33">
        <f t="shared" si="119"/>
        <v>7674</v>
      </c>
      <c r="B7679" s="160" t="s">
        <v>5424</v>
      </c>
      <c r="C7679" s="160" t="s">
        <v>10969</v>
      </c>
      <c r="D7679" s="159" t="s">
        <v>4596</v>
      </c>
      <c r="E7679" s="160" t="s">
        <v>1422</v>
      </c>
      <c r="F7679" s="161">
        <v>41540</v>
      </c>
      <c r="G7679" s="162">
        <v>2013</v>
      </c>
      <c r="H7679" s="37">
        <v>167100</v>
      </c>
      <c r="I7679" s="35">
        <v>181697</v>
      </c>
      <c r="J7679" s="35">
        <v>54509</v>
      </c>
      <c r="K7679" s="33"/>
    </row>
    <row r="7680" spans="1:11" s="38" customFormat="1" ht="18" customHeight="1">
      <c r="A7680" s="33">
        <f t="shared" si="119"/>
        <v>7675</v>
      </c>
      <c r="B7680" s="160" t="s">
        <v>5424</v>
      </c>
      <c r="C7680" s="160" t="s">
        <v>10970</v>
      </c>
      <c r="D7680" s="159" t="s">
        <v>4596</v>
      </c>
      <c r="E7680" s="160" t="s">
        <v>1422</v>
      </c>
      <c r="F7680" s="161">
        <v>41540</v>
      </c>
      <c r="G7680" s="162">
        <v>2013</v>
      </c>
      <c r="H7680" s="37">
        <v>167100</v>
      </c>
      <c r="I7680" s="35">
        <v>181697</v>
      </c>
      <c r="J7680" s="35">
        <v>54509</v>
      </c>
      <c r="K7680" s="33"/>
    </row>
    <row r="7681" spans="1:11" s="38" customFormat="1" ht="18" customHeight="1">
      <c r="A7681" s="33">
        <f t="shared" si="119"/>
        <v>7676</v>
      </c>
      <c r="B7681" s="160" t="s">
        <v>7540</v>
      </c>
      <c r="C7681" s="160" t="s">
        <v>10971</v>
      </c>
      <c r="D7681" s="159" t="s">
        <v>1422</v>
      </c>
      <c r="E7681" s="160" t="s">
        <v>1422</v>
      </c>
      <c r="F7681" s="161">
        <v>41540</v>
      </c>
      <c r="G7681" s="162">
        <v>2013</v>
      </c>
      <c r="H7681" s="37">
        <v>167100</v>
      </c>
      <c r="I7681" s="35">
        <v>181697</v>
      </c>
      <c r="J7681" s="35">
        <v>54509</v>
      </c>
      <c r="K7681" s="33"/>
    </row>
    <row r="7682" spans="1:11" s="38" customFormat="1" ht="18" customHeight="1">
      <c r="A7682" s="33">
        <f t="shared" si="119"/>
        <v>7677</v>
      </c>
      <c r="B7682" s="160" t="s">
        <v>5424</v>
      </c>
      <c r="C7682" s="160" t="s">
        <v>10972</v>
      </c>
      <c r="D7682" s="159" t="s">
        <v>4596</v>
      </c>
      <c r="E7682" s="160" t="s">
        <v>1422</v>
      </c>
      <c r="F7682" s="161">
        <v>41540</v>
      </c>
      <c r="G7682" s="162">
        <v>2013</v>
      </c>
      <c r="H7682" s="37">
        <v>167100</v>
      </c>
      <c r="I7682" s="35">
        <v>181697</v>
      </c>
      <c r="J7682" s="35">
        <v>54509</v>
      </c>
      <c r="K7682" s="33"/>
    </row>
    <row r="7683" spans="1:11" s="38" customFormat="1" ht="18" customHeight="1">
      <c r="A7683" s="33">
        <f t="shared" si="119"/>
        <v>7678</v>
      </c>
      <c r="B7683" s="160" t="s">
        <v>5424</v>
      </c>
      <c r="C7683" s="160" t="s">
        <v>10973</v>
      </c>
      <c r="D7683" s="159" t="s">
        <v>4596</v>
      </c>
      <c r="E7683" s="160" t="s">
        <v>1422</v>
      </c>
      <c r="F7683" s="161">
        <v>41540</v>
      </c>
      <c r="G7683" s="162">
        <v>2013</v>
      </c>
      <c r="H7683" s="37">
        <v>167100</v>
      </c>
      <c r="I7683" s="35">
        <v>181697</v>
      </c>
      <c r="J7683" s="35">
        <v>54509</v>
      </c>
      <c r="K7683" s="33"/>
    </row>
    <row r="7684" spans="1:11" s="38" customFormat="1" ht="18" customHeight="1">
      <c r="A7684" s="33">
        <f t="shared" si="119"/>
        <v>7679</v>
      </c>
      <c r="B7684" s="160" t="s">
        <v>5424</v>
      </c>
      <c r="C7684" s="160" t="s">
        <v>10974</v>
      </c>
      <c r="D7684" s="159" t="s">
        <v>4596</v>
      </c>
      <c r="E7684" s="160" t="s">
        <v>1422</v>
      </c>
      <c r="F7684" s="161">
        <v>41540</v>
      </c>
      <c r="G7684" s="162">
        <v>2013</v>
      </c>
      <c r="H7684" s="37">
        <v>167100</v>
      </c>
      <c r="I7684" s="35">
        <v>181697</v>
      </c>
      <c r="J7684" s="35">
        <v>54509</v>
      </c>
      <c r="K7684" s="33"/>
    </row>
    <row r="7685" spans="1:11" s="38" customFormat="1" ht="18" customHeight="1">
      <c r="A7685" s="33">
        <f t="shared" si="119"/>
        <v>7680</v>
      </c>
      <c r="B7685" s="160" t="s">
        <v>5424</v>
      </c>
      <c r="C7685" s="160" t="s">
        <v>10975</v>
      </c>
      <c r="D7685" s="159" t="s">
        <v>1422</v>
      </c>
      <c r="E7685" s="160" t="s">
        <v>1422</v>
      </c>
      <c r="F7685" s="161">
        <v>41540</v>
      </c>
      <c r="G7685" s="162">
        <v>2013</v>
      </c>
      <c r="H7685" s="37">
        <v>167100</v>
      </c>
      <c r="I7685" s="35">
        <v>181697</v>
      </c>
      <c r="J7685" s="35">
        <v>54509</v>
      </c>
      <c r="K7685" s="33"/>
    </row>
    <row r="7686" spans="1:11" s="38" customFormat="1" ht="18" customHeight="1">
      <c r="A7686" s="33">
        <f t="shared" si="119"/>
        <v>7681</v>
      </c>
      <c r="B7686" s="160" t="s">
        <v>5424</v>
      </c>
      <c r="C7686" s="160" t="s">
        <v>10976</v>
      </c>
      <c r="D7686" s="159" t="s">
        <v>1422</v>
      </c>
      <c r="E7686" s="160" t="s">
        <v>1422</v>
      </c>
      <c r="F7686" s="161">
        <v>41540</v>
      </c>
      <c r="G7686" s="162">
        <v>2013</v>
      </c>
      <c r="H7686" s="37">
        <v>167100</v>
      </c>
      <c r="I7686" s="35">
        <v>181697</v>
      </c>
      <c r="J7686" s="35">
        <v>54509</v>
      </c>
      <c r="K7686" s="33"/>
    </row>
    <row r="7687" spans="1:11" s="38" customFormat="1" ht="18" customHeight="1">
      <c r="A7687" s="33">
        <f t="shared" ref="A7687:A7750" si="120">A7686+1</f>
        <v>7682</v>
      </c>
      <c r="B7687" s="160" t="s">
        <v>5424</v>
      </c>
      <c r="C7687" s="160" t="s">
        <v>10977</v>
      </c>
      <c r="D7687" s="159" t="s">
        <v>4596</v>
      </c>
      <c r="E7687" s="160" t="s">
        <v>1422</v>
      </c>
      <c r="F7687" s="161">
        <v>41540</v>
      </c>
      <c r="G7687" s="162">
        <v>2013</v>
      </c>
      <c r="H7687" s="37">
        <v>167100</v>
      </c>
      <c r="I7687" s="35">
        <v>181697</v>
      </c>
      <c r="J7687" s="35">
        <v>54509</v>
      </c>
      <c r="K7687" s="33"/>
    </row>
    <row r="7688" spans="1:11" s="38" customFormat="1" ht="18" customHeight="1">
      <c r="A7688" s="33">
        <f t="shared" si="120"/>
        <v>7683</v>
      </c>
      <c r="B7688" s="160" t="s">
        <v>3541</v>
      </c>
      <c r="C7688" s="160" t="s">
        <v>10978</v>
      </c>
      <c r="D7688" s="159" t="s">
        <v>1422</v>
      </c>
      <c r="E7688" s="160" t="s">
        <v>1422</v>
      </c>
      <c r="F7688" s="161">
        <v>41540</v>
      </c>
      <c r="G7688" s="162">
        <v>2013</v>
      </c>
      <c r="H7688" s="37">
        <v>167100</v>
      </c>
      <c r="I7688" s="35">
        <v>181697</v>
      </c>
      <c r="J7688" s="35">
        <v>54509</v>
      </c>
      <c r="K7688" s="33"/>
    </row>
    <row r="7689" spans="1:11" s="38" customFormat="1" ht="18" customHeight="1">
      <c r="A7689" s="33">
        <f t="shared" si="120"/>
        <v>7684</v>
      </c>
      <c r="B7689" s="160" t="s">
        <v>1979</v>
      </c>
      <c r="C7689" s="160" t="s">
        <v>10979</v>
      </c>
      <c r="D7689" s="159" t="s">
        <v>10980</v>
      </c>
      <c r="E7689" s="160" t="s">
        <v>3057</v>
      </c>
      <c r="F7689" s="161">
        <v>41534</v>
      </c>
      <c r="G7689" s="162">
        <v>2013</v>
      </c>
      <c r="H7689" s="37">
        <v>2061400</v>
      </c>
      <c r="I7689" s="35">
        <v>2241477</v>
      </c>
      <c r="J7689" s="35">
        <v>672443</v>
      </c>
      <c r="K7689" s="33"/>
    </row>
    <row r="7690" spans="1:11" s="38" customFormat="1" ht="18" customHeight="1">
      <c r="A7690" s="33">
        <f t="shared" si="120"/>
        <v>7685</v>
      </c>
      <c r="B7690" s="160" t="s">
        <v>1979</v>
      </c>
      <c r="C7690" s="160" t="s">
        <v>10981</v>
      </c>
      <c r="D7690" s="159" t="s">
        <v>10982</v>
      </c>
      <c r="E7690" s="160" t="s">
        <v>2202</v>
      </c>
      <c r="F7690" s="161">
        <v>41534</v>
      </c>
      <c r="G7690" s="162">
        <v>2013</v>
      </c>
      <c r="H7690" s="37">
        <v>3828000</v>
      </c>
      <c r="I7690" s="35">
        <v>4162402</v>
      </c>
      <c r="J7690" s="35">
        <v>1248721</v>
      </c>
      <c r="K7690" s="33"/>
    </row>
    <row r="7691" spans="1:11" s="38" customFormat="1" ht="18" customHeight="1">
      <c r="A7691" s="33">
        <f t="shared" si="120"/>
        <v>7686</v>
      </c>
      <c r="B7691" s="160" t="s">
        <v>3779</v>
      </c>
      <c r="C7691" s="160" t="s">
        <v>10983</v>
      </c>
      <c r="D7691" s="159" t="s">
        <v>10982</v>
      </c>
      <c r="E7691" s="160" t="s">
        <v>2202</v>
      </c>
      <c r="F7691" s="161">
        <v>41534</v>
      </c>
      <c r="G7691" s="162">
        <v>2013</v>
      </c>
      <c r="H7691" s="37">
        <v>3828000</v>
      </c>
      <c r="I7691" s="35">
        <v>4162402</v>
      </c>
      <c r="J7691" s="35">
        <v>1248721</v>
      </c>
      <c r="K7691" s="33"/>
    </row>
    <row r="7692" spans="1:11" s="38" customFormat="1" ht="18" customHeight="1">
      <c r="A7692" s="33">
        <f t="shared" si="120"/>
        <v>7687</v>
      </c>
      <c r="B7692" s="160" t="s">
        <v>1979</v>
      </c>
      <c r="C7692" s="160" t="s">
        <v>10984</v>
      </c>
      <c r="D7692" s="159" t="s">
        <v>10985</v>
      </c>
      <c r="E7692" s="160" t="s">
        <v>3057</v>
      </c>
      <c r="F7692" s="161">
        <v>41534</v>
      </c>
      <c r="G7692" s="162">
        <v>2013</v>
      </c>
      <c r="H7692" s="37">
        <v>1478400</v>
      </c>
      <c r="I7692" s="35">
        <v>1607548</v>
      </c>
      <c r="J7692" s="35">
        <v>482264</v>
      </c>
      <c r="K7692" s="33"/>
    </row>
    <row r="7693" spans="1:11" s="38" customFormat="1" ht="18" customHeight="1">
      <c r="A7693" s="33">
        <f t="shared" si="120"/>
        <v>7688</v>
      </c>
      <c r="B7693" s="160" t="s">
        <v>3453</v>
      </c>
      <c r="C7693" s="160" t="s">
        <v>10986</v>
      </c>
      <c r="D7693" s="159" t="s">
        <v>10987</v>
      </c>
      <c r="E7693" s="160" t="s">
        <v>1334</v>
      </c>
      <c r="F7693" s="161">
        <v>41534</v>
      </c>
      <c r="G7693" s="162">
        <v>2013</v>
      </c>
      <c r="H7693" s="37">
        <v>5500000</v>
      </c>
      <c r="I7693" s="35">
        <v>5980462</v>
      </c>
      <c r="J7693" s="35">
        <v>1794139</v>
      </c>
      <c r="K7693" s="33"/>
    </row>
    <row r="7694" spans="1:11" s="38" customFormat="1" ht="18" customHeight="1">
      <c r="A7694" s="33">
        <f t="shared" si="120"/>
        <v>7689</v>
      </c>
      <c r="B7694" s="160" t="s">
        <v>2363</v>
      </c>
      <c r="C7694" s="160" t="s">
        <v>10988</v>
      </c>
      <c r="D7694" s="159" t="s">
        <v>10985</v>
      </c>
      <c r="E7694" s="160" t="s">
        <v>3057</v>
      </c>
      <c r="F7694" s="161">
        <v>41534</v>
      </c>
      <c r="G7694" s="162">
        <v>2013</v>
      </c>
      <c r="H7694" s="37">
        <v>1478400</v>
      </c>
      <c r="I7694" s="35">
        <v>1607548</v>
      </c>
      <c r="J7694" s="35">
        <v>482264</v>
      </c>
      <c r="K7694" s="33"/>
    </row>
    <row r="7695" spans="1:11" s="38" customFormat="1" ht="18" customHeight="1">
      <c r="A7695" s="33">
        <f t="shared" si="120"/>
        <v>7690</v>
      </c>
      <c r="B7695" s="160" t="s">
        <v>4178</v>
      </c>
      <c r="C7695" s="160" t="s">
        <v>10989</v>
      </c>
      <c r="D7695" s="159" t="s">
        <v>10990</v>
      </c>
      <c r="E7695" s="160" t="s">
        <v>2779</v>
      </c>
      <c r="F7695" s="161">
        <v>41534</v>
      </c>
      <c r="G7695" s="162">
        <v>2013</v>
      </c>
      <c r="H7695" s="37">
        <v>2640000</v>
      </c>
      <c r="I7695" s="35">
        <v>2870622</v>
      </c>
      <c r="J7695" s="35">
        <v>861187</v>
      </c>
      <c r="K7695" s="33"/>
    </row>
    <row r="7696" spans="1:11" s="38" customFormat="1" ht="18" customHeight="1">
      <c r="A7696" s="33">
        <f t="shared" si="120"/>
        <v>7691</v>
      </c>
      <c r="B7696" s="160" t="s">
        <v>2388</v>
      </c>
      <c r="C7696" s="160" t="s">
        <v>10991</v>
      </c>
      <c r="D7696" s="159" t="s">
        <v>10992</v>
      </c>
      <c r="E7696" s="160" t="s">
        <v>1511</v>
      </c>
      <c r="F7696" s="161">
        <v>41534</v>
      </c>
      <c r="G7696" s="162">
        <v>2013</v>
      </c>
      <c r="H7696" s="37">
        <v>1922800</v>
      </c>
      <c r="I7696" s="35">
        <v>2090770</v>
      </c>
      <c r="J7696" s="35">
        <v>627231</v>
      </c>
      <c r="K7696" s="33"/>
    </row>
    <row r="7697" spans="1:11" s="38" customFormat="1" ht="18" customHeight="1">
      <c r="A7697" s="33">
        <f t="shared" si="120"/>
        <v>7692</v>
      </c>
      <c r="B7697" s="160" t="s">
        <v>2767</v>
      </c>
      <c r="C7697" s="160" t="s">
        <v>10993</v>
      </c>
      <c r="D7697" s="159" t="s">
        <v>10992</v>
      </c>
      <c r="E7697" s="160" t="s">
        <v>1511</v>
      </c>
      <c r="F7697" s="161">
        <v>41534</v>
      </c>
      <c r="G7697" s="162">
        <v>2013</v>
      </c>
      <c r="H7697" s="37">
        <v>1922800</v>
      </c>
      <c r="I7697" s="35">
        <v>2090770</v>
      </c>
      <c r="J7697" s="35">
        <v>627231</v>
      </c>
      <c r="K7697" s="33"/>
    </row>
    <row r="7698" spans="1:11" s="38" customFormat="1" ht="18" customHeight="1">
      <c r="A7698" s="33">
        <f t="shared" si="120"/>
        <v>7693</v>
      </c>
      <c r="B7698" s="160" t="s">
        <v>2388</v>
      </c>
      <c r="C7698" s="160" t="s">
        <v>10994</v>
      </c>
      <c r="D7698" s="159" t="s">
        <v>10985</v>
      </c>
      <c r="E7698" s="160" t="s">
        <v>3057</v>
      </c>
      <c r="F7698" s="161">
        <v>41534</v>
      </c>
      <c r="G7698" s="162">
        <v>2013</v>
      </c>
      <c r="H7698" s="37">
        <v>1478400</v>
      </c>
      <c r="I7698" s="35">
        <v>1607548</v>
      </c>
      <c r="J7698" s="35">
        <v>482264</v>
      </c>
      <c r="K7698" s="33"/>
    </row>
    <row r="7699" spans="1:11" s="38" customFormat="1" ht="18" customHeight="1">
      <c r="A7699" s="33">
        <f t="shared" si="120"/>
        <v>7694</v>
      </c>
      <c r="B7699" s="160" t="s">
        <v>2388</v>
      </c>
      <c r="C7699" s="160" t="s">
        <v>10995</v>
      </c>
      <c r="D7699" s="159" t="s">
        <v>10985</v>
      </c>
      <c r="E7699" s="160" t="s">
        <v>3057</v>
      </c>
      <c r="F7699" s="161">
        <v>41534</v>
      </c>
      <c r="G7699" s="162">
        <v>2013</v>
      </c>
      <c r="H7699" s="37">
        <v>1478400</v>
      </c>
      <c r="I7699" s="35">
        <v>1607548</v>
      </c>
      <c r="J7699" s="35">
        <v>482264</v>
      </c>
      <c r="K7699" s="33"/>
    </row>
    <row r="7700" spans="1:11" s="38" customFormat="1" ht="18" customHeight="1">
      <c r="A7700" s="33">
        <f t="shared" si="120"/>
        <v>7695</v>
      </c>
      <c r="B7700" s="160" t="s">
        <v>2388</v>
      </c>
      <c r="C7700" s="160" t="s">
        <v>10996</v>
      </c>
      <c r="D7700" s="159" t="s">
        <v>10985</v>
      </c>
      <c r="E7700" s="160" t="s">
        <v>3057</v>
      </c>
      <c r="F7700" s="161">
        <v>41534</v>
      </c>
      <c r="G7700" s="162">
        <v>2013</v>
      </c>
      <c r="H7700" s="37">
        <v>1478400</v>
      </c>
      <c r="I7700" s="35">
        <v>1607548</v>
      </c>
      <c r="J7700" s="35">
        <v>482264</v>
      </c>
      <c r="K7700" s="33"/>
    </row>
    <row r="7701" spans="1:11" s="38" customFormat="1" ht="18" customHeight="1">
      <c r="A7701" s="33">
        <f t="shared" si="120"/>
        <v>7696</v>
      </c>
      <c r="B7701" s="160" t="s">
        <v>2767</v>
      </c>
      <c r="C7701" s="160" t="s">
        <v>10997</v>
      </c>
      <c r="D7701" s="159" t="s">
        <v>10985</v>
      </c>
      <c r="E7701" s="160" t="s">
        <v>3057</v>
      </c>
      <c r="F7701" s="161">
        <v>41534</v>
      </c>
      <c r="G7701" s="162">
        <v>2013</v>
      </c>
      <c r="H7701" s="37">
        <v>1478400</v>
      </c>
      <c r="I7701" s="35">
        <v>1607548</v>
      </c>
      <c r="J7701" s="35">
        <v>482264</v>
      </c>
      <c r="K7701" s="33"/>
    </row>
    <row r="7702" spans="1:11" s="38" customFormat="1" ht="18" customHeight="1">
      <c r="A7702" s="33">
        <f t="shared" si="120"/>
        <v>7697</v>
      </c>
      <c r="B7702" s="160" t="s">
        <v>2388</v>
      </c>
      <c r="C7702" s="160" t="s">
        <v>10998</v>
      </c>
      <c r="D7702" s="159" t="s">
        <v>10990</v>
      </c>
      <c r="E7702" s="160" t="s">
        <v>2779</v>
      </c>
      <c r="F7702" s="161">
        <v>41534</v>
      </c>
      <c r="G7702" s="162">
        <v>2013</v>
      </c>
      <c r="H7702" s="37">
        <v>2640000</v>
      </c>
      <c r="I7702" s="35">
        <v>2870622</v>
      </c>
      <c r="J7702" s="35">
        <v>861187</v>
      </c>
      <c r="K7702" s="33"/>
    </row>
    <row r="7703" spans="1:11" s="38" customFormat="1" ht="18" customHeight="1">
      <c r="A7703" s="33">
        <f t="shared" si="120"/>
        <v>7698</v>
      </c>
      <c r="B7703" s="160" t="s">
        <v>2767</v>
      </c>
      <c r="C7703" s="160" t="s">
        <v>10999</v>
      </c>
      <c r="D7703" s="159" t="s">
        <v>11000</v>
      </c>
      <c r="E7703" s="160" t="s">
        <v>1334</v>
      </c>
      <c r="F7703" s="161">
        <v>41534</v>
      </c>
      <c r="G7703" s="162">
        <v>2013</v>
      </c>
      <c r="H7703" s="37">
        <v>5500000</v>
      </c>
      <c r="I7703" s="35">
        <v>5980462</v>
      </c>
      <c r="J7703" s="35">
        <v>1794139</v>
      </c>
      <c r="K7703" s="33"/>
    </row>
    <row r="7704" spans="1:11" s="38" customFormat="1" ht="18" customHeight="1">
      <c r="A7704" s="33">
        <f t="shared" si="120"/>
        <v>7699</v>
      </c>
      <c r="B7704" s="160" t="s">
        <v>2767</v>
      </c>
      <c r="C7704" s="160" t="s">
        <v>11001</v>
      </c>
      <c r="D7704" s="159" t="s">
        <v>11002</v>
      </c>
      <c r="E7704" s="160" t="s">
        <v>1334</v>
      </c>
      <c r="F7704" s="161">
        <v>41534</v>
      </c>
      <c r="G7704" s="162">
        <v>2013</v>
      </c>
      <c r="H7704" s="37">
        <v>5500000</v>
      </c>
      <c r="I7704" s="35">
        <v>5980462</v>
      </c>
      <c r="J7704" s="35">
        <v>1794139</v>
      </c>
      <c r="K7704" s="33"/>
    </row>
    <row r="7705" spans="1:11" s="38" customFormat="1" ht="18" customHeight="1">
      <c r="A7705" s="33">
        <f t="shared" si="120"/>
        <v>7700</v>
      </c>
      <c r="B7705" s="160" t="s">
        <v>2720</v>
      </c>
      <c r="C7705" s="160" t="s">
        <v>11003</v>
      </c>
      <c r="D7705" s="159" t="s">
        <v>11002</v>
      </c>
      <c r="E7705" s="160" t="s">
        <v>1334</v>
      </c>
      <c r="F7705" s="161">
        <v>41534</v>
      </c>
      <c r="G7705" s="162">
        <v>2013</v>
      </c>
      <c r="H7705" s="37">
        <v>5500000</v>
      </c>
      <c r="I7705" s="35">
        <v>5980462</v>
      </c>
      <c r="J7705" s="35">
        <v>1794139</v>
      </c>
      <c r="K7705" s="33"/>
    </row>
    <row r="7706" spans="1:11" s="38" customFormat="1" ht="18" customHeight="1">
      <c r="A7706" s="33">
        <f t="shared" si="120"/>
        <v>7701</v>
      </c>
      <c r="B7706" s="160" t="s">
        <v>3494</v>
      </c>
      <c r="C7706" s="160" t="s">
        <v>11004</v>
      </c>
      <c r="D7706" s="159" t="s">
        <v>11005</v>
      </c>
      <c r="E7706" s="160" t="s">
        <v>1334</v>
      </c>
      <c r="F7706" s="161">
        <v>41534</v>
      </c>
      <c r="G7706" s="162">
        <v>2013</v>
      </c>
      <c r="H7706" s="37">
        <v>1650000</v>
      </c>
      <c r="I7706" s="35">
        <v>1794139</v>
      </c>
      <c r="J7706" s="35">
        <v>538242</v>
      </c>
      <c r="K7706" s="33"/>
    </row>
    <row r="7707" spans="1:11" s="38" customFormat="1" ht="18" customHeight="1">
      <c r="A7707" s="33">
        <f t="shared" si="120"/>
        <v>7702</v>
      </c>
      <c r="B7707" s="160" t="s">
        <v>2720</v>
      </c>
      <c r="C7707" s="160" t="s">
        <v>11006</v>
      </c>
      <c r="D7707" s="159" t="s">
        <v>11005</v>
      </c>
      <c r="E7707" s="160" t="s">
        <v>1334</v>
      </c>
      <c r="F7707" s="161">
        <v>41534</v>
      </c>
      <c r="G7707" s="162">
        <v>2013</v>
      </c>
      <c r="H7707" s="37">
        <v>1650000</v>
      </c>
      <c r="I7707" s="35">
        <v>1794139</v>
      </c>
      <c r="J7707" s="35">
        <v>538242</v>
      </c>
      <c r="K7707" s="33"/>
    </row>
    <row r="7708" spans="1:11" s="38" customFormat="1" ht="18" customHeight="1">
      <c r="A7708" s="33">
        <f t="shared" si="120"/>
        <v>7703</v>
      </c>
      <c r="B7708" s="160" t="s">
        <v>2363</v>
      </c>
      <c r="C7708" s="160" t="s">
        <v>11007</v>
      </c>
      <c r="D7708" s="159" t="s">
        <v>11005</v>
      </c>
      <c r="E7708" s="160" t="s">
        <v>1334</v>
      </c>
      <c r="F7708" s="161">
        <v>41534</v>
      </c>
      <c r="G7708" s="162">
        <v>2013</v>
      </c>
      <c r="H7708" s="37">
        <v>1650000</v>
      </c>
      <c r="I7708" s="35">
        <v>1794139</v>
      </c>
      <c r="J7708" s="35">
        <v>538242</v>
      </c>
      <c r="K7708" s="33"/>
    </row>
    <row r="7709" spans="1:11" s="38" customFormat="1" ht="18" customHeight="1">
      <c r="A7709" s="33">
        <f t="shared" si="120"/>
        <v>7704</v>
      </c>
      <c r="B7709" s="160" t="s">
        <v>2850</v>
      </c>
      <c r="C7709" s="160" t="s">
        <v>11008</v>
      </c>
      <c r="D7709" s="159" t="s">
        <v>11005</v>
      </c>
      <c r="E7709" s="160" t="s">
        <v>1334</v>
      </c>
      <c r="F7709" s="161">
        <v>41534</v>
      </c>
      <c r="G7709" s="162">
        <v>2013</v>
      </c>
      <c r="H7709" s="37">
        <v>1650000</v>
      </c>
      <c r="I7709" s="35">
        <v>1794139</v>
      </c>
      <c r="J7709" s="35">
        <v>538242</v>
      </c>
      <c r="K7709" s="33"/>
    </row>
    <row r="7710" spans="1:11" s="38" customFormat="1" ht="18" customHeight="1">
      <c r="A7710" s="33">
        <f t="shared" si="120"/>
        <v>7705</v>
      </c>
      <c r="B7710" s="160" t="s">
        <v>3520</v>
      </c>
      <c r="C7710" s="160" t="s">
        <v>11009</v>
      </c>
      <c r="D7710" s="159" t="s">
        <v>11005</v>
      </c>
      <c r="E7710" s="160" t="s">
        <v>1334</v>
      </c>
      <c r="F7710" s="161">
        <v>41534</v>
      </c>
      <c r="G7710" s="162">
        <v>2013</v>
      </c>
      <c r="H7710" s="37">
        <v>1650000</v>
      </c>
      <c r="I7710" s="35">
        <v>1794139</v>
      </c>
      <c r="J7710" s="35">
        <v>538242</v>
      </c>
      <c r="K7710" s="33"/>
    </row>
    <row r="7711" spans="1:11" s="38" customFormat="1" ht="18" customHeight="1">
      <c r="A7711" s="33">
        <f t="shared" si="120"/>
        <v>7706</v>
      </c>
      <c r="B7711" s="160" t="s">
        <v>2388</v>
      </c>
      <c r="C7711" s="160" t="s">
        <v>11010</v>
      </c>
      <c r="D7711" s="159" t="s">
        <v>11011</v>
      </c>
      <c r="E7711" s="160" t="s">
        <v>11011</v>
      </c>
      <c r="F7711" s="161">
        <v>41534</v>
      </c>
      <c r="G7711" s="162">
        <v>2013</v>
      </c>
      <c r="H7711" s="37">
        <v>3520000</v>
      </c>
      <c r="I7711" s="35">
        <v>3827496</v>
      </c>
      <c r="J7711" s="35">
        <v>1148249</v>
      </c>
      <c r="K7711" s="33"/>
    </row>
    <row r="7712" spans="1:11" s="38" customFormat="1" ht="18" customHeight="1">
      <c r="A7712" s="33">
        <f t="shared" si="120"/>
        <v>7707</v>
      </c>
      <c r="B7712" s="160" t="s">
        <v>2767</v>
      </c>
      <c r="C7712" s="160" t="s">
        <v>11012</v>
      </c>
      <c r="D7712" s="159" t="s">
        <v>10985</v>
      </c>
      <c r="E7712" s="160" t="s">
        <v>3057</v>
      </c>
      <c r="F7712" s="161">
        <v>41534</v>
      </c>
      <c r="G7712" s="162">
        <v>2013</v>
      </c>
      <c r="H7712" s="37">
        <v>1478400</v>
      </c>
      <c r="I7712" s="35">
        <v>1607548</v>
      </c>
      <c r="J7712" s="35">
        <v>482264</v>
      </c>
      <c r="K7712" s="33"/>
    </row>
    <row r="7713" spans="1:11" s="38" customFormat="1" ht="18" customHeight="1">
      <c r="A7713" s="33">
        <f t="shared" si="120"/>
        <v>7708</v>
      </c>
      <c r="B7713" s="160" t="s">
        <v>2741</v>
      </c>
      <c r="C7713" s="160" t="s">
        <v>11013</v>
      </c>
      <c r="D7713" s="159" t="s">
        <v>11002</v>
      </c>
      <c r="E7713" s="160" t="s">
        <v>1334</v>
      </c>
      <c r="F7713" s="161">
        <v>41534</v>
      </c>
      <c r="G7713" s="162">
        <v>2013</v>
      </c>
      <c r="H7713" s="37">
        <v>5500000</v>
      </c>
      <c r="I7713" s="35">
        <v>5980462</v>
      </c>
      <c r="J7713" s="35">
        <v>1794139</v>
      </c>
      <c r="K7713" s="33"/>
    </row>
    <row r="7714" spans="1:11" s="38" customFormat="1" ht="18" customHeight="1">
      <c r="A7714" s="33">
        <f t="shared" si="120"/>
        <v>7709</v>
      </c>
      <c r="B7714" s="160" t="s">
        <v>2363</v>
      </c>
      <c r="C7714" s="160" t="s">
        <v>11014</v>
      </c>
      <c r="D7714" s="159" t="s">
        <v>11000</v>
      </c>
      <c r="E7714" s="160" t="s">
        <v>1334</v>
      </c>
      <c r="F7714" s="161">
        <v>41534</v>
      </c>
      <c r="G7714" s="162">
        <v>2013</v>
      </c>
      <c r="H7714" s="37">
        <v>5500000</v>
      </c>
      <c r="I7714" s="35">
        <v>5980462</v>
      </c>
      <c r="J7714" s="35">
        <v>1794139</v>
      </c>
      <c r="K7714" s="33"/>
    </row>
    <row r="7715" spans="1:11" s="38" customFormat="1" ht="18" customHeight="1">
      <c r="A7715" s="33">
        <f t="shared" si="120"/>
        <v>7710</v>
      </c>
      <c r="B7715" s="160" t="s">
        <v>2186</v>
      </c>
      <c r="C7715" s="160" t="s">
        <v>11015</v>
      </c>
      <c r="D7715" s="159" t="s">
        <v>11002</v>
      </c>
      <c r="E7715" s="160" t="s">
        <v>1334</v>
      </c>
      <c r="F7715" s="161">
        <v>41534</v>
      </c>
      <c r="G7715" s="162">
        <v>2013</v>
      </c>
      <c r="H7715" s="37">
        <v>5500000</v>
      </c>
      <c r="I7715" s="35">
        <v>5980462</v>
      </c>
      <c r="J7715" s="35">
        <v>1794139</v>
      </c>
      <c r="K7715" s="33"/>
    </row>
    <row r="7716" spans="1:11" s="38" customFormat="1" ht="18" customHeight="1">
      <c r="A7716" s="33">
        <f t="shared" si="120"/>
        <v>7711</v>
      </c>
      <c r="B7716" s="160" t="s">
        <v>4178</v>
      </c>
      <c r="C7716" s="160" t="s">
        <v>11016</v>
      </c>
      <c r="D7716" s="159" t="s">
        <v>11005</v>
      </c>
      <c r="E7716" s="160" t="s">
        <v>1334</v>
      </c>
      <c r="F7716" s="161">
        <v>41534</v>
      </c>
      <c r="G7716" s="162">
        <v>2013</v>
      </c>
      <c r="H7716" s="37">
        <v>1650000</v>
      </c>
      <c r="I7716" s="35">
        <v>1794139</v>
      </c>
      <c r="J7716" s="35">
        <v>538242</v>
      </c>
      <c r="K7716" s="33"/>
    </row>
    <row r="7717" spans="1:11" s="38" customFormat="1" ht="18" customHeight="1">
      <c r="A7717" s="33">
        <f t="shared" si="120"/>
        <v>7712</v>
      </c>
      <c r="B7717" s="160" t="s">
        <v>4193</v>
      </c>
      <c r="C7717" s="160" t="s">
        <v>11017</v>
      </c>
      <c r="D7717" s="159" t="s">
        <v>11005</v>
      </c>
      <c r="E7717" s="160" t="s">
        <v>1334</v>
      </c>
      <c r="F7717" s="161">
        <v>41534</v>
      </c>
      <c r="G7717" s="162">
        <v>2013</v>
      </c>
      <c r="H7717" s="37">
        <v>1650000</v>
      </c>
      <c r="I7717" s="35">
        <v>1794139</v>
      </c>
      <c r="J7717" s="35">
        <v>538242</v>
      </c>
      <c r="K7717" s="33"/>
    </row>
    <row r="7718" spans="1:11" s="38" customFormat="1" ht="18" customHeight="1">
      <c r="A7718" s="33">
        <f t="shared" si="120"/>
        <v>7713</v>
      </c>
      <c r="B7718" s="160" t="s">
        <v>2182</v>
      </c>
      <c r="C7718" s="160" t="s">
        <v>11018</v>
      </c>
      <c r="D7718" s="159" t="s">
        <v>11005</v>
      </c>
      <c r="E7718" s="160" t="s">
        <v>1334</v>
      </c>
      <c r="F7718" s="161">
        <v>41534</v>
      </c>
      <c r="G7718" s="162">
        <v>2013</v>
      </c>
      <c r="H7718" s="37">
        <v>1650000</v>
      </c>
      <c r="I7718" s="35">
        <v>1794139</v>
      </c>
      <c r="J7718" s="35">
        <v>538242</v>
      </c>
      <c r="K7718" s="33"/>
    </row>
    <row r="7719" spans="1:11" s="38" customFormat="1" ht="18" customHeight="1">
      <c r="A7719" s="33">
        <f t="shared" si="120"/>
        <v>7714</v>
      </c>
      <c r="B7719" s="160" t="s">
        <v>2737</v>
      </c>
      <c r="C7719" s="160" t="s">
        <v>11019</v>
      </c>
      <c r="D7719" s="159" t="s">
        <v>11005</v>
      </c>
      <c r="E7719" s="160" t="s">
        <v>1334</v>
      </c>
      <c r="F7719" s="161">
        <v>41534</v>
      </c>
      <c r="G7719" s="162">
        <v>2013</v>
      </c>
      <c r="H7719" s="37">
        <v>1650000</v>
      </c>
      <c r="I7719" s="35">
        <v>1794139</v>
      </c>
      <c r="J7719" s="35">
        <v>538242</v>
      </c>
      <c r="K7719" s="33"/>
    </row>
    <row r="7720" spans="1:11" s="38" customFormat="1" ht="18" customHeight="1">
      <c r="A7720" s="33">
        <f t="shared" si="120"/>
        <v>7715</v>
      </c>
      <c r="B7720" s="160" t="s">
        <v>2021</v>
      </c>
      <c r="C7720" s="160" t="s">
        <v>11020</v>
      </c>
      <c r="D7720" s="159" t="s">
        <v>11021</v>
      </c>
      <c r="E7720" s="160" t="s">
        <v>4107</v>
      </c>
      <c r="F7720" s="161">
        <v>41533</v>
      </c>
      <c r="G7720" s="162">
        <v>2013</v>
      </c>
      <c r="H7720" s="37">
        <v>35000000</v>
      </c>
      <c r="I7720" s="35">
        <v>38057488</v>
      </c>
      <c r="J7720" s="35">
        <v>11417246</v>
      </c>
      <c r="K7720" s="33"/>
    </row>
    <row r="7721" spans="1:11" s="38" customFormat="1" ht="18" customHeight="1">
      <c r="A7721" s="33">
        <f t="shared" si="120"/>
        <v>7716</v>
      </c>
      <c r="B7721" s="160" t="s">
        <v>2827</v>
      </c>
      <c r="C7721" s="160" t="s">
        <v>11022</v>
      </c>
      <c r="D7721" s="159" t="s">
        <v>4180</v>
      </c>
      <c r="E7721" s="160" t="s">
        <v>4180</v>
      </c>
      <c r="F7721" s="161">
        <v>41533</v>
      </c>
      <c r="G7721" s="162">
        <v>2013</v>
      </c>
      <c r="H7721" s="37">
        <v>4400000</v>
      </c>
      <c r="I7721" s="35">
        <v>4784370</v>
      </c>
      <c r="J7721" s="35">
        <v>1435311</v>
      </c>
      <c r="K7721" s="33"/>
    </row>
    <row r="7722" spans="1:11" s="38" customFormat="1" ht="18" customHeight="1">
      <c r="A7722" s="33">
        <f t="shared" si="120"/>
        <v>7717</v>
      </c>
      <c r="B7722" s="160" t="s">
        <v>2850</v>
      </c>
      <c r="C7722" s="160" t="s">
        <v>11023</v>
      </c>
      <c r="D7722" s="159" t="s">
        <v>4674</v>
      </c>
      <c r="E7722" s="160" t="s">
        <v>4674</v>
      </c>
      <c r="F7722" s="161">
        <v>41527</v>
      </c>
      <c r="G7722" s="162">
        <v>2013</v>
      </c>
      <c r="H7722" s="37">
        <v>40920000</v>
      </c>
      <c r="I7722" s="35">
        <v>44494640</v>
      </c>
      <c r="J7722" s="35">
        <v>13348392</v>
      </c>
      <c r="K7722" s="33"/>
    </row>
    <row r="7723" spans="1:11" s="38" customFormat="1" ht="18" customHeight="1">
      <c r="A7723" s="33">
        <f t="shared" si="120"/>
        <v>7718</v>
      </c>
      <c r="B7723" s="160" t="s">
        <v>2758</v>
      </c>
      <c r="C7723" s="160" t="s">
        <v>11024</v>
      </c>
      <c r="D7723" s="159" t="s">
        <v>1462</v>
      </c>
      <c r="E7723" s="160" t="s">
        <v>1462</v>
      </c>
      <c r="F7723" s="161">
        <v>41527</v>
      </c>
      <c r="G7723" s="162">
        <v>2013</v>
      </c>
      <c r="H7723" s="37">
        <v>259000</v>
      </c>
      <c r="I7723" s="35">
        <v>281625</v>
      </c>
      <c r="J7723" s="35">
        <v>84488</v>
      </c>
      <c r="K7723" s="33"/>
    </row>
    <row r="7724" spans="1:11" s="38" customFormat="1" ht="18" customHeight="1">
      <c r="A7724" s="33">
        <f t="shared" si="120"/>
        <v>7719</v>
      </c>
      <c r="B7724" s="160" t="s">
        <v>4506</v>
      </c>
      <c r="C7724" s="160" t="s">
        <v>11025</v>
      </c>
      <c r="D7724" s="159" t="s">
        <v>1459</v>
      </c>
      <c r="E7724" s="160" t="s">
        <v>1459</v>
      </c>
      <c r="F7724" s="161">
        <v>41527</v>
      </c>
      <c r="G7724" s="162">
        <v>2013</v>
      </c>
      <c r="H7724" s="37">
        <v>814000</v>
      </c>
      <c r="I7724" s="35">
        <v>885108</v>
      </c>
      <c r="J7724" s="35">
        <v>265532</v>
      </c>
      <c r="K7724" s="33"/>
    </row>
    <row r="7725" spans="1:11" s="38" customFormat="1" ht="18" customHeight="1">
      <c r="A7725" s="33">
        <f t="shared" si="120"/>
        <v>7720</v>
      </c>
      <c r="B7725" s="160" t="s">
        <v>2631</v>
      </c>
      <c r="C7725" s="160" t="s">
        <v>11026</v>
      </c>
      <c r="D7725" s="159" t="s">
        <v>1459</v>
      </c>
      <c r="E7725" s="160" t="s">
        <v>1459</v>
      </c>
      <c r="F7725" s="161">
        <v>41527</v>
      </c>
      <c r="G7725" s="162">
        <v>2013</v>
      </c>
      <c r="H7725" s="37">
        <v>814000</v>
      </c>
      <c r="I7725" s="35">
        <v>885108</v>
      </c>
      <c r="J7725" s="35">
        <v>265532</v>
      </c>
      <c r="K7725" s="33"/>
    </row>
    <row r="7726" spans="1:11" s="38" customFormat="1" ht="18" customHeight="1">
      <c r="A7726" s="33">
        <f t="shared" si="120"/>
        <v>7721</v>
      </c>
      <c r="B7726" s="160" t="s">
        <v>7523</v>
      </c>
      <c r="C7726" s="160" t="s">
        <v>11027</v>
      </c>
      <c r="D7726" s="159" t="s">
        <v>1459</v>
      </c>
      <c r="E7726" s="160" t="s">
        <v>1459</v>
      </c>
      <c r="F7726" s="161">
        <v>41527</v>
      </c>
      <c r="G7726" s="162">
        <v>2013</v>
      </c>
      <c r="H7726" s="37">
        <v>814000</v>
      </c>
      <c r="I7726" s="35">
        <v>885108</v>
      </c>
      <c r="J7726" s="35">
        <v>265532</v>
      </c>
      <c r="K7726" s="33"/>
    </row>
    <row r="7727" spans="1:11" s="38" customFormat="1" ht="18" customHeight="1">
      <c r="A7727" s="33">
        <f t="shared" si="120"/>
        <v>7722</v>
      </c>
      <c r="B7727" s="160" t="s">
        <v>2206</v>
      </c>
      <c r="C7727" s="160" t="s">
        <v>11028</v>
      </c>
      <c r="D7727" s="159" t="s">
        <v>1459</v>
      </c>
      <c r="E7727" s="160" t="s">
        <v>1459</v>
      </c>
      <c r="F7727" s="161">
        <v>41527</v>
      </c>
      <c r="G7727" s="162">
        <v>2013</v>
      </c>
      <c r="H7727" s="37">
        <v>814000</v>
      </c>
      <c r="I7727" s="35">
        <v>885108</v>
      </c>
      <c r="J7727" s="35">
        <v>265532</v>
      </c>
      <c r="K7727" s="33"/>
    </row>
    <row r="7728" spans="1:11" s="38" customFormat="1" ht="18" customHeight="1">
      <c r="A7728" s="33">
        <f t="shared" si="120"/>
        <v>7723</v>
      </c>
      <c r="B7728" s="160" t="s">
        <v>3164</v>
      </c>
      <c r="C7728" s="160" t="s">
        <v>11029</v>
      </c>
      <c r="D7728" s="159" t="s">
        <v>1459</v>
      </c>
      <c r="E7728" s="160" t="s">
        <v>1459</v>
      </c>
      <c r="F7728" s="161">
        <v>41527</v>
      </c>
      <c r="G7728" s="162">
        <v>2013</v>
      </c>
      <c r="H7728" s="37">
        <v>814000</v>
      </c>
      <c r="I7728" s="35">
        <v>885108</v>
      </c>
      <c r="J7728" s="35">
        <v>265532</v>
      </c>
      <c r="K7728" s="33"/>
    </row>
    <row r="7729" spans="1:11" s="38" customFormat="1" ht="18" customHeight="1">
      <c r="A7729" s="33">
        <f t="shared" si="120"/>
        <v>7724</v>
      </c>
      <c r="B7729" s="160" t="s">
        <v>4504</v>
      </c>
      <c r="C7729" s="160" t="s">
        <v>11030</v>
      </c>
      <c r="D7729" s="159" t="s">
        <v>1432</v>
      </c>
      <c r="E7729" s="160" t="s">
        <v>1432</v>
      </c>
      <c r="F7729" s="161">
        <v>41527</v>
      </c>
      <c r="G7729" s="162">
        <v>2013</v>
      </c>
      <c r="H7729" s="37">
        <v>625000</v>
      </c>
      <c r="I7729" s="35">
        <v>679598</v>
      </c>
      <c r="J7729" s="35">
        <v>203879</v>
      </c>
      <c r="K7729" s="33"/>
    </row>
    <row r="7730" spans="1:11" s="38" customFormat="1" ht="18" customHeight="1">
      <c r="A7730" s="33">
        <f t="shared" si="120"/>
        <v>7725</v>
      </c>
      <c r="B7730" s="160" t="s">
        <v>4610</v>
      </c>
      <c r="C7730" s="160" t="s">
        <v>11031</v>
      </c>
      <c r="D7730" s="159" t="s">
        <v>1432</v>
      </c>
      <c r="E7730" s="160" t="s">
        <v>1432</v>
      </c>
      <c r="F7730" s="161">
        <v>41527</v>
      </c>
      <c r="G7730" s="162">
        <v>2013</v>
      </c>
      <c r="H7730" s="37">
        <v>625000</v>
      </c>
      <c r="I7730" s="35">
        <v>679598</v>
      </c>
      <c r="J7730" s="35">
        <v>203879</v>
      </c>
      <c r="K7730" s="33"/>
    </row>
    <row r="7731" spans="1:11" s="38" customFormat="1" ht="18" customHeight="1">
      <c r="A7731" s="33">
        <f t="shared" si="120"/>
        <v>7726</v>
      </c>
      <c r="B7731" s="160" t="s">
        <v>2631</v>
      </c>
      <c r="C7731" s="160" t="s">
        <v>11032</v>
      </c>
      <c r="D7731" s="159" t="s">
        <v>1432</v>
      </c>
      <c r="E7731" s="160" t="s">
        <v>1432</v>
      </c>
      <c r="F7731" s="161">
        <v>41527</v>
      </c>
      <c r="G7731" s="162">
        <v>2013</v>
      </c>
      <c r="H7731" s="37">
        <v>625000</v>
      </c>
      <c r="I7731" s="35">
        <v>679598</v>
      </c>
      <c r="J7731" s="35">
        <v>203879</v>
      </c>
      <c r="K7731" s="33"/>
    </row>
    <row r="7732" spans="1:11" s="38" customFormat="1" ht="18" customHeight="1">
      <c r="A7732" s="33">
        <f t="shared" si="120"/>
        <v>7727</v>
      </c>
      <c r="B7732" s="160" t="s">
        <v>4506</v>
      </c>
      <c r="C7732" s="160" t="s">
        <v>11033</v>
      </c>
      <c r="D7732" s="159" t="s">
        <v>1432</v>
      </c>
      <c r="E7732" s="160" t="s">
        <v>1432</v>
      </c>
      <c r="F7732" s="161">
        <v>41527</v>
      </c>
      <c r="G7732" s="162">
        <v>2013</v>
      </c>
      <c r="H7732" s="37">
        <v>625000</v>
      </c>
      <c r="I7732" s="35">
        <v>679598</v>
      </c>
      <c r="J7732" s="35">
        <v>203879</v>
      </c>
      <c r="K7732" s="33"/>
    </row>
    <row r="7733" spans="1:11" s="38" customFormat="1" ht="18" customHeight="1">
      <c r="A7733" s="33">
        <f t="shared" si="120"/>
        <v>7728</v>
      </c>
      <c r="B7733" s="160" t="s">
        <v>2631</v>
      </c>
      <c r="C7733" s="160" t="s">
        <v>11034</v>
      </c>
      <c r="D7733" s="159" t="s">
        <v>1432</v>
      </c>
      <c r="E7733" s="160" t="s">
        <v>1432</v>
      </c>
      <c r="F7733" s="161">
        <v>41527</v>
      </c>
      <c r="G7733" s="162">
        <v>2013</v>
      </c>
      <c r="H7733" s="37">
        <v>625000</v>
      </c>
      <c r="I7733" s="35">
        <v>679598</v>
      </c>
      <c r="J7733" s="35">
        <v>203879</v>
      </c>
      <c r="K7733" s="33"/>
    </row>
    <row r="7734" spans="1:11" s="38" customFormat="1" ht="18" customHeight="1">
      <c r="A7734" s="33">
        <f t="shared" si="120"/>
        <v>7729</v>
      </c>
      <c r="B7734" s="160" t="s">
        <v>2758</v>
      </c>
      <c r="C7734" s="160" t="s">
        <v>11035</v>
      </c>
      <c r="D7734" s="159" t="s">
        <v>2232</v>
      </c>
      <c r="E7734" s="160" t="s">
        <v>2232</v>
      </c>
      <c r="F7734" s="161">
        <v>41527</v>
      </c>
      <c r="G7734" s="162">
        <v>2013</v>
      </c>
      <c r="H7734" s="37">
        <v>540000</v>
      </c>
      <c r="I7734" s="35">
        <v>587173</v>
      </c>
      <c r="J7734" s="35">
        <v>176152</v>
      </c>
      <c r="K7734" s="33"/>
    </row>
    <row r="7735" spans="1:11" s="38" customFormat="1" ht="18" customHeight="1">
      <c r="A7735" s="33">
        <f t="shared" si="120"/>
        <v>7730</v>
      </c>
      <c r="B7735" s="160" t="s">
        <v>2631</v>
      </c>
      <c r="C7735" s="160" t="s">
        <v>11036</v>
      </c>
      <c r="D7735" s="159" t="s">
        <v>2232</v>
      </c>
      <c r="E7735" s="160" t="s">
        <v>2232</v>
      </c>
      <c r="F7735" s="161">
        <v>41527</v>
      </c>
      <c r="G7735" s="162">
        <v>2013</v>
      </c>
      <c r="H7735" s="37">
        <v>540000</v>
      </c>
      <c r="I7735" s="35">
        <v>587173</v>
      </c>
      <c r="J7735" s="35">
        <v>176152</v>
      </c>
      <c r="K7735" s="33"/>
    </row>
    <row r="7736" spans="1:11" ht="18" customHeight="1">
      <c r="A7736" s="33">
        <f t="shared" si="120"/>
        <v>7731</v>
      </c>
      <c r="B7736" s="160" t="s">
        <v>7523</v>
      </c>
      <c r="C7736" s="160" t="s">
        <v>11037</v>
      </c>
      <c r="D7736" s="159" t="s">
        <v>2232</v>
      </c>
      <c r="E7736" s="160" t="s">
        <v>2232</v>
      </c>
      <c r="F7736" s="161">
        <v>41527</v>
      </c>
      <c r="G7736" s="162">
        <v>2013</v>
      </c>
      <c r="H7736" s="37">
        <v>540000</v>
      </c>
      <c r="I7736" s="35">
        <v>587173</v>
      </c>
      <c r="J7736" s="35">
        <v>176152</v>
      </c>
      <c r="K7736" s="33"/>
    </row>
    <row r="7737" spans="1:11" ht="18" customHeight="1">
      <c r="A7737" s="33">
        <f t="shared" si="120"/>
        <v>7732</v>
      </c>
      <c r="B7737" s="160" t="s">
        <v>4504</v>
      </c>
      <c r="C7737" s="160" t="s">
        <v>11038</v>
      </c>
      <c r="D7737" s="159" t="s">
        <v>2232</v>
      </c>
      <c r="E7737" s="160" t="s">
        <v>2232</v>
      </c>
      <c r="F7737" s="161">
        <v>41527</v>
      </c>
      <c r="G7737" s="162">
        <v>2013</v>
      </c>
      <c r="H7737" s="37">
        <v>540000</v>
      </c>
      <c r="I7737" s="35">
        <v>587173</v>
      </c>
      <c r="J7737" s="35">
        <v>176152</v>
      </c>
      <c r="K7737" s="33"/>
    </row>
    <row r="7738" spans="1:11" ht="18" customHeight="1">
      <c r="A7738" s="33">
        <f t="shared" si="120"/>
        <v>7733</v>
      </c>
      <c r="B7738" s="160" t="s">
        <v>4702</v>
      </c>
      <c r="C7738" s="160" t="s">
        <v>11039</v>
      </c>
      <c r="D7738" s="159" t="s">
        <v>2232</v>
      </c>
      <c r="E7738" s="160" t="s">
        <v>2232</v>
      </c>
      <c r="F7738" s="161">
        <v>41527</v>
      </c>
      <c r="G7738" s="162">
        <v>2013</v>
      </c>
      <c r="H7738" s="37">
        <v>540000</v>
      </c>
      <c r="I7738" s="35">
        <v>587173</v>
      </c>
      <c r="J7738" s="35">
        <v>176152</v>
      </c>
      <c r="K7738" s="33"/>
    </row>
    <row r="7739" spans="1:11" ht="18" customHeight="1">
      <c r="A7739" s="33">
        <f t="shared" si="120"/>
        <v>7734</v>
      </c>
      <c r="B7739" s="160" t="s">
        <v>2462</v>
      </c>
      <c r="C7739" s="160" t="s">
        <v>11040</v>
      </c>
      <c r="D7739" s="159" t="s">
        <v>1586</v>
      </c>
      <c r="E7739" s="160" t="s">
        <v>1586</v>
      </c>
      <c r="F7739" s="161">
        <v>41527</v>
      </c>
      <c r="G7739" s="162">
        <v>2013</v>
      </c>
      <c r="H7739" s="37">
        <v>493000</v>
      </c>
      <c r="I7739" s="35">
        <v>536067</v>
      </c>
      <c r="J7739" s="35">
        <v>160820</v>
      </c>
      <c r="K7739" s="33"/>
    </row>
    <row r="7740" spans="1:11" ht="18" customHeight="1">
      <c r="A7740" s="33">
        <f t="shared" si="120"/>
        <v>7735</v>
      </c>
      <c r="B7740" s="160" t="s">
        <v>4506</v>
      </c>
      <c r="C7740" s="160" t="s">
        <v>11041</v>
      </c>
      <c r="D7740" s="159" t="s">
        <v>1586</v>
      </c>
      <c r="E7740" s="160" t="s">
        <v>1586</v>
      </c>
      <c r="F7740" s="161">
        <v>41527</v>
      </c>
      <c r="G7740" s="162">
        <v>2013</v>
      </c>
      <c r="H7740" s="37">
        <v>493000</v>
      </c>
      <c r="I7740" s="35">
        <v>536067</v>
      </c>
      <c r="J7740" s="35">
        <v>160820</v>
      </c>
      <c r="K7740" s="33"/>
    </row>
    <row r="7741" spans="1:11" ht="18" customHeight="1">
      <c r="A7741" s="33">
        <f t="shared" si="120"/>
        <v>7736</v>
      </c>
      <c r="B7741" s="160" t="s">
        <v>4506</v>
      </c>
      <c r="C7741" s="160" t="s">
        <v>11042</v>
      </c>
      <c r="D7741" s="159" t="s">
        <v>1586</v>
      </c>
      <c r="E7741" s="160" t="s">
        <v>1586</v>
      </c>
      <c r="F7741" s="161">
        <v>41527</v>
      </c>
      <c r="G7741" s="162">
        <v>2013</v>
      </c>
      <c r="H7741" s="37">
        <v>493000</v>
      </c>
      <c r="I7741" s="35">
        <v>536067</v>
      </c>
      <c r="J7741" s="35">
        <v>160820</v>
      </c>
      <c r="K7741" s="33"/>
    </row>
    <row r="7742" spans="1:11" ht="18" customHeight="1">
      <c r="A7742" s="33">
        <f t="shared" si="120"/>
        <v>7737</v>
      </c>
      <c r="B7742" s="160" t="s">
        <v>4504</v>
      </c>
      <c r="C7742" s="160" t="s">
        <v>11043</v>
      </c>
      <c r="D7742" s="159" t="s">
        <v>1586</v>
      </c>
      <c r="E7742" s="160" t="s">
        <v>1586</v>
      </c>
      <c r="F7742" s="161">
        <v>41527</v>
      </c>
      <c r="G7742" s="162">
        <v>2013</v>
      </c>
      <c r="H7742" s="37">
        <v>493000</v>
      </c>
      <c r="I7742" s="35">
        <v>536067</v>
      </c>
      <c r="J7742" s="35">
        <v>160820</v>
      </c>
      <c r="K7742" s="33"/>
    </row>
    <row r="7743" spans="1:11" ht="18" customHeight="1">
      <c r="A7743" s="33">
        <f t="shared" si="120"/>
        <v>7738</v>
      </c>
      <c r="B7743" s="160" t="s">
        <v>4504</v>
      </c>
      <c r="C7743" s="160" t="s">
        <v>11044</v>
      </c>
      <c r="D7743" s="159" t="s">
        <v>1586</v>
      </c>
      <c r="E7743" s="160" t="s">
        <v>1586</v>
      </c>
      <c r="F7743" s="161">
        <v>41527</v>
      </c>
      <c r="G7743" s="162">
        <v>2013</v>
      </c>
      <c r="H7743" s="37">
        <v>493000</v>
      </c>
      <c r="I7743" s="35">
        <v>536067</v>
      </c>
      <c r="J7743" s="35">
        <v>160820</v>
      </c>
      <c r="K7743" s="33"/>
    </row>
    <row r="7744" spans="1:11" ht="18" customHeight="1">
      <c r="A7744" s="33">
        <f t="shared" si="120"/>
        <v>7739</v>
      </c>
      <c r="B7744" s="160" t="s">
        <v>2211</v>
      </c>
      <c r="C7744" s="160" t="s">
        <v>11045</v>
      </c>
      <c r="D7744" s="159" t="s">
        <v>1838</v>
      </c>
      <c r="E7744" s="160" t="s">
        <v>1838</v>
      </c>
      <c r="F7744" s="161">
        <v>41527</v>
      </c>
      <c r="G7744" s="162">
        <v>2013</v>
      </c>
      <c r="H7744" s="37">
        <v>486500</v>
      </c>
      <c r="I7744" s="35">
        <v>528999</v>
      </c>
      <c r="J7744" s="35">
        <v>158700</v>
      </c>
      <c r="K7744" s="33"/>
    </row>
    <row r="7745" spans="1:11" ht="18" customHeight="1">
      <c r="A7745" s="33">
        <f t="shared" si="120"/>
        <v>7740</v>
      </c>
      <c r="B7745" s="160" t="s">
        <v>5730</v>
      </c>
      <c r="C7745" s="160" t="s">
        <v>11046</v>
      </c>
      <c r="D7745" s="159" t="s">
        <v>1422</v>
      </c>
      <c r="E7745" s="160" t="s">
        <v>1422</v>
      </c>
      <c r="F7745" s="161">
        <v>41527</v>
      </c>
      <c r="G7745" s="162">
        <v>2013</v>
      </c>
      <c r="H7745" s="37">
        <v>417000</v>
      </c>
      <c r="I7745" s="35">
        <v>453428</v>
      </c>
      <c r="J7745" s="35">
        <v>136028</v>
      </c>
      <c r="K7745" s="33"/>
    </row>
    <row r="7746" spans="1:11" ht="18" customHeight="1">
      <c r="A7746" s="33">
        <f t="shared" si="120"/>
        <v>7741</v>
      </c>
      <c r="B7746" s="160" t="s">
        <v>2462</v>
      </c>
      <c r="C7746" s="160" t="s">
        <v>11047</v>
      </c>
      <c r="D7746" s="159" t="s">
        <v>1422</v>
      </c>
      <c r="E7746" s="160" t="s">
        <v>1422</v>
      </c>
      <c r="F7746" s="161">
        <v>41527</v>
      </c>
      <c r="G7746" s="162">
        <v>2013</v>
      </c>
      <c r="H7746" s="37">
        <v>417000</v>
      </c>
      <c r="I7746" s="35">
        <v>453428</v>
      </c>
      <c r="J7746" s="35">
        <v>136028</v>
      </c>
      <c r="K7746" s="33"/>
    </row>
    <row r="7747" spans="1:11" ht="18" customHeight="1">
      <c r="A7747" s="33">
        <f t="shared" si="120"/>
        <v>7742</v>
      </c>
      <c r="B7747" s="160" t="s">
        <v>7420</v>
      </c>
      <c r="C7747" s="160" t="s">
        <v>11048</v>
      </c>
      <c r="D7747" s="159" t="s">
        <v>1422</v>
      </c>
      <c r="E7747" s="160" t="s">
        <v>1422</v>
      </c>
      <c r="F7747" s="161">
        <v>41527</v>
      </c>
      <c r="G7747" s="162">
        <v>2013</v>
      </c>
      <c r="H7747" s="37">
        <v>417000</v>
      </c>
      <c r="I7747" s="35">
        <v>453428</v>
      </c>
      <c r="J7747" s="35">
        <v>136028</v>
      </c>
      <c r="K7747" s="33"/>
    </row>
    <row r="7748" spans="1:11" ht="18" customHeight="1">
      <c r="A7748" s="33">
        <f t="shared" si="120"/>
        <v>7743</v>
      </c>
      <c r="B7748" s="160" t="s">
        <v>11049</v>
      </c>
      <c r="C7748" s="160" t="s">
        <v>11050</v>
      </c>
      <c r="D7748" s="159" t="s">
        <v>11051</v>
      </c>
      <c r="E7748" s="160" t="s">
        <v>1422</v>
      </c>
      <c r="F7748" s="161">
        <v>41527</v>
      </c>
      <c r="G7748" s="162">
        <v>2013</v>
      </c>
      <c r="H7748" s="37">
        <v>417000</v>
      </c>
      <c r="I7748" s="35">
        <v>453428</v>
      </c>
      <c r="J7748" s="35">
        <v>136028</v>
      </c>
      <c r="K7748" s="33"/>
    </row>
    <row r="7749" spans="1:11" ht="18" customHeight="1">
      <c r="A7749" s="33">
        <f t="shared" si="120"/>
        <v>7744</v>
      </c>
      <c r="B7749" s="160" t="s">
        <v>4702</v>
      </c>
      <c r="C7749" s="160" t="s">
        <v>11052</v>
      </c>
      <c r="D7749" s="159" t="s">
        <v>1422</v>
      </c>
      <c r="E7749" s="160" t="s">
        <v>1422</v>
      </c>
      <c r="F7749" s="161">
        <v>41527</v>
      </c>
      <c r="G7749" s="162">
        <v>2013</v>
      </c>
      <c r="H7749" s="37">
        <v>417000</v>
      </c>
      <c r="I7749" s="35">
        <v>453428</v>
      </c>
      <c r="J7749" s="35">
        <v>136028</v>
      </c>
      <c r="K7749" s="33"/>
    </row>
    <row r="7750" spans="1:11" ht="18" customHeight="1">
      <c r="A7750" s="33">
        <f t="shared" si="120"/>
        <v>7745</v>
      </c>
      <c r="B7750" s="160" t="s">
        <v>2321</v>
      </c>
      <c r="C7750" s="160" t="s">
        <v>11053</v>
      </c>
      <c r="D7750" s="159" t="s">
        <v>1462</v>
      </c>
      <c r="E7750" s="160" t="s">
        <v>1462</v>
      </c>
      <c r="F7750" s="161">
        <v>41527</v>
      </c>
      <c r="G7750" s="162">
        <v>2013</v>
      </c>
      <c r="H7750" s="37">
        <v>321300</v>
      </c>
      <c r="I7750" s="35">
        <v>349368</v>
      </c>
      <c r="J7750" s="35">
        <v>104810</v>
      </c>
      <c r="K7750" s="33"/>
    </row>
    <row r="7751" spans="1:11" s="38" customFormat="1" ht="18" customHeight="1">
      <c r="A7751" s="33">
        <f t="shared" ref="A7751:A7814" si="121">A7750+1</f>
        <v>7746</v>
      </c>
      <c r="B7751" s="160" t="s">
        <v>2321</v>
      </c>
      <c r="C7751" s="160" t="s">
        <v>11054</v>
      </c>
      <c r="D7751" s="159" t="s">
        <v>1462</v>
      </c>
      <c r="E7751" s="160" t="s">
        <v>1462</v>
      </c>
      <c r="F7751" s="161">
        <v>41527</v>
      </c>
      <c r="G7751" s="162">
        <v>2013</v>
      </c>
      <c r="H7751" s="37">
        <v>321300</v>
      </c>
      <c r="I7751" s="35">
        <v>349368</v>
      </c>
      <c r="J7751" s="35">
        <v>104810</v>
      </c>
      <c r="K7751" s="33"/>
    </row>
    <row r="7752" spans="1:11" s="38" customFormat="1" ht="18" customHeight="1">
      <c r="A7752" s="33">
        <f t="shared" si="121"/>
        <v>7747</v>
      </c>
      <c r="B7752" s="160" t="s">
        <v>2321</v>
      </c>
      <c r="C7752" s="160" t="s">
        <v>11055</v>
      </c>
      <c r="D7752" s="159" t="s">
        <v>1462</v>
      </c>
      <c r="E7752" s="160" t="s">
        <v>1462</v>
      </c>
      <c r="F7752" s="161">
        <v>41527</v>
      </c>
      <c r="G7752" s="162">
        <v>2013</v>
      </c>
      <c r="H7752" s="37">
        <v>321300</v>
      </c>
      <c r="I7752" s="35">
        <v>349368</v>
      </c>
      <c r="J7752" s="35">
        <v>104810</v>
      </c>
      <c r="K7752" s="33"/>
    </row>
    <row r="7753" spans="1:11" s="38" customFormat="1" ht="18" customHeight="1">
      <c r="A7753" s="33">
        <f t="shared" si="121"/>
        <v>7748</v>
      </c>
      <c r="B7753" s="160" t="s">
        <v>4172</v>
      </c>
      <c r="C7753" s="160" t="s">
        <v>11056</v>
      </c>
      <c r="D7753" s="159" t="s">
        <v>1485</v>
      </c>
      <c r="E7753" s="160" t="s">
        <v>1432</v>
      </c>
      <c r="F7753" s="161">
        <v>41527</v>
      </c>
      <c r="G7753" s="162">
        <v>2013</v>
      </c>
      <c r="H7753" s="37">
        <v>299000</v>
      </c>
      <c r="I7753" s="35">
        <v>325120</v>
      </c>
      <c r="J7753" s="35">
        <v>97536</v>
      </c>
      <c r="K7753" s="33"/>
    </row>
    <row r="7754" spans="1:11" s="38" customFormat="1" ht="18" customHeight="1">
      <c r="A7754" s="33">
        <f t="shared" si="121"/>
        <v>7749</v>
      </c>
      <c r="B7754" s="160" t="s">
        <v>2631</v>
      </c>
      <c r="C7754" s="160" t="s">
        <v>11057</v>
      </c>
      <c r="D7754" s="159" t="s">
        <v>1485</v>
      </c>
      <c r="E7754" s="160" t="s">
        <v>1485</v>
      </c>
      <c r="F7754" s="161">
        <v>41527</v>
      </c>
      <c r="G7754" s="162">
        <v>2013</v>
      </c>
      <c r="H7754" s="37">
        <v>299000</v>
      </c>
      <c r="I7754" s="35">
        <v>325120</v>
      </c>
      <c r="J7754" s="35">
        <v>97536</v>
      </c>
      <c r="K7754" s="33"/>
    </row>
    <row r="7755" spans="1:11" s="38" customFormat="1" ht="18" customHeight="1">
      <c r="A7755" s="33">
        <f t="shared" si="121"/>
        <v>7750</v>
      </c>
      <c r="B7755" s="160" t="s">
        <v>4506</v>
      </c>
      <c r="C7755" s="160" t="s">
        <v>11058</v>
      </c>
      <c r="D7755" s="159" t="s">
        <v>1485</v>
      </c>
      <c r="E7755" s="160" t="s">
        <v>1485</v>
      </c>
      <c r="F7755" s="161">
        <v>41527</v>
      </c>
      <c r="G7755" s="162">
        <v>2013</v>
      </c>
      <c r="H7755" s="37">
        <v>299000</v>
      </c>
      <c r="I7755" s="35">
        <v>325120</v>
      </c>
      <c r="J7755" s="35">
        <v>97536</v>
      </c>
      <c r="K7755" s="33"/>
    </row>
    <row r="7756" spans="1:11" s="38" customFormat="1" ht="18" customHeight="1">
      <c r="A7756" s="33">
        <f t="shared" si="121"/>
        <v>7751</v>
      </c>
      <c r="B7756" s="160" t="s">
        <v>2081</v>
      </c>
      <c r="C7756" s="160" t="s">
        <v>11059</v>
      </c>
      <c r="D7756" s="159" t="s">
        <v>1485</v>
      </c>
      <c r="E7756" s="160" t="s">
        <v>1485</v>
      </c>
      <c r="F7756" s="161">
        <v>41527</v>
      </c>
      <c r="G7756" s="162">
        <v>2013</v>
      </c>
      <c r="H7756" s="37">
        <v>299000</v>
      </c>
      <c r="I7756" s="35">
        <v>325120</v>
      </c>
      <c r="J7756" s="35">
        <v>97536</v>
      </c>
      <c r="K7756" s="33"/>
    </row>
    <row r="7757" spans="1:11" s="38" customFormat="1" ht="18" customHeight="1">
      <c r="A7757" s="33">
        <f t="shared" si="121"/>
        <v>7752</v>
      </c>
      <c r="B7757" s="160" t="s">
        <v>3593</v>
      </c>
      <c r="C7757" s="160" t="s">
        <v>11060</v>
      </c>
      <c r="D7757" s="159" t="s">
        <v>1562</v>
      </c>
      <c r="E7757" s="160" t="s">
        <v>1562</v>
      </c>
      <c r="F7757" s="161">
        <v>41527</v>
      </c>
      <c r="G7757" s="162">
        <v>2013</v>
      </c>
      <c r="H7757" s="37">
        <v>293000</v>
      </c>
      <c r="I7757" s="35">
        <v>318596</v>
      </c>
      <c r="J7757" s="35">
        <v>95579</v>
      </c>
      <c r="K7757" s="33"/>
    </row>
    <row r="7758" spans="1:11" s="38" customFormat="1" ht="18" customHeight="1">
      <c r="A7758" s="33">
        <f t="shared" si="121"/>
        <v>7753</v>
      </c>
      <c r="B7758" s="160" t="s">
        <v>3593</v>
      </c>
      <c r="C7758" s="160" t="s">
        <v>11061</v>
      </c>
      <c r="D7758" s="159" t="s">
        <v>1562</v>
      </c>
      <c r="E7758" s="160" t="s">
        <v>1562</v>
      </c>
      <c r="F7758" s="161">
        <v>41527</v>
      </c>
      <c r="G7758" s="162">
        <v>2013</v>
      </c>
      <c r="H7758" s="37">
        <v>293000</v>
      </c>
      <c r="I7758" s="35">
        <v>318596</v>
      </c>
      <c r="J7758" s="35">
        <v>95579</v>
      </c>
      <c r="K7758" s="33"/>
    </row>
    <row r="7759" spans="1:11" s="38" customFormat="1" ht="18" customHeight="1">
      <c r="A7759" s="33">
        <f t="shared" si="121"/>
        <v>7754</v>
      </c>
      <c r="B7759" s="160" t="s">
        <v>2692</v>
      </c>
      <c r="C7759" s="160" t="s">
        <v>11062</v>
      </c>
      <c r="D7759" s="159" t="s">
        <v>11063</v>
      </c>
      <c r="E7759" s="160" t="s">
        <v>1562</v>
      </c>
      <c r="F7759" s="161">
        <v>41527</v>
      </c>
      <c r="G7759" s="162">
        <v>2013</v>
      </c>
      <c r="H7759" s="37">
        <v>293000</v>
      </c>
      <c r="I7759" s="35">
        <v>318596</v>
      </c>
      <c r="J7759" s="35">
        <v>95579</v>
      </c>
      <c r="K7759" s="33"/>
    </row>
    <row r="7760" spans="1:11" s="38" customFormat="1" ht="18" customHeight="1">
      <c r="A7760" s="33">
        <f t="shared" si="121"/>
        <v>7755</v>
      </c>
      <c r="B7760" s="160" t="s">
        <v>3139</v>
      </c>
      <c r="C7760" s="160" t="s">
        <v>11064</v>
      </c>
      <c r="D7760" s="159" t="s">
        <v>1562</v>
      </c>
      <c r="E7760" s="160" t="s">
        <v>1562</v>
      </c>
      <c r="F7760" s="161">
        <v>41527</v>
      </c>
      <c r="G7760" s="162">
        <v>2013</v>
      </c>
      <c r="H7760" s="37">
        <v>293000</v>
      </c>
      <c r="I7760" s="35">
        <v>318596</v>
      </c>
      <c r="J7760" s="35">
        <v>95579</v>
      </c>
      <c r="K7760" s="33"/>
    </row>
    <row r="7761" spans="1:11" s="38" customFormat="1" ht="18" customHeight="1">
      <c r="A7761" s="33">
        <f t="shared" si="121"/>
        <v>7756</v>
      </c>
      <c r="B7761" s="160" t="s">
        <v>4504</v>
      </c>
      <c r="C7761" s="160" t="s">
        <v>11065</v>
      </c>
      <c r="D7761" s="159" t="s">
        <v>1562</v>
      </c>
      <c r="E7761" s="160" t="s">
        <v>1562</v>
      </c>
      <c r="F7761" s="161">
        <v>41527</v>
      </c>
      <c r="G7761" s="162">
        <v>2013</v>
      </c>
      <c r="H7761" s="37">
        <v>293000</v>
      </c>
      <c r="I7761" s="35">
        <v>318596</v>
      </c>
      <c r="J7761" s="35">
        <v>95579</v>
      </c>
      <c r="K7761" s="33"/>
    </row>
    <row r="7762" spans="1:11" s="38" customFormat="1" ht="18" customHeight="1">
      <c r="A7762" s="33">
        <f t="shared" si="121"/>
        <v>7757</v>
      </c>
      <c r="B7762" s="160" t="s">
        <v>2375</v>
      </c>
      <c r="C7762" s="160" t="s">
        <v>11066</v>
      </c>
      <c r="D7762" s="159" t="s">
        <v>1432</v>
      </c>
      <c r="E7762" s="160" t="s">
        <v>1432</v>
      </c>
      <c r="F7762" s="161">
        <v>41527</v>
      </c>
      <c r="G7762" s="162">
        <v>2013</v>
      </c>
      <c r="H7762" s="37">
        <v>280000</v>
      </c>
      <c r="I7762" s="35">
        <v>304460</v>
      </c>
      <c r="J7762" s="35">
        <v>91338</v>
      </c>
      <c r="K7762" s="33"/>
    </row>
    <row r="7763" spans="1:11" s="38" customFormat="1" ht="18" customHeight="1">
      <c r="A7763" s="33">
        <f t="shared" si="121"/>
        <v>7758</v>
      </c>
      <c r="B7763" s="160" t="s">
        <v>4506</v>
      </c>
      <c r="C7763" s="160" t="s">
        <v>11067</v>
      </c>
      <c r="D7763" s="159" t="s">
        <v>1432</v>
      </c>
      <c r="E7763" s="160" t="s">
        <v>1432</v>
      </c>
      <c r="F7763" s="161">
        <v>41527</v>
      </c>
      <c r="G7763" s="162">
        <v>2013</v>
      </c>
      <c r="H7763" s="37">
        <v>280000</v>
      </c>
      <c r="I7763" s="35">
        <v>304460</v>
      </c>
      <c r="J7763" s="35">
        <v>91338</v>
      </c>
      <c r="K7763" s="33"/>
    </row>
    <row r="7764" spans="1:11" s="38" customFormat="1" ht="18" customHeight="1">
      <c r="A7764" s="33">
        <f t="shared" si="121"/>
        <v>7759</v>
      </c>
      <c r="B7764" s="160" t="s">
        <v>1963</v>
      </c>
      <c r="C7764" s="160" t="s">
        <v>11068</v>
      </c>
      <c r="D7764" s="159" t="s">
        <v>1485</v>
      </c>
      <c r="E7764" s="160" t="s">
        <v>1485</v>
      </c>
      <c r="F7764" s="161">
        <v>41527</v>
      </c>
      <c r="G7764" s="162">
        <v>2013</v>
      </c>
      <c r="H7764" s="37">
        <v>278000</v>
      </c>
      <c r="I7764" s="35">
        <v>302285</v>
      </c>
      <c r="J7764" s="35">
        <v>90686</v>
      </c>
      <c r="K7764" s="33"/>
    </row>
    <row r="7765" spans="1:11" s="38" customFormat="1" ht="18" customHeight="1">
      <c r="A7765" s="33">
        <f t="shared" si="121"/>
        <v>7760</v>
      </c>
      <c r="B7765" s="160" t="s">
        <v>2631</v>
      </c>
      <c r="C7765" s="160" t="s">
        <v>11069</v>
      </c>
      <c r="D7765" s="159" t="s">
        <v>1462</v>
      </c>
      <c r="E7765" s="160" t="s">
        <v>1462</v>
      </c>
      <c r="F7765" s="161">
        <v>41527</v>
      </c>
      <c r="G7765" s="162">
        <v>2013</v>
      </c>
      <c r="H7765" s="37">
        <v>259000</v>
      </c>
      <c r="I7765" s="35">
        <v>281625</v>
      </c>
      <c r="J7765" s="35">
        <v>84488</v>
      </c>
      <c r="K7765" s="33"/>
    </row>
    <row r="7766" spans="1:11" s="38" customFormat="1" ht="18" customHeight="1">
      <c r="A7766" s="33">
        <f t="shared" si="121"/>
        <v>7761</v>
      </c>
      <c r="B7766" s="160" t="s">
        <v>4702</v>
      </c>
      <c r="C7766" s="160" t="s">
        <v>11070</v>
      </c>
      <c r="D7766" s="159" t="s">
        <v>1462</v>
      </c>
      <c r="E7766" s="160" t="s">
        <v>1462</v>
      </c>
      <c r="F7766" s="161">
        <v>41527</v>
      </c>
      <c r="G7766" s="162">
        <v>2013</v>
      </c>
      <c r="H7766" s="37">
        <v>259000</v>
      </c>
      <c r="I7766" s="35">
        <v>281625</v>
      </c>
      <c r="J7766" s="35">
        <v>84488</v>
      </c>
      <c r="K7766" s="33"/>
    </row>
    <row r="7767" spans="1:11" s="38" customFormat="1" ht="18" customHeight="1">
      <c r="A7767" s="33">
        <f t="shared" si="121"/>
        <v>7762</v>
      </c>
      <c r="B7767" s="160" t="s">
        <v>4504</v>
      </c>
      <c r="C7767" s="160" t="s">
        <v>11071</v>
      </c>
      <c r="D7767" s="159" t="s">
        <v>1462</v>
      </c>
      <c r="E7767" s="160" t="s">
        <v>1462</v>
      </c>
      <c r="F7767" s="161">
        <v>41527</v>
      </c>
      <c r="G7767" s="162">
        <v>2013</v>
      </c>
      <c r="H7767" s="37">
        <v>259000</v>
      </c>
      <c r="I7767" s="35">
        <v>281625</v>
      </c>
      <c r="J7767" s="35">
        <v>84488</v>
      </c>
      <c r="K7767" s="33"/>
    </row>
    <row r="7768" spans="1:11" s="38" customFormat="1" ht="18" customHeight="1">
      <c r="A7768" s="33">
        <f t="shared" si="121"/>
        <v>7763</v>
      </c>
      <c r="B7768" s="160" t="s">
        <v>4504</v>
      </c>
      <c r="C7768" s="160" t="s">
        <v>11072</v>
      </c>
      <c r="D7768" s="159" t="s">
        <v>1462</v>
      </c>
      <c r="E7768" s="160" t="s">
        <v>1462</v>
      </c>
      <c r="F7768" s="161">
        <v>41527</v>
      </c>
      <c r="G7768" s="162">
        <v>2013</v>
      </c>
      <c r="H7768" s="37">
        <v>259000</v>
      </c>
      <c r="I7768" s="35">
        <v>281625</v>
      </c>
      <c r="J7768" s="35">
        <v>84488</v>
      </c>
      <c r="K7768" s="33"/>
    </row>
    <row r="7769" spans="1:11" s="38" customFormat="1" ht="18" customHeight="1">
      <c r="A7769" s="33">
        <f t="shared" si="121"/>
        <v>7764</v>
      </c>
      <c r="B7769" s="160" t="s">
        <v>2211</v>
      </c>
      <c r="C7769" s="160" t="s">
        <v>11073</v>
      </c>
      <c r="D7769" s="159" t="s">
        <v>1422</v>
      </c>
      <c r="E7769" s="160" t="s">
        <v>1422</v>
      </c>
      <c r="F7769" s="161">
        <v>41527</v>
      </c>
      <c r="G7769" s="162">
        <v>2013</v>
      </c>
      <c r="H7769" s="37">
        <v>258000</v>
      </c>
      <c r="I7769" s="35">
        <v>280538</v>
      </c>
      <c r="J7769" s="35">
        <v>84161</v>
      </c>
      <c r="K7769" s="33"/>
    </row>
    <row r="7770" spans="1:11" s="38" customFormat="1" ht="18" customHeight="1">
      <c r="A7770" s="33">
        <f t="shared" si="121"/>
        <v>7765</v>
      </c>
      <c r="B7770" s="160" t="s">
        <v>4506</v>
      </c>
      <c r="C7770" s="160" t="s">
        <v>11074</v>
      </c>
      <c r="D7770" s="159" t="s">
        <v>1422</v>
      </c>
      <c r="E7770" s="160" t="s">
        <v>1422</v>
      </c>
      <c r="F7770" s="161">
        <v>41527</v>
      </c>
      <c r="G7770" s="162">
        <v>2013</v>
      </c>
      <c r="H7770" s="37">
        <v>258000</v>
      </c>
      <c r="I7770" s="35">
        <v>280538</v>
      </c>
      <c r="J7770" s="35">
        <v>84161</v>
      </c>
      <c r="K7770" s="33"/>
    </row>
    <row r="7771" spans="1:11" s="38" customFormat="1" ht="18" customHeight="1">
      <c r="A7771" s="33">
        <f t="shared" si="121"/>
        <v>7766</v>
      </c>
      <c r="B7771" s="160" t="s">
        <v>4506</v>
      </c>
      <c r="C7771" s="160" t="s">
        <v>11075</v>
      </c>
      <c r="D7771" s="159" t="s">
        <v>1422</v>
      </c>
      <c r="E7771" s="160" t="s">
        <v>1422</v>
      </c>
      <c r="F7771" s="161">
        <v>41527</v>
      </c>
      <c r="G7771" s="162">
        <v>2013</v>
      </c>
      <c r="H7771" s="37">
        <v>258000</v>
      </c>
      <c r="I7771" s="35">
        <v>280538</v>
      </c>
      <c r="J7771" s="35">
        <v>84161</v>
      </c>
      <c r="K7771" s="33"/>
    </row>
    <row r="7772" spans="1:11" s="38" customFormat="1" ht="18" customHeight="1">
      <c r="A7772" s="33">
        <f t="shared" si="121"/>
        <v>7767</v>
      </c>
      <c r="B7772" s="160" t="s">
        <v>4506</v>
      </c>
      <c r="C7772" s="160" t="s">
        <v>11076</v>
      </c>
      <c r="D7772" s="159" t="s">
        <v>1422</v>
      </c>
      <c r="E7772" s="160" t="s">
        <v>1422</v>
      </c>
      <c r="F7772" s="161">
        <v>41527</v>
      </c>
      <c r="G7772" s="162">
        <v>2013</v>
      </c>
      <c r="H7772" s="37">
        <v>258000</v>
      </c>
      <c r="I7772" s="35">
        <v>280538</v>
      </c>
      <c r="J7772" s="35">
        <v>84161</v>
      </c>
      <c r="K7772" s="33"/>
    </row>
    <row r="7773" spans="1:11" s="38" customFormat="1" ht="18" customHeight="1">
      <c r="A7773" s="33">
        <f t="shared" si="121"/>
        <v>7768</v>
      </c>
      <c r="B7773" s="160" t="s">
        <v>4506</v>
      </c>
      <c r="C7773" s="160" t="s">
        <v>11077</v>
      </c>
      <c r="D7773" s="159" t="s">
        <v>1422</v>
      </c>
      <c r="E7773" s="160" t="s">
        <v>1422</v>
      </c>
      <c r="F7773" s="161">
        <v>41527</v>
      </c>
      <c r="G7773" s="162">
        <v>2013</v>
      </c>
      <c r="H7773" s="37">
        <v>258000</v>
      </c>
      <c r="I7773" s="35">
        <v>280538</v>
      </c>
      <c r="J7773" s="35">
        <v>84161</v>
      </c>
      <c r="K7773" s="33"/>
    </row>
    <row r="7774" spans="1:11" s="38" customFormat="1" ht="18" customHeight="1">
      <c r="A7774" s="33">
        <f t="shared" si="121"/>
        <v>7769</v>
      </c>
      <c r="B7774" s="160" t="s">
        <v>4506</v>
      </c>
      <c r="C7774" s="160" t="s">
        <v>11078</v>
      </c>
      <c r="D7774" s="159" t="s">
        <v>1422</v>
      </c>
      <c r="E7774" s="160" t="s">
        <v>1422</v>
      </c>
      <c r="F7774" s="161">
        <v>41527</v>
      </c>
      <c r="G7774" s="162">
        <v>2013</v>
      </c>
      <c r="H7774" s="37">
        <v>258000</v>
      </c>
      <c r="I7774" s="35">
        <v>280538</v>
      </c>
      <c r="J7774" s="35">
        <v>84161</v>
      </c>
      <c r="K7774" s="33"/>
    </row>
    <row r="7775" spans="1:11" s="38" customFormat="1" ht="18" customHeight="1">
      <c r="A7775" s="33">
        <f t="shared" si="121"/>
        <v>7770</v>
      </c>
      <c r="B7775" s="160" t="s">
        <v>4504</v>
      </c>
      <c r="C7775" s="160" t="s">
        <v>11079</v>
      </c>
      <c r="D7775" s="159" t="s">
        <v>1422</v>
      </c>
      <c r="E7775" s="160" t="s">
        <v>1422</v>
      </c>
      <c r="F7775" s="161">
        <v>41527</v>
      </c>
      <c r="G7775" s="162">
        <v>2013</v>
      </c>
      <c r="H7775" s="37">
        <v>258000</v>
      </c>
      <c r="I7775" s="35">
        <v>280538</v>
      </c>
      <c r="J7775" s="35">
        <v>84161</v>
      </c>
      <c r="K7775" s="33"/>
    </row>
    <row r="7776" spans="1:11" s="38" customFormat="1" ht="18" customHeight="1">
      <c r="A7776" s="33">
        <f t="shared" si="121"/>
        <v>7771</v>
      </c>
      <c r="B7776" s="160" t="s">
        <v>4504</v>
      </c>
      <c r="C7776" s="160" t="s">
        <v>11080</v>
      </c>
      <c r="D7776" s="159" t="s">
        <v>1422</v>
      </c>
      <c r="E7776" s="160" t="s">
        <v>1422</v>
      </c>
      <c r="F7776" s="161">
        <v>41527</v>
      </c>
      <c r="G7776" s="162">
        <v>2013</v>
      </c>
      <c r="H7776" s="37">
        <v>258000</v>
      </c>
      <c r="I7776" s="35">
        <v>280538</v>
      </c>
      <c r="J7776" s="35">
        <v>84161</v>
      </c>
      <c r="K7776" s="33"/>
    </row>
    <row r="7777" spans="1:11" s="38" customFormat="1" ht="18" customHeight="1">
      <c r="A7777" s="33">
        <f t="shared" si="121"/>
        <v>7772</v>
      </c>
      <c r="B7777" s="160" t="s">
        <v>4504</v>
      </c>
      <c r="C7777" s="160" t="s">
        <v>11081</v>
      </c>
      <c r="D7777" s="159" t="s">
        <v>1422</v>
      </c>
      <c r="E7777" s="160" t="s">
        <v>1422</v>
      </c>
      <c r="F7777" s="161">
        <v>41527</v>
      </c>
      <c r="G7777" s="162">
        <v>2013</v>
      </c>
      <c r="H7777" s="37">
        <v>258000</v>
      </c>
      <c r="I7777" s="35">
        <v>280538</v>
      </c>
      <c r="J7777" s="35">
        <v>84161</v>
      </c>
      <c r="K7777" s="33"/>
    </row>
    <row r="7778" spans="1:11" s="38" customFormat="1" ht="18" customHeight="1">
      <c r="A7778" s="33">
        <f t="shared" si="121"/>
        <v>7773</v>
      </c>
      <c r="B7778" s="160" t="s">
        <v>6317</v>
      </c>
      <c r="C7778" s="160" t="s">
        <v>11082</v>
      </c>
      <c r="D7778" s="159" t="s">
        <v>1422</v>
      </c>
      <c r="E7778" s="160" t="s">
        <v>1422</v>
      </c>
      <c r="F7778" s="161">
        <v>41527</v>
      </c>
      <c r="G7778" s="162">
        <v>2013</v>
      </c>
      <c r="H7778" s="37">
        <v>258000</v>
      </c>
      <c r="I7778" s="35">
        <v>280538</v>
      </c>
      <c r="J7778" s="35">
        <v>84161</v>
      </c>
      <c r="K7778" s="33"/>
    </row>
    <row r="7779" spans="1:11" s="38" customFormat="1" ht="18" customHeight="1">
      <c r="A7779" s="33">
        <f t="shared" si="121"/>
        <v>7774</v>
      </c>
      <c r="B7779" s="160" t="s">
        <v>4504</v>
      </c>
      <c r="C7779" s="160" t="s">
        <v>11083</v>
      </c>
      <c r="D7779" s="159" t="s">
        <v>1422</v>
      </c>
      <c r="E7779" s="160" t="s">
        <v>1422</v>
      </c>
      <c r="F7779" s="161">
        <v>41527</v>
      </c>
      <c r="G7779" s="162">
        <v>2013</v>
      </c>
      <c r="H7779" s="37">
        <v>258000</v>
      </c>
      <c r="I7779" s="35">
        <v>280538</v>
      </c>
      <c r="J7779" s="35">
        <v>84161</v>
      </c>
      <c r="K7779" s="33"/>
    </row>
    <row r="7780" spans="1:11" s="38" customFormat="1" ht="18" customHeight="1">
      <c r="A7780" s="33">
        <f t="shared" si="121"/>
        <v>7775</v>
      </c>
      <c r="B7780" s="160" t="s">
        <v>6317</v>
      </c>
      <c r="C7780" s="160" t="s">
        <v>11084</v>
      </c>
      <c r="D7780" s="159" t="s">
        <v>1422</v>
      </c>
      <c r="E7780" s="160" t="s">
        <v>1422</v>
      </c>
      <c r="F7780" s="161">
        <v>41527</v>
      </c>
      <c r="G7780" s="162">
        <v>2013</v>
      </c>
      <c r="H7780" s="37">
        <v>258000</v>
      </c>
      <c r="I7780" s="35">
        <v>280538</v>
      </c>
      <c r="J7780" s="35">
        <v>84161</v>
      </c>
      <c r="K7780" s="33"/>
    </row>
    <row r="7781" spans="1:11" s="38" customFormat="1" ht="18" customHeight="1">
      <c r="A7781" s="33">
        <f t="shared" si="121"/>
        <v>7776</v>
      </c>
      <c r="B7781" s="160" t="s">
        <v>4504</v>
      </c>
      <c r="C7781" s="160" t="s">
        <v>11085</v>
      </c>
      <c r="D7781" s="159" t="s">
        <v>1422</v>
      </c>
      <c r="E7781" s="160" t="s">
        <v>1422</v>
      </c>
      <c r="F7781" s="161">
        <v>41527</v>
      </c>
      <c r="G7781" s="162">
        <v>2013</v>
      </c>
      <c r="H7781" s="37">
        <v>258000</v>
      </c>
      <c r="I7781" s="35">
        <v>280538</v>
      </c>
      <c r="J7781" s="35">
        <v>84161</v>
      </c>
      <c r="K7781" s="33"/>
    </row>
    <row r="7782" spans="1:11" s="38" customFormat="1" ht="18" customHeight="1">
      <c r="A7782" s="33">
        <f t="shared" si="121"/>
        <v>7777</v>
      </c>
      <c r="B7782" s="160" t="s">
        <v>4504</v>
      </c>
      <c r="C7782" s="160" t="s">
        <v>11086</v>
      </c>
      <c r="D7782" s="159" t="s">
        <v>1422</v>
      </c>
      <c r="E7782" s="160" t="s">
        <v>1422</v>
      </c>
      <c r="F7782" s="161">
        <v>41527</v>
      </c>
      <c r="G7782" s="162">
        <v>2013</v>
      </c>
      <c r="H7782" s="37">
        <v>258000</v>
      </c>
      <c r="I7782" s="35">
        <v>280538</v>
      </c>
      <c r="J7782" s="35">
        <v>84161</v>
      </c>
      <c r="K7782" s="33"/>
    </row>
    <row r="7783" spans="1:11" s="38" customFormat="1" ht="18" customHeight="1">
      <c r="A7783" s="33">
        <f t="shared" si="121"/>
        <v>7778</v>
      </c>
      <c r="B7783" s="160" t="s">
        <v>4504</v>
      </c>
      <c r="C7783" s="160" t="s">
        <v>11087</v>
      </c>
      <c r="D7783" s="159" t="s">
        <v>1422</v>
      </c>
      <c r="E7783" s="160" t="s">
        <v>1422</v>
      </c>
      <c r="F7783" s="161">
        <v>41527</v>
      </c>
      <c r="G7783" s="162">
        <v>2013</v>
      </c>
      <c r="H7783" s="37">
        <v>258000</v>
      </c>
      <c r="I7783" s="35">
        <v>280538</v>
      </c>
      <c r="J7783" s="35">
        <v>84161</v>
      </c>
      <c r="K7783" s="33"/>
    </row>
    <row r="7784" spans="1:11" s="38" customFormat="1" ht="18" customHeight="1">
      <c r="A7784" s="33">
        <f t="shared" si="121"/>
        <v>7779</v>
      </c>
      <c r="B7784" s="160" t="s">
        <v>4504</v>
      </c>
      <c r="C7784" s="160" t="s">
        <v>11088</v>
      </c>
      <c r="D7784" s="159" t="s">
        <v>1422</v>
      </c>
      <c r="E7784" s="160" t="s">
        <v>1422</v>
      </c>
      <c r="F7784" s="161">
        <v>41527</v>
      </c>
      <c r="G7784" s="162">
        <v>2013</v>
      </c>
      <c r="H7784" s="37">
        <v>258000</v>
      </c>
      <c r="I7784" s="35">
        <v>280538</v>
      </c>
      <c r="J7784" s="35">
        <v>84161</v>
      </c>
      <c r="K7784" s="33"/>
    </row>
    <row r="7785" spans="1:11" s="38" customFormat="1" ht="18" customHeight="1">
      <c r="A7785" s="33">
        <f t="shared" si="121"/>
        <v>7780</v>
      </c>
      <c r="B7785" s="160" t="s">
        <v>6317</v>
      </c>
      <c r="C7785" s="160" t="s">
        <v>11089</v>
      </c>
      <c r="D7785" s="159" t="s">
        <v>1422</v>
      </c>
      <c r="E7785" s="160" t="s">
        <v>1422</v>
      </c>
      <c r="F7785" s="161">
        <v>41527</v>
      </c>
      <c r="G7785" s="162">
        <v>2013</v>
      </c>
      <c r="H7785" s="37">
        <v>258000</v>
      </c>
      <c r="I7785" s="35">
        <v>280538</v>
      </c>
      <c r="J7785" s="35">
        <v>84161</v>
      </c>
      <c r="K7785" s="33"/>
    </row>
    <row r="7786" spans="1:11" s="38" customFormat="1" ht="18" customHeight="1">
      <c r="A7786" s="33">
        <f t="shared" si="121"/>
        <v>7781</v>
      </c>
      <c r="B7786" s="160" t="s">
        <v>6317</v>
      </c>
      <c r="C7786" s="160" t="s">
        <v>11090</v>
      </c>
      <c r="D7786" s="159" t="s">
        <v>1422</v>
      </c>
      <c r="E7786" s="160" t="s">
        <v>1422</v>
      </c>
      <c r="F7786" s="161">
        <v>41527</v>
      </c>
      <c r="G7786" s="162">
        <v>2013</v>
      </c>
      <c r="H7786" s="37">
        <v>258000</v>
      </c>
      <c r="I7786" s="35">
        <v>280538</v>
      </c>
      <c r="J7786" s="35">
        <v>84161</v>
      </c>
      <c r="K7786" s="33"/>
    </row>
    <row r="7787" spans="1:11" s="38" customFormat="1" ht="18" customHeight="1">
      <c r="A7787" s="33">
        <f t="shared" si="121"/>
        <v>7782</v>
      </c>
      <c r="B7787" s="160" t="s">
        <v>2631</v>
      </c>
      <c r="C7787" s="160" t="s">
        <v>11091</v>
      </c>
      <c r="D7787" s="159" t="s">
        <v>1422</v>
      </c>
      <c r="E7787" s="160" t="s">
        <v>1422</v>
      </c>
      <c r="F7787" s="161">
        <v>41527</v>
      </c>
      <c r="G7787" s="162">
        <v>2013</v>
      </c>
      <c r="H7787" s="37">
        <v>258000</v>
      </c>
      <c r="I7787" s="35">
        <v>280538</v>
      </c>
      <c r="J7787" s="35">
        <v>84161</v>
      </c>
      <c r="K7787" s="33"/>
    </row>
    <row r="7788" spans="1:11" s="38" customFormat="1" ht="18" customHeight="1">
      <c r="A7788" s="33">
        <f t="shared" si="121"/>
        <v>7783</v>
      </c>
      <c r="B7788" s="160" t="s">
        <v>2631</v>
      </c>
      <c r="C7788" s="160" t="s">
        <v>11092</v>
      </c>
      <c r="D7788" s="159" t="s">
        <v>1422</v>
      </c>
      <c r="E7788" s="160" t="s">
        <v>1422</v>
      </c>
      <c r="F7788" s="161">
        <v>41527</v>
      </c>
      <c r="G7788" s="162">
        <v>2013</v>
      </c>
      <c r="H7788" s="37">
        <v>258000</v>
      </c>
      <c r="I7788" s="35">
        <v>280538</v>
      </c>
      <c r="J7788" s="35">
        <v>84161</v>
      </c>
      <c r="K7788" s="33"/>
    </row>
    <row r="7789" spans="1:11" s="38" customFormat="1" ht="18" customHeight="1">
      <c r="A7789" s="33">
        <f t="shared" si="121"/>
        <v>7784</v>
      </c>
      <c r="B7789" s="160" t="s">
        <v>2631</v>
      </c>
      <c r="C7789" s="160" t="s">
        <v>11093</v>
      </c>
      <c r="D7789" s="159" t="s">
        <v>1422</v>
      </c>
      <c r="E7789" s="160" t="s">
        <v>1422</v>
      </c>
      <c r="F7789" s="161">
        <v>41527</v>
      </c>
      <c r="G7789" s="162">
        <v>2013</v>
      </c>
      <c r="H7789" s="37">
        <v>258000</v>
      </c>
      <c r="I7789" s="35">
        <v>280538</v>
      </c>
      <c r="J7789" s="35">
        <v>84161</v>
      </c>
      <c r="K7789" s="33"/>
    </row>
    <row r="7790" spans="1:11" s="38" customFormat="1" ht="18" customHeight="1">
      <c r="A7790" s="33">
        <f t="shared" si="121"/>
        <v>7785</v>
      </c>
      <c r="B7790" s="160" t="s">
        <v>2211</v>
      </c>
      <c r="C7790" s="160" t="s">
        <v>11094</v>
      </c>
      <c r="D7790" s="159" t="s">
        <v>1422</v>
      </c>
      <c r="E7790" s="160" t="s">
        <v>1422</v>
      </c>
      <c r="F7790" s="161">
        <v>41527</v>
      </c>
      <c r="G7790" s="162">
        <v>2013</v>
      </c>
      <c r="H7790" s="37">
        <v>258000</v>
      </c>
      <c r="I7790" s="35">
        <v>280538</v>
      </c>
      <c r="J7790" s="35">
        <v>84161</v>
      </c>
      <c r="K7790" s="33"/>
    </row>
    <row r="7791" spans="1:11" s="38" customFormat="1" ht="18" customHeight="1">
      <c r="A7791" s="33">
        <f t="shared" si="121"/>
        <v>7786</v>
      </c>
      <c r="B7791" s="160" t="s">
        <v>2211</v>
      </c>
      <c r="C7791" s="160" t="s">
        <v>11095</v>
      </c>
      <c r="D7791" s="159" t="s">
        <v>1422</v>
      </c>
      <c r="E7791" s="160" t="s">
        <v>1422</v>
      </c>
      <c r="F7791" s="161">
        <v>41527</v>
      </c>
      <c r="G7791" s="162">
        <v>2013</v>
      </c>
      <c r="H7791" s="37">
        <v>258000</v>
      </c>
      <c r="I7791" s="35">
        <v>280538</v>
      </c>
      <c r="J7791" s="35">
        <v>84161</v>
      </c>
      <c r="K7791" s="33"/>
    </row>
    <row r="7792" spans="1:11" s="38" customFormat="1" ht="18" customHeight="1">
      <c r="A7792" s="33">
        <f t="shared" si="121"/>
        <v>7787</v>
      </c>
      <c r="B7792" s="160" t="s">
        <v>2211</v>
      </c>
      <c r="C7792" s="160" t="s">
        <v>11096</v>
      </c>
      <c r="D7792" s="159" t="s">
        <v>1422</v>
      </c>
      <c r="E7792" s="160" t="s">
        <v>1422</v>
      </c>
      <c r="F7792" s="161">
        <v>41527</v>
      </c>
      <c r="G7792" s="162">
        <v>2013</v>
      </c>
      <c r="H7792" s="37">
        <v>258000</v>
      </c>
      <c r="I7792" s="35">
        <v>280538</v>
      </c>
      <c r="J7792" s="35">
        <v>84161</v>
      </c>
      <c r="K7792" s="33"/>
    </row>
    <row r="7793" spans="1:11" s="38" customFormat="1" ht="18" customHeight="1">
      <c r="A7793" s="33">
        <f t="shared" si="121"/>
        <v>7788</v>
      </c>
      <c r="B7793" s="160" t="s">
        <v>7523</v>
      </c>
      <c r="C7793" s="160" t="s">
        <v>11097</v>
      </c>
      <c r="D7793" s="159" t="s">
        <v>1422</v>
      </c>
      <c r="E7793" s="160" t="s">
        <v>1422</v>
      </c>
      <c r="F7793" s="161">
        <v>41527</v>
      </c>
      <c r="G7793" s="162">
        <v>2013</v>
      </c>
      <c r="H7793" s="37">
        <v>258000</v>
      </c>
      <c r="I7793" s="35">
        <v>280538</v>
      </c>
      <c r="J7793" s="35">
        <v>84161</v>
      </c>
      <c r="K7793" s="33"/>
    </row>
    <row r="7794" spans="1:11" s="38" customFormat="1" ht="18" customHeight="1">
      <c r="A7794" s="33">
        <f t="shared" si="121"/>
        <v>7789</v>
      </c>
      <c r="B7794" s="160" t="s">
        <v>7523</v>
      </c>
      <c r="C7794" s="160" t="s">
        <v>11098</v>
      </c>
      <c r="D7794" s="159" t="s">
        <v>1422</v>
      </c>
      <c r="E7794" s="160" t="s">
        <v>1422</v>
      </c>
      <c r="F7794" s="161">
        <v>41527</v>
      </c>
      <c r="G7794" s="162">
        <v>2013</v>
      </c>
      <c r="H7794" s="37">
        <v>258000</v>
      </c>
      <c r="I7794" s="35">
        <v>280538</v>
      </c>
      <c r="J7794" s="35">
        <v>84161</v>
      </c>
      <c r="K7794" s="33"/>
    </row>
    <row r="7795" spans="1:11" s="38" customFormat="1" ht="18" customHeight="1">
      <c r="A7795" s="33">
        <f t="shared" si="121"/>
        <v>7790</v>
      </c>
      <c r="B7795" s="160" t="s">
        <v>7523</v>
      </c>
      <c r="C7795" s="160" t="s">
        <v>11099</v>
      </c>
      <c r="D7795" s="159" t="s">
        <v>1422</v>
      </c>
      <c r="E7795" s="160" t="s">
        <v>1422</v>
      </c>
      <c r="F7795" s="161">
        <v>41527</v>
      </c>
      <c r="G7795" s="162">
        <v>2013</v>
      </c>
      <c r="H7795" s="37">
        <v>258000</v>
      </c>
      <c r="I7795" s="35">
        <v>280538</v>
      </c>
      <c r="J7795" s="35">
        <v>84161</v>
      </c>
      <c r="K7795" s="33"/>
    </row>
    <row r="7796" spans="1:11" s="38" customFormat="1" ht="18" customHeight="1">
      <c r="A7796" s="33">
        <f t="shared" si="121"/>
        <v>7791</v>
      </c>
      <c r="B7796" s="160" t="s">
        <v>7523</v>
      </c>
      <c r="C7796" s="160" t="s">
        <v>11100</v>
      </c>
      <c r="D7796" s="159" t="s">
        <v>1422</v>
      </c>
      <c r="E7796" s="160" t="s">
        <v>1422</v>
      </c>
      <c r="F7796" s="161">
        <v>41527</v>
      </c>
      <c r="G7796" s="162">
        <v>2013</v>
      </c>
      <c r="H7796" s="37">
        <v>258000</v>
      </c>
      <c r="I7796" s="35">
        <v>280538</v>
      </c>
      <c r="J7796" s="35">
        <v>84161</v>
      </c>
      <c r="K7796" s="33"/>
    </row>
    <row r="7797" spans="1:11" s="38" customFormat="1" ht="18" customHeight="1">
      <c r="A7797" s="33">
        <f t="shared" si="121"/>
        <v>7792</v>
      </c>
      <c r="B7797" s="160" t="s">
        <v>7523</v>
      </c>
      <c r="C7797" s="160" t="s">
        <v>11101</v>
      </c>
      <c r="D7797" s="159" t="s">
        <v>1422</v>
      </c>
      <c r="E7797" s="160" t="s">
        <v>1422</v>
      </c>
      <c r="F7797" s="161">
        <v>41527</v>
      </c>
      <c r="G7797" s="162">
        <v>2013</v>
      </c>
      <c r="H7797" s="37">
        <v>258000</v>
      </c>
      <c r="I7797" s="35">
        <v>280538</v>
      </c>
      <c r="J7797" s="35">
        <v>84161</v>
      </c>
      <c r="K7797" s="33"/>
    </row>
    <row r="7798" spans="1:11" s="38" customFormat="1" ht="18" customHeight="1">
      <c r="A7798" s="33">
        <f t="shared" si="121"/>
        <v>7793</v>
      </c>
      <c r="B7798" s="160" t="s">
        <v>7523</v>
      </c>
      <c r="C7798" s="160" t="s">
        <v>11102</v>
      </c>
      <c r="D7798" s="159" t="s">
        <v>1422</v>
      </c>
      <c r="E7798" s="160" t="s">
        <v>1422</v>
      </c>
      <c r="F7798" s="161">
        <v>41527</v>
      </c>
      <c r="G7798" s="162">
        <v>2013</v>
      </c>
      <c r="H7798" s="37">
        <v>258000</v>
      </c>
      <c r="I7798" s="35">
        <v>280538</v>
      </c>
      <c r="J7798" s="35">
        <v>84161</v>
      </c>
      <c r="K7798" s="33"/>
    </row>
    <row r="7799" spans="1:11" s="38" customFormat="1" ht="18" customHeight="1">
      <c r="A7799" s="33">
        <f t="shared" si="121"/>
        <v>7794</v>
      </c>
      <c r="B7799" s="160" t="s">
        <v>7540</v>
      </c>
      <c r="C7799" s="160" t="s">
        <v>11103</v>
      </c>
      <c r="D7799" s="159" t="s">
        <v>1459</v>
      </c>
      <c r="E7799" s="160" t="s">
        <v>1459</v>
      </c>
      <c r="F7799" s="161">
        <v>41527</v>
      </c>
      <c r="G7799" s="162">
        <v>2013</v>
      </c>
      <c r="H7799" s="37">
        <v>228700</v>
      </c>
      <c r="I7799" s="35">
        <v>248678</v>
      </c>
      <c r="J7799" s="35">
        <v>74603</v>
      </c>
      <c r="K7799" s="33"/>
    </row>
    <row r="7800" spans="1:11" s="38" customFormat="1" ht="18" customHeight="1">
      <c r="A7800" s="33">
        <f t="shared" si="121"/>
        <v>7795</v>
      </c>
      <c r="B7800" s="160" t="s">
        <v>4506</v>
      </c>
      <c r="C7800" s="160" t="s">
        <v>11104</v>
      </c>
      <c r="D7800" s="159" t="s">
        <v>1427</v>
      </c>
      <c r="E7800" s="160" t="s">
        <v>1427</v>
      </c>
      <c r="F7800" s="161">
        <v>41527</v>
      </c>
      <c r="G7800" s="162">
        <v>2013</v>
      </c>
      <c r="H7800" s="37">
        <v>222000</v>
      </c>
      <c r="I7800" s="35">
        <v>241393</v>
      </c>
      <c r="J7800" s="35">
        <v>72418</v>
      </c>
      <c r="K7800" s="33"/>
    </row>
    <row r="7801" spans="1:11" s="38" customFormat="1" ht="18" customHeight="1">
      <c r="A7801" s="33">
        <f t="shared" si="121"/>
        <v>7796</v>
      </c>
      <c r="B7801" s="160" t="s">
        <v>4506</v>
      </c>
      <c r="C7801" s="160" t="s">
        <v>11105</v>
      </c>
      <c r="D7801" s="159" t="s">
        <v>1427</v>
      </c>
      <c r="E7801" s="160" t="s">
        <v>1427</v>
      </c>
      <c r="F7801" s="161">
        <v>41527</v>
      </c>
      <c r="G7801" s="162">
        <v>2013</v>
      </c>
      <c r="H7801" s="37">
        <v>222000</v>
      </c>
      <c r="I7801" s="35">
        <v>241393</v>
      </c>
      <c r="J7801" s="35">
        <v>72418</v>
      </c>
      <c r="K7801" s="33"/>
    </row>
    <row r="7802" spans="1:11" s="38" customFormat="1" ht="18" customHeight="1">
      <c r="A7802" s="33">
        <f t="shared" si="121"/>
        <v>7797</v>
      </c>
      <c r="B7802" s="160" t="s">
        <v>2338</v>
      </c>
      <c r="C7802" s="160" t="s">
        <v>11106</v>
      </c>
      <c r="D7802" s="159" t="s">
        <v>1427</v>
      </c>
      <c r="E7802" s="160" t="s">
        <v>1427</v>
      </c>
      <c r="F7802" s="161">
        <v>41527</v>
      </c>
      <c r="G7802" s="162">
        <v>2013</v>
      </c>
      <c r="H7802" s="37">
        <v>222000</v>
      </c>
      <c r="I7802" s="35">
        <v>241393</v>
      </c>
      <c r="J7802" s="35">
        <v>72418</v>
      </c>
      <c r="K7802" s="33"/>
    </row>
    <row r="7803" spans="1:11" s="38" customFormat="1" ht="18" customHeight="1">
      <c r="A7803" s="33">
        <f t="shared" si="121"/>
        <v>7798</v>
      </c>
      <c r="B7803" s="160" t="s">
        <v>9980</v>
      </c>
      <c r="C7803" s="160" t="s">
        <v>11107</v>
      </c>
      <c r="D7803" s="159" t="s">
        <v>1427</v>
      </c>
      <c r="E7803" s="160" t="s">
        <v>1427</v>
      </c>
      <c r="F7803" s="161">
        <v>41527</v>
      </c>
      <c r="G7803" s="162">
        <v>2013</v>
      </c>
      <c r="H7803" s="37">
        <v>222000</v>
      </c>
      <c r="I7803" s="35">
        <v>241393</v>
      </c>
      <c r="J7803" s="35">
        <v>72418</v>
      </c>
      <c r="K7803" s="33"/>
    </row>
    <row r="7804" spans="1:11" s="38" customFormat="1" ht="18" customHeight="1">
      <c r="A7804" s="33">
        <f t="shared" si="121"/>
        <v>7799</v>
      </c>
      <c r="B7804" s="160" t="s">
        <v>5481</v>
      </c>
      <c r="C7804" s="160" t="s">
        <v>11108</v>
      </c>
      <c r="D7804" s="159" t="s">
        <v>1427</v>
      </c>
      <c r="E7804" s="160" t="s">
        <v>1427</v>
      </c>
      <c r="F7804" s="161">
        <v>41527</v>
      </c>
      <c r="G7804" s="162">
        <v>2013</v>
      </c>
      <c r="H7804" s="37">
        <v>222000</v>
      </c>
      <c r="I7804" s="35">
        <v>241393</v>
      </c>
      <c r="J7804" s="35">
        <v>72418</v>
      </c>
      <c r="K7804" s="33"/>
    </row>
    <row r="7805" spans="1:11" s="38" customFormat="1" ht="18" customHeight="1">
      <c r="A7805" s="33">
        <f t="shared" si="121"/>
        <v>7800</v>
      </c>
      <c r="B7805" s="160" t="s">
        <v>2675</v>
      </c>
      <c r="C7805" s="160" t="s">
        <v>11109</v>
      </c>
      <c r="D7805" s="159" t="s">
        <v>1427</v>
      </c>
      <c r="E7805" s="160" t="s">
        <v>1427</v>
      </c>
      <c r="F7805" s="161">
        <v>41527</v>
      </c>
      <c r="G7805" s="162">
        <v>2013</v>
      </c>
      <c r="H7805" s="37">
        <v>180000</v>
      </c>
      <c r="I7805" s="35">
        <v>195724</v>
      </c>
      <c r="J7805" s="35">
        <v>58717</v>
      </c>
      <c r="K7805" s="33"/>
    </row>
    <row r="7806" spans="1:11" s="38" customFormat="1" ht="18" customHeight="1">
      <c r="A7806" s="33">
        <f t="shared" si="121"/>
        <v>7801</v>
      </c>
      <c r="B7806" s="160" t="s">
        <v>2675</v>
      </c>
      <c r="C7806" s="160" t="s">
        <v>11110</v>
      </c>
      <c r="D7806" s="159" t="s">
        <v>1427</v>
      </c>
      <c r="E7806" s="160" t="s">
        <v>1427</v>
      </c>
      <c r="F7806" s="161">
        <v>41527</v>
      </c>
      <c r="G7806" s="162">
        <v>2013</v>
      </c>
      <c r="H7806" s="37">
        <v>180000</v>
      </c>
      <c r="I7806" s="35">
        <v>195724</v>
      </c>
      <c r="J7806" s="35">
        <v>58717</v>
      </c>
      <c r="K7806" s="33"/>
    </row>
    <row r="7807" spans="1:11" s="38" customFormat="1" ht="18" customHeight="1">
      <c r="A7807" s="33">
        <f t="shared" si="121"/>
        <v>7802</v>
      </c>
      <c r="B7807" s="160" t="s">
        <v>2675</v>
      </c>
      <c r="C7807" s="160" t="s">
        <v>11111</v>
      </c>
      <c r="D7807" s="159" t="s">
        <v>1427</v>
      </c>
      <c r="E7807" s="160" t="s">
        <v>1427</v>
      </c>
      <c r="F7807" s="161">
        <v>41527</v>
      </c>
      <c r="G7807" s="162">
        <v>2013</v>
      </c>
      <c r="H7807" s="37">
        <v>180000</v>
      </c>
      <c r="I7807" s="35">
        <v>195724</v>
      </c>
      <c r="J7807" s="35">
        <v>58717</v>
      </c>
      <c r="K7807" s="33"/>
    </row>
    <row r="7808" spans="1:11" s="38" customFormat="1" ht="18" customHeight="1">
      <c r="A7808" s="33">
        <f t="shared" si="121"/>
        <v>7803</v>
      </c>
      <c r="B7808" s="160" t="s">
        <v>2675</v>
      </c>
      <c r="C7808" s="160" t="s">
        <v>11112</v>
      </c>
      <c r="D7808" s="159" t="s">
        <v>1427</v>
      </c>
      <c r="E7808" s="160" t="s">
        <v>1427</v>
      </c>
      <c r="F7808" s="161">
        <v>41527</v>
      </c>
      <c r="G7808" s="162">
        <v>2013</v>
      </c>
      <c r="H7808" s="37">
        <v>180000</v>
      </c>
      <c r="I7808" s="35">
        <v>195724</v>
      </c>
      <c r="J7808" s="35">
        <v>58717</v>
      </c>
      <c r="K7808" s="33"/>
    </row>
    <row r="7809" spans="1:11" s="38" customFormat="1" ht="18" customHeight="1">
      <c r="A7809" s="33">
        <f t="shared" si="121"/>
        <v>7804</v>
      </c>
      <c r="B7809" s="160" t="s">
        <v>2340</v>
      </c>
      <c r="C7809" s="160" t="s">
        <v>11113</v>
      </c>
      <c r="D7809" s="159" t="s">
        <v>1427</v>
      </c>
      <c r="E7809" s="160" t="s">
        <v>1427</v>
      </c>
      <c r="F7809" s="161">
        <v>41527</v>
      </c>
      <c r="G7809" s="162">
        <v>2013</v>
      </c>
      <c r="H7809" s="37">
        <v>180000</v>
      </c>
      <c r="I7809" s="35">
        <v>195724</v>
      </c>
      <c r="J7809" s="35">
        <v>58717</v>
      </c>
      <c r="K7809" s="33"/>
    </row>
    <row r="7810" spans="1:11" s="38" customFormat="1" ht="18" customHeight="1">
      <c r="A7810" s="33">
        <f t="shared" si="121"/>
        <v>7805</v>
      </c>
      <c r="B7810" s="160" t="s">
        <v>2220</v>
      </c>
      <c r="C7810" s="160" t="s">
        <v>11114</v>
      </c>
      <c r="D7810" s="159" t="s">
        <v>1427</v>
      </c>
      <c r="E7810" s="160" t="s">
        <v>1427</v>
      </c>
      <c r="F7810" s="161">
        <v>41527</v>
      </c>
      <c r="G7810" s="162">
        <v>2013</v>
      </c>
      <c r="H7810" s="37">
        <v>180000</v>
      </c>
      <c r="I7810" s="35">
        <v>195724</v>
      </c>
      <c r="J7810" s="35">
        <v>58717</v>
      </c>
      <c r="K7810" s="33"/>
    </row>
    <row r="7811" spans="1:11" s="38" customFormat="1" ht="18" customHeight="1">
      <c r="A7811" s="33">
        <f t="shared" si="121"/>
        <v>7806</v>
      </c>
      <c r="B7811" s="160" t="s">
        <v>2146</v>
      </c>
      <c r="C7811" s="160" t="s">
        <v>11115</v>
      </c>
      <c r="D7811" s="159" t="s">
        <v>2597</v>
      </c>
      <c r="E7811" s="160" t="s">
        <v>2597</v>
      </c>
      <c r="F7811" s="161">
        <v>41526</v>
      </c>
      <c r="G7811" s="162">
        <v>2013</v>
      </c>
      <c r="H7811" s="37">
        <v>190000</v>
      </c>
      <c r="I7811" s="35">
        <v>206598</v>
      </c>
      <c r="J7811" s="35">
        <v>61979</v>
      </c>
      <c r="K7811" s="33"/>
    </row>
    <row r="7812" spans="1:11" s="38" customFormat="1" ht="18" customHeight="1">
      <c r="A7812" s="33">
        <f t="shared" si="121"/>
        <v>7807</v>
      </c>
      <c r="B7812" s="160" t="s">
        <v>1913</v>
      </c>
      <c r="C7812" s="160" t="s">
        <v>11116</v>
      </c>
      <c r="D7812" s="159" t="s">
        <v>5469</v>
      </c>
      <c r="E7812" s="160" t="s">
        <v>2601</v>
      </c>
      <c r="F7812" s="161">
        <v>41526</v>
      </c>
      <c r="G7812" s="162">
        <v>2013</v>
      </c>
      <c r="H7812" s="37">
        <v>190000</v>
      </c>
      <c r="I7812" s="35">
        <v>206598</v>
      </c>
      <c r="J7812" s="35">
        <v>61979</v>
      </c>
      <c r="K7812" s="33"/>
    </row>
    <row r="7813" spans="1:11" s="38" customFormat="1" ht="18" customHeight="1">
      <c r="A7813" s="33">
        <f t="shared" si="121"/>
        <v>7808</v>
      </c>
      <c r="B7813" s="160" t="s">
        <v>3942</v>
      </c>
      <c r="C7813" s="160" t="s">
        <v>11117</v>
      </c>
      <c r="D7813" s="159" t="s">
        <v>1370</v>
      </c>
      <c r="E7813" s="160" t="s">
        <v>1370</v>
      </c>
      <c r="F7813" s="161">
        <v>41521</v>
      </c>
      <c r="G7813" s="162">
        <v>2013</v>
      </c>
      <c r="H7813" s="37">
        <v>370000</v>
      </c>
      <c r="I7813" s="35">
        <v>402322</v>
      </c>
      <c r="J7813" s="35">
        <v>120697</v>
      </c>
      <c r="K7813" s="33"/>
    </row>
    <row r="7814" spans="1:11" s="38" customFormat="1" ht="18" customHeight="1">
      <c r="A7814" s="33">
        <f t="shared" si="121"/>
        <v>7809</v>
      </c>
      <c r="B7814" s="160" t="s">
        <v>2377</v>
      </c>
      <c r="C7814" s="160" t="s">
        <v>11118</v>
      </c>
      <c r="D7814" s="159" t="s">
        <v>1422</v>
      </c>
      <c r="E7814" s="160" t="s">
        <v>1422</v>
      </c>
      <c r="F7814" s="161">
        <v>41521</v>
      </c>
      <c r="G7814" s="162">
        <v>2013</v>
      </c>
      <c r="H7814" s="37">
        <v>271000</v>
      </c>
      <c r="I7814" s="35">
        <v>294674</v>
      </c>
      <c r="J7814" s="35">
        <v>88402</v>
      </c>
      <c r="K7814" s="33"/>
    </row>
    <row r="7815" spans="1:11" s="38" customFormat="1" ht="18" customHeight="1">
      <c r="A7815" s="33">
        <f t="shared" ref="A7815:A7878" si="122">A7814+1</f>
        <v>7810</v>
      </c>
      <c r="B7815" s="160" t="s">
        <v>2642</v>
      </c>
      <c r="C7815" s="160" t="s">
        <v>11119</v>
      </c>
      <c r="D7815" s="159" t="s">
        <v>1422</v>
      </c>
      <c r="E7815" s="160" t="s">
        <v>1422</v>
      </c>
      <c r="F7815" s="161">
        <v>41521</v>
      </c>
      <c r="G7815" s="162">
        <v>2013</v>
      </c>
      <c r="H7815" s="37">
        <v>271000</v>
      </c>
      <c r="I7815" s="35">
        <v>294674</v>
      </c>
      <c r="J7815" s="35">
        <v>88402</v>
      </c>
      <c r="K7815" s="33"/>
    </row>
    <row r="7816" spans="1:11" s="38" customFormat="1" ht="18" customHeight="1">
      <c r="A7816" s="33">
        <f t="shared" si="122"/>
        <v>7811</v>
      </c>
      <c r="B7816" s="160" t="s">
        <v>2642</v>
      </c>
      <c r="C7816" s="160" t="s">
        <v>11120</v>
      </c>
      <c r="D7816" s="159" t="s">
        <v>1422</v>
      </c>
      <c r="E7816" s="160" t="s">
        <v>1422</v>
      </c>
      <c r="F7816" s="161">
        <v>41521</v>
      </c>
      <c r="G7816" s="162">
        <v>2013</v>
      </c>
      <c r="H7816" s="37">
        <v>271000</v>
      </c>
      <c r="I7816" s="35">
        <v>294674</v>
      </c>
      <c r="J7816" s="35">
        <v>88402</v>
      </c>
      <c r="K7816" s="33"/>
    </row>
    <row r="7817" spans="1:11" s="38" customFormat="1" ht="18" customHeight="1">
      <c r="A7817" s="33">
        <f t="shared" si="122"/>
        <v>7812</v>
      </c>
      <c r="B7817" s="160" t="s">
        <v>2642</v>
      </c>
      <c r="C7817" s="160" t="s">
        <v>11121</v>
      </c>
      <c r="D7817" s="159" t="s">
        <v>1422</v>
      </c>
      <c r="E7817" s="160" t="s">
        <v>1422</v>
      </c>
      <c r="F7817" s="161">
        <v>41521</v>
      </c>
      <c r="G7817" s="162">
        <v>2013</v>
      </c>
      <c r="H7817" s="37">
        <v>271000</v>
      </c>
      <c r="I7817" s="35">
        <v>294674</v>
      </c>
      <c r="J7817" s="35">
        <v>88402</v>
      </c>
      <c r="K7817" s="33"/>
    </row>
    <row r="7818" spans="1:11" s="38" customFormat="1" ht="18" customHeight="1">
      <c r="A7818" s="33">
        <f t="shared" si="122"/>
        <v>7813</v>
      </c>
      <c r="B7818" s="160" t="s">
        <v>2642</v>
      </c>
      <c r="C7818" s="160" t="s">
        <v>11122</v>
      </c>
      <c r="D7818" s="159" t="s">
        <v>1422</v>
      </c>
      <c r="E7818" s="160" t="s">
        <v>1422</v>
      </c>
      <c r="F7818" s="161">
        <v>41521</v>
      </c>
      <c r="G7818" s="162">
        <v>2013</v>
      </c>
      <c r="H7818" s="37">
        <v>271000</v>
      </c>
      <c r="I7818" s="35">
        <v>294674</v>
      </c>
      <c r="J7818" s="35">
        <v>88402</v>
      </c>
      <c r="K7818" s="33"/>
    </row>
    <row r="7819" spans="1:11" s="38" customFormat="1" ht="18" customHeight="1">
      <c r="A7819" s="33">
        <f t="shared" si="122"/>
        <v>7814</v>
      </c>
      <c r="B7819" s="160" t="s">
        <v>2516</v>
      </c>
      <c r="C7819" s="160" t="s">
        <v>11123</v>
      </c>
      <c r="D7819" s="159" t="s">
        <v>1422</v>
      </c>
      <c r="E7819" s="160" t="s">
        <v>1422</v>
      </c>
      <c r="F7819" s="161">
        <v>41521</v>
      </c>
      <c r="G7819" s="162">
        <v>2013</v>
      </c>
      <c r="H7819" s="37">
        <v>271000</v>
      </c>
      <c r="I7819" s="35">
        <v>294674</v>
      </c>
      <c r="J7819" s="35">
        <v>88402</v>
      </c>
      <c r="K7819" s="33"/>
    </row>
    <row r="7820" spans="1:11" s="38" customFormat="1" ht="18" customHeight="1">
      <c r="A7820" s="33">
        <f t="shared" si="122"/>
        <v>7815</v>
      </c>
      <c r="B7820" s="160" t="s">
        <v>7079</v>
      </c>
      <c r="C7820" s="160" t="s">
        <v>11124</v>
      </c>
      <c r="D7820" s="159" t="s">
        <v>1361</v>
      </c>
      <c r="E7820" s="160" t="s">
        <v>1361</v>
      </c>
      <c r="F7820" s="161">
        <v>41521</v>
      </c>
      <c r="G7820" s="162">
        <v>2013</v>
      </c>
      <c r="H7820" s="37">
        <v>261800</v>
      </c>
      <c r="I7820" s="35">
        <v>247888</v>
      </c>
      <c r="J7820" s="35">
        <v>74366</v>
      </c>
      <c r="K7820" s="33"/>
    </row>
    <row r="7821" spans="1:11" s="38" customFormat="1" ht="18" customHeight="1">
      <c r="A7821" s="33">
        <f t="shared" si="122"/>
        <v>7816</v>
      </c>
      <c r="B7821" s="160" t="s">
        <v>3164</v>
      </c>
      <c r="C7821" s="160" t="s">
        <v>11125</v>
      </c>
      <c r="D7821" s="159" t="s">
        <v>1361</v>
      </c>
      <c r="E7821" s="160" t="s">
        <v>1361</v>
      </c>
      <c r="F7821" s="161">
        <v>41521</v>
      </c>
      <c r="G7821" s="162">
        <v>2013</v>
      </c>
      <c r="H7821" s="37">
        <v>261800</v>
      </c>
      <c r="I7821" s="35">
        <v>247888</v>
      </c>
      <c r="J7821" s="35">
        <v>74366</v>
      </c>
      <c r="K7821" s="33"/>
    </row>
    <row r="7822" spans="1:11" s="38" customFormat="1" ht="18" customHeight="1">
      <c r="A7822" s="33">
        <f t="shared" si="122"/>
        <v>7817</v>
      </c>
      <c r="B7822" s="160" t="s">
        <v>1556</v>
      </c>
      <c r="C7822" s="160" t="s">
        <v>11126</v>
      </c>
      <c r="D7822" s="159" t="s">
        <v>1361</v>
      </c>
      <c r="E7822" s="160" t="s">
        <v>1361</v>
      </c>
      <c r="F7822" s="161">
        <v>41521</v>
      </c>
      <c r="G7822" s="162">
        <v>2013</v>
      </c>
      <c r="H7822" s="37">
        <v>261800</v>
      </c>
      <c r="I7822" s="35">
        <v>247888</v>
      </c>
      <c r="J7822" s="35">
        <v>74366</v>
      </c>
      <c r="K7822" s="33"/>
    </row>
    <row r="7823" spans="1:11" s="38" customFormat="1" ht="18" customHeight="1">
      <c r="A7823" s="33">
        <f t="shared" si="122"/>
        <v>7818</v>
      </c>
      <c r="B7823" s="160" t="s">
        <v>2490</v>
      </c>
      <c r="C7823" s="160" t="s">
        <v>11127</v>
      </c>
      <c r="D7823" s="159" t="s">
        <v>11128</v>
      </c>
      <c r="E7823" s="160" t="s">
        <v>4362</v>
      </c>
      <c r="F7823" s="161">
        <v>41521</v>
      </c>
      <c r="G7823" s="162">
        <v>2013</v>
      </c>
      <c r="H7823" s="37">
        <v>261800</v>
      </c>
      <c r="I7823" s="35">
        <v>247888</v>
      </c>
      <c r="J7823" s="35">
        <v>74366</v>
      </c>
      <c r="K7823" s="33"/>
    </row>
    <row r="7824" spans="1:11" ht="18" customHeight="1">
      <c r="A7824" s="33">
        <f t="shared" si="122"/>
        <v>7819</v>
      </c>
      <c r="B7824" s="160" t="s">
        <v>2211</v>
      </c>
      <c r="C7824" s="160" t="s">
        <v>11129</v>
      </c>
      <c r="D7824" s="159" t="s">
        <v>1361</v>
      </c>
      <c r="E7824" s="160" t="s">
        <v>1361</v>
      </c>
      <c r="F7824" s="161">
        <v>41521</v>
      </c>
      <c r="G7824" s="162">
        <v>2013</v>
      </c>
      <c r="H7824" s="37">
        <v>261800</v>
      </c>
      <c r="I7824" s="35">
        <v>247888</v>
      </c>
      <c r="J7824" s="35">
        <v>74366</v>
      </c>
      <c r="K7824" s="33"/>
    </row>
    <row r="7825" spans="1:11" ht="18" customHeight="1">
      <c r="A7825" s="33">
        <f t="shared" si="122"/>
        <v>7820</v>
      </c>
      <c r="B7825" s="160" t="s">
        <v>3593</v>
      </c>
      <c r="C7825" s="160" t="s">
        <v>11130</v>
      </c>
      <c r="D7825" s="159" t="s">
        <v>1361</v>
      </c>
      <c r="E7825" s="160" t="s">
        <v>1361</v>
      </c>
      <c r="F7825" s="161">
        <v>41521</v>
      </c>
      <c r="G7825" s="162">
        <v>2013</v>
      </c>
      <c r="H7825" s="37">
        <v>261800</v>
      </c>
      <c r="I7825" s="35">
        <v>247888</v>
      </c>
      <c r="J7825" s="35">
        <v>74366</v>
      </c>
      <c r="K7825" s="33"/>
    </row>
    <row r="7826" spans="1:11" ht="18" customHeight="1">
      <c r="A7826" s="33">
        <f t="shared" si="122"/>
        <v>7821</v>
      </c>
      <c r="B7826" s="160" t="s">
        <v>11131</v>
      </c>
      <c r="C7826" s="160" t="s">
        <v>11132</v>
      </c>
      <c r="D7826" s="159" t="s">
        <v>1459</v>
      </c>
      <c r="E7826" s="160" t="s">
        <v>1459</v>
      </c>
      <c r="F7826" s="161">
        <v>41521</v>
      </c>
      <c r="G7826" s="162">
        <v>2013</v>
      </c>
      <c r="H7826" s="37">
        <v>100000</v>
      </c>
      <c r="I7826" s="35">
        <v>108736</v>
      </c>
      <c r="J7826" s="35">
        <v>32621</v>
      </c>
      <c r="K7826" s="33"/>
    </row>
    <row r="7827" spans="1:11" ht="18" customHeight="1">
      <c r="A7827" s="33">
        <f t="shared" si="122"/>
        <v>7822</v>
      </c>
      <c r="B7827" s="160" t="s">
        <v>2388</v>
      </c>
      <c r="C7827" s="160" t="s">
        <v>11133</v>
      </c>
      <c r="D7827" s="159" t="s">
        <v>6594</v>
      </c>
      <c r="E7827" s="160" t="s">
        <v>6594</v>
      </c>
      <c r="F7827" s="161">
        <v>41516</v>
      </c>
      <c r="G7827" s="162">
        <v>2013</v>
      </c>
      <c r="H7827" s="37">
        <v>3553000</v>
      </c>
      <c r="I7827" s="35">
        <v>3863379</v>
      </c>
      <c r="J7827" s="35">
        <v>1159014</v>
      </c>
      <c r="K7827" s="33"/>
    </row>
    <row r="7828" spans="1:11" ht="18" customHeight="1">
      <c r="A7828" s="33">
        <f t="shared" si="122"/>
        <v>7823</v>
      </c>
      <c r="B7828" s="160" t="s">
        <v>2741</v>
      </c>
      <c r="C7828" s="160" t="s">
        <v>11134</v>
      </c>
      <c r="D7828" s="159" t="s">
        <v>11135</v>
      </c>
      <c r="E7828" s="160" t="s">
        <v>6829</v>
      </c>
      <c r="F7828" s="161">
        <v>41516</v>
      </c>
      <c r="G7828" s="162">
        <v>2013</v>
      </c>
      <c r="H7828" s="37">
        <v>1980000</v>
      </c>
      <c r="I7828" s="35">
        <v>2152966</v>
      </c>
      <c r="J7828" s="35">
        <v>645890</v>
      </c>
      <c r="K7828" s="33"/>
    </row>
    <row r="7829" spans="1:11" ht="18" customHeight="1">
      <c r="A7829" s="33">
        <f t="shared" si="122"/>
        <v>7824</v>
      </c>
      <c r="B7829" s="160" t="s">
        <v>4191</v>
      </c>
      <c r="C7829" s="160" t="s">
        <v>11136</v>
      </c>
      <c r="D7829" s="159" t="s">
        <v>11137</v>
      </c>
      <c r="E7829" s="160" t="s">
        <v>4160</v>
      </c>
      <c r="F7829" s="161">
        <v>41516</v>
      </c>
      <c r="G7829" s="162">
        <v>2013</v>
      </c>
      <c r="H7829" s="37">
        <v>1110000</v>
      </c>
      <c r="I7829" s="35">
        <v>1206966</v>
      </c>
      <c r="J7829" s="35">
        <v>362090</v>
      </c>
      <c r="K7829" s="33"/>
    </row>
    <row r="7830" spans="1:11" ht="18" customHeight="1">
      <c r="A7830" s="33">
        <f t="shared" si="122"/>
        <v>7825</v>
      </c>
      <c r="B7830" s="160" t="s">
        <v>2767</v>
      </c>
      <c r="C7830" s="160" t="s">
        <v>11138</v>
      </c>
      <c r="D7830" s="159" t="s">
        <v>11139</v>
      </c>
      <c r="E7830" s="160" t="s">
        <v>4160</v>
      </c>
      <c r="F7830" s="161">
        <v>41516</v>
      </c>
      <c r="G7830" s="162">
        <v>2013</v>
      </c>
      <c r="H7830" s="37">
        <v>1110000</v>
      </c>
      <c r="I7830" s="35">
        <v>1206966</v>
      </c>
      <c r="J7830" s="35">
        <v>362090</v>
      </c>
      <c r="K7830" s="33"/>
    </row>
    <row r="7831" spans="1:11" ht="18" customHeight="1">
      <c r="A7831" s="33">
        <f t="shared" si="122"/>
        <v>7826</v>
      </c>
      <c r="B7831" s="160" t="s">
        <v>2850</v>
      </c>
      <c r="C7831" s="160" t="s">
        <v>11140</v>
      </c>
      <c r="D7831" s="159" t="s">
        <v>11139</v>
      </c>
      <c r="E7831" s="160" t="s">
        <v>4160</v>
      </c>
      <c r="F7831" s="161">
        <v>41516</v>
      </c>
      <c r="G7831" s="162">
        <v>2013</v>
      </c>
      <c r="H7831" s="37">
        <v>1110000</v>
      </c>
      <c r="I7831" s="35">
        <v>1206966</v>
      </c>
      <c r="J7831" s="35">
        <v>362090</v>
      </c>
      <c r="K7831" s="33"/>
    </row>
    <row r="7832" spans="1:11" ht="18" customHeight="1">
      <c r="A7832" s="33">
        <f t="shared" si="122"/>
        <v>7827</v>
      </c>
      <c r="B7832" s="160" t="s">
        <v>7248</v>
      </c>
      <c r="C7832" s="160" t="s">
        <v>11141</v>
      </c>
      <c r="D7832" s="159" t="s">
        <v>11139</v>
      </c>
      <c r="E7832" s="160" t="s">
        <v>4160</v>
      </c>
      <c r="F7832" s="161">
        <v>41516</v>
      </c>
      <c r="G7832" s="162">
        <v>2013</v>
      </c>
      <c r="H7832" s="37">
        <v>1110000</v>
      </c>
      <c r="I7832" s="35">
        <v>1206966</v>
      </c>
      <c r="J7832" s="35">
        <v>362090</v>
      </c>
      <c r="K7832" s="33"/>
    </row>
    <row r="7833" spans="1:11" ht="18" customHeight="1">
      <c r="A7833" s="33">
        <f t="shared" si="122"/>
        <v>7828</v>
      </c>
      <c r="B7833" s="160" t="s">
        <v>2388</v>
      </c>
      <c r="C7833" s="160" t="s">
        <v>11142</v>
      </c>
      <c r="D7833" s="159" t="s">
        <v>11137</v>
      </c>
      <c r="E7833" s="160" t="s">
        <v>4160</v>
      </c>
      <c r="F7833" s="161">
        <v>41516</v>
      </c>
      <c r="G7833" s="162">
        <v>2013</v>
      </c>
      <c r="H7833" s="37">
        <v>1110000</v>
      </c>
      <c r="I7833" s="35">
        <v>1206966</v>
      </c>
      <c r="J7833" s="35">
        <v>362090</v>
      </c>
      <c r="K7833" s="33"/>
    </row>
    <row r="7834" spans="1:11" ht="18" customHeight="1">
      <c r="A7834" s="33">
        <f t="shared" si="122"/>
        <v>7829</v>
      </c>
      <c r="B7834" s="160" t="s">
        <v>7248</v>
      </c>
      <c r="C7834" s="160" t="s">
        <v>11143</v>
      </c>
      <c r="D7834" s="159" t="s">
        <v>11137</v>
      </c>
      <c r="E7834" s="160" t="s">
        <v>4160</v>
      </c>
      <c r="F7834" s="161">
        <v>41516</v>
      </c>
      <c r="G7834" s="162">
        <v>2013</v>
      </c>
      <c r="H7834" s="37">
        <v>1110000</v>
      </c>
      <c r="I7834" s="35">
        <v>1206966</v>
      </c>
      <c r="J7834" s="35">
        <v>362090</v>
      </c>
      <c r="K7834" s="33"/>
    </row>
    <row r="7835" spans="1:11" ht="18" customHeight="1">
      <c r="A7835" s="33">
        <f t="shared" si="122"/>
        <v>7830</v>
      </c>
      <c r="B7835" s="160" t="s">
        <v>2767</v>
      </c>
      <c r="C7835" s="160" t="s">
        <v>11144</v>
      </c>
      <c r="D7835" s="159" t="s">
        <v>11135</v>
      </c>
      <c r="E7835" s="160" t="s">
        <v>6829</v>
      </c>
      <c r="F7835" s="161">
        <v>41516</v>
      </c>
      <c r="G7835" s="162">
        <v>2013</v>
      </c>
      <c r="H7835" s="37">
        <v>1980000</v>
      </c>
      <c r="I7835" s="35">
        <v>2152966</v>
      </c>
      <c r="J7835" s="35">
        <v>645890</v>
      </c>
      <c r="K7835" s="33"/>
    </row>
    <row r="7836" spans="1:11" ht="18" customHeight="1">
      <c r="A7836" s="33">
        <f t="shared" si="122"/>
        <v>7831</v>
      </c>
      <c r="B7836" s="160" t="s">
        <v>2363</v>
      </c>
      <c r="C7836" s="160" t="s">
        <v>11145</v>
      </c>
      <c r="D7836" s="159" t="s">
        <v>11139</v>
      </c>
      <c r="E7836" s="160" t="s">
        <v>4160</v>
      </c>
      <c r="F7836" s="161">
        <v>41516</v>
      </c>
      <c r="G7836" s="162">
        <v>2013</v>
      </c>
      <c r="H7836" s="37">
        <v>1110000</v>
      </c>
      <c r="I7836" s="35">
        <v>1206966</v>
      </c>
      <c r="J7836" s="35">
        <v>362090</v>
      </c>
      <c r="K7836" s="33"/>
    </row>
    <row r="7837" spans="1:11" ht="18" customHeight="1">
      <c r="A7837" s="33">
        <f t="shared" si="122"/>
        <v>7832</v>
      </c>
      <c r="B7837" s="160" t="s">
        <v>2737</v>
      </c>
      <c r="C7837" s="160" t="s">
        <v>11146</v>
      </c>
      <c r="D7837" s="159" t="s">
        <v>11139</v>
      </c>
      <c r="E7837" s="160" t="s">
        <v>4160</v>
      </c>
      <c r="F7837" s="161">
        <v>41516</v>
      </c>
      <c r="G7837" s="162">
        <v>2013</v>
      </c>
      <c r="H7837" s="37">
        <v>1110000</v>
      </c>
      <c r="I7837" s="35">
        <v>1206966</v>
      </c>
      <c r="J7837" s="35">
        <v>362090</v>
      </c>
      <c r="K7837" s="33"/>
    </row>
    <row r="7838" spans="1:11" ht="18" customHeight="1">
      <c r="A7838" s="33">
        <f t="shared" si="122"/>
        <v>7833</v>
      </c>
      <c r="B7838" s="160" t="s">
        <v>2737</v>
      </c>
      <c r="C7838" s="160" t="s">
        <v>11147</v>
      </c>
      <c r="D7838" s="159" t="s">
        <v>11137</v>
      </c>
      <c r="E7838" s="160" t="s">
        <v>4160</v>
      </c>
      <c r="F7838" s="161">
        <v>41516</v>
      </c>
      <c r="G7838" s="162">
        <v>2013</v>
      </c>
      <c r="H7838" s="37">
        <v>1110000</v>
      </c>
      <c r="I7838" s="35">
        <v>1206966</v>
      </c>
      <c r="J7838" s="35">
        <v>362090</v>
      </c>
      <c r="K7838" s="33"/>
    </row>
    <row r="7839" spans="1:11" s="38" customFormat="1" ht="18" customHeight="1">
      <c r="A7839" s="33">
        <f t="shared" si="122"/>
        <v>7834</v>
      </c>
      <c r="B7839" s="160" t="s">
        <v>2363</v>
      </c>
      <c r="C7839" s="160" t="s">
        <v>11148</v>
      </c>
      <c r="D7839" s="159" t="s">
        <v>11149</v>
      </c>
      <c r="E7839" s="160" t="s">
        <v>6829</v>
      </c>
      <c r="F7839" s="161">
        <v>41516</v>
      </c>
      <c r="G7839" s="162">
        <v>2013</v>
      </c>
      <c r="H7839" s="37">
        <v>9680000</v>
      </c>
      <c r="I7839" s="35">
        <v>10525614</v>
      </c>
      <c r="J7839" s="35">
        <v>3157684</v>
      </c>
      <c r="K7839" s="33"/>
    </row>
    <row r="7840" spans="1:11" s="38" customFormat="1" ht="18" customHeight="1">
      <c r="A7840" s="33">
        <f t="shared" si="122"/>
        <v>7835</v>
      </c>
      <c r="B7840" s="160" t="s">
        <v>2363</v>
      </c>
      <c r="C7840" s="160" t="s">
        <v>11150</v>
      </c>
      <c r="D7840" s="159" t="s">
        <v>11151</v>
      </c>
      <c r="E7840" s="160" t="s">
        <v>5059</v>
      </c>
      <c r="F7840" s="161">
        <v>41516</v>
      </c>
      <c r="G7840" s="162">
        <v>2013</v>
      </c>
      <c r="H7840" s="37">
        <v>4070000</v>
      </c>
      <c r="I7840" s="35">
        <v>3853728</v>
      </c>
      <c r="J7840" s="35">
        <v>1156118</v>
      </c>
      <c r="K7840" s="33"/>
    </row>
    <row r="7841" spans="1:11" s="38" customFormat="1" ht="18" customHeight="1">
      <c r="A7841" s="33">
        <f t="shared" si="122"/>
        <v>7836</v>
      </c>
      <c r="B7841" s="160" t="s">
        <v>8577</v>
      </c>
      <c r="C7841" s="160" t="s">
        <v>11152</v>
      </c>
      <c r="D7841" s="159" t="s">
        <v>11153</v>
      </c>
      <c r="E7841" s="160" t="s">
        <v>11153</v>
      </c>
      <c r="F7841" s="161">
        <v>41516</v>
      </c>
      <c r="G7841" s="162">
        <v>2013</v>
      </c>
      <c r="H7841" s="37">
        <v>1650000</v>
      </c>
      <c r="I7841" s="35">
        <v>1794139</v>
      </c>
      <c r="J7841" s="35">
        <v>538242</v>
      </c>
      <c r="K7841" s="33"/>
    </row>
    <row r="7842" spans="1:11" s="38" customFormat="1" ht="18" customHeight="1">
      <c r="A7842" s="33">
        <f t="shared" si="122"/>
        <v>7837</v>
      </c>
      <c r="B7842" s="160" t="s">
        <v>2720</v>
      </c>
      <c r="C7842" s="160" t="s">
        <v>11154</v>
      </c>
      <c r="D7842" s="159" t="s">
        <v>11153</v>
      </c>
      <c r="E7842" s="160" t="s">
        <v>11153</v>
      </c>
      <c r="F7842" s="161">
        <v>41516</v>
      </c>
      <c r="G7842" s="162">
        <v>2013</v>
      </c>
      <c r="H7842" s="37">
        <v>1650000</v>
      </c>
      <c r="I7842" s="35">
        <v>1794139</v>
      </c>
      <c r="J7842" s="35">
        <v>538242</v>
      </c>
      <c r="K7842" s="33"/>
    </row>
    <row r="7843" spans="1:11" s="38" customFormat="1" ht="18" customHeight="1">
      <c r="A7843" s="33">
        <f t="shared" si="122"/>
        <v>7838</v>
      </c>
      <c r="B7843" s="160" t="s">
        <v>3494</v>
      </c>
      <c r="C7843" s="160" t="s">
        <v>11155</v>
      </c>
      <c r="D7843" s="159" t="s">
        <v>11153</v>
      </c>
      <c r="E7843" s="160" t="s">
        <v>11153</v>
      </c>
      <c r="F7843" s="161">
        <v>41516</v>
      </c>
      <c r="G7843" s="162">
        <v>2013</v>
      </c>
      <c r="H7843" s="37">
        <v>1650000</v>
      </c>
      <c r="I7843" s="35">
        <v>1794139</v>
      </c>
      <c r="J7843" s="35">
        <v>538242</v>
      </c>
      <c r="K7843" s="33"/>
    </row>
    <row r="7844" spans="1:11" s="38" customFormat="1" ht="18" customHeight="1">
      <c r="A7844" s="33">
        <f t="shared" si="122"/>
        <v>7839</v>
      </c>
      <c r="B7844" s="160" t="s">
        <v>3494</v>
      </c>
      <c r="C7844" s="160" t="s">
        <v>11156</v>
      </c>
      <c r="D7844" s="159" t="s">
        <v>11153</v>
      </c>
      <c r="E7844" s="160" t="s">
        <v>11153</v>
      </c>
      <c r="F7844" s="161">
        <v>41516</v>
      </c>
      <c r="G7844" s="162">
        <v>2013</v>
      </c>
      <c r="H7844" s="37">
        <v>866800</v>
      </c>
      <c r="I7844" s="35">
        <v>942521</v>
      </c>
      <c r="J7844" s="35">
        <v>282756</v>
      </c>
      <c r="K7844" s="33"/>
    </row>
    <row r="7845" spans="1:11" s="38" customFormat="1" ht="18" customHeight="1">
      <c r="A7845" s="33">
        <f t="shared" si="122"/>
        <v>7840</v>
      </c>
      <c r="B7845" s="160" t="s">
        <v>2720</v>
      </c>
      <c r="C7845" s="160" t="s">
        <v>11157</v>
      </c>
      <c r="D7845" s="159" t="s">
        <v>11153</v>
      </c>
      <c r="E7845" s="160" t="s">
        <v>11153</v>
      </c>
      <c r="F7845" s="161">
        <v>41516</v>
      </c>
      <c r="G7845" s="162">
        <v>2013</v>
      </c>
      <c r="H7845" s="37">
        <v>866800</v>
      </c>
      <c r="I7845" s="35">
        <v>942521</v>
      </c>
      <c r="J7845" s="35">
        <v>282756</v>
      </c>
      <c r="K7845" s="33"/>
    </row>
    <row r="7846" spans="1:11" s="38" customFormat="1" ht="18" customHeight="1">
      <c r="A7846" s="33">
        <f t="shared" si="122"/>
        <v>7841</v>
      </c>
      <c r="B7846" s="160" t="s">
        <v>8577</v>
      </c>
      <c r="C7846" s="160" t="s">
        <v>11158</v>
      </c>
      <c r="D7846" s="159" t="s">
        <v>11153</v>
      </c>
      <c r="E7846" s="160" t="s">
        <v>11153</v>
      </c>
      <c r="F7846" s="161">
        <v>41516</v>
      </c>
      <c r="G7846" s="162">
        <v>2013</v>
      </c>
      <c r="H7846" s="37">
        <v>866800</v>
      </c>
      <c r="I7846" s="35">
        <v>942521</v>
      </c>
      <c r="J7846" s="35">
        <v>282756</v>
      </c>
      <c r="K7846" s="33"/>
    </row>
    <row r="7847" spans="1:11" s="38" customFormat="1" ht="18" customHeight="1">
      <c r="A7847" s="33">
        <f t="shared" si="122"/>
        <v>7842</v>
      </c>
      <c r="B7847" s="160" t="s">
        <v>3802</v>
      </c>
      <c r="C7847" s="160" t="s">
        <v>11159</v>
      </c>
      <c r="D7847" s="159" t="s">
        <v>11153</v>
      </c>
      <c r="E7847" s="160" t="s">
        <v>11153</v>
      </c>
      <c r="F7847" s="161">
        <v>41516</v>
      </c>
      <c r="G7847" s="162">
        <v>2013</v>
      </c>
      <c r="H7847" s="37">
        <v>489500</v>
      </c>
      <c r="I7847" s="35">
        <v>532261</v>
      </c>
      <c r="J7847" s="35">
        <v>159678</v>
      </c>
      <c r="K7847" s="33"/>
    </row>
    <row r="7848" spans="1:11" s="38" customFormat="1" ht="18" customHeight="1">
      <c r="A7848" s="33">
        <f t="shared" si="122"/>
        <v>7843</v>
      </c>
      <c r="B7848" s="160" t="s">
        <v>4191</v>
      </c>
      <c r="C7848" s="160" t="s">
        <v>11160</v>
      </c>
      <c r="D7848" s="159" t="s">
        <v>11153</v>
      </c>
      <c r="E7848" s="160" t="s">
        <v>11153</v>
      </c>
      <c r="F7848" s="161">
        <v>41516</v>
      </c>
      <c r="G7848" s="162">
        <v>2013</v>
      </c>
      <c r="H7848" s="37">
        <v>489500</v>
      </c>
      <c r="I7848" s="35">
        <v>532261</v>
      </c>
      <c r="J7848" s="35">
        <v>159678</v>
      </c>
      <c r="K7848" s="33"/>
    </row>
    <row r="7849" spans="1:11" s="38" customFormat="1" ht="18" customHeight="1">
      <c r="A7849" s="33">
        <f t="shared" si="122"/>
        <v>7844</v>
      </c>
      <c r="B7849" s="160" t="s">
        <v>3494</v>
      </c>
      <c r="C7849" s="160" t="s">
        <v>11161</v>
      </c>
      <c r="D7849" s="159" t="s">
        <v>11153</v>
      </c>
      <c r="E7849" s="160" t="s">
        <v>11153</v>
      </c>
      <c r="F7849" s="161">
        <v>41516</v>
      </c>
      <c r="G7849" s="162">
        <v>2013</v>
      </c>
      <c r="H7849" s="37">
        <v>489500</v>
      </c>
      <c r="I7849" s="35">
        <v>532261</v>
      </c>
      <c r="J7849" s="35">
        <v>159678</v>
      </c>
      <c r="K7849" s="33"/>
    </row>
    <row r="7850" spans="1:11" s="38" customFormat="1" ht="18" customHeight="1">
      <c r="A7850" s="33">
        <f t="shared" si="122"/>
        <v>7845</v>
      </c>
      <c r="B7850" s="160" t="s">
        <v>5424</v>
      </c>
      <c r="C7850" s="160" t="s">
        <v>11162</v>
      </c>
      <c r="D7850" s="159" t="s">
        <v>11163</v>
      </c>
      <c r="E7850" s="160" t="s">
        <v>11163</v>
      </c>
      <c r="F7850" s="161">
        <v>41516</v>
      </c>
      <c r="G7850" s="162">
        <v>2013</v>
      </c>
      <c r="H7850" s="37">
        <v>460000</v>
      </c>
      <c r="I7850" s="35">
        <v>500184</v>
      </c>
      <c r="J7850" s="35">
        <v>150055</v>
      </c>
      <c r="K7850" s="33"/>
    </row>
    <row r="7851" spans="1:11" s="38" customFormat="1" ht="18" customHeight="1">
      <c r="A7851" s="33">
        <f t="shared" si="122"/>
        <v>7846</v>
      </c>
      <c r="B7851" s="160" t="s">
        <v>7227</v>
      </c>
      <c r="C7851" s="160" t="s">
        <v>11164</v>
      </c>
      <c r="D7851" s="159" t="s">
        <v>2949</v>
      </c>
      <c r="E7851" s="160" t="s">
        <v>2949</v>
      </c>
      <c r="F7851" s="161">
        <v>41516</v>
      </c>
      <c r="G7851" s="162">
        <v>2013</v>
      </c>
      <c r="H7851" s="37">
        <v>318000</v>
      </c>
      <c r="I7851" s="35">
        <v>345779</v>
      </c>
      <c r="J7851" s="35">
        <v>103734</v>
      </c>
      <c r="K7851" s="33"/>
    </row>
    <row r="7852" spans="1:11" s="38" customFormat="1" ht="18" customHeight="1">
      <c r="A7852" s="33">
        <f t="shared" si="122"/>
        <v>7847</v>
      </c>
      <c r="B7852" s="160" t="s">
        <v>3181</v>
      </c>
      <c r="C7852" s="160" t="s">
        <v>11165</v>
      </c>
      <c r="D7852" s="159" t="s">
        <v>2949</v>
      </c>
      <c r="E7852" s="160" t="s">
        <v>2949</v>
      </c>
      <c r="F7852" s="161">
        <v>41516</v>
      </c>
      <c r="G7852" s="162">
        <v>2013</v>
      </c>
      <c r="H7852" s="37">
        <v>318000</v>
      </c>
      <c r="I7852" s="35">
        <v>345779</v>
      </c>
      <c r="J7852" s="35">
        <v>103734</v>
      </c>
      <c r="K7852" s="33"/>
    </row>
    <row r="7853" spans="1:11" s="38" customFormat="1" ht="18" customHeight="1">
      <c r="A7853" s="33">
        <f t="shared" si="122"/>
        <v>7848</v>
      </c>
      <c r="B7853" s="160" t="s">
        <v>3181</v>
      </c>
      <c r="C7853" s="160" t="s">
        <v>11166</v>
      </c>
      <c r="D7853" s="159" t="s">
        <v>2949</v>
      </c>
      <c r="E7853" s="160" t="s">
        <v>2949</v>
      </c>
      <c r="F7853" s="161">
        <v>41516</v>
      </c>
      <c r="G7853" s="162">
        <v>2013</v>
      </c>
      <c r="H7853" s="37">
        <v>318000</v>
      </c>
      <c r="I7853" s="35">
        <v>345779</v>
      </c>
      <c r="J7853" s="35">
        <v>103734</v>
      </c>
      <c r="K7853" s="33"/>
    </row>
    <row r="7854" spans="1:11" s="38" customFormat="1" ht="18" customHeight="1">
      <c r="A7854" s="33">
        <f t="shared" si="122"/>
        <v>7849</v>
      </c>
      <c r="B7854" s="160" t="s">
        <v>3181</v>
      </c>
      <c r="C7854" s="160" t="s">
        <v>11167</v>
      </c>
      <c r="D7854" s="159" t="s">
        <v>2949</v>
      </c>
      <c r="E7854" s="160" t="s">
        <v>2949</v>
      </c>
      <c r="F7854" s="161">
        <v>41516</v>
      </c>
      <c r="G7854" s="162">
        <v>2013</v>
      </c>
      <c r="H7854" s="37">
        <v>318000</v>
      </c>
      <c r="I7854" s="35">
        <v>345779</v>
      </c>
      <c r="J7854" s="35">
        <v>103734</v>
      </c>
      <c r="K7854" s="33"/>
    </row>
    <row r="7855" spans="1:11" s="38" customFormat="1" ht="18" customHeight="1">
      <c r="A7855" s="33">
        <f t="shared" si="122"/>
        <v>7850</v>
      </c>
      <c r="B7855" s="160" t="s">
        <v>3181</v>
      </c>
      <c r="C7855" s="160" t="s">
        <v>11168</v>
      </c>
      <c r="D7855" s="159" t="s">
        <v>2949</v>
      </c>
      <c r="E7855" s="160" t="s">
        <v>2949</v>
      </c>
      <c r="F7855" s="161">
        <v>41516</v>
      </c>
      <c r="G7855" s="162">
        <v>2013</v>
      </c>
      <c r="H7855" s="37">
        <v>318000</v>
      </c>
      <c r="I7855" s="35">
        <v>345779</v>
      </c>
      <c r="J7855" s="35">
        <v>103734</v>
      </c>
      <c r="K7855" s="33"/>
    </row>
    <row r="7856" spans="1:11" s="38" customFormat="1" ht="18" customHeight="1">
      <c r="A7856" s="33">
        <f t="shared" si="122"/>
        <v>7851</v>
      </c>
      <c r="B7856" s="160" t="s">
        <v>7227</v>
      </c>
      <c r="C7856" s="160" t="s">
        <v>11169</v>
      </c>
      <c r="D7856" s="159" t="s">
        <v>2949</v>
      </c>
      <c r="E7856" s="160" t="s">
        <v>2949</v>
      </c>
      <c r="F7856" s="161">
        <v>41516</v>
      </c>
      <c r="G7856" s="162">
        <v>2013</v>
      </c>
      <c r="H7856" s="37">
        <v>318000</v>
      </c>
      <c r="I7856" s="35">
        <v>345779</v>
      </c>
      <c r="J7856" s="35">
        <v>103734</v>
      </c>
      <c r="K7856" s="33"/>
    </row>
    <row r="7857" spans="1:11" s="38" customFormat="1" ht="18" customHeight="1">
      <c r="A7857" s="33">
        <f t="shared" si="122"/>
        <v>7852</v>
      </c>
      <c r="B7857" s="160" t="s">
        <v>7227</v>
      </c>
      <c r="C7857" s="160" t="s">
        <v>11170</v>
      </c>
      <c r="D7857" s="159" t="s">
        <v>2949</v>
      </c>
      <c r="E7857" s="160" t="s">
        <v>2949</v>
      </c>
      <c r="F7857" s="161">
        <v>41516</v>
      </c>
      <c r="G7857" s="162">
        <v>2013</v>
      </c>
      <c r="H7857" s="37">
        <v>318000</v>
      </c>
      <c r="I7857" s="35">
        <v>345779</v>
      </c>
      <c r="J7857" s="35">
        <v>103734</v>
      </c>
      <c r="K7857" s="33"/>
    </row>
    <row r="7858" spans="1:11" s="38" customFormat="1" ht="18" customHeight="1">
      <c r="A7858" s="33">
        <f t="shared" si="122"/>
        <v>7853</v>
      </c>
      <c r="B7858" s="160" t="s">
        <v>5424</v>
      </c>
      <c r="C7858" s="160" t="s">
        <v>11171</v>
      </c>
      <c r="D7858" s="159" t="s">
        <v>2949</v>
      </c>
      <c r="E7858" s="160" t="s">
        <v>2949</v>
      </c>
      <c r="F7858" s="161">
        <v>41516</v>
      </c>
      <c r="G7858" s="162">
        <v>2013</v>
      </c>
      <c r="H7858" s="37">
        <v>318000</v>
      </c>
      <c r="I7858" s="35">
        <v>345779</v>
      </c>
      <c r="J7858" s="35">
        <v>103734</v>
      </c>
      <c r="K7858" s="33"/>
    </row>
    <row r="7859" spans="1:11" s="38" customFormat="1" ht="18" customHeight="1">
      <c r="A7859" s="33">
        <f t="shared" si="122"/>
        <v>7854</v>
      </c>
      <c r="B7859" s="160" t="s">
        <v>7152</v>
      </c>
      <c r="C7859" s="160" t="s">
        <v>11172</v>
      </c>
      <c r="D7859" s="159" t="s">
        <v>2949</v>
      </c>
      <c r="E7859" s="160" t="s">
        <v>2949</v>
      </c>
      <c r="F7859" s="161">
        <v>41516</v>
      </c>
      <c r="G7859" s="162">
        <v>2013</v>
      </c>
      <c r="H7859" s="37">
        <v>318000</v>
      </c>
      <c r="I7859" s="35">
        <v>345779</v>
      </c>
      <c r="J7859" s="35">
        <v>103734</v>
      </c>
      <c r="K7859" s="33"/>
    </row>
    <row r="7860" spans="1:11" s="38" customFormat="1" ht="18" customHeight="1">
      <c r="A7860" s="33">
        <f t="shared" si="122"/>
        <v>7855</v>
      </c>
      <c r="B7860" s="160" t="s">
        <v>7227</v>
      </c>
      <c r="C7860" s="160" t="s">
        <v>11173</v>
      </c>
      <c r="D7860" s="159" t="s">
        <v>2949</v>
      </c>
      <c r="E7860" s="160" t="s">
        <v>2949</v>
      </c>
      <c r="F7860" s="161">
        <v>41516</v>
      </c>
      <c r="G7860" s="162">
        <v>2013</v>
      </c>
      <c r="H7860" s="37">
        <v>318000</v>
      </c>
      <c r="I7860" s="35">
        <v>345779</v>
      </c>
      <c r="J7860" s="35">
        <v>103734</v>
      </c>
      <c r="K7860" s="33"/>
    </row>
    <row r="7861" spans="1:11" s="38" customFormat="1" ht="18" customHeight="1">
      <c r="A7861" s="33">
        <f t="shared" si="122"/>
        <v>7856</v>
      </c>
      <c r="B7861" s="160" t="s">
        <v>5424</v>
      </c>
      <c r="C7861" s="160" t="s">
        <v>11174</v>
      </c>
      <c r="D7861" s="159" t="s">
        <v>2949</v>
      </c>
      <c r="E7861" s="160" t="s">
        <v>2949</v>
      </c>
      <c r="F7861" s="161">
        <v>41516</v>
      </c>
      <c r="G7861" s="162">
        <v>2013</v>
      </c>
      <c r="H7861" s="37">
        <v>318000</v>
      </c>
      <c r="I7861" s="35">
        <v>345779</v>
      </c>
      <c r="J7861" s="35">
        <v>103734</v>
      </c>
      <c r="K7861" s="33"/>
    </row>
    <row r="7862" spans="1:11" s="38" customFormat="1" ht="18" customHeight="1">
      <c r="A7862" s="33">
        <f t="shared" si="122"/>
        <v>7857</v>
      </c>
      <c r="B7862" s="160" t="s">
        <v>5424</v>
      </c>
      <c r="C7862" s="160" t="s">
        <v>11175</v>
      </c>
      <c r="D7862" s="159" t="s">
        <v>2949</v>
      </c>
      <c r="E7862" s="160" t="s">
        <v>2949</v>
      </c>
      <c r="F7862" s="161">
        <v>41516</v>
      </c>
      <c r="G7862" s="162">
        <v>2013</v>
      </c>
      <c r="H7862" s="37">
        <v>318000</v>
      </c>
      <c r="I7862" s="35">
        <v>345779</v>
      </c>
      <c r="J7862" s="35">
        <v>103734</v>
      </c>
      <c r="K7862" s="33"/>
    </row>
    <row r="7863" spans="1:11" s="38" customFormat="1" ht="18" customHeight="1">
      <c r="A7863" s="33">
        <f t="shared" si="122"/>
        <v>7858</v>
      </c>
      <c r="B7863" s="160" t="s">
        <v>5424</v>
      </c>
      <c r="C7863" s="160" t="s">
        <v>11176</v>
      </c>
      <c r="D7863" s="159" t="s">
        <v>2949</v>
      </c>
      <c r="E7863" s="160" t="s">
        <v>2949</v>
      </c>
      <c r="F7863" s="161">
        <v>41516</v>
      </c>
      <c r="G7863" s="162">
        <v>2013</v>
      </c>
      <c r="H7863" s="37">
        <v>318000</v>
      </c>
      <c r="I7863" s="35">
        <v>345779</v>
      </c>
      <c r="J7863" s="35">
        <v>103734</v>
      </c>
      <c r="K7863" s="33"/>
    </row>
    <row r="7864" spans="1:11" s="38" customFormat="1" ht="18" customHeight="1">
      <c r="A7864" s="33">
        <f t="shared" si="122"/>
        <v>7859</v>
      </c>
      <c r="B7864" s="160" t="s">
        <v>5424</v>
      </c>
      <c r="C7864" s="160" t="s">
        <v>11177</v>
      </c>
      <c r="D7864" s="159" t="s">
        <v>2949</v>
      </c>
      <c r="E7864" s="160" t="s">
        <v>2949</v>
      </c>
      <c r="F7864" s="161">
        <v>41516</v>
      </c>
      <c r="G7864" s="162">
        <v>2013</v>
      </c>
      <c r="H7864" s="37">
        <v>318000</v>
      </c>
      <c r="I7864" s="35">
        <v>345779</v>
      </c>
      <c r="J7864" s="35">
        <v>103734</v>
      </c>
      <c r="K7864" s="33"/>
    </row>
    <row r="7865" spans="1:11" s="38" customFormat="1" ht="18" customHeight="1">
      <c r="A7865" s="33">
        <f t="shared" si="122"/>
        <v>7860</v>
      </c>
      <c r="B7865" s="160" t="s">
        <v>5424</v>
      </c>
      <c r="C7865" s="160" t="s">
        <v>11178</v>
      </c>
      <c r="D7865" s="159" t="s">
        <v>2949</v>
      </c>
      <c r="E7865" s="160" t="s">
        <v>2949</v>
      </c>
      <c r="F7865" s="161">
        <v>41516</v>
      </c>
      <c r="G7865" s="162">
        <v>2013</v>
      </c>
      <c r="H7865" s="37">
        <v>318000</v>
      </c>
      <c r="I7865" s="35">
        <v>345779</v>
      </c>
      <c r="J7865" s="35">
        <v>103734</v>
      </c>
      <c r="K7865" s="33"/>
    </row>
    <row r="7866" spans="1:11" s="38" customFormat="1" ht="18" customHeight="1">
      <c r="A7866" s="33">
        <f t="shared" si="122"/>
        <v>7861</v>
      </c>
      <c r="B7866" s="160" t="s">
        <v>5424</v>
      </c>
      <c r="C7866" s="160" t="s">
        <v>11179</v>
      </c>
      <c r="D7866" s="159" t="s">
        <v>2949</v>
      </c>
      <c r="E7866" s="160" t="s">
        <v>2949</v>
      </c>
      <c r="F7866" s="161">
        <v>41516</v>
      </c>
      <c r="G7866" s="162">
        <v>2013</v>
      </c>
      <c r="H7866" s="37">
        <v>318000</v>
      </c>
      <c r="I7866" s="35">
        <v>345779</v>
      </c>
      <c r="J7866" s="35">
        <v>103734</v>
      </c>
      <c r="K7866" s="33"/>
    </row>
    <row r="7867" spans="1:11" s="38" customFormat="1" ht="18" customHeight="1">
      <c r="A7867" s="33">
        <f t="shared" si="122"/>
        <v>7862</v>
      </c>
      <c r="B7867" s="160" t="s">
        <v>5424</v>
      </c>
      <c r="C7867" s="160" t="s">
        <v>11180</v>
      </c>
      <c r="D7867" s="159" t="s">
        <v>2949</v>
      </c>
      <c r="E7867" s="160" t="s">
        <v>2949</v>
      </c>
      <c r="F7867" s="161">
        <v>41516</v>
      </c>
      <c r="G7867" s="162">
        <v>2013</v>
      </c>
      <c r="H7867" s="37">
        <v>318000</v>
      </c>
      <c r="I7867" s="35">
        <v>345779</v>
      </c>
      <c r="J7867" s="35">
        <v>103734</v>
      </c>
      <c r="K7867" s="33"/>
    </row>
    <row r="7868" spans="1:11" s="38" customFormat="1" ht="18" customHeight="1">
      <c r="A7868" s="33">
        <f t="shared" si="122"/>
        <v>7863</v>
      </c>
      <c r="B7868" s="160" t="s">
        <v>5424</v>
      </c>
      <c r="C7868" s="160" t="s">
        <v>11181</v>
      </c>
      <c r="D7868" s="159" t="s">
        <v>2949</v>
      </c>
      <c r="E7868" s="160" t="s">
        <v>2949</v>
      </c>
      <c r="F7868" s="161">
        <v>41516</v>
      </c>
      <c r="G7868" s="162">
        <v>2013</v>
      </c>
      <c r="H7868" s="37">
        <v>318000</v>
      </c>
      <c r="I7868" s="35">
        <v>345779</v>
      </c>
      <c r="J7868" s="35">
        <v>103734</v>
      </c>
      <c r="K7868" s="33"/>
    </row>
    <row r="7869" spans="1:11" s="38" customFormat="1" ht="18" customHeight="1">
      <c r="A7869" s="33">
        <f t="shared" si="122"/>
        <v>7864</v>
      </c>
      <c r="B7869" s="160" t="s">
        <v>5424</v>
      </c>
      <c r="C7869" s="160" t="s">
        <v>11182</v>
      </c>
      <c r="D7869" s="159" t="s">
        <v>2949</v>
      </c>
      <c r="E7869" s="160" t="s">
        <v>2949</v>
      </c>
      <c r="F7869" s="161">
        <v>41516</v>
      </c>
      <c r="G7869" s="162">
        <v>2013</v>
      </c>
      <c r="H7869" s="37">
        <v>318000</v>
      </c>
      <c r="I7869" s="35">
        <v>345779</v>
      </c>
      <c r="J7869" s="35">
        <v>103734</v>
      </c>
      <c r="K7869" s="33"/>
    </row>
    <row r="7870" spans="1:11" s="38" customFormat="1" ht="18" customHeight="1">
      <c r="A7870" s="33">
        <f t="shared" si="122"/>
        <v>7865</v>
      </c>
      <c r="B7870" s="160" t="s">
        <v>5424</v>
      </c>
      <c r="C7870" s="160" t="s">
        <v>11183</v>
      </c>
      <c r="D7870" s="159" t="s">
        <v>2949</v>
      </c>
      <c r="E7870" s="160" t="s">
        <v>2949</v>
      </c>
      <c r="F7870" s="161">
        <v>41516</v>
      </c>
      <c r="G7870" s="162">
        <v>2013</v>
      </c>
      <c r="H7870" s="37">
        <v>318000</v>
      </c>
      <c r="I7870" s="35">
        <v>345779</v>
      </c>
      <c r="J7870" s="35">
        <v>103734</v>
      </c>
      <c r="K7870" s="33"/>
    </row>
    <row r="7871" spans="1:11" s="38" customFormat="1" ht="18" customHeight="1">
      <c r="A7871" s="33">
        <f t="shared" si="122"/>
        <v>7866</v>
      </c>
      <c r="B7871" s="160" t="s">
        <v>5424</v>
      </c>
      <c r="C7871" s="160" t="s">
        <v>11184</v>
      </c>
      <c r="D7871" s="159" t="s">
        <v>2949</v>
      </c>
      <c r="E7871" s="160" t="s">
        <v>2949</v>
      </c>
      <c r="F7871" s="161">
        <v>41516</v>
      </c>
      <c r="G7871" s="162">
        <v>2013</v>
      </c>
      <c r="H7871" s="37">
        <v>318000</v>
      </c>
      <c r="I7871" s="35">
        <v>345779</v>
      </c>
      <c r="J7871" s="35">
        <v>103734</v>
      </c>
      <c r="K7871" s="33"/>
    </row>
    <row r="7872" spans="1:11" s="38" customFormat="1" ht="18" customHeight="1">
      <c r="A7872" s="33">
        <f t="shared" si="122"/>
        <v>7867</v>
      </c>
      <c r="B7872" s="160" t="s">
        <v>5424</v>
      </c>
      <c r="C7872" s="160" t="s">
        <v>11185</v>
      </c>
      <c r="D7872" s="159" t="s">
        <v>2949</v>
      </c>
      <c r="E7872" s="160" t="s">
        <v>2949</v>
      </c>
      <c r="F7872" s="161">
        <v>41516</v>
      </c>
      <c r="G7872" s="162">
        <v>2013</v>
      </c>
      <c r="H7872" s="37">
        <v>318000</v>
      </c>
      <c r="I7872" s="35">
        <v>345779</v>
      </c>
      <c r="J7872" s="35">
        <v>103734</v>
      </c>
      <c r="K7872" s="33"/>
    </row>
    <row r="7873" spans="1:11" s="38" customFormat="1" ht="18" customHeight="1">
      <c r="A7873" s="33">
        <f t="shared" si="122"/>
        <v>7868</v>
      </c>
      <c r="B7873" s="160" t="s">
        <v>5424</v>
      </c>
      <c r="C7873" s="160" t="s">
        <v>11186</v>
      </c>
      <c r="D7873" s="159" t="s">
        <v>2949</v>
      </c>
      <c r="E7873" s="160" t="s">
        <v>2949</v>
      </c>
      <c r="F7873" s="161">
        <v>41516</v>
      </c>
      <c r="G7873" s="162">
        <v>2013</v>
      </c>
      <c r="H7873" s="37">
        <v>318000</v>
      </c>
      <c r="I7873" s="35">
        <v>345779</v>
      </c>
      <c r="J7873" s="35">
        <v>103734</v>
      </c>
      <c r="K7873" s="33"/>
    </row>
    <row r="7874" spans="1:11" s="38" customFormat="1" ht="18" customHeight="1">
      <c r="A7874" s="33">
        <f t="shared" si="122"/>
        <v>7869</v>
      </c>
      <c r="B7874" s="160" t="s">
        <v>5424</v>
      </c>
      <c r="C7874" s="160" t="s">
        <v>11187</v>
      </c>
      <c r="D7874" s="159" t="s">
        <v>2949</v>
      </c>
      <c r="E7874" s="160" t="s">
        <v>2949</v>
      </c>
      <c r="F7874" s="161">
        <v>41516</v>
      </c>
      <c r="G7874" s="162">
        <v>2013</v>
      </c>
      <c r="H7874" s="37">
        <v>318000</v>
      </c>
      <c r="I7874" s="35">
        <v>345779</v>
      </c>
      <c r="J7874" s="35">
        <v>103734</v>
      </c>
      <c r="K7874" s="33"/>
    </row>
    <row r="7875" spans="1:11" s="38" customFormat="1" ht="18" customHeight="1">
      <c r="A7875" s="33">
        <f t="shared" si="122"/>
        <v>7870</v>
      </c>
      <c r="B7875" s="160" t="s">
        <v>5424</v>
      </c>
      <c r="C7875" s="160" t="s">
        <v>11188</v>
      </c>
      <c r="D7875" s="159" t="s">
        <v>2949</v>
      </c>
      <c r="E7875" s="160" t="s">
        <v>2949</v>
      </c>
      <c r="F7875" s="161">
        <v>41516</v>
      </c>
      <c r="G7875" s="162">
        <v>2013</v>
      </c>
      <c r="H7875" s="37">
        <v>318000</v>
      </c>
      <c r="I7875" s="35">
        <v>345779</v>
      </c>
      <c r="J7875" s="35">
        <v>103734</v>
      </c>
      <c r="K7875" s="33"/>
    </row>
    <row r="7876" spans="1:11" s="38" customFormat="1" ht="18" customHeight="1">
      <c r="A7876" s="33">
        <f t="shared" si="122"/>
        <v>7871</v>
      </c>
      <c r="B7876" s="160" t="s">
        <v>3328</v>
      </c>
      <c r="C7876" s="160" t="s">
        <v>11189</v>
      </c>
      <c r="D7876" s="159" t="s">
        <v>2949</v>
      </c>
      <c r="E7876" s="160" t="s">
        <v>2949</v>
      </c>
      <c r="F7876" s="161">
        <v>41516</v>
      </c>
      <c r="G7876" s="162">
        <v>2013</v>
      </c>
      <c r="H7876" s="37">
        <v>318000</v>
      </c>
      <c r="I7876" s="35">
        <v>345779</v>
      </c>
      <c r="J7876" s="35">
        <v>103734</v>
      </c>
      <c r="K7876" s="33"/>
    </row>
    <row r="7877" spans="1:11" s="38" customFormat="1" ht="18" customHeight="1">
      <c r="A7877" s="33">
        <f t="shared" si="122"/>
        <v>7872</v>
      </c>
      <c r="B7877" s="160" t="s">
        <v>5424</v>
      </c>
      <c r="C7877" s="160" t="s">
        <v>11190</v>
      </c>
      <c r="D7877" s="159" t="s">
        <v>2949</v>
      </c>
      <c r="E7877" s="160" t="s">
        <v>2949</v>
      </c>
      <c r="F7877" s="161">
        <v>41516</v>
      </c>
      <c r="G7877" s="162">
        <v>2013</v>
      </c>
      <c r="H7877" s="37">
        <v>318000</v>
      </c>
      <c r="I7877" s="35">
        <v>345779</v>
      </c>
      <c r="J7877" s="35">
        <v>103734</v>
      </c>
      <c r="K7877" s="33"/>
    </row>
    <row r="7878" spans="1:11" s="38" customFormat="1" ht="18" customHeight="1">
      <c r="A7878" s="33">
        <f t="shared" si="122"/>
        <v>7873</v>
      </c>
      <c r="B7878" s="160" t="s">
        <v>5424</v>
      </c>
      <c r="C7878" s="160" t="s">
        <v>11191</v>
      </c>
      <c r="D7878" s="159" t="s">
        <v>2949</v>
      </c>
      <c r="E7878" s="160" t="s">
        <v>2949</v>
      </c>
      <c r="F7878" s="161">
        <v>41516</v>
      </c>
      <c r="G7878" s="162">
        <v>2013</v>
      </c>
      <c r="H7878" s="37">
        <v>318000</v>
      </c>
      <c r="I7878" s="35">
        <v>345779</v>
      </c>
      <c r="J7878" s="35">
        <v>103734</v>
      </c>
      <c r="K7878" s="33"/>
    </row>
    <row r="7879" spans="1:11" s="38" customFormat="1" ht="18" customHeight="1">
      <c r="A7879" s="33">
        <f t="shared" ref="A7879:A7942" si="123">A7878+1</f>
        <v>7874</v>
      </c>
      <c r="B7879" s="160" t="s">
        <v>5424</v>
      </c>
      <c r="C7879" s="160" t="s">
        <v>11192</v>
      </c>
      <c r="D7879" s="159" t="s">
        <v>2949</v>
      </c>
      <c r="E7879" s="160" t="s">
        <v>2949</v>
      </c>
      <c r="F7879" s="161">
        <v>41516</v>
      </c>
      <c r="G7879" s="162">
        <v>2013</v>
      </c>
      <c r="H7879" s="37">
        <v>318000</v>
      </c>
      <c r="I7879" s="35">
        <v>345779</v>
      </c>
      <c r="J7879" s="35">
        <v>103734</v>
      </c>
      <c r="K7879" s="33"/>
    </row>
    <row r="7880" spans="1:11" s="38" customFormat="1" ht="18" customHeight="1">
      <c r="A7880" s="33">
        <f t="shared" si="123"/>
        <v>7875</v>
      </c>
      <c r="B7880" s="160" t="s">
        <v>5424</v>
      </c>
      <c r="C7880" s="160" t="s">
        <v>11193</v>
      </c>
      <c r="D7880" s="159" t="s">
        <v>2949</v>
      </c>
      <c r="E7880" s="160" t="s">
        <v>2949</v>
      </c>
      <c r="F7880" s="161">
        <v>41516</v>
      </c>
      <c r="G7880" s="162">
        <v>2013</v>
      </c>
      <c r="H7880" s="37">
        <v>318000</v>
      </c>
      <c r="I7880" s="35">
        <v>345779</v>
      </c>
      <c r="J7880" s="35">
        <v>103734</v>
      </c>
      <c r="K7880" s="33"/>
    </row>
    <row r="7881" spans="1:11" s="38" customFormat="1" ht="18" customHeight="1">
      <c r="A7881" s="33">
        <f t="shared" si="123"/>
        <v>7876</v>
      </c>
      <c r="B7881" s="160" t="s">
        <v>5424</v>
      </c>
      <c r="C7881" s="160" t="s">
        <v>11194</v>
      </c>
      <c r="D7881" s="159" t="s">
        <v>2949</v>
      </c>
      <c r="E7881" s="160" t="s">
        <v>2949</v>
      </c>
      <c r="F7881" s="161">
        <v>41516</v>
      </c>
      <c r="G7881" s="162">
        <v>2013</v>
      </c>
      <c r="H7881" s="37">
        <v>318000</v>
      </c>
      <c r="I7881" s="35">
        <v>345779</v>
      </c>
      <c r="J7881" s="35">
        <v>103734</v>
      </c>
      <c r="K7881" s="33"/>
    </row>
    <row r="7882" spans="1:11" s="38" customFormat="1" ht="18" customHeight="1">
      <c r="A7882" s="33">
        <f t="shared" si="123"/>
        <v>7877</v>
      </c>
      <c r="B7882" s="160" t="s">
        <v>5424</v>
      </c>
      <c r="C7882" s="160" t="s">
        <v>11195</v>
      </c>
      <c r="D7882" s="159" t="s">
        <v>2949</v>
      </c>
      <c r="E7882" s="160" t="s">
        <v>2949</v>
      </c>
      <c r="F7882" s="161">
        <v>41516</v>
      </c>
      <c r="G7882" s="162">
        <v>2013</v>
      </c>
      <c r="H7882" s="37">
        <v>318000</v>
      </c>
      <c r="I7882" s="35">
        <v>345779</v>
      </c>
      <c r="J7882" s="35">
        <v>103734</v>
      </c>
      <c r="K7882" s="33"/>
    </row>
    <row r="7883" spans="1:11" s="38" customFormat="1" ht="18" customHeight="1">
      <c r="A7883" s="33">
        <f t="shared" si="123"/>
        <v>7878</v>
      </c>
      <c r="B7883" s="160" t="s">
        <v>5424</v>
      </c>
      <c r="C7883" s="160" t="s">
        <v>11196</v>
      </c>
      <c r="D7883" s="159" t="s">
        <v>2949</v>
      </c>
      <c r="E7883" s="160" t="s">
        <v>2949</v>
      </c>
      <c r="F7883" s="161">
        <v>41516</v>
      </c>
      <c r="G7883" s="162">
        <v>2013</v>
      </c>
      <c r="H7883" s="37">
        <v>318000</v>
      </c>
      <c r="I7883" s="35">
        <v>345779</v>
      </c>
      <c r="J7883" s="35">
        <v>103734</v>
      </c>
      <c r="K7883" s="33"/>
    </row>
    <row r="7884" spans="1:11" s="38" customFormat="1" ht="18" customHeight="1">
      <c r="A7884" s="33">
        <f t="shared" si="123"/>
        <v>7879</v>
      </c>
      <c r="B7884" s="160" t="s">
        <v>9529</v>
      </c>
      <c r="C7884" s="160" t="s">
        <v>11197</v>
      </c>
      <c r="D7884" s="159" t="s">
        <v>9685</v>
      </c>
      <c r="E7884" s="160" t="s">
        <v>2421</v>
      </c>
      <c r="F7884" s="161">
        <v>41516</v>
      </c>
      <c r="G7884" s="162">
        <v>2013</v>
      </c>
      <c r="H7884" s="37">
        <v>167100</v>
      </c>
      <c r="I7884" s="35">
        <v>181697</v>
      </c>
      <c r="J7884" s="35">
        <v>54509</v>
      </c>
      <c r="K7884" s="33"/>
    </row>
    <row r="7885" spans="1:11" s="38" customFormat="1" ht="18" customHeight="1">
      <c r="A7885" s="33">
        <f t="shared" si="123"/>
        <v>7880</v>
      </c>
      <c r="B7885" s="160" t="s">
        <v>2483</v>
      </c>
      <c r="C7885" s="160" t="s">
        <v>11198</v>
      </c>
      <c r="D7885" s="159" t="s">
        <v>1422</v>
      </c>
      <c r="E7885" s="160" t="s">
        <v>1422</v>
      </c>
      <c r="F7885" s="161">
        <v>41516</v>
      </c>
      <c r="G7885" s="162">
        <v>2013</v>
      </c>
      <c r="H7885" s="37">
        <v>167100</v>
      </c>
      <c r="I7885" s="35">
        <v>181697</v>
      </c>
      <c r="J7885" s="35">
        <v>54509</v>
      </c>
      <c r="K7885" s="33"/>
    </row>
    <row r="7886" spans="1:11" s="38" customFormat="1" ht="18" customHeight="1">
      <c r="A7886" s="33">
        <f t="shared" si="123"/>
        <v>7881</v>
      </c>
      <c r="B7886" s="160" t="s">
        <v>2483</v>
      </c>
      <c r="C7886" s="160" t="s">
        <v>11199</v>
      </c>
      <c r="D7886" s="159" t="s">
        <v>1422</v>
      </c>
      <c r="E7886" s="160" t="s">
        <v>1422</v>
      </c>
      <c r="F7886" s="161">
        <v>41516</v>
      </c>
      <c r="G7886" s="162">
        <v>2013</v>
      </c>
      <c r="H7886" s="37">
        <v>167100</v>
      </c>
      <c r="I7886" s="35">
        <v>181697</v>
      </c>
      <c r="J7886" s="35">
        <v>54509</v>
      </c>
      <c r="K7886" s="33"/>
    </row>
    <row r="7887" spans="1:11" s="38" customFormat="1" ht="18" customHeight="1">
      <c r="A7887" s="33">
        <f t="shared" si="123"/>
        <v>7882</v>
      </c>
      <c r="B7887" s="160" t="s">
        <v>2483</v>
      </c>
      <c r="C7887" s="160" t="s">
        <v>11200</v>
      </c>
      <c r="D7887" s="159" t="s">
        <v>1422</v>
      </c>
      <c r="E7887" s="160" t="s">
        <v>1422</v>
      </c>
      <c r="F7887" s="161">
        <v>41516</v>
      </c>
      <c r="G7887" s="162">
        <v>2013</v>
      </c>
      <c r="H7887" s="37">
        <v>167100</v>
      </c>
      <c r="I7887" s="35">
        <v>181697</v>
      </c>
      <c r="J7887" s="35">
        <v>54509</v>
      </c>
      <c r="K7887" s="33"/>
    </row>
    <row r="7888" spans="1:11" s="38" customFormat="1" ht="18" customHeight="1">
      <c r="A7888" s="33">
        <f t="shared" si="123"/>
        <v>7883</v>
      </c>
      <c r="B7888" s="160" t="s">
        <v>2338</v>
      </c>
      <c r="C7888" s="160" t="s">
        <v>11201</v>
      </c>
      <c r="D7888" s="159" t="s">
        <v>1422</v>
      </c>
      <c r="E7888" s="160" t="s">
        <v>1422</v>
      </c>
      <c r="F7888" s="161">
        <v>41516</v>
      </c>
      <c r="G7888" s="162">
        <v>2013</v>
      </c>
      <c r="H7888" s="37">
        <v>167100</v>
      </c>
      <c r="I7888" s="35">
        <v>181697</v>
      </c>
      <c r="J7888" s="35">
        <v>54509</v>
      </c>
      <c r="K7888" s="33"/>
    </row>
    <row r="7889" spans="1:11" s="38" customFormat="1" ht="18" customHeight="1">
      <c r="A7889" s="33">
        <f t="shared" si="123"/>
        <v>7884</v>
      </c>
      <c r="B7889" s="160" t="s">
        <v>2016</v>
      </c>
      <c r="C7889" s="160" t="s">
        <v>11202</v>
      </c>
      <c r="D7889" s="159" t="s">
        <v>1422</v>
      </c>
      <c r="E7889" s="160" t="s">
        <v>1422</v>
      </c>
      <c r="F7889" s="161">
        <v>41516</v>
      </c>
      <c r="G7889" s="162">
        <v>2013</v>
      </c>
      <c r="H7889" s="37">
        <v>167100</v>
      </c>
      <c r="I7889" s="35">
        <v>181697</v>
      </c>
      <c r="J7889" s="35">
        <v>54509</v>
      </c>
      <c r="K7889" s="33"/>
    </row>
    <row r="7890" spans="1:11" s="38" customFormat="1" ht="18" customHeight="1">
      <c r="A7890" s="33">
        <f t="shared" si="123"/>
        <v>7885</v>
      </c>
      <c r="B7890" s="160" t="s">
        <v>2016</v>
      </c>
      <c r="C7890" s="160" t="s">
        <v>11203</v>
      </c>
      <c r="D7890" s="159" t="s">
        <v>1422</v>
      </c>
      <c r="E7890" s="160" t="s">
        <v>1422</v>
      </c>
      <c r="F7890" s="161">
        <v>41516</v>
      </c>
      <c r="G7890" s="162">
        <v>2013</v>
      </c>
      <c r="H7890" s="37">
        <v>167100</v>
      </c>
      <c r="I7890" s="35">
        <v>181697</v>
      </c>
      <c r="J7890" s="35">
        <v>54509</v>
      </c>
      <c r="K7890" s="33"/>
    </row>
    <row r="7891" spans="1:11" s="38" customFormat="1" ht="18" customHeight="1">
      <c r="A7891" s="33">
        <f t="shared" si="123"/>
        <v>7886</v>
      </c>
      <c r="B7891" s="160" t="s">
        <v>3181</v>
      </c>
      <c r="C7891" s="160" t="s">
        <v>11204</v>
      </c>
      <c r="D7891" s="159" t="s">
        <v>7041</v>
      </c>
      <c r="E7891" s="160" t="s">
        <v>2421</v>
      </c>
      <c r="F7891" s="161">
        <v>41516</v>
      </c>
      <c r="G7891" s="162">
        <v>2013</v>
      </c>
      <c r="H7891" s="37">
        <v>167100</v>
      </c>
      <c r="I7891" s="35">
        <v>181697</v>
      </c>
      <c r="J7891" s="35">
        <v>54509</v>
      </c>
      <c r="K7891" s="33"/>
    </row>
    <row r="7892" spans="1:11" s="38" customFormat="1" ht="18" customHeight="1">
      <c r="A7892" s="33">
        <f t="shared" si="123"/>
        <v>7887</v>
      </c>
      <c r="B7892" s="160" t="s">
        <v>3181</v>
      </c>
      <c r="C7892" s="160" t="s">
        <v>11205</v>
      </c>
      <c r="D7892" s="159" t="s">
        <v>7041</v>
      </c>
      <c r="E7892" s="160" t="s">
        <v>2421</v>
      </c>
      <c r="F7892" s="161">
        <v>41516</v>
      </c>
      <c r="G7892" s="162">
        <v>2013</v>
      </c>
      <c r="H7892" s="37">
        <v>167100</v>
      </c>
      <c r="I7892" s="35">
        <v>181697</v>
      </c>
      <c r="J7892" s="35">
        <v>54509</v>
      </c>
      <c r="K7892" s="33"/>
    </row>
    <row r="7893" spans="1:11" s="38" customFormat="1" ht="18" customHeight="1">
      <c r="A7893" s="33">
        <f t="shared" si="123"/>
        <v>7888</v>
      </c>
      <c r="B7893" s="160" t="s">
        <v>3181</v>
      </c>
      <c r="C7893" s="160" t="s">
        <v>11206</v>
      </c>
      <c r="D7893" s="159" t="s">
        <v>7041</v>
      </c>
      <c r="E7893" s="160" t="s">
        <v>2421</v>
      </c>
      <c r="F7893" s="161">
        <v>41516</v>
      </c>
      <c r="G7893" s="162">
        <v>2013</v>
      </c>
      <c r="H7893" s="37">
        <v>167100</v>
      </c>
      <c r="I7893" s="35">
        <v>181697</v>
      </c>
      <c r="J7893" s="35">
        <v>54509</v>
      </c>
      <c r="K7893" s="33"/>
    </row>
    <row r="7894" spans="1:11" s="38" customFormat="1" ht="18" customHeight="1">
      <c r="A7894" s="33">
        <f t="shared" si="123"/>
        <v>7889</v>
      </c>
      <c r="B7894" s="160" t="s">
        <v>3181</v>
      </c>
      <c r="C7894" s="160" t="s">
        <v>11207</v>
      </c>
      <c r="D7894" s="159" t="s">
        <v>7041</v>
      </c>
      <c r="E7894" s="160" t="s">
        <v>2421</v>
      </c>
      <c r="F7894" s="161">
        <v>41516</v>
      </c>
      <c r="G7894" s="162">
        <v>2013</v>
      </c>
      <c r="H7894" s="37">
        <v>167100</v>
      </c>
      <c r="I7894" s="35">
        <v>181697</v>
      </c>
      <c r="J7894" s="35">
        <v>54509</v>
      </c>
      <c r="K7894" s="33"/>
    </row>
    <row r="7895" spans="1:11" s="38" customFormat="1" ht="18" customHeight="1">
      <c r="A7895" s="33">
        <f t="shared" si="123"/>
        <v>7890</v>
      </c>
      <c r="B7895" s="160" t="s">
        <v>3181</v>
      </c>
      <c r="C7895" s="160" t="s">
        <v>11208</v>
      </c>
      <c r="D7895" s="159" t="s">
        <v>7041</v>
      </c>
      <c r="E7895" s="160" t="s">
        <v>2421</v>
      </c>
      <c r="F7895" s="161">
        <v>41516</v>
      </c>
      <c r="G7895" s="162">
        <v>2013</v>
      </c>
      <c r="H7895" s="37">
        <v>167100</v>
      </c>
      <c r="I7895" s="35">
        <v>181697</v>
      </c>
      <c r="J7895" s="35">
        <v>54509</v>
      </c>
      <c r="K7895" s="33"/>
    </row>
    <row r="7896" spans="1:11" s="38" customFormat="1" ht="18" customHeight="1">
      <c r="A7896" s="33">
        <f t="shared" si="123"/>
        <v>7891</v>
      </c>
      <c r="B7896" s="160" t="s">
        <v>3164</v>
      </c>
      <c r="C7896" s="160" t="s">
        <v>11209</v>
      </c>
      <c r="D7896" s="159" t="s">
        <v>1422</v>
      </c>
      <c r="E7896" s="160" t="s">
        <v>1422</v>
      </c>
      <c r="F7896" s="161">
        <v>41516</v>
      </c>
      <c r="G7896" s="162">
        <v>2013</v>
      </c>
      <c r="H7896" s="37">
        <v>167100</v>
      </c>
      <c r="I7896" s="35">
        <v>181697</v>
      </c>
      <c r="J7896" s="35">
        <v>54509</v>
      </c>
      <c r="K7896" s="33"/>
    </row>
    <row r="7897" spans="1:11" s="38" customFormat="1" ht="18" customHeight="1">
      <c r="A7897" s="33">
        <f t="shared" si="123"/>
        <v>7892</v>
      </c>
      <c r="B7897" s="160" t="s">
        <v>3164</v>
      </c>
      <c r="C7897" s="160" t="s">
        <v>11210</v>
      </c>
      <c r="D7897" s="159" t="s">
        <v>1422</v>
      </c>
      <c r="E7897" s="160" t="s">
        <v>1422</v>
      </c>
      <c r="F7897" s="161">
        <v>41516</v>
      </c>
      <c r="G7897" s="162">
        <v>2013</v>
      </c>
      <c r="H7897" s="37">
        <v>167100</v>
      </c>
      <c r="I7897" s="35">
        <v>181697</v>
      </c>
      <c r="J7897" s="35">
        <v>54509</v>
      </c>
      <c r="K7897" s="33"/>
    </row>
    <row r="7898" spans="1:11" s="38" customFormat="1" ht="18" customHeight="1">
      <c r="A7898" s="33">
        <f t="shared" si="123"/>
        <v>7893</v>
      </c>
      <c r="B7898" s="160" t="s">
        <v>5630</v>
      </c>
      <c r="C7898" s="160" t="s">
        <v>11211</v>
      </c>
      <c r="D7898" s="159" t="s">
        <v>6279</v>
      </c>
      <c r="E7898" s="160" t="s">
        <v>2421</v>
      </c>
      <c r="F7898" s="161">
        <v>41516</v>
      </c>
      <c r="G7898" s="162">
        <v>2013</v>
      </c>
      <c r="H7898" s="37">
        <v>167100</v>
      </c>
      <c r="I7898" s="35">
        <v>181697</v>
      </c>
      <c r="J7898" s="35">
        <v>54509</v>
      </c>
      <c r="K7898" s="33"/>
    </row>
    <row r="7899" spans="1:11" s="38" customFormat="1" ht="18" customHeight="1">
      <c r="A7899" s="33">
        <f t="shared" si="123"/>
        <v>7894</v>
      </c>
      <c r="B7899" s="160" t="s">
        <v>5630</v>
      </c>
      <c r="C7899" s="160" t="s">
        <v>11212</v>
      </c>
      <c r="D7899" s="159" t="s">
        <v>6279</v>
      </c>
      <c r="E7899" s="160" t="s">
        <v>2421</v>
      </c>
      <c r="F7899" s="161">
        <v>41516</v>
      </c>
      <c r="G7899" s="162">
        <v>2013</v>
      </c>
      <c r="H7899" s="37">
        <v>167100</v>
      </c>
      <c r="I7899" s="35">
        <v>181697</v>
      </c>
      <c r="J7899" s="35">
        <v>54509</v>
      </c>
      <c r="K7899" s="33"/>
    </row>
    <row r="7900" spans="1:11" s="38" customFormat="1" ht="18" customHeight="1">
      <c r="A7900" s="33">
        <f t="shared" si="123"/>
        <v>7895</v>
      </c>
      <c r="B7900" s="160" t="s">
        <v>5630</v>
      </c>
      <c r="C7900" s="160" t="s">
        <v>11213</v>
      </c>
      <c r="D7900" s="159" t="s">
        <v>6279</v>
      </c>
      <c r="E7900" s="160" t="s">
        <v>2421</v>
      </c>
      <c r="F7900" s="161">
        <v>41516</v>
      </c>
      <c r="G7900" s="162">
        <v>2013</v>
      </c>
      <c r="H7900" s="37">
        <v>167100</v>
      </c>
      <c r="I7900" s="35">
        <v>181697</v>
      </c>
      <c r="J7900" s="35">
        <v>54509</v>
      </c>
      <c r="K7900" s="33"/>
    </row>
    <row r="7901" spans="1:11" s="38" customFormat="1" ht="18" customHeight="1">
      <c r="A7901" s="33">
        <f t="shared" si="123"/>
        <v>7896</v>
      </c>
      <c r="B7901" s="160" t="s">
        <v>5630</v>
      </c>
      <c r="C7901" s="160" t="s">
        <v>11214</v>
      </c>
      <c r="D7901" s="159" t="s">
        <v>6279</v>
      </c>
      <c r="E7901" s="160" t="s">
        <v>2421</v>
      </c>
      <c r="F7901" s="161">
        <v>41516</v>
      </c>
      <c r="G7901" s="162">
        <v>2013</v>
      </c>
      <c r="H7901" s="37">
        <v>167100</v>
      </c>
      <c r="I7901" s="35">
        <v>181697</v>
      </c>
      <c r="J7901" s="35">
        <v>54509</v>
      </c>
      <c r="K7901" s="33"/>
    </row>
    <row r="7902" spans="1:11" s="38" customFormat="1" ht="18" customHeight="1">
      <c r="A7902" s="33">
        <f t="shared" si="123"/>
        <v>7897</v>
      </c>
      <c r="B7902" s="160" t="s">
        <v>5630</v>
      </c>
      <c r="C7902" s="160" t="s">
        <v>11215</v>
      </c>
      <c r="D7902" s="159" t="s">
        <v>6279</v>
      </c>
      <c r="E7902" s="160" t="s">
        <v>2421</v>
      </c>
      <c r="F7902" s="161">
        <v>41516</v>
      </c>
      <c r="G7902" s="162">
        <v>2013</v>
      </c>
      <c r="H7902" s="37">
        <v>167100</v>
      </c>
      <c r="I7902" s="35">
        <v>181697</v>
      </c>
      <c r="J7902" s="35">
        <v>54509</v>
      </c>
      <c r="K7902" s="33"/>
    </row>
    <row r="7903" spans="1:11" s="38" customFormat="1" ht="18" customHeight="1">
      <c r="A7903" s="33">
        <f t="shared" si="123"/>
        <v>7898</v>
      </c>
      <c r="B7903" s="160" t="s">
        <v>2340</v>
      </c>
      <c r="C7903" s="160" t="s">
        <v>11216</v>
      </c>
      <c r="D7903" s="159" t="s">
        <v>1422</v>
      </c>
      <c r="E7903" s="160" t="s">
        <v>1422</v>
      </c>
      <c r="F7903" s="161">
        <v>41516</v>
      </c>
      <c r="G7903" s="162">
        <v>2013</v>
      </c>
      <c r="H7903" s="37">
        <v>167100</v>
      </c>
      <c r="I7903" s="35">
        <v>181697</v>
      </c>
      <c r="J7903" s="35">
        <v>54509</v>
      </c>
      <c r="K7903" s="33"/>
    </row>
    <row r="7904" spans="1:11" s="38" customFormat="1" ht="18" customHeight="1">
      <c r="A7904" s="33">
        <f t="shared" si="123"/>
        <v>7899</v>
      </c>
      <c r="B7904" s="160" t="s">
        <v>2340</v>
      </c>
      <c r="C7904" s="160" t="s">
        <v>11217</v>
      </c>
      <c r="D7904" s="159" t="s">
        <v>1422</v>
      </c>
      <c r="E7904" s="160" t="s">
        <v>1422</v>
      </c>
      <c r="F7904" s="161">
        <v>41516</v>
      </c>
      <c r="G7904" s="162">
        <v>2013</v>
      </c>
      <c r="H7904" s="37">
        <v>167100</v>
      </c>
      <c r="I7904" s="35">
        <v>181697</v>
      </c>
      <c r="J7904" s="35">
        <v>54509</v>
      </c>
      <c r="K7904" s="33"/>
    </row>
    <row r="7905" spans="1:11" s="38" customFormat="1" ht="18" customHeight="1">
      <c r="A7905" s="33">
        <f t="shared" si="123"/>
        <v>7900</v>
      </c>
      <c r="B7905" s="160" t="s">
        <v>1945</v>
      </c>
      <c r="C7905" s="160" t="s">
        <v>11218</v>
      </c>
      <c r="D7905" s="159" t="s">
        <v>1422</v>
      </c>
      <c r="E7905" s="160" t="s">
        <v>1422</v>
      </c>
      <c r="F7905" s="161">
        <v>41516</v>
      </c>
      <c r="G7905" s="162">
        <v>2013</v>
      </c>
      <c r="H7905" s="37">
        <v>167100</v>
      </c>
      <c r="I7905" s="35">
        <v>181697</v>
      </c>
      <c r="J7905" s="35">
        <v>54509</v>
      </c>
      <c r="K7905" s="33"/>
    </row>
    <row r="7906" spans="1:11" s="38" customFormat="1" ht="18" customHeight="1">
      <c r="A7906" s="33">
        <f t="shared" si="123"/>
        <v>7901</v>
      </c>
      <c r="B7906" s="160" t="s">
        <v>5630</v>
      </c>
      <c r="C7906" s="160" t="s">
        <v>11219</v>
      </c>
      <c r="D7906" s="159" t="s">
        <v>6279</v>
      </c>
      <c r="E7906" s="160" t="s">
        <v>2421</v>
      </c>
      <c r="F7906" s="161">
        <v>41516</v>
      </c>
      <c r="G7906" s="162">
        <v>2013</v>
      </c>
      <c r="H7906" s="37">
        <v>167100</v>
      </c>
      <c r="I7906" s="35">
        <v>181697</v>
      </c>
      <c r="J7906" s="35">
        <v>54509</v>
      </c>
      <c r="K7906" s="33"/>
    </row>
    <row r="7907" spans="1:11" s="38" customFormat="1" ht="18" customHeight="1">
      <c r="A7907" s="33">
        <f t="shared" si="123"/>
        <v>7902</v>
      </c>
      <c r="B7907" s="160" t="s">
        <v>5630</v>
      </c>
      <c r="C7907" s="160" t="s">
        <v>11220</v>
      </c>
      <c r="D7907" s="159" t="s">
        <v>6279</v>
      </c>
      <c r="E7907" s="160" t="s">
        <v>2421</v>
      </c>
      <c r="F7907" s="161">
        <v>41516</v>
      </c>
      <c r="G7907" s="162">
        <v>2013</v>
      </c>
      <c r="H7907" s="37">
        <v>167100</v>
      </c>
      <c r="I7907" s="35">
        <v>181697</v>
      </c>
      <c r="J7907" s="35">
        <v>54509</v>
      </c>
      <c r="K7907" s="33"/>
    </row>
    <row r="7908" spans="1:11" s="38" customFormat="1" ht="18" customHeight="1">
      <c r="A7908" s="33">
        <f t="shared" si="123"/>
        <v>7903</v>
      </c>
      <c r="B7908" s="160" t="s">
        <v>5630</v>
      </c>
      <c r="C7908" s="160" t="s">
        <v>11221</v>
      </c>
      <c r="D7908" s="159" t="s">
        <v>6279</v>
      </c>
      <c r="E7908" s="160" t="s">
        <v>2421</v>
      </c>
      <c r="F7908" s="161">
        <v>41516</v>
      </c>
      <c r="G7908" s="162">
        <v>2013</v>
      </c>
      <c r="H7908" s="37">
        <v>167100</v>
      </c>
      <c r="I7908" s="35">
        <v>181697</v>
      </c>
      <c r="J7908" s="35">
        <v>54509</v>
      </c>
      <c r="K7908" s="33"/>
    </row>
    <row r="7909" spans="1:11" s="38" customFormat="1" ht="18" customHeight="1">
      <c r="A7909" s="33">
        <f t="shared" si="123"/>
        <v>7904</v>
      </c>
      <c r="B7909" s="160" t="s">
        <v>3164</v>
      </c>
      <c r="C7909" s="160" t="s">
        <v>11222</v>
      </c>
      <c r="D7909" s="159" t="s">
        <v>1422</v>
      </c>
      <c r="E7909" s="160" t="s">
        <v>1422</v>
      </c>
      <c r="F7909" s="161">
        <v>41516</v>
      </c>
      <c r="G7909" s="162">
        <v>2013</v>
      </c>
      <c r="H7909" s="37">
        <v>167100</v>
      </c>
      <c r="I7909" s="35">
        <v>181697</v>
      </c>
      <c r="J7909" s="35">
        <v>54509</v>
      </c>
      <c r="K7909" s="33"/>
    </row>
    <row r="7910" spans="1:11" s="38" customFormat="1" ht="18" customHeight="1">
      <c r="A7910" s="33">
        <f t="shared" si="123"/>
        <v>7905</v>
      </c>
      <c r="B7910" s="160" t="s">
        <v>3181</v>
      </c>
      <c r="C7910" s="160" t="s">
        <v>11223</v>
      </c>
      <c r="D7910" s="159" t="s">
        <v>7041</v>
      </c>
      <c r="E7910" s="160" t="s">
        <v>2421</v>
      </c>
      <c r="F7910" s="161">
        <v>41516</v>
      </c>
      <c r="G7910" s="162">
        <v>2013</v>
      </c>
      <c r="H7910" s="37">
        <v>167100</v>
      </c>
      <c r="I7910" s="35">
        <v>181697</v>
      </c>
      <c r="J7910" s="35">
        <v>54509</v>
      </c>
      <c r="K7910" s="33"/>
    </row>
    <row r="7911" spans="1:11" s="38" customFormat="1" ht="18" customHeight="1">
      <c r="A7911" s="33">
        <f t="shared" si="123"/>
        <v>7906</v>
      </c>
      <c r="B7911" s="160" t="s">
        <v>3181</v>
      </c>
      <c r="C7911" s="160" t="s">
        <v>11224</v>
      </c>
      <c r="D7911" s="159" t="s">
        <v>7041</v>
      </c>
      <c r="E7911" s="160" t="s">
        <v>2421</v>
      </c>
      <c r="F7911" s="161">
        <v>41516</v>
      </c>
      <c r="G7911" s="162">
        <v>2013</v>
      </c>
      <c r="H7911" s="37">
        <v>167100</v>
      </c>
      <c r="I7911" s="35">
        <v>181697</v>
      </c>
      <c r="J7911" s="35">
        <v>54509</v>
      </c>
      <c r="K7911" s="33"/>
    </row>
    <row r="7912" spans="1:11" ht="18" customHeight="1">
      <c r="A7912" s="33">
        <f t="shared" si="123"/>
        <v>7907</v>
      </c>
      <c r="B7912" s="160" t="s">
        <v>3181</v>
      </c>
      <c r="C7912" s="160" t="s">
        <v>11225</v>
      </c>
      <c r="D7912" s="159" t="s">
        <v>7041</v>
      </c>
      <c r="E7912" s="160" t="s">
        <v>2421</v>
      </c>
      <c r="F7912" s="161">
        <v>41516</v>
      </c>
      <c r="G7912" s="162">
        <v>2013</v>
      </c>
      <c r="H7912" s="37">
        <v>167100</v>
      </c>
      <c r="I7912" s="35">
        <v>181697</v>
      </c>
      <c r="J7912" s="35">
        <v>54509</v>
      </c>
      <c r="K7912" s="33"/>
    </row>
    <row r="7913" spans="1:11" ht="18" customHeight="1">
      <c r="A7913" s="33">
        <f t="shared" si="123"/>
        <v>7908</v>
      </c>
      <c r="B7913" s="160" t="s">
        <v>2217</v>
      </c>
      <c r="C7913" s="160" t="s">
        <v>11226</v>
      </c>
      <c r="D7913" s="159" t="s">
        <v>4392</v>
      </c>
      <c r="E7913" s="160" t="s">
        <v>1422</v>
      </c>
      <c r="F7913" s="161">
        <v>41516</v>
      </c>
      <c r="G7913" s="162">
        <v>2013</v>
      </c>
      <c r="H7913" s="37">
        <v>167100</v>
      </c>
      <c r="I7913" s="35">
        <v>181697</v>
      </c>
      <c r="J7913" s="35">
        <v>54509</v>
      </c>
      <c r="K7913" s="33"/>
    </row>
    <row r="7914" spans="1:11" ht="18" customHeight="1">
      <c r="A7914" s="33">
        <f t="shared" si="123"/>
        <v>7909</v>
      </c>
      <c r="B7914" s="160" t="s">
        <v>5424</v>
      </c>
      <c r="C7914" s="160" t="s">
        <v>11227</v>
      </c>
      <c r="D7914" s="159" t="s">
        <v>6279</v>
      </c>
      <c r="E7914" s="160" t="s">
        <v>2421</v>
      </c>
      <c r="F7914" s="161">
        <v>41516</v>
      </c>
      <c r="G7914" s="162">
        <v>2013</v>
      </c>
      <c r="H7914" s="37">
        <v>167100</v>
      </c>
      <c r="I7914" s="35">
        <v>181697</v>
      </c>
      <c r="J7914" s="35">
        <v>54509</v>
      </c>
      <c r="K7914" s="33"/>
    </row>
    <row r="7915" spans="1:11" ht="18" customHeight="1">
      <c r="A7915" s="33">
        <f t="shared" si="123"/>
        <v>7910</v>
      </c>
      <c r="B7915" s="160" t="s">
        <v>7079</v>
      </c>
      <c r="C7915" s="160" t="s">
        <v>11228</v>
      </c>
      <c r="D7915" s="159" t="s">
        <v>1422</v>
      </c>
      <c r="E7915" s="160" t="s">
        <v>1422</v>
      </c>
      <c r="F7915" s="161">
        <v>41516</v>
      </c>
      <c r="G7915" s="162">
        <v>2013</v>
      </c>
      <c r="H7915" s="37">
        <v>167100</v>
      </c>
      <c r="I7915" s="35">
        <v>181697</v>
      </c>
      <c r="J7915" s="35">
        <v>54509</v>
      </c>
      <c r="K7915" s="33"/>
    </row>
    <row r="7916" spans="1:11" ht="18" customHeight="1">
      <c r="A7916" s="33">
        <f t="shared" si="123"/>
        <v>7911</v>
      </c>
      <c r="B7916" s="160" t="s">
        <v>11229</v>
      </c>
      <c r="C7916" s="160" t="s">
        <v>11230</v>
      </c>
      <c r="D7916" s="159" t="s">
        <v>1422</v>
      </c>
      <c r="E7916" s="160" t="s">
        <v>1422</v>
      </c>
      <c r="F7916" s="161">
        <v>41516</v>
      </c>
      <c r="G7916" s="162">
        <v>2013</v>
      </c>
      <c r="H7916" s="37">
        <v>167100</v>
      </c>
      <c r="I7916" s="35">
        <v>181697</v>
      </c>
      <c r="J7916" s="35">
        <v>54509</v>
      </c>
      <c r="K7916" s="33"/>
    </row>
    <row r="7917" spans="1:11" ht="18" customHeight="1">
      <c r="A7917" s="33">
        <f t="shared" si="123"/>
        <v>7912</v>
      </c>
      <c r="B7917" s="160" t="s">
        <v>11231</v>
      </c>
      <c r="C7917" s="160" t="s">
        <v>11232</v>
      </c>
      <c r="D7917" s="159" t="s">
        <v>1422</v>
      </c>
      <c r="E7917" s="160" t="s">
        <v>1422</v>
      </c>
      <c r="F7917" s="161">
        <v>41516</v>
      </c>
      <c r="G7917" s="162">
        <v>2013</v>
      </c>
      <c r="H7917" s="37">
        <v>167100</v>
      </c>
      <c r="I7917" s="35">
        <v>181697</v>
      </c>
      <c r="J7917" s="35">
        <v>54509</v>
      </c>
      <c r="K7917" s="33"/>
    </row>
    <row r="7918" spans="1:11" ht="18" customHeight="1">
      <c r="A7918" s="33">
        <f t="shared" si="123"/>
        <v>7913</v>
      </c>
      <c r="B7918" s="160" t="s">
        <v>3157</v>
      </c>
      <c r="C7918" s="160" t="s">
        <v>11233</v>
      </c>
      <c r="D7918" s="159" t="s">
        <v>1422</v>
      </c>
      <c r="E7918" s="160" t="s">
        <v>1422</v>
      </c>
      <c r="F7918" s="161">
        <v>41516</v>
      </c>
      <c r="G7918" s="162">
        <v>2013</v>
      </c>
      <c r="H7918" s="37">
        <v>167100</v>
      </c>
      <c r="I7918" s="35">
        <v>181697</v>
      </c>
      <c r="J7918" s="35">
        <v>54509</v>
      </c>
      <c r="K7918" s="33"/>
    </row>
    <row r="7919" spans="1:11" ht="18" customHeight="1">
      <c r="A7919" s="33">
        <f t="shared" si="123"/>
        <v>7914</v>
      </c>
      <c r="B7919" s="160" t="s">
        <v>2767</v>
      </c>
      <c r="C7919" s="160" t="s">
        <v>11234</v>
      </c>
      <c r="D7919" s="159" t="s">
        <v>1422</v>
      </c>
      <c r="E7919" s="160" t="s">
        <v>1422</v>
      </c>
      <c r="F7919" s="161">
        <v>41516</v>
      </c>
      <c r="G7919" s="162">
        <v>2013</v>
      </c>
      <c r="H7919" s="37">
        <v>167100</v>
      </c>
      <c r="I7919" s="35">
        <v>181697</v>
      </c>
      <c r="J7919" s="35">
        <v>54509</v>
      </c>
      <c r="K7919" s="33"/>
    </row>
    <row r="7920" spans="1:11" ht="18" customHeight="1">
      <c r="A7920" s="33">
        <f t="shared" si="123"/>
        <v>7915</v>
      </c>
      <c r="B7920" s="160" t="s">
        <v>2767</v>
      </c>
      <c r="C7920" s="160" t="s">
        <v>11235</v>
      </c>
      <c r="D7920" s="159" t="s">
        <v>1422</v>
      </c>
      <c r="E7920" s="160" t="s">
        <v>1422</v>
      </c>
      <c r="F7920" s="161">
        <v>41516</v>
      </c>
      <c r="G7920" s="162">
        <v>2013</v>
      </c>
      <c r="H7920" s="37">
        <v>167100</v>
      </c>
      <c r="I7920" s="35">
        <v>181697</v>
      </c>
      <c r="J7920" s="35">
        <v>54509</v>
      </c>
      <c r="K7920" s="33"/>
    </row>
    <row r="7921" spans="1:11" ht="18" customHeight="1">
      <c r="A7921" s="33">
        <f t="shared" si="123"/>
        <v>7916</v>
      </c>
      <c r="B7921" s="160" t="s">
        <v>11236</v>
      </c>
      <c r="C7921" s="160" t="s">
        <v>11237</v>
      </c>
      <c r="D7921" s="159" t="s">
        <v>1422</v>
      </c>
      <c r="E7921" s="160" t="s">
        <v>1422</v>
      </c>
      <c r="F7921" s="161">
        <v>41516</v>
      </c>
      <c r="G7921" s="162">
        <v>2013</v>
      </c>
      <c r="H7921" s="37">
        <v>167100</v>
      </c>
      <c r="I7921" s="35">
        <v>181697</v>
      </c>
      <c r="J7921" s="35">
        <v>54509</v>
      </c>
      <c r="K7921" s="33"/>
    </row>
    <row r="7922" spans="1:11" ht="18" customHeight="1">
      <c r="A7922" s="33">
        <f t="shared" si="123"/>
        <v>7917</v>
      </c>
      <c r="B7922" s="160" t="s">
        <v>2217</v>
      </c>
      <c r="C7922" s="160" t="s">
        <v>11238</v>
      </c>
      <c r="D7922" s="159" t="s">
        <v>4392</v>
      </c>
      <c r="E7922" s="160" t="s">
        <v>1422</v>
      </c>
      <c r="F7922" s="161">
        <v>41516</v>
      </c>
      <c r="G7922" s="162">
        <v>2013</v>
      </c>
      <c r="H7922" s="37">
        <v>167100</v>
      </c>
      <c r="I7922" s="35">
        <v>181697</v>
      </c>
      <c r="J7922" s="35">
        <v>54509</v>
      </c>
      <c r="K7922" s="33"/>
    </row>
    <row r="7923" spans="1:11" ht="18" customHeight="1">
      <c r="A7923" s="33">
        <f t="shared" si="123"/>
        <v>7918</v>
      </c>
      <c r="B7923" s="160" t="s">
        <v>2340</v>
      </c>
      <c r="C7923" s="160" t="s">
        <v>11239</v>
      </c>
      <c r="D7923" s="159" t="s">
        <v>1422</v>
      </c>
      <c r="E7923" s="160" t="s">
        <v>1422</v>
      </c>
      <c r="F7923" s="161">
        <v>41516</v>
      </c>
      <c r="G7923" s="162">
        <v>2013</v>
      </c>
      <c r="H7923" s="37">
        <v>167100</v>
      </c>
      <c r="I7923" s="35">
        <v>181697</v>
      </c>
      <c r="J7923" s="35">
        <v>54509</v>
      </c>
      <c r="K7923" s="33"/>
    </row>
    <row r="7924" spans="1:11" ht="18" customHeight="1">
      <c r="A7924" s="33">
        <f t="shared" si="123"/>
        <v>7919</v>
      </c>
      <c r="B7924" s="160" t="s">
        <v>7533</v>
      </c>
      <c r="C7924" s="160" t="s">
        <v>11240</v>
      </c>
      <c r="D7924" s="159" t="s">
        <v>1422</v>
      </c>
      <c r="E7924" s="160" t="s">
        <v>1422</v>
      </c>
      <c r="F7924" s="161">
        <v>41516</v>
      </c>
      <c r="G7924" s="162">
        <v>2013</v>
      </c>
      <c r="H7924" s="37">
        <v>167100</v>
      </c>
      <c r="I7924" s="35">
        <v>181697</v>
      </c>
      <c r="J7924" s="35">
        <v>54509</v>
      </c>
      <c r="K7924" s="33"/>
    </row>
    <row r="7925" spans="1:11" ht="18" customHeight="1">
      <c r="A7925" s="33">
        <f t="shared" si="123"/>
        <v>7920</v>
      </c>
      <c r="B7925" s="160" t="s">
        <v>4178</v>
      </c>
      <c r="C7925" s="160" t="s">
        <v>11241</v>
      </c>
      <c r="D7925" s="159" t="s">
        <v>1422</v>
      </c>
      <c r="E7925" s="160" t="s">
        <v>1422</v>
      </c>
      <c r="F7925" s="161">
        <v>41516</v>
      </c>
      <c r="G7925" s="162">
        <v>2013</v>
      </c>
      <c r="H7925" s="37">
        <v>167100</v>
      </c>
      <c r="I7925" s="35">
        <v>181697</v>
      </c>
      <c r="J7925" s="35">
        <v>54509</v>
      </c>
      <c r="K7925" s="33"/>
    </row>
    <row r="7926" spans="1:11" ht="18" customHeight="1">
      <c r="A7926" s="33">
        <f t="shared" si="123"/>
        <v>7921</v>
      </c>
      <c r="B7926" s="160" t="s">
        <v>3207</v>
      </c>
      <c r="C7926" s="160" t="s">
        <v>11242</v>
      </c>
      <c r="D7926" s="159" t="s">
        <v>1422</v>
      </c>
      <c r="E7926" s="160" t="s">
        <v>1422</v>
      </c>
      <c r="F7926" s="161">
        <v>41516</v>
      </c>
      <c r="G7926" s="162">
        <v>2013</v>
      </c>
      <c r="H7926" s="37">
        <v>167100</v>
      </c>
      <c r="I7926" s="35">
        <v>181697</v>
      </c>
      <c r="J7926" s="35">
        <v>54509</v>
      </c>
      <c r="K7926" s="33"/>
    </row>
    <row r="7927" spans="1:11" s="38" customFormat="1" ht="18" customHeight="1">
      <c r="A7927" s="33">
        <f t="shared" si="123"/>
        <v>7922</v>
      </c>
      <c r="B7927" s="160" t="s">
        <v>4178</v>
      </c>
      <c r="C7927" s="160" t="s">
        <v>11243</v>
      </c>
      <c r="D7927" s="159" t="s">
        <v>1422</v>
      </c>
      <c r="E7927" s="160" t="s">
        <v>1422</v>
      </c>
      <c r="F7927" s="161">
        <v>41516</v>
      </c>
      <c r="G7927" s="162">
        <v>2013</v>
      </c>
      <c r="H7927" s="37">
        <v>167100</v>
      </c>
      <c r="I7927" s="35">
        <v>181697</v>
      </c>
      <c r="J7927" s="35">
        <v>54509</v>
      </c>
      <c r="K7927" s="33"/>
    </row>
    <row r="7928" spans="1:11" s="38" customFormat="1" ht="18" customHeight="1">
      <c r="A7928" s="33">
        <f t="shared" si="123"/>
        <v>7923</v>
      </c>
      <c r="B7928" s="160" t="s">
        <v>11244</v>
      </c>
      <c r="C7928" s="160" t="s">
        <v>11245</v>
      </c>
      <c r="D7928" s="159" t="s">
        <v>1422</v>
      </c>
      <c r="E7928" s="160" t="s">
        <v>1422</v>
      </c>
      <c r="F7928" s="161">
        <v>41516</v>
      </c>
      <c r="G7928" s="162">
        <v>2013</v>
      </c>
      <c r="H7928" s="37">
        <v>167100</v>
      </c>
      <c r="I7928" s="35">
        <v>181697</v>
      </c>
      <c r="J7928" s="35">
        <v>54509</v>
      </c>
      <c r="K7928" s="33"/>
    </row>
    <row r="7929" spans="1:11" s="38" customFormat="1" ht="18" customHeight="1">
      <c r="A7929" s="33">
        <f t="shared" si="123"/>
        <v>7924</v>
      </c>
      <c r="B7929" s="160" t="s">
        <v>2767</v>
      </c>
      <c r="C7929" s="160" t="s">
        <v>11246</v>
      </c>
      <c r="D7929" s="159" t="s">
        <v>1422</v>
      </c>
      <c r="E7929" s="160" t="s">
        <v>1422</v>
      </c>
      <c r="F7929" s="161">
        <v>41516</v>
      </c>
      <c r="G7929" s="162">
        <v>2013</v>
      </c>
      <c r="H7929" s="37">
        <v>167100</v>
      </c>
      <c r="I7929" s="35">
        <v>181697</v>
      </c>
      <c r="J7929" s="35">
        <v>54509</v>
      </c>
      <c r="K7929" s="33"/>
    </row>
    <row r="7930" spans="1:11" s="38" customFormat="1" ht="18" customHeight="1">
      <c r="A7930" s="33">
        <f t="shared" si="123"/>
        <v>7925</v>
      </c>
      <c r="B7930" s="160" t="s">
        <v>2340</v>
      </c>
      <c r="C7930" s="160" t="s">
        <v>11247</v>
      </c>
      <c r="D7930" s="159" t="s">
        <v>1422</v>
      </c>
      <c r="E7930" s="160" t="s">
        <v>1422</v>
      </c>
      <c r="F7930" s="161">
        <v>41516</v>
      </c>
      <c r="G7930" s="162">
        <v>2013</v>
      </c>
      <c r="H7930" s="37">
        <v>167100</v>
      </c>
      <c r="I7930" s="35">
        <v>181697</v>
      </c>
      <c r="J7930" s="35">
        <v>54509</v>
      </c>
      <c r="K7930" s="33"/>
    </row>
    <row r="7931" spans="1:11" s="38" customFormat="1" ht="18" customHeight="1">
      <c r="A7931" s="33">
        <f t="shared" si="123"/>
        <v>7926</v>
      </c>
      <c r="B7931" s="160" t="s">
        <v>2146</v>
      </c>
      <c r="C7931" s="160" t="s">
        <v>11248</v>
      </c>
      <c r="D7931" s="159" t="s">
        <v>1422</v>
      </c>
      <c r="E7931" s="160" t="s">
        <v>1422</v>
      </c>
      <c r="F7931" s="161">
        <v>41516</v>
      </c>
      <c r="G7931" s="162">
        <v>2013</v>
      </c>
      <c r="H7931" s="37">
        <v>167100</v>
      </c>
      <c r="I7931" s="35">
        <v>181697</v>
      </c>
      <c r="J7931" s="35">
        <v>54509</v>
      </c>
      <c r="K7931" s="33"/>
    </row>
    <row r="7932" spans="1:11" s="38" customFormat="1" ht="18" customHeight="1">
      <c r="A7932" s="33">
        <f t="shared" si="123"/>
        <v>7927</v>
      </c>
      <c r="B7932" s="160" t="s">
        <v>2146</v>
      </c>
      <c r="C7932" s="160" t="s">
        <v>11249</v>
      </c>
      <c r="D7932" s="159" t="s">
        <v>1422</v>
      </c>
      <c r="E7932" s="160" t="s">
        <v>1422</v>
      </c>
      <c r="F7932" s="161">
        <v>41516</v>
      </c>
      <c r="G7932" s="162">
        <v>2013</v>
      </c>
      <c r="H7932" s="37">
        <v>167100</v>
      </c>
      <c r="I7932" s="35">
        <v>181697</v>
      </c>
      <c r="J7932" s="35">
        <v>54509</v>
      </c>
      <c r="K7932" s="33"/>
    </row>
    <row r="7933" spans="1:11" s="38" customFormat="1" ht="18" customHeight="1">
      <c r="A7933" s="33">
        <f t="shared" si="123"/>
        <v>7928</v>
      </c>
      <c r="B7933" s="160" t="s">
        <v>2340</v>
      </c>
      <c r="C7933" s="160" t="s">
        <v>11250</v>
      </c>
      <c r="D7933" s="159" t="s">
        <v>1422</v>
      </c>
      <c r="E7933" s="160" t="s">
        <v>1422</v>
      </c>
      <c r="F7933" s="161">
        <v>41516</v>
      </c>
      <c r="G7933" s="162">
        <v>2013</v>
      </c>
      <c r="H7933" s="37">
        <v>167100</v>
      </c>
      <c r="I7933" s="35">
        <v>181697</v>
      </c>
      <c r="J7933" s="35">
        <v>54509</v>
      </c>
      <c r="K7933" s="33"/>
    </row>
    <row r="7934" spans="1:11" s="38" customFormat="1" ht="18" customHeight="1">
      <c r="A7934" s="33">
        <f t="shared" si="123"/>
        <v>7929</v>
      </c>
      <c r="B7934" s="160" t="s">
        <v>2340</v>
      </c>
      <c r="C7934" s="160" t="s">
        <v>11251</v>
      </c>
      <c r="D7934" s="159" t="s">
        <v>1422</v>
      </c>
      <c r="E7934" s="160" t="s">
        <v>1422</v>
      </c>
      <c r="F7934" s="161">
        <v>41516</v>
      </c>
      <c r="G7934" s="162">
        <v>2013</v>
      </c>
      <c r="H7934" s="37">
        <v>167100</v>
      </c>
      <c r="I7934" s="35">
        <v>181697</v>
      </c>
      <c r="J7934" s="35">
        <v>54509</v>
      </c>
      <c r="K7934" s="33"/>
    </row>
    <row r="7935" spans="1:11" s="38" customFormat="1" ht="18" customHeight="1">
      <c r="A7935" s="33">
        <f t="shared" si="123"/>
        <v>7930</v>
      </c>
      <c r="B7935" s="160" t="s">
        <v>2340</v>
      </c>
      <c r="C7935" s="160" t="s">
        <v>11252</v>
      </c>
      <c r="D7935" s="159" t="s">
        <v>1422</v>
      </c>
      <c r="E7935" s="160" t="s">
        <v>1422</v>
      </c>
      <c r="F7935" s="161">
        <v>41516</v>
      </c>
      <c r="G7935" s="162">
        <v>2013</v>
      </c>
      <c r="H7935" s="37">
        <v>167100</v>
      </c>
      <c r="I7935" s="35">
        <v>181697</v>
      </c>
      <c r="J7935" s="35">
        <v>54509</v>
      </c>
      <c r="K7935" s="33"/>
    </row>
    <row r="7936" spans="1:11" s="38" customFormat="1" ht="18" customHeight="1">
      <c r="A7936" s="33">
        <f t="shared" si="123"/>
        <v>7931</v>
      </c>
      <c r="B7936" s="160" t="s">
        <v>2406</v>
      </c>
      <c r="C7936" s="160" t="s">
        <v>11253</v>
      </c>
      <c r="D7936" s="159" t="s">
        <v>1422</v>
      </c>
      <c r="E7936" s="160" t="s">
        <v>1422</v>
      </c>
      <c r="F7936" s="161">
        <v>41516</v>
      </c>
      <c r="G7936" s="162">
        <v>2013</v>
      </c>
      <c r="H7936" s="37">
        <v>167100</v>
      </c>
      <c r="I7936" s="35">
        <v>181697</v>
      </c>
      <c r="J7936" s="35">
        <v>54509</v>
      </c>
      <c r="K7936" s="33"/>
    </row>
    <row r="7937" spans="1:11" s="38" customFormat="1" ht="18" customHeight="1">
      <c r="A7937" s="33">
        <f t="shared" si="123"/>
        <v>7932</v>
      </c>
      <c r="B7937" s="160" t="s">
        <v>2406</v>
      </c>
      <c r="C7937" s="160" t="s">
        <v>11254</v>
      </c>
      <c r="D7937" s="159" t="s">
        <v>1422</v>
      </c>
      <c r="E7937" s="160" t="s">
        <v>1422</v>
      </c>
      <c r="F7937" s="161">
        <v>41516</v>
      </c>
      <c r="G7937" s="162">
        <v>2013</v>
      </c>
      <c r="H7937" s="37">
        <v>167100</v>
      </c>
      <c r="I7937" s="35">
        <v>181697</v>
      </c>
      <c r="J7937" s="35">
        <v>54509</v>
      </c>
      <c r="K7937" s="33"/>
    </row>
    <row r="7938" spans="1:11" s="38" customFormat="1" ht="18" customHeight="1">
      <c r="A7938" s="33">
        <f t="shared" si="123"/>
        <v>7933</v>
      </c>
      <c r="B7938" s="160" t="s">
        <v>2406</v>
      </c>
      <c r="C7938" s="160" t="s">
        <v>11255</v>
      </c>
      <c r="D7938" s="159" t="s">
        <v>1422</v>
      </c>
      <c r="E7938" s="160" t="s">
        <v>1422</v>
      </c>
      <c r="F7938" s="161">
        <v>41516</v>
      </c>
      <c r="G7938" s="162">
        <v>2013</v>
      </c>
      <c r="H7938" s="37">
        <v>167100</v>
      </c>
      <c r="I7938" s="35">
        <v>181697</v>
      </c>
      <c r="J7938" s="35">
        <v>54509</v>
      </c>
      <c r="K7938" s="33"/>
    </row>
    <row r="7939" spans="1:11" s="38" customFormat="1" ht="18" customHeight="1">
      <c r="A7939" s="33">
        <f t="shared" si="123"/>
        <v>7934</v>
      </c>
      <c r="B7939" s="160" t="s">
        <v>2406</v>
      </c>
      <c r="C7939" s="160" t="s">
        <v>11256</v>
      </c>
      <c r="D7939" s="159" t="s">
        <v>1422</v>
      </c>
      <c r="E7939" s="160" t="s">
        <v>1422</v>
      </c>
      <c r="F7939" s="161">
        <v>41516</v>
      </c>
      <c r="G7939" s="162">
        <v>2013</v>
      </c>
      <c r="H7939" s="37">
        <v>167100</v>
      </c>
      <c r="I7939" s="35">
        <v>181697</v>
      </c>
      <c r="J7939" s="35">
        <v>54509</v>
      </c>
      <c r="K7939" s="33"/>
    </row>
    <row r="7940" spans="1:11" s="38" customFormat="1" ht="18" customHeight="1">
      <c r="A7940" s="33">
        <f t="shared" si="123"/>
        <v>7935</v>
      </c>
      <c r="B7940" s="160" t="s">
        <v>2406</v>
      </c>
      <c r="C7940" s="160" t="s">
        <v>11257</v>
      </c>
      <c r="D7940" s="159" t="s">
        <v>1422</v>
      </c>
      <c r="E7940" s="160" t="s">
        <v>1422</v>
      </c>
      <c r="F7940" s="161">
        <v>41516</v>
      </c>
      <c r="G7940" s="162">
        <v>2013</v>
      </c>
      <c r="H7940" s="37">
        <v>167100</v>
      </c>
      <c r="I7940" s="35">
        <v>181697</v>
      </c>
      <c r="J7940" s="35">
        <v>54509</v>
      </c>
      <c r="K7940" s="33"/>
    </row>
    <row r="7941" spans="1:11" s="38" customFormat="1" ht="18" customHeight="1">
      <c r="A7941" s="33">
        <f t="shared" si="123"/>
        <v>7936</v>
      </c>
      <c r="B7941" s="160" t="s">
        <v>2340</v>
      </c>
      <c r="C7941" s="160" t="s">
        <v>11258</v>
      </c>
      <c r="D7941" s="159" t="s">
        <v>1422</v>
      </c>
      <c r="E7941" s="160" t="s">
        <v>1422</v>
      </c>
      <c r="F7941" s="161">
        <v>41516</v>
      </c>
      <c r="G7941" s="162">
        <v>2013</v>
      </c>
      <c r="H7941" s="37">
        <v>167100</v>
      </c>
      <c r="I7941" s="35">
        <v>181697</v>
      </c>
      <c r="J7941" s="35">
        <v>54509</v>
      </c>
      <c r="K7941" s="33"/>
    </row>
    <row r="7942" spans="1:11" s="38" customFormat="1" ht="18" customHeight="1">
      <c r="A7942" s="33">
        <f t="shared" si="123"/>
        <v>7937</v>
      </c>
      <c r="B7942" s="160" t="s">
        <v>2406</v>
      </c>
      <c r="C7942" s="160" t="s">
        <v>11259</v>
      </c>
      <c r="D7942" s="159" t="s">
        <v>1422</v>
      </c>
      <c r="E7942" s="160" t="s">
        <v>1422</v>
      </c>
      <c r="F7942" s="161">
        <v>41516</v>
      </c>
      <c r="G7942" s="162">
        <v>2013</v>
      </c>
      <c r="H7942" s="37">
        <v>167100</v>
      </c>
      <c r="I7942" s="35">
        <v>181697</v>
      </c>
      <c r="J7942" s="35">
        <v>54509</v>
      </c>
      <c r="K7942" s="33"/>
    </row>
    <row r="7943" spans="1:11" s="38" customFormat="1" ht="18" customHeight="1">
      <c r="A7943" s="33">
        <f t="shared" ref="A7943:A8006" si="124">A7942+1</f>
        <v>7938</v>
      </c>
      <c r="B7943" s="160" t="s">
        <v>2146</v>
      </c>
      <c r="C7943" s="160" t="s">
        <v>11260</v>
      </c>
      <c r="D7943" s="159" t="s">
        <v>1422</v>
      </c>
      <c r="E7943" s="160" t="s">
        <v>1422</v>
      </c>
      <c r="F7943" s="161">
        <v>41516</v>
      </c>
      <c r="G7943" s="162">
        <v>2013</v>
      </c>
      <c r="H7943" s="37">
        <v>167100</v>
      </c>
      <c r="I7943" s="35">
        <v>181697</v>
      </c>
      <c r="J7943" s="35">
        <v>54509</v>
      </c>
      <c r="K7943" s="33"/>
    </row>
    <row r="7944" spans="1:11" s="38" customFormat="1" ht="18" customHeight="1">
      <c r="A7944" s="33">
        <f t="shared" si="124"/>
        <v>7939</v>
      </c>
      <c r="B7944" s="160" t="s">
        <v>7546</v>
      </c>
      <c r="C7944" s="160" t="s">
        <v>11261</v>
      </c>
      <c r="D7944" s="159" t="s">
        <v>11262</v>
      </c>
      <c r="E7944" s="160" t="s">
        <v>1422</v>
      </c>
      <c r="F7944" s="161">
        <v>41516</v>
      </c>
      <c r="G7944" s="162">
        <v>2013</v>
      </c>
      <c r="H7944" s="37">
        <v>167100</v>
      </c>
      <c r="I7944" s="35">
        <v>181697</v>
      </c>
      <c r="J7944" s="35">
        <v>54509</v>
      </c>
      <c r="K7944" s="33"/>
    </row>
    <row r="7945" spans="1:11" s="38" customFormat="1" ht="18" customHeight="1">
      <c r="A7945" s="33">
        <f t="shared" si="124"/>
        <v>7940</v>
      </c>
      <c r="B7945" s="160" t="s">
        <v>7546</v>
      </c>
      <c r="C7945" s="160" t="s">
        <v>11263</v>
      </c>
      <c r="D7945" s="159" t="s">
        <v>11262</v>
      </c>
      <c r="E7945" s="160" t="s">
        <v>1422</v>
      </c>
      <c r="F7945" s="161">
        <v>41516</v>
      </c>
      <c r="G7945" s="162">
        <v>2013</v>
      </c>
      <c r="H7945" s="37">
        <v>167100</v>
      </c>
      <c r="I7945" s="35">
        <v>181697</v>
      </c>
      <c r="J7945" s="35">
        <v>54509</v>
      </c>
      <c r="K7945" s="33"/>
    </row>
    <row r="7946" spans="1:11" s="38" customFormat="1" ht="18" customHeight="1">
      <c r="A7946" s="33">
        <f t="shared" si="124"/>
        <v>7941</v>
      </c>
      <c r="B7946" s="160" t="s">
        <v>7540</v>
      </c>
      <c r="C7946" s="160" t="s">
        <v>11264</v>
      </c>
      <c r="D7946" s="159" t="s">
        <v>11262</v>
      </c>
      <c r="E7946" s="160" t="s">
        <v>1422</v>
      </c>
      <c r="F7946" s="161">
        <v>41516</v>
      </c>
      <c r="G7946" s="162">
        <v>2013</v>
      </c>
      <c r="H7946" s="37">
        <v>167100</v>
      </c>
      <c r="I7946" s="35">
        <v>181697</v>
      </c>
      <c r="J7946" s="35">
        <v>54509</v>
      </c>
      <c r="K7946" s="33"/>
    </row>
    <row r="7947" spans="1:11" s="38" customFormat="1" ht="18" customHeight="1">
      <c r="A7947" s="33">
        <f t="shared" si="124"/>
        <v>7942</v>
      </c>
      <c r="B7947" s="160" t="s">
        <v>7540</v>
      </c>
      <c r="C7947" s="160" t="s">
        <v>11265</v>
      </c>
      <c r="D7947" s="159" t="s">
        <v>11262</v>
      </c>
      <c r="E7947" s="160" t="s">
        <v>1422</v>
      </c>
      <c r="F7947" s="161">
        <v>41516</v>
      </c>
      <c r="G7947" s="162">
        <v>2013</v>
      </c>
      <c r="H7947" s="37">
        <v>167100</v>
      </c>
      <c r="I7947" s="35">
        <v>181697</v>
      </c>
      <c r="J7947" s="35">
        <v>54509</v>
      </c>
      <c r="K7947" s="33"/>
    </row>
    <row r="7948" spans="1:11" s="38" customFormat="1" ht="18" customHeight="1">
      <c r="A7948" s="33">
        <f t="shared" si="124"/>
        <v>7943</v>
      </c>
      <c r="B7948" s="160" t="s">
        <v>7540</v>
      </c>
      <c r="C7948" s="160" t="s">
        <v>11266</v>
      </c>
      <c r="D7948" s="159" t="s">
        <v>11262</v>
      </c>
      <c r="E7948" s="160" t="s">
        <v>1422</v>
      </c>
      <c r="F7948" s="161">
        <v>41516</v>
      </c>
      <c r="G7948" s="162">
        <v>2013</v>
      </c>
      <c r="H7948" s="37">
        <v>167100</v>
      </c>
      <c r="I7948" s="35">
        <v>181697</v>
      </c>
      <c r="J7948" s="35">
        <v>54509</v>
      </c>
      <c r="K7948" s="33"/>
    </row>
    <row r="7949" spans="1:11" s="38" customFormat="1" ht="18" customHeight="1">
      <c r="A7949" s="33">
        <f t="shared" si="124"/>
        <v>7944</v>
      </c>
      <c r="B7949" s="160" t="s">
        <v>2338</v>
      </c>
      <c r="C7949" s="160" t="s">
        <v>11267</v>
      </c>
      <c r="D7949" s="159" t="s">
        <v>1422</v>
      </c>
      <c r="E7949" s="160" t="s">
        <v>1422</v>
      </c>
      <c r="F7949" s="161">
        <v>41516</v>
      </c>
      <c r="G7949" s="162">
        <v>2013</v>
      </c>
      <c r="H7949" s="37">
        <v>167100</v>
      </c>
      <c r="I7949" s="35">
        <v>181697</v>
      </c>
      <c r="J7949" s="35">
        <v>54509</v>
      </c>
      <c r="K7949" s="33"/>
    </row>
    <row r="7950" spans="1:11" s="38" customFormat="1" ht="18" customHeight="1">
      <c r="A7950" s="33">
        <f t="shared" si="124"/>
        <v>7945</v>
      </c>
      <c r="B7950" s="160" t="s">
        <v>3388</v>
      </c>
      <c r="C7950" s="160" t="s">
        <v>11268</v>
      </c>
      <c r="D7950" s="159" t="s">
        <v>1422</v>
      </c>
      <c r="E7950" s="160" t="s">
        <v>1422</v>
      </c>
      <c r="F7950" s="161">
        <v>41516</v>
      </c>
      <c r="G7950" s="162">
        <v>2013</v>
      </c>
      <c r="H7950" s="37">
        <v>167100</v>
      </c>
      <c r="I7950" s="35">
        <v>181697</v>
      </c>
      <c r="J7950" s="35">
        <v>54509</v>
      </c>
      <c r="K7950" s="33"/>
    </row>
    <row r="7951" spans="1:11" s="38" customFormat="1" ht="18" customHeight="1">
      <c r="A7951" s="33">
        <f t="shared" si="124"/>
        <v>7946</v>
      </c>
      <c r="B7951" s="160" t="s">
        <v>2186</v>
      </c>
      <c r="C7951" s="160" t="s">
        <v>11269</v>
      </c>
      <c r="D7951" s="159" t="s">
        <v>11270</v>
      </c>
      <c r="E7951" s="160" t="s">
        <v>6918</v>
      </c>
      <c r="F7951" s="161">
        <v>41515</v>
      </c>
      <c r="G7951" s="162">
        <v>2013</v>
      </c>
      <c r="H7951" s="37">
        <v>3850000</v>
      </c>
      <c r="I7951" s="35">
        <v>4186324</v>
      </c>
      <c r="J7951" s="35">
        <v>1255897</v>
      </c>
      <c r="K7951" s="33"/>
    </row>
    <row r="7952" spans="1:11" s="38" customFormat="1" ht="18" customHeight="1">
      <c r="A7952" s="33">
        <f t="shared" si="124"/>
        <v>7947</v>
      </c>
      <c r="B7952" s="160" t="s">
        <v>2767</v>
      </c>
      <c r="C7952" s="160" t="s">
        <v>11271</v>
      </c>
      <c r="D7952" s="159" t="s">
        <v>11272</v>
      </c>
      <c r="E7952" s="160" t="s">
        <v>6951</v>
      </c>
      <c r="F7952" s="161">
        <v>41515</v>
      </c>
      <c r="G7952" s="162">
        <v>2013</v>
      </c>
      <c r="H7952" s="37">
        <v>9570000</v>
      </c>
      <c r="I7952" s="35">
        <v>10406005</v>
      </c>
      <c r="J7952" s="35">
        <v>3121802</v>
      </c>
      <c r="K7952" s="33"/>
    </row>
    <row r="7953" spans="1:11" s="38" customFormat="1" ht="18" customHeight="1">
      <c r="A7953" s="33">
        <f t="shared" si="124"/>
        <v>7948</v>
      </c>
      <c r="B7953" s="160" t="s">
        <v>11273</v>
      </c>
      <c r="C7953" s="160" t="s">
        <v>11274</v>
      </c>
      <c r="D7953" s="159" t="s">
        <v>11275</v>
      </c>
      <c r="E7953" s="160" t="s">
        <v>1337</v>
      </c>
      <c r="F7953" s="161">
        <v>41515</v>
      </c>
      <c r="G7953" s="162">
        <v>2013</v>
      </c>
      <c r="H7953" s="37">
        <v>240000</v>
      </c>
      <c r="I7953" s="35">
        <v>260966</v>
      </c>
      <c r="J7953" s="35">
        <v>78290</v>
      </c>
      <c r="K7953" s="33"/>
    </row>
    <row r="7954" spans="1:11" s="38" customFormat="1" ht="18" customHeight="1">
      <c r="A7954" s="33">
        <f t="shared" si="124"/>
        <v>7949</v>
      </c>
      <c r="B7954" s="160" t="s">
        <v>11273</v>
      </c>
      <c r="C7954" s="160" t="s">
        <v>11276</v>
      </c>
      <c r="D7954" s="159" t="s">
        <v>11275</v>
      </c>
      <c r="E7954" s="160" t="s">
        <v>1337</v>
      </c>
      <c r="F7954" s="161">
        <v>41515</v>
      </c>
      <c r="G7954" s="162">
        <v>2013</v>
      </c>
      <c r="H7954" s="37">
        <v>240000</v>
      </c>
      <c r="I7954" s="35">
        <v>260966</v>
      </c>
      <c r="J7954" s="35">
        <v>78290</v>
      </c>
      <c r="K7954" s="33"/>
    </row>
    <row r="7955" spans="1:11" s="38" customFormat="1" ht="18" customHeight="1">
      <c r="A7955" s="33">
        <f t="shared" si="124"/>
        <v>7950</v>
      </c>
      <c r="B7955" s="160" t="s">
        <v>11277</v>
      </c>
      <c r="C7955" s="160" t="s">
        <v>11278</v>
      </c>
      <c r="D7955" s="159" t="s">
        <v>11279</v>
      </c>
      <c r="E7955" s="160" t="s">
        <v>2770</v>
      </c>
      <c r="F7955" s="161">
        <v>41515</v>
      </c>
      <c r="G7955" s="162">
        <v>2013</v>
      </c>
      <c r="H7955" s="37">
        <v>440000</v>
      </c>
      <c r="I7955" s="35">
        <v>478437</v>
      </c>
      <c r="J7955" s="35">
        <v>143531</v>
      </c>
      <c r="K7955" s="33"/>
    </row>
    <row r="7956" spans="1:11" s="38" customFormat="1" ht="18" customHeight="1">
      <c r="A7956" s="33">
        <f t="shared" si="124"/>
        <v>7951</v>
      </c>
      <c r="B7956" s="160" t="s">
        <v>4090</v>
      </c>
      <c r="C7956" s="160" t="s">
        <v>11280</v>
      </c>
      <c r="D7956" s="159" t="s">
        <v>11279</v>
      </c>
      <c r="E7956" s="160" t="s">
        <v>2770</v>
      </c>
      <c r="F7956" s="161">
        <v>41515</v>
      </c>
      <c r="G7956" s="162">
        <v>2013</v>
      </c>
      <c r="H7956" s="37">
        <v>440000</v>
      </c>
      <c r="I7956" s="35">
        <v>478437</v>
      </c>
      <c r="J7956" s="35">
        <v>143531</v>
      </c>
      <c r="K7956" s="33"/>
    </row>
    <row r="7957" spans="1:11" s="38" customFormat="1" ht="18" customHeight="1">
      <c r="A7957" s="33">
        <f t="shared" si="124"/>
        <v>7952</v>
      </c>
      <c r="B7957" s="160" t="s">
        <v>2363</v>
      </c>
      <c r="C7957" s="160" t="s">
        <v>11281</v>
      </c>
      <c r="D7957" s="159" t="s">
        <v>11279</v>
      </c>
      <c r="E7957" s="160" t="s">
        <v>2770</v>
      </c>
      <c r="F7957" s="161">
        <v>41515</v>
      </c>
      <c r="G7957" s="162">
        <v>2013</v>
      </c>
      <c r="H7957" s="37">
        <v>440000</v>
      </c>
      <c r="I7957" s="35">
        <v>478437</v>
      </c>
      <c r="J7957" s="35">
        <v>143531</v>
      </c>
      <c r="K7957" s="33"/>
    </row>
    <row r="7958" spans="1:11" s="38" customFormat="1" ht="18" customHeight="1">
      <c r="A7958" s="33">
        <f t="shared" si="124"/>
        <v>7953</v>
      </c>
      <c r="B7958" s="160" t="s">
        <v>2767</v>
      </c>
      <c r="C7958" s="160" t="s">
        <v>11282</v>
      </c>
      <c r="D7958" s="159" t="s">
        <v>11279</v>
      </c>
      <c r="E7958" s="160" t="s">
        <v>2770</v>
      </c>
      <c r="F7958" s="161">
        <v>41515</v>
      </c>
      <c r="G7958" s="162">
        <v>2013</v>
      </c>
      <c r="H7958" s="37">
        <v>440000</v>
      </c>
      <c r="I7958" s="35">
        <v>478437</v>
      </c>
      <c r="J7958" s="35">
        <v>143531</v>
      </c>
      <c r="K7958" s="33"/>
    </row>
    <row r="7959" spans="1:11" s="38" customFormat="1" ht="18" customHeight="1">
      <c r="A7959" s="33">
        <f t="shared" si="124"/>
        <v>7954</v>
      </c>
      <c r="B7959" s="160" t="s">
        <v>2767</v>
      </c>
      <c r="C7959" s="160" t="s">
        <v>11283</v>
      </c>
      <c r="D7959" s="159" t="s">
        <v>11279</v>
      </c>
      <c r="E7959" s="160" t="s">
        <v>2770</v>
      </c>
      <c r="F7959" s="161">
        <v>41515</v>
      </c>
      <c r="G7959" s="162">
        <v>2013</v>
      </c>
      <c r="H7959" s="37">
        <v>440000</v>
      </c>
      <c r="I7959" s="35">
        <v>478437</v>
      </c>
      <c r="J7959" s="35">
        <v>143531</v>
      </c>
      <c r="K7959" s="33"/>
    </row>
    <row r="7960" spans="1:11" s="38" customFormat="1" ht="18" customHeight="1">
      <c r="A7960" s="33">
        <f t="shared" si="124"/>
        <v>7955</v>
      </c>
      <c r="B7960" s="160" t="s">
        <v>7248</v>
      </c>
      <c r="C7960" s="160" t="s">
        <v>11284</v>
      </c>
      <c r="D7960" s="159" t="s">
        <v>11279</v>
      </c>
      <c r="E7960" s="160" t="s">
        <v>2770</v>
      </c>
      <c r="F7960" s="161">
        <v>41515</v>
      </c>
      <c r="G7960" s="162">
        <v>2013</v>
      </c>
      <c r="H7960" s="37">
        <v>440000</v>
      </c>
      <c r="I7960" s="35">
        <v>478437</v>
      </c>
      <c r="J7960" s="35">
        <v>143531</v>
      </c>
      <c r="K7960" s="33"/>
    </row>
    <row r="7961" spans="1:11" s="38" customFormat="1" ht="18" customHeight="1">
      <c r="A7961" s="33">
        <f t="shared" si="124"/>
        <v>7956</v>
      </c>
      <c r="B7961" s="160" t="s">
        <v>2599</v>
      </c>
      <c r="C7961" s="160" t="s">
        <v>11285</v>
      </c>
      <c r="D7961" s="159" t="s">
        <v>11279</v>
      </c>
      <c r="E7961" s="160" t="s">
        <v>2770</v>
      </c>
      <c r="F7961" s="161">
        <v>41515</v>
      </c>
      <c r="G7961" s="162">
        <v>2013</v>
      </c>
      <c r="H7961" s="37">
        <v>440000</v>
      </c>
      <c r="I7961" s="35">
        <v>478437</v>
      </c>
      <c r="J7961" s="35">
        <v>143531</v>
      </c>
      <c r="K7961" s="33"/>
    </row>
    <row r="7962" spans="1:11" s="38" customFormat="1" ht="18" customHeight="1">
      <c r="A7962" s="33">
        <f t="shared" si="124"/>
        <v>7957</v>
      </c>
      <c r="B7962" s="160" t="s">
        <v>7248</v>
      </c>
      <c r="C7962" s="160" t="s">
        <v>11286</v>
      </c>
      <c r="D7962" s="159" t="s">
        <v>11287</v>
      </c>
      <c r="E7962" s="160" t="s">
        <v>6918</v>
      </c>
      <c r="F7962" s="161">
        <v>41515</v>
      </c>
      <c r="G7962" s="162">
        <v>2013</v>
      </c>
      <c r="H7962" s="37">
        <v>3850000</v>
      </c>
      <c r="I7962" s="35">
        <v>4186324</v>
      </c>
      <c r="J7962" s="35">
        <v>1255897</v>
      </c>
      <c r="K7962" s="33"/>
    </row>
    <row r="7963" spans="1:11" s="38" customFormat="1" ht="18" customHeight="1">
      <c r="A7963" s="33">
        <f t="shared" si="124"/>
        <v>7958</v>
      </c>
      <c r="B7963" s="160" t="s">
        <v>2458</v>
      </c>
      <c r="C7963" s="160" t="s">
        <v>11288</v>
      </c>
      <c r="D7963" s="159" t="s">
        <v>11289</v>
      </c>
      <c r="E7963" s="160" t="s">
        <v>6918</v>
      </c>
      <c r="F7963" s="161">
        <v>41515</v>
      </c>
      <c r="G7963" s="162">
        <v>2013</v>
      </c>
      <c r="H7963" s="37">
        <v>27500000</v>
      </c>
      <c r="I7963" s="35">
        <v>29902312</v>
      </c>
      <c r="J7963" s="35">
        <v>8970694</v>
      </c>
      <c r="K7963" s="33"/>
    </row>
    <row r="7964" spans="1:11" s="38" customFormat="1" ht="18" customHeight="1">
      <c r="A7964" s="33">
        <f t="shared" si="124"/>
        <v>7959</v>
      </c>
      <c r="B7964" s="160" t="s">
        <v>7248</v>
      </c>
      <c r="C7964" s="160" t="s">
        <v>11290</v>
      </c>
      <c r="D7964" s="159" t="s">
        <v>11275</v>
      </c>
      <c r="E7964" s="160" t="s">
        <v>1337</v>
      </c>
      <c r="F7964" s="161">
        <v>41515</v>
      </c>
      <c r="G7964" s="162">
        <v>2013</v>
      </c>
      <c r="H7964" s="37">
        <v>240000</v>
      </c>
      <c r="I7964" s="35">
        <v>260966</v>
      </c>
      <c r="J7964" s="35">
        <v>78290</v>
      </c>
      <c r="K7964" s="33"/>
    </row>
    <row r="7965" spans="1:11" s="38" customFormat="1" ht="18" customHeight="1">
      <c r="A7965" s="33">
        <f t="shared" si="124"/>
        <v>7960</v>
      </c>
      <c r="B7965" s="160" t="s">
        <v>7248</v>
      </c>
      <c r="C7965" s="160" t="s">
        <v>11291</v>
      </c>
      <c r="D7965" s="159" t="s">
        <v>11275</v>
      </c>
      <c r="E7965" s="160" t="s">
        <v>1337</v>
      </c>
      <c r="F7965" s="161">
        <v>41515</v>
      </c>
      <c r="G7965" s="162">
        <v>2013</v>
      </c>
      <c r="H7965" s="37">
        <v>240000</v>
      </c>
      <c r="I7965" s="35">
        <v>260966</v>
      </c>
      <c r="J7965" s="35">
        <v>78290</v>
      </c>
      <c r="K7965" s="33"/>
    </row>
    <row r="7966" spans="1:11" s="38" customFormat="1" ht="18" customHeight="1">
      <c r="A7966" s="33">
        <f t="shared" si="124"/>
        <v>7961</v>
      </c>
      <c r="B7966" s="160" t="s">
        <v>2388</v>
      </c>
      <c r="C7966" s="160" t="s">
        <v>11292</v>
      </c>
      <c r="D7966" s="159" t="s">
        <v>11275</v>
      </c>
      <c r="E7966" s="160" t="s">
        <v>1337</v>
      </c>
      <c r="F7966" s="161">
        <v>41515</v>
      </c>
      <c r="G7966" s="162">
        <v>2013</v>
      </c>
      <c r="H7966" s="37">
        <v>240000</v>
      </c>
      <c r="I7966" s="35">
        <v>260966</v>
      </c>
      <c r="J7966" s="35">
        <v>78290</v>
      </c>
      <c r="K7966" s="33"/>
    </row>
    <row r="7967" spans="1:11" s="38" customFormat="1" ht="18" customHeight="1">
      <c r="A7967" s="33">
        <f t="shared" si="124"/>
        <v>7962</v>
      </c>
      <c r="B7967" s="160" t="s">
        <v>2388</v>
      </c>
      <c r="C7967" s="160" t="s">
        <v>11293</v>
      </c>
      <c r="D7967" s="159" t="s">
        <v>11275</v>
      </c>
      <c r="E7967" s="160" t="s">
        <v>1337</v>
      </c>
      <c r="F7967" s="161">
        <v>41515</v>
      </c>
      <c r="G7967" s="162">
        <v>2013</v>
      </c>
      <c r="H7967" s="37">
        <v>240000</v>
      </c>
      <c r="I7967" s="35">
        <v>260966</v>
      </c>
      <c r="J7967" s="35">
        <v>78290</v>
      </c>
      <c r="K7967" s="33"/>
    </row>
    <row r="7968" spans="1:11" s="38" customFormat="1" ht="18" customHeight="1">
      <c r="A7968" s="33">
        <f t="shared" si="124"/>
        <v>7963</v>
      </c>
      <c r="B7968" s="160" t="s">
        <v>2388</v>
      </c>
      <c r="C7968" s="160" t="s">
        <v>11294</v>
      </c>
      <c r="D7968" s="159" t="s">
        <v>11275</v>
      </c>
      <c r="E7968" s="160" t="s">
        <v>1337</v>
      </c>
      <c r="F7968" s="161">
        <v>41515</v>
      </c>
      <c r="G7968" s="162">
        <v>2013</v>
      </c>
      <c r="H7968" s="37">
        <v>240000</v>
      </c>
      <c r="I7968" s="35">
        <v>260966</v>
      </c>
      <c r="J7968" s="35">
        <v>78290</v>
      </c>
      <c r="K7968" s="33"/>
    </row>
    <row r="7969" spans="1:11" s="38" customFormat="1" ht="18" customHeight="1">
      <c r="A7969" s="33">
        <f t="shared" si="124"/>
        <v>7964</v>
      </c>
      <c r="B7969" s="160" t="s">
        <v>2388</v>
      </c>
      <c r="C7969" s="160" t="s">
        <v>11295</v>
      </c>
      <c r="D7969" s="159" t="s">
        <v>11275</v>
      </c>
      <c r="E7969" s="160" t="s">
        <v>1337</v>
      </c>
      <c r="F7969" s="161">
        <v>41515</v>
      </c>
      <c r="G7969" s="162">
        <v>2013</v>
      </c>
      <c r="H7969" s="37">
        <v>240000</v>
      </c>
      <c r="I7969" s="35">
        <v>260966</v>
      </c>
      <c r="J7969" s="35">
        <v>78290</v>
      </c>
      <c r="K7969" s="33"/>
    </row>
    <row r="7970" spans="1:11" s="38" customFormat="1" ht="18" customHeight="1">
      <c r="A7970" s="33">
        <f t="shared" si="124"/>
        <v>7965</v>
      </c>
      <c r="B7970" s="160" t="s">
        <v>11273</v>
      </c>
      <c r="C7970" s="160" t="s">
        <v>11296</v>
      </c>
      <c r="D7970" s="159" t="s">
        <v>11275</v>
      </c>
      <c r="E7970" s="160" t="s">
        <v>1337</v>
      </c>
      <c r="F7970" s="161">
        <v>41515</v>
      </c>
      <c r="G7970" s="162">
        <v>2013</v>
      </c>
      <c r="H7970" s="37">
        <v>240000</v>
      </c>
      <c r="I7970" s="35">
        <v>260966</v>
      </c>
      <c r="J7970" s="35">
        <v>78290</v>
      </c>
      <c r="K7970" s="33"/>
    </row>
    <row r="7971" spans="1:11" s="38" customFormat="1" ht="18" customHeight="1">
      <c r="A7971" s="33">
        <f t="shared" si="124"/>
        <v>7966</v>
      </c>
      <c r="B7971" s="160" t="s">
        <v>7248</v>
      </c>
      <c r="C7971" s="160" t="s">
        <v>11297</v>
      </c>
      <c r="D7971" s="159" t="s">
        <v>11298</v>
      </c>
      <c r="E7971" s="160" t="s">
        <v>11298</v>
      </c>
      <c r="F7971" s="161">
        <v>41515</v>
      </c>
      <c r="G7971" s="162">
        <v>2013</v>
      </c>
      <c r="H7971" s="37">
        <v>307000</v>
      </c>
      <c r="I7971" s="35">
        <v>333819</v>
      </c>
      <c r="J7971" s="35">
        <v>100146</v>
      </c>
      <c r="K7971" s="33"/>
    </row>
    <row r="7972" spans="1:11" s="38" customFormat="1" ht="18" customHeight="1">
      <c r="A7972" s="33">
        <f t="shared" si="124"/>
        <v>7967</v>
      </c>
      <c r="B7972" s="160" t="s">
        <v>2767</v>
      </c>
      <c r="C7972" s="160" t="s">
        <v>11299</v>
      </c>
      <c r="D7972" s="159" t="s">
        <v>11298</v>
      </c>
      <c r="E7972" s="160" t="s">
        <v>11298</v>
      </c>
      <c r="F7972" s="161">
        <v>41515</v>
      </c>
      <c r="G7972" s="162">
        <v>2013</v>
      </c>
      <c r="H7972" s="37">
        <v>307000</v>
      </c>
      <c r="I7972" s="35">
        <v>333819</v>
      </c>
      <c r="J7972" s="35">
        <v>100146</v>
      </c>
      <c r="K7972" s="33"/>
    </row>
    <row r="7973" spans="1:11" s="38" customFormat="1" ht="18" customHeight="1">
      <c r="A7973" s="33">
        <f t="shared" si="124"/>
        <v>7968</v>
      </c>
      <c r="B7973" s="160" t="s">
        <v>2767</v>
      </c>
      <c r="C7973" s="160" t="s">
        <v>11300</v>
      </c>
      <c r="D7973" s="159" t="s">
        <v>11298</v>
      </c>
      <c r="E7973" s="160" t="s">
        <v>11298</v>
      </c>
      <c r="F7973" s="161">
        <v>41515</v>
      </c>
      <c r="G7973" s="162">
        <v>2013</v>
      </c>
      <c r="H7973" s="37">
        <v>307000</v>
      </c>
      <c r="I7973" s="35">
        <v>333819</v>
      </c>
      <c r="J7973" s="35">
        <v>100146</v>
      </c>
      <c r="K7973" s="33"/>
    </row>
    <row r="7974" spans="1:11" s="38" customFormat="1" ht="18" customHeight="1">
      <c r="A7974" s="33">
        <f t="shared" si="124"/>
        <v>7969</v>
      </c>
      <c r="B7974" s="160" t="s">
        <v>2767</v>
      </c>
      <c r="C7974" s="160" t="s">
        <v>11301</v>
      </c>
      <c r="D7974" s="159" t="s">
        <v>11298</v>
      </c>
      <c r="E7974" s="160" t="s">
        <v>11298</v>
      </c>
      <c r="F7974" s="161">
        <v>41515</v>
      </c>
      <c r="G7974" s="162">
        <v>2013</v>
      </c>
      <c r="H7974" s="37">
        <v>307000</v>
      </c>
      <c r="I7974" s="35">
        <v>333819</v>
      </c>
      <c r="J7974" s="35">
        <v>100146</v>
      </c>
      <c r="K7974" s="33"/>
    </row>
    <row r="7975" spans="1:11" s="38" customFormat="1" ht="18" customHeight="1">
      <c r="A7975" s="33">
        <f t="shared" si="124"/>
        <v>7970</v>
      </c>
      <c r="B7975" s="160" t="s">
        <v>3494</v>
      </c>
      <c r="C7975" s="160" t="s">
        <v>11302</v>
      </c>
      <c r="D7975" s="159" t="s">
        <v>11298</v>
      </c>
      <c r="E7975" s="160" t="s">
        <v>11298</v>
      </c>
      <c r="F7975" s="161">
        <v>41515</v>
      </c>
      <c r="G7975" s="162">
        <v>2013</v>
      </c>
      <c r="H7975" s="37">
        <v>307000</v>
      </c>
      <c r="I7975" s="35">
        <v>333819</v>
      </c>
      <c r="J7975" s="35">
        <v>100146</v>
      </c>
      <c r="K7975" s="33"/>
    </row>
    <row r="7976" spans="1:11" ht="18" customHeight="1">
      <c r="A7976" s="33">
        <f t="shared" si="124"/>
        <v>7971</v>
      </c>
      <c r="B7976" s="160" t="s">
        <v>2850</v>
      </c>
      <c r="C7976" s="160" t="s">
        <v>11303</v>
      </c>
      <c r="D7976" s="159" t="s">
        <v>11298</v>
      </c>
      <c r="E7976" s="160" t="s">
        <v>11298</v>
      </c>
      <c r="F7976" s="161">
        <v>41515</v>
      </c>
      <c r="G7976" s="162">
        <v>2013</v>
      </c>
      <c r="H7976" s="37">
        <v>307000</v>
      </c>
      <c r="I7976" s="35">
        <v>333819</v>
      </c>
      <c r="J7976" s="35">
        <v>100146</v>
      </c>
      <c r="K7976" s="33"/>
    </row>
    <row r="7977" spans="1:11" ht="18" customHeight="1">
      <c r="A7977" s="33">
        <f t="shared" si="124"/>
        <v>7972</v>
      </c>
      <c r="B7977" s="160" t="s">
        <v>2850</v>
      </c>
      <c r="C7977" s="160" t="s">
        <v>11304</v>
      </c>
      <c r="D7977" s="159" t="s">
        <v>11298</v>
      </c>
      <c r="E7977" s="160" t="s">
        <v>11298</v>
      </c>
      <c r="F7977" s="161">
        <v>41515</v>
      </c>
      <c r="G7977" s="162">
        <v>2013</v>
      </c>
      <c r="H7977" s="37">
        <v>307000</v>
      </c>
      <c r="I7977" s="35">
        <v>333819</v>
      </c>
      <c r="J7977" s="35">
        <v>100146</v>
      </c>
      <c r="K7977" s="33"/>
    </row>
    <row r="7978" spans="1:11" ht="18" customHeight="1">
      <c r="A7978" s="33">
        <f t="shared" si="124"/>
        <v>7973</v>
      </c>
      <c r="B7978" s="160" t="s">
        <v>4191</v>
      </c>
      <c r="C7978" s="160" t="s">
        <v>11305</v>
      </c>
      <c r="D7978" s="159" t="s">
        <v>11298</v>
      </c>
      <c r="E7978" s="160" t="s">
        <v>11298</v>
      </c>
      <c r="F7978" s="161">
        <v>41515</v>
      </c>
      <c r="G7978" s="162">
        <v>2013</v>
      </c>
      <c r="H7978" s="37">
        <v>307000</v>
      </c>
      <c r="I7978" s="35">
        <v>333819</v>
      </c>
      <c r="J7978" s="35">
        <v>100146</v>
      </c>
      <c r="K7978" s="33"/>
    </row>
    <row r="7979" spans="1:11" ht="18" customHeight="1">
      <c r="A7979" s="33">
        <f t="shared" si="124"/>
        <v>7974</v>
      </c>
      <c r="B7979" s="160" t="s">
        <v>4191</v>
      </c>
      <c r="C7979" s="160" t="s">
        <v>11306</v>
      </c>
      <c r="D7979" s="159" t="s">
        <v>11298</v>
      </c>
      <c r="E7979" s="160" t="s">
        <v>11298</v>
      </c>
      <c r="F7979" s="161">
        <v>41515</v>
      </c>
      <c r="G7979" s="162">
        <v>2013</v>
      </c>
      <c r="H7979" s="37">
        <v>307000</v>
      </c>
      <c r="I7979" s="35">
        <v>333819</v>
      </c>
      <c r="J7979" s="35">
        <v>100146</v>
      </c>
      <c r="K7979" s="33"/>
    </row>
    <row r="7980" spans="1:11" ht="18" customHeight="1">
      <c r="A7980" s="33">
        <f t="shared" si="124"/>
        <v>7975</v>
      </c>
      <c r="B7980" s="160" t="s">
        <v>4144</v>
      </c>
      <c r="C7980" s="160" t="s">
        <v>11307</v>
      </c>
      <c r="D7980" s="159" t="s">
        <v>11308</v>
      </c>
      <c r="E7980" s="160" t="s">
        <v>1395</v>
      </c>
      <c r="F7980" s="161">
        <v>41515</v>
      </c>
      <c r="G7980" s="162">
        <v>2013</v>
      </c>
      <c r="H7980" s="37">
        <v>14850000</v>
      </c>
      <c r="I7980" s="35">
        <v>16147248</v>
      </c>
      <c r="J7980" s="35">
        <v>4844174</v>
      </c>
      <c r="K7980" s="33"/>
    </row>
    <row r="7981" spans="1:11" ht="18" customHeight="1">
      <c r="A7981" s="33">
        <f t="shared" si="124"/>
        <v>7976</v>
      </c>
      <c r="B7981" s="160" t="s">
        <v>2832</v>
      </c>
      <c r="C7981" s="160" t="s">
        <v>11309</v>
      </c>
      <c r="D7981" s="159" t="s">
        <v>11308</v>
      </c>
      <c r="E7981" s="160" t="s">
        <v>1395</v>
      </c>
      <c r="F7981" s="161">
        <v>41515</v>
      </c>
      <c r="G7981" s="162">
        <v>2013</v>
      </c>
      <c r="H7981" s="37">
        <v>14850000</v>
      </c>
      <c r="I7981" s="35">
        <v>16147248</v>
      </c>
      <c r="J7981" s="35">
        <v>4844174</v>
      </c>
      <c r="K7981" s="33"/>
    </row>
    <row r="7982" spans="1:11" ht="18" customHeight="1">
      <c r="A7982" s="33">
        <f t="shared" si="124"/>
        <v>7977</v>
      </c>
      <c r="B7982" s="160" t="s">
        <v>2850</v>
      </c>
      <c r="C7982" s="160" t="s">
        <v>11310</v>
      </c>
      <c r="D7982" s="159" t="s">
        <v>11311</v>
      </c>
      <c r="E7982" s="160" t="s">
        <v>2461</v>
      </c>
      <c r="F7982" s="161">
        <v>41515</v>
      </c>
      <c r="G7982" s="162">
        <v>2013</v>
      </c>
      <c r="H7982" s="37">
        <v>2000000</v>
      </c>
      <c r="I7982" s="35">
        <v>2174714</v>
      </c>
      <c r="J7982" s="35">
        <v>652414</v>
      </c>
      <c r="K7982" s="33"/>
    </row>
    <row r="7983" spans="1:11" ht="18" customHeight="1">
      <c r="A7983" s="33">
        <f t="shared" si="124"/>
        <v>7978</v>
      </c>
      <c r="B7983" s="160" t="s">
        <v>2458</v>
      </c>
      <c r="C7983" s="160" t="s">
        <v>11312</v>
      </c>
      <c r="D7983" s="159" t="s">
        <v>11311</v>
      </c>
      <c r="E7983" s="160" t="s">
        <v>2461</v>
      </c>
      <c r="F7983" s="161">
        <v>41515</v>
      </c>
      <c r="G7983" s="162">
        <v>2013</v>
      </c>
      <c r="H7983" s="37">
        <v>2000000</v>
      </c>
      <c r="I7983" s="35">
        <v>2174714</v>
      </c>
      <c r="J7983" s="35">
        <v>652414</v>
      </c>
      <c r="K7983" s="33"/>
    </row>
    <row r="7984" spans="1:11" ht="18" customHeight="1">
      <c r="A7984" s="33">
        <f t="shared" si="124"/>
        <v>7979</v>
      </c>
      <c r="B7984" s="160" t="s">
        <v>2388</v>
      </c>
      <c r="C7984" s="160" t="s">
        <v>11313</v>
      </c>
      <c r="D7984" s="159" t="s">
        <v>11311</v>
      </c>
      <c r="E7984" s="160" t="s">
        <v>2461</v>
      </c>
      <c r="F7984" s="161">
        <v>41515</v>
      </c>
      <c r="G7984" s="162">
        <v>2013</v>
      </c>
      <c r="H7984" s="37">
        <v>2000000</v>
      </c>
      <c r="I7984" s="35">
        <v>2174714</v>
      </c>
      <c r="J7984" s="35">
        <v>652414</v>
      </c>
      <c r="K7984" s="33"/>
    </row>
    <row r="7985" spans="1:11" ht="18" customHeight="1">
      <c r="A7985" s="33">
        <f t="shared" si="124"/>
        <v>7980</v>
      </c>
      <c r="B7985" s="160" t="s">
        <v>2363</v>
      </c>
      <c r="C7985" s="160" t="s">
        <v>11314</v>
      </c>
      <c r="D7985" s="159" t="s">
        <v>11315</v>
      </c>
      <c r="E7985" s="160" t="s">
        <v>10901</v>
      </c>
      <c r="F7985" s="161">
        <v>41515</v>
      </c>
      <c r="G7985" s="162">
        <v>2013</v>
      </c>
      <c r="H7985" s="37">
        <v>19250000</v>
      </c>
      <c r="I7985" s="35">
        <v>20931618</v>
      </c>
      <c r="J7985" s="35">
        <v>6279485</v>
      </c>
      <c r="K7985" s="33"/>
    </row>
    <row r="7986" spans="1:11" ht="18" customHeight="1">
      <c r="A7986" s="33">
        <f t="shared" si="124"/>
        <v>7981</v>
      </c>
      <c r="B7986" s="160" t="s">
        <v>2767</v>
      </c>
      <c r="C7986" s="160" t="s">
        <v>11316</v>
      </c>
      <c r="D7986" s="159" t="s">
        <v>11279</v>
      </c>
      <c r="E7986" s="160" t="s">
        <v>2770</v>
      </c>
      <c r="F7986" s="161">
        <v>41515</v>
      </c>
      <c r="G7986" s="162">
        <v>2013</v>
      </c>
      <c r="H7986" s="37">
        <v>440000</v>
      </c>
      <c r="I7986" s="35">
        <v>478437</v>
      </c>
      <c r="J7986" s="35">
        <v>143531</v>
      </c>
      <c r="K7986" s="33"/>
    </row>
    <row r="7987" spans="1:11" ht="18" customHeight="1">
      <c r="A7987" s="33">
        <f t="shared" si="124"/>
        <v>7982</v>
      </c>
      <c r="B7987" s="160" t="s">
        <v>2741</v>
      </c>
      <c r="C7987" s="160" t="s">
        <v>11317</v>
      </c>
      <c r="D7987" s="159" t="s">
        <v>11279</v>
      </c>
      <c r="E7987" s="160" t="s">
        <v>2770</v>
      </c>
      <c r="F7987" s="161">
        <v>41515</v>
      </c>
      <c r="G7987" s="162">
        <v>2013</v>
      </c>
      <c r="H7987" s="37">
        <v>440000</v>
      </c>
      <c r="I7987" s="35">
        <v>478437</v>
      </c>
      <c r="J7987" s="35">
        <v>143531</v>
      </c>
      <c r="K7987" s="33"/>
    </row>
    <row r="7988" spans="1:11" ht="18" customHeight="1">
      <c r="A7988" s="33">
        <f t="shared" si="124"/>
        <v>7983</v>
      </c>
      <c r="B7988" s="160" t="s">
        <v>2741</v>
      </c>
      <c r="C7988" s="160" t="s">
        <v>11318</v>
      </c>
      <c r="D7988" s="159" t="s">
        <v>11279</v>
      </c>
      <c r="E7988" s="160" t="s">
        <v>2770</v>
      </c>
      <c r="F7988" s="161">
        <v>41515</v>
      </c>
      <c r="G7988" s="162">
        <v>2013</v>
      </c>
      <c r="H7988" s="37">
        <v>440000</v>
      </c>
      <c r="I7988" s="35">
        <v>478437</v>
      </c>
      <c r="J7988" s="35">
        <v>143531</v>
      </c>
      <c r="K7988" s="33"/>
    </row>
    <row r="7989" spans="1:11" ht="18" customHeight="1">
      <c r="A7989" s="33">
        <f t="shared" si="124"/>
        <v>7984</v>
      </c>
      <c r="B7989" s="160" t="s">
        <v>2741</v>
      </c>
      <c r="C7989" s="160" t="s">
        <v>11319</v>
      </c>
      <c r="D7989" s="159" t="s">
        <v>11287</v>
      </c>
      <c r="E7989" s="160" t="s">
        <v>6918</v>
      </c>
      <c r="F7989" s="161">
        <v>41515</v>
      </c>
      <c r="G7989" s="162">
        <v>2013</v>
      </c>
      <c r="H7989" s="37">
        <v>3850000</v>
      </c>
      <c r="I7989" s="35">
        <v>4186324</v>
      </c>
      <c r="J7989" s="35">
        <v>1255897</v>
      </c>
      <c r="K7989" s="33"/>
    </row>
    <row r="7990" spans="1:11" ht="18" customHeight="1">
      <c r="A7990" s="33">
        <f t="shared" si="124"/>
        <v>7985</v>
      </c>
      <c r="B7990" s="160" t="s">
        <v>2741</v>
      </c>
      <c r="C7990" s="160" t="s">
        <v>11320</v>
      </c>
      <c r="D7990" s="159" t="s">
        <v>11275</v>
      </c>
      <c r="E7990" s="160" t="s">
        <v>1337</v>
      </c>
      <c r="F7990" s="161">
        <v>41515</v>
      </c>
      <c r="G7990" s="162">
        <v>2013</v>
      </c>
      <c r="H7990" s="37">
        <v>240000</v>
      </c>
      <c r="I7990" s="35">
        <v>260966</v>
      </c>
      <c r="J7990" s="35">
        <v>78290</v>
      </c>
      <c r="K7990" s="33"/>
    </row>
    <row r="7991" spans="1:11" s="38" customFormat="1" ht="18" customHeight="1">
      <c r="A7991" s="33">
        <f t="shared" si="124"/>
        <v>7986</v>
      </c>
      <c r="B7991" s="160" t="s">
        <v>2741</v>
      </c>
      <c r="C7991" s="160" t="s">
        <v>11321</v>
      </c>
      <c r="D7991" s="159" t="s">
        <v>11275</v>
      </c>
      <c r="E7991" s="160" t="s">
        <v>1337</v>
      </c>
      <c r="F7991" s="161">
        <v>41515</v>
      </c>
      <c r="G7991" s="162">
        <v>2013</v>
      </c>
      <c r="H7991" s="37">
        <v>240000</v>
      </c>
      <c r="I7991" s="35">
        <v>260966</v>
      </c>
      <c r="J7991" s="35">
        <v>78290</v>
      </c>
      <c r="K7991" s="33"/>
    </row>
    <row r="7992" spans="1:11" s="38" customFormat="1" ht="18" customHeight="1">
      <c r="A7992" s="33">
        <f t="shared" si="124"/>
        <v>7987</v>
      </c>
      <c r="B7992" s="160" t="s">
        <v>2850</v>
      </c>
      <c r="C7992" s="160" t="s">
        <v>11322</v>
      </c>
      <c r="D7992" s="159" t="s">
        <v>11275</v>
      </c>
      <c r="E7992" s="160" t="s">
        <v>1337</v>
      </c>
      <c r="F7992" s="161">
        <v>41515</v>
      </c>
      <c r="G7992" s="162">
        <v>2013</v>
      </c>
      <c r="H7992" s="37">
        <v>240000</v>
      </c>
      <c r="I7992" s="35">
        <v>260966</v>
      </c>
      <c r="J7992" s="35">
        <v>78290</v>
      </c>
      <c r="K7992" s="33"/>
    </row>
    <row r="7993" spans="1:11" s="38" customFormat="1" ht="18" customHeight="1">
      <c r="A7993" s="33">
        <f t="shared" si="124"/>
        <v>7988</v>
      </c>
      <c r="B7993" s="160" t="s">
        <v>2186</v>
      </c>
      <c r="C7993" s="160" t="s">
        <v>11323</v>
      </c>
      <c r="D7993" s="159" t="s">
        <v>11275</v>
      </c>
      <c r="E7993" s="160" t="s">
        <v>1337</v>
      </c>
      <c r="F7993" s="161">
        <v>41515</v>
      </c>
      <c r="G7993" s="162">
        <v>2013</v>
      </c>
      <c r="H7993" s="37">
        <v>240000</v>
      </c>
      <c r="I7993" s="35">
        <v>260966</v>
      </c>
      <c r="J7993" s="35">
        <v>78290</v>
      </c>
      <c r="K7993" s="33"/>
    </row>
    <row r="7994" spans="1:11" s="38" customFormat="1" ht="18" customHeight="1">
      <c r="A7994" s="33">
        <f t="shared" si="124"/>
        <v>7989</v>
      </c>
      <c r="B7994" s="160" t="s">
        <v>4191</v>
      </c>
      <c r="C7994" s="160" t="s">
        <v>11324</v>
      </c>
      <c r="D7994" s="159" t="s">
        <v>11298</v>
      </c>
      <c r="E7994" s="160" t="s">
        <v>11298</v>
      </c>
      <c r="F7994" s="161">
        <v>41515</v>
      </c>
      <c r="G7994" s="162">
        <v>2013</v>
      </c>
      <c r="H7994" s="37">
        <v>307000</v>
      </c>
      <c r="I7994" s="35">
        <v>333819</v>
      </c>
      <c r="J7994" s="35">
        <v>100146</v>
      </c>
      <c r="K7994" s="33"/>
    </row>
    <row r="7995" spans="1:11" s="38" customFormat="1" ht="18" customHeight="1">
      <c r="A7995" s="33">
        <f t="shared" si="124"/>
        <v>7990</v>
      </c>
      <c r="B7995" s="160" t="s">
        <v>3247</v>
      </c>
      <c r="C7995" s="160" t="s">
        <v>11325</v>
      </c>
      <c r="D7995" s="159" t="s">
        <v>11326</v>
      </c>
      <c r="E7995" s="160" t="s">
        <v>11326</v>
      </c>
      <c r="F7995" s="161">
        <v>41515</v>
      </c>
      <c r="G7995" s="162">
        <v>2013</v>
      </c>
      <c r="H7995" s="37">
        <v>38459000</v>
      </c>
      <c r="I7995" s="35">
        <v>41818655</v>
      </c>
      <c r="J7995" s="35">
        <v>12545597</v>
      </c>
      <c r="K7995" s="33"/>
    </row>
    <row r="7996" spans="1:11" s="38" customFormat="1" ht="18" customHeight="1">
      <c r="A7996" s="33">
        <f t="shared" si="124"/>
        <v>7991</v>
      </c>
      <c r="B7996" s="160" t="s">
        <v>2462</v>
      </c>
      <c r="C7996" s="160" t="s">
        <v>11327</v>
      </c>
      <c r="D7996" s="159" t="s">
        <v>1462</v>
      </c>
      <c r="E7996" s="160" t="s">
        <v>1462</v>
      </c>
      <c r="F7996" s="161">
        <v>41515</v>
      </c>
      <c r="G7996" s="162">
        <v>2013</v>
      </c>
      <c r="H7996" s="37">
        <v>259000</v>
      </c>
      <c r="I7996" s="35">
        <v>281625</v>
      </c>
      <c r="J7996" s="35">
        <v>84488</v>
      </c>
      <c r="K7996" s="33"/>
    </row>
    <row r="7997" spans="1:11" s="38" customFormat="1" ht="18" customHeight="1">
      <c r="A7997" s="33">
        <f t="shared" si="124"/>
        <v>7992</v>
      </c>
      <c r="B7997" s="160" t="s">
        <v>5270</v>
      </c>
      <c r="C7997" s="160" t="s">
        <v>11328</v>
      </c>
      <c r="D7997" s="159" t="s">
        <v>1571</v>
      </c>
      <c r="E7997" s="160" t="s">
        <v>1571</v>
      </c>
      <c r="F7997" s="161">
        <v>41515</v>
      </c>
      <c r="G7997" s="162">
        <v>2013</v>
      </c>
      <c r="H7997" s="37">
        <v>8690000</v>
      </c>
      <c r="I7997" s="35">
        <v>9449131</v>
      </c>
      <c r="J7997" s="35">
        <v>2834739</v>
      </c>
      <c r="K7997" s="33"/>
    </row>
    <row r="7998" spans="1:11" s="38" customFormat="1" ht="18" customHeight="1">
      <c r="A7998" s="33">
        <f t="shared" si="124"/>
        <v>7993</v>
      </c>
      <c r="B7998" s="160" t="s">
        <v>2222</v>
      </c>
      <c r="C7998" s="160" t="s">
        <v>11329</v>
      </c>
      <c r="D7998" s="159" t="s">
        <v>11330</v>
      </c>
      <c r="E7998" s="160" t="s">
        <v>1571</v>
      </c>
      <c r="F7998" s="161">
        <v>41515</v>
      </c>
      <c r="G7998" s="162">
        <v>2013</v>
      </c>
      <c r="H7998" s="37">
        <v>2930000</v>
      </c>
      <c r="I7998" s="35">
        <v>3185955</v>
      </c>
      <c r="J7998" s="35">
        <v>955787</v>
      </c>
      <c r="K7998" s="33"/>
    </row>
    <row r="7999" spans="1:11" s="38" customFormat="1" ht="18" customHeight="1">
      <c r="A7999" s="33">
        <f t="shared" si="124"/>
        <v>7994</v>
      </c>
      <c r="B7999" s="160" t="s">
        <v>7227</v>
      </c>
      <c r="C7999" s="160" t="s">
        <v>11331</v>
      </c>
      <c r="D7999" s="159" t="s">
        <v>3105</v>
      </c>
      <c r="E7999" s="160" t="s">
        <v>3105</v>
      </c>
      <c r="F7999" s="161">
        <v>41515</v>
      </c>
      <c r="G7999" s="162">
        <v>2013</v>
      </c>
      <c r="H7999" s="37">
        <v>2200000</v>
      </c>
      <c r="I7999" s="35">
        <v>2392185</v>
      </c>
      <c r="J7999" s="35">
        <v>717656</v>
      </c>
      <c r="K7999" s="33"/>
    </row>
    <row r="8000" spans="1:11" s="38" customFormat="1" ht="18" customHeight="1">
      <c r="A8000" s="33">
        <f t="shared" si="124"/>
        <v>7995</v>
      </c>
      <c r="B8000" s="160" t="s">
        <v>2406</v>
      </c>
      <c r="C8000" s="160" t="s">
        <v>11332</v>
      </c>
      <c r="D8000" s="159" t="s">
        <v>1459</v>
      </c>
      <c r="E8000" s="160" t="s">
        <v>1459</v>
      </c>
      <c r="F8000" s="161">
        <v>41515</v>
      </c>
      <c r="G8000" s="162">
        <v>2013</v>
      </c>
      <c r="H8000" s="37">
        <v>814000</v>
      </c>
      <c r="I8000" s="35">
        <v>885108</v>
      </c>
      <c r="J8000" s="35">
        <v>265532</v>
      </c>
      <c r="K8000" s="33"/>
    </row>
    <row r="8001" spans="1:11" s="38" customFormat="1" ht="18" customHeight="1">
      <c r="A8001" s="33">
        <f t="shared" si="124"/>
        <v>7996</v>
      </c>
      <c r="B8001" s="160" t="s">
        <v>1913</v>
      </c>
      <c r="C8001" s="160" t="s">
        <v>11333</v>
      </c>
      <c r="D8001" s="159" t="s">
        <v>1298</v>
      </c>
      <c r="E8001" s="160" t="s">
        <v>1298</v>
      </c>
      <c r="F8001" s="161">
        <v>41515</v>
      </c>
      <c r="G8001" s="162">
        <v>2013</v>
      </c>
      <c r="H8001" s="37">
        <v>810000</v>
      </c>
      <c r="I8001" s="35">
        <v>766958</v>
      </c>
      <c r="J8001" s="35">
        <v>230087</v>
      </c>
      <c r="K8001" s="33"/>
    </row>
    <row r="8002" spans="1:11" s="38" customFormat="1" ht="18" customHeight="1">
      <c r="A8002" s="33">
        <f t="shared" si="124"/>
        <v>7997</v>
      </c>
      <c r="B8002" s="160" t="s">
        <v>2624</v>
      </c>
      <c r="C8002" s="160" t="s">
        <v>11334</v>
      </c>
      <c r="D8002" s="159" t="s">
        <v>1298</v>
      </c>
      <c r="E8002" s="160" t="s">
        <v>1298</v>
      </c>
      <c r="F8002" s="161">
        <v>41515</v>
      </c>
      <c r="G8002" s="162">
        <v>2013</v>
      </c>
      <c r="H8002" s="37">
        <v>810000</v>
      </c>
      <c r="I8002" s="35">
        <v>766958</v>
      </c>
      <c r="J8002" s="35">
        <v>230087</v>
      </c>
      <c r="K8002" s="33"/>
    </row>
    <row r="8003" spans="1:11" s="38" customFormat="1" ht="18" customHeight="1">
      <c r="A8003" s="33">
        <f t="shared" si="124"/>
        <v>7998</v>
      </c>
      <c r="B8003" s="160" t="s">
        <v>2220</v>
      </c>
      <c r="C8003" s="160" t="s">
        <v>11335</v>
      </c>
      <c r="D8003" s="159" t="s">
        <v>1298</v>
      </c>
      <c r="E8003" s="160" t="s">
        <v>1298</v>
      </c>
      <c r="F8003" s="161">
        <v>41515</v>
      </c>
      <c r="G8003" s="162">
        <v>2013</v>
      </c>
      <c r="H8003" s="37">
        <v>810000</v>
      </c>
      <c r="I8003" s="35">
        <v>766958</v>
      </c>
      <c r="J8003" s="35">
        <v>230087</v>
      </c>
      <c r="K8003" s="33"/>
    </row>
    <row r="8004" spans="1:11" s="38" customFormat="1" ht="18" customHeight="1">
      <c r="A8004" s="33">
        <f t="shared" si="124"/>
        <v>7999</v>
      </c>
      <c r="B8004" s="160" t="s">
        <v>2016</v>
      </c>
      <c r="C8004" s="160" t="s">
        <v>11336</v>
      </c>
      <c r="D8004" s="159" t="s">
        <v>1298</v>
      </c>
      <c r="E8004" s="160" t="s">
        <v>1298</v>
      </c>
      <c r="F8004" s="161">
        <v>41515</v>
      </c>
      <c r="G8004" s="162">
        <v>2013</v>
      </c>
      <c r="H8004" s="37">
        <v>810000</v>
      </c>
      <c r="I8004" s="35">
        <v>766958</v>
      </c>
      <c r="J8004" s="35">
        <v>230087</v>
      </c>
      <c r="K8004" s="33"/>
    </row>
    <row r="8005" spans="1:11" s="38" customFormat="1" ht="18" customHeight="1">
      <c r="A8005" s="33">
        <f t="shared" si="124"/>
        <v>8000</v>
      </c>
      <c r="B8005" s="160" t="s">
        <v>2675</v>
      </c>
      <c r="C8005" s="160" t="s">
        <v>11337</v>
      </c>
      <c r="D8005" s="159" t="s">
        <v>1298</v>
      </c>
      <c r="E8005" s="160" t="s">
        <v>1298</v>
      </c>
      <c r="F8005" s="161">
        <v>41515</v>
      </c>
      <c r="G8005" s="162">
        <v>2013</v>
      </c>
      <c r="H8005" s="37">
        <v>810000</v>
      </c>
      <c r="I8005" s="35">
        <v>766958</v>
      </c>
      <c r="J8005" s="35">
        <v>230087</v>
      </c>
      <c r="K8005" s="33"/>
    </row>
    <row r="8006" spans="1:11" s="38" customFormat="1" ht="18" customHeight="1">
      <c r="A8006" s="33">
        <f t="shared" si="124"/>
        <v>8001</v>
      </c>
      <c r="B8006" s="160" t="s">
        <v>2619</v>
      </c>
      <c r="C8006" s="160" t="s">
        <v>11338</v>
      </c>
      <c r="D8006" s="159" t="s">
        <v>1298</v>
      </c>
      <c r="E8006" s="160" t="s">
        <v>1298</v>
      </c>
      <c r="F8006" s="161">
        <v>41515</v>
      </c>
      <c r="G8006" s="162">
        <v>2013</v>
      </c>
      <c r="H8006" s="37">
        <v>810000</v>
      </c>
      <c r="I8006" s="35">
        <v>766958</v>
      </c>
      <c r="J8006" s="35">
        <v>230087</v>
      </c>
      <c r="K8006" s="33"/>
    </row>
    <row r="8007" spans="1:11" s="38" customFormat="1" ht="18" customHeight="1">
      <c r="A8007" s="33">
        <f t="shared" ref="A8007:A8070" si="125">A8006+1</f>
        <v>8002</v>
      </c>
      <c r="B8007" s="160" t="s">
        <v>2217</v>
      </c>
      <c r="C8007" s="160" t="s">
        <v>11339</v>
      </c>
      <c r="D8007" s="159" t="s">
        <v>1298</v>
      </c>
      <c r="E8007" s="160" t="s">
        <v>1298</v>
      </c>
      <c r="F8007" s="161">
        <v>41515</v>
      </c>
      <c r="G8007" s="162">
        <v>2013</v>
      </c>
      <c r="H8007" s="37">
        <v>810000</v>
      </c>
      <c r="I8007" s="35">
        <v>766958</v>
      </c>
      <c r="J8007" s="35">
        <v>230087</v>
      </c>
      <c r="K8007" s="33"/>
    </row>
    <row r="8008" spans="1:11" s="38" customFormat="1" ht="18" customHeight="1">
      <c r="A8008" s="33">
        <f t="shared" si="125"/>
        <v>8003</v>
      </c>
      <c r="B8008" s="160" t="s">
        <v>2675</v>
      </c>
      <c r="C8008" s="160" t="s">
        <v>11340</v>
      </c>
      <c r="D8008" s="159" t="s">
        <v>1298</v>
      </c>
      <c r="E8008" s="160" t="s">
        <v>1298</v>
      </c>
      <c r="F8008" s="161">
        <v>41515</v>
      </c>
      <c r="G8008" s="162">
        <v>2013</v>
      </c>
      <c r="H8008" s="37">
        <v>810000</v>
      </c>
      <c r="I8008" s="35">
        <v>766958</v>
      </c>
      <c r="J8008" s="35">
        <v>230087</v>
      </c>
      <c r="K8008" s="33"/>
    </row>
    <row r="8009" spans="1:11" s="38" customFormat="1" ht="18" customHeight="1">
      <c r="A8009" s="33">
        <f t="shared" si="125"/>
        <v>8004</v>
      </c>
      <c r="B8009" s="160" t="s">
        <v>3142</v>
      </c>
      <c r="C8009" s="160" t="s">
        <v>11341</v>
      </c>
      <c r="D8009" s="159" t="s">
        <v>1298</v>
      </c>
      <c r="E8009" s="160" t="s">
        <v>1298</v>
      </c>
      <c r="F8009" s="161">
        <v>41515</v>
      </c>
      <c r="G8009" s="162">
        <v>2013</v>
      </c>
      <c r="H8009" s="37">
        <v>810000</v>
      </c>
      <c r="I8009" s="35">
        <v>766958</v>
      </c>
      <c r="J8009" s="35">
        <v>230087</v>
      </c>
      <c r="K8009" s="33"/>
    </row>
    <row r="8010" spans="1:11" s="38" customFormat="1" ht="18" customHeight="1">
      <c r="A8010" s="33">
        <f t="shared" si="125"/>
        <v>8005</v>
      </c>
      <c r="B8010" s="160" t="s">
        <v>2194</v>
      </c>
      <c r="C8010" s="160" t="s">
        <v>11342</v>
      </c>
      <c r="D8010" s="159" t="s">
        <v>1298</v>
      </c>
      <c r="E8010" s="160" t="s">
        <v>1298</v>
      </c>
      <c r="F8010" s="161">
        <v>41515</v>
      </c>
      <c r="G8010" s="162">
        <v>2013</v>
      </c>
      <c r="H8010" s="37">
        <v>810000</v>
      </c>
      <c r="I8010" s="35">
        <v>766958</v>
      </c>
      <c r="J8010" s="35">
        <v>230087</v>
      </c>
      <c r="K8010" s="33"/>
    </row>
    <row r="8011" spans="1:11" s="38" customFormat="1" ht="18" customHeight="1">
      <c r="A8011" s="33">
        <f t="shared" si="125"/>
        <v>8006</v>
      </c>
      <c r="B8011" s="160" t="s">
        <v>2377</v>
      </c>
      <c r="C8011" s="160" t="s">
        <v>11343</v>
      </c>
      <c r="D8011" s="159" t="s">
        <v>1298</v>
      </c>
      <c r="E8011" s="160" t="s">
        <v>1298</v>
      </c>
      <c r="F8011" s="161">
        <v>41515</v>
      </c>
      <c r="G8011" s="162">
        <v>2013</v>
      </c>
      <c r="H8011" s="37">
        <v>810000</v>
      </c>
      <c r="I8011" s="35">
        <v>766958</v>
      </c>
      <c r="J8011" s="35">
        <v>230087</v>
      </c>
      <c r="K8011" s="33"/>
    </row>
    <row r="8012" spans="1:11" s="38" customFormat="1" ht="18" customHeight="1">
      <c r="A8012" s="33">
        <f t="shared" si="125"/>
        <v>8007</v>
      </c>
      <c r="B8012" s="160" t="s">
        <v>2377</v>
      </c>
      <c r="C8012" s="160" t="s">
        <v>11344</v>
      </c>
      <c r="D8012" s="159" t="s">
        <v>1298</v>
      </c>
      <c r="E8012" s="160" t="s">
        <v>1298</v>
      </c>
      <c r="F8012" s="161">
        <v>41515</v>
      </c>
      <c r="G8012" s="162">
        <v>2013</v>
      </c>
      <c r="H8012" s="37">
        <v>810000</v>
      </c>
      <c r="I8012" s="35">
        <v>766958</v>
      </c>
      <c r="J8012" s="35">
        <v>230087</v>
      </c>
      <c r="K8012" s="33"/>
    </row>
    <row r="8013" spans="1:11" s="38" customFormat="1" ht="18" customHeight="1">
      <c r="A8013" s="33">
        <f t="shared" si="125"/>
        <v>8008</v>
      </c>
      <c r="B8013" s="160" t="s">
        <v>3207</v>
      </c>
      <c r="C8013" s="160" t="s">
        <v>11345</v>
      </c>
      <c r="D8013" s="159" t="s">
        <v>1298</v>
      </c>
      <c r="E8013" s="160" t="s">
        <v>1298</v>
      </c>
      <c r="F8013" s="161">
        <v>41515</v>
      </c>
      <c r="G8013" s="162">
        <v>2013</v>
      </c>
      <c r="H8013" s="37">
        <v>810000</v>
      </c>
      <c r="I8013" s="35">
        <v>766958</v>
      </c>
      <c r="J8013" s="35">
        <v>230087</v>
      </c>
      <c r="K8013" s="33"/>
    </row>
    <row r="8014" spans="1:11" s="38" customFormat="1" ht="18" customHeight="1">
      <c r="A8014" s="33">
        <f t="shared" si="125"/>
        <v>8009</v>
      </c>
      <c r="B8014" s="160" t="s">
        <v>3207</v>
      </c>
      <c r="C8014" s="160" t="s">
        <v>11346</v>
      </c>
      <c r="D8014" s="159" t="s">
        <v>1298</v>
      </c>
      <c r="E8014" s="160" t="s">
        <v>1298</v>
      </c>
      <c r="F8014" s="161">
        <v>41515</v>
      </c>
      <c r="G8014" s="162">
        <v>2013</v>
      </c>
      <c r="H8014" s="37">
        <v>810000</v>
      </c>
      <c r="I8014" s="35">
        <v>766958</v>
      </c>
      <c r="J8014" s="35">
        <v>230087</v>
      </c>
      <c r="K8014" s="33"/>
    </row>
    <row r="8015" spans="1:11" s="38" customFormat="1" ht="18" customHeight="1">
      <c r="A8015" s="33">
        <f t="shared" si="125"/>
        <v>8010</v>
      </c>
      <c r="B8015" s="160" t="s">
        <v>2016</v>
      </c>
      <c r="C8015" s="160" t="s">
        <v>11347</v>
      </c>
      <c r="D8015" s="159" t="s">
        <v>1298</v>
      </c>
      <c r="E8015" s="160" t="s">
        <v>1298</v>
      </c>
      <c r="F8015" s="161">
        <v>41515</v>
      </c>
      <c r="G8015" s="162">
        <v>2013</v>
      </c>
      <c r="H8015" s="37">
        <v>810000</v>
      </c>
      <c r="I8015" s="35">
        <v>766958</v>
      </c>
      <c r="J8015" s="35">
        <v>230087</v>
      </c>
      <c r="K8015" s="33"/>
    </row>
    <row r="8016" spans="1:11" s="38" customFormat="1" ht="18" customHeight="1">
      <c r="A8016" s="33">
        <f t="shared" si="125"/>
        <v>8011</v>
      </c>
      <c r="B8016" s="160" t="s">
        <v>2462</v>
      </c>
      <c r="C8016" s="160" t="s">
        <v>11348</v>
      </c>
      <c r="D8016" s="159" t="s">
        <v>10414</v>
      </c>
      <c r="E8016" s="160" t="s">
        <v>1298</v>
      </c>
      <c r="F8016" s="161">
        <v>41515</v>
      </c>
      <c r="G8016" s="162">
        <v>2013</v>
      </c>
      <c r="H8016" s="37">
        <v>810000</v>
      </c>
      <c r="I8016" s="35">
        <v>766958</v>
      </c>
      <c r="J8016" s="35">
        <v>230087</v>
      </c>
      <c r="K8016" s="33"/>
    </row>
    <row r="8017" spans="1:11" s="38" customFormat="1" ht="18" customHeight="1">
      <c r="A8017" s="33">
        <f t="shared" si="125"/>
        <v>8012</v>
      </c>
      <c r="B8017" s="160" t="s">
        <v>3139</v>
      </c>
      <c r="C8017" s="160" t="s">
        <v>11349</v>
      </c>
      <c r="D8017" s="159" t="s">
        <v>1298</v>
      </c>
      <c r="E8017" s="160" t="s">
        <v>1298</v>
      </c>
      <c r="F8017" s="161">
        <v>41515</v>
      </c>
      <c r="G8017" s="162">
        <v>2013</v>
      </c>
      <c r="H8017" s="37">
        <v>810000</v>
      </c>
      <c r="I8017" s="35">
        <v>766958</v>
      </c>
      <c r="J8017" s="35">
        <v>230087</v>
      </c>
      <c r="K8017" s="33"/>
    </row>
    <row r="8018" spans="1:11" s="38" customFormat="1" ht="18" customHeight="1">
      <c r="A8018" s="33">
        <f t="shared" si="125"/>
        <v>8013</v>
      </c>
      <c r="B8018" s="160" t="s">
        <v>2462</v>
      </c>
      <c r="C8018" s="160" t="s">
        <v>11350</v>
      </c>
      <c r="D8018" s="159" t="s">
        <v>10414</v>
      </c>
      <c r="E8018" s="160" t="s">
        <v>1298</v>
      </c>
      <c r="F8018" s="161">
        <v>41515</v>
      </c>
      <c r="G8018" s="162">
        <v>2013</v>
      </c>
      <c r="H8018" s="37">
        <v>810000</v>
      </c>
      <c r="I8018" s="35">
        <v>766958</v>
      </c>
      <c r="J8018" s="35">
        <v>230087</v>
      </c>
      <c r="K8018" s="33"/>
    </row>
    <row r="8019" spans="1:11" s="38" customFormat="1" ht="18" customHeight="1">
      <c r="A8019" s="33">
        <f t="shared" si="125"/>
        <v>8014</v>
      </c>
      <c r="B8019" s="160" t="s">
        <v>2462</v>
      </c>
      <c r="C8019" s="160" t="s">
        <v>11351</v>
      </c>
      <c r="D8019" s="159" t="s">
        <v>1298</v>
      </c>
      <c r="E8019" s="160" t="s">
        <v>1298</v>
      </c>
      <c r="F8019" s="161">
        <v>41515</v>
      </c>
      <c r="G8019" s="162">
        <v>2013</v>
      </c>
      <c r="H8019" s="37">
        <v>730000</v>
      </c>
      <c r="I8019" s="35">
        <v>691209</v>
      </c>
      <c r="J8019" s="35">
        <v>207363</v>
      </c>
      <c r="K8019" s="33"/>
    </row>
    <row r="8020" spans="1:11" s="38" customFormat="1" ht="18" customHeight="1">
      <c r="A8020" s="33">
        <f t="shared" si="125"/>
        <v>8015</v>
      </c>
      <c r="B8020" s="160" t="s">
        <v>2340</v>
      </c>
      <c r="C8020" s="160" t="s">
        <v>11352</v>
      </c>
      <c r="D8020" s="159" t="s">
        <v>1432</v>
      </c>
      <c r="E8020" s="160" t="s">
        <v>1432</v>
      </c>
      <c r="F8020" s="161">
        <v>41515</v>
      </c>
      <c r="G8020" s="162">
        <v>2013</v>
      </c>
      <c r="H8020" s="37">
        <v>625000</v>
      </c>
      <c r="I8020" s="35">
        <v>679598</v>
      </c>
      <c r="J8020" s="35">
        <v>203879</v>
      </c>
      <c r="K8020" s="33"/>
    </row>
    <row r="8021" spans="1:11" s="38" customFormat="1" ht="18" customHeight="1">
      <c r="A8021" s="33">
        <f t="shared" si="125"/>
        <v>8016</v>
      </c>
      <c r="B8021" s="160" t="s">
        <v>2060</v>
      </c>
      <c r="C8021" s="160" t="s">
        <v>11353</v>
      </c>
      <c r="D8021" s="159" t="s">
        <v>2232</v>
      </c>
      <c r="E8021" s="160" t="s">
        <v>2232</v>
      </c>
      <c r="F8021" s="161">
        <v>41515</v>
      </c>
      <c r="G8021" s="162">
        <v>2013</v>
      </c>
      <c r="H8021" s="37">
        <v>540000</v>
      </c>
      <c r="I8021" s="35">
        <v>587173</v>
      </c>
      <c r="J8021" s="35">
        <v>176152</v>
      </c>
      <c r="K8021" s="33"/>
    </row>
    <row r="8022" spans="1:11" s="38" customFormat="1" ht="18" customHeight="1">
      <c r="A8022" s="33">
        <f t="shared" si="125"/>
        <v>8017</v>
      </c>
      <c r="B8022" s="160" t="s">
        <v>4504</v>
      </c>
      <c r="C8022" s="160" t="s">
        <v>11354</v>
      </c>
      <c r="D8022" s="159" t="s">
        <v>1586</v>
      </c>
      <c r="E8022" s="160" t="s">
        <v>1586</v>
      </c>
      <c r="F8022" s="161">
        <v>41515</v>
      </c>
      <c r="G8022" s="162">
        <v>2013</v>
      </c>
      <c r="H8022" s="37">
        <v>493000</v>
      </c>
      <c r="I8022" s="35">
        <v>536067</v>
      </c>
      <c r="J8022" s="35">
        <v>160820</v>
      </c>
      <c r="K8022" s="33"/>
    </row>
    <row r="8023" spans="1:11" s="38" customFormat="1" ht="18" customHeight="1">
      <c r="A8023" s="33">
        <f t="shared" si="125"/>
        <v>8018</v>
      </c>
      <c r="B8023" s="160" t="s">
        <v>11355</v>
      </c>
      <c r="C8023" s="160" t="s">
        <v>11356</v>
      </c>
      <c r="D8023" s="159" t="s">
        <v>1422</v>
      </c>
      <c r="E8023" s="160" t="s">
        <v>1422</v>
      </c>
      <c r="F8023" s="161">
        <v>41515</v>
      </c>
      <c r="G8023" s="162">
        <v>2013</v>
      </c>
      <c r="H8023" s="37">
        <v>417000</v>
      </c>
      <c r="I8023" s="35">
        <v>453428</v>
      </c>
      <c r="J8023" s="35">
        <v>136028</v>
      </c>
      <c r="K8023" s="33"/>
    </row>
    <row r="8024" spans="1:11" s="38" customFormat="1" ht="18" customHeight="1">
      <c r="A8024" s="33">
        <f t="shared" si="125"/>
        <v>8019</v>
      </c>
      <c r="B8024" s="160" t="s">
        <v>4630</v>
      </c>
      <c r="C8024" s="160" t="s">
        <v>11357</v>
      </c>
      <c r="D8024" s="159" t="s">
        <v>1432</v>
      </c>
      <c r="E8024" s="160" t="s">
        <v>1432</v>
      </c>
      <c r="F8024" s="161">
        <v>41515</v>
      </c>
      <c r="G8024" s="162">
        <v>2013</v>
      </c>
      <c r="H8024" s="37">
        <v>380000</v>
      </c>
      <c r="I8024" s="35">
        <v>413196</v>
      </c>
      <c r="J8024" s="35">
        <v>123959</v>
      </c>
      <c r="K8024" s="33"/>
    </row>
    <row r="8025" spans="1:11" s="38" customFormat="1" ht="18" customHeight="1">
      <c r="A8025" s="33">
        <f t="shared" si="125"/>
        <v>8020</v>
      </c>
      <c r="B8025" s="160" t="s">
        <v>1963</v>
      </c>
      <c r="C8025" s="160" t="s">
        <v>11358</v>
      </c>
      <c r="D8025" s="159" t="s">
        <v>1432</v>
      </c>
      <c r="E8025" s="160" t="s">
        <v>1432</v>
      </c>
      <c r="F8025" s="161">
        <v>41515</v>
      </c>
      <c r="G8025" s="162">
        <v>2013</v>
      </c>
      <c r="H8025" s="37">
        <v>380000</v>
      </c>
      <c r="I8025" s="35">
        <v>413196</v>
      </c>
      <c r="J8025" s="35">
        <v>123959</v>
      </c>
      <c r="K8025" s="33"/>
    </row>
    <row r="8026" spans="1:11" s="38" customFormat="1" ht="18" customHeight="1">
      <c r="A8026" s="33">
        <f t="shared" si="125"/>
        <v>8021</v>
      </c>
      <c r="B8026" s="160" t="s">
        <v>1963</v>
      </c>
      <c r="C8026" s="160" t="s">
        <v>11359</v>
      </c>
      <c r="D8026" s="159" t="s">
        <v>1432</v>
      </c>
      <c r="E8026" s="160" t="s">
        <v>1432</v>
      </c>
      <c r="F8026" s="161">
        <v>41515</v>
      </c>
      <c r="G8026" s="162">
        <v>2013</v>
      </c>
      <c r="H8026" s="37">
        <v>380000</v>
      </c>
      <c r="I8026" s="35">
        <v>413196</v>
      </c>
      <c r="J8026" s="35">
        <v>123959</v>
      </c>
      <c r="K8026" s="33"/>
    </row>
    <row r="8027" spans="1:11" s="38" customFormat="1" ht="18" customHeight="1">
      <c r="A8027" s="33">
        <f t="shared" si="125"/>
        <v>8022</v>
      </c>
      <c r="B8027" s="160" t="s">
        <v>4445</v>
      </c>
      <c r="C8027" s="160" t="s">
        <v>11360</v>
      </c>
      <c r="D8027" s="159" t="s">
        <v>1432</v>
      </c>
      <c r="E8027" s="160" t="s">
        <v>1432</v>
      </c>
      <c r="F8027" s="161">
        <v>41515</v>
      </c>
      <c r="G8027" s="162">
        <v>2013</v>
      </c>
      <c r="H8027" s="37">
        <v>380000</v>
      </c>
      <c r="I8027" s="35">
        <v>413196</v>
      </c>
      <c r="J8027" s="35">
        <v>123959</v>
      </c>
      <c r="K8027" s="33"/>
    </row>
    <row r="8028" spans="1:11" s="38" customFormat="1" ht="18" customHeight="1">
      <c r="A8028" s="33">
        <f t="shared" si="125"/>
        <v>8023</v>
      </c>
      <c r="B8028" s="160" t="s">
        <v>1963</v>
      </c>
      <c r="C8028" s="160" t="s">
        <v>11361</v>
      </c>
      <c r="D8028" s="159" t="s">
        <v>1432</v>
      </c>
      <c r="E8028" s="160" t="s">
        <v>1432</v>
      </c>
      <c r="F8028" s="161">
        <v>41515</v>
      </c>
      <c r="G8028" s="162">
        <v>2013</v>
      </c>
      <c r="H8028" s="37">
        <v>380000</v>
      </c>
      <c r="I8028" s="35">
        <v>413196</v>
      </c>
      <c r="J8028" s="35">
        <v>123959</v>
      </c>
      <c r="K8028" s="33"/>
    </row>
    <row r="8029" spans="1:11" s="38" customFormat="1" ht="18" customHeight="1">
      <c r="A8029" s="33">
        <f t="shared" si="125"/>
        <v>8024</v>
      </c>
      <c r="B8029" s="160" t="s">
        <v>2836</v>
      </c>
      <c r="C8029" s="160" t="s">
        <v>11362</v>
      </c>
      <c r="D8029" s="159" t="s">
        <v>1432</v>
      </c>
      <c r="E8029" s="160" t="s">
        <v>1432</v>
      </c>
      <c r="F8029" s="161">
        <v>41515</v>
      </c>
      <c r="G8029" s="162">
        <v>2013</v>
      </c>
      <c r="H8029" s="37">
        <v>380000</v>
      </c>
      <c r="I8029" s="35">
        <v>413196</v>
      </c>
      <c r="J8029" s="35">
        <v>123959</v>
      </c>
      <c r="K8029" s="33"/>
    </row>
    <row r="8030" spans="1:11" s="38" customFormat="1" ht="18" customHeight="1">
      <c r="A8030" s="33">
        <f t="shared" si="125"/>
        <v>8025</v>
      </c>
      <c r="B8030" s="160" t="s">
        <v>1884</v>
      </c>
      <c r="C8030" s="160" t="s">
        <v>11363</v>
      </c>
      <c r="D8030" s="159" t="s">
        <v>1432</v>
      </c>
      <c r="E8030" s="160" t="s">
        <v>1432</v>
      </c>
      <c r="F8030" s="161">
        <v>41515</v>
      </c>
      <c r="G8030" s="162">
        <v>2013</v>
      </c>
      <c r="H8030" s="37">
        <v>380000</v>
      </c>
      <c r="I8030" s="35">
        <v>413196</v>
      </c>
      <c r="J8030" s="35">
        <v>123959</v>
      </c>
      <c r="K8030" s="33"/>
    </row>
    <row r="8031" spans="1:11" s="38" customFormat="1" ht="18" customHeight="1">
      <c r="A8031" s="33">
        <f t="shared" si="125"/>
        <v>8026</v>
      </c>
      <c r="B8031" s="160" t="s">
        <v>1963</v>
      </c>
      <c r="C8031" s="160" t="s">
        <v>11364</v>
      </c>
      <c r="D8031" s="159" t="s">
        <v>1432</v>
      </c>
      <c r="E8031" s="160" t="s">
        <v>1432</v>
      </c>
      <c r="F8031" s="161">
        <v>41515</v>
      </c>
      <c r="G8031" s="162">
        <v>2013</v>
      </c>
      <c r="H8031" s="37">
        <v>380000</v>
      </c>
      <c r="I8031" s="35">
        <v>413196</v>
      </c>
      <c r="J8031" s="35">
        <v>123959</v>
      </c>
      <c r="K8031" s="33"/>
    </row>
    <row r="8032" spans="1:11" s="38" customFormat="1" ht="18" customHeight="1">
      <c r="A8032" s="33">
        <f t="shared" si="125"/>
        <v>8027</v>
      </c>
      <c r="B8032" s="160" t="s">
        <v>6349</v>
      </c>
      <c r="C8032" s="160" t="s">
        <v>11365</v>
      </c>
      <c r="D8032" s="159" t="s">
        <v>1370</v>
      </c>
      <c r="E8032" s="160" t="s">
        <v>1370</v>
      </c>
      <c r="F8032" s="161">
        <v>41515</v>
      </c>
      <c r="G8032" s="162">
        <v>2013</v>
      </c>
      <c r="H8032" s="37">
        <v>370000</v>
      </c>
      <c r="I8032" s="35">
        <v>402322</v>
      </c>
      <c r="J8032" s="35">
        <v>120697</v>
      </c>
      <c r="K8032" s="33"/>
    </row>
    <row r="8033" spans="1:11" s="38" customFormat="1" ht="18" customHeight="1">
      <c r="A8033" s="33">
        <f t="shared" si="125"/>
        <v>8028</v>
      </c>
      <c r="B8033" s="160" t="s">
        <v>2321</v>
      </c>
      <c r="C8033" s="160" t="s">
        <v>11366</v>
      </c>
      <c r="D8033" s="159" t="s">
        <v>1462</v>
      </c>
      <c r="E8033" s="160" t="s">
        <v>1462</v>
      </c>
      <c r="F8033" s="161">
        <v>41515</v>
      </c>
      <c r="G8033" s="162">
        <v>2013</v>
      </c>
      <c r="H8033" s="37">
        <v>321300</v>
      </c>
      <c r="I8033" s="35">
        <v>349368</v>
      </c>
      <c r="J8033" s="35">
        <v>104810</v>
      </c>
      <c r="K8033" s="33"/>
    </row>
    <row r="8034" spans="1:11" s="38" customFormat="1" ht="18" customHeight="1">
      <c r="A8034" s="33">
        <f t="shared" si="125"/>
        <v>8029</v>
      </c>
      <c r="B8034" s="160" t="s">
        <v>2321</v>
      </c>
      <c r="C8034" s="160" t="s">
        <v>11367</v>
      </c>
      <c r="D8034" s="159" t="s">
        <v>1462</v>
      </c>
      <c r="E8034" s="160" t="s">
        <v>1462</v>
      </c>
      <c r="F8034" s="161">
        <v>41515</v>
      </c>
      <c r="G8034" s="162">
        <v>2013</v>
      </c>
      <c r="H8034" s="37">
        <v>321300</v>
      </c>
      <c r="I8034" s="35">
        <v>349368</v>
      </c>
      <c r="J8034" s="35">
        <v>104810</v>
      </c>
      <c r="K8034" s="33"/>
    </row>
    <row r="8035" spans="1:11" s="38" customFormat="1" ht="18" customHeight="1">
      <c r="A8035" s="33">
        <f t="shared" si="125"/>
        <v>8030</v>
      </c>
      <c r="B8035" s="160" t="s">
        <v>2321</v>
      </c>
      <c r="C8035" s="160" t="s">
        <v>11368</v>
      </c>
      <c r="D8035" s="159" t="s">
        <v>1462</v>
      </c>
      <c r="E8035" s="160" t="s">
        <v>1462</v>
      </c>
      <c r="F8035" s="161">
        <v>41515</v>
      </c>
      <c r="G8035" s="162">
        <v>2013</v>
      </c>
      <c r="H8035" s="37">
        <v>321300</v>
      </c>
      <c r="I8035" s="35">
        <v>349368</v>
      </c>
      <c r="J8035" s="35">
        <v>104810</v>
      </c>
      <c r="K8035" s="33"/>
    </row>
    <row r="8036" spans="1:11" s="38" customFormat="1" ht="18" customHeight="1">
      <c r="A8036" s="33">
        <f t="shared" si="125"/>
        <v>8031</v>
      </c>
      <c r="B8036" s="160" t="s">
        <v>2220</v>
      </c>
      <c r="C8036" s="160" t="s">
        <v>11369</v>
      </c>
      <c r="D8036" s="159" t="s">
        <v>1462</v>
      </c>
      <c r="E8036" s="160" t="s">
        <v>1462</v>
      </c>
      <c r="F8036" s="161">
        <v>41515</v>
      </c>
      <c r="G8036" s="162">
        <v>2013</v>
      </c>
      <c r="H8036" s="37">
        <v>321300</v>
      </c>
      <c r="I8036" s="35">
        <v>349368</v>
      </c>
      <c r="J8036" s="35">
        <v>104810</v>
      </c>
      <c r="K8036" s="33"/>
    </row>
    <row r="8037" spans="1:11" s="38" customFormat="1" ht="18" customHeight="1">
      <c r="A8037" s="33">
        <f t="shared" si="125"/>
        <v>8032</v>
      </c>
      <c r="B8037" s="160" t="s">
        <v>2338</v>
      </c>
      <c r="C8037" s="160" t="s">
        <v>11370</v>
      </c>
      <c r="D8037" s="159" t="s">
        <v>1462</v>
      </c>
      <c r="E8037" s="160" t="s">
        <v>1462</v>
      </c>
      <c r="F8037" s="161">
        <v>41515</v>
      </c>
      <c r="G8037" s="162">
        <v>2013</v>
      </c>
      <c r="H8037" s="37">
        <v>321300</v>
      </c>
      <c r="I8037" s="35">
        <v>349368</v>
      </c>
      <c r="J8037" s="35">
        <v>104810</v>
      </c>
      <c r="K8037" s="33"/>
    </row>
    <row r="8038" spans="1:11" s="38" customFormat="1" ht="18" customHeight="1">
      <c r="A8038" s="33">
        <f t="shared" si="125"/>
        <v>8033</v>
      </c>
      <c r="B8038" s="160" t="s">
        <v>2220</v>
      </c>
      <c r="C8038" s="160" t="s">
        <v>11371</v>
      </c>
      <c r="D8038" s="159" t="s">
        <v>1462</v>
      </c>
      <c r="E8038" s="160" t="s">
        <v>1462</v>
      </c>
      <c r="F8038" s="161">
        <v>41515</v>
      </c>
      <c r="G8038" s="162">
        <v>2013</v>
      </c>
      <c r="H8038" s="37">
        <v>321300</v>
      </c>
      <c r="I8038" s="35">
        <v>349368</v>
      </c>
      <c r="J8038" s="35">
        <v>104810</v>
      </c>
      <c r="K8038" s="33"/>
    </row>
    <row r="8039" spans="1:11" s="38" customFormat="1" ht="18" customHeight="1">
      <c r="A8039" s="33">
        <f t="shared" si="125"/>
        <v>8034</v>
      </c>
      <c r="B8039" s="160" t="s">
        <v>2220</v>
      </c>
      <c r="C8039" s="160" t="s">
        <v>11372</v>
      </c>
      <c r="D8039" s="159" t="s">
        <v>1462</v>
      </c>
      <c r="E8039" s="160" t="s">
        <v>1462</v>
      </c>
      <c r="F8039" s="161">
        <v>41515</v>
      </c>
      <c r="G8039" s="162">
        <v>2013</v>
      </c>
      <c r="H8039" s="37">
        <v>321300</v>
      </c>
      <c r="I8039" s="35">
        <v>349368</v>
      </c>
      <c r="J8039" s="35">
        <v>104810</v>
      </c>
      <c r="K8039" s="33"/>
    </row>
    <row r="8040" spans="1:11" s="38" customFormat="1" ht="18" customHeight="1">
      <c r="A8040" s="33">
        <f t="shared" si="125"/>
        <v>8035</v>
      </c>
      <c r="B8040" s="160" t="s">
        <v>2220</v>
      </c>
      <c r="C8040" s="160" t="s">
        <v>11373</v>
      </c>
      <c r="D8040" s="159" t="s">
        <v>1462</v>
      </c>
      <c r="E8040" s="160" t="s">
        <v>1462</v>
      </c>
      <c r="F8040" s="161">
        <v>41515</v>
      </c>
      <c r="G8040" s="162">
        <v>2013</v>
      </c>
      <c r="H8040" s="37">
        <v>321300</v>
      </c>
      <c r="I8040" s="35">
        <v>349368</v>
      </c>
      <c r="J8040" s="35">
        <v>104810</v>
      </c>
      <c r="K8040" s="33"/>
    </row>
    <row r="8041" spans="1:11" s="38" customFormat="1" ht="18" customHeight="1">
      <c r="A8041" s="33">
        <f t="shared" si="125"/>
        <v>8036</v>
      </c>
      <c r="B8041" s="160" t="s">
        <v>2060</v>
      </c>
      <c r="C8041" s="160" t="s">
        <v>11374</v>
      </c>
      <c r="D8041" s="159" t="s">
        <v>1462</v>
      </c>
      <c r="E8041" s="160" t="s">
        <v>1462</v>
      </c>
      <c r="F8041" s="161">
        <v>41515</v>
      </c>
      <c r="G8041" s="162">
        <v>2013</v>
      </c>
      <c r="H8041" s="37">
        <v>321300</v>
      </c>
      <c r="I8041" s="35">
        <v>349368</v>
      </c>
      <c r="J8041" s="35">
        <v>104810</v>
      </c>
      <c r="K8041" s="33"/>
    </row>
    <row r="8042" spans="1:11" s="38" customFormat="1" ht="18" customHeight="1">
      <c r="A8042" s="33">
        <f t="shared" si="125"/>
        <v>8037</v>
      </c>
      <c r="B8042" s="160" t="s">
        <v>11375</v>
      </c>
      <c r="C8042" s="160" t="s">
        <v>11376</v>
      </c>
      <c r="D8042" s="159" t="s">
        <v>1562</v>
      </c>
      <c r="E8042" s="160" t="s">
        <v>1562</v>
      </c>
      <c r="F8042" s="161">
        <v>41515</v>
      </c>
      <c r="G8042" s="162">
        <v>2013</v>
      </c>
      <c r="H8042" s="37">
        <v>293000</v>
      </c>
      <c r="I8042" s="35">
        <v>318596</v>
      </c>
      <c r="J8042" s="35">
        <v>95579</v>
      </c>
      <c r="K8042" s="33"/>
    </row>
    <row r="8043" spans="1:11" s="38" customFormat="1" ht="18" customHeight="1">
      <c r="A8043" s="33">
        <f t="shared" si="125"/>
        <v>8038</v>
      </c>
      <c r="B8043" s="160" t="s">
        <v>1963</v>
      </c>
      <c r="C8043" s="160" t="s">
        <v>11377</v>
      </c>
      <c r="D8043" s="159" t="s">
        <v>1422</v>
      </c>
      <c r="E8043" s="160" t="s">
        <v>1422</v>
      </c>
      <c r="F8043" s="161">
        <v>41515</v>
      </c>
      <c r="G8043" s="162">
        <v>2013</v>
      </c>
      <c r="H8043" s="37">
        <v>289000</v>
      </c>
      <c r="I8043" s="35">
        <v>314246</v>
      </c>
      <c r="J8043" s="35">
        <v>94274</v>
      </c>
      <c r="K8043" s="33"/>
    </row>
    <row r="8044" spans="1:11" s="38" customFormat="1" ht="18" customHeight="1">
      <c r="A8044" s="33">
        <f t="shared" si="125"/>
        <v>8039</v>
      </c>
      <c r="B8044" s="160" t="s">
        <v>1963</v>
      </c>
      <c r="C8044" s="160" t="s">
        <v>11378</v>
      </c>
      <c r="D8044" s="159" t="s">
        <v>1422</v>
      </c>
      <c r="E8044" s="160" t="s">
        <v>1422</v>
      </c>
      <c r="F8044" s="161">
        <v>41515</v>
      </c>
      <c r="G8044" s="162">
        <v>2013</v>
      </c>
      <c r="H8044" s="37">
        <v>289000</v>
      </c>
      <c r="I8044" s="35">
        <v>314246</v>
      </c>
      <c r="J8044" s="35">
        <v>94274</v>
      </c>
      <c r="K8044" s="33"/>
    </row>
    <row r="8045" spans="1:11" s="38" customFormat="1" ht="18" customHeight="1">
      <c r="A8045" s="33">
        <f t="shared" si="125"/>
        <v>8040</v>
      </c>
      <c r="B8045" s="160" t="s">
        <v>1963</v>
      </c>
      <c r="C8045" s="160" t="s">
        <v>11379</v>
      </c>
      <c r="D8045" s="159" t="s">
        <v>1422</v>
      </c>
      <c r="E8045" s="160" t="s">
        <v>1422</v>
      </c>
      <c r="F8045" s="161">
        <v>41515</v>
      </c>
      <c r="G8045" s="162">
        <v>2013</v>
      </c>
      <c r="H8045" s="37">
        <v>289000</v>
      </c>
      <c r="I8045" s="35">
        <v>314246</v>
      </c>
      <c r="J8045" s="35">
        <v>94274</v>
      </c>
      <c r="K8045" s="33"/>
    </row>
    <row r="8046" spans="1:11" s="38" customFormat="1" ht="18" customHeight="1">
      <c r="A8046" s="33">
        <f t="shared" si="125"/>
        <v>8041</v>
      </c>
      <c r="B8046" s="160" t="s">
        <v>1963</v>
      </c>
      <c r="C8046" s="160" t="s">
        <v>11380</v>
      </c>
      <c r="D8046" s="159" t="s">
        <v>1422</v>
      </c>
      <c r="E8046" s="160" t="s">
        <v>1422</v>
      </c>
      <c r="F8046" s="161">
        <v>41515</v>
      </c>
      <c r="G8046" s="162">
        <v>2013</v>
      </c>
      <c r="H8046" s="37">
        <v>289000</v>
      </c>
      <c r="I8046" s="35">
        <v>314246</v>
      </c>
      <c r="J8046" s="35">
        <v>94274</v>
      </c>
      <c r="K8046" s="33"/>
    </row>
    <row r="8047" spans="1:11" s="38" customFormat="1" ht="18" customHeight="1">
      <c r="A8047" s="33">
        <f t="shared" si="125"/>
        <v>8042</v>
      </c>
      <c r="B8047" s="160" t="s">
        <v>1963</v>
      </c>
      <c r="C8047" s="160" t="s">
        <v>11381</v>
      </c>
      <c r="D8047" s="159" t="s">
        <v>1422</v>
      </c>
      <c r="E8047" s="160" t="s">
        <v>1422</v>
      </c>
      <c r="F8047" s="161">
        <v>41515</v>
      </c>
      <c r="G8047" s="162">
        <v>2013</v>
      </c>
      <c r="H8047" s="37">
        <v>289000</v>
      </c>
      <c r="I8047" s="35">
        <v>314246</v>
      </c>
      <c r="J8047" s="35">
        <v>94274</v>
      </c>
      <c r="K8047" s="33"/>
    </row>
    <row r="8048" spans="1:11" s="38" customFormat="1" ht="18" customHeight="1">
      <c r="A8048" s="33">
        <f t="shared" si="125"/>
        <v>8043</v>
      </c>
      <c r="B8048" s="160" t="s">
        <v>1963</v>
      </c>
      <c r="C8048" s="160" t="s">
        <v>11382</v>
      </c>
      <c r="D8048" s="159" t="s">
        <v>1422</v>
      </c>
      <c r="E8048" s="160" t="s">
        <v>1422</v>
      </c>
      <c r="F8048" s="161">
        <v>41515</v>
      </c>
      <c r="G8048" s="162">
        <v>2013</v>
      </c>
      <c r="H8048" s="37">
        <v>289000</v>
      </c>
      <c r="I8048" s="35">
        <v>314246</v>
      </c>
      <c r="J8048" s="35">
        <v>94274</v>
      </c>
      <c r="K8048" s="33"/>
    </row>
    <row r="8049" spans="1:11" s="38" customFormat="1" ht="18" customHeight="1">
      <c r="A8049" s="33">
        <f t="shared" si="125"/>
        <v>8044</v>
      </c>
      <c r="B8049" s="160" t="s">
        <v>1963</v>
      </c>
      <c r="C8049" s="160" t="s">
        <v>11383</v>
      </c>
      <c r="D8049" s="159" t="s">
        <v>1485</v>
      </c>
      <c r="E8049" s="160" t="s">
        <v>1485</v>
      </c>
      <c r="F8049" s="161">
        <v>41515</v>
      </c>
      <c r="G8049" s="162">
        <v>2013</v>
      </c>
      <c r="H8049" s="37">
        <v>278000</v>
      </c>
      <c r="I8049" s="35">
        <v>302285</v>
      </c>
      <c r="J8049" s="35">
        <v>90686</v>
      </c>
      <c r="K8049" s="33"/>
    </row>
    <row r="8050" spans="1:11" s="38" customFormat="1" ht="18" customHeight="1">
      <c r="A8050" s="33">
        <f t="shared" si="125"/>
        <v>8045</v>
      </c>
      <c r="B8050" s="160" t="s">
        <v>2338</v>
      </c>
      <c r="C8050" s="160" t="s">
        <v>11384</v>
      </c>
      <c r="D8050" s="159" t="s">
        <v>1422</v>
      </c>
      <c r="E8050" s="160" t="s">
        <v>1422</v>
      </c>
      <c r="F8050" s="161">
        <v>41515</v>
      </c>
      <c r="G8050" s="162">
        <v>2013</v>
      </c>
      <c r="H8050" s="37">
        <v>271000</v>
      </c>
      <c r="I8050" s="35">
        <v>294674</v>
      </c>
      <c r="J8050" s="35">
        <v>88402</v>
      </c>
      <c r="K8050" s="33"/>
    </row>
    <row r="8051" spans="1:11" s="38" customFormat="1" ht="18" customHeight="1">
      <c r="A8051" s="33">
        <f t="shared" si="125"/>
        <v>8046</v>
      </c>
      <c r="B8051" s="160" t="s">
        <v>2338</v>
      </c>
      <c r="C8051" s="160" t="s">
        <v>11385</v>
      </c>
      <c r="D8051" s="159" t="s">
        <v>1422</v>
      </c>
      <c r="E8051" s="160" t="s">
        <v>1422</v>
      </c>
      <c r="F8051" s="161">
        <v>41515</v>
      </c>
      <c r="G8051" s="162">
        <v>2013</v>
      </c>
      <c r="H8051" s="37">
        <v>271000</v>
      </c>
      <c r="I8051" s="35">
        <v>294674</v>
      </c>
      <c r="J8051" s="35">
        <v>88402</v>
      </c>
      <c r="K8051" s="33"/>
    </row>
    <row r="8052" spans="1:11" s="38" customFormat="1" ht="18" customHeight="1">
      <c r="A8052" s="33">
        <f t="shared" si="125"/>
        <v>8047</v>
      </c>
      <c r="B8052" s="160" t="s">
        <v>2338</v>
      </c>
      <c r="C8052" s="160" t="s">
        <v>11386</v>
      </c>
      <c r="D8052" s="159" t="s">
        <v>1422</v>
      </c>
      <c r="E8052" s="160" t="s">
        <v>1422</v>
      </c>
      <c r="F8052" s="161">
        <v>41515</v>
      </c>
      <c r="G8052" s="162">
        <v>2013</v>
      </c>
      <c r="H8052" s="37">
        <v>271000</v>
      </c>
      <c r="I8052" s="35">
        <v>294674</v>
      </c>
      <c r="J8052" s="35">
        <v>88402</v>
      </c>
      <c r="K8052" s="33"/>
    </row>
    <row r="8053" spans="1:11" s="38" customFormat="1" ht="18" customHeight="1">
      <c r="A8053" s="33">
        <f t="shared" si="125"/>
        <v>8048</v>
      </c>
      <c r="B8053" s="160" t="s">
        <v>3749</v>
      </c>
      <c r="C8053" s="160" t="s">
        <v>11387</v>
      </c>
      <c r="D8053" s="159" t="s">
        <v>4392</v>
      </c>
      <c r="E8053" s="160" t="s">
        <v>1422</v>
      </c>
      <c r="F8053" s="161">
        <v>41515</v>
      </c>
      <c r="G8053" s="162">
        <v>2013</v>
      </c>
      <c r="H8053" s="37">
        <v>271000</v>
      </c>
      <c r="I8053" s="35">
        <v>294674</v>
      </c>
      <c r="J8053" s="35">
        <v>88402</v>
      </c>
      <c r="K8053" s="33"/>
    </row>
    <row r="8054" spans="1:11" s="38" customFormat="1" ht="18" customHeight="1">
      <c r="A8054" s="33">
        <f t="shared" si="125"/>
        <v>8049</v>
      </c>
      <c r="B8054" s="160" t="s">
        <v>2338</v>
      </c>
      <c r="C8054" s="160" t="s">
        <v>11388</v>
      </c>
      <c r="D8054" s="159" t="s">
        <v>1422</v>
      </c>
      <c r="E8054" s="160" t="s">
        <v>1422</v>
      </c>
      <c r="F8054" s="161">
        <v>41515</v>
      </c>
      <c r="G8054" s="162">
        <v>2013</v>
      </c>
      <c r="H8054" s="37">
        <v>271000</v>
      </c>
      <c r="I8054" s="35">
        <v>294674</v>
      </c>
      <c r="J8054" s="35">
        <v>88402</v>
      </c>
      <c r="K8054" s="33"/>
    </row>
    <row r="8055" spans="1:11" s="38" customFormat="1" ht="18" customHeight="1">
      <c r="A8055" s="33">
        <f t="shared" si="125"/>
        <v>8050</v>
      </c>
      <c r="B8055" s="160" t="s">
        <v>2220</v>
      </c>
      <c r="C8055" s="160" t="s">
        <v>11389</v>
      </c>
      <c r="D8055" s="159" t="s">
        <v>1422</v>
      </c>
      <c r="E8055" s="160" t="s">
        <v>1422</v>
      </c>
      <c r="F8055" s="161">
        <v>41515</v>
      </c>
      <c r="G8055" s="162">
        <v>2013</v>
      </c>
      <c r="H8055" s="37">
        <v>271000</v>
      </c>
      <c r="I8055" s="35">
        <v>294674</v>
      </c>
      <c r="J8055" s="35">
        <v>88402</v>
      </c>
      <c r="K8055" s="33"/>
    </row>
    <row r="8056" spans="1:11" s="38" customFormat="1" ht="18" customHeight="1">
      <c r="A8056" s="33">
        <f t="shared" si="125"/>
        <v>8051</v>
      </c>
      <c r="B8056" s="160" t="s">
        <v>2338</v>
      </c>
      <c r="C8056" s="160" t="s">
        <v>11390</v>
      </c>
      <c r="D8056" s="159" t="s">
        <v>1422</v>
      </c>
      <c r="E8056" s="160" t="s">
        <v>1422</v>
      </c>
      <c r="F8056" s="161">
        <v>41515</v>
      </c>
      <c r="G8056" s="162">
        <v>2013</v>
      </c>
      <c r="H8056" s="37">
        <v>271000</v>
      </c>
      <c r="I8056" s="35">
        <v>294674</v>
      </c>
      <c r="J8056" s="35">
        <v>88402</v>
      </c>
      <c r="K8056" s="33"/>
    </row>
    <row r="8057" spans="1:11" s="38" customFormat="1" ht="18" customHeight="1">
      <c r="A8057" s="33">
        <f t="shared" si="125"/>
        <v>8052</v>
      </c>
      <c r="B8057" s="160" t="s">
        <v>2375</v>
      </c>
      <c r="C8057" s="160" t="s">
        <v>11391</v>
      </c>
      <c r="D8057" s="159" t="s">
        <v>1422</v>
      </c>
      <c r="E8057" s="160" t="s">
        <v>1422</v>
      </c>
      <c r="F8057" s="161">
        <v>41515</v>
      </c>
      <c r="G8057" s="162">
        <v>2013</v>
      </c>
      <c r="H8057" s="37">
        <v>271000</v>
      </c>
      <c r="I8057" s="35">
        <v>294674</v>
      </c>
      <c r="J8057" s="35">
        <v>88402</v>
      </c>
      <c r="K8057" s="33"/>
    </row>
    <row r="8058" spans="1:11" ht="18" customHeight="1">
      <c r="A8058" s="33">
        <f t="shared" si="125"/>
        <v>8053</v>
      </c>
      <c r="B8058" s="160" t="s">
        <v>2631</v>
      </c>
      <c r="C8058" s="160" t="s">
        <v>11392</v>
      </c>
      <c r="D8058" s="159" t="s">
        <v>1422</v>
      </c>
      <c r="E8058" s="160" t="s">
        <v>1422</v>
      </c>
      <c r="F8058" s="161">
        <v>41515</v>
      </c>
      <c r="G8058" s="162">
        <v>2013</v>
      </c>
      <c r="H8058" s="37">
        <v>271000</v>
      </c>
      <c r="I8058" s="35">
        <v>294674</v>
      </c>
      <c r="J8058" s="35">
        <v>88402</v>
      </c>
      <c r="K8058" s="33"/>
    </row>
    <row r="8059" spans="1:11" ht="18" customHeight="1">
      <c r="A8059" s="33">
        <f t="shared" si="125"/>
        <v>8054</v>
      </c>
      <c r="B8059" s="160" t="s">
        <v>2631</v>
      </c>
      <c r="C8059" s="160" t="s">
        <v>11393</v>
      </c>
      <c r="D8059" s="159" t="s">
        <v>1422</v>
      </c>
      <c r="E8059" s="160" t="s">
        <v>1422</v>
      </c>
      <c r="F8059" s="161">
        <v>41515</v>
      </c>
      <c r="G8059" s="162">
        <v>2013</v>
      </c>
      <c r="H8059" s="37">
        <v>271000</v>
      </c>
      <c r="I8059" s="35">
        <v>294674</v>
      </c>
      <c r="J8059" s="35">
        <v>88402</v>
      </c>
      <c r="K8059" s="33"/>
    </row>
    <row r="8060" spans="1:11" ht="18" customHeight="1">
      <c r="A8060" s="33">
        <f t="shared" si="125"/>
        <v>8055</v>
      </c>
      <c r="B8060" s="160" t="s">
        <v>2002</v>
      </c>
      <c r="C8060" s="160" t="s">
        <v>11394</v>
      </c>
      <c r="D8060" s="159" t="s">
        <v>1422</v>
      </c>
      <c r="E8060" s="160" t="s">
        <v>1422</v>
      </c>
      <c r="F8060" s="161">
        <v>41515</v>
      </c>
      <c r="G8060" s="162">
        <v>2013</v>
      </c>
      <c r="H8060" s="37">
        <v>271000</v>
      </c>
      <c r="I8060" s="35">
        <v>294674</v>
      </c>
      <c r="J8060" s="35">
        <v>88402</v>
      </c>
      <c r="K8060" s="33"/>
    </row>
    <row r="8061" spans="1:11" ht="18" customHeight="1">
      <c r="A8061" s="33">
        <f t="shared" si="125"/>
        <v>8056</v>
      </c>
      <c r="B8061" s="160" t="s">
        <v>2631</v>
      </c>
      <c r="C8061" s="160" t="s">
        <v>11395</v>
      </c>
      <c r="D8061" s="159" t="s">
        <v>1422</v>
      </c>
      <c r="E8061" s="160" t="s">
        <v>1422</v>
      </c>
      <c r="F8061" s="161">
        <v>41515</v>
      </c>
      <c r="G8061" s="162">
        <v>2013</v>
      </c>
      <c r="H8061" s="37">
        <v>271000</v>
      </c>
      <c r="I8061" s="35">
        <v>294674</v>
      </c>
      <c r="J8061" s="35">
        <v>88402</v>
      </c>
      <c r="K8061" s="33"/>
    </row>
    <row r="8062" spans="1:11" ht="18" customHeight="1">
      <c r="A8062" s="33">
        <f t="shared" si="125"/>
        <v>8057</v>
      </c>
      <c r="B8062" s="160" t="s">
        <v>7523</v>
      </c>
      <c r="C8062" s="160" t="s">
        <v>11396</v>
      </c>
      <c r="D8062" s="159" t="s">
        <v>1422</v>
      </c>
      <c r="E8062" s="160" t="s">
        <v>1422</v>
      </c>
      <c r="F8062" s="161">
        <v>41515</v>
      </c>
      <c r="G8062" s="162">
        <v>2013</v>
      </c>
      <c r="H8062" s="37">
        <v>258000</v>
      </c>
      <c r="I8062" s="35">
        <v>280538</v>
      </c>
      <c r="J8062" s="35">
        <v>84161</v>
      </c>
      <c r="K8062" s="33"/>
    </row>
    <row r="8063" spans="1:11" ht="18" customHeight="1">
      <c r="A8063" s="33">
        <f t="shared" si="125"/>
        <v>8058</v>
      </c>
      <c r="B8063" s="160" t="s">
        <v>7523</v>
      </c>
      <c r="C8063" s="160" t="s">
        <v>11397</v>
      </c>
      <c r="D8063" s="159" t="s">
        <v>1422</v>
      </c>
      <c r="E8063" s="160" t="s">
        <v>1422</v>
      </c>
      <c r="F8063" s="161">
        <v>41515</v>
      </c>
      <c r="G8063" s="162">
        <v>2013</v>
      </c>
      <c r="H8063" s="37">
        <v>258000</v>
      </c>
      <c r="I8063" s="35">
        <v>280538</v>
      </c>
      <c r="J8063" s="35">
        <v>84161</v>
      </c>
      <c r="K8063" s="33"/>
    </row>
    <row r="8064" spans="1:11" ht="18" customHeight="1">
      <c r="A8064" s="33">
        <f t="shared" si="125"/>
        <v>8059</v>
      </c>
      <c r="B8064" s="160" t="s">
        <v>7523</v>
      </c>
      <c r="C8064" s="160" t="s">
        <v>11398</v>
      </c>
      <c r="D8064" s="159" t="s">
        <v>1422</v>
      </c>
      <c r="E8064" s="160" t="s">
        <v>1422</v>
      </c>
      <c r="F8064" s="161">
        <v>41515</v>
      </c>
      <c r="G8064" s="162">
        <v>2013</v>
      </c>
      <c r="H8064" s="37">
        <v>258000</v>
      </c>
      <c r="I8064" s="35">
        <v>280538</v>
      </c>
      <c r="J8064" s="35">
        <v>84161</v>
      </c>
      <c r="K8064" s="33"/>
    </row>
    <row r="8065" spans="1:11" ht="18" customHeight="1">
      <c r="A8065" s="33">
        <f t="shared" si="125"/>
        <v>8060</v>
      </c>
      <c r="B8065" s="160" t="s">
        <v>7523</v>
      </c>
      <c r="C8065" s="160" t="s">
        <v>11399</v>
      </c>
      <c r="D8065" s="159" t="s">
        <v>1422</v>
      </c>
      <c r="E8065" s="160" t="s">
        <v>1422</v>
      </c>
      <c r="F8065" s="161">
        <v>41515</v>
      </c>
      <c r="G8065" s="162">
        <v>2013</v>
      </c>
      <c r="H8065" s="37">
        <v>258000</v>
      </c>
      <c r="I8065" s="35">
        <v>280538</v>
      </c>
      <c r="J8065" s="35">
        <v>84161</v>
      </c>
      <c r="K8065" s="33"/>
    </row>
    <row r="8066" spans="1:11" ht="18" customHeight="1">
      <c r="A8066" s="33">
        <f t="shared" si="125"/>
        <v>8061</v>
      </c>
      <c r="B8066" s="160" t="s">
        <v>7523</v>
      </c>
      <c r="C8066" s="160" t="s">
        <v>11400</v>
      </c>
      <c r="D8066" s="159" t="s">
        <v>1422</v>
      </c>
      <c r="E8066" s="160" t="s">
        <v>1422</v>
      </c>
      <c r="F8066" s="161">
        <v>41515</v>
      </c>
      <c r="G8066" s="162">
        <v>2013</v>
      </c>
      <c r="H8066" s="37">
        <v>258000</v>
      </c>
      <c r="I8066" s="35">
        <v>280538</v>
      </c>
      <c r="J8066" s="35">
        <v>84161</v>
      </c>
      <c r="K8066" s="33"/>
    </row>
    <row r="8067" spans="1:11" ht="18" customHeight="1">
      <c r="A8067" s="33">
        <f t="shared" si="125"/>
        <v>8062</v>
      </c>
      <c r="B8067" s="160" t="s">
        <v>7523</v>
      </c>
      <c r="C8067" s="160" t="s">
        <v>11401</v>
      </c>
      <c r="D8067" s="159" t="s">
        <v>1422</v>
      </c>
      <c r="E8067" s="160" t="s">
        <v>1422</v>
      </c>
      <c r="F8067" s="161">
        <v>41515</v>
      </c>
      <c r="G8067" s="162">
        <v>2013</v>
      </c>
      <c r="H8067" s="37">
        <v>258000</v>
      </c>
      <c r="I8067" s="35">
        <v>280538</v>
      </c>
      <c r="J8067" s="35">
        <v>84161</v>
      </c>
      <c r="K8067" s="33"/>
    </row>
    <row r="8068" spans="1:11" ht="18" customHeight="1">
      <c r="A8068" s="33">
        <f t="shared" si="125"/>
        <v>8063</v>
      </c>
      <c r="B8068" s="160" t="s">
        <v>4312</v>
      </c>
      <c r="C8068" s="160" t="s">
        <v>11402</v>
      </c>
      <c r="D8068" s="159" t="s">
        <v>6670</v>
      </c>
      <c r="E8068" s="160" t="s">
        <v>1263</v>
      </c>
      <c r="F8068" s="161">
        <v>41515</v>
      </c>
      <c r="G8068" s="162">
        <v>2013</v>
      </c>
      <c r="H8068" s="37">
        <v>255000</v>
      </c>
      <c r="I8068" s="35">
        <v>241450</v>
      </c>
      <c r="J8068" s="35">
        <v>72435</v>
      </c>
      <c r="K8068" s="33"/>
    </row>
    <row r="8069" spans="1:11" ht="18" customHeight="1">
      <c r="A8069" s="33">
        <f t="shared" si="125"/>
        <v>8064</v>
      </c>
      <c r="B8069" s="160" t="s">
        <v>1873</v>
      </c>
      <c r="C8069" s="160" t="s">
        <v>11403</v>
      </c>
      <c r="D8069" s="159" t="s">
        <v>1263</v>
      </c>
      <c r="E8069" s="160" t="s">
        <v>1263</v>
      </c>
      <c r="F8069" s="161">
        <v>41515</v>
      </c>
      <c r="G8069" s="162">
        <v>2013</v>
      </c>
      <c r="H8069" s="37">
        <v>255000</v>
      </c>
      <c r="I8069" s="35">
        <v>241450</v>
      </c>
      <c r="J8069" s="35">
        <v>72435</v>
      </c>
      <c r="K8069" s="33"/>
    </row>
    <row r="8070" spans="1:11" ht="18" customHeight="1">
      <c r="A8070" s="33">
        <f t="shared" si="125"/>
        <v>8065</v>
      </c>
      <c r="B8070" s="160" t="s">
        <v>2619</v>
      </c>
      <c r="C8070" s="160" t="s">
        <v>11404</v>
      </c>
      <c r="D8070" s="159" t="s">
        <v>1263</v>
      </c>
      <c r="E8070" s="160" t="s">
        <v>1263</v>
      </c>
      <c r="F8070" s="161">
        <v>41515</v>
      </c>
      <c r="G8070" s="162">
        <v>2013</v>
      </c>
      <c r="H8070" s="37">
        <v>255000</v>
      </c>
      <c r="I8070" s="35">
        <v>241450</v>
      </c>
      <c r="J8070" s="35">
        <v>72435</v>
      </c>
      <c r="K8070" s="33"/>
    </row>
    <row r="8071" spans="1:11" ht="18" customHeight="1">
      <c r="A8071" s="33">
        <f t="shared" ref="A8071:A8134" si="126">A8070+1</f>
        <v>8066</v>
      </c>
      <c r="B8071" s="160" t="s">
        <v>1963</v>
      </c>
      <c r="C8071" s="160" t="s">
        <v>11405</v>
      </c>
      <c r="D8071" s="159" t="s">
        <v>10948</v>
      </c>
      <c r="E8071" s="160" t="s">
        <v>1263</v>
      </c>
      <c r="F8071" s="161">
        <v>41515</v>
      </c>
      <c r="G8071" s="162">
        <v>2013</v>
      </c>
      <c r="H8071" s="37">
        <v>255000</v>
      </c>
      <c r="I8071" s="35">
        <v>241450</v>
      </c>
      <c r="J8071" s="35">
        <v>72435</v>
      </c>
      <c r="K8071" s="33"/>
    </row>
    <row r="8072" spans="1:11" ht="18" customHeight="1">
      <c r="A8072" s="33">
        <f t="shared" si="126"/>
        <v>8067</v>
      </c>
      <c r="B8072" s="160" t="s">
        <v>4554</v>
      </c>
      <c r="C8072" s="160" t="s">
        <v>11406</v>
      </c>
      <c r="D8072" s="159" t="s">
        <v>1263</v>
      </c>
      <c r="E8072" s="160" t="s">
        <v>1263</v>
      </c>
      <c r="F8072" s="161">
        <v>41515</v>
      </c>
      <c r="G8072" s="162">
        <v>2013</v>
      </c>
      <c r="H8072" s="37">
        <v>255000</v>
      </c>
      <c r="I8072" s="35">
        <v>241450</v>
      </c>
      <c r="J8072" s="35">
        <v>72435</v>
      </c>
      <c r="K8072" s="33"/>
    </row>
    <row r="8073" spans="1:11" s="38" customFormat="1" ht="18" customHeight="1">
      <c r="A8073" s="33">
        <f t="shared" si="126"/>
        <v>8068</v>
      </c>
      <c r="B8073" s="160" t="s">
        <v>2377</v>
      </c>
      <c r="C8073" s="160" t="s">
        <v>11407</v>
      </c>
      <c r="D8073" s="159" t="s">
        <v>1263</v>
      </c>
      <c r="E8073" s="160" t="s">
        <v>1263</v>
      </c>
      <c r="F8073" s="161">
        <v>41515</v>
      </c>
      <c r="G8073" s="162">
        <v>2013</v>
      </c>
      <c r="H8073" s="37">
        <v>255000</v>
      </c>
      <c r="I8073" s="35">
        <v>241450</v>
      </c>
      <c r="J8073" s="35">
        <v>72435</v>
      </c>
      <c r="K8073" s="33"/>
    </row>
    <row r="8074" spans="1:11" s="38" customFormat="1" ht="18" customHeight="1">
      <c r="A8074" s="33">
        <f t="shared" si="126"/>
        <v>8069</v>
      </c>
      <c r="B8074" s="160" t="s">
        <v>3177</v>
      </c>
      <c r="C8074" s="160" t="s">
        <v>11408</v>
      </c>
      <c r="D8074" s="159" t="s">
        <v>1263</v>
      </c>
      <c r="E8074" s="160" t="s">
        <v>1263</v>
      </c>
      <c r="F8074" s="161">
        <v>41515</v>
      </c>
      <c r="G8074" s="162">
        <v>2013</v>
      </c>
      <c r="H8074" s="37">
        <v>255000</v>
      </c>
      <c r="I8074" s="35">
        <v>241450</v>
      </c>
      <c r="J8074" s="35">
        <v>72435</v>
      </c>
      <c r="K8074" s="33"/>
    </row>
    <row r="8075" spans="1:11" s="38" customFormat="1" ht="18" customHeight="1">
      <c r="A8075" s="33">
        <f t="shared" si="126"/>
        <v>8070</v>
      </c>
      <c r="B8075" s="160" t="s">
        <v>2675</v>
      </c>
      <c r="C8075" s="160" t="s">
        <v>11409</v>
      </c>
      <c r="D8075" s="159" t="s">
        <v>11410</v>
      </c>
      <c r="E8075" s="160" t="s">
        <v>1263</v>
      </c>
      <c r="F8075" s="161">
        <v>41515</v>
      </c>
      <c r="G8075" s="162">
        <v>2013</v>
      </c>
      <c r="H8075" s="37">
        <v>255000</v>
      </c>
      <c r="I8075" s="35">
        <v>241450</v>
      </c>
      <c r="J8075" s="35">
        <v>72435</v>
      </c>
      <c r="K8075" s="33"/>
    </row>
    <row r="8076" spans="1:11" s="38" customFormat="1" ht="18" customHeight="1">
      <c r="A8076" s="33">
        <f t="shared" si="126"/>
        <v>8071</v>
      </c>
      <c r="B8076" s="160" t="s">
        <v>2675</v>
      </c>
      <c r="C8076" s="160" t="s">
        <v>11411</v>
      </c>
      <c r="D8076" s="159" t="s">
        <v>11410</v>
      </c>
      <c r="E8076" s="160" t="s">
        <v>1263</v>
      </c>
      <c r="F8076" s="161">
        <v>41515</v>
      </c>
      <c r="G8076" s="162">
        <v>2013</v>
      </c>
      <c r="H8076" s="37">
        <v>255000</v>
      </c>
      <c r="I8076" s="35">
        <v>241450</v>
      </c>
      <c r="J8076" s="35">
        <v>72435</v>
      </c>
      <c r="K8076" s="33"/>
    </row>
    <row r="8077" spans="1:11" s="38" customFormat="1" ht="18" customHeight="1">
      <c r="A8077" s="33">
        <f t="shared" si="126"/>
        <v>8072</v>
      </c>
      <c r="B8077" s="160" t="s">
        <v>2675</v>
      </c>
      <c r="C8077" s="160" t="s">
        <v>11412</v>
      </c>
      <c r="D8077" s="159" t="s">
        <v>1263</v>
      </c>
      <c r="E8077" s="160" t="s">
        <v>1263</v>
      </c>
      <c r="F8077" s="161">
        <v>41515</v>
      </c>
      <c r="G8077" s="162">
        <v>2013</v>
      </c>
      <c r="H8077" s="37">
        <v>255000</v>
      </c>
      <c r="I8077" s="35">
        <v>241450</v>
      </c>
      <c r="J8077" s="35">
        <v>72435</v>
      </c>
      <c r="K8077" s="33"/>
    </row>
    <row r="8078" spans="1:11" s="38" customFormat="1" ht="18" customHeight="1">
      <c r="A8078" s="33">
        <f t="shared" si="126"/>
        <v>8073</v>
      </c>
      <c r="B8078" s="160" t="s">
        <v>4312</v>
      </c>
      <c r="C8078" s="160" t="s">
        <v>11413</v>
      </c>
      <c r="D8078" s="159" t="s">
        <v>11414</v>
      </c>
      <c r="E8078" s="160" t="s">
        <v>11415</v>
      </c>
      <c r="F8078" s="161">
        <v>41515</v>
      </c>
      <c r="G8078" s="162">
        <v>2013</v>
      </c>
      <c r="H8078" s="37">
        <v>255000</v>
      </c>
      <c r="I8078" s="35">
        <v>241450</v>
      </c>
      <c r="J8078" s="35">
        <v>72435</v>
      </c>
      <c r="K8078" s="33"/>
    </row>
    <row r="8079" spans="1:11" s="38" customFormat="1" ht="18" customHeight="1">
      <c r="A8079" s="33">
        <f t="shared" si="126"/>
        <v>8074</v>
      </c>
      <c r="B8079" s="160" t="s">
        <v>2392</v>
      </c>
      <c r="C8079" s="160" t="s">
        <v>11416</v>
      </c>
      <c r="D8079" s="159" t="s">
        <v>1263</v>
      </c>
      <c r="E8079" s="160" t="s">
        <v>1263</v>
      </c>
      <c r="F8079" s="161">
        <v>41515</v>
      </c>
      <c r="G8079" s="162">
        <v>2013</v>
      </c>
      <c r="H8079" s="37">
        <v>255000</v>
      </c>
      <c r="I8079" s="35">
        <v>241450</v>
      </c>
      <c r="J8079" s="35">
        <v>72435</v>
      </c>
      <c r="K8079" s="33"/>
    </row>
    <row r="8080" spans="1:11" s="38" customFormat="1" ht="18" customHeight="1">
      <c r="A8080" s="33">
        <f t="shared" si="126"/>
        <v>8075</v>
      </c>
      <c r="B8080" s="160" t="s">
        <v>2375</v>
      </c>
      <c r="C8080" s="160" t="s">
        <v>11417</v>
      </c>
      <c r="D8080" s="159" t="s">
        <v>1427</v>
      </c>
      <c r="E8080" s="160" t="s">
        <v>1427</v>
      </c>
      <c r="F8080" s="161">
        <v>41515</v>
      </c>
      <c r="G8080" s="162">
        <v>2013</v>
      </c>
      <c r="H8080" s="37">
        <v>222000</v>
      </c>
      <c r="I8080" s="35">
        <v>241393</v>
      </c>
      <c r="J8080" s="35">
        <v>72418</v>
      </c>
      <c r="K8080" s="33"/>
    </row>
    <row r="8081" spans="1:11" s="38" customFormat="1" ht="18" customHeight="1">
      <c r="A8081" s="33">
        <f t="shared" si="126"/>
        <v>8076</v>
      </c>
      <c r="B8081" s="160" t="s">
        <v>2194</v>
      </c>
      <c r="C8081" s="160" t="s">
        <v>11418</v>
      </c>
      <c r="D8081" s="159" t="s">
        <v>5469</v>
      </c>
      <c r="E8081" s="160" t="s">
        <v>2601</v>
      </c>
      <c r="F8081" s="161">
        <v>41515</v>
      </c>
      <c r="G8081" s="162">
        <v>2013</v>
      </c>
      <c r="H8081" s="37">
        <v>190000</v>
      </c>
      <c r="I8081" s="35">
        <v>206598</v>
      </c>
      <c r="J8081" s="35">
        <v>61979</v>
      </c>
      <c r="K8081" s="33"/>
    </row>
    <row r="8082" spans="1:11" s="38" customFormat="1" ht="18" customHeight="1">
      <c r="A8082" s="33">
        <f t="shared" si="126"/>
        <v>8077</v>
      </c>
      <c r="B8082" s="160" t="s">
        <v>1873</v>
      </c>
      <c r="C8082" s="160" t="s">
        <v>11419</v>
      </c>
      <c r="D8082" s="159" t="s">
        <v>5469</v>
      </c>
      <c r="E8082" s="160" t="s">
        <v>2601</v>
      </c>
      <c r="F8082" s="161">
        <v>41515</v>
      </c>
      <c r="G8082" s="162">
        <v>2013</v>
      </c>
      <c r="H8082" s="37">
        <v>190000</v>
      </c>
      <c r="I8082" s="35">
        <v>206598</v>
      </c>
      <c r="J8082" s="35">
        <v>61979</v>
      </c>
      <c r="K8082" s="33"/>
    </row>
    <row r="8083" spans="1:11" s="38" customFormat="1" ht="18" customHeight="1">
      <c r="A8083" s="33">
        <f t="shared" si="126"/>
        <v>8078</v>
      </c>
      <c r="B8083" s="160" t="s">
        <v>2610</v>
      </c>
      <c r="C8083" s="160" t="s">
        <v>11420</v>
      </c>
      <c r="D8083" s="159" t="s">
        <v>5469</v>
      </c>
      <c r="E8083" s="160" t="s">
        <v>2601</v>
      </c>
      <c r="F8083" s="161">
        <v>41515</v>
      </c>
      <c r="G8083" s="162">
        <v>2013</v>
      </c>
      <c r="H8083" s="37">
        <v>190000</v>
      </c>
      <c r="I8083" s="35">
        <v>206598</v>
      </c>
      <c r="J8083" s="35">
        <v>61979</v>
      </c>
      <c r="K8083" s="33"/>
    </row>
    <row r="8084" spans="1:11" s="38" customFormat="1" ht="18" customHeight="1">
      <c r="A8084" s="33">
        <f t="shared" si="126"/>
        <v>8079</v>
      </c>
      <c r="B8084" s="160" t="s">
        <v>2610</v>
      </c>
      <c r="C8084" s="160" t="s">
        <v>11421</v>
      </c>
      <c r="D8084" s="159" t="s">
        <v>5469</v>
      </c>
      <c r="E8084" s="160" t="s">
        <v>2601</v>
      </c>
      <c r="F8084" s="161">
        <v>41515</v>
      </c>
      <c r="G8084" s="162">
        <v>2013</v>
      </c>
      <c r="H8084" s="37">
        <v>190000</v>
      </c>
      <c r="I8084" s="35">
        <v>206598</v>
      </c>
      <c r="J8084" s="35">
        <v>61979</v>
      </c>
      <c r="K8084" s="33"/>
    </row>
    <row r="8085" spans="1:11" s="38" customFormat="1" ht="18" customHeight="1">
      <c r="A8085" s="33">
        <f t="shared" si="126"/>
        <v>8080</v>
      </c>
      <c r="B8085" s="160" t="s">
        <v>2619</v>
      </c>
      <c r="C8085" s="160" t="s">
        <v>11422</v>
      </c>
      <c r="D8085" s="159" t="s">
        <v>5469</v>
      </c>
      <c r="E8085" s="160" t="s">
        <v>2601</v>
      </c>
      <c r="F8085" s="161">
        <v>41515</v>
      </c>
      <c r="G8085" s="162">
        <v>2013</v>
      </c>
      <c r="H8085" s="37">
        <v>190000</v>
      </c>
      <c r="I8085" s="35">
        <v>206598</v>
      </c>
      <c r="J8085" s="35">
        <v>61979</v>
      </c>
      <c r="K8085" s="33"/>
    </row>
    <row r="8086" spans="1:11" s="38" customFormat="1" ht="18" customHeight="1">
      <c r="A8086" s="33">
        <f t="shared" si="126"/>
        <v>8081</v>
      </c>
      <c r="B8086" s="160" t="s">
        <v>2619</v>
      </c>
      <c r="C8086" s="160" t="s">
        <v>11423</v>
      </c>
      <c r="D8086" s="159" t="s">
        <v>5469</v>
      </c>
      <c r="E8086" s="160" t="s">
        <v>2601</v>
      </c>
      <c r="F8086" s="161">
        <v>41515</v>
      </c>
      <c r="G8086" s="162">
        <v>2013</v>
      </c>
      <c r="H8086" s="37">
        <v>190000</v>
      </c>
      <c r="I8086" s="35">
        <v>206598</v>
      </c>
      <c r="J8086" s="35">
        <v>61979</v>
      </c>
      <c r="K8086" s="33"/>
    </row>
    <row r="8087" spans="1:11" s="38" customFormat="1" ht="18" customHeight="1">
      <c r="A8087" s="33">
        <f t="shared" si="126"/>
        <v>8082</v>
      </c>
      <c r="B8087" s="160" t="s">
        <v>2801</v>
      </c>
      <c r="C8087" s="160" t="s">
        <v>11424</v>
      </c>
      <c r="D8087" s="159" t="s">
        <v>5469</v>
      </c>
      <c r="E8087" s="160" t="s">
        <v>2601</v>
      </c>
      <c r="F8087" s="161">
        <v>41515</v>
      </c>
      <c r="G8087" s="162">
        <v>2013</v>
      </c>
      <c r="H8087" s="37">
        <v>190000</v>
      </c>
      <c r="I8087" s="35">
        <v>206598</v>
      </c>
      <c r="J8087" s="35">
        <v>61979</v>
      </c>
      <c r="K8087" s="33"/>
    </row>
    <row r="8088" spans="1:11" s="38" customFormat="1" ht="18" customHeight="1">
      <c r="A8088" s="33">
        <f t="shared" si="126"/>
        <v>8083</v>
      </c>
      <c r="B8088" s="160" t="s">
        <v>1913</v>
      </c>
      <c r="C8088" s="160" t="s">
        <v>11425</v>
      </c>
      <c r="D8088" s="159" t="s">
        <v>5469</v>
      </c>
      <c r="E8088" s="160" t="s">
        <v>2601</v>
      </c>
      <c r="F8088" s="161">
        <v>41515</v>
      </c>
      <c r="G8088" s="162">
        <v>2013</v>
      </c>
      <c r="H8088" s="37">
        <v>190000</v>
      </c>
      <c r="I8088" s="35">
        <v>206598</v>
      </c>
      <c r="J8088" s="35">
        <v>61979</v>
      </c>
      <c r="K8088" s="33"/>
    </row>
    <row r="8089" spans="1:11" s="38" customFormat="1" ht="18" customHeight="1">
      <c r="A8089" s="33">
        <f t="shared" si="126"/>
        <v>8084</v>
      </c>
      <c r="B8089" s="160" t="s">
        <v>1913</v>
      </c>
      <c r="C8089" s="160" t="s">
        <v>11426</v>
      </c>
      <c r="D8089" s="159" t="s">
        <v>5469</v>
      </c>
      <c r="E8089" s="160" t="s">
        <v>2601</v>
      </c>
      <c r="F8089" s="161">
        <v>41515</v>
      </c>
      <c r="G8089" s="162">
        <v>2013</v>
      </c>
      <c r="H8089" s="37">
        <v>190000</v>
      </c>
      <c r="I8089" s="35">
        <v>206598</v>
      </c>
      <c r="J8089" s="35">
        <v>61979</v>
      </c>
      <c r="K8089" s="33"/>
    </row>
    <row r="8090" spans="1:11" s="38" customFormat="1" ht="18" customHeight="1">
      <c r="A8090" s="33">
        <f t="shared" si="126"/>
        <v>8085</v>
      </c>
      <c r="B8090" s="160" t="s">
        <v>2194</v>
      </c>
      <c r="C8090" s="160" t="s">
        <v>11427</v>
      </c>
      <c r="D8090" s="159" t="s">
        <v>5469</v>
      </c>
      <c r="E8090" s="160" t="s">
        <v>2601</v>
      </c>
      <c r="F8090" s="161">
        <v>41515</v>
      </c>
      <c r="G8090" s="162">
        <v>2013</v>
      </c>
      <c r="H8090" s="37">
        <v>190000</v>
      </c>
      <c r="I8090" s="35">
        <v>206598</v>
      </c>
      <c r="J8090" s="35">
        <v>61979</v>
      </c>
      <c r="K8090" s="33"/>
    </row>
    <row r="8091" spans="1:11" s="38" customFormat="1" ht="18" customHeight="1">
      <c r="A8091" s="33">
        <f t="shared" si="126"/>
        <v>8086</v>
      </c>
      <c r="B8091" s="160" t="s">
        <v>1913</v>
      </c>
      <c r="C8091" s="160" t="s">
        <v>11428</v>
      </c>
      <c r="D8091" s="159" t="s">
        <v>5469</v>
      </c>
      <c r="E8091" s="160" t="s">
        <v>2601</v>
      </c>
      <c r="F8091" s="161">
        <v>41515</v>
      </c>
      <c r="G8091" s="162">
        <v>2013</v>
      </c>
      <c r="H8091" s="37">
        <v>190000</v>
      </c>
      <c r="I8091" s="35">
        <v>206598</v>
      </c>
      <c r="J8091" s="35">
        <v>61979</v>
      </c>
      <c r="K8091" s="33"/>
    </row>
    <row r="8092" spans="1:11" s="38" customFormat="1" ht="18" customHeight="1">
      <c r="A8092" s="33">
        <f t="shared" si="126"/>
        <v>8087</v>
      </c>
      <c r="B8092" s="160" t="s">
        <v>1913</v>
      </c>
      <c r="C8092" s="160" t="s">
        <v>11429</v>
      </c>
      <c r="D8092" s="159" t="s">
        <v>5469</v>
      </c>
      <c r="E8092" s="160" t="s">
        <v>2601</v>
      </c>
      <c r="F8092" s="161">
        <v>41515</v>
      </c>
      <c r="G8092" s="162">
        <v>2013</v>
      </c>
      <c r="H8092" s="37">
        <v>190000</v>
      </c>
      <c r="I8092" s="35">
        <v>206598</v>
      </c>
      <c r="J8092" s="35">
        <v>61979</v>
      </c>
      <c r="K8092" s="33"/>
    </row>
    <row r="8093" spans="1:11" s="38" customFormat="1" ht="18" customHeight="1">
      <c r="A8093" s="33">
        <f t="shared" si="126"/>
        <v>8088</v>
      </c>
      <c r="B8093" s="160" t="s">
        <v>1913</v>
      </c>
      <c r="C8093" s="160" t="s">
        <v>11430</v>
      </c>
      <c r="D8093" s="159" t="s">
        <v>5469</v>
      </c>
      <c r="E8093" s="160" t="s">
        <v>2601</v>
      </c>
      <c r="F8093" s="161">
        <v>41515</v>
      </c>
      <c r="G8093" s="162">
        <v>2013</v>
      </c>
      <c r="H8093" s="37">
        <v>190000</v>
      </c>
      <c r="I8093" s="35">
        <v>206598</v>
      </c>
      <c r="J8093" s="35">
        <v>61979</v>
      </c>
      <c r="K8093" s="33"/>
    </row>
    <row r="8094" spans="1:11" s="38" customFormat="1" ht="18" customHeight="1">
      <c r="A8094" s="33">
        <f t="shared" si="126"/>
        <v>8089</v>
      </c>
      <c r="B8094" s="160" t="s">
        <v>2392</v>
      </c>
      <c r="C8094" s="160" t="s">
        <v>11431</v>
      </c>
      <c r="D8094" s="159" t="s">
        <v>5469</v>
      </c>
      <c r="E8094" s="160" t="s">
        <v>2601</v>
      </c>
      <c r="F8094" s="161">
        <v>41515</v>
      </c>
      <c r="G8094" s="162">
        <v>2013</v>
      </c>
      <c r="H8094" s="37">
        <v>190000</v>
      </c>
      <c r="I8094" s="35">
        <v>206598</v>
      </c>
      <c r="J8094" s="35">
        <v>61979</v>
      </c>
      <c r="K8094" s="33"/>
    </row>
    <row r="8095" spans="1:11" s="38" customFormat="1" ht="18" customHeight="1">
      <c r="A8095" s="33">
        <f t="shared" si="126"/>
        <v>8090</v>
      </c>
      <c r="B8095" s="160" t="s">
        <v>3681</v>
      </c>
      <c r="C8095" s="160" t="s">
        <v>11432</v>
      </c>
      <c r="D8095" s="159" t="s">
        <v>5469</v>
      </c>
      <c r="E8095" s="160" t="s">
        <v>2601</v>
      </c>
      <c r="F8095" s="161">
        <v>41515</v>
      </c>
      <c r="G8095" s="162">
        <v>2013</v>
      </c>
      <c r="H8095" s="37">
        <v>190000</v>
      </c>
      <c r="I8095" s="35">
        <v>206598</v>
      </c>
      <c r="J8095" s="35">
        <v>61979</v>
      </c>
      <c r="K8095" s="33"/>
    </row>
    <row r="8096" spans="1:11" s="38" customFormat="1" ht="18" customHeight="1">
      <c r="A8096" s="33">
        <f t="shared" si="126"/>
        <v>8091</v>
      </c>
      <c r="B8096" s="160" t="s">
        <v>2642</v>
      </c>
      <c r="C8096" s="160" t="s">
        <v>11433</v>
      </c>
      <c r="D8096" s="159" t="s">
        <v>2597</v>
      </c>
      <c r="E8096" s="160" t="s">
        <v>2597</v>
      </c>
      <c r="F8096" s="161">
        <v>41515</v>
      </c>
      <c r="G8096" s="162">
        <v>2013</v>
      </c>
      <c r="H8096" s="37">
        <v>190000</v>
      </c>
      <c r="I8096" s="35">
        <v>206598</v>
      </c>
      <c r="J8096" s="35">
        <v>61979</v>
      </c>
      <c r="K8096" s="33"/>
    </row>
    <row r="8097" spans="1:11" s="38" customFormat="1" ht="18" customHeight="1">
      <c r="A8097" s="33">
        <f t="shared" si="126"/>
        <v>8092</v>
      </c>
      <c r="B8097" s="160" t="s">
        <v>2146</v>
      </c>
      <c r="C8097" s="160" t="s">
        <v>11434</v>
      </c>
      <c r="D8097" s="159" t="s">
        <v>5469</v>
      </c>
      <c r="E8097" s="160" t="s">
        <v>2601</v>
      </c>
      <c r="F8097" s="161">
        <v>41515</v>
      </c>
      <c r="G8097" s="162">
        <v>2013</v>
      </c>
      <c r="H8097" s="37">
        <v>190000</v>
      </c>
      <c r="I8097" s="35">
        <v>206598</v>
      </c>
      <c r="J8097" s="35">
        <v>61979</v>
      </c>
      <c r="K8097" s="33"/>
    </row>
    <row r="8098" spans="1:11" s="38" customFormat="1" ht="18" customHeight="1">
      <c r="A8098" s="33">
        <f t="shared" si="126"/>
        <v>8093</v>
      </c>
      <c r="B8098" s="160" t="s">
        <v>2146</v>
      </c>
      <c r="C8098" s="160" t="s">
        <v>11435</v>
      </c>
      <c r="D8098" s="159" t="s">
        <v>5469</v>
      </c>
      <c r="E8098" s="160" t="s">
        <v>2601</v>
      </c>
      <c r="F8098" s="161">
        <v>41515</v>
      </c>
      <c r="G8098" s="162">
        <v>2013</v>
      </c>
      <c r="H8098" s="37">
        <v>190000</v>
      </c>
      <c r="I8098" s="35">
        <v>206598</v>
      </c>
      <c r="J8098" s="35">
        <v>61979</v>
      </c>
      <c r="K8098" s="33"/>
    </row>
    <row r="8099" spans="1:11" s="38" customFormat="1" ht="18" customHeight="1">
      <c r="A8099" s="33">
        <f t="shared" si="126"/>
        <v>8094</v>
      </c>
      <c r="B8099" s="160" t="s">
        <v>2631</v>
      </c>
      <c r="C8099" s="160" t="s">
        <v>11436</v>
      </c>
      <c r="D8099" s="159" t="s">
        <v>1485</v>
      </c>
      <c r="E8099" s="160" t="s">
        <v>1485</v>
      </c>
      <c r="F8099" s="161">
        <v>41515</v>
      </c>
      <c r="G8099" s="162">
        <v>2013</v>
      </c>
      <c r="H8099" s="37">
        <v>185500</v>
      </c>
      <c r="I8099" s="35">
        <v>201705</v>
      </c>
      <c r="J8099" s="35">
        <v>60512</v>
      </c>
      <c r="K8099" s="33"/>
    </row>
    <row r="8100" spans="1:11" s="38" customFormat="1" ht="18" customHeight="1">
      <c r="A8100" s="33">
        <f t="shared" si="126"/>
        <v>8095</v>
      </c>
      <c r="B8100" s="160" t="s">
        <v>2217</v>
      </c>
      <c r="C8100" s="160" t="s">
        <v>11437</v>
      </c>
      <c r="D8100" s="159" t="s">
        <v>1485</v>
      </c>
      <c r="E8100" s="160" t="s">
        <v>1485</v>
      </c>
      <c r="F8100" s="161">
        <v>41515</v>
      </c>
      <c r="G8100" s="162">
        <v>2013</v>
      </c>
      <c r="H8100" s="37">
        <v>185500</v>
      </c>
      <c r="I8100" s="35">
        <v>201705</v>
      </c>
      <c r="J8100" s="35">
        <v>60512</v>
      </c>
      <c r="K8100" s="33"/>
    </row>
    <row r="8101" spans="1:11" s="38" customFormat="1" ht="18" customHeight="1">
      <c r="A8101" s="33">
        <f t="shared" si="126"/>
        <v>8096</v>
      </c>
      <c r="B8101" s="160" t="s">
        <v>7174</v>
      </c>
      <c r="C8101" s="160" t="s">
        <v>11438</v>
      </c>
      <c r="D8101" s="159" t="s">
        <v>1485</v>
      </c>
      <c r="E8101" s="160" t="s">
        <v>1485</v>
      </c>
      <c r="F8101" s="161">
        <v>41515</v>
      </c>
      <c r="G8101" s="162">
        <v>2013</v>
      </c>
      <c r="H8101" s="37">
        <v>185500</v>
      </c>
      <c r="I8101" s="35">
        <v>201705</v>
      </c>
      <c r="J8101" s="35">
        <v>60512</v>
      </c>
      <c r="K8101" s="33"/>
    </row>
    <row r="8102" spans="1:11" s="38" customFormat="1" ht="18" customHeight="1">
      <c r="A8102" s="33">
        <f t="shared" si="126"/>
        <v>8097</v>
      </c>
      <c r="B8102" s="160" t="s">
        <v>7152</v>
      </c>
      <c r="C8102" s="160" t="s">
        <v>11439</v>
      </c>
      <c r="D8102" s="159" t="s">
        <v>1485</v>
      </c>
      <c r="E8102" s="160" t="s">
        <v>1432</v>
      </c>
      <c r="F8102" s="161">
        <v>41515</v>
      </c>
      <c r="G8102" s="162">
        <v>2013</v>
      </c>
      <c r="H8102" s="37">
        <v>185500</v>
      </c>
      <c r="I8102" s="35">
        <v>201705</v>
      </c>
      <c r="J8102" s="35">
        <v>60512</v>
      </c>
      <c r="K8102" s="33"/>
    </row>
    <row r="8103" spans="1:11" s="38" customFormat="1" ht="18" customHeight="1">
      <c r="A8103" s="33">
        <f t="shared" si="126"/>
        <v>8098</v>
      </c>
      <c r="B8103" s="160" t="s">
        <v>2377</v>
      </c>
      <c r="C8103" s="160" t="s">
        <v>11440</v>
      </c>
      <c r="D8103" s="159" t="s">
        <v>1462</v>
      </c>
      <c r="E8103" s="160" t="s">
        <v>1462</v>
      </c>
      <c r="F8103" s="161">
        <v>41515</v>
      </c>
      <c r="G8103" s="162">
        <v>2013</v>
      </c>
      <c r="H8103" s="37">
        <v>185500</v>
      </c>
      <c r="I8103" s="35">
        <v>201705</v>
      </c>
      <c r="J8103" s="35">
        <v>60512</v>
      </c>
      <c r="K8103" s="33"/>
    </row>
    <row r="8104" spans="1:11" s="38" customFormat="1" ht="18" customHeight="1">
      <c r="A8104" s="33">
        <f t="shared" si="126"/>
        <v>8099</v>
      </c>
      <c r="B8104" s="160" t="s">
        <v>2406</v>
      </c>
      <c r="C8104" s="160" t="s">
        <v>11441</v>
      </c>
      <c r="D8104" s="159" t="s">
        <v>1485</v>
      </c>
      <c r="E8104" s="160" t="s">
        <v>1485</v>
      </c>
      <c r="F8104" s="161">
        <v>41515</v>
      </c>
      <c r="G8104" s="162">
        <v>2013</v>
      </c>
      <c r="H8104" s="37">
        <v>185500</v>
      </c>
      <c r="I8104" s="35">
        <v>201705</v>
      </c>
      <c r="J8104" s="35">
        <v>60512</v>
      </c>
      <c r="K8104" s="33"/>
    </row>
    <row r="8105" spans="1:11" s="38" customFormat="1" ht="18" customHeight="1">
      <c r="A8105" s="33">
        <f t="shared" si="126"/>
        <v>8100</v>
      </c>
      <c r="B8105" s="160" t="s">
        <v>4733</v>
      </c>
      <c r="C8105" s="160" t="s">
        <v>11442</v>
      </c>
      <c r="D8105" s="159" t="s">
        <v>1427</v>
      </c>
      <c r="E8105" s="160" t="s">
        <v>1427</v>
      </c>
      <c r="F8105" s="161">
        <v>41515</v>
      </c>
      <c r="G8105" s="162">
        <v>2013</v>
      </c>
      <c r="H8105" s="37">
        <v>180000</v>
      </c>
      <c r="I8105" s="35">
        <v>195724</v>
      </c>
      <c r="J8105" s="35">
        <v>58717</v>
      </c>
      <c r="K8105" s="33"/>
    </row>
    <row r="8106" spans="1:11" s="38" customFormat="1" ht="18" customHeight="1">
      <c r="A8106" s="33">
        <f t="shared" si="126"/>
        <v>8101</v>
      </c>
      <c r="B8106" s="160" t="s">
        <v>4733</v>
      </c>
      <c r="C8106" s="160" t="s">
        <v>11443</v>
      </c>
      <c r="D8106" s="159" t="s">
        <v>1427</v>
      </c>
      <c r="E8106" s="160" t="s">
        <v>1427</v>
      </c>
      <c r="F8106" s="161">
        <v>41515</v>
      </c>
      <c r="G8106" s="162">
        <v>2013</v>
      </c>
      <c r="H8106" s="37">
        <v>180000</v>
      </c>
      <c r="I8106" s="35">
        <v>195724</v>
      </c>
      <c r="J8106" s="35">
        <v>58717</v>
      </c>
      <c r="K8106" s="33"/>
    </row>
    <row r="8107" spans="1:11" s="38" customFormat="1" ht="18" customHeight="1">
      <c r="A8107" s="33">
        <f t="shared" si="126"/>
        <v>8102</v>
      </c>
      <c r="B8107" s="160" t="s">
        <v>3805</v>
      </c>
      <c r="C8107" s="160" t="s">
        <v>11444</v>
      </c>
      <c r="D8107" s="159" t="s">
        <v>1427</v>
      </c>
      <c r="E8107" s="160" t="s">
        <v>1427</v>
      </c>
      <c r="F8107" s="161">
        <v>41515</v>
      </c>
      <c r="G8107" s="162">
        <v>2013</v>
      </c>
      <c r="H8107" s="37">
        <v>180000</v>
      </c>
      <c r="I8107" s="35">
        <v>195724</v>
      </c>
      <c r="J8107" s="35">
        <v>58717</v>
      </c>
      <c r="K8107" s="33"/>
    </row>
    <row r="8108" spans="1:11" s="38" customFormat="1" ht="18" customHeight="1">
      <c r="A8108" s="33">
        <f t="shared" si="126"/>
        <v>8103</v>
      </c>
      <c r="B8108" s="160" t="s">
        <v>3805</v>
      </c>
      <c r="C8108" s="160" t="s">
        <v>11445</v>
      </c>
      <c r="D8108" s="159" t="s">
        <v>1427</v>
      </c>
      <c r="E8108" s="160" t="s">
        <v>1427</v>
      </c>
      <c r="F8108" s="161">
        <v>41515</v>
      </c>
      <c r="G8108" s="162">
        <v>2013</v>
      </c>
      <c r="H8108" s="37">
        <v>180000</v>
      </c>
      <c r="I8108" s="35">
        <v>195724</v>
      </c>
      <c r="J8108" s="35">
        <v>58717</v>
      </c>
      <c r="K8108" s="33"/>
    </row>
    <row r="8109" spans="1:11" s="38" customFormat="1" ht="18" customHeight="1">
      <c r="A8109" s="33">
        <f t="shared" si="126"/>
        <v>8104</v>
      </c>
      <c r="B8109" s="160" t="s">
        <v>4142</v>
      </c>
      <c r="C8109" s="160" t="s">
        <v>11446</v>
      </c>
      <c r="D8109" s="159" t="s">
        <v>1427</v>
      </c>
      <c r="E8109" s="160" t="s">
        <v>1427</v>
      </c>
      <c r="F8109" s="161">
        <v>41515</v>
      </c>
      <c r="G8109" s="162">
        <v>2013</v>
      </c>
      <c r="H8109" s="37">
        <v>180000</v>
      </c>
      <c r="I8109" s="35">
        <v>195724</v>
      </c>
      <c r="J8109" s="35">
        <v>58717</v>
      </c>
      <c r="K8109" s="33"/>
    </row>
    <row r="8110" spans="1:11" s="38" customFormat="1" ht="18" customHeight="1">
      <c r="A8110" s="33">
        <f t="shared" si="126"/>
        <v>8105</v>
      </c>
      <c r="B8110" s="160" t="s">
        <v>4142</v>
      </c>
      <c r="C8110" s="160" t="s">
        <v>11447</v>
      </c>
      <c r="D8110" s="159" t="s">
        <v>1427</v>
      </c>
      <c r="E8110" s="160" t="s">
        <v>1427</v>
      </c>
      <c r="F8110" s="161">
        <v>41515</v>
      </c>
      <c r="G8110" s="162">
        <v>2013</v>
      </c>
      <c r="H8110" s="37">
        <v>180000</v>
      </c>
      <c r="I8110" s="35">
        <v>195724</v>
      </c>
      <c r="J8110" s="35">
        <v>58717</v>
      </c>
      <c r="K8110" s="33"/>
    </row>
    <row r="8111" spans="1:11" s="38" customFormat="1" ht="18" customHeight="1">
      <c r="A8111" s="33">
        <f t="shared" si="126"/>
        <v>8106</v>
      </c>
      <c r="B8111" s="160" t="s">
        <v>2610</v>
      </c>
      <c r="C8111" s="160" t="s">
        <v>11448</v>
      </c>
      <c r="D8111" s="159" t="s">
        <v>1427</v>
      </c>
      <c r="E8111" s="160" t="s">
        <v>1427</v>
      </c>
      <c r="F8111" s="161">
        <v>41515</v>
      </c>
      <c r="G8111" s="162">
        <v>2013</v>
      </c>
      <c r="H8111" s="37">
        <v>180000</v>
      </c>
      <c r="I8111" s="35">
        <v>195724</v>
      </c>
      <c r="J8111" s="35">
        <v>58717</v>
      </c>
      <c r="K8111" s="33"/>
    </row>
    <row r="8112" spans="1:11" s="38" customFormat="1" ht="18" customHeight="1">
      <c r="A8112" s="33">
        <f t="shared" si="126"/>
        <v>8107</v>
      </c>
      <c r="B8112" s="160" t="s">
        <v>2737</v>
      </c>
      <c r="C8112" s="160" t="s">
        <v>11449</v>
      </c>
      <c r="D8112" s="159" t="s">
        <v>4444</v>
      </c>
      <c r="E8112" s="160" t="s">
        <v>1427</v>
      </c>
      <c r="F8112" s="161">
        <v>41515</v>
      </c>
      <c r="G8112" s="162">
        <v>2013</v>
      </c>
      <c r="H8112" s="37">
        <v>180000</v>
      </c>
      <c r="I8112" s="35">
        <v>195724</v>
      </c>
      <c r="J8112" s="35">
        <v>58717</v>
      </c>
      <c r="K8112" s="33"/>
    </row>
    <row r="8113" spans="1:11" s="38" customFormat="1" ht="18" customHeight="1">
      <c r="A8113" s="33">
        <f t="shared" si="126"/>
        <v>8108</v>
      </c>
      <c r="B8113" s="160" t="s">
        <v>4142</v>
      </c>
      <c r="C8113" s="160" t="s">
        <v>11450</v>
      </c>
      <c r="D8113" s="159" t="s">
        <v>1427</v>
      </c>
      <c r="E8113" s="160" t="s">
        <v>1427</v>
      </c>
      <c r="F8113" s="161">
        <v>41515</v>
      </c>
      <c r="G8113" s="162">
        <v>2013</v>
      </c>
      <c r="H8113" s="37">
        <v>180000</v>
      </c>
      <c r="I8113" s="35">
        <v>195724</v>
      </c>
      <c r="J8113" s="35">
        <v>58717</v>
      </c>
      <c r="K8113" s="33"/>
    </row>
    <row r="8114" spans="1:11" s="38" customFormat="1" ht="18" customHeight="1">
      <c r="A8114" s="33">
        <f t="shared" si="126"/>
        <v>8109</v>
      </c>
      <c r="B8114" s="160" t="s">
        <v>4207</v>
      </c>
      <c r="C8114" s="160" t="s">
        <v>11451</v>
      </c>
      <c r="D8114" s="159" t="s">
        <v>1427</v>
      </c>
      <c r="E8114" s="160" t="s">
        <v>1427</v>
      </c>
      <c r="F8114" s="161">
        <v>41515</v>
      </c>
      <c r="G8114" s="162">
        <v>2013</v>
      </c>
      <c r="H8114" s="37">
        <v>180000</v>
      </c>
      <c r="I8114" s="35">
        <v>195724</v>
      </c>
      <c r="J8114" s="35">
        <v>58717</v>
      </c>
      <c r="K8114" s="33"/>
    </row>
    <row r="8115" spans="1:11" s="38" customFormat="1" ht="18" customHeight="1">
      <c r="A8115" s="33">
        <f t="shared" si="126"/>
        <v>8110</v>
      </c>
      <c r="B8115" s="160" t="s">
        <v>2642</v>
      </c>
      <c r="C8115" s="160" t="s">
        <v>11452</v>
      </c>
      <c r="D8115" s="159" t="s">
        <v>1427</v>
      </c>
      <c r="E8115" s="160" t="s">
        <v>1427</v>
      </c>
      <c r="F8115" s="161">
        <v>41515</v>
      </c>
      <c r="G8115" s="162">
        <v>2013</v>
      </c>
      <c r="H8115" s="37">
        <v>180000</v>
      </c>
      <c r="I8115" s="35">
        <v>195724</v>
      </c>
      <c r="J8115" s="35">
        <v>58717</v>
      </c>
      <c r="K8115" s="33"/>
    </row>
    <row r="8116" spans="1:11" s="38" customFormat="1" ht="18" customHeight="1">
      <c r="A8116" s="33">
        <f t="shared" si="126"/>
        <v>8111</v>
      </c>
      <c r="B8116" s="160" t="s">
        <v>2642</v>
      </c>
      <c r="C8116" s="160" t="s">
        <v>11453</v>
      </c>
      <c r="D8116" s="159" t="s">
        <v>1427</v>
      </c>
      <c r="E8116" s="160" t="s">
        <v>1427</v>
      </c>
      <c r="F8116" s="161">
        <v>41515</v>
      </c>
      <c r="G8116" s="162">
        <v>2013</v>
      </c>
      <c r="H8116" s="37">
        <v>180000</v>
      </c>
      <c r="I8116" s="35">
        <v>195724</v>
      </c>
      <c r="J8116" s="35">
        <v>58717</v>
      </c>
      <c r="K8116" s="33"/>
    </row>
    <row r="8117" spans="1:11" s="38" customFormat="1" ht="18" customHeight="1">
      <c r="A8117" s="33">
        <f t="shared" si="126"/>
        <v>8112</v>
      </c>
      <c r="B8117" s="160" t="s">
        <v>2642</v>
      </c>
      <c r="C8117" s="160" t="s">
        <v>11454</v>
      </c>
      <c r="D8117" s="159" t="s">
        <v>1427</v>
      </c>
      <c r="E8117" s="160" t="s">
        <v>1427</v>
      </c>
      <c r="F8117" s="161">
        <v>41515</v>
      </c>
      <c r="G8117" s="162">
        <v>2013</v>
      </c>
      <c r="H8117" s="37">
        <v>180000</v>
      </c>
      <c r="I8117" s="35">
        <v>195724</v>
      </c>
      <c r="J8117" s="35">
        <v>58717</v>
      </c>
      <c r="K8117" s="33"/>
    </row>
    <row r="8118" spans="1:11" s="38" customFormat="1" ht="18" customHeight="1">
      <c r="A8118" s="33">
        <f t="shared" si="126"/>
        <v>8113</v>
      </c>
      <c r="B8118" s="160" t="s">
        <v>2642</v>
      </c>
      <c r="C8118" s="160" t="s">
        <v>11455</v>
      </c>
      <c r="D8118" s="159" t="s">
        <v>1427</v>
      </c>
      <c r="E8118" s="160" t="s">
        <v>1427</v>
      </c>
      <c r="F8118" s="161">
        <v>41515</v>
      </c>
      <c r="G8118" s="162">
        <v>2013</v>
      </c>
      <c r="H8118" s="37">
        <v>180000</v>
      </c>
      <c r="I8118" s="35">
        <v>195724</v>
      </c>
      <c r="J8118" s="35">
        <v>58717</v>
      </c>
      <c r="K8118" s="33"/>
    </row>
    <row r="8119" spans="1:11" s="38" customFormat="1" ht="18" customHeight="1">
      <c r="A8119" s="33">
        <f t="shared" si="126"/>
        <v>8114</v>
      </c>
      <c r="B8119" s="160" t="s">
        <v>2624</v>
      </c>
      <c r="C8119" s="160" t="s">
        <v>11456</v>
      </c>
      <c r="D8119" s="159" t="s">
        <v>1427</v>
      </c>
      <c r="E8119" s="160" t="s">
        <v>1427</v>
      </c>
      <c r="F8119" s="161">
        <v>41515</v>
      </c>
      <c r="G8119" s="162">
        <v>2013</v>
      </c>
      <c r="H8119" s="37">
        <v>180000</v>
      </c>
      <c r="I8119" s="35">
        <v>195724</v>
      </c>
      <c r="J8119" s="35">
        <v>58717</v>
      </c>
      <c r="K8119" s="33"/>
    </row>
    <row r="8120" spans="1:11" s="38" customFormat="1" ht="18" customHeight="1">
      <c r="A8120" s="33">
        <f t="shared" si="126"/>
        <v>8115</v>
      </c>
      <c r="B8120" s="160" t="s">
        <v>2624</v>
      </c>
      <c r="C8120" s="160" t="s">
        <v>11457</v>
      </c>
      <c r="D8120" s="159" t="s">
        <v>1427</v>
      </c>
      <c r="E8120" s="160" t="s">
        <v>1427</v>
      </c>
      <c r="F8120" s="161">
        <v>41515</v>
      </c>
      <c r="G8120" s="162">
        <v>2013</v>
      </c>
      <c r="H8120" s="37">
        <v>180000</v>
      </c>
      <c r="I8120" s="35">
        <v>195724</v>
      </c>
      <c r="J8120" s="35">
        <v>58717</v>
      </c>
      <c r="K8120" s="33"/>
    </row>
    <row r="8121" spans="1:11" s="38" customFormat="1" ht="18" customHeight="1">
      <c r="A8121" s="33">
        <f t="shared" si="126"/>
        <v>8116</v>
      </c>
      <c r="B8121" s="160" t="s">
        <v>4207</v>
      </c>
      <c r="C8121" s="160" t="s">
        <v>11458</v>
      </c>
      <c r="D8121" s="159" t="s">
        <v>1427</v>
      </c>
      <c r="E8121" s="160" t="s">
        <v>1427</v>
      </c>
      <c r="F8121" s="161">
        <v>41515</v>
      </c>
      <c r="G8121" s="162">
        <v>2013</v>
      </c>
      <c r="H8121" s="37">
        <v>180000</v>
      </c>
      <c r="I8121" s="35">
        <v>195724</v>
      </c>
      <c r="J8121" s="35">
        <v>58717</v>
      </c>
      <c r="K8121" s="33"/>
    </row>
    <row r="8122" spans="1:11" s="38" customFormat="1" ht="18" customHeight="1">
      <c r="A8122" s="33">
        <f t="shared" si="126"/>
        <v>8117</v>
      </c>
      <c r="B8122" s="160" t="s">
        <v>4207</v>
      </c>
      <c r="C8122" s="160" t="s">
        <v>11459</v>
      </c>
      <c r="D8122" s="159" t="s">
        <v>1427</v>
      </c>
      <c r="E8122" s="160" t="s">
        <v>1427</v>
      </c>
      <c r="F8122" s="161">
        <v>41515</v>
      </c>
      <c r="G8122" s="162">
        <v>2013</v>
      </c>
      <c r="H8122" s="37">
        <v>180000</v>
      </c>
      <c r="I8122" s="35">
        <v>195724</v>
      </c>
      <c r="J8122" s="35">
        <v>58717</v>
      </c>
      <c r="K8122" s="33"/>
    </row>
    <row r="8123" spans="1:11" s="38" customFormat="1" ht="18" customHeight="1">
      <c r="A8123" s="33">
        <f t="shared" si="126"/>
        <v>8118</v>
      </c>
      <c r="B8123" s="160" t="s">
        <v>2217</v>
      </c>
      <c r="C8123" s="160" t="s">
        <v>11460</v>
      </c>
      <c r="D8123" s="159" t="s">
        <v>4392</v>
      </c>
      <c r="E8123" s="160" t="s">
        <v>1422</v>
      </c>
      <c r="F8123" s="161">
        <v>41515</v>
      </c>
      <c r="G8123" s="162">
        <v>2013</v>
      </c>
      <c r="H8123" s="37">
        <v>167100</v>
      </c>
      <c r="I8123" s="35">
        <v>181697</v>
      </c>
      <c r="J8123" s="35">
        <v>54509</v>
      </c>
      <c r="K8123" s="33"/>
    </row>
    <row r="8124" spans="1:11" s="38" customFormat="1" ht="18" customHeight="1">
      <c r="A8124" s="33">
        <f t="shared" si="126"/>
        <v>8119</v>
      </c>
      <c r="B8124" s="160" t="s">
        <v>2338</v>
      </c>
      <c r="C8124" s="160" t="s">
        <v>11461</v>
      </c>
      <c r="D8124" s="159" t="s">
        <v>4392</v>
      </c>
      <c r="E8124" s="160" t="s">
        <v>1422</v>
      </c>
      <c r="F8124" s="161">
        <v>41515</v>
      </c>
      <c r="G8124" s="162">
        <v>2013</v>
      </c>
      <c r="H8124" s="37">
        <v>167100</v>
      </c>
      <c r="I8124" s="35">
        <v>181697</v>
      </c>
      <c r="J8124" s="35">
        <v>54509</v>
      </c>
      <c r="K8124" s="33"/>
    </row>
    <row r="8125" spans="1:11" s="38" customFormat="1" ht="18" customHeight="1">
      <c r="A8125" s="33">
        <f t="shared" si="126"/>
        <v>8120</v>
      </c>
      <c r="B8125" s="160" t="s">
        <v>2217</v>
      </c>
      <c r="C8125" s="160" t="s">
        <v>11462</v>
      </c>
      <c r="D8125" s="159" t="s">
        <v>4392</v>
      </c>
      <c r="E8125" s="160" t="s">
        <v>1422</v>
      </c>
      <c r="F8125" s="161">
        <v>41515</v>
      </c>
      <c r="G8125" s="162">
        <v>2013</v>
      </c>
      <c r="H8125" s="37">
        <v>167100</v>
      </c>
      <c r="I8125" s="35">
        <v>181697</v>
      </c>
      <c r="J8125" s="35">
        <v>54509</v>
      </c>
      <c r="K8125" s="33"/>
    </row>
    <row r="8126" spans="1:11" s="38" customFormat="1" ht="18" customHeight="1">
      <c r="A8126" s="33">
        <f t="shared" si="126"/>
        <v>8121</v>
      </c>
      <c r="B8126" s="160" t="s">
        <v>2217</v>
      </c>
      <c r="C8126" s="160" t="s">
        <v>11463</v>
      </c>
      <c r="D8126" s="159" t="s">
        <v>4392</v>
      </c>
      <c r="E8126" s="160" t="s">
        <v>1422</v>
      </c>
      <c r="F8126" s="161">
        <v>41515</v>
      </c>
      <c r="G8126" s="162">
        <v>2013</v>
      </c>
      <c r="H8126" s="37">
        <v>167100</v>
      </c>
      <c r="I8126" s="35">
        <v>181697</v>
      </c>
      <c r="J8126" s="35">
        <v>54509</v>
      </c>
      <c r="K8126" s="33"/>
    </row>
    <row r="8127" spans="1:11" s="38" customFormat="1" ht="18" customHeight="1">
      <c r="A8127" s="33">
        <f t="shared" si="126"/>
        <v>8122</v>
      </c>
      <c r="B8127" s="160" t="s">
        <v>2217</v>
      </c>
      <c r="C8127" s="160" t="s">
        <v>11464</v>
      </c>
      <c r="D8127" s="159" t="s">
        <v>4392</v>
      </c>
      <c r="E8127" s="160" t="s">
        <v>1422</v>
      </c>
      <c r="F8127" s="161">
        <v>41515</v>
      </c>
      <c r="G8127" s="162">
        <v>2013</v>
      </c>
      <c r="H8127" s="37">
        <v>167100</v>
      </c>
      <c r="I8127" s="35">
        <v>181697</v>
      </c>
      <c r="J8127" s="35">
        <v>54509</v>
      </c>
      <c r="K8127" s="33"/>
    </row>
    <row r="8128" spans="1:11" s="38" customFormat="1" ht="18" customHeight="1">
      <c r="A8128" s="33">
        <f t="shared" si="126"/>
        <v>8123</v>
      </c>
      <c r="B8128" s="160" t="s">
        <v>2217</v>
      </c>
      <c r="C8128" s="160" t="s">
        <v>11465</v>
      </c>
      <c r="D8128" s="159" t="s">
        <v>4392</v>
      </c>
      <c r="E8128" s="160" t="s">
        <v>1422</v>
      </c>
      <c r="F8128" s="161">
        <v>41515</v>
      </c>
      <c r="G8128" s="162">
        <v>2013</v>
      </c>
      <c r="H8128" s="37">
        <v>167100</v>
      </c>
      <c r="I8128" s="35">
        <v>181697</v>
      </c>
      <c r="J8128" s="35">
        <v>54509</v>
      </c>
      <c r="K8128" s="33"/>
    </row>
    <row r="8129" spans="1:11" s="38" customFormat="1" ht="18" customHeight="1">
      <c r="A8129" s="33">
        <f t="shared" si="126"/>
        <v>8124</v>
      </c>
      <c r="B8129" s="160" t="s">
        <v>2217</v>
      </c>
      <c r="C8129" s="160" t="s">
        <v>11466</v>
      </c>
      <c r="D8129" s="159" t="s">
        <v>4392</v>
      </c>
      <c r="E8129" s="160" t="s">
        <v>1422</v>
      </c>
      <c r="F8129" s="161">
        <v>41515</v>
      </c>
      <c r="G8129" s="162">
        <v>2013</v>
      </c>
      <c r="H8129" s="37">
        <v>167100</v>
      </c>
      <c r="I8129" s="35">
        <v>181697</v>
      </c>
      <c r="J8129" s="35">
        <v>54509</v>
      </c>
      <c r="K8129" s="33"/>
    </row>
    <row r="8130" spans="1:11" s="38" customFormat="1" ht="18" customHeight="1">
      <c r="A8130" s="33">
        <f t="shared" si="126"/>
        <v>8125</v>
      </c>
      <c r="B8130" s="160" t="s">
        <v>2217</v>
      </c>
      <c r="C8130" s="160" t="s">
        <v>11467</v>
      </c>
      <c r="D8130" s="159" t="s">
        <v>4392</v>
      </c>
      <c r="E8130" s="160" t="s">
        <v>1422</v>
      </c>
      <c r="F8130" s="161">
        <v>41515</v>
      </c>
      <c r="G8130" s="162">
        <v>2013</v>
      </c>
      <c r="H8130" s="37">
        <v>167100</v>
      </c>
      <c r="I8130" s="35">
        <v>181697</v>
      </c>
      <c r="J8130" s="35">
        <v>54509</v>
      </c>
      <c r="K8130" s="33"/>
    </row>
    <row r="8131" spans="1:11" s="38" customFormat="1" ht="18" customHeight="1">
      <c r="A8131" s="33">
        <f t="shared" si="126"/>
        <v>8126</v>
      </c>
      <c r="B8131" s="160" t="s">
        <v>11468</v>
      </c>
      <c r="C8131" s="160" t="s">
        <v>11469</v>
      </c>
      <c r="D8131" s="159" t="s">
        <v>4835</v>
      </c>
      <c r="E8131" s="160" t="s">
        <v>4835</v>
      </c>
      <c r="F8131" s="161">
        <v>41508</v>
      </c>
      <c r="G8131" s="162">
        <v>2013</v>
      </c>
      <c r="H8131" s="37">
        <v>22296000</v>
      </c>
      <c r="I8131" s="35">
        <v>24243707</v>
      </c>
      <c r="J8131" s="35">
        <v>7273112</v>
      </c>
      <c r="K8131" s="33"/>
    </row>
    <row r="8132" spans="1:11" s="38" customFormat="1" ht="18" customHeight="1">
      <c r="A8132" s="33">
        <f t="shared" si="126"/>
        <v>8127</v>
      </c>
      <c r="B8132" s="160" t="s">
        <v>8026</v>
      </c>
      <c r="C8132" s="160" t="s">
        <v>11470</v>
      </c>
      <c r="D8132" s="159" t="s">
        <v>4835</v>
      </c>
      <c r="E8132" s="160" t="s">
        <v>4835</v>
      </c>
      <c r="F8132" s="161">
        <v>41508</v>
      </c>
      <c r="G8132" s="162">
        <v>2013</v>
      </c>
      <c r="H8132" s="37">
        <v>22296000</v>
      </c>
      <c r="I8132" s="35">
        <v>24243707</v>
      </c>
      <c r="J8132" s="35">
        <v>7273112</v>
      </c>
      <c r="K8132" s="33"/>
    </row>
    <row r="8133" spans="1:11" s="38" customFormat="1" ht="18" customHeight="1">
      <c r="A8133" s="33">
        <f t="shared" si="126"/>
        <v>8128</v>
      </c>
      <c r="B8133" s="160" t="s">
        <v>8026</v>
      </c>
      <c r="C8133" s="160" t="s">
        <v>11471</v>
      </c>
      <c r="D8133" s="159" t="s">
        <v>4835</v>
      </c>
      <c r="E8133" s="160" t="s">
        <v>4835</v>
      </c>
      <c r="F8133" s="161">
        <v>41508</v>
      </c>
      <c r="G8133" s="162">
        <v>2013</v>
      </c>
      <c r="H8133" s="37">
        <v>22296000</v>
      </c>
      <c r="I8133" s="35">
        <v>24243707</v>
      </c>
      <c r="J8133" s="35">
        <v>7273112</v>
      </c>
      <c r="K8133" s="33"/>
    </row>
    <row r="8134" spans="1:11" s="38" customFormat="1" ht="18" customHeight="1">
      <c r="A8134" s="33">
        <f t="shared" si="126"/>
        <v>8129</v>
      </c>
      <c r="B8134" s="160" t="s">
        <v>3770</v>
      </c>
      <c r="C8134" s="160" t="s">
        <v>11472</v>
      </c>
      <c r="D8134" s="159" t="s">
        <v>8121</v>
      </c>
      <c r="E8134" s="160" t="s">
        <v>8121</v>
      </c>
      <c r="F8134" s="161">
        <v>41505</v>
      </c>
      <c r="G8134" s="162">
        <v>2013</v>
      </c>
      <c r="H8134" s="37">
        <v>34083334</v>
      </c>
      <c r="I8134" s="35">
        <v>37060745</v>
      </c>
      <c r="J8134" s="35">
        <v>11118224</v>
      </c>
      <c r="K8134" s="33"/>
    </row>
    <row r="8135" spans="1:11" s="38" customFormat="1" ht="18" customHeight="1">
      <c r="A8135" s="33">
        <f t="shared" ref="A8135:A8198" si="127">A8134+1</f>
        <v>8130</v>
      </c>
      <c r="B8135" s="160" t="s">
        <v>2741</v>
      </c>
      <c r="C8135" s="160" t="s">
        <v>11473</v>
      </c>
      <c r="D8135" s="159" t="s">
        <v>8121</v>
      </c>
      <c r="E8135" s="160" t="s">
        <v>8121</v>
      </c>
      <c r="F8135" s="161">
        <v>41505</v>
      </c>
      <c r="G8135" s="162">
        <v>2013</v>
      </c>
      <c r="H8135" s="37">
        <v>34083333</v>
      </c>
      <c r="I8135" s="35">
        <v>37060744</v>
      </c>
      <c r="J8135" s="35">
        <v>11118223</v>
      </c>
      <c r="K8135" s="33"/>
    </row>
    <row r="8136" spans="1:11" s="38" customFormat="1" ht="18" customHeight="1">
      <c r="A8136" s="33">
        <f t="shared" si="127"/>
        <v>8131</v>
      </c>
      <c r="B8136" s="160" t="s">
        <v>2363</v>
      </c>
      <c r="C8136" s="160" t="s">
        <v>11474</v>
      </c>
      <c r="D8136" s="159" t="s">
        <v>8121</v>
      </c>
      <c r="E8136" s="160" t="s">
        <v>8121</v>
      </c>
      <c r="F8136" s="161">
        <v>41505</v>
      </c>
      <c r="G8136" s="162">
        <v>2013</v>
      </c>
      <c r="H8136" s="37">
        <v>34083333</v>
      </c>
      <c r="I8136" s="35">
        <v>37060744</v>
      </c>
      <c r="J8136" s="35">
        <v>11118223</v>
      </c>
      <c r="K8136" s="33"/>
    </row>
    <row r="8137" spans="1:11" s="38" customFormat="1" ht="18" customHeight="1">
      <c r="A8137" s="33">
        <f t="shared" si="127"/>
        <v>8132</v>
      </c>
      <c r="B8137" s="160" t="s">
        <v>11475</v>
      </c>
      <c r="C8137" s="160" t="s">
        <v>11476</v>
      </c>
      <c r="D8137" s="159" t="s">
        <v>2470</v>
      </c>
      <c r="E8137" s="160" t="s">
        <v>2470</v>
      </c>
      <c r="F8137" s="161">
        <v>41505</v>
      </c>
      <c r="G8137" s="162">
        <v>2013</v>
      </c>
      <c r="H8137" s="37">
        <v>16550000</v>
      </c>
      <c r="I8137" s="35">
        <v>17995755</v>
      </c>
      <c r="J8137" s="35">
        <v>5398727</v>
      </c>
      <c r="K8137" s="33"/>
    </row>
    <row r="8138" spans="1:11" s="38" customFormat="1" ht="18" customHeight="1">
      <c r="A8138" s="33">
        <f t="shared" si="127"/>
        <v>8133</v>
      </c>
      <c r="B8138" s="160" t="s">
        <v>2377</v>
      </c>
      <c r="C8138" s="160" t="s">
        <v>11477</v>
      </c>
      <c r="D8138" s="159" t="s">
        <v>11330</v>
      </c>
      <c r="E8138" s="160" t="s">
        <v>1571</v>
      </c>
      <c r="F8138" s="161">
        <v>41505</v>
      </c>
      <c r="G8138" s="162">
        <v>2013</v>
      </c>
      <c r="H8138" s="37">
        <v>14445200</v>
      </c>
      <c r="I8138" s="35">
        <v>15707086</v>
      </c>
      <c r="J8138" s="35">
        <v>4712126</v>
      </c>
      <c r="K8138" s="33"/>
    </row>
    <row r="8139" spans="1:11" s="38" customFormat="1" ht="18" customHeight="1">
      <c r="A8139" s="33">
        <f t="shared" si="127"/>
        <v>8134</v>
      </c>
      <c r="B8139" s="160" t="s">
        <v>2084</v>
      </c>
      <c r="C8139" s="160" t="s">
        <v>11478</v>
      </c>
      <c r="D8139" s="159" t="s">
        <v>8121</v>
      </c>
      <c r="E8139" s="160" t="s">
        <v>8121</v>
      </c>
      <c r="F8139" s="161">
        <v>41505</v>
      </c>
      <c r="G8139" s="162">
        <v>2013</v>
      </c>
      <c r="H8139" s="37">
        <v>11050000</v>
      </c>
      <c r="I8139" s="35">
        <v>12015293</v>
      </c>
      <c r="J8139" s="35">
        <v>3604588</v>
      </c>
      <c r="K8139" s="33"/>
    </row>
    <row r="8140" spans="1:11" s="38" customFormat="1" ht="18" customHeight="1">
      <c r="A8140" s="33">
        <f t="shared" si="127"/>
        <v>8135</v>
      </c>
      <c r="B8140" s="160" t="s">
        <v>2737</v>
      </c>
      <c r="C8140" s="160" t="s">
        <v>11479</v>
      </c>
      <c r="D8140" s="159" t="s">
        <v>8121</v>
      </c>
      <c r="E8140" s="160" t="s">
        <v>8121</v>
      </c>
      <c r="F8140" s="161">
        <v>41505</v>
      </c>
      <c r="G8140" s="162">
        <v>2013</v>
      </c>
      <c r="H8140" s="37">
        <v>11050000</v>
      </c>
      <c r="I8140" s="35">
        <v>12015293</v>
      </c>
      <c r="J8140" s="35">
        <v>3604588</v>
      </c>
      <c r="K8140" s="33"/>
    </row>
    <row r="8141" spans="1:11" s="38" customFormat="1" ht="18" customHeight="1">
      <c r="A8141" s="33">
        <f t="shared" si="127"/>
        <v>8136</v>
      </c>
      <c r="B8141" s="160" t="s">
        <v>2599</v>
      </c>
      <c r="C8141" s="160" t="s">
        <v>11480</v>
      </c>
      <c r="D8141" s="159" t="s">
        <v>8121</v>
      </c>
      <c r="E8141" s="160" t="s">
        <v>8121</v>
      </c>
      <c r="F8141" s="161">
        <v>41505</v>
      </c>
      <c r="G8141" s="162">
        <v>2013</v>
      </c>
      <c r="H8141" s="37">
        <v>11050000</v>
      </c>
      <c r="I8141" s="35">
        <v>12015293</v>
      </c>
      <c r="J8141" s="35">
        <v>3604588</v>
      </c>
      <c r="K8141" s="33"/>
    </row>
    <row r="8142" spans="1:11" s="38" customFormat="1" ht="18" customHeight="1">
      <c r="A8142" s="33">
        <f t="shared" si="127"/>
        <v>8137</v>
      </c>
      <c r="B8142" s="160" t="s">
        <v>2767</v>
      </c>
      <c r="C8142" s="160" t="s">
        <v>11481</v>
      </c>
      <c r="D8142" s="159" t="s">
        <v>8121</v>
      </c>
      <c r="E8142" s="160" t="s">
        <v>8121</v>
      </c>
      <c r="F8142" s="161">
        <v>41505</v>
      </c>
      <c r="G8142" s="162">
        <v>2013</v>
      </c>
      <c r="H8142" s="37">
        <v>11050000</v>
      </c>
      <c r="I8142" s="35">
        <v>12015293</v>
      </c>
      <c r="J8142" s="35">
        <v>3604588</v>
      </c>
      <c r="K8142" s="33"/>
    </row>
    <row r="8143" spans="1:11" s="38" customFormat="1" ht="18" customHeight="1">
      <c r="A8143" s="33">
        <f t="shared" si="127"/>
        <v>8138</v>
      </c>
      <c r="B8143" s="160" t="s">
        <v>2767</v>
      </c>
      <c r="C8143" s="160" t="s">
        <v>11482</v>
      </c>
      <c r="D8143" s="159" t="s">
        <v>8121</v>
      </c>
      <c r="E8143" s="160" t="s">
        <v>8121</v>
      </c>
      <c r="F8143" s="161">
        <v>41505</v>
      </c>
      <c r="G8143" s="162">
        <v>2013</v>
      </c>
      <c r="H8143" s="37">
        <v>11050000</v>
      </c>
      <c r="I8143" s="35">
        <v>12015293</v>
      </c>
      <c r="J8143" s="35">
        <v>3604588</v>
      </c>
      <c r="K8143" s="33"/>
    </row>
    <row r="8144" spans="1:11" s="38" customFormat="1" ht="18" customHeight="1">
      <c r="A8144" s="33">
        <f t="shared" si="127"/>
        <v>8139</v>
      </c>
      <c r="B8144" s="160" t="s">
        <v>2363</v>
      </c>
      <c r="C8144" s="160" t="s">
        <v>11483</v>
      </c>
      <c r="D8144" s="159" t="s">
        <v>8121</v>
      </c>
      <c r="E8144" s="160" t="s">
        <v>8121</v>
      </c>
      <c r="F8144" s="161">
        <v>41505</v>
      </c>
      <c r="G8144" s="162">
        <v>2013</v>
      </c>
      <c r="H8144" s="37">
        <v>11050000</v>
      </c>
      <c r="I8144" s="35">
        <v>12015293</v>
      </c>
      <c r="J8144" s="35">
        <v>3604588</v>
      </c>
      <c r="K8144" s="33"/>
    </row>
    <row r="8145" spans="1:11" s="38" customFormat="1" ht="18" customHeight="1">
      <c r="A8145" s="33">
        <f t="shared" si="127"/>
        <v>8140</v>
      </c>
      <c r="B8145" s="160" t="s">
        <v>2462</v>
      </c>
      <c r="C8145" s="160" t="s">
        <v>11484</v>
      </c>
      <c r="D8145" s="159" t="s">
        <v>1571</v>
      </c>
      <c r="E8145" s="160" t="s">
        <v>1571</v>
      </c>
      <c r="F8145" s="161">
        <v>41505</v>
      </c>
      <c r="G8145" s="162">
        <v>2013</v>
      </c>
      <c r="H8145" s="37">
        <v>8624000</v>
      </c>
      <c r="I8145" s="35">
        <v>9377365</v>
      </c>
      <c r="J8145" s="35">
        <v>2813210</v>
      </c>
      <c r="K8145" s="33"/>
    </row>
    <row r="8146" spans="1:11" ht="18" customHeight="1">
      <c r="A8146" s="33">
        <f t="shared" si="127"/>
        <v>8141</v>
      </c>
      <c r="B8146" s="160" t="s">
        <v>3177</v>
      </c>
      <c r="C8146" s="160" t="s">
        <v>11485</v>
      </c>
      <c r="D8146" s="159" t="s">
        <v>1571</v>
      </c>
      <c r="E8146" s="160" t="s">
        <v>1571</v>
      </c>
      <c r="F8146" s="161">
        <v>41505</v>
      </c>
      <c r="G8146" s="162">
        <v>2013</v>
      </c>
      <c r="H8146" s="37">
        <v>8624000</v>
      </c>
      <c r="I8146" s="35">
        <v>9377365</v>
      </c>
      <c r="J8146" s="35">
        <v>2813210</v>
      </c>
      <c r="K8146" s="33"/>
    </row>
    <row r="8147" spans="1:11" ht="18" customHeight="1">
      <c r="A8147" s="33">
        <f t="shared" si="127"/>
        <v>8142</v>
      </c>
      <c r="B8147" s="160" t="s">
        <v>1913</v>
      </c>
      <c r="C8147" s="160" t="s">
        <v>11486</v>
      </c>
      <c r="D8147" s="159" t="s">
        <v>1571</v>
      </c>
      <c r="E8147" s="160" t="s">
        <v>1571</v>
      </c>
      <c r="F8147" s="161">
        <v>41505</v>
      </c>
      <c r="G8147" s="162">
        <v>2013</v>
      </c>
      <c r="H8147" s="37">
        <v>8624000</v>
      </c>
      <c r="I8147" s="35">
        <v>9377365</v>
      </c>
      <c r="J8147" s="35">
        <v>2813210</v>
      </c>
      <c r="K8147" s="33"/>
    </row>
    <row r="8148" spans="1:11" ht="18" customHeight="1">
      <c r="A8148" s="33">
        <f t="shared" si="127"/>
        <v>8143</v>
      </c>
      <c r="B8148" s="160" t="s">
        <v>3142</v>
      </c>
      <c r="C8148" s="160" t="s">
        <v>11487</v>
      </c>
      <c r="D8148" s="159" t="s">
        <v>1571</v>
      </c>
      <c r="E8148" s="160" t="s">
        <v>1571</v>
      </c>
      <c r="F8148" s="161">
        <v>41505</v>
      </c>
      <c r="G8148" s="162">
        <v>2013</v>
      </c>
      <c r="H8148" s="37">
        <v>8624000</v>
      </c>
      <c r="I8148" s="35">
        <v>9377365</v>
      </c>
      <c r="J8148" s="35">
        <v>2813210</v>
      </c>
      <c r="K8148" s="33"/>
    </row>
    <row r="8149" spans="1:11" ht="18" customHeight="1">
      <c r="A8149" s="33">
        <f t="shared" si="127"/>
        <v>8144</v>
      </c>
      <c r="B8149" s="160" t="s">
        <v>2516</v>
      </c>
      <c r="C8149" s="160" t="s">
        <v>11488</v>
      </c>
      <c r="D8149" s="159" t="s">
        <v>1298</v>
      </c>
      <c r="E8149" s="160" t="s">
        <v>1298</v>
      </c>
      <c r="F8149" s="161">
        <v>41499</v>
      </c>
      <c r="G8149" s="162">
        <v>2013</v>
      </c>
      <c r="H8149" s="37">
        <v>1090000</v>
      </c>
      <c r="I8149" s="35">
        <v>1032079</v>
      </c>
      <c r="J8149" s="35">
        <v>309624</v>
      </c>
      <c r="K8149" s="33"/>
    </row>
    <row r="8150" spans="1:11" ht="18" customHeight="1">
      <c r="A8150" s="33">
        <f t="shared" si="127"/>
        <v>8145</v>
      </c>
      <c r="B8150" s="160" t="s">
        <v>2222</v>
      </c>
      <c r="C8150" s="160" t="s">
        <v>11489</v>
      </c>
      <c r="D8150" s="159" t="s">
        <v>10414</v>
      </c>
      <c r="E8150" s="160" t="s">
        <v>1298</v>
      </c>
      <c r="F8150" s="161">
        <v>41499</v>
      </c>
      <c r="G8150" s="162">
        <v>2013</v>
      </c>
      <c r="H8150" s="37">
        <v>760000</v>
      </c>
      <c r="I8150" s="35">
        <v>719615</v>
      </c>
      <c r="J8150" s="35">
        <v>215885</v>
      </c>
      <c r="K8150" s="33"/>
    </row>
    <row r="8151" spans="1:11" ht="18" customHeight="1">
      <c r="A8151" s="33">
        <f t="shared" si="127"/>
        <v>8146</v>
      </c>
      <c r="B8151" s="160" t="s">
        <v>11490</v>
      </c>
      <c r="C8151" s="160" t="s">
        <v>11491</v>
      </c>
      <c r="D8151" s="159" t="s">
        <v>3319</v>
      </c>
      <c r="E8151" s="160" t="s">
        <v>3319</v>
      </c>
      <c r="F8151" s="161">
        <v>41498</v>
      </c>
      <c r="G8151" s="162">
        <v>2013</v>
      </c>
      <c r="H8151" s="37">
        <v>66990000</v>
      </c>
      <c r="I8151" s="35">
        <v>72842032</v>
      </c>
      <c r="J8151" s="35">
        <v>21852610</v>
      </c>
      <c r="K8151" s="33"/>
    </row>
    <row r="8152" spans="1:11" ht="18" customHeight="1">
      <c r="A8152" s="33">
        <f t="shared" si="127"/>
        <v>8147</v>
      </c>
      <c r="B8152" s="160" t="s">
        <v>4090</v>
      </c>
      <c r="C8152" s="160" t="s">
        <v>11492</v>
      </c>
      <c r="D8152" s="159" t="s">
        <v>1869</v>
      </c>
      <c r="E8152" s="160" t="s">
        <v>1869</v>
      </c>
      <c r="F8152" s="161">
        <v>41498</v>
      </c>
      <c r="G8152" s="162">
        <v>2013</v>
      </c>
      <c r="H8152" s="37">
        <v>400000</v>
      </c>
      <c r="I8152" s="35">
        <v>434943</v>
      </c>
      <c r="J8152" s="35">
        <v>130483</v>
      </c>
      <c r="K8152" s="33"/>
    </row>
    <row r="8153" spans="1:11" ht="18" customHeight="1">
      <c r="A8153" s="33">
        <f t="shared" si="127"/>
        <v>8148</v>
      </c>
      <c r="B8153" s="160" t="s">
        <v>4090</v>
      </c>
      <c r="C8153" s="160" t="s">
        <v>11493</v>
      </c>
      <c r="D8153" s="159" t="s">
        <v>1869</v>
      </c>
      <c r="E8153" s="160" t="s">
        <v>1869</v>
      </c>
      <c r="F8153" s="161">
        <v>41498</v>
      </c>
      <c r="G8153" s="162">
        <v>2013</v>
      </c>
      <c r="H8153" s="37">
        <v>400000</v>
      </c>
      <c r="I8153" s="35">
        <v>434943</v>
      </c>
      <c r="J8153" s="35">
        <v>130483</v>
      </c>
      <c r="K8153" s="33"/>
    </row>
    <row r="8154" spans="1:11" ht="18" customHeight="1">
      <c r="A8154" s="33">
        <f t="shared" si="127"/>
        <v>8149</v>
      </c>
      <c r="B8154" s="160" t="s">
        <v>4090</v>
      </c>
      <c r="C8154" s="160" t="s">
        <v>11494</v>
      </c>
      <c r="D8154" s="159" t="s">
        <v>1869</v>
      </c>
      <c r="E8154" s="160" t="s">
        <v>1869</v>
      </c>
      <c r="F8154" s="161">
        <v>41498</v>
      </c>
      <c r="G8154" s="162">
        <v>2013</v>
      </c>
      <c r="H8154" s="37">
        <v>400000</v>
      </c>
      <c r="I8154" s="35">
        <v>434943</v>
      </c>
      <c r="J8154" s="35">
        <v>130483</v>
      </c>
      <c r="K8154" s="33"/>
    </row>
    <row r="8155" spans="1:11" ht="18" customHeight="1">
      <c r="A8155" s="33">
        <f t="shared" si="127"/>
        <v>8150</v>
      </c>
      <c r="B8155" s="160" t="s">
        <v>11495</v>
      </c>
      <c r="C8155" s="160" t="s">
        <v>11496</v>
      </c>
      <c r="D8155" s="159" t="s">
        <v>1869</v>
      </c>
      <c r="E8155" s="160" t="s">
        <v>1869</v>
      </c>
      <c r="F8155" s="161">
        <v>41498</v>
      </c>
      <c r="G8155" s="162">
        <v>2013</v>
      </c>
      <c r="H8155" s="37">
        <v>400000</v>
      </c>
      <c r="I8155" s="35">
        <v>434943</v>
      </c>
      <c r="J8155" s="35">
        <v>130483</v>
      </c>
      <c r="K8155" s="33"/>
    </row>
    <row r="8156" spans="1:11" ht="18" customHeight="1">
      <c r="A8156" s="33">
        <f t="shared" si="127"/>
        <v>8151</v>
      </c>
      <c r="B8156" s="160" t="s">
        <v>3093</v>
      </c>
      <c r="C8156" s="160" t="s">
        <v>11497</v>
      </c>
      <c r="D8156" s="159" t="s">
        <v>1902</v>
      </c>
      <c r="E8156" s="160" t="s">
        <v>1902</v>
      </c>
      <c r="F8156" s="161">
        <v>41494</v>
      </c>
      <c r="G8156" s="162">
        <v>2013</v>
      </c>
      <c r="H8156" s="37">
        <v>351000</v>
      </c>
      <c r="I8156" s="35">
        <v>381662</v>
      </c>
      <c r="J8156" s="35">
        <v>114499</v>
      </c>
      <c r="K8156" s="33"/>
    </row>
    <row r="8157" spans="1:11" ht="18" customHeight="1">
      <c r="A8157" s="33">
        <f t="shared" si="127"/>
        <v>8152</v>
      </c>
      <c r="B8157" s="160" t="s">
        <v>3093</v>
      </c>
      <c r="C8157" s="160" t="s">
        <v>11498</v>
      </c>
      <c r="D8157" s="159" t="s">
        <v>1902</v>
      </c>
      <c r="E8157" s="160" t="s">
        <v>1902</v>
      </c>
      <c r="F8157" s="161">
        <v>41494</v>
      </c>
      <c r="G8157" s="162">
        <v>2013</v>
      </c>
      <c r="H8157" s="37">
        <v>351000</v>
      </c>
      <c r="I8157" s="35">
        <v>381662</v>
      </c>
      <c r="J8157" s="35">
        <v>114499</v>
      </c>
      <c r="K8157" s="33"/>
    </row>
    <row r="8158" spans="1:11" ht="18" customHeight="1">
      <c r="A8158" s="33">
        <f t="shared" si="127"/>
        <v>8153</v>
      </c>
      <c r="B8158" s="160" t="s">
        <v>2689</v>
      </c>
      <c r="C8158" s="160" t="s">
        <v>11499</v>
      </c>
      <c r="D8158" s="159" t="s">
        <v>1902</v>
      </c>
      <c r="E8158" s="160" t="s">
        <v>1902</v>
      </c>
      <c r="F8158" s="161">
        <v>41494</v>
      </c>
      <c r="G8158" s="162">
        <v>2013</v>
      </c>
      <c r="H8158" s="37">
        <v>351000</v>
      </c>
      <c r="I8158" s="35">
        <v>381662</v>
      </c>
      <c r="J8158" s="35">
        <v>114499</v>
      </c>
      <c r="K8158" s="33"/>
    </row>
    <row r="8159" spans="1:11" ht="18" customHeight="1">
      <c r="A8159" s="33">
        <f t="shared" si="127"/>
        <v>8154</v>
      </c>
      <c r="B8159" s="160" t="s">
        <v>4297</v>
      </c>
      <c r="C8159" s="160" t="s">
        <v>11500</v>
      </c>
      <c r="D8159" s="159" t="s">
        <v>1902</v>
      </c>
      <c r="E8159" s="160" t="s">
        <v>1902</v>
      </c>
      <c r="F8159" s="161">
        <v>41494</v>
      </c>
      <c r="G8159" s="162">
        <v>2013</v>
      </c>
      <c r="H8159" s="37">
        <v>242000</v>
      </c>
      <c r="I8159" s="35">
        <v>263140</v>
      </c>
      <c r="J8159" s="35">
        <v>78942</v>
      </c>
      <c r="K8159" s="33"/>
    </row>
    <row r="8160" spans="1:11" ht="18" customHeight="1">
      <c r="A8160" s="33">
        <f t="shared" si="127"/>
        <v>8155</v>
      </c>
      <c r="B8160" s="160" t="s">
        <v>4297</v>
      </c>
      <c r="C8160" s="160" t="s">
        <v>11501</v>
      </c>
      <c r="D8160" s="159" t="s">
        <v>1902</v>
      </c>
      <c r="E8160" s="160" t="s">
        <v>1902</v>
      </c>
      <c r="F8160" s="161">
        <v>41494</v>
      </c>
      <c r="G8160" s="162">
        <v>2013</v>
      </c>
      <c r="H8160" s="37">
        <v>242000</v>
      </c>
      <c r="I8160" s="35">
        <v>263140</v>
      </c>
      <c r="J8160" s="35">
        <v>78942</v>
      </c>
      <c r="K8160" s="33"/>
    </row>
    <row r="8161" spans="1:11" s="38" customFormat="1" ht="18" customHeight="1">
      <c r="A8161" s="33">
        <f t="shared" si="127"/>
        <v>8156</v>
      </c>
      <c r="B8161" s="160" t="s">
        <v>4297</v>
      </c>
      <c r="C8161" s="160" t="s">
        <v>11502</v>
      </c>
      <c r="D8161" s="159" t="s">
        <v>1902</v>
      </c>
      <c r="E8161" s="160" t="s">
        <v>1902</v>
      </c>
      <c r="F8161" s="161">
        <v>41494</v>
      </c>
      <c r="G8161" s="162">
        <v>2013</v>
      </c>
      <c r="H8161" s="37">
        <v>242000</v>
      </c>
      <c r="I8161" s="35">
        <v>263140</v>
      </c>
      <c r="J8161" s="35">
        <v>78942</v>
      </c>
      <c r="K8161" s="33"/>
    </row>
    <row r="8162" spans="1:11" s="38" customFormat="1" ht="18" customHeight="1">
      <c r="A8162" s="33">
        <f t="shared" si="127"/>
        <v>8157</v>
      </c>
      <c r="B8162" s="160" t="s">
        <v>3093</v>
      </c>
      <c r="C8162" s="160" t="s">
        <v>11503</v>
      </c>
      <c r="D8162" s="159" t="s">
        <v>1902</v>
      </c>
      <c r="E8162" s="160" t="s">
        <v>1902</v>
      </c>
      <c r="F8162" s="161">
        <v>41494</v>
      </c>
      <c r="G8162" s="162">
        <v>2013</v>
      </c>
      <c r="H8162" s="37">
        <v>196670</v>
      </c>
      <c r="I8162" s="35">
        <v>213850</v>
      </c>
      <c r="J8162" s="35">
        <v>64155</v>
      </c>
      <c r="K8162" s="33"/>
    </row>
    <row r="8163" spans="1:11" s="38" customFormat="1" ht="18" customHeight="1">
      <c r="A8163" s="33">
        <f t="shared" si="127"/>
        <v>8158</v>
      </c>
      <c r="B8163" s="160" t="s">
        <v>3093</v>
      </c>
      <c r="C8163" s="160" t="s">
        <v>11504</v>
      </c>
      <c r="D8163" s="159" t="s">
        <v>1902</v>
      </c>
      <c r="E8163" s="160" t="s">
        <v>1902</v>
      </c>
      <c r="F8163" s="161">
        <v>41494</v>
      </c>
      <c r="G8163" s="162">
        <v>2013</v>
      </c>
      <c r="H8163" s="37">
        <v>196666</v>
      </c>
      <c r="I8163" s="35">
        <v>213846</v>
      </c>
      <c r="J8163" s="35">
        <v>64154</v>
      </c>
      <c r="K8163" s="33"/>
    </row>
    <row r="8164" spans="1:11" s="38" customFormat="1" ht="18" customHeight="1">
      <c r="A8164" s="33">
        <f t="shared" si="127"/>
        <v>8159</v>
      </c>
      <c r="B8164" s="160" t="s">
        <v>3093</v>
      </c>
      <c r="C8164" s="160" t="s">
        <v>11505</v>
      </c>
      <c r="D8164" s="159" t="s">
        <v>1902</v>
      </c>
      <c r="E8164" s="160" t="s">
        <v>1902</v>
      </c>
      <c r="F8164" s="161">
        <v>41494</v>
      </c>
      <c r="G8164" s="162">
        <v>2013</v>
      </c>
      <c r="H8164" s="37">
        <v>196666</v>
      </c>
      <c r="I8164" s="35">
        <v>213846</v>
      </c>
      <c r="J8164" s="35">
        <v>64154</v>
      </c>
      <c r="K8164" s="33"/>
    </row>
    <row r="8165" spans="1:11" s="38" customFormat="1" ht="18" customHeight="1">
      <c r="A8165" s="33">
        <f t="shared" si="127"/>
        <v>8160</v>
      </c>
      <c r="B8165" s="160" t="s">
        <v>3093</v>
      </c>
      <c r="C8165" s="160" t="s">
        <v>11506</v>
      </c>
      <c r="D8165" s="159" t="s">
        <v>1902</v>
      </c>
      <c r="E8165" s="160" t="s">
        <v>1902</v>
      </c>
      <c r="F8165" s="161">
        <v>41494</v>
      </c>
      <c r="G8165" s="162">
        <v>2013</v>
      </c>
      <c r="H8165" s="37">
        <v>196666</v>
      </c>
      <c r="I8165" s="35">
        <v>213846</v>
      </c>
      <c r="J8165" s="35">
        <v>64154</v>
      </c>
      <c r="K8165" s="33"/>
    </row>
    <row r="8166" spans="1:11" s="38" customFormat="1" ht="18" customHeight="1">
      <c r="A8166" s="33">
        <f t="shared" si="127"/>
        <v>8161</v>
      </c>
      <c r="B8166" s="160" t="s">
        <v>3093</v>
      </c>
      <c r="C8166" s="160" t="s">
        <v>11507</v>
      </c>
      <c r="D8166" s="159" t="s">
        <v>1902</v>
      </c>
      <c r="E8166" s="160" t="s">
        <v>1902</v>
      </c>
      <c r="F8166" s="161">
        <v>41494</v>
      </c>
      <c r="G8166" s="162">
        <v>2013</v>
      </c>
      <c r="H8166" s="37">
        <v>196666</v>
      </c>
      <c r="I8166" s="35">
        <v>213846</v>
      </c>
      <c r="J8166" s="35">
        <v>64154</v>
      </c>
      <c r="K8166" s="33"/>
    </row>
    <row r="8167" spans="1:11" s="38" customFormat="1" ht="18" customHeight="1">
      <c r="A8167" s="33">
        <f t="shared" si="127"/>
        <v>8162</v>
      </c>
      <c r="B8167" s="160" t="s">
        <v>3093</v>
      </c>
      <c r="C8167" s="160" t="s">
        <v>11508</v>
      </c>
      <c r="D8167" s="159" t="s">
        <v>1902</v>
      </c>
      <c r="E8167" s="160" t="s">
        <v>1902</v>
      </c>
      <c r="F8167" s="161">
        <v>41494</v>
      </c>
      <c r="G8167" s="162">
        <v>2013</v>
      </c>
      <c r="H8167" s="37">
        <v>196666</v>
      </c>
      <c r="I8167" s="35">
        <v>213846</v>
      </c>
      <c r="J8167" s="35">
        <v>64154</v>
      </c>
      <c r="K8167" s="33"/>
    </row>
    <row r="8168" spans="1:11" s="38" customFormat="1" ht="18" customHeight="1">
      <c r="A8168" s="33">
        <f t="shared" si="127"/>
        <v>8163</v>
      </c>
      <c r="B8168" s="160" t="s">
        <v>2737</v>
      </c>
      <c r="C8168" s="160" t="s">
        <v>11509</v>
      </c>
      <c r="D8168" s="159" t="s">
        <v>7623</v>
      </c>
      <c r="E8168" s="160" t="s">
        <v>7623</v>
      </c>
      <c r="F8168" s="161">
        <v>41490</v>
      </c>
      <c r="G8168" s="162">
        <v>2013</v>
      </c>
      <c r="H8168" s="37">
        <v>4480000</v>
      </c>
      <c r="I8168" s="35">
        <v>4871358</v>
      </c>
      <c r="J8168" s="35">
        <v>1461407</v>
      </c>
      <c r="K8168" s="33"/>
    </row>
    <row r="8169" spans="1:11" s="38" customFormat="1" ht="18" customHeight="1">
      <c r="A8169" s="33">
        <f t="shared" si="127"/>
        <v>8164</v>
      </c>
      <c r="B8169" s="160" t="s">
        <v>4090</v>
      </c>
      <c r="C8169" s="160" t="s">
        <v>11510</v>
      </c>
      <c r="D8169" s="159" t="s">
        <v>11511</v>
      </c>
      <c r="E8169" s="160" t="s">
        <v>1645</v>
      </c>
      <c r="F8169" s="161">
        <v>41490</v>
      </c>
      <c r="G8169" s="162">
        <v>2013</v>
      </c>
      <c r="H8169" s="37">
        <v>2740000</v>
      </c>
      <c r="I8169" s="35">
        <v>2979358</v>
      </c>
      <c r="J8169" s="35">
        <v>893807</v>
      </c>
      <c r="K8169" s="33"/>
    </row>
    <row r="8170" spans="1:11" s="38" customFormat="1" ht="18" customHeight="1">
      <c r="A8170" s="33">
        <f t="shared" si="127"/>
        <v>8165</v>
      </c>
      <c r="B8170" s="160" t="s">
        <v>2767</v>
      </c>
      <c r="C8170" s="160" t="s">
        <v>11512</v>
      </c>
      <c r="D8170" s="159" t="s">
        <v>11513</v>
      </c>
      <c r="E8170" s="160" t="s">
        <v>1645</v>
      </c>
      <c r="F8170" s="161">
        <v>41490</v>
      </c>
      <c r="G8170" s="162">
        <v>2013</v>
      </c>
      <c r="H8170" s="37">
        <v>2740000</v>
      </c>
      <c r="I8170" s="35">
        <v>2979358</v>
      </c>
      <c r="J8170" s="35">
        <v>893807</v>
      </c>
      <c r="K8170" s="33"/>
    </row>
    <row r="8171" spans="1:11" s="38" customFormat="1" ht="18" customHeight="1">
      <c r="A8171" s="33">
        <f t="shared" si="127"/>
        <v>8166</v>
      </c>
      <c r="B8171" s="160" t="s">
        <v>2767</v>
      </c>
      <c r="C8171" s="160" t="s">
        <v>11514</v>
      </c>
      <c r="D8171" s="159" t="s">
        <v>11515</v>
      </c>
      <c r="E8171" s="160" t="s">
        <v>1645</v>
      </c>
      <c r="F8171" s="161">
        <v>41490</v>
      </c>
      <c r="G8171" s="162">
        <v>2013</v>
      </c>
      <c r="H8171" s="37">
        <v>2740000</v>
      </c>
      <c r="I8171" s="35">
        <v>2979358</v>
      </c>
      <c r="J8171" s="35">
        <v>893807</v>
      </c>
      <c r="K8171" s="33"/>
    </row>
    <row r="8172" spans="1:11" s="38" customFormat="1" ht="18" customHeight="1">
      <c r="A8172" s="33">
        <f t="shared" si="127"/>
        <v>8167</v>
      </c>
      <c r="B8172" s="160" t="s">
        <v>2905</v>
      </c>
      <c r="C8172" s="160" t="s">
        <v>11516</v>
      </c>
      <c r="D8172" s="159" t="s">
        <v>11517</v>
      </c>
      <c r="E8172" s="160" t="s">
        <v>1645</v>
      </c>
      <c r="F8172" s="161">
        <v>41490</v>
      </c>
      <c r="G8172" s="162">
        <v>2013</v>
      </c>
      <c r="H8172" s="37">
        <v>2740000</v>
      </c>
      <c r="I8172" s="35">
        <v>2979358</v>
      </c>
      <c r="J8172" s="35">
        <v>893807</v>
      </c>
      <c r="K8172" s="33"/>
    </row>
    <row r="8173" spans="1:11" s="38" customFormat="1" ht="18" customHeight="1">
      <c r="A8173" s="33">
        <f t="shared" si="127"/>
        <v>8168</v>
      </c>
      <c r="B8173" s="160" t="s">
        <v>2363</v>
      </c>
      <c r="C8173" s="160" t="s">
        <v>11518</v>
      </c>
      <c r="D8173" s="159" t="s">
        <v>11519</v>
      </c>
      <c r="E8173" s="160" t="s">
        <v>1645</v>
      </c>
      <c r="F8173" s="161">
        <v>41490</v>
      </c>
      <c r="G8173" s="162">
        <v>2013</v>
      </c>
      <c r="H8173" s="37">
        <v>2740000</v>
      </c>
      <c r="I8173" s="35">
        <v>2979358</v>
      </c>
      <c r="J8173" s="35">
        <v>893807</v>
      </c>
      <c r="K8173" s="33"/>
    </row>
    <row r="8174" spans="1:11" s="38" customFormat="1" ht="18" customHeight="1">
      <c r="A8174" s="33">
        <f t="shared" si="127"/>
        <v>8169</v>
      </c>
      <c r="B8174" s="160" t="s">
        <v>2599</v>
      </c>
      <c r="C8174" s="160" t="s">
        <v>11520</v>
      </c>
      <c r="D8174" s="159" t="s">
        <v>11515</v>
      </c>
      <c r="E8174" s="160" t="s">
        <v>1645</v>
      </c>
      <c r="F8174" s="161">
        <v>41490</v>
      </c>
      <c r="G8174" s="162">
        <v>2013</v>
      </c>
      <c r="H8174" s="37">
        <v>2740000</v>
      </c>
      <c r="I8174" s="35">
        <v>2979358</v>
      </c>
      <c r="J8174" s="35">
        <v>893807</v>
      </c>
      <c r="K8174" s="33"/>
    </row>
    <row r="8175" spans="1:11" s="38" customFormat="1" ht="18" customHeight="1">
      <c r="A8175" s="33">
        <f t="shared" si="127"/>
        <v>8170</v>
      </c>
      <c r="B8175" s="160" t="s">
        <v>2850</v>
      </c>
      <c r="C8175" s="160" t="s">
        <v>11521</v>
      </c>
      <c r="D8175" s="159" t="s">
        <v>11515</v>
      </c>
      <c r="E8175" s="160" t="s">
        <v>1645</v>
      </c>
      <c r="F8175" s="161">
        <v>41490</v>
      </c>
      <c r="G8175" s="162">
        <v>2013</v>
      </c>
      <c r="H8175" s="37">
        <v>2740000</v>
      </c>
      <c r="I8175" s="35">
        <v>2979358</v>
      </c>
      <c r="J8175" s="35">
        <v>893807</v>
      </c>
      <c r="K8175" s="33"/>
    </row>
    <row r="8176" spans="1:11" s="38" customFormat="1" ht="18" customHeight="1">
      <c r="A8176" s="33">
        <f t="shared" si="127"/>
        <v>8171</v>
      </c>
      <c r="B8176" s="160" t="s">
        <v>2737</v>
      </c>
      <c r="C8176" s="160" t="s">
        <v>11522</v>
      </c>
      <c r="D8176" s="159" t="s">
        <v>11515</v>
      </c>
      <c r="E8176" s="160" t="s">
        <v>1645</v>
      </c>
      <c r="F8176" s="161">
        <v>41490</v>
      </c>
      <c r="G8176" s="162">
        <v>2013</v>
      </c>
      <c r="H8176" s="37">
        <v>2740000</v>
      </c>
      <c r="I8176" s="35">
        <v>2979358</v>
      </c>
      <c r="J8176" s="35">
        <v>893807</v>
      </c>
      <c r="K8176" s="33"/>
    </row>
    <row r="8177" spans="1:11" s="38" customFormat="1" ht="18" customHeight="1">
      <c r="A8177" s="33">
        <f t="shared" si="127"/>
        <v>8172</v>
      </c>
      <c r="B8177" s="160" t="s">
        <v>2388</v>
      </c>
      <c r="C8177" s="160" t="s">
        <v>11523</v>
      </c>
      <c r="D8177" s="159" t="s">
        <v>7623</v>
      </c>
      <c r="E8177" s="160" t="s">
        <v>7623</v>
      </c>
      <c r="F8177" s="161">
        <v>41490</v>
      </c>
      <c r="G8177" s="162">
        <v>2013</v>
      </c>
      <c r="H8177" s="37">
        <v>4480000</v>
      </c>
      <c r="I8177" s="35">
        <v>4871358</v>
      </c>
      <c r="J8177" s="35">
        <v>1461407</v>
      </c>
      <c r="K8177" s="33"/>
    </row>
    <row r="8178" spans="1:11" s="38" customFormat="1" ht="18" customHeight="1">
      <c r="A8178" s="33">
        <f t="shared" si="127"/>
        <v>8173</v>
      </c>
      <c r="B8178" s="160" t="s">
        <v>2388</v>
      </c>
      <c r="C8178" s="160" t="s">
        <v>11524</v>
      </c>
      <c r="D8178" s="159" t="s">
        <v>2835</v>
      </c>
      <c r="E8178" s="160" t="s">
        <v>2835</v>
      </c>
      <c r="F8178" s="161">
        <v>41490</v>
      </c>
      <c r="G8178" s="162">
        <v>2013</v>
      </c>
      <c r="H8178" s="37">
        <v>4360000</v>
      </c>
      <c r="I8178" s="35">
        <v>4740876</v>
      </c>
      <c r="J8178" s="35">
        <v>1422263</v>
      </c>
      <c r="K8178" s="33"/>
    </row>
    <row r="8179" spans="1:11" s="38" customFormat="1" ht="18" customHeight="1">
      <c r="A8179" s="33">
        <f t="shared" si="127"/>
        <v>8174</v>
      </c>
      <c r="B8179" s="160" t="s">
        <v>2737</v>
      </c>
      <c r="C8179" s="160" t="s">
        <v>11525</v>
      </c>
      <c r="D8179" s="159" t="s">
        <v>2835</v>
      </c>
      <c r="E8179" s="160" t="s">
        <v>2835</v>
      </c>
      <c r="F8179" s="161">
        <v>41489</v>
      </c>
      <c r="G8179" s="162">
        <v>2013</v>
      </c>
      <c r="H8179" s="37">
        <v>4360000</v>
      </c>
      <c r="I8179" s="35">
        <v>4740876</v>
      </c>
      <c r="J8179" s="35">
        <v>1422263</v>
      </c>
      <c r="K8179" s="33"/>
    </row>
    <row r="8180" spans="1:11" s="38" customFormat="1" ht="18" customHeight="1">
      <c r="A8180" s="33">
        <f t="shared" si="127"/>
        <v>8175</v>
      </c>
      <c r="B8180" s="160" t="s">
        <v>2388</v>
      </c>
      <c r="C8180" s="160" t="s">
        <v>11526</v>
      </c>
      <c r="D8180" s="159" t="s">
        <v>8126</v>
      </c>
      <c r="E8180" s="160" t="s">
        <v>8126</v>
      </c>
      <c r="F8180" s="161">
        <v>41488</v>
      </c>
      <c r="G8180" s="162">
        <v>2013</v>
      </c>
      <c r="H8180" s="37">
        <v>429000</v>
      </c>
      <c r="I8180" s="35">
        <v>466476</v>
      </c>
      <c r="J8180" s="35">
        <v>139943</v>
      </c>
      <c r="K8180" s="33"/>
    </row>
    <row r="8181" spans="1:11" s="38" customFormat="1" ht="18" customHeight="1">
      <c r="A8181" s="33">
        <f t="shared" si="127"/>
        <v>8176</v>
      </c>
      <c r="B8181" s="160" t="s">
        <v>2388</v>
      </c>
      <c r="C8181" s="160" t="s">
        <v>11527</v>
      </c>
      <c r="D8181" s="159" t="s">
        <v>8126</v>
      </c>
      <c r="E8181" s="160" t="s">
        <v>8126</v>
      </c>
      <c r="F8181" s="161">
        <v>41488</v>
      </c>
      <c r="G8181" s="162">
        <v>2013</v>
      </c>
      <c r="H8181" s="37">
        <v>429000</v>
      </c>
      <c r="I8181" s="35">
        <v>466476</v>
      </c>
      <c r="J8181" s="35">
        <v>139943</v>
      </c>
      <c r="K8181" s="33"/>
    </row>
    <row r="8182" spans="1:11" s="38" customFormat="1" ht="18" customHeight="1">
      <c r="A8182" s="33">
        <f t="shared" si="127"/>
        <v>8177</v>
      </c>
      <c r="B8182" s="160" t="s">
        <v>2388</v>
      </c>
      <c r="C8182" s="160" t="s">
        <v>11528</v>
      </c>
      <c r="D8182" s="159" t="s">
        <v>8126</v>
      </c>
      <c r="E8182" s="160" t="s">
        <v>8126</v>
      </c>
      <c r="F8182" s="161">
        <v>41488</v>
      </c>
      <c r="G8182" s="162">
        <v>2013</v>
      </c>
      <c r="H8182" s="37">
        <v>429000</v>
      </c>
      <c r="I8182" s="35">
        <v>466476</v>
      </c>
      <c r="J8182" s="35">
        <v>139943</v>
      </c>
      <c r="K8182" s="33"/>
    </row>
    <row r="8183" spans="1:11" s="38" customFormat="1" ht="18" customHeight="1">
      <c r="A8183" s="33">
        <f t="shared" si="127"/>
        <v>8178</v>
      </c>
      <c r="B8183" s="160" t="s">
        <v>2720</v>
      </c>
      <c r="C8183" s="160" t="s">
        <v>11529</v>
      </c>
      <c r="D8183" s="159" t="s">
        <v>8126</v>
      </c>
      <c r="E8183" s="160" t="s">
        <v>8126</v>
      </c>
      <c r="F8183" s="161">
        <v>41488</v>
      </c>
      <c r="G8183" s="162">
        <v>2013</v>
      </c>
      <c r="H8183" s="37">
        <v>429000</v>
      </c>
      <c r="I8183" s="35">
        <v>466476</v>
      </c>
      <c r="J8183" s="35">
        <v>139943</v>
      </c>
      <c r="K8183" s="33"/>
    </row>
    <row r="8184" spans="1:11" s="38" customFormat="1" ht="18" customHeight="1">
      <c r="A8184" s="33">
        <f t="shared" si="127"/>
        <v>8179</v>
      </c>
      <c r="B8184" s="160" t="s">
        <v>2388</v>
      </c>
      <c r="C8184" s="160" t="s">
        <v>11530</v>
      </c>
      <c r="D8184" s="159" t="s">
        <v>8126</v>
      </c>
      <c r="E8184" s="160" t="s">
        <v>8126</v>
      </c>
      <c r="F8184" s="161">
        <v>41488</v>
      </c>
      <c r="G8184" s="162">
        <v>2013</v>
      </c>
      <c r="H8184" s="37">
        <v>429000</v>
      </c>
      <c r="I8184" s="35">
        <v>466476</v>
      </c>
      <c r="J8184" s="35">
        <v>139943</v>
      </c>
      <c r="K8184" s="33"/>
    </row>
    <row r="8185" spans="1:11" s="38" customFormat="1" ht="18" customHeight="1">
      <c r="A8185" s="33">
        <f t="shared" si="127"/>
        <v>8180</v>
      </c>
      <c r="B8185" s="160" t="s">
        <v>2388</v>
      </c>
      <c r="C8185" s="160" t="s">
        <v>11531</v>
      </c>
      <c r="D8185" s="159" t="s">
        <v>8126</v>
      </c>
      <c r="E8185" s="160" t="s">
        <v>8126</v>
      </c>
      <c r="F8185" s="161">
        <v>41488</v>
      </c>
      <c r="G8185" s="162">
        <v>2013</v>
      </c>
      <c r="H8185" s="37">
        <v>429000</v>
      </c>
      <c r="I8185" s="35">
        <v>466476</v>
      </c>
      <c r="J8185" s="35">
        <v>139943</v>
      </c>
      <c r="K8185" s="33"/>
    </row>
    <row r="8186" spans="1:11" s="38" customFormat="1" ht="18" customHeight="1">
      <c r="A8186" s="33">
        <f t="shared" si="127"/>
        <v>8181</v>
      </c>
      <c r="B8186" s="160" t="s">
        <v>2850</v>
      </c>
      <c r="C8186" s="160" t="s">
        <v>11532</v>
      </c>
      <c r="D8186" s="159" t="s">
        <v>8126</v>
      </c>
      <c r="E8186" s="160" t="s">
        <v>8126</v>
      </c>
      <c r="F8186" s="161">
        <v>41488</v>
      </c>
      <c r="G8186" s="162">
        <v>2013</v>
      </c>
      <c r="H8186" s="37">
        <v>429000</v>
      </c>
      <c r="I8186" s="35">
        <v>466476</v>
      </c>
      <c r="J8186" s="35">
        <v>139943</v>
      </c>
      <c r="K8186" s="33"/>
    </row>
    <row r="8187" spans="1:11" s="38" customFormat="1" ht="18" customHeight="1">
      <c r="A8187" s="33">
        <f t="shared" si="127"/>
        <v>8182</v>
      </c>
      <c r="B8187" s="160" t="s">
        <v>2741</v>
      </c>
      <c r="C8187" s="160" t="s">
        <v>11533</v>
      </c>
      <c r="D8187" s="159" t="s">
        <v>8126</v>
      </c>
      <c r="E8187" s="160" t="s">
        <v>8126</v>
      </c>
      <c r="F8187" s="161">
        <v>41488</v>
      </c>
      <c r="G8187" s="162">
        <v>2013</v>
      </c>
      <c r="H8187" s="37">
        <v>429000</v>
      </c>
      <c r="I8187" s="35">
        <v>466476</v>
      </c>
      <c r="J8187" s="35">
        <v>139943</v>
      </c>
      <c r="K8187" s="33"/>
    </row>
    <row r="8188" spans="1:11" s="38" customFormat="1" ht="18" customHeight="1">
      <c r="A8188" s="33">
        <f t="shared" si="127"/>
        <v>8183</v>
      </c>
      <c r="B8188" s="160" t="s">
        <v>2850</v>
      </c>
      <c r="C8188" s="160" t="s">
        <v>11534</v>
      </c>
      <c r="D8188" s="159" t="s">
        <v>8126</v>
      </c>
      <c r="E8188" s="160" t="s">
        <v>8126</v>
      </c>
      <c r="F8188" s="161">
        <v>41488</v>
      </c>
      <c r="G8188" s="162">
        <v>2013</v>
      </c>
      <c r="H8188" s="37">
        <v>429000</v>
      </c>
      <c r="I8188" s="35">
        <v>466476</v>
      </c>
      <c r="J8188" s="35">
        <v>139943</v>
      </c>
      <c r="K8188" s="33"/>
    </row>
    <row r="8189" spans="1:11" s="38" customFormat="1" ht="18" customHeight="1">
      <c r="A8189" s="33">
        <f t="shared" si="127"/>
        <v>8184</v>
      </c>
      <c r="B8189" s="160" t="s">
        <v>2689</v>
      </c>
      <c r="C8189" s="160" t="s">
        <v>11535</v>
      </c>
      <c r="D8189" s="159" t="s">
        <v>5708</v>
      </c>
      <c r="E8189" s="160" t="s">
        <v>5708</v>
      </c>
      <c r="F8189" s="161">
        <v>41488</v>
      </c>
      <c r="G8189" s="162">
        <v>2013</v>
      </c>
      <c r="H8189" s="37">
        <v>19506000</v>
      </c>
      <c r="I8189" s="35">
        <v>21209982</v>
      </c>
      <c r="J8189" s="35">
        <v>6362995</v>
      </c>
      <c r="K8189" s="33"/>
    </row>
    <row r="8190" spans="1:11" s="38" customFormat="1" ht="18" customHeight="1">
      <c r="A8190" s="33">
        <f t="shared" si="127"/>
        <v>8185</v>
      </c>
      <c r="B8190" s="160" t="s">
        <v>11536</v>
      </c>
      <c r="C8190" s="160" t="s">
        <v>11537</v>
      </c>
      <c r="D8190" s="159" t="s">
        <v>11538</v>
      </c>
      <c r="E8190" s="160" t="s">
        <v>11538</v>
      </c>
      <c r="F8190" s="161">
        <v>41488</v>
      </c>
      <c r="G8190" s="162">
        <v>2013</v>
      </c>
      <c r="H8190" s="37">
        <v>1540000</v>
      </c>
      <c r="I8190" s="35">
        <v>1674529</v>
      </c>
      <c r="J8190" s="35">
        <v>502359</v>
      </c>
      <c r="K8190" s="33"/>
    </row>
    <row r="8191" spans="1:11" s="38" customFormat="1" ht="18" customHeight="1">
      <c r="A8191" s="33">
        <f t="shared" si="127"/>
        <v>8186</v>
      </c>
      <c r="B8191" s="160" t="s">
        <v>2002</v>
      </c>
      <c r="C8191" s="160" t="s">
        <v>11539</v>
      </c>
      <c r="D8191" s="159" t="s">
        <v>1652</v>
      </c>
      <c r="E8191" s="160" t="s">
        <v>1652</v>
      </c>
      <c r="F8191" s="161">
        <v>41488</v>
      </c>
      <c r="G8191" s="162">
        <v>2013</v>
      </c>
      <c r="H8191" s="37">
        <v>720000</v>
      </c>
      <c r="I8191" s="35">
        <v>782897</v>
      </c>
      <c r="J8191" s="35">
        <v>234869</v>
      </c>
      <c r="K8191" s="33"/>
    </row>
    <row r="8192" spans="1:11" s="38" customFormat="1" ht="18" customHeight="1">
      <c r="A8192" s="33">
        <f t="shared" si="127"/>
        <v>8187</v>
      </c>
      <c r="B8192" s="160" t="s">
        <v>1963</v>
      </c>
      <c r="C8192" s="160" t="s">
        <v>11540</v>
      </c>
      <c r="D8192" s="159" t="s">
        <v>4186</v>
      </c>
      <c r="E8192" s="160" t="s">
        <v>1490</v>
      </c>
      <c r="F8192" s="161">
        <v>41488</v>
      </c>
      <c r="G8192" s="162">
        <v>2013</v>
      </c>
      <c r="H8192" s="37">
        <v>659000</v>
      </c>
      <c r="I8192" s="35">
        <v>716568</v>
      </c>
      <c r="J8192" s="35">
        <v>214970</v>
      </c>
      <c r="K8192" s="33"/>
    </row>
    <row r="8193" spans="1:11" s="38" customFormat="1" ht="18" customHeight="1">
      <c r="A8193" s="33">
        <f t="shared" si="127"/>
        <v>8188</v>
      </c>
      <c r="B8193" s="160" t="s">
        <v>3770</v>
      </c>
      <c r="C8193" s="160" t="s">
        <v>11541</v>
      </c>
      <c r="D8193" s="159" t="s">
        <v>6951</v>
      </c>
      <c r="E8193" s="160" t="s">
        <v>6951</v>
      </c>
      <c r="F8193" s="161">
        <v>41485</v>
      </c>
      <c r="G8193" s="162">
        <v>2013</v>
      </c>
      <c r="H8193" s="37">
        <v>16500000</v>
      </c>
      <c r="I8193" s="35">
        <v>17941387</v>
      </c>
      <c r="J8193" s="35">
        <v>5382416</v>
      </c>
      <c r="K8193" s="33"/>
    </row>
    <row r="8194" spans="1:11" s="38" customFormat="1" ht="18" customHeight="1">
      <c r="A8194" s="33">
        <f t="shared" si="127"/>
        <v>8189</v>
      </c>
      <c r="B8194" s="160" t="s">
        <v>4254</v>
      </c>
      <c r="C8194" s="160" t="s">
        <v>11542</v>
      </c>
      <c r="D8194" s="159" t="s">
        <v>11543</v>
      </c>
      <c r="E8194" s="160" t="s">
        <v>11544</v>
      </c>
      <c r="F8194" s="161">
        <v>41485</v>
      </c>
      <c r="G8194" s="162">
        <v>2013</v>
      </c>
      <c r="H8194" s="37">
        <v>7488000</v>
      </c>
      <c r="I8194" s="35">
        <v>8142128</v>
      </c>
      <c r="J8194" s="35">
        <v>2442638</v>
      </c>
      <c r="K8194" s="33"/>
    </row>
    <row r="8195" spans="1:11" s="38" customFormat="1" ht="18" customHeight="1">
      <c r="A8195" s="33">
        <f t="shared" si="127"/>
        <v>8190</v>
      </c>
      <c r="B8195" s="160" t="s">
        <v>4254</v>
      </c>
      <c r="C8195" s="160" t="s">
        <v>11545</v>
      </c>
      <c r="D8195" s="159" t="s">
        <v>11546</v>
      </c>
      <c r="E8195" s="160" t="s">
        <v>11544</v>
      </c>
      <c r="F8195" s="161">
        <v>41485</v>
      </c>
      <c r="G8195" s="162">
        <v>2013</v>
      </c>
      <c r="H8195" s="37">
        <v>4500000</v>
      </c>
      <c r="I8195" s="35">
        <v>4893106</v>
      </c>
      <c r="J8195" s="35">
        <v>1467932</v>
      </c>
      <c r="K8195" s="33"/>
    </row>
    <row r="8196" spans="1:11" s="38" customFormat="1" ht="18" customHeight="1">
      <c r="A8196" s="33">
        <f t="shared" si="127"/>
        <v>8191</v>
      </c>
      <c r="B8196" s="160" t="s">
        <v>4254</v>
      </c>
      <c r="C8196" s="160" t="s">
        <v>11547</v>
      </c>
      <c r="D8196" s="159" t="s">
        <v>11548</v>
      </c>
      <c r="E8196" s="160" t="s">
        <v>11549</v>
      </c>
      <c r="F8196" s="161">
        <v>41485</v>
      </c>
      <c r="G8196" s="162">
        <v>2013</v>
      </c>
      <c r="H8196" s="37">
        <v>2200000</v>
      </c>
      <c r="I8196" s="35">
        <v>2392185</v>
      </c>
      <c r="J8196" s="35">
        <v>717656</v>
      </c>
      <c r="K8196" s="33"/>
    </row>
    <row r="8197" spans="1:11" s="38" customFormat="1" ht="18" customHeight="1">
      <c r="A8197" s="33">
        <f t="shared" si="127"/>
        <v>8192</v>
      </c>
      <c r="B8197" s="160" t="s">
        <v>2631</v>
      </c>
      <c r="C8197" s="160" t="s">
        <v>11550</v>
      </c>
      <c r="D8197" s="159" t="s">
        <v>1462</v>
      </c>
      <c r="E8197" s="160" t="s">
        <v>1462</v>
      </c>
      <c r="F8197" s="161">
        <v>41484</v>
      </c>
      <c r="G8197" s="162">
        <v>2013</v>
      </c>
      <c r="H8197" s="37">
        <v>287000</v>
      </c>
      <c r="I8197" s="35">
        <v>312071</v>
      </c>
      <c r="J8197" s="35">
        <v>93621</v>
      </c>
      <c r="K8197" s="33"/>
    </row>
    <row r="8198" spans="1:11" s="38" customFormat="1" ht="18" customHeight="1">
      <c r="A8198" s="33">
        <f t="shared" si="127"/>
        <v>8193</v>
      </c>
      <c r="B8198" s="160" t="s">
        <v>4256</v>
      </c>
      <c r="C8198" s="160" t="s">
        <v>11551</v>
      </c>
      <c r="D8198" s="159" t="s">
        <v>11552</v>
      </c>
      <c r="E8198" s="160" t="s">
        <v>11553</v>
      </c>
      <c r="F8198" s="161">
        <v>41484</v>
      </c>
      <c r="G8198" s="162">
        <v>2013</v>
      </c>
      <c r="H8198" s="37">
        <v>151800000</v>
      </c>
      <c r="I8198" s="35">
        <v>165060761</v>
      </c>
      <c r="J8198" s="35">
        <v>49518228</v>
      </c>
      <c r="K8198" s="33"/>
    </row>
    <row r="8199" spans="1:11" s="38" customFormat="1" ht="18" customHeight="1">
      <c r="A8199" s="33">
        <f t="shared" ref="A8199:A8262" si="128">A8198+1</f>
        <v>8194</v>
      </c>
      <c r="B8199" s="160" t="s">
        <v>2631</v>
      </c>
      <c r="C8199" s="160" t="s">
        <v>11554</v>
      </c>
      <c r="D8199" s="159" t="s">
        <v>1462</v>
      </c>
      <c r="E8199" s="160" t="s">
        <v>1462</v>
      </c>
      <c r="F8199" s="161">
        <v>41484</v>
      </c>
      <c r="G8199" s="162">
        <v>2013</v>
      </c>
      <c r="H8199" s="37">
        <v>287000</v>
      </c>
      <c r="I8199" s="35">
        <v>312071</v>
      </c>
      <c r="J8199" s="35">
        <v>93621</v>
      </c>
      <c r="K8199" s="33"/>
    </row>
    <row r="8200" spans="1:11" s="38" customFormat="1" ht="18" customHeight="1">
      <c r="A8200" s="33">
        <f t="shared" si="128"/>
        <v>8195</v>
      </c>
      <c r="B8200" s="160" t="s">
        <v>2462</v>
      </c>
      <c r="C8200" s="160" t="s">
        <v>11555</v>
      </c>
      <c r="D8200" s="159" t="s">
        <v>1562</v>
      </c>
      <c r="E8200" s="160" t="s">
        <v>1562</v>
      </c>
      <c r="F8200" s="161">
        <v>41484</v>
      </c>
      <c r="G8200" s="162">
        <v>2013</v>
      </c>
      <c r="H8200" s="37">
        <v>580000</v>
      </c>
      <c r="I8200" s="35">
        <v>630667</v>
      </c>
      <c r="J8200" s="35">
        <v>189200</v>
      </c>
      <c r="K8200" s="33"/>
    </row>
    <row r="8201" spans="1:11" s="38" customFormat="1" ht="18" customHeight="1">
      <c r="A8201" s="33">
        <f t="shared" si="128"/>
        <v>8196</v>
      </c>
      <c r="B8201" s="160" t="s">
        <v>1873</v>
      </c>
      <c r="C8201" s="160" t="s">
        <v>11556</v>
      </c>
      <c r="D8201" s="159" t="s">
        <v>1462</v>
      </c>
      <c r="E8201" s="160" t="s">
        <v>1462</v>
      </c>
      <c r="F8201" s="161">
        <v>41484</v>
      </c>
      <c r="G8201" s="162">
        <v>2013</v>
      </c>
      <c r="H8201" s="37">
        <v>287000</v>
      </c>
      <c r="I8201" s="35">
        <v>312071</v>
      </c>
      <c r="J8201" s="35">
        <v>93621</v>
      </c>
      <c r="K8201" s="33"/>
    </row>
    <row r="8202" spans="1:11" s="38" customFormat="1" ht="18" customHeight="1">
      <c r="A8202" s="33">
        <f t="shared" si="128"/>
        <v>8197</v>
      </c>
      <c r="B8202" s="160" t="s">
        <v>2452</v>
      </c>
      <c r="C8202" s="160" t="s">
        <v>11557</v>
      </c>
      <c r="D8202" s="159" t="s">
        <v>1444</v>
      </c>
      <c r="E8202" s="160" t="s">
        <v>1444</v>
      </c>
      <c r="F8202" s="161">
        <v>41478</v>
      </c>
      <c r="G8202" s="162">
        <v>2013</v>
      </c>
      <c r="H8202" s="37">
        <v>3540000</v>
      </c>
      <c r="I8202" s="35">
        <v>3849243</v>
      </c>
      <c r="J8202" s="35">
        <v>1154773</v>
      </c>
      <c r="K8202" s="33"/>
    </row>
    <row r="8203" spans="1:11" s="38" customFormat="1" ht="18" customHeight="1">
      <c r="A8203" s="33">
        <f t="shared" si="128"/>
        <v>8198</v>
      </c>
      <c r="B8203" s="160" t="s">
        <v>2452</v>
      </c>
      <c r="C8203" s="160" t="s">
        <v>11558</v>
      </c>
      <c r="D8203" s="159" t="s">
        <v>1444</v>
      </c>
      <c r="E8203" s="160" t="s">
        <v>1444</v>
      </c>
      <c r="F8203" s="161">
        <v>41478</v>
      </c>
      <c r="G8203" s="162">
        <v>2013</v>
      </c>
      <c r="H8203" s="37">
        <v>3540000</v>
      </c>
      <c r="I8203" s="35">
        <v>3849243</v>
      </c>
      <c r="J8203" s="35">
        <v>1154773</v>
      </c>
      <c r="K8203" s="33"/>
    </row>
    <row r="8204" spans="1:11" s="38" customFormat="1" ht="18" customHeight="1">
      <c r="A8204" s="33">
        <f t="shared" si="128"/>
        <v>8199</v>
      </c>
      <c r="B8204" s="160" t="s">
        <v>2452</v>
      </c>
      <c r="C8204" s="160" t="s">
        <v>11559</v>
      </c>
      <c r="D8204" s="159" t="s">
        <v>1444</v>
      </c>
      <c r="E8204" s="160" t="s">
        <v>1444</v>
      </c>
      <c r="F8204" s="161">
        <v>41478</v>
      </c>
      <c r="G8204" s="162">
        <v>2013</v>
      </c>
      <c r="H8204" s="37">
        <v>3540000</v>
      </c>
      <c r="I8204" s="35">
        <v>3849243</v>
      </c>
      <c r="J8204" s="35">
        <v>1154773</v>
      </c>
      <c r="K8204" s="33"/>
    </row>
    <row r="8205" spans="1:11" s="38" customFormat="1" ht="18" customHeight="1">
      <c r="A8205" s="33">
        <f t="shared" si="128"/>
        <v>8200</v>
      </c>
      <c r="B8205" s="160" t="s">
        <v>11560</v>
      </c>
      <c r="C8205" s="160" t="s">
        <v>11561</v>
      </c>
      <c r="D8205" s="159" t="s">
        <v>11562</v>
      </c>
      <c r="E8205" s="160" t="s">
        <v>1639</v>
      </c>
      <c r="F8205" s="161">
        <v>41473</v>
      </c>
      <c r="G8205" s="162">
        <v>2013</v>
      </c>
      <c r="H8205" s="37">
        <v>340000</v>
      </c>
      <c r="I8205" s="35">
        <v>369701</v>
      </c>
      <c r="J8205" s="35">
        <v>110910</v>
      </c>
      <c r="K8205" s="33"/>
    </row>
    <row r="8206" spans="1:11" s="38" customFormat="1" ht="18" customHeight="1">
      <c r="A8206" s="33">
        <f t="shared" si="128"/>
        <v>8201</v>
      </c>
      <c r="B8206" s="160" t="s">
        <v>1887</v>
      </c>
      <c r="C8206" s="160" t="s">
        <v>11563</v>
      </c>
      <c r="D8206" s="159" t="s">
        <v>2202</v>
      </c>
      <c r="E8206" s="160" t="s">
        <v>2202</v>
      </c>
      <c r="F8206" s="161">
        <v>41473</v>
      </c>
      <c r="G8206" s="162">
        <v>2013</v>
      </c>
      <c r="H8206" s="37">
        <v>175000</v>
      </c>
      <c r="I8206" s="35">
        <v>190287</v>
      </c>
      <c r="J8206" s="35">
        <v>57086</v>
      </c>
      <c r="K8206" s="33"/>
    </row>
    <row r="8207" spans="1:11" s="38" customFormat="1" ht="18" customHeight="1">
      <c r="A8207" s="33">
        <f t="shared" si="128"/>
        <v>8202</v>
      </c>
      <c r="B8207" s="160" t="s">
        <v>1887</v>
      </c>
      <c r="C8207" s="160" t="s">
        <v>11564</v>
      </c>
      <c r="D8207" s="159" t="s">
        <v>2202</v>
      </c>
      <c r="E8207" s="160" t="s">
        <v>2202</v>
      </c>
      <c r="F8207" s="161">
        <v>41473</v>
      </c>
      <c r="G8207" s="162">
        <v>2013</v>
      </c>
      <c r="H8207" s="37">
        <v>175000</v>
      </c>
      <c r="I8207" s="35">
        <v>190287</v>
      </c>
      <c r="J8207" s="35">
        <v>57086</v>
      </c>
      <c r="K8207" s="33"/>
    </row>
    <row r="8208" spans="1:11" s="38" customFormat="1" ht="18" customHeight="1">
      <c r="A8208" s="33">
        <f t="shared" si="128"/>
        <v>8203</v>
      </c>
      <c r="B8208" s="160" t="s">
        <v>1887</v>
      </c>
      <c r="C8208" s="160" t="s">
        <v>11565</v>
      </c>
      <c r="D8208" s="159" t="s">
        <v>2202</v>
      </c>
      <c r="E8208" s="160" t="s">
        <v>2202</v>
      </c>
      <c r="F8208" s="161">
        <v>41473</v>
      </c>
      <c r="G8208" s="162">
        <v>2013</v>
      </c>
      <c r="H8208" s="37">
        <v>175000</v>
      </c>
      <c r="I8208" s="35">
        <v>190287</v>
      </c>
      <c r="J8208" s="35">
        <v>57086</v>
      </c>
      <c r="K8208" s="33"/>
    </row>
    <row r="8209" spans="1:11" s="38" customFormat="1" ht="18" customHeight="1">
      <c r="A8209" s="33">
        <f t="shared" si="128"/>
        <v>8204</v>
      </c>
      <c r="B8209" s="160" t="s">
        <v>1887</v>
      </c>
      <c r="C8209" s="160" t="s">
        <v>11566</v>
      </c>
      <c r="D8209" s="159" t="s">
        <v>2202</v>
      </c>
      <c r="E8209" s="160" t="s">
        <v>2202</v>
      </c>
      <c r="F8209" s="161">
        <v>41473</v>
      </c>
      <c r="G8209" s="162">
        <v>2013</v>
      </c>
      <c r="H8209" s="37">
        <v>175000</v>
      </c>
      <c r="I8209" s="35">
        <v>190287</v>
      </c>
      <c r="J8209" s="35">
        <v>57086</v>
      </c>
      <c r="K8209" s="33"/>
    </row>
    <row r="8210" spans="1:11" s="38" customFormat="1" ht="18" customHeight="1">
      <c r="A8210" s="33">
        <f t="shared" si="128"/>
        <v>8205</v>
      </c>
      <c r="B8210" s="160" t="s">
        <v>1887</v>
      </c>
      <c r="C8210" s="160" t="s">
        <v>11567</v>
      </c>
      <c r="D8210" s="159" t="s">
        <v>2202</v>
      </c>
      <c r="E8210" s="160" t="s">
        <v>2202</v>
      </c>
      <c r="F8210" s="161">
        <v>41473</v>
      </c>
      <c r="G8210" s="162">
        <v>2013</v>
      </c>
      <c r="H8210" s="37">
        <v>175000</v>
      </c>
      <c r="I8210" s="35">
        <v>190287</v>
      </c>
      <c r="J8210" s="35">
        <v>57086</v>
      </c>
      <c r="K8210" s="33"/>
    </row>
    <row r="8211" spans="1:11" s="38" customFormat="1" ht="18" customHeight="1">
      <c r="A8211" s="33">
        <f t="shared" si="128"/>
        <v>8206</v>
      </c>
      <c r="B8211" s="160" t="s">
        <v>1887</v>
      </c>
      <c r="C8211" s="160" t="s">
        <v>11568</v>
      </c>
      <c r="D8211" s="159" t="s">
        <v>2202</v>
      </c>
      <c r="E8211" s="160" t="s">
        <v>2202</v>
      </c>
      <c r="F8211" s="161">
        <v>41473</v>
      </c>
      <c r="G8211" s="162">
        <v>2013</v>
      </c>
      <c r="H8211" s="37">
        <v>175000</v>
      </c>
      <c r="I8211" s="35">
        <v>190287</v>
      </c>
      <c r="J8211" s="35">
        <v>57086</v>
      </c>
      <c r="K8211" s="33"/>
    </row>
    <row r="8212" spans="1:11" s="38" customFormat="1" ht="18" customHeight="1">
      <c r="A8212" s="33">
        <f t="shared" si="128"/>
        <v>8207</v>
      </c>
      <c r="B8212" s="160" t="s">
        <v>1887</v>
      </c>
      <c r="C8212" s="160" t="s">
        <v>11569</v>
      </c>
      <c r="D8212" s="159" t="s">
        <v>2202</v>
      </c>
      <c r="E8212" s="160" t="s">
        <v>2202</v>
      </c>
      <c r="F8212" s="161">
        <v>41473</v>
      </c>
      <c r="G8212" s="162">
        <v>2013</v>
      </c>
      <c r="H8212" s="37">
        <v>175000</v>
      </c>
      <c r="I8212" s="35">
        <v>190287</v>
      </c>
      <c r="J8212" s="35">
        <v>57086</v>
      </c>
      <c r="K8212" s="33"/>
    </row>
    <row r="8213" spans="1:11" s="38" customFormat="1" ht="18" customHeight="1">
      <c r="A8213" s="33">
        <f t="shared" si="128"/>
        <v>8208</v>
      </c>
      <c r="B8213" s="160" t="s">
        <v>1887</v>
      </c>
      <c r="C8213" s="160" t="s">
        <v>11570</v>
      </c>
      <c r="D8213" s="159" t="s">
        <v>2202</v>
      </c>
      <c r="E8213" s="160" t="s">
        <v>2202</v>
      </c>
      <c r="F8213" s="161">
        <v>41473</v>
      </c>
      <c r="G8213" s="162">
        <v>2013</v>
      </c>
      <c r="H8213" s="37">
        <v>175000</v>
      </c>
      <c r="I8213" s="35">
        <v>190287</v>
      </c>
      <c r="J8213" s="35">
        <v>57086</v>
      </c>
      <c r="K8213" s="33"/>
    </row>
    <row r="8214" spans="1:11" s="38" customFormat="1" ht="18" customHeight="1">
      <c r="A8214" s="33">
        <f t="shared" si="128"/>
        <v>8209</v>
      </c>
      <c r="B8214" s="160" t="s">
        <v>1887</v>
      </c>
      <c r="C8214" s="160" t="s">
        <v>11571</v>
      </c>
      <c r="D8214" s="159" t="s">
        <v>2202</v>
      </c>
      <c r="E8214" s="160" t="s">
        <v>2202</v>
      </c>
      <c r="F8214" s="161">
        <v>41473</v>
      </c>
      <c r="G8214" s="162">
        <v>2013</v>
      </c>
      <c r="H8214" s="37">
        <v>175000</v>
      </c>
      <c r="I8214" s="35">
        <v>190287</v>
      </c>
      <c r="J8214" s="35">
        <v>57086</v>
      </c>
      <c r="K8214" s="33"/>
    </row>
    <row r="8215" spans="1:11" s="38" customFormat="1" ht="18" customHeight="1">
      <c r="A8215" s="33">
        <f t="shared" si="128"/>
        <v>8210</v>
      </c>
      <c r="B8215" s="160" t="s">
        <v>1887</v>
      </c>
      <c r="C8215" s="160" t="s">
        <v>11572</v>
      </c>
      <c r="D8215" s="159" t="s">
        <v>2202</v>
      </c>
      <c r="E8215" s="160" t="s">
        <v>2202</v>
      </c>
      <c r="F8215" s="161">
        <v>41473</v>
      </c>
      <c r="G8215" s="162">
        <v>2013</v>
      </c>
      <c r="H8215" s="37">
        <v>175000</v>
      </c>
      <c r="I8215" s="35">
        <v>190287</v>
      </c>
      <c r="J8215" s="35">
        <v>57086</v>
      </c>
      <c r="K8215" s="33"/>
    </row>
    <row r="8216" spans="1:11" s="38" customFormat="1" ht="18" customHeight="1">
      <c r="A8216" s="33">
        <f t="shared" si="128"/>
        <v>8211</v>
      </c>
      <c r="B8216" s="160" t="s">
        <v>1887</v>
      </c>
      <c r="C8216" s="160" t="s">
        <v>11573</v>
      </c>
      <c r="D8216" s="159" t="s">
        <v>2202</v>
      </c>
      <c r="E8216" s="160" t="s">
        <v>2202</v>
      </c>
      <c r="F8216" s="161">
        <v>41473</v>
      </c>
      <c r="G8216" s="162">
        <v>2013</v>
      </c>
      <c r="H8216" s="37">
        <v>175000</v>
      </c>
      <c r="I8216" s="35">
        <v>190287</v>
      </c>
      <c r="J8216" s="35">
        <v>57086</v>
      </c>
      <c r="K8216" s="33"/>
    </row>
    <row r="8217" spans="1:11" s="38" customFormat="1" ht="18" customHeight="1">
      <c r="A8217" s="33">
        <f t="shared" si="128"/>
        <v>8212</v>
      </c>
      <c r="B8217" s="160" t="s">
        <v>1887</v>
      </c>
      <c r="C8217" s="160" t="s">
        <v>11574</v>
      </c>
      <c r="D8217" s="159" t="s">
        <v>2202</v>
      </c>
      <c r="E8217" s="160" t="s">
        <v>2202</v>
      </c>
      <c r="F8217" s="161">
        <v>41473</v>
      </c>
      <c r="G8217" s="162">
        <v>2013</v>
      </c>
      <c r="H8217" s="37">
        <v>175000</v>
      </c>
      <c r="I8217" s="35">
        <v>190287</v>
      </c>
      <c r="J8217" s="35">
        <v>57086</v>
      </c>
      <c r="K8217" s="33"/>
    </row>
    <row r="8218" spans="1:11" s="38" customFormat="1" ht="18" customHeight="1">
      <c r="A8218" s="33">
        <f t="shared" si="128"/>
        <v>8213</v>
      </c>
      <c r="B8218" s="160" t="s">
        <v>1887</v>
      </c>
      <c r="C8218" s="160" t="s">
        <v>11575</v>
      </c>
      <c r="D8218" s="159" t="s">
        <v>2202</v>
      </c>
      <c r="E8218" s="160" t="s">
        <v>2202</v>
      </c>
      <c r="F8218" s="161">
        <v>41473</v>
      </c>
      <c r="G8218" s="162">
        <v>2013</v>
      </c>
      <c r="H8218" s="37">
        <v>175000</v>
      </c>
      <c r="I8218" s="35">
        <v>190287</v>
      </c>
      <c r="J8218" s="35">
        <v>57086</v>
      </c>
      <c r="K8218" s="33"/>
    </row>
    <row r="8219" spans="1:11" s="38" customFormat="1" ht="18" customHeight="1">
      <c r="A8219" s="33">
        <f t="shared" si="128"/>
        <v>8214</v>
      </c>
      <c r="B8219" s="160" t="s">
        <v>1887</v>
      </c>
      <c r="C8219" s="160" t="s">
        <v>11576</v>
      </c>
      <c r="D8219" s="159" t="s">
        <v>2202</v>
      </c>
      <c r="E8219" s="160" t="s">
        <v>2202</v>
      </c>
      <c r="F8219" s="161">
        <v>41473</v>
      </c>
      <c r="G8219" s="162">
        <v>2013</v>
      </c>
      <c r="H8219" s="37">
        <v>175000</v>
      </c>
      <c r="I8219" s="35">
        <v>190287</v>
      </c>
      <c r="J8219" s="35">
        <v>57086</v>
      </c>
      <c r="K8219" s="33"/>
    </row>
    <row r="8220" spans="1:11" s="38" customFormat="1" ht="18" customHeight="1">
      <c r="A8220" s="33">
        <f t="shared" si="128"/>
        <v>8215</v>
      </c>
      <c r="B8220" s="160" t="s">
        <v>1887</v>
      </c>
      <c r="C8220" s="160" t="s">
        <v>11577</v>
      </c>
      <c r="D8220" s="159" t="s">
        <v>2202</v>
      </c>
      <c r="E8220" s="160" t="s">
        <v>2202</v>
      </c>
      <c r="F8220" s="161">
        <v>41473</v>
      </c>
      <c r="G8220" s="162">
        <v>2013</v>
      </c>
      <c r="H8220" s="37">
        <v>175000</v>
      </c>
      <c r="I8220" s="35">
        <v>190287</v>
      </c>
      <c r="J8220" s="35">
        <v>57086</v>
      </c>
      <c r="K8220" s="33"/>
    </row>
    <row r="8221" spans="1:11" s="38" customFormat="1" ht="18" customHeight="1">
      <c r="A8221" s="33">
        <f t="shared" si="128"/>
        <v>8216</v>
      </c>
      <c r="B8221" s="160" t="s">
        <v>1887</v>
      </c>
      <c r="C8221" s="160" t="s">
        <v>11578</v>
      </c>
      <c r="D8221" s="159" t="s">
        <v>2202</v>
      </c>
      <c r="E8221" s="160" t="s">
        <v>2202</v>
      </c>
      <c r="F8221" s="161">
        <v>41473</v>
      </c>
      <c r="G8221" s="162">
        <v>2013</v>
      </c>
      <c r="H8221" s="37">
        <v>175000</v>
      </c>
      <c r="I8221" s="35">
        <v>190287</v>
      </c>
      <c r="J8221" s="35">
        <v>57086</v>
      </c>
      <c r="K8221" s="33"/>
    </row>
    <row r="8222" spans="1:11" s="38" customFormat="1" ht="18" customHeight="1">
      <c r="A8222" s="33">
        <f t="shared" si="128"/>
        <v>8217</v>
      </c>
      <c r="B8222" s="160" t="s">
        <v>1887</v>
      </c>
      <c r="C8222" s="160" t="s">
        <v>11579</v>
      </c>
      <c r="D8222" s="159" t="s">
        <v>2202</v>
      </c>
      <c r="E8222" s="160" t="s">
        <v>2202</v>
      </c>
      <c r="F8222" s="161">
        <v>41473</v>
      </c>
      <c r="G8222" s="162">
        <v>2013</v>
      </c>
      <c r="H8222" s="37">
        <v>175000</v>
      </c>
      <c r="I8222" s="35">
        <v>190287</v>
      </c>
      <c r="J8222" s="35">
        <v>57086</v>
      </c>
      <c r="K8222" s="33"/>
    </row>
    <row r="8223" spans="1:11" s="38" customFormat="1" ht="18" customHeight="1">
      <c r="A8223" s="33">
        <f t="shared" si="128"/>
        <v>8218</v>
      </c>
      <c r="B8223" s="160" t="s">
        <v>1887</v>
      </c>
      <c r="C8223" s="160" t="s">
        <v>11580</v>
      </c>
      <c r="D8223" s="159" t="s">
        <v>2202</v>
      </c>
      <c r="E8223" s="160" t="s">
        <v>2202</v>
      </c>
      <c r="F8223" s="161">
        <v>41473</v>
      </c>
      <c r="G8223" s="162">
        <v>2013</v>
      </c>
      <c r="H8223" s="37">
        <v>175000</v>
      </c>
      <c r="I8223" s="35">
        <v>190287</v>
      </c>
      <c r="J8223" s="35">
        <v>57086</v>
      </c>
      <c r="K8223" s="33"/>
    </row>
    <row r="8224" spans="1:11" s="38" customFormat="1" ht="18" customHeight="1">
      <c r="A8224" s="33">
        <f t="shared" si="128"/>
        <v>8219</v>
      </c>
      <c r="B8224" s="160" t="s">
        <v>1887</v>
      </c>
      <c r="C8224" s="160" t="s">
        <v>11581</v>
      </c>
      <c r="D8224" s="159" t="s">
        <v>2202</v>
      </c>
      <c r="E8224" s="160" t="s">
        <v>2202</v>
      </c>
      <c r="F8224" s="161">
        <v>41473</v>
      </c>
      <c r="G8224" s="162">
        <v>2013</v>
      </c>
      <c r="H8224" s="37">
        <v>175000</v>
      </c>
      <c r="I8224" s="35">
        <v>190287</v>
      </c>
      <c r="J8224" s="35">
        <v>57086</v>
      </c>
      <c r="K8224" s="33"/>
    </row>
    <row r="8225" spans="1:11" s="38" customFormat="1" ht="18" customHeight="1">
      <c r="A8225" s="33">
        <f t="shared" si="128"/>
        <v>8220</v>
      </c>
      <c r="B8225" s="160" t="s">
        <v>1887</v>
      </c>
      <c r="C8225" s="160" t="s">
        <v>11582</v>
      </c>
      <c r="D8225" s="159" t="s">
        <v>2202</v>
      </c>
      <c r="E8225" s="160" t="s">
        <v>2202</v>
      </c>
      <c r="F8225" s="161">
        <v>41473</v>
      </c>
      <c r="G8225" s="162">
        <v>2013</v>
      </c>
      <c r="H8225" s="37">
        <v>175000</v>
      </c>
      <c r="I8225" s="35">
        <v>190287</v>
      </c>
      <c r="J8225" s="35">
        <v>57086</v>
      </c>
      <c r="K8225" s="33"/>
    </row>
    <row r="8226" spans="1:11" s="38" customFormat="1" ht="18" customHeight="1">
      <c r="A8226" s="33">
        <f t="shared" si="128"/>
        <v>8221</v>
      </c>
      <c r="B8226" s="160" t="s">
        <v>1887</v>
      </c>
      <c r="C8226" s="160" t="s">
        <v>11583</v>
      </c>
      <c r="D8226" s="159" t="s">
        <v>2202</v>
      </c>
      <c r="E8226" s="160" t="s">
        <v>2202</v>
      </c>
      <c r="F8226" s="161">
        <v>41473</v>
      </c>
      <c r="G8226" s="162">
        <v>2013</v>
      </c>
      <c r="H8226" s="37">
        <v>175000</v>
      </c>
      <c r="I8226" s="35">
        <v>190287</v>
      </c>
      <c r="J8226" s="35">
        <v>57086</v>
      </c>
      <c r="K8226" s="33"/>
    </row>
    <row r="8227" spans="1:11" s="38" customFormat="1" ht="18" customHeight="1">
      <c r="A8227" s="33">
        <f t="shared" si="128"/>
        <v>8222</v>
      </c>
      <c r="B8227" s="160" t="s">
        <v>1887</v>
      </c>
      <c r="C8227" s="160" t="s">
        <v>11584</v>
      </c>
      <c r="D8227" s="159" t="s">
        <v>2202</v>
      </c>
      <c r="E8227" s="160" t="s">
        <v>2202</v>
      </c>
      <c r="F8227" s="161">
        <v>41473</v>
      </c>
      <c r="G8227" s="162">
        <v>2013</v>
      </c>
      <c r="H8227" s="37">
        <v>175000</v>
      </c>
      <c r="I8227" s="35">
        <v>190287</v>
      </c>
      <c r="J8227" s="35">
        <v>57086</v>
      </c>
      <c r="K8227" s="33"/>
    </row>
    <row r="8228" spans="1:11" s="38" customFormat="1" ht="18" customHeight="1">
      <c r="A8228" s="33">
        <f t="shared" si="128"/>
        <v>8223</v>
      </c>
      <c r="B8228" s="160" t="s">
        <v>1887</v>
      </c>
      <c r="C8228" s="160" t="s">
        <v>11585</v>
      </c>
      <c r="D8228" s="159" t="s">
        <v>2202</v>
      </c>
      <c r="E8228" s="160" t="s">
        <v>2202</v>
      </c>
      <c r="F8228" s="161">
        <v>41473</v>
      </c>
      <c r="G8228" s="162">
        <v>2013</v>
      </c>
      <c r="H8228" s="37">
        <v>175000</v>
      </c>
      <c r="I8228" s="35">
        <v>190287</v>
      </c>
      <c r="J8228" s="35">
        <v>57086</v>
      </c>
      <c r="K8228" s="33"/>
    </row>
    <row r="8229" spans="1:11" s="38" customFormat="1" ht="18" customHeight="1">
      <c r="A8229" s="33">
        <f t="shared" si="128"/>
        <v>8224</v>
      </c>
      <c r="B8229" s="160" t="s">
        <v>1887</v>
      </c>
      <c r="C8229" s="160" t="s">
        <v>11586</v>
      </c>
      <c r="D8229" s="159" t="s">
        <v>2202</v>
      </c>
      <c r="E8229" s="160" t="s">
        <v>2202</v>
      </c>
      <c r="F8229" s="161">
        <v>41473</v>
      </c>
      <c r="G8229" s="162">
        <v>2013</v>
      </c>
      <c r="H8229" s="37">
        <v>175000</v>
      </c>
      <c r="I8229" s="35">
        <v>190287</v>
      </c>
      <c r="J8229" s="35">
        <v>57086</v>
      </c>
      <c r="K8229" s="33"/>
    </row>
    <row r="8230" spans="1:11" s="38" customFormat="1" ht="18" customHeight="1">
      <c r="A8230" s="33">
        <f t="shared" si="128"/>
        <v>8225</v>
      </c>
      <c r="B8230" s="160" t="s">
        <v>1887</v>
      </c>
      <c r="C8230" s="160" t="s">
        <v>11587</v>
      </c>
      <c r="D8230" s="159" t="s">
        <v>2202</v>
      </c>
      <c r="E8230" s="160" t="s">
        <v>2202</v>
      </c>
      <c r="F8230" s="161">
        <v>41473</v>
      </c>
      <c r="G8230" s="162">
        <v>2013</v>
      </c>
      <c r="H8230" s="37">
        <v>175000</v>
      </c>
      <c r="I8230" s="35">
        <v>190287</v>
      </c>
      <c r="J8230" s="35">
        <v>57086</v>
      </c>
      <c r="K8230" s="33"/>
    </row>
    <row r="8231" spans="1:11" s="38" customFormat="1" ht="18" customHeight="1">
      <c r="A8231" s="33">
        <f t="shared" si="128"/>
        <v>8226</v>
      </c>
      <c r="B8231" s="160" t="s">
        <v>1887</v>
      </c>
      <c r="C8231" s="160" t="s">
        <v>11588</v>
      </c>
      <c r="D8231" s="159" t="s">
        <v>2202</v>
      </c>
      <c r="E8231" s="160" t="s">
        <v>2202</v>
      </c>
      <c r="F8231" s="161">
        <v>41473</v>
      </c>
      <c r="G8231" s="162">
        <v>2013</v>
      </c>
      <c r="H8231" s="37">
        <v>175000</v>
      </c>
      <c r="I8231" s="35">
        <v>190287</v>
      </c>
      <c r="J8231" s="35">
        <v>57086</v>
      </c>
      <c r="K8231" s="33"/>
    </row>
    <row r="8232" spans="1:11" s="38" customFormat="1" ht="18" customHeight="1">
      <c r="A8232" s="33">
        <f t="shared" si="128"/>
        <v>8227</v>
      </c>
      <c r="B8232" s="160" t="s">
        <v>1887</v>
      </c>
      <c r="C8232" s="160" t="s">
        <v>11589</v>
      </c>
      <c r="D8232" s="159" t="s">
        <v>2202</v>
      </c>
      <c r="E8232" s="160" t="s">
        <v>2202</v>
      </c>
      <c r="F8232" s="161">
        <v>41473</v>
      </c>
      <c r="G8232" s="162">
        <v>2013</v>
      </c>
      <c r="H8232" s="37">
        <v>175000</v>
      </c>
      <c r="I8232" s="35">
        <v>190287</v>
      </c>
      <c r="J8232" s="35">
        <v>57086</v>
      </c>
      <c r="K8232" s="33"/>
    </row>
    <row r="8233" spans="1:11" s="38" customFormat="1" ht="18" customHeight="1">
      <c r="A8233" s="33">
        <f t="shared" si="128"/>
        <v>8228</v>
      </c>
      <c r="B8233" s="160" t="s">
        <v>1887</v>
      </c>
      <c r="C8233" s="160" t="s">
        <v>11590</v>
      </c>
      <c r="D8233" s="159" t="s">
        <v>2202</v>
      </c>
      <c r="E8233" s="160" t="s">
        <v>2202</v>
      </c>
      <c r="F8233" s="161">
        <v>41473</v>
      </c>
      <c r="G8233" s="162">
        <v>2013</v>
      </c>
      <c r="H8233" s="37">
        <v>175000</v>
      </c>
      <c r="I8233" s="35">
        <v>190287</v>
      </c>
      <c r="J8233" s="35">
        <v>57086</v>
      </c>
      <c r="K8233" s="33"/>
    </row>
    <row r="8234" spans="1:11" ht="18" customHeight="1">
      <c r="A8234" s="33">
        <f t="shared" si="128"/>
        <v>8229</v>
      </c>
      <c r="B8234" s="160" t="s">
        <v>1887</v>
      </c>
      <c r="C8234" s="160" t="s">
        <v>11591</v>
      </c>
      <c r="D8234" s="159" t="s">
        <v>2202</v>
      </c>
      <c r="E8234" s="160" t="s">
        <v>2202</v>
      </c>
      <c r="F8234" s="161">
        <v>41473</v>
      </c>
      <c r="G8234" s="162">
        <v>2013</v>
      </c>
      <c r="H8234" s="37">
        <v>175000</v>
      </c>
      <c r="I8234" s="35">
        <v>190287</v>
      </c>
      <c r="J8234" s="35">
        <v>57086</v>
      </c>
      <c r="K8234" s="33"/>
    </row>
    <row r="8235" spans="1:11" ht="18" customHeight="1">
      <c r="A8235" s="33">
        <f t="shared" si="128"/>
        <v>8230</v>
      </c>
      <c r="B8235" s="160" t="s">
        <v>1887</v>
      </c>
      <c r="C8235" s="160" t="s">
        <v>11592</v>
      </c>
      <c r="D8235" s="159" t="s">
        <v>2202</v>
      </c>
      <c r="E8235" s="160" t="s">
        <v>2202</v>
      </c>
      <c r="F8235" s="161">
        <v>41473</v>
      </c>
      <c r="G8235" s="162">
        <v>2013</v>
      </c>
      <c r="H8235" s="37">
        <v>175000</v>
      </c>
      <c r="I8235" s="35">
        <v>190287</v>
      </c>
      <c r="J8235" s="35">
        <v>57086</v>
      </c>
      <c r="K8235" s="33"/>
    </row>
    <row r="8236" spans="1:11" ht="18" customHeight="1">
      <c r="A8236" s="33">
        <f t="shared" si="128"/>
        <v>8231</v>
      </c>
      <c r="B8236" s="160" t="s">
        <v>1887</v>
      </c>
      <c r="C8236" s="160" t="s">
        <v>11593</v>
      </c>
      <c r="D8236" s="159" t="s">
        <v>2202</v>
      </c>
      <c r="E8236" s="160" t="s">
        <v>2202</v>
      </c>
      <c r="F8236" s="161">
        <v>41473</v>
      </c>
      <c r="G8236" s="162">
        <v>2013</v>
      </c>
      <c r="H8236" s="37">
        <v>175000</v>
      </c>
      <c r="I8236" s="35">
        <v>190287</v>
      </c>
      <c r="J8236" s="35">
        <v>57086</v>
      </c>
      <c r="K8236" s="33"/>
    </row>
    <row r="8237" spans="1:11" ht="18" customHeight="1">
      <c r="A8237" s="33">
        <f t="shared" si="128"/>
        <v>8232</v>
      </c>
      <c r="B8237" s="160" t="s">
        <v>1887</v>
      </c>
      <c r="C8237" s="160" t="s">
        <v>11594</v>
      </c>
      <c r="D8237" s="159" t="s">
        <v>2202</v>
      </c>
      <c r="E8237" s="160" t="s">
        <v>2202</v>
      </c>
      <c r="F8237" s="161">
        <v>41473</v>
      </c>
      <c r="G8237" s="162">
        <v>2013</v>
      </c>
      <c r="H8237" s="37">
        <v>175000</v>
      </c>
      <c r="I8237" s="35">
        <v>190287</v>
      </c>
      <c r="J8237" s="35">
        <v>57086</v>
      </c>
      <c r="K8237" s="33"/>
    </row>
    <row r="8238" spans="1:11" ht="18" customHeight="1">
      <c r="A8238" s="33">
        <f t="shared" si="128"/>
        <v>8233</v>
      </c>
      <c r="B8238" s="160" t="s">
        <v>1887</v>
      </c>
      <c r="C8238" s="160" t="s">
        <v>11595</v>
      </c>
      <c r="D8238" s="159" t="s">
        <v>2202</v>
      </c>
      <c r="E8238" s="160" t="s">
        <v>2202</v>
      </c>
      <c r="F8238" s="161">
        <v>41473</v>
      </c>
      <c r="G8238" s="162">
        <v>2013</v>
      </c>
      <c r="H8238" s="37">
        <v>175000</v>
      </c>
      <c r="I8238" s="35">
        <v>190287</v>
      </c>
      <c r="J8238" s="35">
        <v>57086</v>
      </c>
      <c r="K8238" s="33"/>
    </row>
    <row r="8239" spans="1:11" ht="18" customHeight="1">
      <c r="A8239" s="33">
        <f t="shared" si="128"/>
        <v>8234</v>
      </c>
      <c r="B8239" s="160" t="s">
        <v>1887</v>
      </c>
      <c r="C8239" s="160" t="s">
        <v>11596</v>
      </c>
      <c r="D8239" s="159" t="s">
        <v>2202</v>
      </c>
      <c r="E8239" s="160" t="s">
        <v>2202</v>
      </c>
      <c r="F8239" s="161">
        <v>41473</v>
      </c>
      <c r="G8239" s="162">
        <v>2013</v>
      </c>
      <c r="H8239" s="37">
        <v>175000</v>
      </c>
      <c r="I8239" s="35">
        <v>190287</v>
      </c>
      <c r="J8239" s="35">
        <v>57086</v>
      </c>
      <c r="K8239" s="33"/>
    </row>
    <row r="8240" spans="1:11" ht="18" customHeight="1">
      <c r="A8240" s="33">
        <f t="shared" si="128"/>
        <v>8235</v>
      </c>
      <c r="B8240" s="160" t="s">
        <v>1887</v>
      </c>
      <c r="C8240" s="160" t="s">
        <v>11597</v>
      </c>
      <c r="D8240" s="159" t="s">
        <v>2202</v>
      </c>
      <c r="E8240" s="160" t="s">
        <v>2202</v>
      </c>
      <c r="F8240" s="161">
        <v>41473</v>
      </c>
      <c r="G8240" s="162">
        <v>2013</v>
      </c>
      <c r="H8240" s="37">
        <v>175000</v>
      </c>
      <c r="I8240" s="35">
        <v>190287</v>
      </c>
      <c r="J8240" s="35">
        <v>57086</v>
      </c>
      <c r="K8240" s="33"/>
    </row>
    <row r="8241" spans="1:11" ht="18" customHeight="1">
      <c r="A8241" s="33">
        <f t="shared" si="128"/>
        <v>8236</v>
      </c>
      <c r="B8241" s="160" t="s">
        <v>1887</v>
      </c>
      <c r="C8241" s="160" t="s">
        <v>11598</v>
      </c>
      <c r="D8241" s="159" t="s">
        <v>2202</v>
      </c>
      <c r="E8241" s="160" t="s">
        <v>2202</v>
      </c>
      <c r="F8241" s="161">
        <v>41473</v>
      </c>
      <c r="G8241" s="162">
        <v>2013</v>
      </c>
      <c r="H8241" s="37">
        <v>175000</v>
      </c>
      <c r="I8241" s="35">
        <v>190287</v>
      </c>
      <c r="J8241" s="35">
        <v>57086</v>
      </c>
      <c r="K8241" s="33"/>
    </row>
    <row r="8242" spans="1:11" ht="18" customHeight="1">
      <c r="A8242" s="33">
        <f t="shared" si="128"/>
        <v>8237</v>
      </c>
      <c r="B8242" s="160" t="s">
        <v>1887</v>
      </c>
      <c r="C8242" s="160" t="s">
        <v>11599</v>
      </c>
      <c r="D8242" s="159" t="s">
        <v>2202</v>
      </c>
      <c r="E8242" s="160" t="s">
        <v>2202</v>
      </c>
      <c r="F8242" s="161">
        <v>41473</v>
      </c>
      <c r="G8242" s="162">
        <v>2013</v>
      </c>
      <c r="H8242" s="37">
        <v>175000</v>
      </c>
      <c r="I8242" s="35">
        <v>190287</v>
      </c>
      <c r="J8242" s="35">
        <v>57086</v>
      </c>
      <c r="K8242" s="33"/>
    </row>
    <row r="8243" spans="1:11" ht="18" customHeight="1">
      <c r="A8243" s="33">
        <f t="shared" si="128"/>
        <v>8238</v>
      </c>
      <c r="B8243" s="160" t="s">
        <v>1887</v>
      </c>
      <c r="C8243" s="160" t="s">
        <v>11600</v>
      </c>
      <c r="D8243" s="159" t="s">
        <v>2202</v>
      </c>
      <c r="E8243" s="160" t="s">
        <v>2202</v>
      </c>
      <c r="F8243" s="161">
        <v>41473</v>
      </c>
      <c r="G8243" s="162">
        <v>2013</v>
      </c>
      <c r="H8243" s="37">
        <v>175000</v>
      </c>
      <c r="I8243" s="35">
        <v>190287</v>
      </c>
      <c r="J8243" s="35">
        <v>57086</v>
      </c>
      <c r="K8243" s="33"/>
    </row>
    <row r="8244" spans="1:11" ht="18" customHeight="1">
      <c r="A8244" s="33">
        <f t="shared" si="128"/>
        <v>8239</v>
      </c>
      <c r="B8244" s="160" t="s">
        <v>1887</v>
      </c>
      <c r="C8244" s="160" t="s">
        <v>11601</v>
      </c>
      <c r="D8244" s="159" t="s">
        <v>2202</v>
      </c>
      <c r="E8244" s="160" t="s">
        <v>2202</v>
      </c>
      <c r="F8244" s="161">
        <v>41473</v>
      </c>
      <c r="G8244" s="162">
        <v>2013</v>
      </c>
      <c r="H8244" s="37">
        <v>175000</v>
      </c>
      <c r="I8244" s="35">
        <v>190287</v>
      </c>
      <c r="J8244" s="35">
        <v>57086</v>
      </c>
      <c r="K8244" s="33"/>
    </row>
    <row r="8245" spans="1:11" ht="18" customHeight="1">
      <c r="A8245" s="33">
        <f t="shared" si="128"/>
        <v>8240</v>
      </c>
      <c r="B8245" s="160" t="s">
        <v>1887</v>
      </c>
      <c r="C8245" s="160" t="s">
        <v>11602</v>
      </c>
      <c r="D8245" s="159" t="s">
        <v>2202</v>
      </c>
      <c r="E8245" s="160" t="s">
        <v>2202</v>
      </c>
      <c r="F8245" s="161">
        <v>41473</v>
      </c>
      <c r="G8245" s="162">
        <v>2013</v>
      </c>
      <c r="H8245" s="37">
        <v>175000</v>
      </c>
      <c r="I8245" s="35">
        <v>190287</v>
      </c>
      <c r="J8245" s="35">
        <v>57086</v>
      </c>
      <c r="K8245" s="33"/>
    </row>
    <row r="8246" spans="1:11" ht="18" customHeight="1">
      <c r="A8246" s="33">
        <f t="shared" si="128"/>
        <v>8241</v>
      </c>
      <c r="B8246" s="160" t="s">
        <v>1887</v>
      </c>
      <c r="C8246" s="160" t="s">
        <v>11603</v>
      </c>
      <c r="D8246" s="159" t="s">
        <v>2202</v>
      </c>
      <c r="E8246" s="160" t="s">
        <v>2202</v>
      </c>
      <c r="F8246" s="161">
        <v>41473</v>
      </c>
      <c r="G8246" s="162">
        <v>2013</v>
      </c>
      <c r="H8246" s="37">
        <v>175000</v>
      </c>
      <c r="I8246" s="35">
        <v>190287</v>
      </c>
      <c r="J8246" s="35">
        <v>57086</v>
      </c>
      <c r="K8246" s="33"/>
    </row>
    <row r="8247" spans="1:11" ht="18" customHeight="1">
      <c r="A8247" s="33">
        <f t="shared" si="128"/>
        <v>8242</v>
      </c>
      <c r="B8247" s="160" t="s">
        <v>1887</v>
      </c>
      <c r="C8247" s="160" t="s">
        <v>11604</v>
      </c>
      <c r="D8247" s="159" t="s">
        <v>2202</v>
      </c>
      <c r="E8247" s="160" t="s">
        <v>2202</v>
      </c>
      <c r="F8247" s="161">
        <v>41473</v>
      </c>
      <c r="G8247" s="162">
        <v>2013</v>
      </c>
      <c r="H8247" s="37">
        <v>175000</v>
      </c>
      <c r="I8247" s="35">
        <v>190287</v>
      </c>
      <c r="J8247" s="35">
        <v>57086</v>
      </c>
      <c r="K8247" s="33"/>
    </row>
    <row r="8248" spans="1:11" ht="18" customHeight="1">
      <c r="A8248" s="33">
        <f t="shared" si="128"/>
        <v>8243</v>
      </c>
      <c r="B8248" s="160" t="s">
        <v>1887</v>
      </c>
      <c r="C8248" s="160" t="s">
        <v>11605</v>
      </c>
      <c r="D8248" s="159" t="s">
        <v>2202</v>
      </c>
      <c r="E8248" s="160" t="s">
        <v>2202</v>
      </c>
      <c r="F8248" s="161">
        <v>41473</v>
      </c>
      <c r="G8248" s="162">
        <v>2013</v>
      </c>
      <c r="H8248" s="37">
        <v>175000</v>
      </c>
      <c r="I8248" s="35">
        <v>190287</v>
      </c>
      <c r="J8248" s="35">
        <v>57086</v>
      </c>
      <c r="K8248" s="33"/>
    </row>
    <row r="8249" spans="1:11" s="38" customFormat="1" ht="18" customHeight="1">
      <c r="A8249" s="33">
        <f t="shared" si="128"/>
        <v>8244</v>
      </c>
      <c r="B8249" s="160" t="s">
        <v>1887</v>
      </c>
      <c r="C8249" s="160" t="s">
        <v>11606</v>
      </c>
      <c r="D8249" s="159" t="s">
        <v>2202</v>
      </c>
      <c r="E8249" s="160" t="s">
        <v>2202</v>
      </c>
      <c r="F8249" s="161">
        <v>41473</v>
      </c>
      <c r="G8249" s="162">
        <v>2013</v>
      </c>
      <c r="H8249" s="37">
        <v>175000</v>
      </c>
      <c r="I8249" s="35">
        <v>190287</v>
      </c>
      <c r="J8249" s="35">
        <v>57086</v>
      </c>
      <c r="K8249" s="33"/>
    </row>
    <row r="8250" spans="1:11" s="38" customFormat="1" ht="18" customHeight="1">
      <c r="A8250" s="33">
        <f t="shared" si="128"/>
        <v>8245</v>
      </c>
      <c r="B8250" s="160" t="s">
        <v>1887</v>
      </c>
      <c r="C8250" s="160" t="s">
        <v>11607</v>
      </c>
      <c r="D8250" s="159" t="s">
        <v>2202</v>
      </c>
      <c r="E8250" s="160" t="s">
        <v>2202</v>
      </c>
      <c r="F8250" s="161">
        <v>41473</v>
      </c>
      <c r="G8250" s="162">
        <v>2013</v>
      </c>
      <c r="H8250" s="37">
        <v>175000</v>
      </c>
      <c r="I8250" s="35">
        <v>190287</v>
      </c>
      <c r="J8250" s="35">
        <v>57086</v>
      </c>
      <c r="K8250" s="33"/>
    </row>
    <row r="8251" spans="1:11" s="38" customFormat="1" ht="18" customHeight="1">
      <c r="A8251" s="33">
        <f t="shared" si="128"/>
        <v>8246</v>
      </c>
      <c r="B8251" s="160" t="s">
        <v>1887</v>
      </c>
      <c r="C8251" s="160" t="s">
        <v>11608</v>
      </c>
      <c r="D8251" s="159" t="s">
        <v>2202</v>
      </c>
      <c r="E8251" s="160" t="s">
        <v>2202</v>
      </c>
      <c r="F8251" s="161">
        <v>41473</v>
      </c>
      <c r="G8251" s="162">
        <v>2013</v>
      </c>
      <c r="H8251" s="37">
        <v>175000</v>
      </c>
      <c r="I8251" s="35">
        <v>190287</v>
      </c>
      <c r="J8251" s="35">
        <v>57086</v>
      </c>
      <c r="K8251" s="33"/>
    </row>
    <row r="8252" spans="1:11" s="38" customFormat="1" ht="18" customHeight="1">
      <c r="A8252" s="33">
        <f t="shared" si="128"/>
        <v>8247</v>
      </c>
      <c r="B8252" s="160" t="s">
        <v>1887</v>
      </c>
      <c r="C8252" s="160" t="s">
        <v>11609</v>
      </c>
      <c r="D8252" s="159" t="s">
        <v>2202</v>
      </c>
      <c r="E8252" s="160" t="s">
        <v>2202</v>
      </c>
      <c r="F8252" s="161">
        <v>41473</v>
      </c>
      <c r="G8252" s="162">
        <v>2013</v>
      </c>
      <c r="H8252" s="37">
        <v>175000</v>
      </c>
      <c r="I8252" s="35">
        <v>190287</v>
      </c>
      <c r="J8252" s="35">
        <v>57086</v>
      </c>
      <c r="K8252" s="33"/>
    </row>
    <row r="8253" spans="1:11" s="38" customFormat="1" ht="18" customHeight="1">
      <c r="A8253" s="33">
        <f t="shared" si="128"/>
        <v>8248</v>
      </c>
      <c r="B8253" s="160" t="s">
        <v>1887</v>
      </c>
      <c r="C8253" s="160" t="s">
        <v>11610</v>
      </c>
      <c r="D8253" s="159" t="s">
        <v>2202</v>
      </c>
      <c r="E8253" s="160" t="s">
        <v>2202</v>
      </c>
      <c r="F8253" s="161">
        <v>41473</v>
      </c>
      <c r="G8253" s="162">
        <v>2013</v>
      </c>
      <c r="H8253" s="37">
        <v>175000</v>
      </c>
      <c r="I8253" s="35">
        <v>190287</v>
      </c>
      <c r="J8253" s="35">
        <v>57086</v>
      </c>
      <c r="K8253" s="33"/>
    </row>
    <row r="8254" spans="1:11" s="38" customFormat="1" ht="18" customHeight="1">
      <c r="A8254" s="33">
        <f t="shared" si="128"/>
        <v>8249</v>
      </c>
      <c r="B8254" s="160" t="s">
        <v>1887</v>
      </c>
      <c r="C8254" s="160" t="s">
        <v>11611</v>
      </c>
      <c r="D8254" s="159" t="s">
        <v>2202</v>
      </c>
      <c r="E8254" s="160" t="s">
        <v>2202</v>
      </c>
      <c r="F8254" s="161">
        <v>41473</v>
      </c>
      <c r="G8254" s="162">
        <v>2013</v>
      </c>
      <c r="H8254" s="37">
        <v>175000</v>
      </c>
      <c r="I8254" s="35">
        <v>190287</v>
      </c>
      <c r="J8254" s="35">
        <v>57086</v>
      </c>
      <c r="K8254" s="33"/>
    </row>
    <row r="8255" spans="1:11" s="38" customFormat="1" ht="18" customHeight="1">
      <c r="A8255" s="33">
        <f t="shared" si="128"/>
        <v>8250</v>
      </c>
      <c r="B8255" s="160" t="s">
        <v>1887</v>
      </c>
      <c r="C8255" s="160" t="s">
        <v>11612</v>
      </c>
      <c r="D8255" s="159" t="s">
        <v>2202</v>
      </c>
      <c r="E8255" s="160" t="s">
        <v>2202</v>
      </c>
      <c r="F8255" s="161">
        <v>41473</v>
      </c>
      <c r="G8255" s="162">
        <v>2013</v>
      </c>
      <c r="H8255" s="37">
        <v>175000</v>
      </c>
      <c r="I8255" s="35">
        <v>190287</v>
      </c>
      <c r="J8255" s="35">
        <v>57086</v>
      </c>
      <c r="K8255" s="33"/>
    </row>
    <row r="8256" spans="1:11" s="38" customFormat="1" ht="18" customHeight="1">
      <c r="A8256" s="33">
        <f t="shared" si="128"/>
        <v>8251</v>
      </c>
      <c r="B8256" s="160" t="s">
        <v>1887</v>
      </c>
      <c r="C8256" s="160" t="s">
        <v>11613</v>
      </c>
      <c r="D8256" s="159" t="s">
        <v>2202</v>
      </c>
      <c r="E8256" s="160" t="s">
        <v>2202</v>
      </c>
      <c r="F8256" s="161">
        <v>41473</v>
      </c>
      <c r="G8256" s="162">
        <v>2013</v>
      </c>
      <c r="H8256" s="37">
        <v>175000</v>
      </c>
      <c r="I8256" s="35">
        <v>190287</v>
      </c>
      <c r="J8256" s="35">
        <v>57086</v>
      </c>
      <c r="K8256" s="33"/>
    </row>
    <row r="8257" spans="1:11" s="38" customFormat="1" ht="18" customHeight="1">
      <c r="A8257" s="33">
        <f t="shared" si="128"/>
        <v>8252</v>
      </c>
      <c r="B8257" s="160" t="s">
        <v>1887</v>
      </c>
      <c r="C8257" s="160" t="s">
        <v>11614</v>
      </c>
      <c r="D8257" s="159" t="s">
        <v>2202</v>
      </c>
      <c r="E8257" s="160" t="s">
        <v>2202</v>
      </c>
      <c r="F8257" s="161">
        <v>41473</v>
      </c>
      <c r="G8257" s="162">
        <v>2013</v>
      </c>
      <c r="H8257" s="37">
        <v>175000</v>
      </c>
      <c r="I8257" s="35">
        <v>190287</v>
      </c>
      <c r="J8257" s="35">
        <v>57086</v>
      </c>
      <c r="K8257" s="33"/>
    </row>
    <row r="8258" spans="1:11" s="38" customFormat="1" ht="18" customHeight="1">
      <c r="A8258" s="33">
        <f t="shared" si="128"/>
        <v>8253</v>
      </c>
      <c r="B8258" s="160" t="s">
        <v>1887</v>
      </c>
      <c r="C8258" s="160" t="s">
        <v>11615</v>
      </c>
      <c r="D8258" s="159" t="s">
        <v>2202</v>
      </c>
      <c r="E8258" s="160" t="s">
        <v>2202</v>
      </c>
      <c r="F8258" s="161">
        <v>41473</v>
      </c>
      <c r="G8258" s="162">
        <v>2013</v>
      </c>
      <c r="H8258" s="37">
        <v>175000</v>
      </c>
      <c r="I8258" s="35">
        <v>190287</v>
      </c>
      <c r="J8258" s="35">
        <v>57086</v>
      </c>
      <c r="K8258" s="33"/>
    </row>
    <row r="8259" spans="1:11" s="38" customFormat="1" ht="18" customHeight="1">
      <c r="A8259" s="33">
        <f t="shared" si="128"/>
        <v>8254</v>
      </c>
      <c r="B8259" s="160" t="s">
        <v>1887</v>
      </c>
      <c r="C8259" s="160" t="s">
        <v>11616</v>
      </c>
      <c r="D8259" s="159" t="s">
        <v>2202</v>
      </c>
      <c r="E8259" s="160" t="s">
        <v>2202</v>
      </c>
      <c r="F8259" s="161">
        <v>41473</v>
      </c>
      <c r="G8259" s="162">
        <v>2013</v>
      </c>
      <c r="H8259" s="37">
        <v>175000</v>
      </c>
      <c r="I8259" s="35">
        <v>190287</v>
      </c>
      <c r="J8259" s="35">
        <v>57086</v>
      </c>
      <c r="K8259" s="33"/>
    </row>
    <row r="8260" spans="1:11" s="38" customFormat="1" ht="18" customHeight="1">
      <c r="A8260" s="33">
        <f t="shared" si="128"/>
        <v>8255</v>
      </c>
      <c r="B8260" s="160" t="s">
        <v>1887</v>
      </c>
      <c r="C8260" s="160" t="s">
        <v>11617</v>
      </c>
      <c r="D8260" s="159" t="s">
        <v>2202</v>
      </c>
      <c r="E8260" s="160" t="s">
        <v>2202</v>
      </c>
      <c r="F8260" s="161">
        <v>41473</v>
      </c>
      <c r="G8260" s="162">
        <v>2013</v>
      </c>
      <c r="H8260" s="37">
        <v>175000</v>
      </c>
      <c r="I8260" s="35">
        <v>190287</v>
      </c>
      <c r="J8260" s="35">
        <v>57086</v>
      </c>
      <c r="K8260" s="33"/>
    </row>
    <row r="8261" spans="1:11" s="38" customFormat="1" ht="18" customHeight="1">
      <c r="A8261" s="33">
        <f t="shared" si="128"/>
        <v>8256</v>
      </c>
      <c r="B8261" s="160" t="s">
        <v>1887</v>
      </c>
      <c r="C8261" s="160" t="s">
        <v>11618</v>
      </c>
      <c r="D8261" s="159" t="s">
        <v>2202</v>
      </c>
      <c r="E8261" s="160" t="s">
        <v>2202</v>
      </c>
      <c r="F8261" s="161">
        <v>41473</v>
      </c>
      <c r="G8261" s="162">
        <v>2013</v>
      </c>
      <c r="H8261" s="37">
        <v>175000</v>
      </c>
      <c r="I8261" s="35">
        <v>190287</v>
      </c>
      <c r="J8261" s="35">
        <v>57086</v>
      </c>
      <c r="K8261" s="33"/>
    </row>
    <row r="8262" spans="1:11" s="38" customFormat="1" ht="18" customHeight="1">
      <c r="A8262" s="33">
        <f t="shared" si="128"/>
        <v>8257</v>
      </c>
      <c r="B8262" s="160" t="s">
        <v>1887</v>
      </c>
      <c r="C8262" s="160" t="s">
        <v>11619</v>
      </c>
      <c r="D8262" s="159" t="s">
        <v>2202</v>
      </c>
      <c r="E8262" s="160" t="s">
        <v>2202</v>
      </c>
      <c r="F8262" s="161">
        <v>41473</v>
      </c>
      <c r="G8262" s="162">
        <v>2013</v>
      </c>
      <c r="H8262" s="37">
        <v>175000</v>
      </c>
      <c r="I8262" s="35">
        <v>190287</v>
      </c>
      <c r="J8262" s="35">
        <v>57086</v>
      </c>
      <c r="K8262" s="33"/>
    </row>
    <row r="8263" spans="1:11" s="38" customFormat="1" ht="18" customHeight="1">
      <c r="A8263" s="33">
        <f t="shared" ref="A8263:A8326" si="129">A8262+1</f>
        <v>8258</v>
      </c>
      <c r="B8263" s="160" t="s">
        <v>1887</v>
      </c>
      <c r="C8263" s="160" t="s">
        <v>11620</v>
      </c>
      <c r="D8263" s="159" t="s">
        <v>2202</v>
      </c>
      <c r="E8263" s="160" t="s">
        <v>2202</v>
      </c>
      <c r="F8263" s="161">
        <v>41473</v>
      </c>
      <c r="G8263" s="162">
        <v>2013</v>
      </c>
      <c r="H8263" s="37">
        <v>175000</v>
      </c>
      <c r="I8263" s="35">
        <v>190287</v>
      </c>
      <c r="J8263" s="35">
        <v>57086</v>
      </c>
      <c r="K8263" s="33"/>
    </row>
    <row r="8264" spans="1:11" s="38" customFormat="1" ht="18" customHeight="1">
      <c r="A8264" s="33">
        <f t="shared" si="129"/>
        <v>8259</v>
      </c>
      <c r="B8264" s="160" t="s">
        <v>1887</v>
      </c>
      <c r="C8264" s="160" t="s">
        <v>11621</v>
      </c>
      <c r="D8264" s="159" t="s">
        <v>2202</v>
      </c>
      <c r="E8264" s="160" t="s">
        <v>2202</v>
      </c>
      <c r="F8264" s="161">
        <v>41473</v>
      </c>
      <c r="G8264" s="162">
        <v>2013</v>
      </c>
      <c r="H8264" s="37">
        <v>175000</v>
      </c>
      <c r="I8264" s="35">
        <v>190287</v>
      </c>
      <c r="J8264" s="35">
        <v>57086</v>
      </c>
      <c r="K8264" s="33"/>
    </row>
    <row r="8265" spans="1:11" s="38" customFormat="1" ht="18" customHeight="1">
      <c r="A8265" s="33">
        <f t="shared" si="129"/>
        <v>8260</v>
      </c>
      <c r="B8265" s="160" t="s">
        <v>1887</v>
      </c>
      <c r="C8265" s="160" t="s">
        <v>11622</v>
      </c>
      <c r="D8265" s="159" t="s">
        <v>2202</v>
      </c>
      <c r="E8265" s="160" t="s">
        <v>2202</v>
      </c>
      <c r="F8265" s="161">
        <v>41473</v>
      </c>
      <c r="G8265" s="162">
        <v>2013</v>
      </c>
      <c r="H8265" s="37">
        <v>175000</v>
      </c>
      <c r="I8265" s="35">
        <v>190287</v>
      </c>
      <c r="J8265" s="35">
        <v>57086</v>
      </c>
      <c r="K8265" s="33"/>
    </row>
    <row r="8266" spans="1:11" s="38" customFormat="1" ht="18" customHeight="1">
      <c r="A8266" s="33">
        <f t="shared" si="129"/>
        <v>8261</v>
      </c>
      <c r="B8266" s="160" t="s">
        <v>1887</v>
      </c>
      <c r="C8266" s="160" t="s">
        <v>11623</v>
      </c>
      <c r="D8266" s="159" t="s">
        <v>2202</v>
      </c>
      <c r="E8266" s="160" t="s">
        <v>2202</v>
      </c>
      <c r="F8266" s="161">
        <v>41473</v>
      </c>
      <c r="G8266" s="162">
        <v>2013</v>
      </c>
      <c r="H8266" s="37">
        <v>175000</v>
      </c>
      <c r="I8266" s="35">
        <v>190287</v>
      </c>
      <c r="J8266" s="35">
        <v>57086</v>
      </c>
      <c r="K8266" s="33"/>
    </row>
    <row r="8267" spans="1:11" s="38" customFormat="1" ht="18" customHeight="1">
      <c r="A8267" s="33">
        <f t="shared" si="129"/>
        <v>8262</v>
      </c>
      <c r="B8267" s="160" t="s">
        <v>1887</v>
      </c>
      <c r="C8267" s="160" t="s">
        <v>11624</v>
      </c>
      <c r="D8267" s="159" t="s">
        <v>2202</v>
      </c>
      <c r="E8267" s="160" t="s">
        <v>2202</v>
      </c>
      <c r="F8267" s="161">
        <v>41473</v>
      </c>
      <c r="G8267" s="162">
        <v>2013</v>
      </c>
      <c r="H8267" s="37">
        <v>175000</v>
      </c>
      <c r="I8267" s="35">
        <v>190287</v>
      </c>
      <c r="J8267" s="35">
        <v>57086</v>
      </c>
      <c r="K8267" s="33"/>
    </row>
    <row r="8268" spans="1:11" s="38" customFormat="1" ht="18" customHeight="1">
      <c r="A8268" s="33">
        <f t="shared" si="129"/>
        <v>8263</v>
      </c>
      <c r="B8268" s="160" t="s">
        <v>1887</v>
      </c>
      <c r="C8268" s="160" t="s">
        <v>11625</v>
      </c>
      <c r="D8268" s="159" t="s">
        <v>2202</v>
      </c>
      <c r="E8268" s="160" t="s">
        <v>2202</v>
      </c>
      <c r="F8268" s="161">
        <v>41473</v>
      </c>
      <c r="G8268" s="162">
        <v>2013</v>
      </c>
      <c r="H8268" s="37">
        <v>175000</v>
      </c>
      <c r="I8268" s="35">
        <v>190287</v>
      </c>
      <c r="J8268" s="35">
        <v>57086</v>
      </c>
      <c r="K8268" s="33"/>
    </row>
    <row r="8269" spans="1:11" s="38" customFormat="1" ht="18" customHeight="1">
      <c r="A8269" s="33">
        <f t="shared" si="129"/>
        <v>8264</v>
      </c>
      <c r="B8269" s="160" t="s">
        <v>1887</v>
      </c>
      <c r="C8269" s="160" t="s">
        <v>11626</v>
      </c>
      <c r="D8269" s="159" t="s">
        <v>2202</v>
      </c>
      <c r="E8269" s="160" t="s">
        <v>2202</v>
      </c>
      <c r="F8269" s="161">
        <v>41473</v>
      </c>
      <c r="G8269" s="162">
        <v>2013</v>
      </c>
      <c r="H8269" s="37">
        <v>175000</v>
      </c>
      <c r="I8269" s="35">
        <v>190287</v>
      </c>
      <c r="J8269" s="35">
        <v>57086</v>
      </c>
      <c r="K8269" s="33"/>
    </row>
    <row r="8270" spans="1:11" s="38" customFormat="1" ht="18" customHeight="1">
      <c r="A8270" s="33">
        <f t="shared" si="129"/>
        <v>8265</v>
      </c>
      <c r="B8270" s="160" t="s">
        <v>1887</v>
      </c>
      <c r="C8270" s="160" t="s">
        <v>11627</v>
      </c>
      <c r="D8270" s="159" t="s">
        <v>2202</v>
      </c>
      <c r="E8270" s="160" t="s">
        <v>2202</v>
      </c>
      <c r="F8270" s="161">
        <v>41473</v>
      </c>
      <c r="G8270" s="162">
        <v>2013</v>
      </c>
      <c r="H8270" s="37">
        <v>175000</v>
      </c>
      <c r="I8270" s="35">
        <v>190287</v>
      </c>
      <c r="J8270" s="35">
        <v>57086</v>
      </c>
      <c r="K8270" s="33"/>
    </row>
    <row r="8271" spans="1:11" s="38" customFormat="1" ht="18" customHeight="1">
      <c r="A8271" s="33">
        <f t="shared" si="129"/>
        <v>8266</v>
      </c>
      <c r="B8271" s="160" t="s">
        <v>1887</v>
      </c>
      <c r="C8271" s="160" t="s">
        <v>11628</v>
      </c>
      <c r="D8271" s="159" t="s">
        <v>2202</v>
      </c>
      <c r="E8271" s="160" t="s">
        <v>2202</v>
      </c>
      <c r="F8271" s="161">
        <v>41473</v>
      </c>
      <c r="G8271" s="162">
        <v>2013</v>
      </c>
      <c r="H8271" s="37">
        <v>175000</v>
      </c>
      <c r="I8271" s="35">
        <v>190287</v>
      </c>
      <c r="J8271" s="35">
        <v>57086</v>
      </c>
      <c r="K8271" s="33"/>
    </row>
    <row r="8272" spans="1:11" s="38" customFormat="1" ht="18" customHeight="1">
      <c r="A8272" s="33">
        <f t="shared" si="129"/>
        <v>8267</v>
      </c>
      <c r="B8272" s="160" t="s">
        <v>1887</v>
      </c>
      <c r="C8272" s="160" t="s">
        <v>11629</v>
      </c>
      <c r="D8272" s="159" t="s">
        <v>2202</v>
      </c>
      <c r="E8272" s="160" t="s">
        <v>2202</v>
      </c>
      <c r="F8272" s="161">
        <v>41473</v>
      </c>
      <c r="G8272" s="162">
        <v>2013</v>
      </c>
      <c r="H8272" s="37">
        <v>175000</v>
      </c>
      <c r="I8272" s="35">
        <v>190287</v>
      </c>
      <c r="J8272" s="35">
        <v>57086</v>
      </c>
      <c r="K8272" s="33"/>
    </row>
    <row r="8273" spans="1:11" s="38" customFormat="1" ht="18" customHeight="1">
      <c r="A8273" s="33">
        <f t="shared" si="129"/>
        <v>8268</v>
      </c>
      <c r="B8273" s="160" t="s">
        <v>1887</v>
      </c>
      <c r="C8273" s="160" t="s">
        <v>11630</v>
      </c>
      <c r="D8273" s="159" t="s">
        <v>2202</v>
      </c>
      <c r="E8273" s="160" t="s">
        <v>2202</v>
      </c>
      <c r="F8273" s="161">
        <v>41473</v>
      </c>
      <c r="G8273" s="162">
        <v>2013</v>
      </c>
      <c r="H8273" s="37">
        <v>175000</v>
      </c>
      <c r="I8273" s="35">
        <v>190287</v>
      </c>
      <c r="J8273" s="35">
        <v>57086</v>
      </c>
      <c r="K8273" s="33"/>
    </row>
    <row r="8274" spans="1:11" s="38" customFormat="1" ht="18" customHeight="1">
      <c r="A8274" s="33">
        <f t="shared" si="129"/>
        <v>8269</v>
      </c>
      <c r="B8274" s="160" t="s">
        <v>1887</v>
      </c>
      <c r="C8274" s="160" t="s">
        <v>11631</v>
      </c>
      <c r="D8274" s="159" t="s">
        <v>2202</v>
      </c>
      <c r="E8274" s="160" t="s">
        <v>2202</v>
      </c>
      <c r="F8274" s="161">
        <v>41473</v>
      </c>
      <c r="G8274" s="162">
        <v>2013</v>
      </c>
      <c r="H8274" s="37">
        <v>175000</v>
      </c>
      <c r="I8274" s="35">
        <v>190287</v>
      </c>
      <c r="J8274" s="35">
        <v>57086</v>
      </c>
      <c r="K8274" s="33"/>
    </row>
    <row r="8275" spans="1:11" s="38" customFormat="1" ht="18" customHeight="1">
      <c r="A8275" s="33">
        <f t="shared" si="129"/>
        <v>8270</v>
      </c>
      <c r="B8275" s="160" t="s">
        <v>1887</v>
      </c>
      <c r="C8275" s="160" t="s">
        <v>11632</v>
      </c>
      <c r="D8275" s="159" t="s">
        <v>2202</v>
      </c>
      <c r="E8275" s="160" t="s">
        <v>2202</v>
      </c>
      <c r="F8275" s="161">
        <v>41473</v>
      </c>
      <c r="G8275" s="162">
        <v>2013</v>
      </c>
      <c r="H8275" s="37">
        <v>175000</v>
      </c>
      <c r="I8275" s="35">
        <v>190287</v>
      </c>
      <c r="J8275" s="35">
        <v>57086</v>
      </c>
      <c r="K8275" s="33"/>
    </row>
    <row r="8276" spans="1:11" s="38" customFormat="1" ht="18" customHeight="1">
      <c r="A8276" s="33">
        <f t="shared" si="129"/>
        <v>8271</v>
      </c>
      <c r="B8276" s="160" t="s">
        <v>1887</v>
      </c>
      <c r="C8276" s="160" t="s">
        <v>11633</v>
      </c>
      <c r="D8276" s="159" t="s">
        <v>2202</v>
      </c>
      <c r="E8276" s="160" t="s">
        <v>2202</v>
      </c>
      <c r="F8276" s="161">
        <v>41473</v>
      </c>
      <c r="G8276" s="162">
        <v>2013</v>
      </c>
      <c r="H8276" s="37">
        <v>175000</v>
      </c>
      <c r="I8276" s="35">
        <v>190287</v>
      </c>
      <c r="J8276" s="35">
        <v>57086</v>
      </c>
      <c r="K8276" s="33"/>
    </row>
    <row r="8277" spans="1:11" s="38" customFormat="1" ht="18" customHeight="1">
      <c r="A8277" s="33">
        <f t="shared" si="129"/>
        <v>8272</v>
      </c>
      <c r="B8277" s="160" t="s">
        <v>1887</v>
      </c>
      <c r="C8277" s="160" t="s">
        <v>11634</v>
      </c>
      <c r="D8277" s="159" t="s">
        <v>2202</v>
      </c>
      <c r="E8277" s="160" t="s">
        <v>2202</v>
      </c>
      <c r="F8277" s="161">
        <v>41473</v>
      </c>
      <c r="G8277" s="162">
        <v>2013</v>
      </c>
      <c r="H8277" s="37">
        <v>175000</v>
      </c>
      <c r="I8277" s="35">
        <v>190287</v>
      </c>
      <c r="J8277" s="35">
        <v>57086</v>
      </c>
      <c r="K8277" s="33"/>
    </row>
    <row r="8278" spans="1:11" s="38" customFormat="1" ht="18" customHeight="1">
      <c r="A8278" s="33">
        <f t="shared" si="129"/>
        <v>8273</v>
      </c>
      <c r="B8278" s="160" t="s">
        <v>1887</v>
      </c>
      <c r="C8278" s="160" t="s">
        <v>11635</v>
      </c>
      <c r="D8278" s="159" t="s">
        <v>2202</v>
      </c>
      <c r="E8278" s="160" t="s">
        <v>2202</v>
      </c>
      <c r="F8278" s="161">
        <v>41473</v>
      </c>
      <c r="G8278" s="162">
        <v>2013</v>
      </c>
      <c r="H8278" s="37">
        <v>175000</v>
      </c>
      <c r="I8278" s="35">
        <v>190287</v>
      </c>
      <c r="J8278" s="35">
        <v>57086</v>
      </c>
      <c r="K8278" s="33"/>
    </row>
    <row r="8279" spans="1:11" s="38" customFormat="1" ht="18" customHeight="1">
      <c r="A8279" s="33">
        <f t="shared" si="129"/>
        <v>8274</v>
      </c>
      <c r="B8279" s="160" t="s">
        <v>1887</v>
      </c>
      <c r="C8279" s="160" t="s">
        <v>11636</v>
      </c>
      <c r="D8279" s="159" t="s">
        <v>2202</v>
      </c>
      <c r="E8279" s="160" t="s">
        <v>2202</v>
      </c>
      <c r="F8279" s="161">
        <v>41473</v>
      </c>
      <c r="G8279" s="162">
        <v>2013</v>
      </c>
      <c r="H8279" s="37">
        <v>175000</v>
      </c>
      <c r="I8279" s="35">
        <v>190287</v>
      </c>
      <c r="J8279" s="35">
        <v>57086</v>
      </c>
      <c r="K8279" s="33"/>
    </row>
    <row r="8280" spans="1:11" s="38" customFormat="1" ht="18" customHeight="1">
      <c r="A8280" s="33">
        <f t="shared" si="129"/>
        <v>8275</v>
      </c>
      <c r="B8280" s="160" t="s">
        <v>1887</v>
      </c>
      <c r="C8280" s="160" t="s">
        <v>11637</v>
      </c>
      <c r="D8280" s="159" t="s">
        <v>2202</v>
      </c>
      <c r="E8280" s="160" t="s">
        <v>2202</v>
      </c>
      <c r="F8280" s="161">
        <v>41473</v>
      </c>
      <c r="G8280" s="162">
        <v>2013</v>
      </c>
      <c r="H8280" s="37">
        <v>175000</v>
      </c>
      <c r="I8280" s="35">
        <v>190287</v>
      </c>
      <c r="J8280" s="35">
        <v>57086</v>
      </c>
      <c r="K8280" s="33"/>
    </row>
    <row r="8281" spans="1:11" s="38" customFormat="1" ht="18" customHeight="1">
      <c r="A8281" s="33">
        <f t="shared" si="129"/>
        <v>8276</v>
      </c>
      <c r="B8281" s="160" t="s">
        <v>1887</v>
      </c>
      <c r="C8281" s="160" t="s">
        <v>11638</v>
      </c>
      <c r="D8281" s="159" t="s">
        <v>2202</v>
      </c>
      <c r="E8281" s="160" t="s">
        <v>2202</v>
      </c>
      <c r="F8281" s="161">
        <v>41473</v>
      </c>
      <c r="G8281" s="162">
        <v>2013</v>
      </c>
      <c r="H8281" s="37">
        <v>175000</v>
      </c>
      <c r="I8281" s="35">
        <v>190287</v>
      </c>
      <c r="J8281" s="35">
        <v>57086</v>
      </c>
      <c r="K8281" s="33"/>
    </row>
    <row r="8282" spans="1:11" s="38" customFormat="1" ht="18" customHeight="1">
      <c r="A8282" s="33">
        <f t="shared" si="129"/>
        <v>8277</v>
      </c>
      <c r="B8282" s="160" t="s">
        <v>1887</v>
      </c>
      <c r="C8282" s="160" t="s">
        <v>11639</v>
      </c>
      <c r="D8282" s="159" t="s">
        <v>2202</v>
      </c>
      <c r="E8282" s="160" t="s">
        <v>2202</v>
      </c>
      <c r="F8282" s="161">
        <v>41473</v>
      </c>
      <c r="G8282" s="162">
        <v>2013</v>
      </c>
      <c r="H8282" s="37">
        <v>175000</v>
      </c>
      <c r="I8282" s="35">
        <v>190287</v>
      </c>
      <c r="J8282" s="35">
        <v>57086</v>
      </c>
      <c r="K8282" s="33"/>
    </row>
    <row r="8283" spans="1:11" s="38" customFormat="1" ht="18" customHeight="1">
      <c r="A8283" s="33">
        <f t="shared" si="129"/>
        <v>8278</v>
      </c>
      <c r="B8283" s="160" t="s">
        <v>1887</v>
      </c>
      <c r="C8283" s="160" t="s">
        <v>11640</v>
      </c>
      <c r="D8283" s="159" t="s">
        <v>2202</v>
      </c>
      <c r="E8283" s="160" t="s">
        <v>2202</v>
      </c>
      <c r="F8283" s="161">
        <v>41473</v>
      </c>
      <c r="G8283" s="162">
        <v>2013</v>
      </c>
      <c r="H8283" s="37">
        <v>175000</v>
      </c>
      <c r="I8283" s="35">
        <v>190287</v>
      </c>
      <c r="J8283" s="35">
        <v>57086</v>
      </c>
      <c r="K8283" s="33"/>
    </row>
    <row r="8284" spans="1:11" s="38" customFormat="1" ht="18" customHeight="1">
      <c r="A8284" s="33">
        <f t="shared" si="129"/>
        <v>8279</v>
      </c>
      <c r="B8284" s="160" t="s">
        <v>1887</v>
      </c>
      <c r="C8284" s="160" t="s">
        <v>11641</v>
      </c>
      <c r="D8284" s="159" t="s">
        <v>2202</v>
      </c>
      <c r="E8284" s="160" t="s">
        <v>2202</v>
      </c>
      <c r="F8284" s="161">
        <v>41473</v>
      </c>
      <c r="G8284" s="162">
        <v>2013</v>
      </c>
      <c r="H8284" s="37">
        <v>175000</v>
      </c>
      <c r="I8284" s="35">
        <v>190287</v>
      </c>
      <c r="J8284" s="35">
        <v>57086</v>
      </c>
      <c r="K8284" s="33"/>
    </row>
    <row r="8285" spans="1:11" s="38" customFormat="1" ht="18" customHeight="1">
      <c r="A8285" s="33">
        <f t="shared" si="129"/>
        <v>8280</v>
      </c>
      <c r="B8285" s="160" t="s">
        <v>1887</v>
      </c>
      <c r="C8285" s="160" t="s">
        <v>11642</v>
      </c>
      <c r="D8285" s="159" t="s">
        <v>2202</v>
      </c>
      <c r="E8285" s="160" t="s">
        <v>2202</v>
      </c>
      <c r="F8285" s="161">
        <v>41473</v>
      </c>
      <c r="G8285" s="162">
        <v>2013</v>
      </c>
      <c r="H8285" s="37">
        <v>175000</v>
      </c>
      <c r="I8285" s="35">
        <v>190287</v>
      </c>
      <c r="J8285" s="35">
        <v>57086</v>
      </c>
      <c r="K8285" s="33"/>
    </row>
    <row r="8286" spans="1:11" s="38" customFormat="1" ht="18" customHeight="1">
      <c r="A8286" s="33">
        <f t="shared" si="129"/>
        <v>8281</v>
      </c>
      <c r="B8286" s="160" t="s">
        <v>4172</v>
      </c>
      <c r="C8286" s="160" t="s">
        <v>11643</v>
      </c>
      <c r="D8286" s="159" t="s">
        <v>2202</v>
      </c>
      <c r="E8286" s="160" t="s">
        <v>2202</v>
      </c>
      <c r="F8286" s="161">
        <v>41473</v>
      </c>
      <c r="G8286" s="162">
        <v>2013</v>
      </c>
      <c r="H8286" s="37">
        <v>145000</v>
      </c>
      <c r="I8286" s="35">
        <v>157667</v>
      </c>
      <c r="J8286" s="35">
        <v>47300</v>
      </c>
      <c r="K8286" s="33"/>
    </row>
    <row r="8287" spans="1:11" s="38" customFormat="1" ht="18" customHeight="1">
      <c r="A8287" s="33">
        <f t="shared" si="129"/>
        <v>8282</v>
      </c>
      <c r="B8287" s="160" t="s">
        <v>4172</v>
      </c>
      <c r="C8287" s="160" t="s">
        <v>11644</v>
      </c>
      <c r="D8287" s="159" t="s">
        <v>2202</v>
      </c>
      <c r="E8287" s="160" t="s">
        <v>2202</v>
      </c>
      <c r="F8287" s="161">
        <v>41473</v>
      </c>
      <c r="G8287" s="162">
        <v>2013</v>
      </c>
      <c r="H8287" s="37">
        <v>145000</v>
      </c>
      <c r="I8287" s="35">
        <v>157667</v>
      </c>
      <c r="J8287" s="35">
        <v>47300</v>
      </c>
      <c r="K8287" s="33"/>
    </row>
    <row r="8288" spans="1:11" s="38" customFormat="1" ht="18" customHeight="1">
      <c r="A8288" s="33">
        <f t="shared" si="129"/>
        <v>8283</v>
      </c>
      <c r="B8288" s="160" t="s">
        <v>4172</v>
      </c>
      <c r="C8288" s="160" t="s">
        <v>11645</v>
      </c>
      <c r="D8288" s="159" t="s">
        <v>2202</v>
      </c>
      <c r="E8288" s="160" t="s">
        <v>2202</v>
      </c>
      <c r="F8288" s="161">
        <v>41473</v>
      </c>
      <c r="G8288" s="162">
        <v>2013</v>
      </c>
      <c r="H8288" s="37">
        <v>145000</v>
      </c>
      <c r="I8288" s="35">
        <v>157667</v>
      </c>
      <c r="J8288" s="35">
        <v>47300</v>
      </c>
      <c r="K8288" s="33"/>
    </row>
    <row r="8289" spans="1:11" s="38" customFormat="1" ht="18" customHeight="1">
      <c r="A8289" s="33">
        <f t="shared" si="129"/>
        <v>8284</v>
      </c>
      <c r="B8289" s="160" t="s">
        <v>4172</v>
      </c>
      <c r="C8289" s="160" t="s">
        <v>11646</v>
      </c>
      <c r="D8289" s="159" t="s">
        <v>2202</v>
      </c>
      <c r="E8289" s="160" t="s">
        <v>2202</v>
      </c>
      <c r="F8289" s="161">
        <v>41473</v>
      </c>
      <c r="G8289" s="162">
        <v>2013</v>
      </c>
      <c r="H8289" s="37">
        <v>145000</v>
      </c>
      <c r="I8289" s="35">
        <v>157667</v>
      </c>
      <c r="J8289" s="35">
        <v>47300</v>
      </c>
      <c r="K8289" s="33"/>
    </row>
    <row r="8290" spans="1:11" s="38" customFormat="1" ht="18" customHeight="1">
      <c r="A8290" s="33">
        <f t="shared" si="129"/>
        <v>8285</v>
      </c>
      <c r="B8290" s="160" t="s">
        <v>4172</v>
      </c>
      <c r="C8290" s="160" t="s">
        <v>11647</v>
      </c>
      <c r="D8290" s="159" t="s">
        <v>2202</v>
      </c>
      <c r="E8290" s="160" t="s">
        <v>2202</v>
      </c>
      <c r="F8290" s="161">
        <v>41473</v>
      </c>
      <c r="G8290" s="162">
        <v>2013</v>
      </c>
      <c r="H8290" s="37">
        <v>145000</v>
      </c>
      <c r="I8290" s="35">
        <v>157667</v>
      </c>
      <c r="J8290" s="35">
        <v>47300</v>
      </c>
      <c r="K8290" s="33"/>
    </row>
    <row r="8291" spans="1:11" s="38" customFormat="1" ht="18" customHeight="1">
      <c r="A8291" s="33">
        <f t="shared" si="129"/>
        <v>8286</v>
      </c>
      <c r="B8291" s="160" t="s">
        <v>4172</v>
      </c>
      <c r="C8291" s="160" t="s">
        <v>11648</v>
      </c>
      <c r="D8291" s="159" t="s">
        <v>2202</v>
      </c>
      <c r="E8291" s="160" t="s">
        <v>2202</v>
      </c>
      <c r="F8291" s="161">
        <v>41473</v>
      </c>
      <c r="G8291" s="162">
        <v>2013</v>
      </c>
      <c r="H8291" s="37">
        <v>145000</v>
      </c>
      <c r="I8291" s="35">
        <v>157667</v>
      </c>
      <c r="J8291" s="35">
        <v>47300</v>
      </c>
      <c r="K8291" s="33"/>
    </row>
    <row r="8292" spans="1:11" s="38" customFormat="1" ht="18" customHeight="1">
      <c r="A8292" s="33">
        <f t="shared" si="129"/>
        <v>8287</v>
      </c>
      <c r="B8292" s="160" t="s">
        <v>4172</v>
      </c>
      <c r="C8292" s="160" t="s">
        <v>11649</v>
      </c>
      <c r="D8292" s="159" t="s">
        <v>2202</v>
      </c>
      <c r="E8292" s="160" t="s">
        <v>2202</v>
      </c>
      <c r="F8292" s="161">
        <v>41473</v>
      </c>
      <c r="G8292" s="162">
        <v>2013</v>
      </c>
      <c r="H8292" s="37">
        <v>145000</v>
      </c>
      <c r="I8292" s="35">
        <v>157667</v>
      </c>
      <c r="J8292" s="35">
        <v>47300</v>
      </c>
      <c r="K8292" s="33"/>
    </row>
    <row r="8293" spans="1:11" s="38" customFormat="1" ht="18" customHeight="1">
      <c r="A8293" s="33">
        <f t="shared" si="129"/>
        <v>8288</v>
      </c>
      <c r="B8293" s="160" t="s">
        <v>4172</v>
      </c>
      <c r="C8293" s="160" t="s">
        <v>11650</v>
      </c>
      <c r="D8293" s="159" t="s">
        <v>2202</v>
      </c>
      <c r="E8293" s="160" t="s">
        <v>2202</v>
      </c>
      <c r="F8293" s="161">
        <v>41473</v>
      </c>
      <c r="G8293" s="162">
        <v>2013</v>
      </c>
      <c r="H8293" s="37">
        <v>145000</v>
      </c>
      <c r="I8293" s="35">
        <v>157667</v>
      </c>
      <c r="J8293" s="35">
        <v>47300</v>
      </c>
      <c r="K8293" s="33"/>
    </row>
    <row r="8294" spans="1:11" s="38" customFormat="1" ht="18" customHeight="1">
      <c r="A8294" s="33">
        <f t="shared" si="129"/>
        <v>8289</v>
      </c>
      <c r="B8294" s="160" t="s">
        <v>4172</v>
      </c>
      <c r="C8294" s="160" t="s">
        <v>11651</v>
      </c>
      <c r="D8294" s="159" t="s">
        <v>2202</v>
      </c>
      <c r="E8294" s="160" t="s">
        <v>2202</v>
      </c>
      <c r="F8294" s="161">
        <v>41473</v>
      </c>
      <c r="G8294" s="162">
        <v>2013</v>
      </c>
      <c r="H8294" s="37">
        <v>145000</v>
      </c>
      <c r="I8294" s="35">
        <v>157667</v>
      </c>
      <c r="J8294" s="35">
        <v>47300</v>
      </c>
      <c r="K8294" s="33"/>
    </row>
    <row r="8295" spans="1:11" s="38" customFormat="1" ht="18" customHeight="1">
      <c r="A8295" s="33">
        <f t="shared" si="129"/>
        <v>8290</v>
      </c>
      <c r="B8295" s="160" t="s">
        <v>4172</v>
      </c>
      <c r="C8295" s="160" t="s">
        <v>11652</v>
      </c>
      <c r="D8295" s="159" t="s">
        <v>2202</v>
      </c>
      <c r="E8295" s="160" t="s">
        <v>2202</v>
      </c>
      <c r="F8295" s="161">
        <v>41473</v>
      </c>
      <c r="G8295" s="162">
        <v>2013</v>
      </c>
      <c r="H8295" s="37">
        <v>145000</v>
      </c>
      <c r="I8295" s="35">
        <v>157667</v>
      </c>
      <c r="J8295" s="35">
        <v>47300</v>
      </c>
      <c r="K8295" s="33"/>
    </row>
    <row r="8296" spans="1:11" s="38" customFormat="1" ht="18" customHeight="1">
      <c r="A8296" s="33">
        <f t="shared" si="129"/>
        <v>8291</v>
      </c>
      <c r="B8296" s="160" t="s">
        <v>4172</v>
      </c>
      <c r="C8296" s="160" t="s">
        <v>11653</v>
      </c>
      <c r="D8296" s="159" t="s">
        <v>2202</v>
      </c>
      <c r="E8296" s="160" t="s">
        <v>2202</v>
      </c>
      <c r="F8296" s="161">
        <v>41473</v>
      </c>
      <c r="G8296" s="162">
        <v>2013</v>
      </c>
      <c r="H8296" s="37">
        <v>145000</v>
      </c>
      <c r="I8296" s="35">
        <v>157667</v>
      </c>
      <c r="J8296" s="35">
        <v>47300</v>
      </c>
      <c r="K8296" s="33"/>
    </row>
    <row r="8297" spans="1:11" s="38" customFormat="1" ht="18" customHeight="1">
      <c r="A8297" s="33">
        <f t="shared" si="129"/>
        <v>8292</v>
      </c>
      <c r="B8297" s="160" t="s">
        <v>4172</v>
      </c>
      <c r="C8297" s="160" t="s">
        <v>11654</v>
      </c>
      <c r="D8297" s="159" t="s">
        <v>2202</v>
      </c>
      <c r="E8297" s="160" t="s">
        <v>2202</v>
      </c>
      <c r="F8297" s="161">
        <v>41473</v>
      </c>
      <c r="G8297" s="162">
        <v>2013</v>
      </c>
      <c r="H8297" s="37">
        <v>145000</v>
      </c>
      <c r="I8297" s="35">
        <v>157667</v>
      </c>
      <c r="J8297" s="35">
        <v>47300</v>
      </c>
      <c r="K8297" s="33"/>
    </row>
    <row r="8298" spans="1:11" s="38" customFormat="1" ht="18" customHeight="1">
      <c r="A8298" s="33">
        <f t="shared" si="129"/>
        <v>8293</v>
      </c>
      <c r="B8298" s="160" t="s">
        <v>4172</v>
      </c>
      <c r="C8298" s="160" t="s">
        <v>11655</v>
      </c>
      <c r="D8298" s="159" t="s">
        <v>2202</v>
      </c>
      <c r="E8298" s="160" t="s">
        <v>2202</v>
      </c>
      <c r="F8298" s="161">
        <v>41473</v>
      </c>
      <c r="G8298" s="162">
        <v>2013</v>
      </c>
      <c r="H8298" s="37">
        <v>145000</v>
      </c>
      <c r="I8298" s="35">
        <v>157667</v>
      </c>
      <c r="J8298" s="35">
        <v>47300</v>
      </c>
      <c r="K8298" s="33"/>
    </row>
    <row r="8299" spans="1:11" s="38" customFormat="1" ht="18" customHeight="1">
      <c r="A8299" s="33">
        <f t="shared" si="129"/>
        <v>8294</v>
      </c>
      <c r="B8299" s="160" t="s">
        <v>4172</v>
      </c>
      <c r="C8299" s="160" t="s">
        <v>11656</v>
      </c>
      <c r="D8299" s="159" t="s">
        <v>2202</v>
      </c>
      <c r="E8299" s="160" t="s">
        <v>2202</v>
      </c>
      <c r="F8299" s="161">
        <v>41473</v>
      </c>
      <c r="G8299" s="162">
        <v>2013</v>
      </c>
      <c r="H8299" s="37">
        <v>145000</v>
      </c>
      <c r="I8299" s="35">
        <v>157667</v>
      </c>
      <c r="J8299" s="35">
        <v>47300</v>
      </c>
      <c r="K8299" s="33"/>
    </row>
    <row r="8300" spans="1:11" s="38" customFormat="1" ht="18" customHeight="1">
      <c r="A8300" s="33">
        <f t="shared" si="129"/>
        <v>8295</v>
      </c>
      <c r="B8300" s="160" t="s">
        <v>4172</v>
      </c>
      <c r="C8300" s="160" t="s">
        <v>11657</v>
      </c>
      <c r="D8300" s="159" t="s">
        <v>2202</v>
      </c>
      <c r="E8300" s="160" t="s">
        <v>2202</v>
      </c>
      <c r="F8300" s="161">
        <v>41473</v>
      </c>
      <c r="G8300" s="162">
        <v>2013</v>
      </c>
      <c r="H8300" s="37">
        <v>145000</v>
      </c>
      <c r="I8300" s="35">
        <v>157667</v>
      </c>
      <c r="J8300" s="35">
        <v>47300</v>
      </c>
      <c r="K8300" s="33"/>
    </row>
    <row r="8301" spans="1:11" s="38" customFormat="1" ht="18" customHeight="1">
      <c r="A8301" s="33">
        <f t="shared" si="129"/>
        <v>8296</v>
      </c>
      <c r="B8301" s="160" t="s">
        <v>4172</v>
      </c>
      <c r="C8301" s="160" t="s">
        <v>11658</v>
      </c>
      <c r="D8301" s="159" t="s">
        <v>2202</v>
      </c>
      <c r="E8301" s="160" t="s">
        <v>2202</v>
      </c>
      <c r="F8301" s="161">
        <v>41473</v>
      </c>
      <c r="G8301" s="162">
        <v>2013</v>
      </c>
      <c r="H8301" s="37">
        <v>145000</v>
      </c>
      <c r="I8301" s="35">
        <v>157667</v>
      </c>
      <c r="J8301" s="35">
        <v>47300</v>
      </c>
      <c r="K8301" s="33"/>
    </row>
    <row r="8302" spans="1:11" s="38" customFormat="1" ht="18" customHeight="1">
      <c r="A8302" s="33">
        <f t="shared" si="129"/>
        <v>8297</v>
      </c>
      <c r="B8302" s="160" t="s">
        <v>4172</v>
      </c>
      <c r="C8302" s="160" t="s">
        <v>11659</v>
      </c>
      <c r="D8302" s="159" t="s">
        <v>2202</v>
      </c>
      <c r="E8302" s="160" t="s">
        <v>2202</v>
      </c>
      <c r="F8302" s="161">
        <v>41473</v>
      </c>
      <c r="G8302" s="162">
        <v>2013</v>
      </c>
      <c r="H8302" s="37">
        <v>145000</v>
      </c>
      <c r="I8302" s="35">
        <v>157667</v>
      </c>
      <c r="J8302" s="35">
        <v>47300</v>
      </c>
      <c r="K8302" s="33"/>
    </row>
    <row r="8303" spans="1:11" s="38" customFormat="1" ht="18" customHeight="1">
      <c r="A8303" s="33">
        <f t="shared" si="129"/>
        <v>8298</v>
      </c>
      <c r="B8303" s="160" t="s">
        <v>4172</v>
      </c>
      <c r="C8303" s="160" t="s">
        <v>11660</v>
      </c>
      <c r="D8303" s="159" t="s">
        <v>2202</v>
      </c>
      <c r="E8303" s="160" t="s">
        <v>2202</v>
      </c>
      <c r="F8303" s="161">
        <v>41473</v>
      </c>
      <c r="G8303" s="162">
        <v>2013</v>
      </c>
      <c r="H8303" s="37">
        <v>145000</v>
      </c>
      <c r="I8303" s="35">
        <v>157667</v>
      </c>
      <c r="J8303" s="35">
        <v>47300</v>
      </c>
      <c r="K8303" s="33"/>
    </row>
    <row r="8304" spans="1:11" s="38" customFormat="1" ht="18" customHeight="1">
      <c r="A8304" s="33">
        <f t="shared" si="129"/>
        <v>8299</v>
      </c>
      <c r="B8304" s="160" t="s">
        <v>4172</v>
      </c>
      <c r="C8304" s="160" t="s">
        <v>11661</v>
      </c>
      <c r="D8304" s="159" t="s">
        <v>2202</v>
      </c>
      <c r="E8304" s="160" t="s">
        <v>2202</v>
      </c>
      <c r="F8304" s="161">
        <v>41473</v>
      </c>
      <c r="G8304" s="162">
        <v>2013</v>
      </c>
      <c r="H8304" s="37">
        <v>145000</v>
      </c>
      <c r="I8304" s="35">
        <v>157667</v>
      </c>
      <c r="J8304" s="35">
        <v>47300</v>
      </c>
      <c r="K8304" s="33"/>
    </row>
    <row r="8305" spans="1:11" s="38" customFormat="1" ht="18" customHeight="1">
      <c r="A8305" s="33">
        <f t="shared" si="129"/>
        <v>8300</v>
      </c>
      <c r="B8305" s="160" t="s">
        <v>4172</v>
      </c>
      <c r="C8305" s="160" t="s">
        <v>11662</v>
      </c>
      <c r="D8305" s="159" t="s">
        <v>2202</v>
      </c>
      <c r="E8305" s="160" t="s">
        <v>2202</v>
      </c>
      <c r="F8305" s="161">
        <v>41473</v>
      </c>
      <c r="G8305" s="162">
        <v>2013</v>
      </c>
      <c r="H8305" s="37">
        <v>145000</v>
      </c>
      <c r="I8305" s="35">
        <v>157667</v>
      </c>
      <c r="J8305" s="35">
        <v>47300</v>
      </c>
      <c r="K8305" s="33"/>
    </row>
    <row r="8306" spans="1:11" s="38" customFormat="1" ht="18" customHeight="1">
      <c r="A8306" s="33">
        <f t="shared" si="129"/>
        <v>8301</v>
      </c>
      <c r="B8306" s="160" t="s">
        <v>4172</v>
      </c>
      <c r="C8306" s="160" t="s">
        <v>11663</v>
      </c>
      <c r="D8306" s="159" t="s">
        <v>2202</v>
      </c>
      <c r="E8306" s="160" t="s">
        <v>2202</v>
      </c>
      <c r="F8306" s="161">
        <v>41473</v>
      </c>
      <c r="G8306" s="162">
        <v>2013</v>
      </c>
      <c r="H8306" s="37">
        <v>145000</v>
      </c>
      <c r="I8306" s="35">
        <v>157667</v>
      </c>
      <c r="J8306" s="35">
        <v>47300</v>
      </c>
      <c r="K8306" s="33"/>
    </row>
    <row r="8307" spans="1:11" s="38" customFormat="1" ht="18" customHeight="1">
      <c r="A8307" s="33">
        <f t="shared" si="129"/>
        <v>8302</v>
      </c>
      <c r="B8307" s="160" t="s">
        <v>4172</v>
      </c>
      <c r="C8307" s="160" t="s">
        <v>11664</v>
      </c>
      <c r="D8307" s="159" t="s">
        <v>2202</v>
      </c>
      <c r="E8307" s="160" t="s">
        <v>2202</v>
      </c>
      <c r="F8307" s="161">
        <v>41473</v>
      </c>
      <c r="G8307" s="162">
        <v>2013</v>
      </c>
      <c r="H8307" s="37">
        <v>145000</v>
      </c>
      <c r="I8307" s="35">
        <v>157667</v>
      </c>
      <c r="J8307" s="35">
        <v>47300</v>
      </c>
      <c r="K8307" s="33"/>
    </row>
    <row r="8308" spans="1:11" s="38" customFormat="1" ht="18" customHeight="1">
      <c r="A8308" s="33">
        <f t="shared" si="129"/>
        <v>8303</v>
      </c>
      <c r="B8308" s="160" t="s">
        <v>4172</v>
      </c>
      <c r="C8308" s="160" t="s">
        <v>11665</v>
      </c>
      <c r="D8308" s="159" t="s">
        <v>2202</v>
      </c>
      <c r="E8308" s="160" t="s">
        <v>2202</v>
      </c>
      <c r="F8308" s="161">
        <v>41473</v>
      </c>
      <c r="G8308" s="162">
        <v>2013</v>
      </c>
      <c r="H8308" s="37">
        <v>145000</v>
      </c>
      <c r="I8308" s="35">
        <v>157667</v>
      </c>
      <c r="J8308" s="35">
        <v>47300</v>
      </c>
      <c r="K8308" s="33"/>
    </row>
    <row r="8309" spans="1:11" s="38" customFormat="1" ht="18" customHeight="1">
      <c r="A8309" s="33">
        <f t="shared" si="129"/>
        <v>8304</v>
      </c>
      <c r="B8309" s="160" t="s">
        <v>4172</v>
      </c>
      <c r="C8309" s="160" t="s">
        <v>11666</v>
      </c>
      <c r="D8309" s="159" t="s">
        <v>2202</v>
      </c>
      <c r="E8309" s="160" t="s">
        <v>2202</v>
      </c>
      <c r="F8309" s="161">
        <v>41473</v>
      </c>
      <c r="G8309" s="162">
        <v>2013</v>
      </c>
      <c r="H8309" s="37">
        <v>145000</v>
      </c>
      <c r="I8309" s="35">
        <v>157667</v>
      </c>
      <c r="J8309" s="35">
        <v>47300</v>
      </c>
      <c r="K8309" s="33"/>
    </row>
    <row r="8310" spans="1:11" s="38" customFormat="1" ht="18" customHeight="1">
      <c r="A8310" s="33">
        <f t="shared" si="129"/>
        <v>8305</v>
      </c>
      <c r="B8310" s="160" t="s">
        <v>4172</v>
      </c>
      <c r="C8310" s="160" t="s">
        <v>11667</v>
      </c>
      <c r="D8310" s="159" t="s">
        <v>2202</v>
      </c>
      <c r="E8310" s="160" t="s">
        <v>2202</v>
      </c>
      <c r="F8310" s="161">
        <v>41473</v>
      </c>
      <c r="G8310" s="162">
        <v>2013</v>
      </c>
      <c r="H8310" s="37">
        <v>145000</v>
      </c>
      <c r="I8310" s="35">
        <v>157667</v>
      </c>
      <c r="J8310" s="35">
        <v>47300</v>
      </c>
      <c r="K8310" s="33"/>
    </row>
    <row r="8311" spans="1:11" s="38" customFormat="1" ht="18" customHeight="1">
      <c r="A8311" s="33">
        <f t="shared" si="129"/>
        <v>8306</v>
      </c>
      <c r="B8311" s="160" t="s">
        <v>4172</v>
      </c>
      <c r="C8311" s="160" t="s">
        <v>11668</v>
      </c>
      <c r="D8311" s="159" t="s">
        <v>2202</v>
      </c>
      <c r="E8311" s="160" t="s">
        <v>2202</v>
      </c>
      <c r="F8311" s="161">
        <v>41473</v>
      </c>
      <c r="G8311" s="162">
        <v>2013</v>
      </c>
      <c r="H8311" s="37">
        <v>145000</v>
      </c>
      <c r="I8311" s="35">
        <v>157667</v>
      </c>
      <c r="J8311" s="35">
        <v>47300</v>
      </c>
      <c r="K8311" s="33"/>
    </row>
    <row r="8312" spans="1:11" s="38" customFormat="1" ht="18" customHeight="1">
      <c r="A8312" s="33">
        <f t="shared" si="129"/>
        <v>8307</v>
      </c>
      <c r="B8312" s="160" t="s">
        <v>4172</v>
      </c>
      <c r="C8312" s="160" t="s">
        <v>11669</v>
      </c>
      <c r="D8312" s="159" t="s">
        <v>2202</v>
      </c>
      <c r="E8312" s="160" t="s">
        <v>2202</v>
      </c>
      <c r="F8312" s="161">
        <v>41473</v>
      </c>
      <c r="G8312" s="162">
        <v>2013</v>
      </c>
      <c r="H8312" s="37">
        <v>145000</v>
      </c>
      <c r="I8312" s="35">
        <v>157667</v>
      </c>
      <c r="J8312" s="35">
        <v>47300</v>
      </c>
      <c r="K8312" s="33"/>
    </row>
    <row r="8313" spans="1:11" s="38" customFormat="1" ht="18" customHeight="1">
      <c r="A8313" s="33">
        <f t="shared" si="129"/>
        <v>8308</v>
      </c>
      <c r="B8313" s="160" t="s">
        <v>4172</v>
      </c>
      <c r="C8313" s="160" t="s">
        <v>11670</v>
      </c>
      <c r="D8313" s="159" t="s">
        <v>2202</v>
      </c>
      <c r="E8313" s="160" t="s">
        <v>2202</v>
      </c>
      <c r="F8313" s="161">
        <v>41473</v>
      </c>
      <c r="G8313" s="162">
        <v>2013</v>
      </c>
      <c r="H8313" s="37">
        <v>145000</v>
      </c>
      <c r="I8313" s="35">
        <v>157667</v>
      </c>
      <c r="J8313" s="35">
        <v>47300</v>
      </c>
      <c r="K8313" s="33"/>
    </row>
    <row r="8314" spans="1:11" s="38" customFormat="1" ht="18" customHeight="1">
      <c r="A8314" s="33">
        <f t="shared" si="129"/>
        <v>8309</v>
      </c>
      <c r="B8314" s="160" t="s">
        <v>4172</v>
      </c>
      <c r="C8314" s="160" t="s">
        <v>11671</v>
      </c>
      <c r="D8314" s="159" t="s">
        <v>2202</v>
      </c>
      <c r="E8314" s="160" t="s">
        <v>2202</v>
      </c>
      <c r="F8314" s="161">
        <v>41473</v>
      </c>
      <c r="G8314" s="162">
        <v>2013</v>
      </c>
      <c r="H8314" s="37">
        <v>145000</v>
      </c>
      <c r="I8314" s="35">
        <v>157667</v>
      </c>
      <c r="J8314" s="35">
        <v>47300</v>
      </c>
      <c r="K8314" s="33"/>
    </row>
    <row r="8315" spans="1:11" s="38" customFormat="1" ht="18" customHeight="1">
      <c r="A8315" s="33">
        <f t="shared" si="129"/>
        <v>8310</v>
      </c>
      <c r="B8315" s="160" t="s">
        <v>4172</v>
      </c>
      <c r="C8315" s="160" t="s">
        <v>11672</v>
      </c>
      <c r="D8315" s="159" t="s">
        <v>2202</v>
      </c>
      <c r="E8315" s="160" t="s">
        <v>2202</v>
      </c>
      <c r="F8315" s="161">
        <v>41473</v>
      </c>
      <c r="G8315" s="162">
        <v>2013</v>
      </c>
      <c r="H8315" s="37">
        <v>145000</v>
      </c>
      <c r="I8315" s="35">
        <v>157667</v>
      </c>
      <c r="J8315" s="35">
        <v>47300</v>
      </c>
      <c r="K8315" s="33"/>
    </row>
    <row r="8316" spans="1:11" s="38" customFormat="1" ht="18" customHeight="1">
      <c r="A8316" s="33">
        <f t="shared" si="129"/>
        <v>8311</v>
      </c>
      <c r="B8316" s="160" t="s">
        <v>4172</v>
      </c>
      <c r="C8316" s="160" t="s">
        <v>11673</v>
      </c>
      <c r="D8316" s="159" t="s">
        <v>2202</v>
      </c>
      <c r="E8316" s="160" t="s">
        <v>2202</v>
      </c>
      <c r="F8316" s="161">
        <v>41473</v>
      </c>
      <c r="G8316" s="162">
        <v>2013</v>
      </c>
      <c r="H8316" s="37">
        <v>145000</v>
      </c>
      <c r="I8316" s="35">
        <v>157667</v>
      </c>
      <c r="J8316" s="35">
        <v>47300</v>
      </c>
      <c r="K8316" s="33"/>
    </row>
    <row r="8317" spans="1:11" s="38" customFormat="1" ht="18" customHeight="1">
      <c r="A8317" s="33">
        <f t="shared" si="129"/>
        <v>8312</v>
      </c>
      <c r="B8317" s="160" t="s">
        <v>4172</v>
      </c>
      <c r="C8317" s="160" t="s">
        <v>11674</v>
      </c>
      <c r="D8317" s="159" t="s">
        <v>2202</v>
      </c>
      <c r="E8317" s="160" t="s">
        <v>2202</v>
      </c>
      <c r="F8317" s="161">
        <v>41473</v>
      </c>
      <c r="G8317" s="162">
        <v>2013</v>
      </c>
      <c r="H8317" s="37">
        <v>145000</v>
      </c>
      <c r="I8317" s="35">
        <v>157667</v>
      </c>
      <c r="J8317" s="35">
        <v>47300</v>
      </c>
      <c r="K8317" s="33"/>
    </row>
    <row r="8318" spans="1:11" s="38" customFormat="1" ht="18" customHeight="1">
      <c r="A8318" s="33">
        <f t="shared" si="129"/>
        <v>8313</v>
      </c>
      <c r="B8318" s="160" t="s">
        <v>4172</v>
      </c>
      <c r="C8318" s="160" t="s">
        <v>11675</v>
      </c>
      <c r="D8318" s="159" t="s">
        <v>2202</v>
      </c>
      <c r="E8318" s="160" t="s">
        <v>2202</v>
      </c>
      <c r="F8318" s="161">
        <v>41473</v>
      </c>
      <c r="G8318" s="162">
        <v>2013</v>
      </c>
      <c r="H8318" s="37">
        <v>145000</v>
      </c>
      <c r="I8318" s="35">
        <v>157667</v>
      </c>
      <c r="J8318" s="35">
        <v>47300</v>
      </c>
      <c r="K8318" s="33"/>
    </row>
    <row r="8319" spans="1:11" s="38" customFormat="1" ht="18" customHeight="1">
      <c r="A8319" s="33">
        <f t="shared" si="129"/>
        <v>8314</v>
      </c>
      <c r="B8319" s="160" t="s">
        <v>4172</v>
      </c>
      <c r="C8319" s="160" t="s">
        <v>11676</v>
      </c>
      <c r="D8319" s="159" t="s">
        <v>2202</v>
      </c>
      <c r="E8319" s="160" t="s">
        <v>2202</v>
      </c>
      <c r="F8319" s="161">
        <v>41473</v>
      </c>
      <c r="G8319" s="162">
        <v>2013</v>
      </c>
      <c r="H8319" s="37">
        <v>145000</v>
      </c>
      <c r="I8319" s="35">
        <v>157667</v>
      </c>
      <c r="J8319" s="35">
        <v>47300</v>
      </c>
      <c r="K8319" s="33"/>
    </row>
    <row r="8320" spans="1:11" s="38" customFormat="1" ht="18" customHeight="1">
      <c r="A8320" s="33">
        <f t="shared" si="129"/>
        <v>8315</v>
      </c>
      <c r="B8320" s="160" t="s">
        <v>4172</v>
      </c>
      <c r="C8320" s="160" t="s">
        <v>11677</v>
      </c>
      <c r="D8320" s="159" t="s">
        <v>2202</v>
      </c>
      <c r="E8320" s="160" t="s">
        <v>2202</v>
      </c>
      <c r="F8320" s="161">
        <v>41473</v>
      </c>
      <c r="G8320" s="162">
        <v>2013</v>
      </c>
      <c r="H8320" s="37">
        <v>145000</v>
      </c>
      <c r="I8320" s="35">
        <v>157667</v>
      </c>
      <c r="J8320" s="35">
        <v>47300</v>
      </c>
      <c r="K8320" s="33"/>
    </row>
    <row r="8321" spans="1:11" s="38" customFormat="1" ht="18" customHeight="1">
      <c r="A8321" s="33">
        <f t="shared" si="129"/>
        <v>8316</v>
      </c>
      <c r="B8321" s="160" t="s">
        <v>4172</v>
      </c>
      <c r="C8321" s="160" t="s">
        <v>11678</v>
      </c>
      <c r="D8321" s="159" t="s">
        <v>2202</v>
      </c>
      <c r="E8321" s="160" t="s">
        <v>2202</v>
      </c>
      <c r="F8321" s="161">
        <v>41473</v>
      </c>
      <c r="G8321" s="162">
        <v>2013</v>
      </c>
      <c r="H8321" s="37">
        <v>145000</v>
      </c>
      <c r="I8321" s="35">
        <v>157667</v>
      </c>
      <c r="J8321" s="35">
        <v>47300</v>
      </c>
      <c r="K8321" s="33"/>
    </row>
    <row r="8322" spans="1:11" ht="18" customHeight="1">
      <c r="A8322" s="33">
        <f t="shared" si="129"/>
        <v>8317</v>
      </c>
      <c r="B8322" s="160" t="s">
        <v>4172</v>
      </c>
      <c r="C8322" s="160" t="s">
        <v>11679</v>
      </c>
      <c r="D8322" s="159" t="s">
        <v>2202</v>
      </c>
      <c r="E8322" s="160" t="s">
        <v>2202</v>
      </c>
      <c r="F8322" s="161">
        <v>41473</v>
      </c>
      <c r="G8322" s="162">
        <v>2013</v>
      </c>
      <c r="H8322" s="37">
        <v>145000</v>
      </c>
      <c r="I8322" s="35">
        <v>157667</v>
      </c>
      <c r="J8322" s="35">
        <v>47300</v>
      </c>
      <c r="K8322" s="33"/>
    </row>
    <row r="8323" spans="1:11" ht="18" customHeight="1">
      <c r="A8323" s="33">
        <f t="shared" si="129"/>
        <v>8318</v>
      </c>
      <c r="B8323" s="160" t="s">
        <v>4172</v>
      </c>
      <c r="C8323" s="160" t="s">
        <v>11680</v>
      </c>
      <c r="D8323" s="159" t="s">
        <v>2202</v>
      </c>
      <c r="E8323" s="160" t="s">
        <v>2202</v>
      </c>
      <c r="F8323" s="161">
        <v>41473</v>
      </c>
      <c r="G8323" s="162">
        <v>2013</v>
      </c>
      <c r="H8323" s="37">
        <v>145000</v>
      </c>
      <c r="I8323" s="35">
        <v>157667</v>
      </c>
      <c r="J8323" s="35">
        <v>47300</v>
      </c>
      <c r="K8323" s="33"/>
    </row>
    <row r="8324" spans="1:11" ht="18" customHeight="1">
      <c r="A8324" s="33">
        <f t="shared" si="129"/>
        <v>8319</v>
      </c>
      <c r="B8324" s="160" t="s">
        <v>4172</v>
      </c>
      <c r="C8324" s="160" t="s">
        <v>11681</v>
      </c>
      <c r="D8324" s="159" t="s">
        <v>2202</v>
      </c>
      <c r="E8324" s="160" t="s">
        <v>2202</v>
      </c>
      <c r="F8324" s="161">
        <v>41473</v>
      </c>
      <c r="G8324" s="162">
        <v>2013</v>
      </c>
      <c r="H8324" s="37">
        <v>145000</v>
      </c>
      <c r="I8324" s="35">
        <v>157667</v>
      </c>
      <c r="J8324" s="35">
        <v>47300</v>
      </c>
      <c r="K8324" s="33"/>
    </row>
    <row r="8325" spans="1:11" ht="18" customHeight="1">
      <c r="A8325" s="33">
        <f t="shared" si="129"/>
        <v>8320</v>
      </c>
      <c r="B8325" s="160" t="s">
        <v>4172</v>
      </c>
      <c r="C8325" s="160" t="s">
        <v>11682</v>
      </c>
      <c r="D8325" s="159" t="s">
        <v>2202</v>
      </c>
      <c r="E8325" s="160" t="s">
        <v>2202</v>
      </c>
      <c r="F8325" s="161">
        <v>41473</v>
      </c>
      <c r="G8325" s="162">
        <v>2013</v>
      </c>
      <c r="H8325" s="37">
        <v>145000</v>
      </c>
      <c r="I8325" s="35">
        <v>157667</v>
      </c>
      <c r="J8325" s="35">
        <v>47300</v>
      </c>
      <c r="K8325" s="33"/>
    </row>
    <row r="8326" spans="1:11" ht="18" customHeight="1">
      <c r="A8326" s="33">
        <f t="shared" si="129"/>
        <v>8321</v>
      </c>
      <c r="B8326" s="160" t="s">
        <v>4256</v>
      </c>
      <c r="C8326" s="160" t="s">
        <v>11683</v>
      </c>
      <c r="D8326" s="159" t="s">
        <v>6853</v>
      </c>
      <c r="E8326" s="160" t="s">
        <v>6853</v>
      </c>
      <c r="F8326" s="161">
        <v>41472</v>
      </c>
      <c r="G8326" s="162">
        <v>2013</v>
      </c>
      <c r="H8326" s="37">
        <v>4400000</v>
      </c>
      <c r="I8326" s="35">
        <v>4784370</v>
      </c>
      <c r="J8326" s="35">
        <v>1435311</v>
      </c>
      <c r="K8326" s="33"/>
    </row>
    <row r="8327" spans="1:11" ht="18" customHeight="1">
      <c r="A8327" s="33">
        <f t="shared" ref="A8327:A8390" si="130">A8326+1</f>
        <v>8322</v>
      </c>
      <c r="B8327" s="160" t="s">
        <v>4256</v>
      </c>
      <c r="C8327" s="160" t="s">
        <v>11684</v>
      </c>
      <c r="D8327" s="159" t="s">
        <v>11685</v>
      </c>
      <c r="E8327" s="160" t="s">
        <v>10798</v>
      </c>
      <c r="F8327" s="161">
        <v>41472</v>
      </c>
      <c r="G8327" s="162">
        <v>2013</v>
      </c>
      <c r="H8327" s="37">
        <v>4200000</v>
      </c>
      <c r="I8327" s="35">
        <v>4566899</v>
      </c>
      <c r="J8327" s="35">
        <v>1370070</v>
      </c>
      <c r="K8327" s="33"/>
    </row>
    <row r="8328" spans="1:11" ht="18" customHeight="1">
      <c r="A8328" s="33">
        <f t="shared" si="130"/>
        <v>8323</v>
      </c>
      <c r="B8328" s="160" t="s">
        <v>11686</v>
      </c>
      <c r="C8328" s="160" t="s">
        <v>11687</v>
      </c>
      <c r="D8328" s="159" t="s">
        <v>8391</v>
      </c>
      <c r="E8328" s="160" t="s">
        <v>8391</v>
      </c>
      <c r="F8328" s="161">
        <v>41472</v>
      </c>
      <c r="G8328" s="162">
        <v>2013</v>
      </c>
      <c r="H8328" s="37">
        <v>3500000</v>
      </c>
      <c r="I8328" s="35">
        <v>3805749</v>
      </c>
      <c r="J8328" s="35">
        <v>1141725</v>
      </c>
      <c r="K8328" s="33"/>
    </row>
    <row r="8329" spans="1:11" ht="18" customHeight="1">
      <c r="A8329" s="33">
        <f t="shared" si="130"/>
        <v>8324</v>
      </c>
      <c r="B8329" s="160" t="s">
        <v>11686</v>
      </c>
      <c r="C8329" s="160" t="s">
        <v>11688</v>
      </c>
      <c r="D8329" s="159" t="s">
        <v>8391</v>
      </c>
      <c r="E8329" s="160" t="s">
        <v>8391</v>
      </c>
      <c r="F8329" s="161">
        <v>41472</v>
      </c>
      <c r="G8329" s="162">
        <v>2013</v>
      </c>
      <c r="H8329" s="37">
        <v>3500000</v>
      </c>
      <c r="I8329" s="35">
        <v>3805749</v>
      </c>
      <c r="J8329" s="35">
        <v>1141725</v>
      </c>
      <c r="K8329" s="33"/>
    </row>
    <row r="8330" spans="1:11" ht="18" customHeight="1">
      <c r="A8330" s="33">
        <f t="shared" si="130"/>
        <v>8325</v>
      </c>
      <c r="B8330" s="160" t="s">
        <v>11686</v>
      </c>
      <c r="C8330" s="160" t="s">
        <v>11689</v>
      </c>
      <c r="D8330" s="159" t="s">
        <v>8391</v>
      </c>
      <c r="E8330" s="160" t="s">
        <v>8391</v>
      </c>
      <c r="F8330" s="161">
        <v>41472</v>
      </c>
      <c r="G8330" s="162">
        <v>2013</v>
      </c>
      <c r="H8330" s="37">
        <v>3500000</v>
      </c>
      <c r="I8330" s="35">
        <v>3805749</v>
      </c>
      <c r="J8330" s="35">
        <v>1141725</v>
      </c>
      <c r="K8330" s="33"/>
    </row>
    <row r="8331" spans="1:11" ht="18" customHeight="1">
      <c r="A8331" s="33">
        <f t="shared" si="130"/>
        <v>8326</v>
      </c>
      <c r="B8331" s="160" t="s">
        <v>2996</v>
      </c>
      <c r="C8331" s="160" t="s">
        <v>11690</v>
      </c>
      <c r="D8331" s="159" t="s">
        <v>1652</v>
      </c>
      <c r="E8331" s="160" t="s">
        <v>1652</v>
      </c>
      <c r="F8331" s="161">
        <v>41472</v>
      </c>
      <c r="G8331" s="162">
        <v>2013</v>
      </c>
      <c r="H8331" s="37">
        <v>3100000</v>
      </c>
      <c r="I8331" s="35">
        <v>3370806</v>
      </c>
      <c r="J8331" s="35">
        <v>1011242</v>
      </c>
      <c r="K8331" s="33"/>
    </row>
    <row r="8332" spans="1:11" ht="18" customHeight="1">
      <c r="A8332" s="33">
        <f t="shared" si="130"/>
        <v>8327</v>
      </c>
      <c r="B8332" s="160" t="s">
        <v>4015</v>
      </c>
      <c r="C8332" s="160" t="s">
        <v>11691</v>
      </c>
      <c r="D8332" s="159" t="s">
        <v>1652</v>
      </c>
      <c r="E8332" s="160" t="s">
        <v>1652</v>
      </c>
      <c r="F8332" s="161">
        <v>41472</v>
      </c>
      <c r="G8332" s="162">
        <v>2013</v>
      </c>
      <c r="H8332" s="37">
        <v>3100000</v>
      </c>
      <c r="I8332" s="35">
        <v>3370806</v>
      </c>
      <c r="J8332" s="35">
        <v>1011242</v>
      </c>
      <c r="K8332" s="33"/>
    </row>
    <row r="8333" spans="1:11" ht="18" customHeight="1">
      <c r="A8333" s="33">
        <f t="shared" si="130"/>
        <v>8328</v>
      </c>
      <c r="B8333" s="160" t="s">
        <v>8388</v>
      </c>
      <c r="C8333" s="160" t="s">
        <v>11692</v>
      </c>
      <c r="D8333" s="159" t="s">
        <v>11693</v>
      </c>
      <c r="E8333" s="160" t="s">
        <v>8391</v>
      </c>
      <c r="F8333" s="161">
        <v>41472</v>
      </c>
      <c r="G8333" s="162">
        <v>2013</v>
      </c>
      <c r="H8333" s="37">
        <v>3000000</v>
      </c>
      <c r="I8333" s="35">
        <v>3262070</v>
      </c>
      <c r="J8333" s="35">
        <v>978621</v>
      </c>
      <c r="K8333" s="33"/>
    </row>
    <row r="8334" spans="1:11" ht="18" customHeight="1">
      <c r="A8334" s="33">
        <f t="shared" si="130"/>
        <v>8329</v>
      </c>
      <c r="B8334" s="160" t="s">
        <v>8388</v>
      </c>
      <c r="C8334" s="160" t="s">
        <v>11694</v>
      </c>
      <c r="D8334" s="159" t="s">
        <v>11693</v>
      </c>
      <c r="E8334" s="160" t="s">
        <v>8391</v>
      </c>
      <c r="F8334" s="161">
        <v>41472</v>
      </c>
      <c r="G8334" s="162">
        <v>2013</v>
      </c>
      <c r="H8334" s="37">
        <v>3000000</v>
      </c>
      <c r="I8334" s="35">
        <v>3262070</v>
      </c>
      <c r="J8334" s="35">
        <v>978621</v>
      </c>
      <c r="K8334" s="33"/>
    </row>
    <row r="8335" spans="1:11" ht="18" customHeight="1">
      <c r="A8335" s="33">
        <f t="shared" si="130"/>
        <v>8330</v>
      </c>
      <c r="B8335" s="160" t="s">
        <v>2021</v>
      </c>
      <c r="C8335" s="160" t="s">
        <v>11695</v>
      </c>
      <c r="D8335" s="159" t="s">
        <v>11693</v>
      </c>
      <c r="E8335" s="160" t="s">
        <v>8391</v>
      </c>
      <c r="F8335" s="161">
        <v>41472</v>
      </c>
      <c r="G8335" s="162">
        <v>2013</v>
      </c>
      <c r="H8335" s="37">
        <v>3000000</v>
      </c>
      <c r="I8335" s="35">
        <v>3262070</v>
      </c>
      <c r="J8335" s="35">
        <v>978621</v>
      </c>
      <c r="K8335" s="33"/>
    </row>
    <row r="8336" spans="1:11" ht="18" customHeight="1">
      <c r="A8336" s="33">
        <f t="shared" si="130"/>
        <v>8331</v>
      </c>
      <c r="B8336" s="160" t="s">
        <v>4256</v>
      </c>
      <c r="C8336" s="160" t="s">
        <v>11696</v>
      </c>
      <c r="D8336" s="159" t="s">
        <v>11697</v>
      </c>
      <c r="E8336" s="160" t="s">
        <v>11698</v>
      </c>
      <c r="F8336" s="161">
        <v>41472</v>
      </c>
      <c r="G8336" s="162">
        <v>2013</v>
      </c>
      <c r="H8336" s="37">
        <v>2200000</v>
      </c>
      <c r="I8336" s="35">
        <v>2392185</v>
      </c>
      <c r="J8336" s="35">
        <v>717656</v>
      </c>
      <c r="K8336" s="33"/>
    </row>
    <row r="8337" spans="1:11" s="38" customFormat="1" ht="18" customHeight="1">
      <c r="A8337" s="33">
        <f t="shared" si="130"/>
        <v>8332</v>
      </c>
      <c r="B8337" s="160" t="s">
        <v>4254</v>
      </c>
      <c r="C8337" s="160" t="s">
        <v>11699</v>
      </c>
      <c r="D8337" s="159" t="s">
        <v>11700</v>
      </c>
      <c r="E8337" s="160" t="s">
        <v>11700</v>
      </c>
      <c r="F8337" s="161">
        <v>41472</v>
      </c>
      <c r="G8337" s="162">
        <v>2013</v>
      </c>
      <c r="H8337" s="37">
        <v>2200000</v>
      </c>
      <c r="I8337" s="35">
        <v>2392185</v>
      </c>
      <c r="J8337" s="35">
        <v>717656</v>
      </c>
      <c r="K8337" s="33"/>
    </row>
    <row r="8338" spans="1:11" s="38" customFormat="1" ht="18" customHeight="1">
      <c r="A8338" s="33">
        <f t="shared" si="130"/>
        <v>8333</v>
      </c>
      <c r="B8338" s="160" t="s">
        <v>3760</v>
      </c>
      <c r="C8338" s="160" t="s">
        <v>11701</v>
      </c>
      <c r="D8338" s="159" t="s">
        <v>5301</v>
      </c>
      <c r="E8338" s="160" t="s">
        <v>5301</v>
      </c>
      <c r="F8338" s="161">
        <v>41472</v>
      </c>
      <c r="G8338" s="162">
        <v>2013</v>
      </c>
      <c r="H8338" s="37">
        <v>2100000</v>
      </c>
      <c r="I8338" s="35">
        <v>2283449</v>
      </c>
      <c r="J8338" s="35">
        <v>685035</v>
      </c>
      <c r="K8338" s="33"/>
    </row>
    <row r="8339" spans="1:11" s="38" customFormat="1" ht="18" customHeight="1">
      <c r="A8339" s="33">
        <f t="shared" si="130"/>
        <v>8334</v>
      </c>
      <c r="B8339" s="160" t="s">
        <v>3760</v>
      </c>
      <c r="C8339" s="160" t="s">
        <v>11702</v>
      </c>
      <c r="D8339" s="159" t="s">
        <v>5301</v>
      </c>
      <c r="E8339" s="160" t="s">
        <v>5301</v>
      </c>
      <c r="F8339" s="161">
        <v>41472</v>
      </c>
      <c r="G8339" s="162">
        <v>2013</v>
      </c>
      <c r="H8339" s="37">
        <v>2100000</v>
      </c>
      <c r="I8339" s="35">
        <v>2283449</v>
      </c>
      <c r="J8339" s="35">
        <v>685035</v>
      </c>
      <c r="K8339" s="33"/>
    </row>
    <row r="8340" spans="1:11" s="38" customFormat="1" ht="18" customHeight="1">
      <c r="A8340" s="33">
        <f t="shared" si="130"/>
        <v>8335</v>
      </c>
      <c r="B8340" s="160" t="s">
        <v>4254</v>
      </c>
      <c r="C8340" s="160" t="s">
        <v>11703</v>
      </c>
      <c r="D8340" s="159" t="s">
        <v>11704</v>
      </c>
      <c r="E8340" s="160" t="s">
        <v>11704</v>
      </c>
      <c r="F8340" s="161">
        <v>41472</v>
      </c>
      <c r="G8340" s="162">
        <v>2013</v>
      </c>
      <c r="H8340" s="37">
        <v>2100000</v>
      </c>
      <c r="I8340" s="35">
        <v>2283449</v>
      </c>
      <c r="J8340" s="35">
        <v>685035</v>
      </c>
      <c r="K8340" s="33"/>
    </row>
    <row r="8341" spans="1:11" s="38" customFormat="1" ht="18" customHeight="1">
      <c r="A8341" s="33">
        <f t="shared" si="130"/>
        <v>8336</v>
      </c>
      <c r="B8341" s="160" t="s">
        <v>4254</v>
      </c>
      <c r="C8341" s="160" t="s">
        <v>11705</v>
      </c>
      <c r="D8341" s="159" t="s">
        <v>11706</v>
      </c>
      <c r="E8341" s="160" t="s">
        <v>11706</v>
      </c>
      <c r="F8341" s="161">
        <v>41472</v>
      </c>
      <c r="G8341" s="162">
        <v>2013</v>
      </c>
      <c r="H8341" s="37">
        <v>1600000</v>
      </c>
      <c r="I8341" s="35">
        <v>1739771</v>
      </c>
      <c r="J8341" s="35">
        <v>521931</v>
      </c>
      <c r="K8341" s="33"/>
    </row>
    <row r="8342" spans="1:11" s="38" customFormat="1" ht="18" customHeight="1">
      <c r="A8342" s="33">
        <f t="shared" si="130"/>
        <v>8337</v>
      </c>
      <c r="B8342" s="160" t="s">
        <v>11707</v>
      </c>
      <c r="C8342" s="160" t="s">
        <v>11708</v>
      </c>
      <c r="D8342" s="159" t="s">
        <v>11709</v>
      </c>
      <c r="E8342" s="160" t="s">
        <v>11709</v>
      </c>
      <c r="F8342" s="161">
        <v>41472</v>
      </c>
      <c r="G8342" s="162">
        <v>2013</v>
      </c>
      <c r="H8342" s="37">
        <v>1320000</v>
      </c>
      <c r="I8342" s="35">
        <v>1435311</v>
      </c>
      <c r="J8342" s="35">
        <v>430593</v>
      </c>
      <c r="K8342" s="33"/>
    </row>
    <row r="8343" spans="1:11" s="38" customFormat="1" ht="18" customHeight="1">
      <c r="A8343" s="33">
        <f t="shared" si="130"/>
        <v>8338</v>
      </c>
      <c r="B8343" s="160" t="s">
        <v>4256</v>
      </c>
      <c r="C8343" s="160" t="s">
        <v>11710</v>
      </c>
      <c r="D8343" s="159" t="s">
        <v>11704</v>
      </c>
      <c r="E8343" s="160" t="s">
        <v>11704</v>
      </c>
      <c r="F8343" s="161">
        <v>41472</v>
      </c>
      <c r="G8343" s="162">
        <v>2013</v>
      </c>
      <c r="H8343" s="37">
        <v>1100000</v>
      </c>
      <c r="I8343" s="35">
        <v>1196092</v>
      </c>
      <c r="J8343" s="35">
        <v>358828</v>
      </c>
      <c r="K8343" s="33"/>
    </row>
    <row r="8344" spans="1:11" s="38" customFormat="1" ht="18" customHeight="1">
      <c r="A8344" s="33">
        <f t="shared" si="130"/>
        <v>8339</v>
      </c>
      <c r="B8344" s="160" t="s">
        <v>8021</v>
      </c>
      <c r="C8344" s="160" t="s">
        <v>11711</v>
      </c>
      <c r="D8344" s="159" t="s">
        <v>11712</v>
      </c>
      <c r="E8344" s="160" t="s">
        <v>11712</v>
      </c>
      <c r="F8344" s="161">
        <v>41472</v>
      </c>
      <c r="G8344" s="162">
        <v>2013</v>
      </c>
      <c r="H8344" s="37">
        <v>807000</v>
      </c>
      <c r="I8344" s="35">
        <v>877497</v>
      </c>
      <c r="J8344" s="35">
        <v>263249</v>
      </c>
      <c r="K8344" s="33"/>
    </row>
    <row r="8345" spans="1:11" s="38" customFormat="1" ht="18" customHeight="1">
      <c r="A8345" s="33">
        <f t="shared" si="130"/>
        <v>8340</v>
      </c>
      <c r="B8345" s="160" t="s">
        <v>4254</v>
      </c>
      <c r="C8345" s="160" t="s">
        <v>11713</v>
      </c>
      <c r="D8345" s="159" t="s">
        <v>11714</v>
      </c>
      <c r="E8345" s="160" t="s">
        <v>11714</v>
      </c>
      <c r="F8345" s="161">
        <v>41472</v>
      </c>
      <c r="G8345" s="162">
        <v>2013</v>
      </c>
      <c r="H8345" s="37">
        <v>600000</v>
      </c>
      <c r="I8345" s="35">
        <v>652414</v>
      </c>
      <c r="J8345" s="35">
        <v>195724</v>
      </c>
      <c r="K8345" s="33"/>
    </row>
    <row r="8346" spans="1:11" s="38" customFormat="1" ht="18" customHeight="1">
      <c r="A8346" s="33">
        <f t="shared" si="130"/>
        <v>8341</v>
      </c>
      <c r="B8346" s="160" t="s">
        <v>4254</v>
      </c>
      <c r="C8346" s="160" t="s">
        <v>11715</v>
      </c>
      <c r="D8346" s="159" t="s">
        <v>11714</v>
      </c>
      <c r="E8346" s="160" t="s">
        <v>11714</v>
      </c>
      <c r="F8346" s="161">
        <v>41472</v>
      </c>
      <c r="G8346" s="162">
        <v>2013</v>
      </c>
      <c r="H8346" s="37">
        <v>600000</v>
      </c>
      <c r="I8346" s="35">
        <v>652414</v>
      </c>
      <c r="J8346" s="35">
        <v>195724</v>
      </c>
      <c r="K8346" s="33"/>
    </row>
    <row r="8347" spans="1:11" s="38" customFormat="1" ht="18" customHeight="1">
      <c r="A8347" s="33">
        <f t="shared" si="130"/>
        <v>8342</v>
      </c>
      <c r="B8347" s="160" t="s">
        <v>8279</v>
      </c>
      <c r="C8347" s="160" t="s">
        <v>11716</v>
      </c>
      <c r="D8347" s="159" t="s">
        <v>11717</v>
      </c>
      <c r="E8347" s="160" t="s">
        <v>11718</v>
      </c>
      <c r="F8347" s="161">
        <v>41472</v>
      </c>
      <c r="G8347" s="162">
        <v>2013</v>
      </c>
      <c r="H8347" s="37">
        <v>600000</v>
      </c>
      <c r="I8347" s="35">
        <v>652414</v>
      </c>
      <c r="J8347" s="35">
        <v>195724</v>
      </c>
      <c r="K8347" s="33"/>
    </row>
    <row r="8348" spans="1:11" s="38" customFormat="1" ht="18" customHeight="1">
      <c r="A8348" s="33">
        <f t="shared" si="130"/>
        <v>8343</v>
      </c>
      <c r="B8348" s="160" t="s">
        <v>8021</v>
      </c>
      <c r="C8348" s="160" t="s">
        <v>11719</v>
      </c>
      <c r="D8348" s="159" t="s">
        <v>11720</v>
      </c>
      <c r="E8348" s="160" t="s">
        <v>11720</v>
      </c>
      <c r="F8348" s="161">
        <v>41472</v>
      </c>
      <c r="G8348" s="162">
        <v>2013</v>
      </c>
      <c r="H8348" s="37">
        <v>510000</v>
      </c>
      <c r="I8348" s="35">
        <v>554552</v>
      </c>
      <c r="J8348" s="35">
        <v>166366</v>
      </c>
      <c r="K8348" s="33"/>
    </row>
    <row r="8349" spans="1:11" s="38" customFormat="1" ht="18" customHeight="1">
      <c r="A8349" s="33">
        <f t="shared" si="130"/>
        <v>8344</v>
      </c>
      <c r="B8349" s="160" t="s">
        <v>8021</v>
      </c>
      <c r="C8349" s="160" t="s">
        <v>11721</v>
      </c>
      <c r="D8349" s="159" t="s">
        <v>11720</v>
      </c>
      <c r="E8349" s="160" t="s">
        <v>11720</v>
      </c>
      <c r="F8349" s="161">
        <v>41472</v>
      </c>
      <c r="G8349" s="162">
        <v>2013</v>
      </c>
      <c r="H8349" s="37">
        <v>450000</v>
      </c>
      <c r="I8349" s="35">
        <v>489311</v>
      </c>
      <c r="J8349" s="35">
        <v>146793</v>
      </c>
      <c r="K8349" s="33"/>
    </row>
    <row r="8350" spans="1:11" s="38" customFormat="1" ht="18" customHeight="1">
      <c r="A8350" s="33">
        <f t="shared" si="130"/>
        <v>8345</v>
      </c>
      <c r="B8350" s="160" t="s">
        <v>8021</v>
      </c>
      <c r="C8350" s="160" t="s">
        <v>11722</v>
      </c>
      <c r="D8350" s="159" t="s">
        <v>11723</v>
      </c>
      <c r="E8350" s="160" t="s">
        <v>11723</v>
      </c>
      <c r="F8350" s="161">
        <v>41472</v>
      </c>
      <c r="G8350" s="162">
        <v>2013</v>
      </c>
      <c r="H8350" s="37">
        <v>400000</v>
      </c>
      <c r="I8350" s="35">
        <v>434943</v>
      </c>
      <c r="J8350" s="35">
        <v>130483</v>
      </c>
      <c r="K8350" s="33"/>
    </row>
    <row r="8351" spans="1:11" s="38" customFormat="1" ht="18" customHeight="1">
      <c r="A8351" s="33">
        <f t="shared" si="130"/>
        <v>8346</v>
      </c>
      <c r="B8351" s="160" t="s">
        <v>8021</v>
      </c>
      <c r="C8351" s="160" t="s">
        <v>11724</v>
      </c>
      <c r="D8351" s="159" t="s">
        <v>11723</v>
      </c>
      <c r="E8351" s="160" t="s">
        <v>11723</v>
      </c>
      <c r="F8351" s="161">
        <v>41472</v>
      </c>
      <c r="G8351" s="162">
        <v>2013</v>
      </c>
      <c r="H8351" s="37">
        <v>400000</v>
      </c>
      <c r="I8351" s="35">
        <v>434943</v>
      </c>
      <c r="J8351" s="35">
        <v>130483</v>
      </c>
      <c r="K8351" s="33"/>
    </row>
    <row r="8352" spans="1:11" s="38" customFormat="1" ht="18" customHeight="1">
      <c r="A8352" s="33">
        <f t="shared" si="130"/>
        <v>8347</v>
      </c>
      <c r="B8352" s="160" t="s">
        <v>8021</v>
      </c>
      <c r="C8352" s="160" t="s">
        <v>11725</v>
      </c>
      <c r="D8352" s="159" t="s">
        <v>11723</v>
      </c>
      <c r="E8352" s="160" t="s">
        <v>11723</v>
      </c>
      <c r="F8352" s="161">
        <v>41472</v>
      </c>
      <c r="G8352" s="162">
        <v>2013</v>
      </c>
      <c r="H8352" s="37">
        <v>400000</v>
      </c>
      <c r="I8352" s="35">
        <v>434943</v>
      </c>
      <c r="J8352" s="35">
        <v>130483</v>
      </c>
      <c r="K8352" s="33"/>
    </row>
    <row r="8353" spans="1:11" s="38" customFormat="1" ht="18" customHeight="1">
      <c r="A8353" s="33">
        <f t="shared" si="130"/>
        <v>8348</v>
      </c>
      <c r="B8353" s="160" t="s">
        <v>8297</v>
      </c>
      <c r="C8353" s="160" t="s">
        <v>11726</v>
      </c>
      <c r="D8353" s="159" t="s">
        <v>11723</v>
      </c>
      <c r="E8353" s="160" t="s">
        <v>11723</v>
      </c>
      <c r="F8353" s="161">
        <v>41472</v>
      </c>
      <c r="G8353" s="162">
        <v>2013</v>
      </c>
      <c r="H8353" s="37">
        <v>400000</v>
      </c>
      <c r="I8353" s="35">
        <v>434943</v>
      </c>
      <c r="J8353" s="35">
        <v>130483</v>
      </c>
      <c r="K8353" s="33"/>
    </row>
    <row r="8354" spans="1:11" s="38" customFormat="1" ht="18" customHeight="1">
      <c r="A8354" s="33">
        <f t="shared" si="130"/>
        <v>8349</v>
      </c>
      <c r="B8354" s="160" t="s">
        <v>8297</v>
      </c>
      <c r="C8354" s="160" t="s">
        <v>11727</v>
      </c>
      <c r="D8354" s="159" t="s">
        <v>11723</v>
      </c>
      <c r="E8354" s="160" t="s">
        <v>11723</v>
      </c>
      <c r="F8354" s="161">
        <v>41472</v>
      </c>
      <c r="G8354" s="162">
        <v>2013</v>
      </c>
      <c r="H8354" s="37">
        <v>400000</v>
      </c>
      <c r="I8354" s="35">
        <v>434943</v>
      </c>
      <c r="J8354" s="35">
        <v>130483</v>
      </c>
      <c r="K8354" s="33"/>
    </row>
    <row r="8355" spans="1:11" s="38" customFormat="1" ht="18" customHeight="1">
      <c r="A8355" s="33">
        <f t="shared" si="130"/>
        <v>8350</v>
      </c>
      <c r="B8355" s="160" t="s">
        <v>8297</v>
      </c>
      <c r="C8355" s="160" t="s">
        <v>11728</v>
      </c>
      <c r="D8355" s="159" t="s">
        <v>11723</v>
      </c>
      <c r="E8355" s="160" t="s">
        <v>11723</v>
      </c>
      <c r="F8355" s="161">
        <v>41472</v>
      </c>
      <c r="G8355" s="162">
        <v>2013</v>
      </c>
      <c r="H8355" s="37">
        <v>400000</v>
      </c>
      <c r="I8355" s="35">
        <v>434943</v>
      </c>
      <c r="J8355" s="35">
        <v>130483</v>
      </c>
      <c r="K8355" s="33"/>
    </row>
    <row r="8356" spans="1:11" s="38" customFormat="1" ht="18" customHeight="1">
      <c r="A8356" s="33">
        <f t="shared" si="130"/>
        <v>8351</v>
      </c>
      <c r="B8356" s="160" t="s">
        <v>8021</v>
      </c>
      <c r="C8356" s="160" t="s">
        <v>11729</v>
      </c>
      <c r="D8356" s="159" t="s">
        <v>11723</v>
      </c>
      <c r="E8356" s="160" t="s">
        <v>11723</v>
      </c>
      <c r="F8356" s="161">
        <v>41472</v>
      </c>
      <c r="G8356" s="162">
        <v>2013</v>
      </c>
      <c r="H8356" s="37">
        <v>400000</v>
      </c>
      <c r="I8356" s="35">
        <v>434943</v>
      </c>
      <c r="J8356" s="35">
        <v>130483</v>
      </c>
      <c r="K8356" s="33"/>
    </row>
    <row r="8357" spans="1:11" s="38" customFormat="1" ht="18" customHeight="1">
      <c r="A8357" s="33">
        <f t="shared" si="130"/>
        <v>8352</v>
      </c>
      <c r="B8357" s="160" t="s">
        <v>1963</v>
      </c>
      <c r="C8357" s="160" t="s">
        <v>11730</v>
      </c>
      <c r="D8357" s="159" t="s">
        <v>1652</v>
      </c>
      <c r="E8357" s="160" t="s">
        <v>1652</v>
      </c>
      <c r="F8357" s="161">
        <v>41472</v>
      </c>
      <c r="G8357" s="162">
        <v>2013</v>
      </c>
      <c r="H8357" s="37">
        <v>392000</v>
      </c>
      <c r="I8357" s="35">
        <v>426244</v>
      </c>
      <c r="J8357" s="35">
        <v>127873</v>
      </c>
      <c r="K8357" s="33"/>
    </row>
    <row r="8358" spans="1:11" s="38" customFormat="1" ht="18" customHeight="1">
      <c r="A8358" s="33">
        <f t="shared" si="130"/>
        <v>8353</v>
      </c>
      <c r="B8358" s="160" t="s">
        <v>2194</v>
      </c>
      <c r="C8358" s="160" t="s">
        <v>11731</v>
      </c>
      <c r="D8358" s="159" t="s">
        <v>1652</v>
      </c>
      <c r="E8358" s="160" t="s">
        <v>1652</v>
      </c>
      <c r="F8358" s="161">
        <v>41472</v>
      </c>
      <c r="G8358" s="162">
        <v>2013</v>
      </c>
      <c r="H8358" s="37">
        <v>392000</v>
      </c>
      <c r="I8358" s="35">
        <v>426244</v>
      </c>
      <c r="J8358" s="35">
        <v>127873</v>
      </c>
      <c r="K8358" s="33"/>
    </row>
    <row r="8359" spans="1:11" s="38" customFormat="1" ht="18" customHeight="1">
      <c r="A8359" s="33">
        <f t="shared" si="130"/>
        <v>8354</v>
      </c>
      <c r="B8359" s="160" t="s">
        <v>4254</v>
      </c>
      <c r="C8359" s="160" t="s">
        <v>11732</v>
      </c>
      <c r="D8359" s="159" t="s">
        <v>7252</v>
      </c>
      <c r="E8359" s="160" t="s">
        <v>7252</v>
      </c>
      <c r="F8359" s="161">
        <v>41472</v>
      </c>
      <c r="G8359" s="162">
        <v>2013</v>
      </c>
      <c r="H8359" s="37">
        <v>330000</v>
      </c>
      <c r="I8359" s="35">
        <v>358828</v>
      </c>
      <c r="J8359" s="35">
        <v>107648</v>
      </c>
      <c r="K8359" s="33"/>
    </row>
    <row r="8360" spans="1:11" s="38" customFormat="1" ht="18" customHeight="1">
      <c r="A8360" s="33">
        <f t="shared" si="130"/>
        <v>8355</v>
      </c>
      <c r="B8360" s="160" t="s">
        <v>4256</v>
      </c>
      <c r="C8360" s="160" t="s">
        <v>11733</v>
      </c>
      <c r="D8360" s="159" t="s">
        <v>11734</v>
      </c>
      <c r="E8360" s="160" t="s">
        <v>11734</v>
      </c>
      <c r="F8360" s="161">
        <v>41472</v>
      </c>
      <c r="G8360" s="162">
        <v>2013</v>
      </c>
      <c r="H8360" s="37">
        <v>300000</v>
      </c>
      <c r="I8360" s="35">
        <v>326207</v>
      </c>
      <c r="J8360" s="35">
        <v>97862</v>
      </c>
      <c r="K8360" s="33"/>
    </row>
    <row r="8361" spans="1:11" s="38" customFormat="1" ht="18" customHeight="1">
      <c r="A8361" s="33">
        <f t="shared" si="130"/>
        <v>8356</v>
      </c>
      <c r="B8361" s="160" t="s">
        <v>4256</v>
      </c>
      <c r="C8361" s="160" t="s">
        <v>11735</v>
      </c>
      <c r="D8361" s="159" t="s">
        <v>11734</v>
      </c>
      <c r="E8361" s="160" t="s">
        <v>11734</v>
      </c>
      <c r="F8361" s="161">
        <v>41472</v>
      </c>
      <c r="G8361" s="162">
        <v>2013</v>
      </c>
      <c r="H8361" s="37">
        <v>300000</v>
      </c>
      <c r="I8361" s="35">
        <v>326207</v>
      </c>
      <c r="J8361" s="35">
        <v>97862</v>
      </c>
      <c r="K8361" s="33"/>
    </row>
    <row r="8362" spans="1:11" s="38" customFormat="1" ht="18" customHeight="1">
      <c r="A8362" s="33">
        <f t="shared" si="130"/>
        <v>8357</v>
      </c>
      <c r="B8362" s="160" t="s">
        <v>4256</v>
      </c>
      <c r="C8362" s="160" t="s">
        <v>11736</v>
      </c>
      <c r="D8362" s="159" t="s">
        <v>11737</v>
      </c>
      <c r="E8362" s="160" t="s">
        <v>11737</v>
      </c>
      <c r="F8362" s="161">
        <v>41472</v>
      </c>
      <c r="G8362" s="162">
        <v>2013</v>
      </c>
      <c r="H8362" s="37">
        <v>280000</v>
      </c>
      <c r="I8362" s="35">
        <v>304460</v>
      </c>
      <c r="J8362" s="35">
        <v>91338</v>
      </c>
      <c r="K8362" s="33"/>
    </row>
    <row r="8363" spans="1:11" s="38" customFormat="1" ht="18" customHeight="1">
      <c r="A8363" s="33">
        <f t="shared" si="130"/>
        <v>8358</v>
      </c>
      <c r="B8363" s="160" t="s">
        <v>4254</v>
      </c>
      <c r="C8363" s="160" t="s">
        <v>11738</v>
      </c>
      <c r="D8363" s="159" t="s">
        <v>6899</v>
      </c>
      <c r="E8363" s="160" t="s">
        <v>6899</v>
      </c>
      <c r="F8363" s="161">
        <v>41472</v>
      </c>
      <c r="G8363" s="162">
        <v>2013</v>
      </c>
      <c r="H8363" s="37">
        <v>250000</v>
      </c>
      <c r="I8363" s="35">
        <v>271839</v>
      </c>
      <c r="J8363" s="35">
        <v>81552</v>
      </c>
      <c r="K8363" s="33"/>
    </row>
    <row r="8364" spans="1:11" s="38" customFormat="1" ht="18" customHeight="1">
      <c r="A8364" s="33">
        <f t="shared" si="130"/>
        <v>8359</v>
      </c>
      <c r="B8364" s="160" t="s">
        <v>8021</v>
      </c>
      <c r="C8364" s="160" t="s">
        <v>11739</v>
      </c>
      <c r="D8364" s="159" t="s">
        <v>11720</v>
      </c>
      <c r="E8364" s="160" t="s">
        <v>11720</v>
      </c>
      <c r="F8364" s="161">
        <v>41472</v>
      </c>
      <c r="G8364" s="162">
        <v>2013</v>
      </c>
      <c r="H8364" s="37">
        <v>165000</v>
      </c>
      <c r="I8364" s="35">
        <v>179414</v>
      </c>
      <c r="J8364" s="35">
        <v>53824</v>
      </c>
      <c r="K8364" s="33"/>
    </row>
    <row r="8365" spans="1:11" s="38" customFormat="1" ht="18" customHeight="1">
      <c r="A8365" s="33">
        <f t="shared" si="130"/>
        <v>8360</v>
      </c>
      <c r="B8365" s="160" t="s">
        <v>4730</v>
      </c>
      <c r="C8365" s="160" t="s">
        <v>11740</v>
      </c>
      <c r="D8365" s="159" t="s">
        <v>1593</v>
      </c>
      <c r="E8365" s="160" t="s">
        <v>1593</v>
      </c>
      <c r="F8365" s="161">
        <v>41472</v>
      </c>
      <c r="G8365" s="162">
        <v>2013</v>
      </c>
      <c r="H8365" s="37">
        <v>150000</v>
      </c>
      <c r="I8365" s="35">
        <v>163104</v>
      </c>
      <c r="J8365" s="35">
        <v>48931</v>
      </c>
      <c r="K8365" s="33"/>
    </row>
    <row r="8366" spans="1:11" s="38" customFormat="1" ht="18" customHeight="1">
      <c r="A8366" s="33">
        <f t="shared" si="130"/>
        <v>8361</v>
      </c>
      <c r="B8366" s="160" t="s">
        <v>6267</v>
      </c>
      <c r="C8366" s="160" t="s">
        <v>11741</v>
      </c>
      <c r="D8366" s="159" t="s">
        <v>1593</v>
      </c>
      <c r="E8366" s="160" t="s">
        <v>1593</v>
      </c>
      <c r="F8366" s="161">
        <v>41472</v>
      </c>
      <c r="G8366" s="162">
        <v>2013</v>
      </c>
      <c r="H8366" s="37">
        <v>150000</v>
      </c>
      <c r="I8366" s="35">
        <v>163104</v>
      </c>
      <c r="J8366" s="35">
        <v>48931</v>
      </c>
      <c r="K8366" s="33"/>
    </row>
    <row r="8367" spans="1:11" s="38" customFormat="1" ht="18" customHeight="1">
      <c r="A8367" s="33">
        <f t="shared" si="130"/>
        <v>8362</v>
      </c>
      <c r="B8367" s="160" t="s">
        <v>2220</v>
      </c>
      <c r="C8367" s="160" t="s">
        <v>11742</v>
      </c>
      <c r="D8367" s="159" t="s">
        <v>1652</v>
      </c>
      <c r="E8367" s="160" t="s">
        <v>1652</v>
      </c>
      <c r="F8367" s="161">
        <v>41471</v>
      </c>
      <c r="G8367" s="162">
        <v>2013</v>
      </c>
      <c r="H8367" s="37">
        <v>630000</v>
      </c>
      <c r="I8367" s="35">
        <v>685035</v>
      </c>
      <c r="J8367" s="35">
        <v>205511</v>
      </c>
      <c r="K8367" s="33"/>
    </row>
    <row r="8368" spans="1:11" s="38" customFormat="1" ht="18" customHeight="1">
      <c r="A8368" s="33">
        <f t="shared" si="130"/>
        <v>8363</v>
      </c>
      <c r="B8368" s="160" t="s">
        <v>2220</v>
      </c>
      <c r="C8368" s="160" t="s">
        <v>11743</v>
      </c>
      <c r="D8368" s="159" t="s">
        <v>1652</v>
      </c>
      <c r="E8368" s="160" t="s">
        <v>1652</v>
      </c>
      <c r="F8368" s="161">
        <v>41471</v>
      </c>
      <c r="G8368" s="162">
        <v>2013</v>
      </c>
      <c r="H8368" s="37">
        <v>630000</v>
      </c>
      <c r="I8368" s="35">
        <v>685035</v>
      </c>
      <c r="J8368" s="35">
        <v>205511</v>
      </c>
      <c r="K8368" s="33"/>
    </row>
    <row r="8369" spans="1:11" s="38" customFormat="1" ht="18" customHeight="1">
      <c r="A8369" s="33">
        <f t="shared" si="130"/>
        <v>8364</v>
      </c>
      <c r="B8369" s="160" t="s">
        <v>6960</v>
      </c>
      <c r="C8369" s="160" t="s">
        <v>11744</v>
      </c>
      <c r="D8369" s="159" t="s">
        <v>11745</v>
      </c>
      <c r="E8369" s="160" t="s">
        <v>1838</v>
      </c>
      <c r="F8369" s="161">
        <v>41471</v>
      </c>
      <c r="G8369" s="162">
        <v>2013</v>
      </c>
      <c r="H8369" s="37">
        <v>507300</v>
      </c>
      <c r="I8369" s="35">
        <v>551616</v>
      </c>
      <c r="J8369" s="35">
        <v>165485</v>
      </c>
      <c r="K8369" s="33"/>
    </row>
    <row r="8370" spans="1:11" s="38" customFormat="1" ht="18" customHeight="1">
      <c r="A8370" s="33">
        <f t="shared" si="130"/>
        <v>8365</v>
      </c>
      <c r="B8370" s="160" t="s">
        <v>11746</v>
      </c>
      <c r="C8370" s="160" t="s">
        <v>11747</v>
      </c>
      <c r="D8370" s="159" t="s">
        <v>1838</v>
      </c>
      <c r="E8370" s="160" t="s">
        <v>1838</v>
      </c>
      <c r="F8370" s="161">
        <v>41471</v>
      </c>
      <c r="G8370" s="162">
        <v>2013</v>
      </c>
      <c r="H8370" s="37">
        <v>507300</v>
      </c>
      <c r="I8370" s="35">
        <v>551616</v>
      </c>
      <c r="J8370" s="35">
        <v>165485</v>
      </c>
      <c r="K8370" s="33"/>
    </row>
    <row r="8371" spans="1:11" s="38" customFormat="1" ht="18" customHeight="1">
      <c r="A8371" s="33">
        <f t="shared" si="130"/>
        <v>8366</v>
      </c>
      <c r="B8371" s="160" t="s">
        <v>11746</v>
      </c>
      <c r="C8371" s="160" t="s">
        <v>11748</v>
      </c>
      <c r="D8371" s="159" t="s">
        <v>1838</v>
      </c>
      <c r="E8371" s="160" t="s">
        <v>1838</v>
      </c>
      <c r="F8371" s="161">
        <v>41471</v>
      </c>
      <c r="G8371" s="162">
        <v>2013</v>
      </c>
      <c r="H8371" s="37">
        <v>507300</v>
      </c>
      <c r="I8371" s="35">
        <v>551616</v>
      </c>
      <c r="J8371" s="35">
        <v>165485</v>
      </c>
      <c r="K8371" s="33"/>
    </row>
    <row r="8372" spans="1:11" s="38" customFormat="1" ht="18" customHeight="1">
      <c r="A8372" s="33">
        <f t="shared" si="130"/>
        <v>8367</v>
      </c>
      <c r="B8372" s="160" t="s">
        <v>3247</v>
      </c>
      <c r="C8372" s="160" t="s">
        <v>11749</v>
      </c>
      <c r="D8372" s="159" t="s">
        <v>3773</v>
      </c>
      <c r="E8372" s="160" t="s">
        <v>3773</v>
      </c>
      <c r="F8372" s="161">
        <v>41458</v>
      </c>
      <c r="G8372" s="162">
        <v>2013</v>
      </c>
      <c r="H8372" s="37">
        <v>255200</v>
      </c>
      <c r="I8372" s="35">
        <v>277493</v>
      </c>
      <c r="J8372" s="35">
        <v>83248</v>
      </c>
      <c r="K8372" s="33"/>
    </row>
    <row r="8373" spans="1:11" s="38" customFormat="1" ht="18" customHeight="1">
      <c r="A8373" s="33">
        <f t="shared" si="130"/>
        <v>8368</v>
      </c>
      <c r="B8373" s="160" t="s">
        <v>3247</v>
      </c>
      <c r="C8373" s="160" t="s">
        <v>11750</v>
      </c>
      <c r="D8373" s="159" t="s">
        <v>3773</v>
      </c>
      <c r="E8373" s="160" t="s">
        <v>3773</v>
      </c>
      <c r="F8373" s="161">
        <v>41458</v>
      </c>
      <c r="G8373" s="162">
        <v>2013</v>
      </c>
      <c r="H8373" s="37">
        <v>255200</v>
      </c>
      <c r="I8373" s="35">
        <v>277493</v>
      </c>
      <c r="J8373" s="35">
        <v>83248</v>
      </c>
      <c r="K8373" s="33"/>
    </row>
    <row r="8374" spans="1:11" s="38" customFormat="1" ht="18" customHeight="1">
      <c r="A8374" s="33">
        <f t="shared" si="130"/>
        <v>8369</v>
      </c>
      <c r="B8374" s="160" t="s">
        <v>3247</v>
      </c>
      <c r="C8374" s="160" t="s">
        <v>11751</v>
      </c>
      <c r="D8374" s="159" t="s">
        <v>3773</v>
      </c>
      <c r="E8374" s="160" t="s">
        <v>3773</v>
      </c>
      <c r="F8374" s="161">
        <v>41458</v>
      </c>
      <c r="G8374" s="162">
        <v>2013</v>
      </c>
      <c r="H8374" s="37">
        <v>255200</v>
      </c>
      <c r="I8374" s="35">
        <v>277493</v>
      </c>
      <c r="J8374" s="35">
        <v>83248</v>
      </c>
      <c r="K8374" s="33"/>
    </row>
    <row r="8375" spans="1:11" s="38" customFormat="1" ht="18" customHeight="1">
      <c r="A8375" s="33">
        <f t="shared" si="130"/>
        <v>8370</v>
      </c>
      <c r="B8375" s="160" t="s">
        <v>3247</v>
      </c>
      <c r="C8375" s="160" t="s">
        <v>11752</v>
      </c>
      <c r="D8375" s="159" t="s">
        <v>3773</v>
      </c>
      <c r="E8375" s="160" t="s">
        <v>3773</v>
      </c>
      <c r="F8375" s="161">
        <v>41458</v>
      </c>
      <c r="G8375" s="162">
        <v>2013</v>
      </c>
      <c r="H8375" s="37">
        <v>255200</v>
      </c>
      <c r="I8375" s="35">
        <v>277493</v>
      </c>
      <c r="J8375" s="35">
        <v>83248</v>
      </c>
      <c r="K8375" s="33"/>
    </row>
    <row r="8376" spans="1:11" s="38" customFormat="1" ht="18" customHeight="1">
      <c r="A8376" s="33">
        <f t="shared" si="130"/>
        <v>8371</v>
      </c>
      <c r="B8376" s="160" t="s">
        <v>3247</v>
      </c>
      <c r="C8376" s="160" t="s">
        <v>11753</v>
      </c>
      <c r="D8376" s="159" t="s">
        <v>3773</v>
      </c>
      <c r="E8376" s="160" t="s">
        <v>3773</v>
      </c>
      <c r="F8376" s="161">
        <v>41458</v>
      </c>
      <c r="G8376" s="162">
        <v>2013</v>
      </c>
      <c r="H8376" s="37">
        <v>255200</v>
      </c>
      <c r="I8376" s="35">
        <v>277493</v>
      </c>
      <c r="J8376" s="35">
        <v>83248</v>
      </c>
      <c r="K8376" s="33"/>
    </row>
    <row r="8377" spans="1:11" s="38" customFormat="1" ht="18" customHeight="1">
      <c r="A8377" s="33">
        <f t="shared" si="130"/>
        <v>8372</v>
      </c>
      <c r="B8377" s="160" t="s">
        <v>3247</v>
      </c>
      <c r="C8377" s="160" t="s">
        <v>11754</v>
      </c>
      <c r="D8377" s="159" t="s">
        <v>3773</v>
      </c>
      <c r="E8377" s="160" t="s">
        <v>3773</v>
      </c>
      <c r="F8377" s="161">
        <v>41458</v>
      </c>
      <c r="G8377" s="162">
        <v>2013</v>
      </c>
      <c r="H8377" s="37">
        <v>255200</v>
      </c>
      <c r="I8377" s="35">
        <v>277493</v>
      </c>
      <c r="J8377" s="35">
        <v>83248</v>
      </c>
      <c r="K8377" s="33"/>
    </row>
    <row r="8378" spans="1:11" s="38" customFormat="1" ht="18" customHeight="1">
      <c r="A8378" s="33">
        <f t="shared" si="130"/>
        <v>8373</v>
      </c>
      <c r="B8378" s="160" t="s">
        <v>3247</v>
      </c>
      <c r="C8378" s="160" t="s">
        <v>11755</v>
      </c>
      <c r="D8378" s="159" t="s">
        <v>3773</v>
      </c>
      <c r="E8378" s="160" t="s">
        <v>3773</v>
      </c>
      <c r="F8378" s="161">
        <v>41458</v>
      </c>
      <c r="G8378" s="162">
        <v>2013</v>
      </c>
      <c r="H8378" s="37">
        <v>255200</v>
      </c>
      <c r="I8378" s="35">
        <v>277493</v>
      </c>
      <c r="J8378" s="35">
        <v>83248</v>
      </c>
      <c r="K8378" s="33"/>
    </row>
    <row r="8379" spans="1:11" s="38" customFormat="1" ht="18" customHeight="1">
      <c r="A8379" s="33">
        <f t="shared" si="130"/>
        <v>8374</v>
      </c>
      <c r="B8379" s="160" t="s">
        <v>3247</v>
      </c>
      <c r="C8379" s="160" t="s">
        <v>11756</v>
      </c>
      <c r="D8379" s="159" t="s">
        <v>3773</v>
      </c>
      <c r="E8379" s="160" t="s">
        <v>3773</v>
      </c>
      <c r="F8379" s="161">
        <v>41458</v>
      </c>
      <c r="G8379" s="162">
        <v>2013</v>
      </c>
      <c r="H8379" s="37">
        <v>255200</v>
      </c>
      <c r="I8379" s="35">
        <v>277493</v>
      </c>
      <c r="J8379" s="35">
        <v>83248</v>
      </c>
      <c r="K8379" s="33"/>
    </row>
    <row r="8380" spans="1:11" s="38" customFormat="1" ht="18" customHeight="1">
      <c r="A8380" s="33">
        <f t="shared" si="130"/>
        <v>8375</v>
      </c>
      <c r="B8380" s="160" t="s">
        <v>3247</v>
      </c>
      <c r="C8380" s="160" t="s">
        <v>11757</v>
      </c>
      <c r="D8380" s="159" t="s">
        <v>3773</v>
      </c>
      <c r="E8380" s="160" t="s">
        <v>3773</v>
      </c>
      <c r="F8380" s="161">
        <v>41458</v>
      </c>
      <c r="G8380" s="162">
        <v>2013</v>
      </c>
      <c r="H8380" s="37">
        <v>255200</v>
      </c>
      <c r="I8380" s="35">
        <v>277493</v>
      </c>
      <c r="J8380" s="35">
        <v>83248</v>
      </c>
      <c r="K8380" s="33"/>
    </row>
    <row r="8381" spans="1:11" s="38" customFormat="1" ht="18" customHeight="1">
      <c r="A8381" s="33">
        <f t="shared" si="130"/>
        <v>8376</v>
      </c>
      <c r="B8381" s="160" t="s">
        <v>11758</v>
      </c>
      <c r="C8381" s="160" t="s">
        <v>11759</v>
      </c>
      <c r="D8381" s="159" t="s">
        <v>3773</v>
      </c>
      <c r="E8381" s="160" t="s">
        <v>3773</v>
      </c>
      <c r="F8381" s="161">
        <v>41458</v>
      </c>
      <c r="G8381" s="162">
        <v>2013</v>
      </c>
      <c r="H8381" s="37">
        <v>255200</v>
      </c>
      <c r="I8381" s="35">
        <v>277493</v>
      </c>
      <c r="J8381" s="35">
        <v>83248</v>
      </c>
      <c r="K8381" s="33"/>
    </row>
    <row r="8382" spans="1:11" s="38" customFormat="1" ht="18" customHeight="1">
      <c r="A8382" s="33">
        <f t="shared" si="130"/>
        <v>8377</v>
      </c>
      <c r="B8382" s="160" t="s">
        <v>11758</v>
      </c>
      <c r="C8382" s="160" t="s">
        <v>11760</v>
      </c>
      <c r="D8382" s="159" t="s">
        <v>3773</v>
      </c>
      <c r="E8382" s="160" t="s">
        <v>3773</v>
      </c>
      <c r="F8382" s="161">
        <v>41458</v>
      </c>
      <c r="G8382" s="162">
        <v>2013</v>
      </c>
      <c r="H8382" s="37">
        <v>255200</v>
      </c>
      <c r="I8382" s="35">
        <v>277493</v>
      </c>
      <c r="J8382" s="35">
        <v>83248</v>
      </c>
      <c r="K8382" s="33"/>
    </row>
    <row r="8383" spans="1:11" s="38" customFormat="1" ht="18" customHeight="1">
      <c r="A8383" s="33">
        <f t="shared" si="130"/>
        <v>8378</v>
      </c>
      <c r="B8383" s="160" t="s">
        <v>11758</v>
      </c>
      <c r="C8383" s="160" t="s">
        <v>11761</v>
      </c>
      <c r="D8383" s="159" t="s">
        <v>3773</v>
      </c>
      <c r="E8383" s="160" t="s">
        <v>3773</v>
      </c>
      <c r="F8383" s="161">
        <v>41458</v>
      </c>
      <c r="G8383" s="162">
        <v>2013</v>
      </c>
      <c r="H8383" s="37">
        <v>255200</v>
      </c>
      <c r="I8383" s="35">
        <v>277493</v>
      </c>
      <c r="J8383" s="35">
        <v>83248</v>
      </c>
      <c r="K8383" s="33"/>
    </row>
    <row r="8384" spans="1:11" s="38" customFormat="1" ht="18" customHeight="1">
      <c r="A8384" s="33">
        <f t="shared" si="130"/>
        <v>8379</v>
      </c>
      <c r="B8384" s="160" t="s">
        <v>3247</v>
      </c>
      <c r="C8384" s="160" t="s">
        <v>11762</v>
      </c>
      <c r="D8384" s="159" t="s">
        <v>3773</v>
      </c>
      <c r="E8384" s="160" t="s">
        <v>3773</v>
      </c>
      <c r="F8384" s="161">
        <v>41458</v>
      </c>
      <c r="G8384" s="162">
        <v>2013</v>
      </c>
      <c r="H8384" s="37">
        <v>255200</v>
      </c>
      <c r="I8384" s="35">
        <v>277493</v>
      </c>
      <c r="J8384" s="35">
        <v>83248</v>
      </c>
      <c r="K8384" s="33"/>
    </row>
    <row r="8385" spans="1:11" s="38" customFormat="1" ht="18" customHeight="1">
      <c r="A8385" s="33">
        <f t="shared" si="130"/>
        <v>8380</v>
      </c>
      <c r="B8385" s="160" t="s">
        <v>3247</v>
      </c>
      <c r="C8385" s="160" t="s">
        <v>11763</v>
      </c>
      <c r="D8385" s="159" t="s">
        <v>3773</v>
      </c>
      <c r="E8385" s="160" t="s">
        <v>3773</v>
      </c>
      <c r="F8385" s="161">
        <v>41458</v>
      </c>
      <c r="G8385" s="162">
        <v>2013</v>
      </c>
      <c r="H8385" s="37">
        <v>255200</v>
      </c>
      <c r="I8385" s="35">
        <v>277493</v>
      </c>
      <c r="J8385" s="35">
        <v>83248</v>
      </c>
      <c r="K8385" s="33"/>
    </row>
    <row r="8386" spans="1:11" s="38" customFormat="1" ht="18" customHeight="1">
      <c r="A8386" s="33">
        <f t="shared" si="130"/>
        <v>8381</v>
      </c>
      <c r="B8386" s="160" t="s">
        <v>3247</v>
      </c>
      <c r="C8386" s="160" t="s">
        <v>11764</v>
      </c>
      <c r="D8386" s="159" t="s">
        <v>3773</v>
      </c>
      <c r="E8386" s="160" t="s">
        <v>3773</v>
      </c>
      <c r="F8386" s="161">
        <v>41458</v>
      </c>
      <c r="G8386" s="162">
        <v>2013</v>
      </c>
      <c r="H8386" s="37">
        <v>255200</v>
      </c>
      <c r="I8386" s="35">
        <v>277493</v>
      </c>
      <c r="J8386" s="35">
        <v>83248</v>
      </c>
      <c r="K8386" s="33"/>
    </row>
    <row r="8387" spans="1:11" s="38" customFormat="1" ht="18" customHeight="1">
      <c r="A8387" s="33">
        <f t="shared" si="130"/>
        <v>8382</v>
      </c>
      <c r="B8387" s="160" t="s">
        <v>11765</v>
      </c>
      <c r="C8387" s="160" t="s">
        <v>11766</v>
      </c>
      <c r="D8387" s="159" t="s">
        <v>2470</v>
      </c>
      <c r="E8387" s="160" t="s">
        <v>2470</v>
      </c>
      <c r="F8387" s="161">
        <v>41457</v>
      </c>
      <c r="G8387" s="162">
        <v>2013</v>
      </c>
      <c r="H8387" s="37">
        <v>13910000</v>
      </c>
      <c r="I8387" s="35">
        <v>15125133</v>
      </c>
      <c r="J8387" s="35">
        <v>4537540</v>
      </c>
      <c r="K8387" s="33"/>
    </row>
    <row r="8388" spans="1:11" s="38" customFormat="1" ht="18" customHeight="1">
      <c r="A8388" s="33">
        <f t="shared" si="130"/>
        <v>8383</v>
      </c>
      <c r="B8388" s="160" t="s">
        <v>4904</v>
      </c>
      <c r="C8388" s="160" t="s">
        <v>11767</v>
      </c>
      <c r="D8388" s="159" t="s">
        <v>11768</v>
      </c>
      <c r="E8388" s="160" t="s">
        <v>8800</v>
      </c>
      <c r="F8388" s="161">
        <v>41457</v>
      </c>
      <c r="G8388" s="162">
        <v>2013</v>
      </c>
      <c r="H8388" s="37">
        <v>7150000</v>
      </c>
      <c r="I8388" s="35">
        <v>7774601</v>
      </c>
      <c r="J8388" s="35">
        <v>2332380</v>
      </c>
      <c r="K8388" s="33"/>
    </row>
    <row r="8389" spans="1:11" s="38" customFormat="1" ht="18" customHeight="1">
      <c r="A8389" s="33">
        <f t="shared" si="130"/>
        <v>8384</v>
      </c>
      <c r="B8389" s="160" t="s">
        <v>4904</v>
      </c>
      <c r="C8389" s="160" t="s">
        <v>11769</v>
      </c>
      <c r="D8389" s="159" t="s">
        <v>11768</v>
      </c>
      <c r="E8389" s="160" t="s">
        <v>8800</v>
      </c>
      <c r="F8389" s="161">
        <v>41457</v>
      </c>
      <c r="G8389" s="162">
        <v>2013</v>
      </c>
      <c r="H8389" s="37">
        <v>7150000</v>
      </c>
      <c r="I8389" s="35">
        <v>7774601</v>
      </c>
      <c r="J8389" s="35">
        <v>2332380</v>
      </c>
      <c r="K8389" s="33"/>
    </row>
    <row r="8390" spans="1:11" s="38" customFormat="1" ht="18" customHeight="1">
      <c r="A8390" s="33">
        <f t="shared" si="130"/>
        <v>8385</v>
      </c>
      <c r="B8390" s="160" t="s">
        <v>2321</v>
      </c>
      <c r="C8390" s="160" t="s">
        <v>11770</v>
      </c>
      <c r="D8390" s="159" t="s">
        <v>1462</v>
      </c>
      <c r="E8390" s="160" t="s">
        <v>1462</v>
      </c>
      <c r="F8390" s="161">
        <v>41455</v>
      </c>
      <c r="G8390" s="162">
        <v>2013</v>
      </c>
      <c r="H8390" s="37">
        <v>307000</v>
      </c>
      <c r="I8390" s="35">
        <v>333819</v>
      </c>
      <c r="J8390" s="35">
        <v>100146</v>
      </c>
      <c r="K8390" s="33"/>
    </row>
    <row r="8391" spans="1:11" s="38" customFormat="1" ht="18" customHeight="1">
      <c r="A8391" s="33">
        <f t="shared" ref="A8391:A8454" si="131">A8390+1</f>
        <v>8386</v>
      </c>
      <c r="B8391" s="160" t="s">
        <v>3139</v>
      </c>
      <c r="C8391" s="160" t="s">
        <v>11771</v>
      </c>
      <c r="D8391" s="159" t="s">
        <v>1427</v>
      </c>
      <c r="E8391" s="160" t="s">
        <v>1427</v>
      </c>
      <c r="F8391" s="161">
        <v>41455</v>
      </c>
      <c r="G8391" s="162">
        <v>2013</v>
      </c>
      <c r="H8391" s="37">
        <v>234400</v>
      </c>
      <c r="I8391" s="35">
        <v>254876</v>
      </c>
      <c r="J8391" s="35">
        <v>76463</v>
      </c>
      <c r="K8391" s="33"/>
    </row>
    <row r="8392" spans="1:11" s="38" customFormat="1" ht="18" customHeight="1">
      <c r="A8392" s="33">
        <f t="shared" si="131"/>
        <v>8387</v>
      </c>
      <c r="B8392" s="160" t="s">
        <v>3139</v>
      </c>
      <c r="C8392" s="160" t="s">
        <v>11772</v>
      </c>
      <c r="D8392" s="159" t="s">
        <v>1427</v>
      </c>
      <c r="E8392" s="160" t="s">
        <v>1427</v>
      </c>
      <c r="F8392" s="161">
        <v>41455</v>
      </c>
      <c r="G8392" s="162">
        <v>2013</v>
      </c>
      <c r="H8392" s="37">
        <v>234400</v>
      </c>
      <c r="I8392" s="35">
        <v>254876</v>
      </c>
      <c r="J8392" s="35">
        <v>76463</v>
      </c>
      <c r="K8392" s="33"/>
    </row>
    <row r="8393" spans="1:11" s="38" customFormat="1" ht="18" customHeight="1">
      <c r="A8393" s="33">
        <f t="shared" si="131"/>
        <v>8388</v>
      </c>
      <c r="B8393" s="160" t="s">
        <v>3139</v>
      </c>
      <c r="C8393" s="160" t="s">
        <v>11773</v>
      </c>
      <c r="D8393" s="159" t="s">
        <v>1427</v>
      </c>
      <c r="E8393" s="160" t="s">
        <v>1427</v>
      </c>
      <c r="F8393" s="161">
        <v>41455</v>
      </c>
      <c r="G8393" s="162">
        <v>2013</v>
      </c>
      <c r="H8393" s="37">
        <v>234400</v>
      </c>
      <c r="I8393" s="35">
        <v>254876</v>
      </c>
      <c r="J8393" s="35">
        <v>76463</v>
      </c>
      <c r="K8393" s="33"/>
    </row>
    <row r="8394" spans="1:11" s="38" customFormat="1" ht="18" customHeight="1">
      <c r="A8394" s="33">
        <f t="shared" si="131"/>
        <v>8389</v>
      </c>
      <c r="B8394" s="160" t="s">
        <v>3805</v>
      </c>
      <c r="C8394" s="160" t="s">
        <v>11774</v>
      </c>
      <c r="D8394" s="159" t="s">
        <v>1462</v>
      </c>
      <c r="E8394" s="160" t="s">
        <v>1462</v>
      </c>
      <c r="F8394" s="161">
        <v>41455</v>
      </c>
      <c r="G8394" s="162">
        <v>2013</v>
      </c>
      <c r="H8394" s="37">
        <v>307000</v>
      </c>
      <c r="I8394" s="35">
        <v>333819</v>
      </c>
      <c r="J8394" s="35">
        <v>100146</v>
      </c>
      <c r="K8394" s="33"/>
    </row>
    <row r="8395" spans="1:11" s="38" customFormat="1" ht="18" customHeight="1">
      <c r="A8395" s="33">
        <f t="shared" si="131"/>
        <v>8390</v>
      </c>
      <c r="B8395" s="160" t="s">
        <v>3805</v>
      </c>
      <c r="C8395" s="160" t="s">
        <v>11775</v>
      </c>
      <c r="D8395" s="159" t="s">
        <v>1462</v>
      </c>
      <c r="E8395" s="160" t="s">
        <v>1462</v>
      </c>
      <c r="F8395" s="161">
        <v>41455</v>
      </c>
      <c r="G8395" s="162">
        <v>2013</v>
      </c>
      <c r="H8395" s="37">
        <v>307000</v>
      </c>
      <c r="I8395" s="35">
        <v>333819</v>
      </c>
      <c r="J8395" s="35">
        <v>100146</v>
      </c>
      <c r="K8395" s="33"/>
    </row>
    <row r="8396" spans="1:11" s="38" customFormat="1" ht="18" customHeight="1">
      <c r="A8396" s="33">
        <f t="shared" si="131"/>
        <v>8391</v>
      </c>
      <c r="B8396" s="160" t="s">
        <v>11776</v>
      </c>
      <c r="C8396" s="160" t="s">
        <v>11777</v>
      </c>
      <c r="D8396" s="159" t="s">
        <v>2508</v>
      </c>
      <c r="E8396" s="160" t="s">
        <v>2508</v>
      </c>
      <c r="F8396" s="161">
        <v>41455</v>
      </c>
      <c r="G8396" s="162">
        <v>2013</v>
      </c>
      <c r="H8396" s="37">
        <v>533500</v>
      </c>
      <c r="I8396" s="35">
        <v>580105</v>
      </c>
      <c r="J8396" s="35">
        <v>174032</v>
      </c>
      <c r="K8396" s="33"/>
    </row>
    <row r="8397" spans="1:11" s="38" customFormat="1" ht="18" customHeight="1">
      <c r="A8397" s="33">
        <f t="shared" si="131"/>
        <v>8392</v>
      </c>
      <c r="B8397" s="160" t="s">
        <v>2483</v>
      </c>
      <c r="C8397" s="160" t="s">
        <v>11778</v>
      </c>
      <c r="D8397" s="159" t="s">
        <v>1806</v>
      </c>
      <c r="E8397" s="160" t="s">
        <v>1806</v>
      </c>
      <c r="F8397" s="161">
        <v>41455</v>
      </c>
      <c r="G8397" s="162">
        <v>2013</v>
      </c>
      <c r="H8397" s="37">
        <v>770000</v>
      </c>
      <c r="I8397" s="35">
        <v>837265</v>
      </c>
      <c r="J8397" s="35">
        <v>251180</v>
      </c>
      <c r="K8397" s="33"/>
    </row>
    <row r="8398" spans="1:11" s="38" customFormat="1" ht="18" customHeight="1">
      <c r="A8398" s="33">
        <f t="shared" si="131"/>
        <v>8393</v>
      </c>
      <c r="B8398" s="160" t="s">
        <v>6960</v>
      </c>
      <c r="C8398" s="160" t="s">
        <v>11779</v>
      </c>
      <c r="D8398" s="159" t="s">
        <v>6962</v>
      </c>
      <c r="E8398" s="160" t="s">
        <v>2508</v>
      </c>
      <c r="F8398" s="161">
        <v>41455</v>
      </c>
      <c r="G8398" s="162">
        <v>2013</v>
      </c>
      <c r="H8398" s="37">
        <v>770000</v>
      </c>
      <c r="I8398" s="35">
        <v>837265</v>
      </c>
      <c r="J8398" s="35">
        <v>251180</v>
      </c>
      <c r="K8398" s="33"/>
    </row>
    <row r="8399" spans="1:11" s="38" customFormat="1" ht="18" customHeight="1">
      <c r="A8399" s="33">
        <f t="shared" si="131"/>
        <v>8394</v>
      </c>
      <c r="B8399" s="160" t="s">
        <v>3805</v>
      </c>
      <c r="C8399" s="160" t="s">
        <v>11780</v>
      </c>
      <c r="D8399" s="159" t="s">
        <v>1462</v>
      </c>
      <c r="E8399" s="160" t="s">
        <v>1462</v>
      </c>
      <c r="F8399" s="161">
        <v>41455</v>
      </c>
      <c r="G8399" s="162">
        <v>2013</v>
      </c>
      <c r="H8399" s="37">
        <v>307000</v>
      </c>
      <c r="I8399" s="35">
        <v>333819</v>
      </c>
      <c r="J8399" s="35">
        <v>100146</v>
      </c>
      <c r="K8399" s="33"/>
    </row>
    <row r="8400" spans="1:11" s="38" customFormat="1" ht="18" customHeight="1">
      <c r="A8400" s="33">
        <f t="shared" si="131"/>
        <v>8395</v>
      </c>
      <c r="B8400" s="160" t="s">
        <v>4142</v>
      </c>
      <c r="C8400" s="160" t="s">
        <v>11781</v>
      </c>
      <c r="D8400" s="159" t="s">
        <v>1462</v>
      </c>
      <c r="E8400" s="160" t="s">
        <v>1462</v>
      </c>
      <c r="F8400" s="161">
        <v>41455</v>
      </c>
      <c r="G8400" s="162">
        <v>2013</v>
      </c>
      <c r="H8400" s="37">
        <v>307000</v>
      </c>
      <c r="I8400" s="35">
        <v>333819</v>
      </c>
      <c r="J8400" s="35">
        <v>100146</v>
      </c>
      <c r="K8400" s="33"/>
    </row>
    <row r="8401" spans="1:11" s="38" customFormat="1" ht="18" customHeight="1">
      <c r="A8401" s="33">
        <f t="shared" si="131"/>
        <v>8396</v>
      </c>
      <c r="B8401" s="160" t="s">
        <v>4142</v>
      </c>
      <c r="C8401" s="160" t="s">
        <v>11782</v>
      </c>
      <c r="D8401" s="159" t="s">
        <v>1462</v>
      </c>
      <c r="E8401" s="160" t="s">
        <v>1462</v>
      </c>
      <c r="F8401" s="161">
        <v>41455</v>
      </c>
      <c r="G8401" s="162">
        <v>2013</v>
      </c>
      <c r="H8401" s="37">
        <v>307000</v>
      </c>
      <c r="I8401" s="35">
        <v>333819</v>
      </c>
      <c r="J8401" s="35">
        <v>100146</v>
      </c>
      <c r="K8401" s="33"/>
    </row>
    <row r="8402" spans="1:11" s="38" customFormat="1" ht="18" customHeight="1">
      <c r="A8402" s="33">
        <f t="shared" si="131"/>
        <v>8397</v>
      </c>
      <c r="B8402" s="160" t="s">
        <v>3805</v>
      </c>
      <c r="C8402" s="160" t="s">
        <v>11783</v>
      </c>
      <c r="D8402" s="159" t="s">
        <v>1462</v>
      </c>
      <c r="E8402" s="160" t="s">
        <v>1462</v>
      </c>
      <c r="F8402" s="161">
        <v>41455</v>
      </c>
      <c r="G8402" s="162">
        <v>2013</v>
      </c>
      <c r="H8402" s="37">
        <v>307000</v>
      </c>
      <c r="I8402" s="35">
        <v>333819</v>
      </c>
      <c r="J8402" s="35">
        <v>100146</v>
      </c>
      <c r="K8402" s="33"/>
    </row>
    <row r="8403" spans="1:11" s="38" customFormat="1" ht="18" customHeight="1">
      <c r="A8403" s="33">
        <f t="shared" si="131"/>
        <v>8398</v>
      </c>
      <c r="B8403" s="160" t="s">
        <v>3805</v>
      </c>
      <c r="C8403" s="160" t="s">
        <v>11784</v>
      </c>
      <c r="D8403" s="159" t="s">
        <v>1462</v>
      </c>
      <c r="E8403" s="160" t="s">
        <v>1462</v>
      </c>
      <c r="F8403" s="161">
        <v>41455</v>
      </c>
      <c r="G8403" s="162">
        <v>2013</v>
      </c>
      <c r="H8403" s="37">
        <v>307000</v>
      </c>
      <c r="I8403" s="35">
        <v>333819</v>
      </c>
      <c r="J8403" s="35">
        <v>100146</v>
      </c>
      <c r="K8403" s="33"/>
    </row>
    <row r="8404" spans="1:11" s="38" customFormat="1" ht="18" customHeight="1">
      <c r="A8404" s="33">
        <f t="shared" si="131"/>
        <v>8399</v>
      </c>
      <c r="B8404" s="160" t="s">
        <v>4207</v>
      </c>
      <c r="C8404" s="160" t="s">
        <v>11785</v>
      </c>
      <c r="D8404" s="159" t="s">
        <v>1462</v>
      </c>
      <c r="E8404" s="160" t="s">
        <v>1462</v>
      </c>
      <c r="F8404" s="161">
        <v>41455</v>
      </c>
      <c r="G8404" s="162">
        <v>2013</v>
      </c>
      <c r="H8404" s="37">
        <v>307000</v>
      </c>
      <c r="I8404" s="35">
        <v>333819</v>
      </c>
      <c r="J8404" s="35">
        <v>100146</v>
      </c>
      <c r="K8404" s="33"/>
    </row>
    <row r="8405" spans="1:11" s="38" customFormat="1" ht="18" customHeight="1">
      <c r="A8405" s="33">
        <f t="shared" si="131"/>
        <v>8400</v>
      </c>
      <c r="B8405" s="160" t="s">
        <v>4207</v>
      </c>
      <c r="C8405" s="160" t="s">
        <v>11786</v>
      </c>
      <c r="D8405" s="159" t="s">
        <v>1462</v>
      </c>
      <c r="E8405" s="160" t="s">
        <v>1462</v>
      </c>
      <c r="F8405" s="161">
        <v>41455</v>
      </c>
      <c r="G8405" s="162">
        <v>2013</v>
      </c>
      <c r="H8405" s="37">
        <v>307000</v>
      </c>
      <c r="I8405" s="35">
        <v>333819</v>
      </c>
      <c r="J8405" s="35">
        <v>100146</v>
      </c>
      <c r="K8405" s="33"/>
    </row>
    <row r="8406" spans="1:11" s="38" customFormat="1" ht="18" customHeight="1">
      <c r="A8406" s="33">
        <f t="shared" si="131"/>
        <v>8401</v>
      </c>
      <c r="B8406" s="160" t="s">
        <v>2462</v>
      </c>
      <c r="C8406" s="160" t="s">
        <v>11787</v>
      </c>
      <c r="D8406" s="159" t="s">
        <v>1298</v>
      </c>
      <c r="E8406" s="160" t="s">
        <v>1298</v>
      </c>
      <c r="F8406" s="161">
        <v>41455</v>
      </c>
      <c r="G8406" s="162">
        <v>2013</v>
      </c>
      <c r="H8406" s="37">
        <v>820000</v>
      </c>
      <c r="I8406" s="35">
        <v>776427</v>
      </c>
      <c r="J8406" s="35">
        <v>232928</v>
      </c>
      <c r="K8406" s="33"/>
    </row>
    <row r="8407" spans="1:11" s="38" customFormat="1" ht="18" customHeight="1">
      <c r="A8407" s="33">
        <f t="shared" si="131"/>
        <v>8402</v>
      </c>
      <c r="B8407" s="160" t="s">
        <v>2021</v>
      </c>
      <c r="C8407" s="160" t="s">
        <v>11788</v>
      </c>
      <c r="D8407" s="159" t="s">
        <v>10444</v>
      </c>
      <c r="E8407" s="160" t="s">
        <v>1298</v>
      </c>
      <c r="F8407" s="161">
        <v>41455</v>
      </c>
      <c r="G8407" s="162">
        <v>2013</v>
      </c>
      <c r="H8407" s="37">
        <v>820000</v>
      </c>
      <c r="I8407" s="35">
        <v>776427</v>
      </c>
      <c r="J8407" s="35">
        <v>232928</v>
      </c>
      <c r="K8407" s="33"/>
    </row>
    <row r="8408" spans="1:11" s="38" customFormat="1" ht="18" customHeight="1">
      <c r="A8408" s="33">
        <f t="shared" si="131"/>
        <v>8403</v>
      </c>
      <c r="B8408" s="160" t="s">
        <v>4142</v>
      </c>
      <c r="C8408" s="160" t="s">
        <v>11789</v>
      </c>
      <c r="D8408" s="159" t="s">
        <v>1462</v>
      </c>
      <c r="E8408" s="160" t="s">
        <v>1462</v>
      </c>
      <c r="F8408" s="161">
        <v>41455</v>
      </c>
      <c r="G8408" s="162">
        <v>2013</v>
      </c>
      <c r="H8408" s="37">
        <v>307000</v>
      </c>
      <c r="I8408" s="35">
        <v>333819</v>
      </c>
      <c r="J8408" s="35">
        <v>100146</v>
      </c>
      <c r="K8408" s="33"/>
    </row>
    <row r="8409" spans="1:11" s="38" customFormat="1" ht="18" customHeight="1">
      <c r="A8409" s="33">
        <f t="shared" si="131"/>
        <v>8404</v>
      </c>
      <c r="B8409" s="160" t="s">
        <v>2462</v>
      </c>
      <c r="C8409" s="160" t="s">
        <v>11790</v>
      </c>
      <c r="D8409" s="159" t="s">
        <v>1298</v>
      </c>
      <c r="E8409" s="160" t="s">
        <v>1298</v>
      </c>
      <c r="F8409" s="161">
        <v>41455</v>
      </c>
      <c r="G8409" s="162">
        <v>2013</v>
      </c>
      <c r="H8409" s="37">
        <v>1025000</v>
      </c>
      <c r="I8409" s="35">
        <v>970533</v>
      </c>
      <c r="J8409" s="35">
        <v>291160</v>
      </c>
      <c r="K8409" s="33"/>
    </row>
    <row r="8410" spans="1:11" ht="18" customHeight="1">
      <c r="A8410" s="33">
        <f t="shared" si="131"/>
        <v>8405</v>
      </c>
      <c r="B8410" s="160" t="s">
        <v>7708</v>
      </c>
      <c r="C8410" s="160" t="s">
        <v>11791</v>
      </c>
      <c r="D8410" s="159" t="s">
        <v>1462</v>
      </c>
      <c r="E8410" s="160" t="s">
        <v>1462</v>
      </c>
      <c r="F8410" s="161">
        <v>41455</v>
      </c>
      <c r="G8410" s="162">
        <v>2013</v>
      </c>
      <c r="H8410" s="37">
        <v>307000</v>
      </c>
      <c r="I8410" s="35">
        <v>333819</v>
      </c>
      <c r="J8410" s="35">
        <v>100146</v>
      </c>
      <c r="K8410" s="33"/>
    </row>
    <row r="8411" spans="1:11" ht="18" customHeight="1">
      <c r="A8411" s="33">
        <f t="shared" si="131"/>
        <v>8406</v>
      </c>
      <c r="B8411" s="160" t="s">
        <v>3177</v>
      </c>
      <c r="C8411" s="160" t="s">
        <v>11792</v>
      </c>
      <c r="D8411" s="159" t="s">
        <v>1462</v>
      </c>
      <c r="E8411" s="160" t="s">
        <v>1462</v>
      </c>
      <c r="F8411" s="161">
        <v>41455</v>
      </c>
      <c r="G8411" s="162">
        <v>2013</v>
      </c>
      <c r="H8411" s="37">
        <v>307000</v>
      </c>
      <c r="I8411" s="35">
        <v>333819</v>
      </c>
      <c r="J8411" s="35">
        <v>100146</v>
      </c>
      <c r="K8411" s="33"/>
    </row>
    <row r="8412" spans="1:11" ht="18" customHeight="1">
      <c r="A8412" s="33">
        <f t="shared" si="131"/>
        <v>8407</v>
      </c>
      <c r="B8412" s="160" t="s">
        <v>4142</v>
      </c>
      <c r="C8412" s="160" t="s">
        <v>11793</v>
      </c>
      <c r="D8412" s="159" t="s">
        <v>1462</v>
      </c>
      <c r="E8412" s="160" t="s">
        <v>1462</v>
      </c>
      <c r="F8412" s="161">
        <v>41455</v>
      </c>
      <c r="G8412" s="162">
        <v>2013</v>
      </c>
      <c r="H8412" s="37">
        <v>307000</v>
      </c>
      <c r="I8412" s="35">
        <v>333819</v>
      </c>
      <c r="J8412" s="35">
        <v>100146</v>
      </c>
      <c r="K8412" s="33"/>
    </row>
    <row r="8413" spans="1:11" ht="18" customHeight="1">
      <c r="A8413" s="33">
        <f t="shared" si="131"/>
        <v>8408</v>
      </c>
      <c r="B8413" s="160" t="s">
        <v>3247</v>
      </c>
      <c r="C8413" s="160" t="s">
        <v>11794</v>
      </c>
      <c r="D8413" s="159" t="s">
        <v>1462</v>
      </c>
      <c r="E8413" s="160" t="s">
        <v>1462</v>
      </c>
      <c r="F8413" s="161">
        <v>41455</v>
      </c>
      <c r="G8413" s="162">
        <v>2013</v>
      </c>
      <c r="H8413" s="37">
        <v>307000</v>
      </c>
      <c r="I8413" s="35">
        <v>333819</v>
      </c>
      <c r="J8413" s="35">
        <v>100146</v>
      </c>
      <c r="K8413" s="33"/>
    </row>
    <row r="8414" spans="1:11" ht="18" customHeight="1">
      <c r="A8414" s="33">
        <f t="shared" si="131"/>
        <v>8409</v>
      </c>
      <c r="B8414" s="160" t="s">
        <v>4207</v>
      </c>
      <c r="C8414" s="160" t="s">
        <v>11795</v>
      </c>
      <c r="D8414" s="159" t="s">
        <v>1462</v>
      </c>
      <c r="E8414" s="160" t="s">
        <v>1462</v>
      </c>
      <c r="F8414" s="161">
        <v>41455</v>
      </c>
      <c r="G8414" s="162">
        <v>2013</v>
      </c>
      <c r="H8414" s="37">
        <v>307000</v>
      </c>
      <c r="I8414" s="35">
        <v>333819</v>
      </c>
      <c r="J8414" s="35">
        <v>100146</v>
      </c>
      <c r="K8414" s="33"/>
    </row>
    <row r="8415" spans="1:11" ht="18" customHeight="1">
      <c r="A8415" s="33">
        <f t="shared" si="131"/>
        <v>8410</v>
      </c>
      <c r="B8415" s="160" t="s">
        <v>2021</v>
      </c>
      <c r="C8415" s="160" t="s">
        <v>11796</v>
      </c>
      <c r="D8415" s="159" t="s">
        <v>1263</v>
      </c>
      <c r="E8415" s="160" t="s">
        <v>1263</v>
      </c>
      <c r="F8415" s="161">
        <v>41455</v>
      </c>
      <c r="G8415" s="162">
        <v>2013</v>
      </c>
      <c r="H8415" s="37">
        <v>255000</v>
      </c>
      <c r="I8415" s="35">
        <v>241450</v>
      </c>
      <c r="J8415" s="35">
        <v>72435</v>
      </c>
      <c r="K8415" s="33"/>
    </row>
    <row r="8416" spans="1:11" ht="18" customHeight="1">
      <c r="A8416" s="33">
        <f t="shared" si="131"/>
        <v>8411</v>
      </c>
      <c r="B8416" s="160" t="s">
        <v>3328</v>
      </c>
      <c r="C8416" s="160" t="s">
        <v>11797</v>
      </c>
      <c r="D8416" s="159" t="s">
        <v>6670</v>
      </c>
      <c r="E8416" s="160" t="s">
        <v>1263</v>
      </c>
      <c r="F8416" s="161">
        <v>41455</v>
      </c>
      <c r="G8416" s="162">
        <v>2013</v>
      </c>
      <c r="H8416" s="37">
        <v>255000</v>
      </c>
      <c r="I8416" s="35">
        <v>241450</v>
      </c>
      <c r="J8416" s="35">
        <v>72435</v>
      </c>
      <c r="K8416" s="33"/>
    </row>
    <row r="8417" spans="1:11" ht="18" customHeight="1">
      <c r="A8417" s="33">
        <f t="shared" si="131"/>
        <v>8412</v>
      </c>
      <c r="B8417" s="160" t="s">
        <v>3139</v>
      </c>
      <c r="C8417" s="160" t="s">
        <v>11798</v>
      </c>
      <c r="D8417" s="159" t="s">
        <v>1427</v>
      </c>
      <c r="E8417" s="160" t="s">
        <v>1427</v>
      </c>
      <c r="F8417" s="161">
        <v>41455</v>
      </c>
      <c r="G8417" s="162">
        <v>2013</v>
      </c>
      <c r="H8417" s="37">
        <v>234400</v>
      </c>
      <c r="I8417" s="35">
        <v>254876</v>
      </c>
      <c r="J8417" s="35">
        <v>76463</v>
      </c>
      <c r="K8417" s="33"/>
    </row>
    <row r="8418" spans="1:11" ht="18" customHeight="1">
      <c r="A8418" s="33">
        <f t="shared" si="131"/>
        <v>8413</v>
      </c>
      <c r="B8418" s="160" t="s">
        <v>3139</v>
      </c>
      <c r="C8418" s="160" t="s">
        <v>11799</v>
      </c>
      <c r="D8418" s="159" t="s">
        <v>1427</v>
      </c>
      <c r="E8418" s="160" t="s">
        <v>1427</v>
      </c>
      <c r="F8418" s="161">
        <v>41455</v>
      </c>
      <c r="G8418" s="162">
        <v>2013</v>
      </c>
      <c r="H8418" s="37">
        <v>234400</v>
      </c>
      <c r="I8418" s="35">
        <v>254876</v>
      </c>
      <c r="J8418" s="35">
        <v>76463</v>
      </c>
      <c r="K8418" s="33"/>
    </row>
    <row r="8419" spans="1:11" ht="18" customHeight="1">
      <c r="A8419" s="33">
        <f t="shared" si="131"/>
        <v>8414</v>
      </c>
      <c r="B8419" s="160" t="s">
        <v>2370</v>
      </c>
      <c r="C8419" s="160" t="s">
        <v>11800</v>
      </c>
      <c r="D8419" s="159" t="s">
        <v>1427</v>
      </c>
      <c r="E8419" s="160" t="s">
        <v>1427</v>
      </c>
      <c r="F8419" s="161">
        <v>41455</v>
      </c>
      <c r="G8419" s="162">
        <v>2013</v>
      </c>
      <c r="H8419" s="37">
        <v>234400</v>
      </c>
      <c r="I8419" s="35">
        <v>254876</v>
      </c>
      <c r="J8419" s="35">
        <v>76463</v>
      </c>
      <c r="K8419" s="33"/>
    </row>
    <row r="8420" spans="1:11" ht="18" customHeight="1">
      <c r="A8420" s="33">
        <f t="shared" si="131"/>
        <v>8415</v>
      </c>
      <c r="B8420" s="160" t="s">
        <v>2146</v>
      </c>
      <c r="C8420" s="160" t="s">
        <v>11801</v>
      </c>
      <c r="D8420" s="159" t="s">
        <v>1427</v>
      </c>
      <c r="E8420" s="160" t="s">
        <v>1427</v>
      </c>
      <c r="F8420" s="161">
        <v>41455</v>
      </c>
      <c r="G8420" s="162">
        <v>2013</v>
      </c>
      <c r="H8420" s="37">
        <v>234400</v>
      </c>
      <c r="I8420" s="35">
        <v>254876</v>
      </c>
      <c r="J8420" s="35">
        <v>76463</v>
      </c>
      <c r="K8420" s="33"/>
    </row>
    <row r="8421" spans="1:11" ht="18" customHeight="1">
      <c r="A8421" s="33">
        <f t="shared" si="131"/>
        <v>8416</v>
      </c>
      <c r="B8421" s="160" t="s">
        <v>4256</v>
      </c>
      <c r="C8421" s="160" t="s">
        <v>11802</v>
      </c>
      <c r="D8421" s="159" t="s">
        <v>10795</v>
      </c>
      <c r="E8421" s="160" t="s">
        <v>6846</v>
      </c>
      <c r="F8421" s="161">
        <v>41452</v>
      </c>
      <c r="G8421" s="162">
        <v>2013</v>
      </c>
      <c r="H8421" s="37">
        <v>27500000</v>
      </c>
      <c r="I8421" s="35">
        <v>29902312</v>
      </c>
      <c r="J8421" s="35">
        <v>8970694</v>
      </c>
      <c r="K8421" s="33"/>
    </row>
    <row r="8422" spans="1:11" ht="18" customHeight="1">
      <c r="A8422" s="33">
        <f t="shared" si="131"/>
        <v>8417</v>
      </c>
      <c r="B8422" s="160" t="s">
        <v>2186</v>
      </c>
      <c r="C8422" s="160" t="s">
        <v>11803</v>
      </c>
      <c r="D8422" s="159" t="s">
        <v>1984</v>
      </c>
      <c r="E8422" s="160" t="s">
        <v>1984</v>
      </c>
      <c r="F8422" s="161">
        <v>41452</v>
      </c>
      <c r="G8422" s="162">
        <v>2013</v>
      </c>
      <c r="H8422" s="37">
        <v>3300000</v>
      </c>
      <c r="I8422" s="35">
        <v>3588277</v>
      </c>
      <c r="J8422" s="35">
        <v>1076483</v>
      </c>
      <c r="K8422" s="33"/>
    </row>
    <row r="8423" spans="1:11" ht="18" customHeight="1">
      <c r="A8423" s="33">
        <f t="shared" si="131"/>
        <v>8418</v>
      </c>
      <c r="B8423" s="160" t="s">
        <v>2850</v>
      </c>
      <c r="C8423" s="160" t="s">
        <v>11804</v>
      </c>
      <c r="D8423" s="159" t="s">
        <v>1984</v>
      </c>
      <c r="E8423" s="160" t="s">
        <v>1984</v>
      </c>
      <c r="F8423" s="161">
        <v>41452</v>
      </c>
      <c r="G8423" s="162">
        <v>2013</v>
      </c>
      <c r="H8423" s="37">
        <v>3300000</v>
      </c>
      <c r="I8423" s="35">
        <v>3588277</v>
      </c>
      <c r="J8423" s="35">
        <v>1076483</v>
      </c>
      <c r="K8423" s="33"/>
    </row>
    <row r="8424" spans="1:11" ht="18" customHeight="1">
      <c r="A8424" s="33">
        <f t="shared" si="131"/>
        <v>8419</v>
      </c>
      <c r="B8424" s="160" t="s">
        <v>3494</v>
      </c>
      <c r="C8424" s="160" t="s">
        <v>11805</v>
      </c>
      <c r="D8424" s="159" t="s">
        <v>1869</v>
      </c>
      <c r="E8424" s="160" t="s">
        <v>1869</v>
      </c>
      <c r="F8424" s="161">
        <v>41452</v>
      </c>
      <c r="G8424" s="162">
        <v>2013</v>
      </c>
      <c r="H8424" s="37">
        <v>396000</v>
      </c>
      <c r="I8424" s="35">
        <v>430593</v>
      </c>
      <c r="J8424" s="35">
        <v>129178</v>
      </c>
      <c r="K8424" s="33"/>
    </row>
    <row r="8425" spans="1:11" s="38" customFormat="1" ht="18" customHeight="1">
      <c r="A8425" s="33">
        <f t="shared" si="131"/>
        <v>8420</v>
      </c>
      <c r="B8425" s="160" t="s">
        <v>4122</v>
      </c>
      <c r="C8425" s="160" t="s">
        <v>11806</v>
      </c>
      <c r="D8425" s="159" t="s">
        <v>1869</v>
      </c>
      <c r="E8425" s="160" t="s">
        <v>1869</v>
      </c>
      <c r="F8425" s="161">
        <v>41452</v>
      </c>
      <c r="G8425" s="162">
        <v>2013</v>
      </c>
      <c r="H8425" s="37">
        <v>396000</v>
      </c>
      <c r="I8425" s="35">
        <v>430593</v>
      </c>
      <c r="J8425" s="35">
        <v>129178</v>
      </c>
      <c r="K8425" s="33"/>
    </row>
    <row r="8426" spans="1:11" s="38" customFormat="1" ht="18" customHeight="1">
      <c r="A8426" s="33">
        <f t="shared" si="131"/>
        <v>8421</v>
      </c>
      <c r="B8426" s="160" t="s">
        <v>6338</v>
      </c>
      <c r="C8426" s="160" t="s">
        <v>11807</v>
      </c>
      <c r="D8426" s="159" t="s">
        <v>1869</v>
      </c>
      <c r="E8426" s="160" t="s">
        <v>1869</v>
      </c>
      <c r="F8426" s="161">
        <v>41452</v>
      </c>
      <c r="G8426" s="162">
        <v>2013</v>
      </c>
      <c r="H8426" s="37">
        <v>396000</v>
      </c>
      <c r="I8426" s="35">
        <v>430593</v>
      </c>
      <c r="J8426" s="35">
        <v>129178</v>
      </c>
      <c r="K8426" s="33"/>
    </row>
    <row r="8427" spans="1:11" s="38" customFormat="1" ht="18" customHeight="1">
      <c r="A8427" s="33">
        <f t="shared" si="131"/>
        <v>8422</v>
      </c>
      <c r="B8427" s="160" t="s">
        <v>2182</v>
      </c>
      <c r="C8427" s="160" t="s">
        <v>11808</v>
      </c>
      <c r="D8427" s="159" t="s">
        <v>1869</v>
      </c>
      <c r="E8427" s="160" t="s">
        <v>1869</v>
      </c>
      <c r="F8427" s="161">
        <v>41452</v>
      </c>
      <c r="G8427" s="162">
        <v>2013</v>
      </c>
      <c r="H8427" s="37">
        <v>396000</v>
      </c>
      <c r="I8427" s="35">
        <v>430593</v>
      </c>
      <c r="J8427" s="35">
        <v>129178</v>
      </c>
      <c r="K8427" s="33"/>
    </row>
    <row r="8428" spans="1:11" s="38" customFormat="1" ht="18" customHeight="1">
      <c r="A8428" s="33">
        <f t="shared" si="131"/>
        <v>8423</v>
      </c>
      <c r="B8428" s="160" t="s">
        <v>2182</v>
      </c>
      <c r="C8428" s="160" t="s">
        <v>11809</v>
      </c>
      <c r="D8428" s="159" t="s">
        <v>1869</v>
      </c>
      <c r="E8428" s="160" t="s">
        <v>1869</v>
      </c>
      <c r="F8428" s="161">
        <v>41452</v>
      </c>
      <c r="G8428" s="162">
        <v>2013</v>
      </c>
      <c r="H8428" s="37">
        <v>396000</v>
      </c>
      <c r="I8428" s="35">
        <v>430593</v>
      </c>
      <c r="J8428" s="35">
        <v>129178</v>
      </c>
      <c r="K8428" s="33"/>
    </row>
    <row r="8429" spans="1:11" s="38" customFormat="1" ht="18" customHeight="1">
      <c r="A8429" s="33">
        <f t="shared" si="131"/>
        <v>8424</v>
      </c>
      <c r="B8429" s="160" t="s">
        <v>1913</v>
      </c>
      <c r="C8429" s="160" t="s">
        <v>11810</v>
      </c>
      <c r="D8429" s="159" t="s">
        <v>1869</v>
      </c>
      <c r="E8429" s="160" t="s">
        <v>1869</v>
      </c>
      <c r="F8429" s="161">
        <v>41452</v>
      </c>
      <c r="G8429" s="162">
        <v>2013</v>
      </c>
      <c r="H8429" s="37">
        <v>396000</v>
      </c>
      <c r="I8429" s="35">
        <v>430593</v>
      </c>
      <c r="J8429" s="35">
        <v>129178</v>
      </c>
      <c r="K8429" s="33"/>
    </row>
    <row r="8430" spans="1:11" s="38" customFormat="1" ht="18" customHeight="1">
      <c r="A8430" s="33">
        <f t="shared" si="131"/>
        <v>8425</v>
      </c>
      <c r="B8430" s="160" t="s">
        <v>4090</v>
      </c>
      <c r="C8430" s="160" t="s">
        <v>11811</v>
      </c>
      <c r="D8430" s="159" t="s">
        <v>1869</v>
      </c>
      <c r="E8430" s="160" t="s">
        <v>1869</v>
      </c>
      <c r="F8430" s="161">
        <v>41452</v>
      </c>
      <c r="G8430" s="162">
        <v>2013</v>
      </c>
      <c r="H8430" s="37">
        <v>396000</v>
      </c>
      <c r="I8430" s="35">
        <v>430593</v>
      </c>
      <c r="J8430" s="35">
        <v>129178</v>
      </c>
      <c r="K8430" s="33"/>
    </row>
    <row r="8431" spans="1:11" s="38" customFormat="1" ht="18" customHeight="1">
      <c r="A8431" s="33">
        <f t="shared" si="131"/>
        <v>8426</v>
      </c>
      <c r="B8431" s="160" t="s">
        <v>11812</v>
      </c>
      <c r="C8431" s="160" t="s">
        <v>11813</v>
      </c>
      <c r="D8431" s="159" t="s">
        <v>1869</v>
      </c>
      <c r="E8431" s="160" t="s">
        <v>1869</v>
      </c>
      <c r="F8431" s="161">
        <v>41452</v>
      </c>
      <c r="G8431" s="162">
        <v>2013</v>
      </c>
      <c r="H8431" s="37">
        <v>396000</v>
      </c>
      <c r="I8431" s="35">
        <v>430593</v>
      </c>
      <c r="J8431" s="35">
        <v>129178</v>
      </c>
      <c r="K8431" s="33"/>
    </row>
    <row r="8432" spans="1:11" s="38" customFormat="1" ht="18" customHeight="1">
      <c r="A8432" s="33">
        <f t="shared" si="131"/>
        <v>8427</v>
      </c>
      <c r="B8432" s="160" t="s">
        <v>3802</v>
      </c>
      <c r="C8432" s="160" t="s">
        <v>11814</v>
      </c>
      <c r="D8432" s="159" t="s">
        <v>1869</v>
      </c>
      <c r="E8432" s="160" t="s">
        <v>1869</v>
      </c>
      <c r="F8432" s="161">
        <v>41452</v>
      </c>
      <c r="G8432" s="162">
        <v>2013</v>
      </c>
      <c r="H8432" s="37">
        <v>396000</v>
      </c>
      <c r="I8432" s="35">
        <v>430593</v>
      </c>
      <c r="J8432" s="35">
        <v>129178</v>
      </c>
      <c r="K8432" s="33"/>
    </row>
    <row r="8433" spans="1:11" s="38" customFormat="1" ht="18" customHeight="1">
      <c r="A8433" s="33">
        <f t="shared" si="131"/>
        <v>8428</v>
      </c>
      <c r="B8433" s="160" t="s">
        <v>4041</v>
      </c>
      <c r="C8433" s="160" t="s">
        <v>11815</v>
      </c>
      <c r="D8433" s="159" t="s">
        <v>1869</v>
      </c>
      <c r="E8433" s="160" t="s">
        <v>1869</v>
      </c>
      <c r="F8433" s="161">
        <v>41452</v>
      </c>
      <c r="G8433" s="162">
        <v>2013</v>
      </c>
      <c r="H8433" s="37">
        <v>396000</v>
      </c>
      <c r="I8433" s="35">
        <v>430593</v>
      </c>
      <c r="J8433" s="35">
        <v>129178</v>
      </c>
      <c r="K8433" s="33"/>
    </row>
    <row r="8434" spans="1:11" s="38" customFormat="1" ht="18" customHeight="1">
      <c r="A8434" s="33">
        <f t="shared" si="131"/>
        <v>8429</v>
      </c>
      <c r="B8434" s="160" t="s">
        <v>2599</v>
      </c>
      <c r="C8434" s="160" t="s">
        <v>11816</v>
      </c>
      <c r="D8434" s="159" t="s">
        <v>1869</v>
      </c>
      <c r="E8434" s="160" t="s">
        <v>1869</v>
      </c>
      <c r="F8434" s="161">
        <v>41452</v>
      </c>
      <c r="G8434" s="162">
        <v>2013</v>
      </c>
      <c r="H8434" s="37">
        <v>396000</v>
      </c>
      <c r="I8434" s="35">
        <v>430593</v>
      </c>
      <c r="J8434" s="35">
        <v>129178</v>
      </c>
      <c r="K8434" s="33"/>
    </row>
    <row r="8435" spans="1:11" s="38" customFormat="1" ht="18" customHeight="1">
      <c r="A8435" s="33">
        <f t="shared" si="131"/>
        <v>8430</v>
      </c>
      <c r="B8435" s="160" t="s">
        <v>4904</v>
      </c>
      <c r="C8435" s="160" t="s">
        <v>11817</v>
      </c>
      <c r="D8435" s="159" t="s">
        <v>1869</v>
      </c>
      <c r="E8435" s="160" t="s">
        <v>1869</v>
      </c>
      <c r="F8435" s="161">
        <v>41452</v>
      </c>
      <c r="G8435" s="162">
        <v>2013</v>
      </c>
      <c r="H8435" s="37">
        <v>396000</v>
      </c>
      <c r="I8435" s="35">
        <v>430593</v>
      </c>
      <c r="J8435" s="35">
        <v>129178</v>
      </c>
      <c r="K8435" s="33"/>
    </row>
    <row r="8436" spans="1:11" s="38" customFormat="1" ht="18" customHeight="1">
      <c r="A8436" s="33">
        <f t="shared" si="131"/>
        <v>8431</v>
      </c>
      <c r="B8436" s="160" t="s">
        <v>2850</v>
      </c>
      <c r="C8436" s="160" t="s">
        <v>11818</v>
      </c>
      <c r="D8436" s="159" t="s">
        <v>1869</v>
      </c>
      <c r="E8436" s="160" t="s">
        <v>1869</v>
      </c>
      <c r="F8436" s="161">
        <v>41452</v>
      </c>
      <c r="G8436" s="162">
        <v>2013</v>
      </c>
      <c r="H8436" s="37">
        <v>396000</v>
      </c>
      <c r="I8436" s="35">
        <v>430593</v>
      </c>
      <c r="J8436" s="35">
        <v>129178</v>
      </c>
      <c r="K8436" s="33"/>
    </row>
    <row r="8437" spans="1:11" s="38" customFormat="1" ht="18" customHeight="1">
      <c r="A8437" s="33">
        <f t="shared" si="131"/>
        <v>8432</v>
      </c>
      <c r="B8437" s="160" t="s">
        <v>11819</v>
      </c>
      <c r="C8437" s="160" t="s">
        <v>11820</v>
      </c>
      <c r="D8437" s="159" t="s">
        <v>1869</v>
      </c>
      <c r="E8437" s="160" t="s">
        <v>1869</v>
      </c>
      <c r="F8437" s="161">
        <v>41452</v>
      </c>
      <c r="G8437" s="162">
        <v>2013</v>
      </c>
      <c r="H8437" s="37">
        <v>396000</v>
      </c>
      <c r="I8437" s="35">
        <v>430593</v>
      </c>
      <c r="J8437" s="35">
        <v>129178</v>
      </c>
      <c r="K8437" s="33"/>
    </row>
    <row r="8438" spans="1:11" s="38" customFormat="1" ht="18" customHeight="1">
      <c r="A8438" s="33">
        <f t="shared" si="131"/>
        <v>8433</v>
      </c>
      <c r="B8438" s="160" t="s">
        <v>5270</v>
      </c>
      <c r="C8438" s="160" t="s">
        <v>11821</v>
      </c>
      <c r="D8438" s="159" t="s">
        <v>1869</v>
      </c>
      <c r="E8438" s="160" t="s">
        <v>1869</v>
      </c>
      <c r="F8438" s="161">
        <v>41452</v>
      </c>
      <c r="G8438" s="162">
        <v>2013</v>
      </c>
      <c r="H8438" s="37">
        <v>396000</v>
      </c>
      <c r="I8438" s="35">
        <v>430593</v>
      </c>
      <c r="J8438" s="35">
        <v>129178</v>
      </c>
      <c r="K8438" s="33"/>
    </row>
    <row r="8439" spans="1:11" s="38" customFormat="1" ht="18" customHeight="1">
      <c r="A8439" s="33">
        <f t="shared" si="131"/>
        <v>8434</v>
      </c>
      <c r="B8439" s="160" t="s">
        <v>4178</v>
      </c>
      <c r="C8439" s="160" t="s">
        <v>11822</v>
      </c>
      <c r="D8439" s="159" t="s">
        <v>1869</v>
      </c>
      <c r="E8439" s="160" t="s">
        <v>1869</v>
      </c>
      <c r="F8439" s="161">
        <v>41452</v>
      </c>
      <c r="G8439" s="162">
        <v>2013</v>
      </c>
      <c r="H8439" s="37">
        <v>396000</v>
      </c>
      <c r="I8439" s="35">
        <v>430593</v>
      </c>
      <c r="J8439" s="35">
        <v>129178</v>
      </c>
      <c r="K8439" s="33"/>
    </row>
    <row r="8440" spans="1:11" s="38" customFormat="1" ht="18" customHeight="1">
      <c r="A8440" s="33">
        <f t="shared" si="131"/>
        <v>8435</v>
      </c>
      <c r="B8440" s="160" t="s">
        <v>11823</v>
      </c>
      <c r="C8440" s="160" t="s">
        <v>11824</v>
      </c>
      <c r="D8440" s="159" t="s">
        <v>1869</v>
      </c>
      <c r="E8440" s="160" t="s">
        <v>1869</v>
      </c>
      <c r="F8440" s="161">
        <v>41452</v>
      </c>
      <c r="G8440" s="162">
        <v>2013</v>
      </c>
      <c r="H8440" s="37">
        <v>396000</v>
      </c>
      <c r="I8440" s="35">
        <v>430593</v>
      </c>
      <c r="J8440" s="35">
        <v>129178</v>
      </c>
      <c r="K8440" s="33"/>
    </row>
    <row r="8441" spans="1:11" s="38" customFormat="1" ht="18" customHeight="1">
      <c r="A8441" s="33">
        <f t="shared" si="131"/>
        <v>8436</v>
      </c>
      <c r="B8441" s="160" t="s">
        <v>2363</v>
      </c>
      <c r="C8441" s="160" t="s">
        <v>11825</v>
      </c>
      <c r="D8441" s="159" t="s">
        <v>1869</v>
      </c>
      <c r="E8441" s="160" t="s">
        <v>1869</v>
      </c>
      <c r="F8441" s="161">
        <v>41452</v>
      </c>
      <c r="G8441" s="162">
        <v>2013</v>
      </c>
      <c r="H8441" s="37">
        <v>396000</v>
      </c>
      <c r="I8441" s="35">
        <v>430593</v>
      </c>
      <c r="J8441" s="35">
        <v>129178</v>
      </c>
      <c r="K8441" s="33"/>
    </row>
    <row r="8442" spans="1:11" s="38" customFormat="1" ht="18" customHeight="1">
      <c r="A8442" s="33">
        <f t="shared" si="131"/>
        <v>8437</v>
      </c>
      <c r="B8442" s="160" t="s">
        <v>2363</v>
      </c>
      <c r="C8442" s="160" t="s">
        <v>11826</v>
      </c>
      <c r="D8442" s="159" t="s">
        <v>1869</v>
      </c>
      <c r="E8442" s="160" t="s">
        <v>1869</v>
      </c>
      <c r="F8442" s="161">
        <v>41452</v>
      </c>
      <c r="G8442" s="162">
        <v>2013</v>
      </c>
      <c r="H8442" s="37">
        <v>396000</v>
      </c>
      <c r="I8442" s="35">
        <v>430593</v>
      </c>
      <c r="J8442" s="35">
        <v>129178</v>
      </c>
      <c r="K8442" s="33"/>
    </row>
    <row r="8443" spans="1:11" s="38" customFormat="1" ht="18" customHeight="1">
      <c r="A8443" s="33">
        <f t="shared" si="131"/>
        <v>8438</v>
      </c>
      <c r="B8443" s="160" t="s">
        <v>4178</v>
      </c>
      <c r="C8443" s="160" t="s">
        <v>11827</v>
      </c>
      <c r="D8443" s="159" t="s">
        <v>1869</v>
      </c>
      <c r="E8443" s="160" t="s">
        <v>1869</v>
      </c>
      <c r="F8443" s="161">
        <v>41452</v>
      </c>
      <c r="G8443" s="162">
        <v>2013</v>
      </c>
      <c r="H8443" s="37">
        <v>396000</v>
      </c>
      <c r="I8443" s="35">
        <v>430593</v>
      </c>
      <c r="J8443" s="35">
        <v>129178</v>
      </c>
      <c r="K8443" s="33"/>
    </row>
    <row r="8444" spans="1:11" s="38" customFormat="1" ht="18" customHeight="1">
      <c r="A8444" s="33">
        <f t="shared" si="131"/>
        <v>8439</v>
      </c>
      <c r="B8444" s="160" t="s">
        <v>5162</v>
      </c>
      <c r="C8444" s="160" t="s">
        <v>11828</v>
      </c>
      <c r="D8444" s="159" t="s">
        <v>1869</v>
      </c>
      <c r="E8444" s="160" t="s">
        <v>1869</v>
      </c>
      <c r="F8444" s="161">
        <v>41452</v>
      </c>
      <c r="G8444" s="162">
        <v>2013</v>
      </c>
      <c r="H8444" s="37">
        <v>396000</v>
      </c>
      <c r="I8444" s="35">
        <v>430593</v>
      </c>
      <c r="J8444" s="35">
        <v>129178</v>
      </c>
      <c r="K8444" s="33"/>
    </row>
    <row r="8445" spans="1:11" s="38" customFormat="1" ht="18" customHeight="1">
      <c r="A8445" s="33">
        <f t="shared" si="131"/>
        <v>8440</v>
      </c>
      <c r="B8445" s="160" t="s">
        <v>11829</v>
      </c>
      <c r="C8445" s="160" t="s">
        <v>11830</v>
      </c>
      <c r="D8445" s="159" t="s">
        <v>1869</v>
      </c>
      <c r="E8445" s="160" t="s">
        <v>1869</v>
      </c>
      <c r="F8445" s="161">
        <v>41452</v>
      </c>
      <c r="G8445" s="162">
        <v>2013</v>
      </c>
      <c r="H8445" s="37">
        <v>396000</v>
      </c>
      <c r="I8445" s="35">
        <v>430593</v>
      </c>
      <c r="J8445" s="35">
        <v>129178</v>
      </c>
      <c r="K8445" s="33"/>
    </row>
    <row r="8446" spans="1:11" s="38" customFormat="1" ht="18" customHeight="1">
      <c r="A8446" s="33">
        <f t="shared" si="131"/>
        <v>8441</v>
      </c>
      <c r="B8446" s="160" t="s">
        <v>11831</v>
      </c>
      <c r="C8446" s="160" t="s">
        <v>11832</v>
      </c>
      <c r="D8446" s="159" t="s">
        <v>1869</v>
      </c>
      <c r="E8446" s="160" t="s">
        <v>1869</v>
      </c>
      <c r="F8446" s="161">
        <v>41452</v>
      </c>
      <c r="G8446" s="162">
        <v>2013</v>
      </c>
      <c r="H8446" s="37">
        <v>396000</v>
      </c>
      <c r="I8446" s="35">
        <v>430593</v>
      </c>
      <c r="J8446" s="35">
        <v>129178</v>
      </c>
      <c r="K8446" s="33"/>
    </row>
    <row r="8447" spans="1:11" s="38" customFormat="1" ht="18" customHeight="1">
      <c r="A8447" s="33">
        <f t="shared" si="131"/>
        <v>8442</v>
      </c>
      <c r="B8447" s="160" t="s">
        <v>4090</v>
      </c>
      <c r="C8447" s="160" t="s">
        <v>11833</v>
      </c>
      <c r="D8447" s="159" t="s">
        <v>1869</v>
      </c>
      <c r="E8447" s="160" t="s">
        <v>1869</v>
      </c>
      <c r="F8447" s="161">
        <v>41452</v>
      </c>
      <c r="G8447" s="162">
        <v>2013</v>
      </c>
      <c r="H8447" s="37">
        <v>396000</v>
      </c>
      <c r="I8447" s="35">
        <v>430593</v>
      </c>
      <c r="J8447" s="35">
        <v>129178</v>
      </c>
      <c r="K8447" s="33"/>
    </row>
    <row r="8448" spans="1:11" s="38" customFormat="1" ht="18" customHeight="1">
      <c r="A8448" s="33">
        <f t="shared" si="131"/>
        <v>8443</v>
      </c>
      <c r="B8448" s="160" t="s">
        <v>1887</v>
      </c>
      <c r="C8448" s="160" t="s">
        <v>11834</v>
      </c>
      <c r="D8448" s="159" t="s">
        <v>1869</v>
      </c>
      <c r="E8448" s="160" t="s">
        <v>1869</v>
      </c>
      <c r="F8448" s="161">
        <v>41452</v>
      </c>
      <c r="G8448" s="162">
        <v>2013</v>
      </c>
      <c r="H8448" s="37">
        <v>396000</v>
      </c>
      <c r="I8448" s="35">
        <v>430593</v>
      </c>
      <c r="J8448" s="35">
        <v>129178</v>
      </c>
      <c r="K8448" s="33"/>
    </row>
    <row r="8449" spans="1:11" s="38" customFormat="1" ht="18" customHeight="1">
      <c r="A8449" s="33">
        <f t="shared" si="131"/>
        <v>8444</v>
      </c>
      <c r="B8449" s="160" t="s">
        <v>11835</v>
      </c>
      <c r="C8449" s="160" t="s">
        <v>11836</v>
      </c>
      <c r="D8449" s="159" t="s">
        <v>1869</v>
      </c>
      <c r="E8449" s="160" t="s">
        <v>1869</v>
      </c>
      <c r="F8449" s="161">
        <v>41452</v>
      </c>
      <c r="G8449" s="162">
        <v>2013</v>
      </c>
      <c r="H8449" s="37">
        <v>396000</v>
      </c>
      <c r="I8449" s="35">
        <v>430593</v>
      </c>
      <c r="J8449" s="35">
        <v>129178</v>
      </c>
      <c r="K8449" s="33"/>
    </row>
    <row r="8450" spans="1:11" s="38" customFormat="1" ht="18" customHeight="1">
      <c r="A8450" s="33">
        <f t="shared" si="131"/>
        <v>8445</v>
      </c>
      <c r="B8450" s="160" t="s">
        <v>2186</v>
      </c>
      <c r="C8450" s="160" t="s">
        <v>11837</v>
      </c>
      <c r="D8450" s="159" t="s">
        <v>1869</v>
      </c>
      <c r="E8450" s="160" t="s">
        <v>1869</v>
      </c>
      <c r="F8450" s="161">
        <v>41452</v>
      </c>
      <c r="G8450" s="162">
        <v>2013</v>
      </c>
      <c r="H8450" s="37">
        <v>396000</v>
      </c>
      <c r="I8450" s="35">
        <v>430593</v>
      </c>
      <c r="J8450" s="35">
        <v>129178</v>
      </c>
      <c r="K8450" s="33"/>
    </row>
    <row r="8451" spans="1:11" s="38" customFormat="1" ht="18" customHeight="1">
      <c r="A8451" s="33">
        <f t="shared" si="131"/>
        <v>8446</v>
      </c>
      <c r="B8451" s="160" t="s">
        <v>2182</v>
      </c>
      <c r="C8451" s="160" t="s">
        <v>11838</v>
      </c>
      <c r="D8451" s="159" t="s">
        <v>1869</v>
      </c>
      <c r="E8451" s="160" t="s">
        <v>1869</v>
      </c>
      <c r="F8451" s="161">
        <v>41452</v>
      </c>
      <c r="G8451" s="162">
        <v>2013</v>
      </c>
      <c r="H8451" s="37">
        <v>396000</v>
      </c>
      <c r="I8451" s="35">
        <v>430593</v>
      </c>
      <c r="J8451" s="35">
        <v>129178</v>
      </c>
      <c r="K8451" s="33"/>
    </row>
    <row r="8452" spans="1:11" s="38" customFormat="1" ht="18" customHeight="1">
      <c r="A8452" s="33">
        <f t="shared" si="131"/>
        <v>8447</v>
      </c>
      <c r="B8452" s="160" t="s">
        <v>11835</v>
      </c>
      <c r="C8452" s="160" t="s">
        <v>11839</v>
      </c>
      <c r="D8452" s="159" t="s">
        <v>1869</v>
      </c>
      <c r="E8452" s="160" t="s">
        <v>1869</v>
      </c>
      <c r="F8452" s="161">
        <v>41452</v>
      </c>
      <c r="G8452" s="162">
        <v>2013</v>
      </c>
      <c r="H8452" s="37">
        <v>396000</v>
      </c>
      <c r="I8452" s="35">
        <v>430593</v>
      </c>
      <c r="J8452" s="35">
        <v>129178</v>
      </c>
      <c r="K8452" s="33"/>
    </row>
    <row r="8453" spans="1:11" s="38" customFormat="1" ht="18" customHeight="1">
      <c r="A8453" s="33">
        <f t="shared" si="131"/>
        <v>8448</v>
      </c>
      <c r="B8453" s="160" t="s">
        <v>4135</v>
      </c>
      <c r="C8453" s="160" t="s">
        <v>11840</v>
      </c>
      <c r="D8453" s="159" t="s">
        <v>1869</v>
      </c>
      <c r="E8453" s="160" t="s">
        <v>1869</v>
      </c>
      <c r="F8453" s="161">
        <v>41452</v>
      </c>
      <c r="G8453" s="162">
        <v>2013</v>
      </c>
      <c r="H8453" s="37">
        <v>396000</v>
      </c>
      <c r="I8453" s="35">
        <v>430593</v>
      </c>
      <c r="J8453" s="35">
        <v>129178</v>
      </c>
      <c r="K8453" s="33"/>
    </row>
    <row r="8454" spans="1:11" s="38" customFormat="1" ht="18" customHeight="1">
      <c r="A8454" s="33">
        <f t="shared" si="131"/>
        <v>8449</v>
      </c>
      <c r="B8454" s="160" t="s">
        <v>4605</v>
      </c>
      <c r="C8454" s="160" t="s">
        <v>11841</v>
      </c>
      <c r="D8454" s="159" t="s">
        <v>1459</v>
      </c>
      <c r="E8454" s="160" t="s">
        <v>1459</v>
      </c>
      <c r="F8454" s="161">
        <v>41450</v>
      </c>
      <c r="G8454" s="162">
        <v>2013</v>
      </c>
      <c r="H8454" s="37">
        <v>586000</v>
      </c>
      <c r="I8454" s="35">
        <v>637191</v>
      </c>
      <c r="J8454" s="35">
        <v>191157</v>
      </c>
      <c r="K8454" s="33"/>
    </row>
    <row r="8455" spans="1:11" s="38" customFormat="1" ht="18" customHeight="1">
      <c r="A8455" s="33">
        <f t="shared" ref="A8455:A8518" si="132">A8454+1</f>
        <v>8450</v>
      </c>
      <c r="B8455" s="160" t="s">
        <v>4605</v>
      </c>
      <c r="C8455" s="160" t="s">
        <v>11842</v>
      </c>
      <c r="D8455" s="159" t="s">
        <v>1459</v>
      </c>
      <c r="E8455" s="160" t="s">
        <v>1459</v>
      </c>
      <c r="F8455" s="161">
        <v>41450</v>
      </c>
      <c r="G8455" s="162">
        <v>2013</v>
      </c>
      <c r="H8455" s="37">
        <v>586000</v>
      </c>
      <c r="I8455" s="35">
        <v>637191</v>
      </c>
      <c r="J8455" s="35">
        <v>191157</v>
      </c>
      <c r="K8455" s="33"/>
    </row>
    <row r="8456" spans="1:11" s="38" customFormat="1" ht="18" customHeight="1">
      <c r="A8456" s="33">
        <f t="shared" si="132"/>
        <v>8451</v>
      </c>
      <c r="B8456" s="160" t="s">
        <v>4605</v>
      </c>
      <c r="C8456" s="160" t="s">
        <v>11843</v>
      </c>
      <c r="D8456" s="159" t="s">
        <v>1459</v>
      </c>
      <c r="E8456" s="160" t="s">
        <v>1459</v>
      </c>
      <c r="F8456" s="161">
        <v>41450</v>
      </c>
      <c r="G8456" s="162">
        <v>2013</v>
      </c>
      <c r="H8456" s="37">
        <v>586000</v>
      </c>
      <c r="I8456" s="35">
        <v>637191</v>
      </c>
      <c r="J8456" s="35">
        <v>191157</v>
      </c>
      <c r="K8456" s="33"/>
    </row>
    <row r="8457" spans="1:11" s="38" customFormat="1" ht="18" customHeight="1">
      <c r="A8457" s="33">
        <f t="shared" si="132"/>
        <v>8452</v>
      </c>
      <c r="B8457" s="160" t="s">
        <v>4605</v>
      </c>
      <c r="C8457" s="160" t="s">
        <v>11844</v>
      </c>
      <c r="D8457" s="159" t="s">
        <v>1459</v>
      </c>
      <c r="E8457" s="160" t="s">
        <v>1459</v>
      </c>
      <c r="F8457" s="161">
        <v>41450</v>
      </c>
      <c r="G8457" s="162">
        <v>2013</v>
      </c>
      <c r="H8457" s="37">
        <v>586000</v>
      </c>
      <c r="I8457" s="35">
        <v>637191</v>
      </c>
      <c r="J8457" s="35">
        <v>191157</v>
      </c>
      <c r="K8457" s="33"/>
    </row>
    <row r="8458" spans="1:11" s="38" customFormat="1" ht="18" customHeight="1">
      <c r="A8458" s="33">
        <f t="shared" si="132"/>
        <v>8453</v>
      </c>
      <c r="B8458" s="160" t="s">
        <v>4605</v>
      </c>
      <c r="C8458" s="160" t="s">
        <v>11845</v>
      </c>
      <c r="D8458" s="159" t="s">
        <v>1459</v>
      </c>
      <c r="E8458" s="160" t="s">
        <v>1459</v>
      </c>
      <c r="F8458" s="161">
        <v>41450</v>
      </c>
      <c r="G8458" s="162">
        <v>2013</v>
      </c>
      <c r="H8458" s="37">
        <v>586000</v>
      </c>
      <c r="I8458" s="35">
        <v>637191</v>
      </c>
      <c r="J8458" s="35">
        <v>191157</v>
      </c>
      <c r="K8458" s="33"/>
    </row>
    <row r="8459" spans="1:11" s="38" customFormat="1" ht="18" customHeight="1">
      <c r="A8459" s="33">
        <f t="shared" si="132"/>
        <v>8454</v>
      </c>
      <c r="B8459" s="160" t="s">
        <v>4605</v>
      </c>
      <c r="C8459" s="160" t="s">
        <v>11846</v>
      </c>
      <c r="D8459" s="159" t="s">
        <v>1459</v>
      </c>
      <c r="E8459" s="160" t="s">
        <v>1459</v>
      </c>
      <c r="F8459" s="161">
        <v>41450</v>
      </c>
      <c r="G8459" s="162">
        <v>2013</v>
      </c>
      <c r="H8459" s="37">
        <v>586000</v>
      </c>
      <c r="I8459" s="35">
        <v>637191</v>
      </c>
      <c r="J8459" s="35">
        <v>191157</v>
      </c>
      <c r="K8459" s="33"/>
    </row>
    <row r="8460" spans="1:11" s="38" customFormat="1" ht="18" customHeight="1">
      <c r="A8460" s="33">
        <f t="shared" si="132"/>
        <v>8455</v>
      </c>
      <c r="B8460" s="160" t="s">
        <v>4605</v>
      </c>
      <c r="C8460" s="160" t="s">
        <v>11847</v>
      </c>
      <c r="D8460" s="159" t="s">
        <v>11848</v>
      </c>
      <c r="E8460" s="160" t="s">
        <v>1459</v>
      </c>
      <c r="F8460" s="161">
        <v>41450</v>
      </c>
      <c r="G8460" s="162">
        <v>2013</v>
      </c>
      <c r="H8460" s="37">
        <v>413000</v>
      </c>
      <c r="I8460" s="35">
        <v>449078</v>
      </c>
      <c r="J8460" s="35">
        <v>134723</v>
      </c>
      <c r="K8460" s="33"/>
    </row>
    <row r="8461" spans="1:11" s="38" customFormat="1" ht="18" customHeight="1">
      <c r="A8461" s="33">
        <f t="shared" si="132"/>
        <v>8456</v>
      </c>
      <c r="B8461" s="160" t="s">
        <v>4605</v>
      </c>
      <c r="C8461" s="160" t="s">
        <v>11849</v>
      </c>
      <c r="D8461" s="159" t="s">
        <v>11848</v>
      </c>
      <c r="E8461" s="160" t="s">
        <v>1459</v>
      </c>
      <c r="F8461" s="161">
        <v>41450</v>
      </c>
      <c r="G8461" s="162">
        <v>2013</v>
      </c>
      <c r="H8461" s="37">
        <v>413000</v>
      </c>
      <c r="I8461" s="35">
        <v>449078</v>
      </c>
      <c r="J8461" s="35">
        <v>134723</v>
      </c>
      <c r="K8461" s="33"/>
    </row>
    <row r="8462" spans="1:11" s="38" customFormat="1" ht="18" customHeight="1">
      <c r="A8462" s="33">
        <f t="shared" si="132"/>
        <v>8457</v>
      </c>
      <c r="B8462" s="160" t="s">
        <v>5630</v>
      </c>
      <c r="C8462" s="160" t="s">
        <v>11850</v>
      </c>
      <c r="D8462" s="159" t="s">
        <v>2949</v>
      </c>
      <c r="E8462" s="160" t="s">
        <v>2949</v>
      </c>
      <c r="F8462" s="161">
        <v>41450</v>
      </c>
      <c r="G8462" s="162">
        <v>2013</v>
      </c>
      <c r="H8462" s="37">
        <v>330000</v>
      </c>
      <c r="I8462" s="35">
        <v>358828</v>
      </c>
      <c r="J8462" s="35">
        <v>107648</v>
      </c>
      <c r="K8462" s="33"/>
    </row>
    <row r="8463" spans="1:11" s="38" customFormat="1" ht="18" customHeight="1">
      <c r="A8463" s="33">
        <f t="shared" si="132"/>
        <v>8458</v>
      </c>
      <c r="B8463" s="160" t="s">
        <v>6822</v>
      </c>
      <c r="C8463" s="160" t="s">
        <v>11851</v>
      </c>
      <c r="D8463" s="159" t="s">
        <v>2949</v>
      </c>
      <c r="E8463" s="160" t="s">
        <v>2949</v>
      </c>
      <c r="F8463" s="161">
        <v>41450</v>
      </c>
      <c r="G8463" s="162">
        <v>2013</v>
      </c>
      <c r="H8463" s="37">
        <v>330000</v>
      </c>
      <c r="I8463" s="35">
        <v>358828</v>
      </c>
      <c r="J8463" s="35">
        <v>107648</v>
      </c>
      <c r="K8463" s="33"/>
    </row>
    <row r="8464" spans="1:11" s="38" customFormat="1" ht="18" customHeight="1">
      <c r="A8464" s="33">
        <f t="shared" si="132"/>
        <v>8459</v>
      </c>
      <c r="B8464" s="160" t="s">
        <v>2194</v>
      </c>
      <c r="C8464" s="160" t="s">
        <v>11852</v>
      </c>
      <c r="D8464" s="159" t="s">
        <v>2949</v>
      </c>
      <c r="E8464" s="160" t="s">
        <v>2949</v>
      </c>
      <c r="F8464" s="161">
        <v>41450</v>
      </c>
      <c r="G8464" s="162">
        <v>2013</v>
      </c>
      <c r="H8464" s="37">
        <v>330000</v>
      </c>
      <c r="I8464" s="35">
        <v>358828</v>
      </c>
      <c r="J8464" s="35">
        <v>107648</v>
      </c>
      <c r="K8464" s="33"/>
    </row>
    <row r="8465" spans="1:11" s="38" customFormat="1" ht="18" customHeight="1">
      <c r="A8465" s="33">
        <f t="shared" si="132"/>
        <v>8460</v>
      </c>
      <c r="B8465" s="160" t="s">
        <v>4172</v>
      </c>
      <c r="C8465" s="160" t="s">
        <v>11853</v>
      </c>
      <c r="D8465" s="159" t="s">
        <v>2358</v>
      </c>
      <c r="E8465" s="160" t="s">
        <v>2358</v>
      </c>
      <c r="F8465" s="161">
        <v>41450</v>
      </c>
      <c r="G8465" s="162">
        <v>2013</v>
      </c>
      <c r="H8465" s="37">
        <v>330000</v>
      </c>
      <c r="I8465" s="35">
        <v>358828</v>
      </c>
      <c r="J8465" s="35">
        <v>107648</v>
      </c>
      <c r="K8465" s="33"/>
    </row>
    <row r="8466" spans="1:11" s="38" customFormat="1" ht="18" customHeight="1">
      <c r="A8466" s="33">
        <f t="shared" si="132"/>
        <v>8461</v>
      </c>
      <c r="B8466" s="160" t="s">
        <v>4172</v>
      </c>
      <c r="C8466" s="160" t="s">
        <v>11854</v>
      </c>
      <c r="D8466" s="159" t="s">
        <v>2358</v>
      </c>
      <c r="E8466" s="160" t="s">
        <v>2358</v>
      </c>
      <c r="F8466" s="161">
        <v>41450</v>
      </c>
      <c r="G8466" s="162">
        <v>2013</v>
      </c>
      <c r="H8466" s="37">
        <v>330000</v>
      </c>
      <c r="I8466" s="35">
        <v>358828</v>
      </c>
      <c r="J8466" s="35">
        <v>107648</v>
      </c>
      <c r="K8466" s="33"/>
    </row>
    <row r="8467" spans="1:11" s="38" customFormat="1" ht="18" customHeight="1">
      <c r="A8467" s="33">
        <f t="shared" si="132"/>
        <v>8462</v>
      </c>
      <c r="B8467" s="160" t="s">
        <v>4172</v>
      </c>
      <c r="C8467" s="160" t="s">
        <v>11855</v>
      </c>
      <c r="D8467" s="159" t="s">
        <v>2358</v>
      </c>
      <c r="E8467" s="160" t="s">
        <v>2358</v>
      </c>
      <c r="F8467" s="161">
        <v>41450</v>
      </c>
      <c r="G8467" s="162">
        <v>2013</v>
      </c>
      <c r="H8467" s="37">
        <v>330000</v>
      </c>
      <c r="I8467" s="35">
        <v>358828</v>
      </c>
      <c r="J8467" s="35">
        <v>107648</v>
      </c>
      <c r="K8467" s="33"/>
    </row>
    <row r="8468" spans="1:11" s="38" customFormat="1" ht="18" customHeight="1">
      <c r="A8468" s="33">
        <f t="shared" si="132"/>
        <v>8463</v>
      </c>
      <c r="B8468" s="160" t="s">
        <v>4172</v>
      </c>
      <c r="C8468" s="160" t="s">
        <v>11856</v>
      </c>
      <c r="D8468" s="159" t="s">
        <v>2358</v>
      </c>
      <c r="E8468" s="160" t="s">
        <v>2358</v>
      </c>
      <c r="F8468" s="161">
        <v>41450</v>
      </c>
      <c r="G8468" s="162">
        <v>2013</v>
      </c>
      <c r="H8468" s="37">
        <v>330000</v>
      </c>
      <c r="I8468" s="35">
        <v>358828</v>
      </c>
      <c r="J8468" s="35">
        <v>107648</v>
      </c>
      <c r="K8468" s="33"/>
    </row>
    <row r="8469" spans="1:11" s="38" customFormat="1" ht="18" customHeight="1">
      <c r="A8469" s="33">
        <f t="shared" si="132"/>
        <v>8464</v>
      </c>
      <c r="B8469" s="160" t="s">
        <v>4605</v>
      </c>
      <c r="C8469" s="160" t="s">
        <v>11857</v>
      </c>
      <c r="D8469" s="159" t="s">
        <v>11163</v>
      </c>
      <c r="E8469" s="160" t="s">
        <v>11163</v>
      </c>
      <c r="F8469" s="161">
        <v>41450</v>
      </c>
      <c r="G8469" s="162">
        <v>2013</v>
      </c>
      <c r="H8469" s="37">
        <v>266000</v>
      </c>
      <c r="I8469" s="35">
        <v>289237</v>
      </c>
      <c r="J8469" s="35">
        <v>86771</v>
      </c>
      <c r="K8469" s="33"/>
    </row>
    <row r="8470" spans="1:11" s="38" customFormat="1" ht="18" customHeight="1">
      <c r="A8470" s="33">
        <f t="shared" si="132"/>
        <v>8465</v>
      </c>
      <c r="B8470" s="160" t="s">
        <v>4605</v>
      </c>
      <c r="C8470" s="160" t="s">
        <v>11858</v>
      </c>
      <c r="D8470" s="159" t="s">
        <v>2911</v>
      </c>
      <c r="E8470" s="160" t="s">
        <v>2911</v>
      </c>
      <c r="F8470" s="161">
        <v>41449</v>
      </c>
      <c r="G8470" s="162">
        <v>2013</v>
      </c>
      <c r="H8470" s="37">
        <v>2904000</v>
      </c>
      <c r="I8470" s="35">
        <v>3157684</v>
      </c>
      <c r="J8470" s="35">
        <v>947305</v>
      </c>
      <c r="K8470" s="33"/>
    </row>
    <row r="8471" spans="1:11" s="38" customFormat="1" ht="18" customHeight="1">
      <c r="A8471" s="33">
        <f t="shared" si="132"/>
        <v>8466</v>
      </c>
      <c r="B8471" s="160" t="s">
        <v>4723</v>
      </c>
      <c r="C8471" s="160" t="s">
        <v>11859</v>
      </c>
      <c r="D8471" s="159" t="s">
        <v>1361</v>
      </c>
      <c r="E8471" s="160" t="s">
        <v>1361</v>
      </c>
      <c r="F8471" s="161">
        <v>41449</v>
      </c>
      <c r="G8471" s="162">
        <v>2013</v>
      </c>
      <c r="H8471" s="37">
        <v>1975510</v>
      </c>
      <c r="I8471" s="35">
        <v>1870535</v>
      </c>
      <c r="J8471" s="35">
        <v>561161</v>
      </c>
      <c r="K8471" s="33"/>
    </row>
    <row r="8472" spans="1:11" s="38" customFormat="1" ht="18" customHeight="1">
      <c r="A8472" s="33">
        <f t="shared" si="132"/>
        <v>8467</v>
      </c>
      <c r="B8472" s="160" t="s">
        <v>11860</v>
      </c>
      <c r="C8472" s="160" t="s">
        <v>11861</v>
      </c>
      <c r="D8472" s="159" t="s">
        <v>11163</v>
      </c>
      <c r="E8472" s="160" t="s">
        <v>11163</v>
      </c>
      <c r="F8472" s="161">
        <v>41449</v>
      </c>
      <c r="G8472" s="162">
        <v>2013</v>
      </c>
      <c r="H8472" s="37">
        <v>460000</v>
      </c>
      <c r="I8472" s="35">
        <v>500184</v>
      </c>
      <c r="J8472" s="35">
        <v>150055</v>
      </c>
      <c r="K8472" s="33"/>
    </row>
    <row r="8473" spans="1:11" s="38" customFormat="1" ht="18" customHeight="1">
      <c r="A8473" s="33">
        <f t="shared" si="132"/>
        <v>8468</v>
      </c>
      <c r="B8473" s="160" t="s">
        <v>3207</v>
      </c>
      <c r="C8473" s="160" t="s">
        <v>11862</v>
      </c>
      <c r="D8473" s="159" t="s">
        <v>11163</v>
      </c>
      <c r="E8473" s="160" t="s">
        <v>11163</v>
      </c>
      <c r="F8473" s="161">
        <v>41449</v>
      </c>
      <c r="G8473" s="162">
        <v>2013</v>
      </c>
      <c r="H8473" s="37">
        <v>460000</v>
      </c>
      <c r="I8473" s="35">
        <v>500184</v>
      </c>
      <c r="J8473" s="35">
        <v>150055</v>
      </c>
      <c r="K8473" s="33"/>
    </row>
    <row r="8474" spans="1:11" ht="18" customHeight="1">
      <c r="A8474" s="33">
        <f t="shared" si="132"/>
        <v>8469</v>
      </c>
      <c r="B8474" s="160" t="s">
        <v>2874</v>
      </c>
      <c r="C8474" s="160" t="s">
        <v>11863</v>
      </c>
      <c r="D8474" s="159" t="s">
        <v>11163</v>
      </c>
      <c r="E8474" s="160" t="s">
        <v>11163</v>
      </c>
      <c r="F8474" s="161">
        <v>41449</v>
      </c>
      <c r="G8474" s="162">
        <v>2013</v>
      </c>
      <c r="H8474" s="37">
        <v>460000</v>
      </c>
      <c r="I8474" s="35">
        <v>500184</v>
      </c>
      <c r="J8474" s="35">
        <v>150055</v>
      </c>
      <c r="K8474" s="33"/>
    </row>
    <row r="8475" spans="1:11" ht="18" customHeight="1">
      <c r="A8475" s="33">
        <f t="shared" si="132"/>
        <v>8470</v>
      </c>
      <c r="B8475" s="160" t="s">
        <v>4043</v>
      </c>
      <c r="C8475" s="160" t="s">
        <v>11864</v>
      </c>
      <c r="D8475" s="159" t="s">
        <v>1562</v>
      </c>
      <c r="E8475" s="160" t="s">
        <v>1562</v>
      </c>
      <c r="F8475" s="161">
        <v>41449</v>
      </c>
      <c r="G8475" s="162">
        <v>2013</v>
      </c>
      <c r="H8475" s="37">
        <v>390600</v>
      </c>
      <c r="I8475" s="35">
        <v>424722</v>
      </c>
      <c r="J8475" s="35">
        <v>127417</v>
      </c>
      <c r="K8475" s="33"/>
    </row>
    <row r="8476" spans="1:11" ht="18" customHeight="1">
      <c r="A8476" s="33">
        <f t="shared" si="132"/>
        <v>8471</v>
      </c>
      <c r="B8476" s="160" t="s">
        <v>4043</v>
      </c>
      <c r="C8476" s="160" t="s">
        <v>11865</v>
      </c>
      <c r="D8476" s="159" t="s">
        <v>1562</v>
      </c>
      <c r="E8476" s="160" t="s">
        <v>1562</v>
      </c>
      <c r="F8476" s="161">
        <v>41449</v>
      </c>
      <c r="G8476" s="162">
        <v>2013</v>
      </c>
      <c r="H8476" s="37">
        <v>390600</v>
      </c>
      <c r="I8476" s="35">
        <v>424722</v>
      </c>
      <c r="J8476" s="35">
        <v>127417</v>
      </c>
      <c r="K8476" s="33"/>
    </row>
    <row r="8477" spans="1:11" ht="18" customHeight="1">
      <c r="A8477" s="33">
        <f t="shared" si="132"/>
        <v>8472</v>
      </c>
      <c r="B8477" s="160" t="s">
        <v>11866</v>
      </c>
      <c r="C8477" s="160" t="s">
        <v>11867</v>
      </c>
      <c r="D8477" s="159" t="s">
        <v>1562</v>
      </c>
      <c r="E8477" s="160" t="s">
        <v>1562</v>
      </c>
      <c r="F8477" s="161">
        <v>41449</v>
      </c>
      <c r="G8477" s="162">
        <v>2013</v>
      </c>
      <c r="H8477" s="37">
        <v>390600</v>
      </c>
      <c r="I8477" s="35">
        <v>424722</v>
      </c>
      <c r="J8477" s="35">
        <v>127417</v>
      </c>
      <c r="K8477" s="33"/>
    </row>
    <row r="8478" spans="1:11" ht="18" customHeight="1">
      <c r="A8478" s="33">
        <f t="shared" si="132"/>
        <v>8473</v>
      </c>
      <c r="B8478" s="160" t="s">
        <v>4043</v>
      </c>
      <c r="C8478" s="160" t="s">
        <v>11868</v>
      </c>
      <c r="D8478" s="159" t="s">
        <v>1562</v>
      </c>
      <c r="E8478" s="160" t="s">
        <v>1562</v>
      </c>
      <c r="F8478" s="161">
        <v>41449</v>
      </c>
      <c r="G8478" s="162">
        <v>2013</v>
      </c>
      <c r="H8478" s="37">
        <v>390600</v>
      </c>
      <c r="I8478" s="35">
        <v>424722</v>
      </c>
      <c r="J8478" s="35">
        <v>127417</v>
      </c>
      <c r="K8478" s="33"/>
    </row>
    <row r="8479" spans="1:11" ht="18" customHeight="1">
      <c r="A8479" s="33">
        <f t="shared" si="132"/>
        <v>8474</v>
      </c>
      <c r="B8479" s="160" t="s">
        <v>2016</v>
      </c>
      <c r="C8479" s="160" t="s">
        <v>11869</v>
      </c>
      <c r="D8479" s="159" t="s">
        <v>1562</v>
      </c>
      <c r="E8479" s="160" t="s">
        <v>1562</v>
      </c>
      <c r="F8479" s="161">
        <v>41449</v>
      </c>
      <c r="G8479" s="162">
        <v>2013</v>
      </c>
      <c r="H8479" s="37">
        <v>390600</v>
      </c>
      <c r="I8479" s="35">
        <v>424722</v>
      </c>
      <c r="J8479" s="35">
        <v>127417</v>
      </c>
      <c r="K8479" s="33"/>
    </row>
    <row r="8480" spans="1:11" ht="18" customHeight="1">
      <c r="A8480" s="33">
        <f t="shared" si="132"/>
        <v>8475</v>
      </c>
      <c r="B8480" s="160" t="s">
        <v>3157</v>
      </c>
      <c r="C8480" s="160" t="s">
        <v>11870</v>
      </c>
      <c r="D8480" s="159" t="s">
        <v>1562</v>
      </c>
      <c r="E8480" s="160" t="s">
        <v>1562</v>
      </c>
      <c r="F8480" s="161">
        <v>41449</v>
      </c>
      <c r="G8480" s="162">
        <v>2013</v>
      </c>
      <c r="H8480" s="37">
        <v>390600</v>
      </c>
      <c r="I8480" s="35">
        <v>424722</v>
      </c>
      <c r="J8480" s="35">
        <v>127417</v>
      </c>
      <c r="K8480" s="33"/>
    </row>
    <row r="8481" spans="1:11" ht="18" customHeight="1">
      <c r="A8481" s="33">
        <f t="shared" si="132"/>
        <v>8476</v>
      </c>
      <c r="B8481" s="160" t="s">
        <v>2194</v>
      </c>
      <c r="C8481" s="160" t="s">
        <v>11871</v>
      </c>
      <c r="D8481" s="159" t="s">
        <v>1562</v>
      </c>
      <c r="E8481" s="160" t="s">
        <v>1562</v>
      </c>
      <c r="F8481" s="161">
        <v>41449</v>
      </c>
      <c r="G8481" s="162">
        <v>2013</v>
      </c>
      <c r="H8481" s="37">
        <v>390600</v>
      </c>
      <c r="I8481" s="35">
        <v>424722</v>
      </c>
      <c r="J8481" s="35">
        <v>127417</v>
      </c>
      <c r="K8481" s="33"/>
    </row>
    <row r="8482" spans="1:11" ht="18" customHeight="1">
      <c r="A8482" s="33">
        <f t="shared" si="132"/>
        <v>8477</v>
      </c>
      <c r="B8482" s="160" t="s">
        <v>11872</v>
      </c>
      <c r="C8482" s="160" t="s">
        <v>11873</v>
      </c>
      <c r="D8482" s="159" t="s">
        <v>1562</v>
      </c>
      <c r="E8482" s="160" t="s">
        <v>1562</v>
      </c>
      <c r="F8482" s="161">
        <v>41449</v>
      </c>
      <c r="G8482" s="162">
        <v>2013</v>
      </c>
      <c r="H8482" s="37">
        <v>390600</v>
      </c>
      <c r="I8482" s="35">
        <v>424722</v>
      </c>
      <c r="J8482" s="35">
        <v>127417</v>
      </c>
      <c r="K8482" s="33"/>
    </row>
    <row r="8483" spans="1:11" ht="18" customHeight="1">
      <c r="A8483" s="33">
        <f t="shared" si="132"/>
        <v>8478</v>
      </c>
      <c r="B8483" s="160" t="s">
        <v>4043</v>
      </c>
      <c r="C8483" s="160" t="s">
        <v>11874</v>
      </c>
      <c r="D8483" s="159" t="s">
        <v>1562</v>
      </c>
      <c r="E8483" s="160" t="s">
        <v>1562</v>
      </c>
      <c r="F8483" s="161">
        <v>41449</v>
      </c>
      <c r="G8483" s="162">
        <v>2013</v>
      </c>
      <c r="H8483" s="37">
        <v>390600</v>
      </c>
      <c r="I8483" s="35">
        <v>424722</v>
      </c>
      <c r="J8483" s="35">
        <v>127417</v>
      </c>
      <c r="K8483" s="33"/>
    </row>
    <row r="8484" spans="1:11" ht="18" customHeight="1">
      <c r="A8484" s="33">
        <f t="shared" si="132"/>
        <v>8479</v>
      </c>
      <c r="B8484" s="160" t="s">
        <v>4043</v>
      </c>
      <c r="C8484" s="160" t="s">
        <v>11875</v>
      </c>
      <c r="D8484" s="159" t="s">
        <v>1562</v>
      </c>
      <c r="E8484" s="160" t="s">
        <v>1562</v>
      </c>
      <c r="F8484" s="161">
        <v>41449</v>
      </c>
      <c r="G8484" s="162">
        <v>2013</v>
      </c>
      <c r="H8484" s="37">
        <v>390600</v>
      </c>
      <c r="I8484" s="35">
        <v>424722</v>
      </c>
      <c r="J8484" s="35">
        <v>127417</v>
      </c>
      <c r="K8484" s="33"/>
    </row>
    <row r="8485" spans="1:11" ht="18" customHeight="1">
      <c r="A8485" s="33">
        <f t="shared" si="132"/>
        <v>8480</v>
      </c>
      <c r="B8485" s="160" t="s">
        <v>4043</v>
      </c>
      <c r="C8485" s="160" t="s">
        <v>11876</v>
      </c>
      <c r="D8485" s="159" t="s">
        <v>1562</v>
      </c>
      <c r="E8485" s="160" t="s">
        <v>1562</v>
      </c>
      <c r="F8485" s="161">
        <v>41449</v>
      </c>
      <c r="G8485" s="162">
        <v>2013</v>
      </c>
      <c r="H8485" s="37">
        <v>390600</v>
      </c>
      <c r="I8485" s="35">
        <v>424722</v>
      </c>
      <c r="J8485" s="35">
        <v>127417</v>
      </c>
      <c r="K8485" s="33"/>
    </row>
    <row r="8486" spans="1:11" ht="18" customHeight="1">
      <c r="A8486" s="33">
        <f t="shared" si="132"/>
        <v>8481</v>
      </c>
      <c r="B8486" s="160" t="s">
        <v>11866</v>
      </c>
      <c r="C8486" s="160" t="s">
        <v>11877</v>
      </c>
      <c r="D8486" s="159" t="s">
        <v>1562</v>
      </c>
      <c r="E8486" s="160" t="s">
        <v>1562</v>
      </c>
      <c r="F8486" s="161">
        <v>41449</v>
      </c>
      <c r="G8486" s="162">
        <v>2013</v>
      </c>
      <c r="H8486" s="37">
        <v>390600</v>
      </c>
      <c r="I8486" s="35">
        <v>424722</v>
      </c>
      <c r="J8486" s="35">
        <v>127417</v>
      </c>
      <c r="K8486" s="33"/>
    </row>
    <row r="8487" spans="1:11" ht="18" customHeight="1">
      <c r="A8487" s="33">
        <f t="shared" si="132"/>
        <v>8482</v>
      </c>
      <c r="B8487" s="160" t="s">
        <v>11866</v>
      </c>
      <c r="C8487" s="160" t="s">
        <v>11878</v>
      </c>
      <c r="D8487" s="159" t="s">
        <v>1562</v>
      </c>
      <c r="E8487" s="160" t="s">
        <v>1562</v>
      </c>
      <c r="F8487" s="161">
        <v>41449</v>
      </c>
      <c r="G8487" s="162">
        <v>2013</v>
      </c>
      <c r="H8487" s="37">
        <v>390600</v>
      </c>
      <c r="I8487" s="35">
        <v>424722</v>
      </c>
      <c r="J8487" s="35">
        <v>127417</v>
      </c>
      <c r="K8487" s="33"/>
    </row>
    <row r="8488" spans="1:11" ht="18" customHeight="1">
      <c r="A8488" s="33">
        <f t="shared" si="132"/>
        <v>8483</v>
      </c>
      <c r="B8488" s="160" t="s">
        <v>11866</v>
      </c>
      <c r="C8488" s="160" t="s">
        <v>11879</v>
      </c>
      <c r="D8488" s="159" t="s">
        <v>1562</v>
      </c>
      <c r="E8488" s="160" t="s">
        <v>1562</v>
      </c>
      <c r="F8488" s="161">
        <v>41449</v>
      </c>
      <c r="G8488" s="162">
        <v>2013</v>
      </c>
      <c r="H8488" s="37">
        <v>390600</v>
      </c>
      <c r="I8488" s="35">
        <v>424722</v>
      </c>
      <c r="J8488" s="35">
        <v>127417</v>
      </c>
      <c r="K8488" s="33"/>
    </row>
    <row r="8489" spans="1:11" s="38" customFormat="1" ht="18" customHeight="1">
      <c r="A8489" s="33">
        <f t="shared" si="132"/>
        <v>8484</v>
      </c>
      <c r="B8489" s="160" t="s">
        <v>4090</v>
      </c>
      <c r="C8489" s="160" t="s">
        <v>11880</v>
      </c>
      <c r="D8489" s="159" t="s">
        <v>2949</v>
      </c>
      <c r="E8489" s="160" t="s">
        <v>2949</v>
      </c>
      <c r="F8489" s="161">
        <v>41449</v>
      </c>
      <c r="G8489" s="162">
        <v>2013</v>
      </c>
      <c r="H8489" s="37">
        <v>287900</v>
      </c>
      <c r="I8489" s="35">
        <v>313050</v>
      </c>
      <c r="J8489" s="35">
        <v>93915</v>
      </c>
      <c r="K8489" s="33"/>
    </row>
    <row r="8490" spans="1:11" s="38" customFormat="1" ht="18" customHeight="1">
      <c r="A8490" s="33">
        <f t="shared" si="132"/>
        <v>8485</v>
      </c>
      <c r="B8490" s="160" t="s">
        <v>2874</v>
      </c>
      <c r="C8490" s="160" t="s">
        <v>11881</v>
      </c>
      <c r="D8490" s="159" t="s">
        <v>2949</v>
      </c>
      <c r="E8490" s="160" t="s">
        <v>2949</v>
      </c>
      <c r="F8490" s="161">
        <v>41449</v>
      </c>
      <c r="G8490" s="162">
        <v>2013</v>
      </c>
      <c r="H8490" s="37">
        <v>287900</v>
      </c>
      <c r="I8490" s="35">
        <v>313050</v>
      </c>
      <c r="J8490" s="35">
        <v>93915</v>
      </c>
      <c r="K8490" s="33"/>
    </row>
    <row r="8491" spans="1:11" s="38" customFormat="1" ht="18" customHeight="1">
      <c r="A8491" s="33">
        <f t="shared" si="132"/>
        <v>8486</v>
      </c>
      <c r="B8491" s="160" t="s">
        <v>2874</v>
      </c>
      <c r="C8491" s="160" t="s">
        <v>11882</v>
      </c>
      <c r="D8491" s="159" t="s">
        <v>2949</v>
      </c>
      <c r="E8491" s="160" t="s">
        <v>2949</v>
      </c>
      <c r="F8491" s="161">
        <v>41449</v>
      </c>
      <c r="G8491" s="162">
        <v>2013</v>
      </c>
      <c r="H8491" s="37">
        <v>287900</v>
      </c>
      <c r="I8491" s="35">
        <v>313050</v>
      </c>
      <c r="J8491" s="35">
        <v>93915</v>
      </c>
      <c r="K8491" s="33"/>
    </row>
    <row r="8492" spans="1:11" s="38" customFormat="1" ht="18" customHeight="1">
      <c r="A8492" s="33">
        <f t="shared" si="132"/>
        <v>8487</v>
      </c>
      <c r="B8492" s="160" t="s">
        <v>2874</v>
      </c>
      <c r="C8492" s="160" t="s">
        <v>11883</v>
      </c>
      <c r="D8492" s="159" t="s">
        <v>2949</v>
      </c>
      <c r="E8492" s="160" t="s">
        <v>2949</v>
      </c>
      <c r="F8492" s="161">
        <v>41449</v>
      </c>
      <c r="G8492" s="162">
        <v>2013</v>
      </c>
      <c r="H8492" s="37">
        <v>287900</v>
      </c>
      <c r="I8492" s="35">
        <v>313050</v>
      </c>
      <c r="J8492" s="35">
        <v>93915</v>
      </c>
      <c r="K8492" s="33"/>
    </row>
    <row r="8493" spans="1:11" s="38" customFormat="1" ht="18" customHeight="1">
      <c r="A8493" s="33">
        <f t="shared" si="132"/>
        <v>8488</v>
      </c>
      <c r="B8493" s="160" t="s">
        <v>2874</v>
      </c>
      <c r="C8493" s="160" t="s">
        <v>11884</v>
      </c>
      <c r="D8493" s="159" t="s">
        <v>2949</v>
      </c>
      <c r="E8493" s="160" t="s">
        <v>2949</v>
      </c>
      <c r="F8493" s="161">
        <v>41449</v>
      </c>
      <c r="G8493" s="162">
        <v>2013</v>
      </c>
      <c r="H8493" s="37">
        <v>287900</v>
      </c>
      <c r="I8493" s="35">
        <v>313050</v>
      </c>
      <c r="J8493" s="35">
        <v>93915</v>
      </c>
      <c r="K8493" s="33"/>
    </row>
    <row r="8494" spans="1:11" s="38" customFormat="1" ht="18" customHeight="1">
      <c r="A8494" s="33">
        <f t="shared" si="132"/>
        <v>8489</v>
      </c>
      <c r="B8494" s="160" t="s">
        <v>2874</v>
      </c>
      <c r="C8494" s="160" t="s">
        <v>11885</v>
      </c>
      <c r="D8494" s="159" t="s">
        <v>2949</v>
      </c>
      <c r="E8494" s="160" t="s">
        <v>2949</v>
      </c>
      <c r="F8494" s="161">
        <v>41449</v>
      </c>
      <c r="G8494" s="162">
        <v>2013</v>
      </c>
      <c r="H8494" s="37">
        <v>287900</v>
      </c>
      <c r="I8494" s="35">
        <v>313050</v>
      </c>
      <c r="J8494" s="35">
        <v>93915</v>
      </c>
      <c r="K8494" s="33"/>
    </row>
    <row r="8495" spans="1:11" s="38" customFormat="1" ht="18" customHeight="1">
      <c r="A8495" s="33">
        <f t="shared" si="132"/>
        <v>8490</v>
      </c>
      <c r="B8495" s="160" t="s">
        <v>4090</v>
      </c>
      <c r="C8495" s="160" t="s">
        <v>11886</v>
      </c>
      <c r="D8495" s="159" t="s">
        <v>2949</v>
      </c>
      <c r="E8495" s="160" t="s">
        <v>2949</v>
      </c>
      <c r="F8495" s="161">
        <v>41449</v>
      </c>
      <c r="G8495" s="162">
        <v>2013</v>
      </c>
      <c r="H8495" s="37">
        <v>287900</v>
      </c>
      <c r="I8495" s="35">
        <v>313050</v>
      </c>
      <c r="J8495" s="35">
        <v>93915</v>
      </c>
      <c r="K8495" s="33"/>
    </row>
    <row r="8496" spans="1:11" s="38" customFormat="1" ht="18" customHeight="1">
      <c r="A8496" s="33">
        <f t="shared" si="132"/>
        <v>8491</v>
      </c>
      <c r="B8496" s="160" t="s">
        <v>2874</v>
      </c>
      <c r="C8496" s="160" t="s">
        <v>11887</v>
      </c>
      <c r="D8496" s="159" t="s">
        <v>2949</v>
      </c>
      <c r="E8496" s="160" t="s">
        <v>2949</v>
      </c>
      <c r="F8496" s="161">
        <v>41449</v>
      </c>
      <c r="G8496" s="162">
        <v>2013</v>
      </c>
      <c r="H8496" s="37">
        <v>287900</v>
      </c>
      <c r="I8496" s="35">
        <v>313050</v>
      </c>
      <c r="J8496" s="35">
        <v>93915</v>
      </c>
      <c r="K8496" s="33"/>
    </row>
    <row r="8497" spans="1:11" s="38" customFormat="1" ht="18" customHeight="1">
      <c r="A8497" s="33">
        <f t="shared" si="132"/>
        <v>8492</v>
      </c>
      <c r="B8497" s="160" t="s">
        <v>2874</v>
      </c>
      <c r="C8497" s="160" t="s">
        <v>11888</v>
      </c>
      <c r="D8497" s="159" t="s">
        <v>2949</v>
      </c>
      <c r="E8497" s="160" t="s">
        <v>2949</v>
      </c>
      <c r="F8497" s="161">
        <v>41449</v>
      </c>
      <c r="G8497" s="162">
        <v>2013</v>
      </c>
      <c r="H8497" s="37">
        <v>287900</v>
      </c>
      <c r="I8497" s="35">
        <v>313050</v>
      </c>
      <c r="J8497" s="35">
        <v>93915</v>
      </c>
      <c r="K8497" s="33"/>
    </row>
    <row r="8498" spans="1:11" s="38" customFormat="1" ht="18" customHeight="1">
      <c r="A8498" s="33">
        <f t="shared" si="132"/>
        <v>8493</v>
      </c>
      <c r="B8498" s="160" t="s">
        <v>2874</v>
      </c>
      <c r="C8498" s="160" t="s">
        <v>11889</v>
      </c>
      <c r="D8498" s="159" t="s">
        <v>2949</v>
      </c>
      <c r="E8498" s="160" t="s">
        <v>2949</v>
      </c>
      <c r="F8498" s="161">
        <v>41449</v>
      </c>
      <c r="G8498" s="162">
        <v>2013</v>
      </c>
      <c r="H8498" s="37">
        <v>287900</v>
      </c>
      <c r="I8498" s="35">
        <v>313050</v>
      </c>
      <c r="J8498" s="35">
        <v>93915</v>
      </c>
      <c r="K8498" s="33"/>
    </row>
    <row r="8499" spans="1:11" s="38" customFormat="1" ht="18" customHeight="1">
      <c r="A8499" s="33">
        <f t="shared" si="132"/>
        <v>8494</v>
      </c>
      <c r="B8499" s="160" t="s">
        <v>2874</v>
      </c>
      <c r="C8499" s="160" t="s">
        <v>11890</v>
      </c>
      <c r="D8499" s="159" t="s">
        <v>2949</v>
      </c>
      <c r="E8499" s="160" t="s">
        <v>2949</v>
      </c>
      <c r="F8499" s="161">
        <v>41449</v>
      </c>
      <c r="G8499" s="162">
        <v>2013</v>
      </c>
      <c r="H8499" s="37">
        <v>287900</v>
      </c>
      <c r="I8499" s="35">
        <v>313050</v>
      </c>
      <c r="J8499" s="35">
        <v>93915</v>
      </c>
      <c r="K8499" s="33"/>
    </row>
    <row r="8500" spans="1:11" s="38" customFormat="1" ht="18" customHeight="1">
      <c r="A8500" s="33">
        <f t="shared" si="132"/>
        <v>8495</v>
      </c>
      <c r="B8500" s="160" t="s">
        <v>2874</v>
      </c>
      <c r="C8500" s="160" t="s">
        <v>11891</v>
      </c>
      <c r="D8500" s="159" t="s">
        <v>2949</v>
      </c>
      <c r="E8500" s="160" t="s">
        <v>2949</v>
      </c>
      <c r="F8500" s="161">
        <v>41449</v>
      </c>
      <c r="G8500" s="162">
        <v>2013</v>
      </c>
      <c r="H8500" s="37">
        <v>287900</v>
      </c>
      <c r="I8500" s="35">
        <v>313050</v>
      </c>
      <c r="J8500" s="35">
        <v>93915</v>
      </c>
      <c r="K8500" s="33"/>
    </row>
    <row r="8501" spans="1:11" s="38" customFormat="1" ht="18" customHeight="1">
      <c r="A8501" s="33">
        <f t="shared" si="132"/>
        <v>8496</v>
      </c>
      <c r="B8501" s="160" t="s">
        <v>7523</v>
      </c>
      <c r="C8501" s="160" t="s">
        <v>11892</v>
      </c>
      <c r="D8501" s="159" t="s">
        <v>2949</v>
      </c>
      <c r="E8501" s="160" t="s">
        <v>2949</v>
      </c>
      <c r="F8501" s="161">
        <v>41449</v>
      </c>
      <c r="G8501" s="162">
        <v>2013</v>
      </c>
      <c r="H8501" s="37">
        <v>287900</v>
      </c>
      <c r="I8501" s="35">
        <v>313050</v>
      </c>
      <c r="J8501" s="35">
        <v>93915</v>
      </c>
      <c r="K8501" s="33"/>
    </row>
    <row r="8502" spans="1:11" s="38" customFormat="1" ht="18" customHeight="1">
      <c r="A8502" s="33">
        <f t="shared" si="132"/>
        <v>8497</v>
      </c>
      <c r="B8502" s="160" t="s">
        <v>7523</v>
      </c>
      <c r="C8502" s="160" t="s">
        <v>11893</v>
      </c>
      <c r="D8502" s="159" t="s">
        <v>2949</v>
      </c>
      <c r="E8502" s="160" t="s">
        <v>2949</v>
      </c>
      <c r="F8502" s="161">
        <v>41449</v>
      </c>
      <c r="G8502" s="162">
        <v>2013</v>
      </c>
      <c r="H8502" s="37">
        <v>287900</v>
      </c>
      <c r="I8502" s="35">
        <v>313050</v>
      </c>
      <c r="J8502" s="35">
        <v>93915</v>
      </c>
      <c r="K8502" s="33"/>
    </row>
    <row r="8503" spans="1:11" s="38" customFormat="1" ht="18" customHeight="1">
      <c r="A8503" s="33">
        <f t="shared" si="132"/>
        <v>8498</v>
      </c>
      <c r="B8503" s="160" t="s">
        <v>2217</v>
      </c>
      <c r="C8503" s="160" t="s">
        <v>11894</v>
      </c>
      <c r="D8503" s="159" t="s">
        <v>2949</v>
      </c>
      <c r="E8503" s="160" t="s">
        <v>2949</v>
      </c>
      <c r="F8503" s="161">
        <v>41449</v>
      </c>
      <c r="G8503" s="162">
        <v>2013</v>
      </c>
      <c r="H8503" s="37">
        <v>287900</v>
      </c>
      <c r="I8503" s="35">
        <v>313050</v>
      </c>
      <c r="J8503" s="35">
        <v>93915</v>
      </c>
      <c r="K8503" s="33"/>
    </row>
    <row r="8504" spans="1:11" s="38" customFormat="1" ht="18" customHeight="1">
      <c r="A8504" s="33">
        <f t="shared" si="132"/>
        <v>8499</v>
      </c>
      <c r="B8504" s="160" t="s">
        <v>1945</v>
      </c>
      <c r="C8504" s="160" t="s">
        <v>11895</v>
      </c>
      <c r="D8504" s="159" t="s">
        <v>2949</v>
      </c>
      <c r="E8504" s="160" t="s">
        <v>2949</v>
      </c>
      <c r="F8504" s="161">
        <v>41449</v>
      </c>
      <c r="G8504" s="162">
        <v>2013</v>
      </c>
      <c r="H8504" s="37">
        <v>287900</v>
      </c>
      <c r="I8504" s="35">
        <v>313050</v>
      </c>
      <c r="J8504" s="35">
        <v>93915</v>
      </c>
      <c r="K8504" s="33"/>
    </row>
    <row r="8505" spans="1:11" s="38" customFormat="1" ht="18" customHeight="1">
      <c r="A8505" s="33">
        <f t="shared" si="132"/>
        <v>8500</v>
      </c>
      <c r="B8505" s="160" t="s">
        <v>1945</v>
      </c>
      <c r="C8505" s="160" t="s">
        <v>11896</v>
      </c>
      <c r="D8505" s="159" t="s">
        <v>2949</v>
      </c>
      <c r="E8505" s="160" t="s">
        <v>2949</v>
      </c>
      <c r="F8505" s="161">
        <v>41449</v>
      </c>
      <c r="G8505" s="162">
        <v>2013</v>
      </c>
      <c r="H8505" s="37">
        <v>287900</v>
      </c>
      <c r="I8505" s="35">
        <v>313050</v>
      </c>
      <c r="J8505" s="35">
        <v>93915</v>
      </c>
      <c r="K8505" s="33"/>
    </row>
    <row r="8506" spans="1:11" s="38" customFormat="1" ht="18" customHeight="1">
      <c r="A8506" s="33">
        <f t="shared" si="132"/>
        <v>8501</v>
      </c>
      <c r="B8506" s="160" t="s">
        <v>1945</v>
      </c>
      <c r="C8506" s="160" t="s">
        <v>11897</v>
      </c>
      <c r="D8506" s="159" t="s">
        <v>2949</v>
      </c>
      <c r="E8506" s="160" t="s">
        <v>2949</v>
      </c>
      <c r="F8506" s="161">
        <v>41449</v>
      </c>
      <c r="G8506" s="162">
        <v>2013</v>
      </c>
      <c r="H8506" s="37">
        <v>287900</v>
      </c>
      <c r="I8506" s="35">
        <v>313050</v>
      </c>
      <c r="J8506" s="35">
        <v>93915</v>
      </c>
      <c r="K8506" s="33"/>
    </row>
    <row r="8507" spans="1:11" s="38" customFormat="1" ht="18" customHeight="1">
      <c r="A8507" s="33">
        <f t="shared" si="132"/>
        <v>8502</v>
      </c>
      <c r="B8507" s="160" t="s">
        <v>5630</v>
      </c>
      <c r="C8507" s="160" t="s">
        <v>11898</v>
      </c>
      <c r="D8507" s="159" t="s">
        <v>2949</v>
      </c>
      <c r="E8507" s="160" t="s">
        <v>2949</v>
      </c>
      <c r="F8507" s="161">
        <v>41449</v>
      </c>
      <c r="G8507" s="162">
        <v>2013</v>
      </c>
      <c r="H8507" s="37">
        <v>287900</v>
      </c>
      <c r="I8507" s="35">
        <v>313050</v>
      </c>
      <c r="J8507" s="35">
        <v>93915</v>
      </c>
      <c r="K8507" s="33"/>
    </row>
    <row r="8508" spans="1:11" s="38" customFormat="1" ht="18" customHeight="1">
      <c r="A8508" s="33">
        <f t="shared" si="132"/>
        <v>8503</v>
      </c>
      <c r="B8508" s="160" t="s">
        <v>2222</v>
      </c>
      <c r="C8508" s="160" t="s">
        <v>11899</v>
      </c>
      <c r="D8508" s="159" t="s">
        <v>2949</v>
      </c>
      <c r="E8508" s="160" t="s">
        <v>2949</v>
      </c>
      <c r="F8508" s="161">
        <v>41449</v>
      </c>
      <c r="G8508" s="162">
        <v>2013</v>
      </c>
      <c r="H8508" s="37">
        <v>287900</v>
      </c>
      <c r="I8508" s="35">
        <v>313050</v>
      </c>
      <c r="J8508" s="35">
        <v>93915</v>
      </c>
      <c r="K8508" s="33"/>
    </row>
    <row r="8509" spans="1:11" s="38" customFormat="1" ht="18" customHeight="1">
      <c r="A8509" s="33">
        <f t="shared" si="132"/>
        <v>8504</v>
      </c>
      <c r="B8509" s="160" t="s">
        <v>2222</v>
      </c>
      <c r="C8509" s="160" t="s">
        <v>11900</v>
      </c>
      <c r="D8509" s="159" t="s">
        <v>2949</v>
      </c>
      <c r="E8509" s="160" t="s">
        <v>2949</v>
      </c>
      <c r="F8509" s="161">
        <v>41449</v>
      </c>
      <c r="G8509" s="162">
        <v>2013</v>
      </c>
      <c r="H8509" s="37">
        <v>287900</v>
      </c>
      <c r="I8509" s="35">
        <v>313050</v>
      </c>
      <c r="J8509" s="35">
        <v>93915</v>
      </c>
      <c r="K8509" s="33"/>
    </row>
    <row r="8510" spans="1:11" s="38" customFormat="1" ht="18" customHeight="1">
      <c r="A8510" s="33">
        <f t="shared" si="132"/>
        <v>8505</v>
      </c>
      <c r="B8510" s="160" t="s">
        <v>2222</v>
      </c>
      <c r="C8510" s="160" t="s">
        <v>11901</v>
      </c>
      <c r="D8510" s="159" t="s">
        <v>2949</v>
      </c>
      <c r="E8510" s="160" t="s">
        <v>2949</v>
      </c>
      <c r="F8510" s="161">
        <v>41449</v>
      </c>
      <c r="G8510" s="162">
        <v>2013</v>
      </c>
      <c r="H8510" s="37">
        <v>287900</v>
      </c>
      <c r="I8510" s="35">
        <v>313050</v>
      </c>
      <c r="J8510" s="35">
        <v>93915</v>
      </c>
      <c r="K8510" s="33"/>
    </row>
    <row r="8511" spans="1:11" s="38" customFormat="1" ht="18" customHeight="1">
      <c r="A8511" s="33">
        <f t="shared" si="132"/>
        <v>8506</v>
      </c>
      <c r="B8511" s="160" t="s">
        <v>11355</v>
      </c>
      <c r="C8511" s="160" t="s">
        <v>11902</v>
      </c>
      <c r="D8511" s="159" t="s">
        <v>2949</v>
      </c>
      <c r="E8511" s="160" t="s">
        <v>2949</v>
      </c>
      <c r="F8511" s="161">
        <v>41449</v>
      </c>
      <c r="G8511" s="162">
        <v>2013</v>
      </c>
      <c r="H8511" s="37">
        <v>287900</v>
      </c>
      <c r="I8511" s="35">
        <v>313050</v>
      </c>
      <c r="J8511" s="35">
        <v>93915</v>
      </c>
      <c r="K8511" s="33"/>
    </row>
    <row r="8512" spans="1:11" s="38" customFormat="1" ht="18" customHeight="1">
      <c r="A8512" s="33">
        <f t="shared" si="132"/>
        <v>8507</v>
      </c>
      <c r="B8512" s="160" t="s">
        <v>8728</v>
      </c>
      <c r="C8512" s="160" t="s">
        <v>11903</v>
      </c>
      <c r="D8512" s="159" t="s">
        <v>2949</v>
      </c>
      <c r="E8512" s="160" t="s">
        <v>2949</v>
      </c>
      <c r="F8512" s="161">
        <v>41449</v>
      </c>
      <c r="G8512" s="162">
        <v>2013</v>
      </c>
      <c r="H8512" s="37">
        <v>287900</v>
      </c>
      <c r="I8512" s="35">
        <v>313050</v>
      </c>
      <c r="J8512" s="35">
        <v>93915</v>
      </c>
      <c r="K8512" s="33"/>
    </row>
    <row r="8513" spans="1:11" s="38" customFormat="1" ht="18" customHeight="1">
      <c r="A8513" s="33">
        <f t="shared" si="132"/>
        <v>8508</v>
      </c>
      <c r="B8513" s="160" t="s">
        <v>8728</v>
      </c>
      <c r="C8513" s="160" t="s">
        <v>11904</v>
      </c>
      <c r="D8513" s="159" t="s">
        <v>2949</v>
      </c>
      <c r="E8513" s="160" t="s">
        <v>2949</v>
      </c>
      <c r="F8513" s="161">
        <v>41449</v>
      </c>
      <c r="G8513" s="162">
        <v>2013</v>
      </c>
      <c r="H8513" s="37">
        <v>287900</v>
      </c>
      <c r="I8513" s="35">
        <v>313050</v>
      </c>
      <c r="J8513" s="35">
        <v>93915</v>
      </c>
      <c r="K8513" s="33"/>
    </row>
    <row r="8514" spans="1:11" s="38" customFormat="1" ht="18" customHeight="1">
      <c r="A8514" s="33">
        <f t="shared" si="132"/>
        <v>8509</v>
      </c>
      <c r="B8514" s="160" t="s">
        <v>8728</v>
      </c>
      <c r="C8514" s="160" t="s">
        <v>11905</v>
      </c>
      <c r="D8514" s="159" t="s">
        <v>2949</v>
      </c>
      <c r="E8514" s="160" t="s">
        <v>2949</v>
      </c>
      <c r="F8514" s="161">
        <v>41449</v>
      </c>
      <c r="G8514" s="162">
        <v>2013</v>
      </c>
      <c r="H8514" s="37">
        <v>287900</v>
      </c>
      <c r="I8514" s="35">
        <v>313050</v>
      </c>
      <c r="J8514" s="35">
        <v>93915</v>
      </c>
      <c r="K8514" s="33"/>
    </row>
    <row r="8515" spans="1:11" s="38" customFormat="1" ht="18" customHeight="1">
      <c r="A8515" s="33">
        <f t="shared" si="132"/>
        <v>8510</v>
      </c>
      <c r="B8515" s="160" t="s">
        <v>11355</v>
      </c>
      <c r="C8515" s="160" t="s">
        <v>11906</v>
      </c>
      <c r="D8515" s="159" t="s">
        <v>2949</v>
      </c>
      <c r="E8515" s="160" t="s">
        <v>2949</v>
      </c>
      <c r="F8515" s="161">
        <v>41449</v>
      </c>
      <c r="G8515" s="162">
        <v>2013</v>
      </c>
      <c r="H8515" s="37">
        <v>287900</v>
      </c>
      <c r="I8515" s="35">
        <v>313050</v>
      </c>
      <c r="J8515" s="35">
        <v>93915</v>
      </c>
      <c r="K8515" s="33"/>
    </row>
    <row r="8516" spans="1:11" s="38" customFormat="1" ht="18" customHeight="1">
      <c r="A8516" s="33">
        <f t="shared" si="132"/>
        <v>8511</v>
      </c>
      <c r="B8516" s="160" t="s">
        <v>2801</v>
      </c>
      <c r="C8516" s="160" t="s">
        <v>11907</v>
      </c>
      <c r="D8516" s="159" t="s">
        <v>2949</v>
      </c>
      <c r="E8516" s="160" t="s">
        <v>2949</v>
      </c>
      <c r="F8516" s="161">
        <v>41449</v>
      </c>
      <c r="G8516" s="162">
        <v>2013</v>
      </c>
      <c r="H8516" s="37">
        <v>287900</v>
      </c>
      <c r="I8516" s="35">
        <v>313050</v>
      </c>
      <c r="J8516" s="35">
        <v>93915</v>
      </c>
      <c r="K8516" s="33"/>
    </row>
    <row r="8517" spans="1:11" s="38" customFormat="1" ht="18" customHeight="1">
      <c r="A8517" s="33">
        <f t="shared" si="132"/>
        <v>8512</v>
      </c>
      <c r="B8517" s="160" t="s">
        <v>1887</v>
      </c>
      <c r="C8517" s="160" t="s">
        <v>11908</v>
      </c>
      <c r="D8517" s="159" t="s">
        <v>2949</v>
      </c>
      <c r="E8517" s="160" t="s">
        <v>2949</v>
      </c>
      <c r="F8517" s="161">
        <v>41449</v>
      </c>
      <c r="G8517" s="162">
        <v>2013</v>
      </c>
      <c r="H8517" s="37">
        <v>287900</v>
      </c>
      <c r="I8517" s="35">
        <v>313050</v>
      </c>
      <c r="J8517" s="35">
        <v>93915</v>
      </c>
      <c r="K8517" s="33"/>
    </row>
    <row r="8518" spans="1:11" s="38" customFormat="1" ht="18" customHeight="1">
      <c r="A8518" s="33">
        <f t="shared" si="132"/>
        <v>8513</v>
      </c>
      <c r="B8518" s="160" t="s">
        <v>7227</v>
      </c>
      <c r="C8518" s="160" t="s">
        <v>11909</v>
      </c>
      <c r="D8518" s="159" t="s">
        <v>2949</v>
      </c>
      <c r="E8518" s="160" t="s">
        <v>2949</v>
      </c>
      <c r="F8518" s="161">
        <v>41449</v>
      </c>
      <c r="G8518" s="162">
        <v>2013</v>
      </c>
      <c r="H8518" s="37">
        <v>287900</v>
      </c>
      <c r="I8518" s="35">
        <v>313050</v>
      </c>
      <c r="J8518" s="35">
        <v>93915</v>
      </c>
      <c r="K8518" s="33"/>
    </row>
    <row r="8519" spans="1:11" s="38" customFormat="1" ht="18" customHeight="1">
      <c r="A8519" s="33">
        <f t="shared" ref="A8519:A8582" si="133">A8518+1</f>
        <v>8514</v>
      </c>
      <c r="B8519" s="160" t="s">
        <v>2485</v>
      </c>
      <c r="C8519" s="160" t="s">
        <v>11910</v>
      </c>
      <c r="D8519" s="159" t="s">
        <v>2949</v>
      </c>
      <c r="E8519" s="160" t="s">
        <v>2949</v>
      </c>
      <c r="F8519" s="161">
        <v>41449</v>
      </c>
      <c r="G8519" s="162">
        <v>2013</v>
      </c>
      <c r="H8519" s="37">
        <v>287900</v>
      </c>
      <c r="I8519" s="35">
        <v>313050</v>
      </c>
      <c r="J8519" s="35">
        <v>93915</v>
      </c>
      <c r="K8519" s="33"/>
    </row>
    <row r="8520" spans="1:11" s="38" customFormat="1" ht="18" customHeight="1">
      <c r="A8520" s="33">
        <f t="shared" si="133"/>
        <v>8515</v>
      </c>
      <c r="B8520" s="160" t="s">
        <v>2321</v>
      </c>
      <c r="C8520" s="160" t="s">
        <v>11911</v>
      </c>
      <c r="D8520" s="159" t="s">
        <v>2949</v>
      </c>
      <c r="E8520" s="160" t="s">
        <v>2949</v>
      </c>
      <c r="F8520" s="161">
        <v>41449</v>
      </c>
      <c r="G8520" s="162">
        <v>2013</v>
      </c>
      <c r="H8520" s="37">
        <v>287900</v>
      </c>
      <c r="I8520" s="35">
        <v>313050</v>
      </c>
      <c r="J8520" s="35">
        <v>93915</v>
      </c>
      <c r="K8520" s="33"/>
    </row>
    <row r="8521" spans="1:11" s="38" customFormat="1" ht="18" customHeight="1">
      <c r="A8521" s="33">
        <f t="shared" si="133"/>
        <v>8516</v>
      </c>
      <c r="B8521" s="160" t="s">
        <v>2321</v>
      </c>
      <c r="C8521" s="160" t="s">
        <v>11912</v>
      </c>
      <c r="D8521" s="159" t="s">
        <v>2949</v>
      </c>
      <c r="E8521" s="160" t="s">
        <v>2949</v>
      </c>
      <c r="F8521" s="161">
        <v>41449</v>
      </c>
      <c r="G8521" s="162">
        <v>2013</v>
      </c>
      <c r="H8521" s="37">
        <v>287900</v>
      </c>
      <c r="I8521" s="35">
        <v>313050</v>
      </c>
      <c r="J8521" s="35">
        <v>93915</v>
      </c>
      <c r="K8521" s="33"/>
    </row>
    <row r="8522" spans="1:11" s="38" customFormat="1" ht="18" customHeight="1">
      <c r="A8522" s="33">
        <f t="shared" si="133"/>
        <v>8517</v>
      </c>
      <c r="B8522" s="160" t="s">
        <v>5630</v>
      </c>
      <c r="C8522" s="160" t="s">
        <v>11913</v>
      </c>
      <c r="D8522" s="159" t="s">
        <v>2949</v>
      </c>
      <c r="E8522" s="160" t="s">
        <v>2949</v>
      </c>
      <c r="F8522" s="161">
        <v>41449</v>
      </c>
      <c r="G8522" s="162">
        <v>2013</v>
      </c>
      <c r="H8522" s="37">
        <v>287900</v>
      </c>
      <c r="I8522" s="35">
        <v>313050</v>
      </c>
      <c r="J8522" s="35">
        <v>93915</v>
      </c>
      <c r="K8522" s="33"/>
    </row>
    <row r="8523" spans="1:11" s="38" customFormat="1" ht="18" customHeight="1">
      <c r="A8523" s="33">
        <f t="shared" si="133"/>
        <v>8518</v>
      </c>
      <c r="B8523" s="160" t="s">
        <v>5630</v>
      </c>
      <c r="C8523" s="160" t="s">
        <v>11914</v>
      </c>
      <c r="D8523" s="159" t="s">
        <v>2949</v>
      </c>
      <c r="E8523" s="160" t="s">
        <v>2949</v>
      </c>
      <c r="F8523" s="161">
        <v>41449</v>
      </c>
      <c r="G8523" s="162">
        <v>2013</v>
      </c>
      <c r="H8523" s="37">
        <v>287900</v>
      </c>
      <c r="I8523" s="35">
        <v>313050</v>
      </c>
      <c r="J8523" s="35">
        <v>93915</v>
      </c>
      <c r="K8523" s="33"/>
    </row>
    <row r="8524" spans="1:11" s="38" customFormat="1" ht="18" customHeight="1">
      <c r="A8524" s="33">
        <f t="shared" si="133"/>
        <v>8519</v>
      </c>
      <c r="B8524" s="160" t="s">
        <v>2720</v>
      </c>
      <c r="C8524" s="160" t="s">
        <v>11915</v>
      </c>
      <c r="D8524" s="159" t="s">
        <v>2949</v>
      </c>
      <c r="E8524" s="160" t="s">
        <v>2949</v>
      </c>
      <c r="F8524" s="161">
        <v>41449</v>
      </c>
      <c r="G8524" s="162">
        <v>2013</v>
      </c>
      <c r="H8524" s="37">
        <v>287900</v>
      </c>
      <c r="I8524" s="35">
        <v>313050</v>
      </c>
      <c r="J8524" s="35">
        <v>93915</v>
      </c>
      <c r="K8524" s="33"/>
    </row>
    <row r="8525" spans="1:11" s="38" customFormat="1" ht="18" customHeight="1">
      <c r="A8525" s="33">
        <f t="shared" si="133"/>
        <v>8520</v>
      </c>
      <c r="B8525" s="160" t="s">
        <v>7523</v>
      </c>
      <c r="C8525" s="160" t="s">
        <v>11916</v>
      </c>
      <c r="D8525" s="159" t="s">
        <v>2949</v>
      </c>
      <c r="E8525" s="160" t="s">
        <v>2949</v>
      </c>
      <c r="F8525" s="161">
        <v>41449</v>
      </c>
      <c r="G8525" s="162">
        <v>2013</v>
      </c>
      <c r="H8525" s="37">
        <v>287900</v>
      </c>
      <c r="I8525" s="35">
        <v>313050</v>
      </c>
      <c r="J8525" s="35">
        <v>93915</v>
      </c>
      <c r="K8525" s="33"/>
    </row>
    <row r="8526" spans="1:11" s="38" customFormat="1" ht="18" customHeight="1">
      <c r="A8526" s="33">
        <f t="shared" si="133"/>
        <v>8521</v>
      </c>
      <c r="B8526" s="160" t="s">
        <v>5424</v>
      </c>
      <c r="C8526" s="160" t="s">
        <v>11917</v>
      </c>
      <c r="D8526" s="159" t="s">
        <v>2949</v>
      </c>
      <c r="E8526" s="160" t="s">
        <v>2949</v>
      </c>
      <c r="F8526" s="161">
        <v>41449</v>
      </c>
      <c r="G8526" s="162">
        <v>2013</v>
      </c>
      <c r="H8526" s="37">
        <v>287900</v>
      </c>
      <c r="I8526" s="35">
        <v>313050</v>
      </c>
      <c r="J8526" s="35">
        <v>93915</v>
      </c>
      <c r="K8526" s="33"/>
    </row>
    <row r="8527" spans="1:11" s="38" customFormat="1" ht="18" customHeight="1">
      <c r="A8527" s="33">
        <f t="shared" si="133"/>
        <v>8522</v>
      </c>
      <c r="B8527" s="160" t="s">
        <v>2217</v>
      </c>
      <c r="C8527" s="160" t="s">
        <v>11918</v>
      </c>
      <c r="D8527" s="159" t="s">
        <v>2949</v>
      </c>
      <c r="E8527" s="160" t="s">
        <v>2949</v>
      </c>
      <c r="F8527" s="161">
        <v>41449</v>
      </c>
      <c r="G8527" s="162">
        <v>2013</v>
      </c>
      <c r="H8527" s="37">
        <v>287900</v>
      </c>
      <c r="I8527" s="35">
        <v>313050</v>
      </c>
      <c r="J8527" s="35">
        <v>93915</v>
      </c>
      <c r="K8527" s="33"/>
    </row>
    <row r="8528" spans="1:11" s="38" customFormat="1" ht="18" customHeight="1">
      <c r="A8528" s="33">
        <f t="shared" si="133"/>
        <v>8523</v>
      </c>
      <c r="B8528" s="160" t="s">
        <v>4777</v>
      </c>
      <c r="C8528" s="160" t="s">
        <v>11919</v>
      </c>
      <c r="D8528" s="159" t="s">
        <v>4779</v>
      </c>
      <c r="E8528" s="160" t="s">
        <v>4779</v>
      </c>
      <c r="F8528" s="161">
        <v>41449</v>
      </c>
      <c r="G8528" s="162">
        <v>2013</v>
      </c>
      <c r="H8528" s="37">
        <v>216000</v>
      </c>
      <c r="I8528" s="35">
        <v>234869</v>
      </c>
      <c r="J8528" s="35">
        <v>70461</v>
      </c>
      <c r="K8528" s="33"/>
    </row>
    <row r="8529" spans="1:11" s="38" customFormat="1" ht="18" customHeight="1">
      <c r="A8529" s="33">
        <f t="shared" si="133"/>
        <v>8524</v>
      </c>
      <c r="B8529" s="160" t="s">
        <v>4777</v>
      </c>
      <c r="C8529" s="160" t="s">
        <v>11920</v>
      </c>
      <c r="D8529" s="159" t="s">
        <v>4779</v>
      </c>
      <c r="E8529" s="160" t="s">
        <v>4779</v>
      </c>
      <c r="F8529" s="161">
        <v>41449</v>
      </c>
      <c r="G8529" s="162">
        <v>2013</v>
      </c>
      <c r="H8529" s="37">
        <v>216000</v>
      </c>
      <c r="I8529" s="35">
        <v>234869</v>
      </c>
      <c r="J8529" s="35">
        <v>70461</v>
      </c>
      <c r="K8529" s="33"/>
    </row>
    <row r="8530" spans="1:11" s="38" customFormat="1" ht="18" customHeight="1">
      <c r="A8530" s="33">
        <f t="shared" si="133"/>
        <v>8525</v>
      </c>
      <c r="B8530" s="160" t="s">
        <v>4777</v>
      </c>
      <c r="C8530" s="160" t="s">
        <v>11921</v>
      </c>
      <c r="D8530" s="159" t="s">
        <v>4779</v>
      </c>
      <c r="E8530" s="160" t="s">
        <v>4779</v>
      </c>
      <c r="F8530" s="161">
        <v>41449</v>
      </c>
      <c r="G8530" s="162">
        <v>2013</v>
      </c>
      <c r="H8530" s="37">
        <v>216000</v>
      </c>
      <c r="I8530" s="35">
        <v>234869</v>
      </c>
      <c r="J8530" s="35">
        <v>70461</v>
      </c>
      <c r="K8530" s="33"/>
    </row>
    <row r="8531" spans="1:11" s="38" customFormat="1" ht="18" customHeight="1">
      <c r="A8531" s="33">
        <f t="shared" si="133"/>
        <v>8526</v>
      </c>
      <c r="B8531" s="160" t="s">
        <v>4777</v>
      </c>
      <c r="C8531" s="160" t="s">
        <v>11922</v>
      </c>
      <c r="D8531" s="159" t="s">
        <v>4779</v>
      </c>
      <c r="E8531" s="160" t="s">
        <v>4779</v>
      </c>
      <c r="F8531" s="161">
        <v>41449</v>
      </c>
      <c r="G8531" s="162">
        <v>2013</v>
      </c>
      <c r="H8531" s="37">
        <v>216000</v>
      </c>
      <c r="I8531" s="35">
        <v>234869</v>
      </c>
      <c r="J8531" s="35">
        <v>70461</v>
      </c>
      <c r="K8531" s="33"/>
    </row>
    <row r="8532" spans="1:11" s="38" customFormat="1" ht="18" customHeight="1">
      <c r="A8532" s="33">
        <f t="shared" si="133"/>
        <v>8527</v>
      </c>
      <c r="B8532" s="160" t="s">
        <v>4777</v>
      </c>
      <c r="C8532" s="160" t="s">
        <v>11923</v>
      </c>
      <c r="D8532" s="159" t="s">
        <v>4779</v>
      </c>
      <c r="E8532" s="160" t="s">
        <v>4779</v>
      </c>
      <c r="F8532" s="161">
        <v>41449</v>
      </c>
      <c r="G8532" s="162">
        <v>2013</v>
      </c>
      <c r="H8532" s="37">
        <v>216000</v>
      </c>
      <c r="I8532" s="35">
        <v>234869</v>
      </c>
      <c r="J8532" s="35">
        <v>70461</v>
      </c>
      <c r="K8532" s="33"/>
    </row>
    <row r="8533" spans="1:11" s="38" customFormat="1" ht="18" customHeight="1">
      <c r="A8533" s="33">
        <f t="shared" si="133"/>
        <v>8528</v>
      </c>
      <c r="B8533" s="160" t="s">
        <v>4777</v>
      </c>
      <c r="C8533" s="160" t="s">
        <v>11924</v>
      </c>
      <c r="D8533" s="159" t="s">
        <v>4779</v>
      </c>
      <c r="E8533" s="160" t="s">
        <v>4779</v>
      </c>
      <c r="F8533" s="161">
        <v>41449</v>
      </c>
      <c r="G8533" s="162">
        <v>2013</v>
      </c>
      <c r="H8533" s="37">
        <v>216000</v>
      </c>
      <c r="I8533" s="35">
        <v>234869</v>
      </c>
      <c r="J8533" s="35">
        <v>70461</v>
      </c>
      <c r="K8533" s="33"/>
    </row>
    <row r="8534" spans="1:11" s="38" customFormat="1" ht="18" customHeight="1">
      <c r="A8534" s="33">
        <f t="shared" si="133"/>
        <v>8529</v>
      </c>
      <c r="B8534" s="160" t="s">
        <v>4777</v>
      </c>
      <c r="C8534" s="160" t="s">
        <v>11925</v>
      </c>
      <c r="D8534" s="159" t="s">
        <v>4779</v>
      </c>
      <c r="E8534" s="160" t="s">
        <v>4779</v>
      </c>
      <c r="F8534" s="161">
        <v>41449</v>
      </c>
      <c r="G8534" s="162">
        <v>2013</v>
      </c>
      <c r="H8534" s="37">
        <v>216000</v>
      </c>
      <c r="I8534" s="35">
        <v>234869</v>
      </c>
      <c r="J8534" s="35">
        <v>70461</v>
      </c>
      <c r="K8534" s="33"/>
    </row>
    <row r="8535" spans="1:11" s="38" customFormat="1" ht="18" customHeight="1">
      <c r="A8535" s="33">
        <f t="shared" si="133"/>
        <v>8530</v>
      </c>
      <c r="B8535" s="160" t="s">
        <v>4777</v>
      </c>
      <c r="C8535" s="160" t="s">
        <v>11926</v>
      </c>
      <c r="D8535" s="159" t="s">
        <v>4779</v>
      </c>
      <c r="E8535" s="160" t="s">
        <v>4779</v>
      </c>
      <c r="F8535" s="161">
        <v>41449</v>
      </c>
      <c r="G8535" s="162">
        <v>2013</v>
      </c>
      <c r="H8535" s="37">
        <v>216000</v>
      </c>
      <c r="I8535" s="35">
        <v>234869</v>
      </c>
      <c r="J8535" s="35">
        <v>70461</v>
      </c>
      <c r="K8535" s="33"/>
    </row>
    <row r="8536" spans="1:11" s="38" customFormat="1" ht="18" customHeight="1">
      <c r="A8536" s="33">
        <f t="shared" si="133"/>
        <v>8531</v>
      </c>
      <c r="B8536" s="160" t="s">
        <v>4777</v>
      </c>
      <c r="C8536" s="160" t="s">
        <v>11927</v>
      </c>
      <c r="D8536" s="159" t="s">
        <v>4779</v>
      </c>
      <c r="E8536" s="160" t="s">
        <v>4779</v>
      </c>
      <c r="F8536" s="161">
        <v>41449</v>
      </c>
      <c r="G8536" s="162">
        <v>2013</v>
      </c>
      <c r="H8536" s="37">
        <v>216000</v>
      </c>
      <c r="I8536" s="35">
        <v>234869</v>
      </c>
      <c r="J8536" s="35">
        <v>70461</v>
      </c>
      <c r="K8536" s="33"/>
    </row>
    <row r="8537" spans="1:11" s="38" customFormat="1" ht="18" customHeight="1">
      <c r="A8537" s="33">
        <f t="shared" si="133"/>
        <v>8532</v>
      </c>
      <c r="B8537" s="160" t="s">
        <v>4777</v>
      </c>
      <c r="C8537" s="160" t="s">
        <v>11928</v>
      </c>
      <c r="D8537" s="159" t="s">
        <v>4779</v>
      </c>
      <c r="E8537" s="160" t="s">
        <v>4779</v>
      </c>
      <c r="F8537" s="161">
        <v>41449</v>
      </c>
      <c r="G8537" s="162">
        <v>2013</v>
      </c>
      <c r="H8537" s="37">
        <v>216000</v>
      </c>
      <c r="I8537" s="35">
        <v>234869</v>
      </c>
      <c r="J8537" s="35">
        <v>70461</v>
      </c>
      <c r="K8537" s="33"/>
    </row>
    <row r="8538" spans="1:11" s="38" customFormat="1" ht="18" customHeight="1">
      <c r="A8538" s="33">
        <f t="shared" si="133"/>
        <v>8533</v>
      </c>
      <c r="B8538" s="160" t="s">
        <v>4777</v>
      </c>
      <c r="C8538" s="160" t="s">
        <v>11929</v>
      </c>
      <c r="D8538" s="159" t="s">
        <v>4779</v>
      </c>
      <c r="E8538" s="160" t="s">
        <v>4779</v>
      </c>
      <c r="F8538" s="161">
        <v>41449</v>
      </c>
      <c r="G8538" s="162">
        <v>2013</v>
      </c>
      <c r="H8538" s="37">
        <v>216000</v>
      </c>
      <c r="I8538" s="35">
        <v>234869</v>
      </c>
      <c r="J8538" s="35">
        <v>70461</v>
      </c>
      <c r="K8538" s="33"/>
    </row>
    <row r="8539" spans="1:11" s="38" customFormat="1" ht="18" customHeight="1">
      <c r="A8539" s="33">
        <f t="shared" si="133"/>
        <v>8534</v>
      </c>
      <c r="B8539" s="160" t="s">
        <v>4777</v>
      </c>
      <c r="C8539" s="160" t="s">
        <v>11930</v>
      </c>
      <c r="D8539" s="159" t="s">
        <v>4779</v>
      </c>
      <c r="E8539" s="160" t="s">
        <v>4779</v>
      </c>
      <c r="F8539" s="161">
        <v>41449</v>
      </c>
      <c r="G8539" s="162">
        <v>2013</v>
      </c>
      <c r="H8539" s="37">
        <v>216000</v>
      </c>
      <c r="I8539" s="35">
        <v>234869</v>
      </c>
      <c r="J8539" s="35">
        <v>70461</v>
      </c>
      <c r="K8539" s="33"/>
    </row>
    <row r="8540" spans="1:11" s="38" customFormat="1" ht="18" customHeight="1">
      <c r="A8540" s="33">
        <f t="shared" si="133"/>
        <v>8535</v>
      </c>
      <c r="B8540" s="160" t="s">
        <v>1913</v>
      </c>
      <c r="C8540" s="160" t="s">
        <v>11931</v>
      </c>
      <c r="D8540" s="159" t="s">
        <v>1462</v>
      </c>
      <c r="E8540" s="160" t="s">
        <v>1462</v>
      </c>
      <c r="F8540" s="161">
        <v>41449</v>
      </c>
      <c r="G8540" s="162">
        <v>2013</v>
      </c>
      <c r="H8540" s="37">
        <v>214983</v>
      </c>
      <c r="I8540" s="35">
        <v>233763</v>
      </c>
      <c r="J8540" s="35">
        <v>70129</v>
      </c>
      <c r="K8540" s="33"/>
    </row>
    <row r="8541" spans="1:11" s="38" customFormat="1" ht="18" customHeight="1">
      <c r="A8541" s="33">
        <f t="shared" si="133"/>
        <v>8536</v>
      </c>
      <c r="B8541" s="160" t="s">
        <v>1913</v>
      </c>
      <c r="C8541" s="160" t="s">
        <v>11932</v>
      </c>
      <c r="D8541" s="159" t="s">
        <v>1462</v>
      </c>
      <c r="E8541" s="160" t="s">
        <v>1462</v>
      </c>
      <c r="F8541" s="161">
        <v>41449</v>
      </c>
      <c r="G8541" s="162">
        <v>2013</v>
      </c>
      <c r="H8541" s="37">
        <v>214983</v>
      </c>
      <c r="I8541" s="35">
        <v>233763</v>
      </c>
      <c r="J8541" s="35">
        <v>70129</v>
      </c>
      <c r="K8541" s="33"/>
    </row>
    <row r="8542" spans="1:11" s="38" customFormat="1" ht="18" customHeight="1">
      <c r="A8542" s="33">
        <f t="shared" si="133"/>
        <v>8537</v>
      </c>
      <c r="B8542" s="160" t="s">
        <v>1913</v>
      </c>
      <c r="C8542" s="160" t="s">
        <v>11933</v>
      </c>
      <c r="D8542" s="159" t="s">
        <v>1462</v>
      </c>
      <c r="E8542" s="160" t="s">
        <v>1462</v>
      </c>
      <c r="F8542" s="161">
        <v>41449</v>
      </c>
      <c r="G8542" s="162">
        <v>2013</v>
      </c>
      <c r="H8542" s="37">
        <v>214983</v>
      </c>
      <c r="I8542" s="35">
        <v>233763</v>
      </c>
      <c r="J8542" s="35">
        <v>70129</v>
      </c>
      <c r="K8542" s="33"/>
    </row>
    <row r="8543" spans="1:11" s="38" customFormat="1" ht="18" customHeight="1">
      <c r="A8543" s="33">
        <f t="shared" si="133"/>
        <v>8538</v>
      </c>
      <c r="B8543" s="160" t="s">
        <v>1913</v>
      </c>
      <c r="C8543" s="160" t="s">
        <v>11934</v>
      </c>
      <c r="D8543" s="159" t="s">
        <v>1462</v>
      </c>
      <c r="E8543" s="160" t="s">
        <v>1462</v>
      </c>
      <c r="F8543" s="161">
        <v>41449</v>
      </c>
      <c r="G8543" s="162">
        <v>2013</v>
      </c>
      <c r="H8543" s="37">
        <v>214983</v>
      </c>
      <c r="I8543" s="35">
        <v>233763</v>
      </c>
      <c r="J8543" s="35">
        <v>70129</v>
      </c>
      <c r="K8543" s="33"/>
    </row>
    <row r="8544" spans="1:11" s="38" customFormat="1" ht="18" customHeight="1">
      <c r="A8544" s="33">
        <f t="shared" si="133"/>
        <v>8539</v>
      </c>
      <c r="B8544" s="160" t="s">
        <v>1913</v>
      </c>
      <c r="C8544" s="160" t="s">
        <v>11935</v>
      </c>
      <c r="D8544" s="159" t="s">
        <v>1462</v>
      </c>
      <c r="E8544" s="160" t="s">
        <v>1462</v>
      </c>
      <c r="F8544" s="161">
        <v>41449</v>
      </c>
      <c r="G8544" s="162">
        <v>2013</v>
      </c>
      <c r="H8544" s="37">
        <v>214983</v>
      </c>
      <c r="I8544" s="35">
        <v>233763</v>
      </c>
      <c r="J8544" s="35">
        <v>70129</v>
      </c>
      <c r="K8544" s="33"/>
    </row>
    <row r="8545" spans="1:11" s="38" customFormat="1" ht="18" customHeight="1">
      <c r="A8545" s="33">
        <f t="shared" si="133"/>
        <v>8540</v>
      </c>
      <c r="B8545" s="160" t="s">
        <v>2462</v>
      </c>
      <c r="C8545" s="160" t="s">
        <v>11936</v>
      </c>
      <c r="D8545" s="159" t="s">
        <v>2421</v>
      </c>
      <c r="E8545" s="160" t="s">
        <v>2421</v>
      </c>
      <c r="F8545" s="161">
        <v>41449</v>
      </c>
      <c r="G8545" s="162">
        <v>2013</v>
      </c>
      <c r="H8545" s="37">
        <v>155000</v>
      </c>
      <c r="I8545" s="35">
        <v>168540</v>
      </c>
      <c r="J8545" s="35">
        <v>50562</v>
      </c>
      <c r="K8545" s="33"/>
    </row>
    <row r="8546" spans="1:11" s="38" customFormat="1" ht="18" customHeight="1">
      <c r="A8546" s="33">
        <f t="shared" si="133"/>
        <v>8541</v>
      </c>
      <c r="B8546" s="160" t="s">
        <v>6816</v>
      </c>
      <c r="C8546" s="160" t="s">
        <v>11937</v>
      </c>
      <c r="D8546" s="159" t="s">
        <v>2421</v>
      </c>
      <c r="E8546" s="160" t="s">
        <v>2421</v>
      </c>
      <c r="F8546" s="161">
        <v>41449</v>
      </c>
      <c r="G8546" s="162">
        <v>2013</v>
      </c>
      <c r="H8546" s="37">
        <v>155000</v>
      </c>
      <c r="I8546" s="35">
        <v>168540</v>
      </c>
      <c r="J8546" s="35">
        <v>50562</v>
      </c>
      <c r="K8546" s="33"/>
    </row>
    <row r="8547" spans="1:11" s="38" customFormat="1" ht="18" customHeight="1">
      <c r="A8547" s="33">
        <f t="shared" si="133"/>
        <v>8542</v>
      </c>
      <c r="B8547" s="160" t="s">
        <v>2767</v>
      </c>
      <c r="C8547" s="160" t="s">
        <v>11938</v>
      </c>
      <c r="D8547" s="159" t="s">
        <v>2421</v>
      </c>
      <c r="E8547" s="160" t="s">
        <v>2421</v>
      </c>
      <c r="F8547" s="161">
        <v>41449</v>
      </c>
      <c r="G8547" s="162">
        <v>2013</v>
      </c>
      <c r="H8547" s="37">
        <v>155000</v>
      </c>
      <c r="I8547" s="35">
        <v>168540</v>
      </c>
      <c r="J8547" s="35">
        <v>50562</v>
      </c>
      <c r="K8547" s="33"/>
    </row>
    <row r="8548" spans="1:11" s="38" customFormat="1" ht="18" customHeight="1">
      <c r="A8548" s="33">
        <f t="shared" si="133"/>
        <v>8543</v>
      </c>
      <c r="B8548" s="160" t="s">
        <v>2217</v>
      </c>
      <c r="C8548" s="160" t="s">
        <v>11939</v>
      </c>
      <c r="D8548" s="159" t="s">
        <v>2421</v>
      </c>
      <c r="E8548" s="160" t="s">
        <v>2421</v>
      </c>
      <c r="F8548" s="161">
        <v>41449</v>
      </c>
      <c r="G8548" s="162">
        <v>2013</v>
      </c>
      <c r="H8548" s="37">
        <v>155000</v>
      </c>
      <c r="I8548" s="35">
        <v>168540</v>
      </c>
      <c r="J8548" s="35">
        <v>50562</v>
      </c>
      <c r="K8548" s="33"/>
    </row>
    <row r="8549" spans="1:11" s="38" customFormat="1" ht="18" customHeight="1">
      <c r="A8549" s="33">
        <f t="shared" si="133"/>
        <v>8544</v>
      </c>
      <c r="B8549" s="160" t="s">
        <v>6816</v>
      </c>
      <c r="C8549" s="160" t="s">
        <v>11940</v>
      </c>
      <c r="D8549" s="159" t="s">
        <v>2421</v>
      </c>
      <c r="E8549" s="160" t="s">
        <v>2421</v>
      </c>
      <c r="F8549" s="161">
        <v>41449</v>
      </c>
      <c r="G8549" s="162">
        <v>2013</v>
      </c>
      <c r="H8549" s="37">
        <v>155000</v>
      </c>
      <c r="I8549" s="35">
        <v>168540</v>
      </c>
      <c r="J8549" s="35">
        <v>50562</v>
      </c>
      <c r="K8549" s="33"/>
    </row>
    <row r="8550" spans="1:11" s="38" customFormat="1" ht="18" customHeight="1">
      <c r="A8550" s="33">
        <f t="shared" si="133"/>
        <v>8545</v>
      </c>
      <c r="B8550" s="160" t="s">
        <v>5679</v>
      </c>
      <c r="C8550" s="160" t="s">
        <v>11941</v>
      </c>
      <c r="D8550" s="159" t="s">
        <v>2421</v>
      </c>
      <c r="E8550" s="160" t="s">
        <v>2421</v>
      </c>
      <c r="F8550" s="161">
        <v>41449</v>
      </c>
      <c r="G8550" s="162">
        <v>2013</v>
      </c>
      <c r="H8550" s="37">
        <v>155000</v>
      </c>
      <c r="I8550" s="35">
        <v>168540</v>
      </c>
      <c r="J8550" s="35">
        <v>50562</v>
      </c>
      <c r="K8550" s="33"/>
    </row>
    <row r="8551" spans="1:11" s="38" customFormat="1" ht="18" customHeight="1">
      <c r="A8551" s="33">
        <f t="shared" si="133"/>
        <v>8546</v>
      </c>
      <c r="B8551" s="160" t="s">
        <v>1949</v>
      </c>
      <c r="C8551" s="160" t="s">
        <v>11942</v>
      </c>
      <c r="D8551" s="159" t="s">
        <v>2421</v>
      </c>
      <c r="E8551" s="160" t="s">
        <v>2421</v>
      </c>
      <c r="F8551" s="161">
        <v>41449</v>
      </c>
      <c r="G8551" s="162">
        <v>2013</v>
      </c>
      <c r="H8551" s="37">
        <v>155000</v>
      </c>
      <c r="I8551" s="35">
        <v>168540</v>
      </c>
      <c r="J8551" s="35">
        <v>50562</v>
      </c>
      <c r="K8551" s="33"/>
    </row>
    <row r="8552" spans="1:11" s="38" customFormat="1" ht="18" customHeight="1">
      <c r="A8552" s="33">
        <f t="shared" si="133"/>
        <v>8547</v>
      </c>
      <c r="B8552" s="160" t="s">
        <v>5679</v>
      </c>
      <c r="C8552" s="160" t="s">
        <v>11943</v>
      </c>
      <c r="D8552" s="159" t="s">
        <v>2421</v>
      </c>
      <c r="E8552" s="160" t="s">
        <v>2421</v>
      </c>
      <c r="F8552" s="161">
        <v>41449</v>
      </c>
      <c r="G8552" s="162">
        <v>2013</v>
      </c>
      <c r="H8552" s="37">
        <v>155000</v>
      </c>
      <c r="I8552" s="35">
        <v>168540</v>
      </c>
      <c r="J8552" s="35">
        <v>50562</v>
      </c>
      <c r="K8552" s="33"/>
    </row>
    <row r="8553" spans="1:11" s="38" customFormat="1" ht="18" customHeight="1">
      <c r="A8553" s="33">
        <f t="shared" si="133"/>
        <v>8548</v>
      </c>
      <c r="B8553" s="160" t="s">
        <v>2642</v>
      </c>
      <c r="C8553" s="160" t="s">
        <v>11944</v>
      </c>
      <c r="D8553" s="159" t="s">
        <v>2421</v>
      </c>
      <c r="E8553" s="160" t="s">
        <v>2421</v>
      </c>
      <c r="F8553" s="161">
        <v>41449</v>
      </c>
      <c r="G8553" s="162">
        <v>2013</v>
      </c>
      <c r="H8553" s="37">
        <v>155000</v>
      </c>
      <c r="I8553" s="35">
        <v>168540</v>
      </c>
      <c r="J8553" s="35">
        <v>50562</v>
      </c>
      <c r="K8553" s="33"/>
    </row>
    <row r="8554" spans="1:11" s="38" customFormat="1" ht="18" customHeight="1">
      <c r="A8554" s="33">
        <f t="shared" si="133"/>
        <v>8549</v>
      </c>
      <c r="B8554" s="160" t="s">
        <v>2642</v>
      </c>
      <c r="C8554" s="160" t="s">
        <v>11945</v>
      </c>
      <c r="D8554" s="159" t="s">
        <v>2421</v>
      </c>
      <c r="E8554" s="160" t="s">
        <v>2421</v>
      </c>
      <c r="F8554" s="161">
        <v>41449</v>
      </c>
      <c r="G8554" s="162">
        <v>2013</v>
      </c>
      <c r="H8554" s="37">
        <v>155000</v>
      </c>
      <c r="I8554" s="35">
        <v>168540</v>
      </c>
      <c r="J8554" s="35">
        <v>50562</v>
      </c>
      <c r="K8554" s="33"/>
    </row>
    <row r="8555" spans="1:11" s="38" customFormat="1" ht="18" customHeight="1">
      <c r="A8555" s="33">
        <f t="shared" si="133"/>
        <v>8550</v>
      </c>
      <c r="B8555" s="160" t="s">
        <v>2642</v>
      </c>
      <c r="C8555" s="160" t="s">
        <v>11946</v>
      </c>
      <c r="D8555" s="159" t="s">
        <v>2421</v>
      </c>
      <c r="E8555" s="160" t="s">
        <v>2421</v>
      </c>
      <c r="F8555" s="161">
        <v>41449</v>
      </c>
      <c r="G8555" s="162">
        <v>2013</v>
      </c>
      <c r="H8555" s="37">
        <v>155000</v>
      </c>
      <c r="I8555" s="35">
        <v>168540</v>
      </c>
      <c r="J8555" s="35">
        <v>50562</v>
      </c>
      <c r="K8555" s="33"/>
    </row>
    <row r="8556" spans="1:11" ht="18" customHeight="1">
      <c r="A8556" s="33">
        <f t="shared" si="133"/>
        <v>8551</v>
      </c>
      <c r="B8556" s="160" t="s">
        <v>5424</v>
      </c>
      <c r="C8556" s="160" t="s">
        <v>11947</v>
      </c>
      <c r="D8556" s="159" t="s">
        <v>2421</v>
      </c>
      <c r="E8556" s="160" t="s">
        <v>2421</v>
      </c>
      <c r="F8556" s="161">
        <v>41449</v>
      </c>
      <c r="G8556" s="162">
        <v>2013</v>
      </c>
      <c r="H8556" s="37">
        <v>155000</v>
      </c>
      <c r="I8556" s="35">
        <v>168540</v>
      </c>
      <c r="J8556" s="35">
        <v>50562</v>
      </c>
      <c r="K8556" s="33"/>
    </row>
    <row r="8557" spans="1:11" ht="18" customHeight="1">
      <c r="A8557" s="33">
        <f t="shared" si="133"/>
        <v>8552</v>
      </c>
      <c r="B8557" s="160" t="s">
        <v>2874</v>
      </c>
      <c r="C8557" s="160" t="s">
        <v>11948</v>
      </c>
      <c r="D8557" s="159" t="s">
        <v>2421</v>
      </c>
      <c r="E8557" s="160" t="s">
        <v>2421</v>
      </c>
      <c r="F8557" s="161">
        <v>41449</v>
      </c>
      <c r="G8557" s="162">
        <v>2013</v>
      </c>
      <c r="H8557" s="37">
        <v>155000</v>
      </c>
      <c r="I8557" s="35">
        <v>168540</v>
      </c>
      <c r="J8557" s="35">
        <v>50562</v>
      </c>
      <c r="K8557" s="33"/>
    </row>
    <row r="8558" spans="1:11" ht="18" customHeight="1">
      <c r="A8558" s="33">
        <f t="shared" si="133"/>
        <v>8553</v>
      </c>
      <c r="B8558" s="160" t="s">
        <v>2874</v>
      </c>
      <c r="C8558" s="160" t="s">
        <v>11949</v>
      </c>
      <c r="D8558" s="159" t="s">
        <v>2421</v>
      </c>
      <c r="E8558" s="160" t="s">
        <v>2421</v>
      </c>
      <c r="F8558" s="161">
        <v>41449</v>
      </c>
      <c r="G8558" s="162">
        <v>2013</v>
      </c>
      <c r="H8558" s="37">
        <v>155000</v>
      </c>
      <c r="I8558" s="35">
        <v>168540</v>
      </c>
      <c r="J8558" s="35">
        <v>50562</v>
      </c>
      <c r="K8558" s="33"/>
    </row>
    <row r="8559" spans="1:11" ht="18" customHeight="1">
      <c r="A8559" s="33">
        <f t="shared" si="133"/>
        <v>8554</v>
      </c>
      <c r="B8559" s="160" t="s">
        <v>1963</v>
      </c>
      <c r="C8559" s="160" t="s">
        <v>11950</v>
      </c>
      <c r="D8559" s="159" t="s">
        <v>2421</v>
      </c>
      <c r="E8559" s="160" t="s">
        <v>2421</v>
      </c>
      <c r="F8559" s="161">
        <v>41449</v>
      </c>
      <c r="G8559" s="162">
        <v>2013</v>
      </c>
      <c r="H8559" s="37">
        <v>155000</v>
      </c>
      <c r="I8559" s="35">
        <v>168540</v>
      </c>
      <c r="J8559" s="35">
        <v>50562</v>
      </c>
      <c r="K8559" s="33"/>
    </row>
    <row r="8560" spans="1:11" ht="18" customHeight="1">
      <c r="A8560" s="33">
        <f t="shared" si="133"/>
        <v>8555</v>
      </c>
      <c r="B8560" s="160" t="s">
        <v>2002</v>
      </c>
      <c r="C8560" s="160" t="s">
        <v>11951</v>
      </c>
      <c r="D8560" s="159" t="s">
        <v>2421</v>
      </c>
      <c r="E8560" s="160" t="s">
        <v>2421</v>
      </c>
      <c r="F8560" s="161">
        <v>41449</v>
      </c>
      <c r="G8560" s="162">
        <v>2013</v>
      </c>
      <c r="H8560" s="37">
        <v>155000</v>
      </c>
      <c r="I8560" s="35">
        <v>168540</v>
      </c>
      <c r="J8560" s="35">
        <v>50562</v>
      </c>
      <c r="K8560" s="33"/>
    </row>
    <row r="8561" spans="1:11" ht="18" customHeight="1">
      <c r="A8561" s="33">
        <f t="shared" si="133"/>
        <v>8556</v>
      </c>
      <c r="B8561" s="160" t="s">
        <v>6816</v>
      </c>
      <c r="C8561" s="160" t="s">
        <v>11952</v>
      </c>
      <c r="D8561" s="159" t="s">
        <v>2421</v>
      </c>
      <c r="E8561" s="160" t="s">
        <v>2421</v>
      </c>
      <c r="F8561" s="161">
        <v>41449</v>
      </c>
      <c r="G8561" s="162">
        <v>2013</v>
      </c>
      <c r="H8561" s="37">
        <v>155000</v>
      </c>
      <c r="I8561" s="35">
        <v>168540</v>
      </c>
      <c r="J8561" s="35">
        <v>50562</v>
      </c>
      <c r="K8561" s="33"/>
    </row>
    <row r="8562" spans="1:11" ht="18" customHeight="1">
      <c r="A8562" s="33">
        <f t="shared" si="133"/>
        <v>8557</v>
      </c>
      <c r="B8562" s="160" t="s">
        <v>2836</v>
      </c>
      <c r="C8562" s="160" t="s">
        <v>11953</v>
      </c>
      <c r="D8562" s="159" t="s">
        <v>2421</v>
      </c>
      <c r="E8562" s="160" t="s">
        <v>2421</v>
      </c>
      <c r="F8562" s="161">
        <v>41449</v>
      </c>
      <c r="G8562" s="162">
        <v>2013</v>
      </c>
      <c r="H8562" s="37">
        <v>155000</v>
      </c>
      <c r="I8562" s="35">
        <v>168540</v>
      </c>
      <c r="J8562" s="35">
        <v>50562</v>
      </c>
      <c r="K8562" s="33"/>
    </row>
    <row r="8563" spans="1:11" ht="18" customHeight="1">
      <c r="A8563" s="33">
        <f t="shared" si="133"/>
        <v>8558</v>
      </c>
      <c r="B8563" s="160" t="s">
        <v>2836</v>
      </c>
      <c r="C8563" s="160" t="s">
        <v>11954</v>
      </c>
      <c r="D8563" s="159" t="s">
        <v>2421</v>
      </c>
      <c r="E8563" s="160" t="s">
        <v>2421</v>
      </c>
      <c r="F8563" s="161">
        <v>41449</v>
      </c>
      <c r="G8563" s="162">
        <v>2013</v>
      </c>
      <c r="H8563" s="37">
        <v>155000</v>
      </c>
      <c r="I8563" s="35">
        <v>168540</v>
      </c>
      <c r="J8563" s="35">
        <v>50562</v>
      </c>
      <c r="K8563" s="33"/>
    </row>
    <row r="8564" spans="1:11" ht="18" customHeight="1">
      <c r="A8564" s="33">
        <f t="shared" si="133"/>
        <v>8559</v>
      </c>
      <c r="B8564" s="160" t="s">
        <v>2836</v>
      </c>
      <c r="C8564" s="160" t="s">
        <v>11955</v>
      </c>
      <c r="D8564" s="159" t="s">
        <v>2421</v>
      </c>
      <c r="E8564" s="160" t="s">
        <v>2421</v>
      </c>
      <c r="F8564" s="161">
        <v>41449</v>
      </c>
      <c r="G8564" s="162">
        <v>2013</v>
      </c>
      <c r="H8564" s="37">
        <v>155000</v>
      </c>
      <c r="I8564" s="35">
        <v>168540</v>
      </c>
      <c r="J8564" s="35">
        <v>50562</v>
      </c>
      <c r="K8564" s="33"/>
    </row>
    <row r="8565" spans="1:11" ht="18" customHeight="1">
      <c r="A8565" s="33">
        <f t="shared" si="133"/>
        <v>8560</v>
      </c>
      <c r="B8565" s="160" t="s">
        <v>2836</v>
      </c>
      <c r="C8565" s="160" t="s">
        <v>11956</v>
      </c>
      <c r="D8565" s="159" t="s">
        <v>2421</v>
      </c>
      <c r="E8565" s="160" t="s">
        <v>2421</v>
      </c>
      <c r="F8565" s="161">
        <v>41449</v>
      </c>
      <c r="G8565" s="162">
        <v>2013</v>
      </c>
      <c r="H8565" s="37">
        <v>155000</v>
      </c>
      <c r="I8565" s="35">
        <v>168540</v>
      </c>
      <c r="J8565" s="35">
        <v>50562</v>
      </c>
      <c r="K8565" s="33"/>
    </row>
    <row r="8566" spans="1:11" ht="18" customHeight="1">
      <c r="A8566" s="33">
        <f t="shared" si="133"/>
        <v>8561</v>
      </c>
      <c r="B8566" s="160" t="s">
        <v>2836</v>
      </c>
      <c r="C8566" s="160" t="s">
        <v>11957</v>
      </c>
      <c r="D8566" s="159" t="s">
        <v>2421</v>
      </c>
      <c r="E8566" s="160" t="s">
        <v>2421</v>
      </c>
      <c r="F8566" s="161">
        <v>41449</v>
      </c>
      <c r="G8566" s="162">
        <v>2013</v>
      </c>
      <c r="H8566" s="37">
        <v>155000</v>
      </c>
      <c r="I8566" s="35">
        <v>168540</v>
      </c>
      <c r="J8566" s="35">
        <v>50562</v>
      </c>
      <c r="K8566" s="33"/>
    </row>
    <row r="8567" spans="1:11" ht="18" customHeight="1">
      <c r="A8567" s="33">
        <f t="shared" si="133"/>
        <v>8562</v>
      </c>
      <c r="B8567" s="160" t="s">
        <v>2836</v>
      </c>
      <c r="C8567" s="160" t="s">
        <v>11958</v>
      </c>
      <c r="D8567" s="159" t="s">
        <v>2421</v>
      </c>
      <c r="E8567" s="160" t="s">
        <v>2421</v>
      </c>
      <c r="F8567" s="161">
        <v>41449</v>
      </c>
      <c r="G8567" s="162">
        <v>2013</v>
      </c>
      <c r="H8567" s="37">
        <v>155000</v>
      </c>
      <c r="I8567" s="35">
        <v>168540</v>
      </c>
      <c r="J8567" s="35">
        <v>50562</v>
      </c>
      <c r="K8567" s="33"/>
    </row>
    <row r="8568" spans="1:11" ht="18" customHeight="1">
      <c r="A8568" s="33">
        <f t="shared" si="133"/>
        <v>8563</v>
      </c>
      <c r="B8568" s="160" t="s">
        <v>2874</v>
      </c>
      <c r="C8568" s="160" t="s">
        <v>11959</v>
      </c>
      <c r="D8568" s="159" t="s">
        <v>2421</v>
      </c>
      <c r="E8568" s="160" t="s">
        <v>2421</v>
      </c>
      <c r="F8568" s="161">
        <v>41449</v>
      </c>
      <c r="G8568" s="162">
        <v>2013</v>
      </c>
      <c r="H8568" s="37">
        <v>155000</v>
      </c>
      <c r="I8568" s="35">
        <v>168540</v>
      </c>
      <c r="J8568" s="35">
        <v>50562</v>
      </c>
      <c r="K8568" s="33"/>
    </row>
    <row r="8569" spans="1:11" ht="18" customHeight="1">
      <c r="A8569" s="33">
        <f t="shared" si="133"/>
        <v>8564</v>
      </c>
      <c r="B8569" s="160" t="s">
        <v>2874</v>
      </c>
      <c r="C8569" s="160" t="s">
        <v>11960</v>
      </c>
      <c r="D8569" s="159" t="s">
        <v>2421</v>
      </c>
      <c r="E8569" s="160" t="s">
        <v>2421</v>
      </c>
      <c r="F8569" s="161">
        <v>41449</v>
      </c>
      <c r="G8569" s="162">
        <v>2013</v>
      </c>
      <c r="H8569" s="37">
        <v>155000</v>
      </c>
      <c r="I8569" s="35">
        <v>168540</v>
      </c>
      <c r="J8569" s="35">
        <v>50562</v>
      </c>
      <c r="K8569" s="33"/>
    </row>
    <row r="8570" spans="1:11" ht="18" customHeight="1">
      <c r="A8570" s="33">
        <f t="shared" si="133"/>
        <v>8565</v>
      </c>
      <c r="B8570" s="160" t="s">
        <v>2874</v>
      </c>
      <c r="C8570" s="160" t="s">
        <v>11961</v>
      </c>
      <c r="D8570" s="159" t="s">
        <v>2421</v>
      </c>
      <c r="E8570" s="160" t="s">
        <v>2421</v>
      </c>
      <c r="F8570" s="161">
        <v>41449</v>
      </c>
      <c r="G8570" s="162">
        <v>2013</v>
      </c>
      <c r="H8570" s="37">
        <v>155000</v>
      </c>
      <c r="I8570" s="35">
        <v>168540</v>
      </c>
      <c r="J8570" s="35">
        <v>50562</v>
      </c>
      <c r="K8570" s="33"/>
    </row>
    <row r="8571" spans="1:11" s="38" customFormat="1" ht="18" customHeight="1">
      <c r="A8571" s="33">
        <f t="shared" si="133"/>
        <v>8566</v>
      </c>
      <c r="B8571" s="160" t="s">
        <v>2874</v>
      </c>
      <c r="C8571" s="160" t="s">
        <v>11962</v>
      </c>
      <c r="D8571" s="159" t="s">
        <v>2421</v>
      </c>
      <c r="E8571" s="160" t="s">
        <v>2421</v>
      </c>
      <c r="F8571" s="161">
        <v>41449</v>
      </c>
      <c r="G8571" s="162">
        <v>2013</v>
      </c>
      <c r="H8571" s="37">
        <v>155000</v>
      </c>
      <c r="I8571" s="35">
        <v>168540</v>
      </c>
      <c r="J8571" s="35">
        <v>50562</v>
      </c>
      <c r="K8571" s="33"/>
    </row>
    <row r="8572" spans="1:11" s="38" customFormat="1" ht="18" customHeight="1">
      <c r="A8572" s="33">
        <f t="shared" si="133"/>
        <v>8567</v>
      </c>
      <c r="B8572" s="160" t="s">
        <v>2874</v>
      </c>
      <c r="C8572" s="160" t="s">
        <v>11963</v>
      </c>
      <c r="D8572" s="159" t="s">
        <v>2421</v>
      </c>
      <c r="E8572" s="160" t="s">
        <v>2421</v>
      </c>
      <c r="F8572" s="161">
        <v>41449</v>
      </c>
      <c r="G8572" s="162">
        <v>2013</v>
      </c>
      <c r="H8572" s="37">
        <v>155000</v>
      </c>
      <c r="I8572" s="35">
        <v>168540</v>
      </c>
      <c r="J8572" s="35">
        <v>50562</v>
      </c>
      <c r="K8572" s="33"/>
    </row>
    <row r="8573" spans="1:11" s="38" customFormat="1" ht="18" customHeight="1">
      <c r="A8573" s="33">
        <f t="shared" si="133"/>
        <v>8568</v>
      </c>
      <c r="B8573" s="160" t="s">
        <v>2874</v>
      </c>
      <c r="C8573" s="160" t="s">
        <v>11964</v>
      </c>
      <c r="D8573" s="159" t="s">
        <v>2421</v>
      </c>
      <c r="E8573" s="160" t="s">
        <v>2421</v>
      </c>
      <c r="F8573" s="161">
        <v>41449</v>
      </c>
      <c r="G8573" s="162">
        <v>2013</v>
      </c>
      <c r="H8573" s="37">
        <v>155000</v>
      </c>
      <c r="I8573" s="35">
        <v>168540</v>
      </c>
      <c r="J8573" s="35">
        <v>50562</v>
      </c>
      <c r="K8573" s="33"/>
    </row>
    <row r="8574" spans="1:11" s="38" customFormat="1" ht="18" customHeight="1">
      <c r="A8574" s="33">
        <f t="shared" si="133"/>
        <v>8569</v>
      </c>
      <c r="B8574" s="160" t="s">
        <v>2874</v>
      </c>
      <c r="C8574" s="160" t="s">
        <v>11965</v>
      </c>
      <c r="D8574" s="159" t="s">
        <v>2421</v>
      </c>
      <c r="E8574" s="160" t="s">
        <v>2421</v>
      </c>
      <c r="F8574" s="161">
        <v>41449</v>
      </c>
      <c r="G8574" s="162">
        <v>2013</v>
      </c>
      <c r="H8574" s="37">
        <v>155000</v>
      </c>
      <c r="I8574" s="35">
        <v>168540</v>
      </c>
      <c r="J8574" s="35">
        <v>50562</v>
      </c>
      <c r="K8574" s="33"/>
    </row>
    <row r="8575" spans="1:11" s="38" customFormat="1" ht="18" customHeight="1">
      <c r="A8575" s="33">
        <f t="shared" si="133"/>
        <v>8570</v>
      </c>
      <c r="B8575" s="160" t="s">
        <v>2874</v>
      </c>
      <c r="C8575" s="160" t="s">
        <v>11966</v>
      </c>
      <c r="D8575" s="159" t="s">
        <v>2421</v>
      </c>
      <c r="E8575" s="160" t="s">
        <v>2421</v>
      </c>
      <c r="F8575" s="161">
        <v>41449</v>
      </c>
      <c r="G8575" s="162">
        <v>2013</v>
      </c>
      <c r="H8575" s="37">
        <v>155000</v>
      </c>
      <c r="I8575" s="35">
        <v>168540</v>
      </c>
      <c r="J8575" s="35">
        <v>50562</v>
      </c>
      <c r="K8575" s="33"/>
    </row>
    <row r="8576" spans="1:11" s="38" customFormat="1" ht="18" customHeight="1">
      <c r="A8576" s="33">
        <f t="shared" si="133"/>
        <v>8571</v>
      </c>
      <c r="B8576" s="160" t="s">
        <v>2874</v>
      </c>
      <c r="C8576" s="160" t="s">
        <v>11967</v>
      </c>
      <c r="D8576" s="159" t="s">
        <v>2421</v>
      </c>
      <c r="E8576" s="160" t="s">
        <v>2421</v>
      </c>
      <c r="F8576" s="161">
        <v>41449</v>
      </c>
      <c r="G8576" s="162">
        <v>2013</v>
      </c>
      <c r="H8576" s="37">
        <v>155000</v>
      </c>
      <c r="I8576" s="35">
        <v>168540</v>
      </c>
      <c r="J8576" s="35">
        <v>50562</v>
      </c>
      <c r="K8576" s="33"/>
    </row>
    <row r="8577" spans="1:11" s="38" customFormat="1" ht="18" customHeight="1">
      <c r="A8577" s="33">
        <f t="shared" si="133"/>
        <v>8572</v>
      </c>
      <c r="B8577" s="160" t="s">
        <v>5679</v>
      </c>
      <c r="C8577" s="160" t="s">
        <v>11968</v>
      </c>
      <c r="D8577" s="159" t="s">
        <v>2421</v>
      </c>
      <c r="E8577" s="160" t="s">
        <v>2421</v>
      </c>
      <c r="F8577" s="161">
        <v>41449</v>
      </c>
      <c r="G8577" s="162">
        <v>2013</v>
      </c>
      <c r="H8577" s="37">
        <v>155000</v>
      </c>
      <c r="I8577" s="35">
        <v>168540</v>
      </c>
      <c r="J8577" s="35">
        <v>50562</v>
      </c>
      <c r="K8577" s="33"/>
    </row>
    <row r="8578" spans="1:11" s="38" customFormat="1" ht="18" customHeight="1">
      <c r="A8578" s="33">
        <f t="shared" si="133"/>
        <v>8573</v>
      </c>
      <c r="B8578" s="160" t="s">
        <v>1949</v>
      </c>
      <c r="C8578" s="160" t="s">
        <v>11969</v>
      </c>
      <c r="D8578" s="159" t="s">
        <v>2421</v>
      </c>
      <c r="E8578" s="160" t="s">
        <v>2421</v>
      </c>
      <c r="F8578" s="161">
        <v>41449</v>
      </c>
      <c r="G8578" s="162">
        <v>2013</v>
      </c>
      <c r="H8578" s="37">
        <v>155000</v>
      </c>
      <c r="I8578" s="35">
        <v>168540</v>
      </c>
      <c r="J8578" s="35">
        <v>50562</v>
      </c>
      <c r="K8578" s="33"/>
    </row>
    <row r="8579" spans="1:11" s="38" customFormat="1" ht="18" customHeight="1">
      <c r="A8579" s="33">
        <f t="shared" si="133"/>
        <v>8574</v>
      </c>
      <c r="B8579" s="160" t="s">
        <v>1949</v>
      </c>
      <c r="C8579" s="160" t="s">
        <v>11970</v>
      </c>
      <c r="D8579" s="159" t="s">
        <v>2421</v>
      </c>
      <c r="E8579" s="160" t="s">
        <v>2421</v>
      </c>
      <c r="F8579" s="161">
        <v>41449</v>
      </c>
      <c r="G8579" s="162">
        <v>2013</v>
      </c>
      <c r="H8579" s="37">
        <v>155000</v>
      </c>
      <c r="I8579" s="35">
        <v>168540</v>
      </c>
      <c r="J8579" s="35">
        <v>50562</v>
      </c>
      <c r="K8579" s="33"/>
    </row>
    <row r="8580" spans="1:11" s="38" customFormat="1" ht="18" customHeight="1">
      <c r="A8580" s="33">
        <f t="shared" si="133"/>
        <v>8575</v>
      </c>
      <c r="B8580" s="160" t="s">
        <v>1949</v>
      </c>
      <c r="C8580" s="160" t="s">
        <v>11971</v>
      </c>
      <c r="D8580" s="159" t="s">
        <v>2421</v>
      </c>
      <c r="E8580" s="160" t="s">
        <v>2421</v>
      </c>
      <c r="F8580" s="161">
        <v>41449</v>
      </c>
      <c r="G8580" s="162">
        <v>2013</v>
      </c>
      <c r="H8580" s="37">
        <v>155000</v>
      </c>
      <c r="I8580" s="35">
        <v>168540</v>
      </c>
      <c r="J8580" s="35">
        <v>50562</v>
      </c>
      <c r="K8580" s="33"/>
    </row>
    <row r="8581" spans="1:11" s="38" customFormat="1" ht="18" customHeight="1">
      <c r="A8581" s="33">
        <f t="shared" si="133"/>
        <v>8576</v>
      </c>
      <c r="B8581" s="160" t="s">
        <v>2874</v>
      </c>
      <c r="C8581" s="160" t="s">
        <v>11972</v>
      </c>
      <c r="D8581" s="159" t="s">
        <v>2421</v>
      </c>
      <c r="E8581" s="160" t="s">
        <v>2421</v>
      </c>
      <c r="F8581" s="161">
        <v>41449</v>
      </c>
      <c r="G8581" s="162">
        <v>2013</v>
      </c>
      <c r="H8581" s="37">
        <v>155000</v>
      </c>
      <c r="I8581" s="35">
        <v>168540</v>
      </c>
      <c r="J8581" s="35">
        <v>50562</v>
      </c>
      <c r="K8581" s="33"/>
    </row>
    <row r="8582" spans="1:11" s="38" customFormat="1" ht="18" customHeight="1">
      <c r="A8582" s="33">
        <f t="shared" si="133"/>
        <v>8577</v>
      </c>
      <c r="B8582" s="160" t="s">
        <v>3770</v>
      </c>
      <c r="C8582" s="160" t="s">
        <v>11973</v>
      </c>
      <c r="D8582" s="159" t="s">
        <v>2421</v>
      </c>
      <c r="E8582" s="160" t="s">
        <v>2421</v>
      </c>
      <c r="F8582" s="161">
        <v>41449</v>
      </c>
      <c r="G8582" s="162">
        <v>2013</v>
      </c>
      <c r="H8582" s="37">
        <v>155000</v>
      </c>
      <c r="I8582" s="35">
        <v>168540</v>
      </c>
      <c r="J8582" s="35">
        <v>50562</v>
      </c>
      <c r="K8582" s="33"/>
    </row>
    <row r="8583" spans="1:11" s="38" customFormat="1" ht="18" customHeight="1">
      <c r="A8583" s="33">
        <f t="shared" ref="A8583:A8646" si="134">A8582+1</f>
        <v>8578</v>
      </c>
      <c r="B8583" s="160" t="s">
        <v>2874</v>
      </c>
      <c r="C8583" s="160" t="s">
        <v>11974</v>
      </c>
      <c r="D8583" s="159" t="s">
        <v>2421</v>
      </c>
      <c r="E8583" s="160" t="s">
        <v>2421</v>
      </c>
      <c r="F8583" s="161">
        <v>41449</v>
      </c>
      <c r="G8583" s="162">
        <v>2013</v>
      </c>
      <c r="H8583" s="37">
        <v>155000</v>
      </c>
      <c r="I8583" s="35">
        <v>168540</v>
      </c>
      <c r="J8583" s="35">
        <v>50562</v>
      </c>
      <c r="K8583" s="33"/>
    </row>
    <row r="8584" spans="1:11" s="38" customFormat="1" ht="18" customHeight="1">
      <c r="A8584" s="33">
        <f t="shared" si="134"/>
        <v>8579</v>
      </c>
      <c r="B8584" s="160" t="s">
        <v>3760</v>
      </c>
      <c r="C8584" s="160" t="s">
        <v>11975</v>
      </c>
      <c r="D8584" s="159" t="s">
        <v>2421</v>
      </c>
      <c r="E8584" s="160" t="s">
        <v>2421</v>
      </c>
      <c r="F8584" s="161">
        <v>41449</v>
      </c>
      <c r="G8584" s="162">
        <v>2013</v>
      </c>
      <c r="H8584" s="37">
        <v>155000</v>
      </c>
      <c r="I8584" s="35">
        <v>168540</v>
      </c>
      <c r="J8584" s="35">
        <v>50562</v>
      </c>
      <c r="K8584" s="33"/>
    </row>
    <row r="8585" spans="1:11" s="38" customFormat="1" ht="18" customHeight="1">
      <c r="A8585" s="33">
        <f t="shared" si="134"/>
        <v>8580</v>
      </c>
      <c r="B8585" s="160" t="s">
        <v>5424</v>
      </c>
      <c r="C8585" s="160" t="s">
        <v>11976</v>
      </c>
      <c r="D8585" s="159" t="s">
        <v>2421</v>
      </c>
      <c r="E8585" s="160" t="s">
        <v>2421</v>
      </c>
      <c r="F8585" s="161">
        <v>41449</v>
      </c>
      <c r="G8585" s="162">
        <v>2013</v>
      </c>
      <c r="H8585" s="37">
        <v>155000</v>
      </c>
      <c r="I8585" s="35">
        <v>168540</v>
      </c>
      <c r="J8585" s="35">
        <v>50562</v>
      </c>
      <c r="K8585" s="33"/>
    </row>
    <row r="8586" spans="1:11" s="38" customFormat="1" ht="18" customHeight="1">
      <c r="A8586" s="33">
        <f t="shared" si="134"/>
        <v>8581</v>
      </c>
      <c r="B8586" s="160" t="s">
        <v>6816</v>
      </c>
      <c r="C8586" s="160" t="s">
        <v>11977</v>
      </c>
      <c r="D8586" s="159" t="s">
        <v>2421</v>
      </c>
      <c r="E8586" s="160" t="s">
        <v>2421</v>
      </c>
      <c r="F8586" s="161">
        <v>41449</v>
      </c>
      <c r="G8586" s="162">
        <v>2013</v>
      </c>
      <c r="H8586" s="37">
        <v>155000</v>
      </c>
      <c r="I8586" s="35">
        <v>168540</v>
      </c>
      <c r="J8586" s="35">
        <v>50562</v>
      </c>
      <c r="K8586" s="33"/>
    </row>
    <row r="8587" spans="1:11" s="38" customFormat="1" ht="18" customHeight="1">
      <c r="A8587" s="33">
        <f t="shared" si="134"/>
        <v>8582</v>
      </c>
      <c r="B8587" s="160" t="s">
        <v>7227</v>
      </c>
      <c r="C8587" s="160" t="s">
        <v>11978</v>
      </c>
      <c r="D8587" s="159" t="s">
        <v>2421</v>
      </c>
      <c r="E8587" s="160" t="s">
        <v>2421</v>
      </c>
      <c r="F8587" s="161">
        <v>41449</v>
      </c>
      <c r="G8587" s="162">
        <v>2013</v>
      </c>
      <c r="H8587" s="37">
        <v>155000</v>
      </c>
      <c r="I8587" s="35">
        <v>168540</v>
      </c>
      <c r="J8587" s="35">
        <v>50562</v>
      </c>
      <c r="K8587" s="33"/>
    </row>
    <row r="8588" spans="1:11" s="38" customFormat="1" ht="18" customHeight="1">
      <c r="A8588" s="33">
        <f t="shared" si="134"/>
        <v>8583</v>
      </c>
      <c r="B8588" s="160" t="s">
        <v>2874</v>
      </c>
      <c r="C8588" s="160" t="s">
        <v>11979</v>
      </c>
      <c r="D8588" s="159" t="s">
        <v>2421</v>
      </c>
      <c r="E8588" s="160" t="s">
        <v>2421</v>
      </c>
      <c r="F8588" s="161">
        <v>41449</v>
      </c>
      <c r="G8588" s="162">
        <v>2013</v>
      </c>
      <c r="H8588" s="37">
        <v>155000</v>
      </c>
      <c r="I8588" s="35">
        <v>168540</v>
      </c>
      <c r="J8588" s="35">
        <v>50562</v>
      </c>
      <c r="K8588" s="33"/>
    </row>
    <row r="8589" spans="1:11" s="38" customFormat="1" ht="18" customHeight="1">
      <c r="A8589" s="33">
        <f t="shared" si="134"/>
        <v>8584</v>
      </c>
      <c r="B8589" s="160" t="s">
        <v>1884</v>
      </c>
      <c r="C8589" s="160" t="s">
        <v>11980</v>
      </c>
      <c r="D8589" s="159" t="s">
        <v>2421</v>
      </c>
      <c r="E8589" s="160" t="s">
        <v>2421</v>
      </c>
      <c r="F8589" s="161">
        <v>41449</v>
      </c>
      <c r="G8589" s="162">
        <v>2013</v>
      </c>
      <c r="H8589" s="37">
        <v>155000</v>
      </c>
      <c r="I8589" s="35">
        <v>168540</v>
      </c>
      <c r="J8589" s="35">
        <v>50562</v>
      </c>
      <c r="K8589" s="33"/>
    </row>
    <row r="8590" spans="1:11" s="38" customFormat="1" ht="18" customHeight="1">
      <c r="A8590" s="33">
        <f t="shared" si="134"/>
        <v>8585</v>
      </c>
      <c r="B8590" s="160" t="s">
        <v>1949</v>
      </c>
      <c r="C8590" s="160" t="s">
        <v>11981</v>
      </c>
      <c r="D8590" s="159" t="s">
        <v>2421</v>
      </c>
      <c r="E8590" s="160" t="s">
        <v>2421</v>
      </c>
      <c r="F8590" s="161">
        <v>41449</v>
      </c>
      <c r="G8590" s="162">
        <v>2013</v>
      </c>
      <c r="H8590" s="37">
        <v>155000</v>
      </c>
      <c r="I8590" s="35">
        <v>168540</v>
      </c>
      <c r="J8590" s="35">
        <v>50562</v>
      </c>
      <c r="K8590" s="33"/>
    </row>
    <row r="8591" spans="1:11" s="38" customFormat="1" ht="18" customHeight="1">
      <c r="A8591" s="33">
        <f t="shared" si="134"/>
        <v>8586</v>
      </c>
      <c r="B8591" s="160" t="s">
        <v>5424</v>
      </c>
      <c r="C8591" s="160" t="s">
        <v>11982</v>
      </c>
      <c r="D8591" s="159" t="s">
        <v>2421</v>
      </c>
      <c r="E8591" s="160" t="s">
        <v>2421</v>
      </c>
      <c r="F8591" s="161">
        <v>41449</v>
      </c>
      <c r="G8591" s="162">
        <v>2013</v>
      </c>
      <c r="H8591" s="37">
        <v>155000</v>
      </c>
      <c r="I8591" s="35">
        <v>168540</v>
      </c>
      <c r="J8591" s="35">
        <v>50562</v>
      </c>
      <c r="K8591" s="33"/>
    </row>
    <row r="8592" spans="1:11" s="38" customFormat="1" ht="18" customHeight="1">
      <c r="A8592" s="33">
        <f t="shared" si="134"/>
        <v>8587</v>
      </c>
      <c r="B8592" s="160" t="s">
        <v>2874</v>
      </c>
      <c r="C8592" s="160" t="s">
        <v>11983</v>
      </c>
      <c r="D8592" s="159" t="s">
        <v>2421</v>
      </c>
      <c r="E8592" s="160" t="s">
        <v>2421</v>
      </c>
      <c r="F8592" s="161">
        <v>41449</v>
      </c>
      <c r="G8592" s="162">
        <v>2013</v>
      </c>
      <c r="H8592" s="37">
        <v>155000</v>
      </c>
      <c r="I8592" s="35">
        <v>168540</v>
      </c>
      <c r="J8592" s="35">
        <v>50562</v>
      </c>
      <c r="K8592" s="33"/>
    </row>
    <row r="8593" spans="1:11" s="38" customFormat="1" ht="18" customHeight="1">
      <c r="A8593" s="33">
        <f t="shared" si="134"/>
        <v>8588</v>
      </c>
      <c r="B8593" s="160" t="s">
        <v>5424</v>
      </c>
      <c r="C8593" s="160" t="s">
        <v>11984</v>
      </c>
      <c r="D8593" s="159" t="s">
        <v>2421</v>
      </c>
      <c r="E8593" s="160" t="s">
        <v>2421</v>
      </c>
      <c r="F8593" s="161">
        <v>41449</v>
      </c>
      <c r="G8593" s="162">
        <v>2013</v>
      </c>
      <c r="H8593" s="37">
        <v>155000</v>
      </c>
      <c r="I8593" s="35">
        <v>168540</v>
      </c>
      <c r="J8593" s="35">
        <v>50562</v>
      </c>
      <c r="K8593" s="33"/>
    </row>
    <row r="8594" spans="1:11" s="38" customFormat="1" ht="18" customHeight="1">
      <c r="A8594" s="33">
        <f t="shared" si="134"/>
        <v>8589</v>
      </c>
      <c r="B8594" s="160" t="s">
        <v>5424</v>
      </c>
      <c r="C8594" s="160" t="s">
        <v>11985</v>
      </c>
      <c r="D8594" s="159" t="s">
        <v>2421</v>
      </c>
      <c r="E8594" s="160" t="s">
        <v>2421</v>
      </c>
      <c r="F8594" s="161">
        <v>41449</v>
      </c>
      <c r="G8594" s="162">
        <v>2013</v>
      </c>
      <c r="H8594" s="37">
        <v>155000</v>
      </c>
      <c r="I8594" s="35">
        <v>168540</v>
      </c>
      <c r="J8594" s="35">
        <v>50562</v>
      </c>
      <c r="K8594" s="33"/>
    </row>
    <row r="8595" spans="1:11" s="38" customFormat="1" ht="18" customHeight="1">
      <c r="A8595" s="33">
        <f t="shared" si="134"/>
        <v>8590</v>
      </c>
      <c r="B8595" s="160" t="s">
        <v>5424</v>
      </c>
      <c r="C8595" s="160" t="s">
        <v>11986</v>
      </c>
      <c r="D8595" s="159" t="s">
        <v>2421</v>
      </c>
      <c r="E8595" s="160" t="s">
        <v>2421</v>
      </c>
      <c r="F8595" s="161">
        <v>41449</v>
      </c>
      <c r="G8595" s="162">
        <v>2013</v>
      </c>
      <c r="H8595" s="37">
        <v>155000</v>
      </c>
      <c r="I8595" s="35">
        <v>168540</v>
      </c>
      <c r="J8595" s="35">
        <v>50562</v>
      </c>
      <c r="K8595" s="33"/>
    </row>
    <row r="8596" spans="1:11" s="38" customFormat="1" ht="18" customHeight="1">
      <c r="A8596" s="33">
        <f t="shared" si="134"/>
        <v>8591</v>
      </c>
      <c r="B8596" s="160" t="s">
        <v>3142</v>
      </c>
      <c r="C8596" s="160" t="s">
        <v>11987</v>
      </c>
      <c r="D8596" s="159" t="s">
        <v>2421</v>
      </c>
      <c r="E8596" s="160" t="s">
        <v>2421</v>
      </c>
      <c r="F8596" s="161">
        <v>41449</v>
      </c>
      <c r="G8596" s="162">
        <v>2013</v>
      </c>
      <c r="H8596" s="37">
        <v>155000</v>
      </c>
      <c r="I8596" s="35">
        <v>168540</v>
      </c>
      <c r="J8596" s="35">
        <v>50562</v>
      </c>
      <c r="K8596" s="33"/>
    </row>
    <row r="8597" spans="1:11" s="38" customFormat="1" ht="18" customHeight="1">
      <c r="A8597" s="33">
        <f t="shared" si="134"/>
        <v>8592</v>
      </c>
      <c r="B8597" s="160" t="s">
        <v>2874</v>
      </c>
      <c r="C8597" s="160" t="s">
        <v>11988</v>
      </c>
      <c r="D8597" s="159" t="s">
        <v>2421</v>
      </c>
      <c r="E8597" s="160" t="s">
        <v>2421</v>
      </c>
      <c r="F8597" s="161">
        <v>41449</v>
      </c>
      <c r="G8597" s="162">
        <v>2013</v>
      </c>
      <c r="H8597" s="37">
        <v>155000</v>
      </c>
      <c r="I8597" s="35">
        <v>168540</v>
      </c>
      <c r="J8597" s="35">
        <v>50562</v>
      </c>
      <c r="K8597" s="33"/>
    </row>
    <row r="8598" spans="1:11" s="38" customFormat="1" ht="18" customHeight="1">
      <c r="A8598" s="33">
        <f t="shared" si="134"/>
        <v>8593</v>
      </c>
      <c r="B8598" s="160" t="s">
        <v>11989</v>
      </c>
      <c r="C8598" s="160" t="s">
        <v>11990</v>
      </c>
      <c r="D8598" s="159" t="s">
        <v>2421</v>
      </c>
      <c r="E8598" s="160" t="s">
        <v>2421</v>
      </c>
      <c r="F8598" s="161">
        <v>41449</v>
      </c>
      <c r="G8598" s="162">
        <v>2013</v>
      </c>
      <c r="H8598" s="37">
        <v>155000</v>
      </c>
      <c r="I8598" s="35">
        <v>168540</v>
      </c>
      <c r="J8598" s="35">
        <v>50562</v>
      </c>
      <c r="K8598" s="33"/>
    </row>
    <row r="8599" spans="1:11" s="38" customFormat="1" ht="18" customHeight="1">
      <c r="A8599" s="33">
        <f t="shared" si="134"/>
        <v>8594</v>
      </c>
      <c r="B8599" s="160" t="s">
        <v>2462</v>
      </c>
      <c r="C8599" s="160" t="s">
        <v>11991</v>
      </c>
      <c r="D8599" s="159" t="s">
        <v>2421</v>
      </c>
      <c r="E8599" s="160" t="s">
        <v>2421</v>
      </c>
      <c r="F8599" s="161">
        <v>41449</v>
      </c>
      <c r="G8599" s="162">
        <v>2013</v>
      </c>
      <c r="H8599" s="37">
        <v>155000</v>
      </c>
      <c r="I8599" s="35">
        <v>168540</v>
      </c>
      <c r="J8599" s="35">
        <v>50562</v>
      </c>
      <c r="K8599" s="33"/>
    </row>
    <row r="8600" spans="1:11" s="38" customFormat="1" ht="18" customHeight="1">
      <c r="A8600" s="33">
        <f t="shared" si="134"/>
        <v>8595</v>
      </c>
      <c r="B8600" s="160" t="s">
        <v>4572</v>
      </c>
      <c r="C8600" s="160" t="s">
        <v>11992</v>
      </c>
      <c r="D8600" s="159" t="s">
        <v>2421</v>
      </c>
      <c r="E8600" s="160" t="s">
        <v>2421</v>
      </c>
      <c r="F8600" s="161">
        <v>41449</v>
      </c>
      <c r="G8600" s="162">
        <v>2013</v>
      </c>
      <c r="H8600" s="37">
        <v>155000</v>
      </c>
      <c r="I8600" s="35">
        <v>168540</v>
      </c>
      <c r="J8600" s="35">
        <v>50562</v>
      </c>
      <c r="K8600" s="33"/>
    </row>
    <row r="8601" spans="1:11" s="38" customFormat="1" ht="18" customHeight="1">
      <c r="A8601" s="33">
        <f t="shared" si="134"/>
        <v>8596</v>
      </c>
      <c r="B8601" s="160" t="s">
        <v>3039</v>
      </c>
      <c r="C8601" s="160" t="s">
        <v>11993</v>
      </c>
      <c r="D8601" s="159" t="s">
        <v>2421</v>
      </c>
      <c r="E8601" s="160" t="s">
        <v>2421</v>
      </c>
      <c r="F8601" s="161">
        <v>41449</v>
      </c>
      <c r="G8601" s="162">
        <v>2013</v>
      </c>
      <c r="H8601" s="37">
        <v>155000</v>
      </c>
      <c r="I8601" s="35">
        <v>168540</v>
      </c>
      <c r="J8601" s="35">
        <v>50562</v>
      </c>
      <c r="K8601" s="33"/>
    </row>
    <row r="8602" spans="1:11" s="38" customFormat="1" ht="18" customHeight="1">
      <c r="A8602" s="33">
        <f t="shared" si="134"/>
        <v>8597</v>
      </c>
      <c r="B8602" s="160" t="s">
        <v>2874</v>
      </c>
      <c r="C8602" s="160" t="s">
        <v>11994</v>
      </c>
      <c r="D8602" s="159" t="s">
        <v>2421</v>
      </c>
      <c r="E8602" s="160" t="s">
        <v>2421</v>
      </c>
      <c r="F8602" s="161">
        <v>41449</v>
      </c>
      <c r="G8602" s="162">
        <v>2013</v>
      </c>
      <c r="H8602" s="37">
        <v>155000</v>
      </c>
      <c r="I8602" s="35">
        <v>168540</v>
      </c>
      <c r="J8602" s="35">
        <v>50562</v>
      </c>
      <c r="K8602" s="33"/>
    </row>
    <row r="8603" spans="1:11" s="38" customFormat="1" ht="18" customHeight="1">
      <c r="A8603" s="33">
        <f t="shared" si="134"/>
        <v>8598</v>
      </c>
      <c r="B8603" s="160" t="s">
        <v>3961</v>
      </c>
      <c r="C8603" s="160" t="s">
        <v>11995</v>
      </c>
      <c r="D8603" s="159" t="s">
        <v>11996</v>
      </c>
      <c r="E8603" s="160" t="s">
        <v>2421</v>
      </c>
      <c r="F8603" s="161">
        <v>41449</v>
      </c>
      <c r="G8603" s="162">
        <v>2013</v>
      </c>
      <c r="H8603" s="37">
        <v>155000</v>
      </c>
      <c r="I8603" s="35">
        <v>168540</v>
      </c>
      <c r="J8603" s="35">
        <v>50562</v>
      </c>
      <c r="K8603" s="33"/>
    </row>
    <row r="8604" spans="1:11" s="38" customFormat="1" ht="18" customHeight="1">
      <c r="A8604" s="33">
        <f t="shared" si="134"/>
        <v>8599</v>
      </c>
      <c r="B8604" s="160" t="s">
        <v>3961</v>
      </c>
      <c r="C8604" s="160" t="s">
        <v>11997</v>
      </c>
      <c r="D8604" s="159" t="s">
        <v>11996</v>
      </c>
      <c r="E8604" s="160" t="s">
        <v>2421</v>
      </c>
      <c r="F8604" s="161">
        <v>41449</v>
      </c>
      <c r="G8604" s="162">
        <v>2013</v>
      </c>
      <c r="H8604" s="37">
        <v>155000</v>
      </c>
      <c r="I8604" s="35">
        <v>168540</v>
      </c>
      <c r="J8604" s="35">
        <v>50562</v>
      </c>
      <c r="K8604" s="33"/>
    </row>
    <row r="8605" spans="1:11" s="38" customFormat="1" ht="18" customHeight="1">
      <c r="A8605" s="33">
        <f t="shared" si="134"/>
        <v>8600</v>
      </c>
      <c r="B8605" s="160" t="s">
        <v>2767</v>
      </c>
      <c r="C8605" s="160" t="s">
        <v>11998</v>
      </c>
      <c r="D8605" s="159" t="s">
        <v>2421</v>
      </c>
      <c r="E8605" s="160" t="s">
        <v>2421</v>
      </c>
      <c r="F8605" s="161">
        <v>41449</v>
      </c>
      <c r="G8605" s="162">
        <v>2013</v>
      </c>
      <c r="H8605" s="37">
        <v>155000</v>
      </c>
      <c r="I8605" s="35">
        <v>168540</v>
      </c>
      <c r="J8605" s="35">
        <v>50562</v>
      </c>
      <c r="K8605" s="33"/>
    </row>
    <row r="8606" spans="1:11" s="38" customFormat="1" ht="18" customHeight="1">
      <c r="A8606" s="33">
        <f t="shared" si="134"/>
        <v>8601</v>
      </c>
      <c r="B8606" s="160" t="s">
        <v>5424</v>
      </c>
      <c r="C8606" s="160" t="s">
        <v>11999</v>
      </c>
      <c r="D8606" s="159" t="s">
        <v>2421</v>
      </c>
      <c r="E8606" s="160" t="s">
        <v>2421</v>
      </c>
      <c r="F8606" s="161">
        <v>41449</v>
      </c>
      <c r="G8606" s="162">
        <v>2013</v>
      </c>
      <c r="H8606" s="37">
        <v>155000</v>
      </c>
      <c r="I8606" s="35">
        <v>168540</v>
      </c>
      <c r="J8606" s="35">
        <v>50562</v>
      </c>
      <c r="K8606" s="33"/>
    </row>
    <row r="8607" spans="1:11" s="38" customFormat="1" ht="18" customHeight="1">
      <c r="A8607" s="33">
        <f t="shared" si="134"/>
        <v>8602</v>
      </c>
      <c r="B8607" s="160" t="s">
        <v>5424</v>
      </c>
      <c r="C8607" s="160" t="s">
        <v>12000</v>
      </c>
      <c r="D8607" s="159" t="s">
        <v>2421</v>
      </c>
      <c r="E8607" s="160" t="s">
        <v>2421</v>
      </c>
      <c r="F8607" s="161">
        <v>41449</v>
      </c>
      <c r="G8607" s="162">
        <v>2013</v>
      </c>
      <c r="H8607" s="37">
        <v>155000</v>
      </c>
      <c r="I8607" s="35">
        <v>168540</v>
      </c>
      <c r="J8607" s="35">
        <v>50562</v>
      </c>
      <c r="K8607" s="33"/>
    </row>
    <row r="8608" spans="1:11" s="38" customFormat="1" ht="18" customHeight="1">
      <c r="A8608" s="33">
        <f t="shared" si="134"/>
        <v>8603</v>
      </c>
      <c r="B8608" s="160" t="s">
        <v>5424</v>
      </c>
      <c r="C8608" s="160" t="s">
        <v>12001</v>
      </c>
      <c r="D8608" s="159" t="s">
        <v>2421</v>
      </c>
      <c r="E8608" s="160" t="s">
        <v>2421</v>
      </c>
      <c r="F8608" s="161">
        <v>41449</v>
      </c>
      <c r="G8608" s="162">
        <v>2013</v>
      </c>
      <c r="H8608" s="37">
        <v>155000</v>
      </c>
      <c r="I8608" s="35">
        <v>168540</v>
      </c>
      <c r="J8608" s="35">
        <v>50562</v>
      </c>
      <c r="K8608" s="33"/>
    </row>
    <row r="8609" spans="1:11" s="38" customFormat="1" ht="18" customHeight="1">
      <c r="A8609" s="33">
        <f t="shared" si="134"/>
        <v>8604</v>
      </c>
      <c r="B8609" s="160" t="s">
        <v>6816</v>
      </c>
      <c r="C8609" s="160" t="s">
        <v>12002</v>
      </c>
      <c r="D8609" s="159" t="s">
        <v>2421</v>
      </c>
      <c r="E8609" s="160" t="s">
        <v>2421</v>
      </c>
      <c r="F8609" s="161">
        <v>41449</v>
      </c>
      <c r="G8609" s="162">
        <v>2013</v>
      </c>
      <c r="H8609" s="37">
        <v>155000</v>
      </c>
      <c r="I8609" s="35">
        <v>168540</v>
      </c>
      <c r="J8609" s="35">
        <v>50562</v>
      </c>
      <c r="K8609" s="33"/>
    </row>
    <row r="8610" spans="1:11" s="38" customFormat="1" ht="18" customHeight="1">
      <c r="A8610" s="33">
        <f t="shared" si="134"/>
        <v>8605</v>
      </c>
      <c r="B8610" s="160" t="s">
        <v>1884</v>
      </c>
      <c r="C8610" s="160" t="s">
        <v>12003</v>
      </c>
      <c r="D8610" s="159" t="s">
        <v>2421</v>
      </c>
      <c r="E8610" s="160" t="s">
        <v>2421</v>
      </c>
      <c r="F8610" s="161">
        <v>41449</v>
      </c>
      <c r="G8610" s="162">
        <v>2013</v>
      </c>
      <c r="H8610" s="37">
        <v>155000</v>
      </c>
      <c r="I8610" s="35">
        <v>168540</v>
      </c>
      <c r="J8610" s="35">
        <v>50562</v>
      </c>
      <c r="K8610" s="33"/>
    </row>
    <row r="8611" spans="1:11" s="38" customFormat="1" ht="18" customHeight="1">
      <c r="A8611" s="33">
        <f t="shared" si="134"/>
        <v>8606</v>
      </c>
      <c r="B8611" s="160" t="s">
        <v>6816</v>
      </c>
      <c r="C8611" s="160" t="s">
        <v>12004</v>
      </c>
      <c r="D8611" s="159" t="s">
        <v>2421</v>
      </c>
      <c r="E8611" s="160" t="s">
        <v>2421</v>
      </c>
      <c r="F8611" s="161">
        <v>41449</v>
      </c>
      <c r="G8611" s="162">
        <v>2013</v>
      </c>
      <c r="H8611" s="37">
        <v>155000</v>
      </c>
      <c r="I8611" s="35">
        <v>168540</v>
      </c>
      <c r="J8611" s="35">
        <v>50562</v>
      </c>
      <c r="K8611" s="33"/>
    </row>
    <row r="8612" spans="1:11" s="38" customFormat="1" ht="18" customHeight="1">
      <c r="A8612" s="33">
        <f t="shared" si="134"/>
        <v>8607</v>
      </c>
      <c r="B8612" s="160" t="s">
        <v>6816</v>
      </c>
      <c r="C8612" s="160" t="s">
        <v>12005</v>
      </c>
      <c r="D8612" s="159" t="s">
        <v>2421</v>
      </c>
      <c r="E8612" s="160" t="s">
        <v>2421</v>
      </c>
      <c r="F8612" s="161">
        <v>41449</v>
      </c>
      <c r="G8612" s="162">
        <v>2013</v>
      </c>
      <c r="H8612" s="37">
        <v>155000</v>
      </c>
      <c r="I8612" s="35">
        <v>168540</v>
      </c>
      <c r="J8612" s="35">
        <v>50562</v>
      </c>
      <c r="K8612" s="33"/>
    </row>
    <row r="8613" spans="1:11" s="38" customFormat="1" ht="18" customHeight="1">
      <c r="A8613" s="33">
        <f t="shared" si="134"/>
        <v>8608</v>
      </c>
      <c r="B8613" s="160" t="s">
        <v>12006</v>
      </c>
      <c r="C8613" s="160" t="s">
        <v>12007</v>
      </c>
      <c r="D8613" s="159" t="s">
        <v>2421</v>
      </c>
      <c r="E8613" s="160" t="s">
        <v>2421</v>
      </c>
      <c r="F8613" s="161">
        <v>41449</v>
      </c>
      <c r="G8613" s="162">
        <v>2013</v>
      </c>
      <c r="H8613" s="37">
        <v>155000</v>
      </c>
      <c r="I8613" s="35">
        <v>168540</v>
      </c>
      <c r="J8613" s="35">
        <v>50562</v>
      </c>
      <c r="K8613" s="33"/>
    </row>
    <row r="8614" spans="1:11" s="38" customFormat="1" ht="18" customHeight="1">
      <c r="A8614" s="33">
        <f t="shared" si="134"/>
        <v>8609</v>
      </c>
      <c r="B8614" s="160" t="s">
        <v>2222</v>
      </c>
      <c r="C8614" s="160" t="s">
        <v>12008</v>
      </c>
      <c r="D8614" s="159" t="s">
        <v>2421</v>
      </c>
      <c r="E8614" s="160" t="s">
        <v>2421</v>
      </c>
      <c r="F8614" s="161">
        <v>41449</v>
      </c>
      <c r="G8614" s="162">
        <v>2013</v>
      </c>
      <c r="H8614" s="37">
        <v>155000</v>
      </c>
      <c r="I8614" s="35">
        <v>168540</v>
      </c>
      <c r="J8614" s="35">
        <v>50562</v>
      </c>
      <c r="K8614" s="33"/>
    </row>
    <row r="8615" spans="1:11" s="38" customFormat="1" ht="18" customHeight="1">
      <c r="A8615" s="33">
        <f t="shared" si="134"/>
        <v>8610</v>
      </c>
      <c r="B8615" s="160" t="s">
        <v>4254</v>
      </c>
      <c r="C8615" s="160" t="s">
        <v>12009</v>
      </c>
      <c r="D8615" s="159" t="s">
        <v>2421</v>
      </c>
      <c r="E8615" s="160" t="s">
        <v>2421</v>
      </c>
      <c r="F8615" s="161">
        <v>41449</v>
      </c>
      <c r="G8615" s="162">
        <v>2013</v>
      </c>
      <c r="H8615" s="37">
        <v>155000</v>
      </c>
      <c r="I8615" s="35">
        <v>168540</v>
      </c>
      <c r="J8615" s="35">
        <v>50562</v>
      </c>
      <c r="K8615" s="33"/>
    </row>
    <row r="8616" spans="1:11" s="38" customFormat="1" ht="18" customHeight="1">
      <c r="A8616" s="33">
        <f t="shared" si="134"/>
        <v>8611</v>
      </c>
      <c r="B8616" s="160" t="s">
        <v>2002</v>
      </c>
      <c r="C8616" s="160" t="s">
        <v>12010</v>
      </c>
      <c r="D8616" s="159" t="s">
        <v>2421</v>
      </c>
      <c r="E8616" s="160" t="s">
        <v>2421</v>
      </c>
      <c r="F8616" s="161">
        <v>41449</v>
      </c>
      <c r="G8616" s="162">
        <v>2013</v>
      </c>
      <c r="H8616" s="37">
        <v>155000</v>
      </c>
      <c r="I8616" s="35">
        <v>168540</v>
      </c>
      <c r="J8616" s="35">
        <v>50562</v>
      </c>
      <c r="K8616" s="33"/>
    </row>
    <row r="8617" spans="1:11" s="38" customFormat="1" ht="18" customHeight="1">
      <c r="A8617" s="33">
        <f t="shared" si="134"/>
        <v>8612</v>
      </c>
      <c r="B8617" s="160" t="s">
        <v>3961</v>
      </c>
      <c r="C8617" s="160" t="s">
        <v>12011</v>
      </c>
      <c r="D8617" s="159" t="s">
        <v>2421</v>
      </c>
      <c r="E8617" s="160" t="s">
        <v>2421</v>
      </c>
      <c r="F8617" s="161">
        <v>41449</v>
      </c>
      <c r="G8617" s="162">
        <v>2013</v>
      </c>
      <c r="H8617" s="37">
        <v>155000</v>
      </c>
      <c r="I8617" s="35">
        <v>168540</v>
      </c>
      <c r="J8617" s="35">
        <v>50562</v>
      </c>
      <c r="K8617" s="33"/>
    </row>
    <row r="8618" spans="1:11" s="38" customFormat="1" ht="18" customHeight="1">
      <c r="A8618" s="33">
        <f t="shared" si="134"/>
        <v>8613</v>
      </c>
      <c r="B8618" s="160" t="s">
        <v>4730</v>
      </c>
      <c r="C8618" s="160" t="s">
        <v>12012</v>
      </c>
      <c r="D8618" s="159" t="s">
        <v>2421</v>
      </c>
      <c r="E8618" s="160" t="s">
        <v>2421</v>
      </c>
      <c r="F8618" s="161">
        <v>41449</v>
      </c>
      <c r="G8618" s="162">
        <v>2013</v>
      </c>
      <c r="H8618" s="37">
        <v>155000</v>
      </c>
      <c r="I8618" s="35">
        <v>168540</v>
      </c>
      <c r="J8618" s="35">
        <v>50562</v>
      </c>
      <c r="K8618" s="33"/>
    </row>
    <row r="8619" spans="1:11" s="38" customFormat="1" ht="18" customHeight="1">
      <c r="A8619" s="33">
        <f t="shared" si="134"/>
        <v>8614</v>
      </c>
      <c r="B8619" s="160" t="s">
        <v>4700</v>
      </c>
      <c r="C8619" s="160" t="s">
        <v>12013</v>
      </c>
      <c r="D8619" s="159" t="s">
        <v>2421</v>
      </c>
      <c r="E8619" s="160" t="s">
        <v>2421</v>
      </c>
      <c r="F8619" s="161">
        <v>41449</v>
      </c>
      <c r="G8619" s="162">
        <v>2013</v>
      </c>
      <c r="H8619" s="37">
        <v>155000</v>
      </c>
      <c r="I8619" s="35">
        <v>168540</v>
      </c>
      <c r="J8619" s="35">
        <v>50562</v>
      </c>
      <c r="K8619" s="33"/>
    </row>
    <row r="8620" spans="1:11" s="38" customFormat="1" ht="18" customHeight="1">
      <c r="A8620" s="33">
        <f t="shared" si="134"/>
        <v>8615</v>
      </c>
      <c r="B8620" s="160" t="s">
        <v>2370</v>
      </c>
      <c r="C8620" s="160" t="s">
        <v>12014</v>
      </c>
      <c r="D8620" s="159" t="s">
        <v>12015</v>
      </c>
      <c r="E8620" s="160" t="s">
        <v>1422</v>
      </c>
      <c r="F8620" s="161">
        <v>41449</v>
      </c>
      <c r="G8620" s="162">
        <v>2013</v>
      </c>
      <c r="H8620" s="37">
        <v>155000</v>
      </c>
      <c r="I8620" s="35">
        <v>168540</v>
      </c>
      <c r="J8620" s="35">
        <v>50562</v>
      </c>
      <c r="K8620" s="33"/>
    </row>
    <row r="8621" spans="1:11" s="38" customFormat="1" ht="18" customHeight="1">
      <c r="A8621" s="33">
        <f t="shared" si="134"/>
        <v>8616</v>
      </c>
      <c r="B8621" s="160" t="s">
        <v>5679</v>
      </c>
      <c r="C8621" s="160" t="s">
        <v>12016</v>
      </c>
      <c r="D8621" s="159" t="s">
        <v>2941</v>
      </c>
      <c r="E8621" s="160" t="s">
        <v>2421</v>
      </c>
      <c r="F8621" s="161">
        <v>41449</v>
      </c>
      <c r="G8621" s="162">
        <v>2013</v>
      </c>
      <c r="H8621" s="37">
        <v>155000</v>
      </c>
      <c r="I8621" s="35">
        <v>168540</v>
      </c>
      <c r="J8621" s="35">
        <v>50562</v>
      </c>
      <c r="K8621" s="33"/>
    </row>
    <row r="8622" spans="1:11" s="38" customFormat="1" ht="18" customHeight="1">
      <c r="A8622" s="33">
        <f t="shared" si="134"/>
        <v>8617</v>
      </c>
      <c r="B8622" s="160" t="s">
        <v>4700</v>
      </c>
      <c r="C8622" s="160" t="s">
        <v>12017</v>
      </c>
      <c r="D8622" s="159" t="s">
        <v>2421</v>
      </c>
      <c r="E8622" s="160" t="s">
        <v>2421</v>
      </c>
      <c r="F8622" s="161">
        <v>41449</v>
      </c>
      <c r="G8622" s="162">
        <v>2013</v>
      </c>
      <c r="H8622" s="37">
        <v>155000</v>
      </c>
      <c r="I8622" s="35">
        <v>168540</v>
      </c>
      <c r="J8622" s="35">
        <v>50562</v>
      </c>
      <c r="K8622" s="33"/>
    </row>
    <row r="8623" spans="1:11" s="38" customFormat="1" ht="18" customHeight="1">
      <c r="A8623" s="33">
        <f t="shared" si="134"/>
        <v>8618</v>
      </c>
      <c r="B8623" s="160" t="s">
        <v>2206</v>
      </c>
      <c r="C8623" s="160" t="s">
        <v>12018</v>
      </c>
      <c r="D8623" s="159" t="s">
        <v>12019</v>
      </c>
      <c r="E8623" s="160" t="s">
        <v>1571</v>
      </c>
      <c r="F8623" s="161">
        <v>41446</v>
      </c>
      <c r="G8623" s="162">
        <v>2013</v>
      </c>
      <c r="H8623" s="37">
        <v>1650000</v>
      </c>
      <c r="I8623" s="35">
        <v>1794139</v>
      </c>
      <c r="J8623" s="35">
        <v>538242</v>
      </c>
      <c r="K8623" s="33"/>
    </row>
    <row r="8624" spans="1:11" s="38" customFormat="1" ht="18" customHeight="1">
      <c r="A8624" s="33">
        <f t="shared" si="134"/>
        <v>8619</v>
      </c>
      <c r="B8624" s="160" t="s">
        <v>3139</v>
      </c>
      <c r="C8624" s="160" t="s">
        <v>12020</v>
      </c>
      <c r="D8624" s="159" t="s">
        <v>1502</v>
      </c>
      <c r="E8624" s="160" t="s">
        <v>1502</v>
      </c>
      <c r="F8624" s="161">
        <v>41446</v>
      </c>
      <c r="G8624" s="162">
        <v>2013</v>
      </c>
      <c r="H8624" s="37">
        <v>1190000</v>
      </c>
      <c r="I8624" s="35">
        <v>1126766</v>
      </c>
      <c r="J8624" s="35">
        <v>338030</v>
      </c>
      <c r="K8624" s="33"/>
    </row>
    <row r="8625" spans="1:11" s="38" customFormat="1" ht="18" customHeight="1">
      <c r="A8625" s="33">
        <f t="shared" si="134"/>
        <v>8620</v>
      </c>
      <c r="B8625" s="160" t="s">
        <v>3139</v>
      </c>
      <c r="C8625" s="160" t="s">
        <v>12021</v>
      </c>
      <c r="D8625" s="159" t="s">
        <v>1502</v>
      </c>
      <c r="E8625" s="160" t="s">
        <v>1502</v>
      </c>
      <c r="F8625" s="161">
        <v>41446</v>
      </c>
      <c r="G8625" s="162">
        <v>2013</v>
      </c>
      <c r="H8625" s="37">
        <v>1190000</v>
      </c>
      <c r="I8625" s="35">
        <v>1126766</v>
      </c>
      <c r="J8625" s="35">
        <v>338030</v>
      </c>
      <c r="K8625" s="33"/>
    </row>
    <row r="8626" spans="1:11" s="38" customFormat="1" ht="18" customHeight="1">
      <c r="A8626" s="33">
        <f t="shared" si="134"/>
        <v>8621</v>
      </c>
      <c r="B8626" s="160" t="s">
        <v>3139</v>
      </c>
      <c r="C8626" s="160" t="s">
        <v>12022</v>
      </c>
      <c r="D8626" s="159" t="s">
        <v>1502</v>
      </c>
      <c r="E8626" s="160" t="s">
        <v>1502</v>
      </c>
      <c r="F8626" s="161">
        <v>41446</v>
      </c>
      <c r="G8626" s="162">
        <v>2013</v>
      </c>
      <c r="H8626" s="37">
        <v>1190000</v>
      </c>
      <c r="I8626" s="35">
        <v>1126766</v>
      </c>
      <c r="J8626" s="35">
        <v>338030</v>
      </c>
      <c r="K8626" s="33"/>
    </row>
    <row r="8627" spans="1:11" s="38" customFormat="1" ht="18" customHeight="1">
      <c r="A8627" s="33">
        <f t="shared" si="134"/>
        <v>8622</v>
      </c>
      <c r="B8627" s="160" t="s">
        <v>2146</v>
      </c>
      <c r="C8627" s="160" t="s">
        <v>12023</v>
      </c>
      <c r="D8627" s="159" t="s">
        <v>1502</v>
      </c>
      <c r="E8627" s="160" t="s">
        <v>1502</v>
      </c>
      <c r="F8627" s="161">
        <v>41446</v>
      </c>
      <c r="G8627" s="162">
        <v>2013</v>
      </c>
      <c r="H8627" s="37">
        <v>1190000</v>
      </c>
      <c r="I8627" s="35">
        <v>1126766</v>
      </c>
      <c r="J8627" s="35">
        <v>338030</v>
      </c>
      <c r="K8627" s="33"/>
    </row>
    <row r="8628" spans="1:11" s="38" customFormat="1" ht="18" customHeight="1">
      <c r="A8628" s="33">
        <f t="shared" si="134"/>
        <v>8623</v>
      </c>
      <c r="B8628" s="160" t="s">
        <v>12024</v>
      </c>
      <c r="C8628" s="160" t="s">
        <v>12025</v>
      </c>
      <c r="D8628" s="159" t="s">
        <v>2337</v>
      </c>
      <c r="E8628" s="160" t="s">
        <v>2337</v>
      </c>
      <c r="F8628" s="161">
        <v>41446</v>
      </c>
      <c r="G8628" s="162">
        <v>2013</v>
      </c>
      <c r="H8628" s="37">
        <v>685000</v>
      </c>
      <c r="I8628" s="35">
        <v>648600</v>
      </c>
      <c r="J8628" s="35">
        <v>194580</v>
      </c>
      <c r="K8628" s="33"/>
    </row>
    <row r="8629" spans="1:11" s="38" customFormat="1" ht="18" customHeight="1">
      <c r="A8629" s="33">
        <f t="shared" si="134"/>
        <v>8624</v>
      </c>
      <c r="B8629" s="160" t="s">
        <v>4904</v>
      </c>
      <c r="C8629" s="160" t="s">
        <v>12026</v>
      </c>
      <c r="D8629" s="159" t="s">
        <v>1838</v>
      </c>
      <c r="E8629" s="160" t="s">
        <v>1838</v>
      </c>
      <c r="F8629" s="161">
        <v>41446</v>
      </c>
      <c r="G8629" s="162">
        <v>2013</v>
      </c>
      <c r="H8629" s="37">
        <v>198000</v>
      </c>
      <c r="I8629" s="35">
        <v>215297</v>
      </c>
      <c r="J8629" s="35">
        <v>64589</v>
      </c>
      <c r="K8629" s="33"/>
    </row>
    <row r="8630" spans="1:11" s="38" customFormat="1" ht="18" customHeight="1">
      <c r="A8630" s="33">
        <f t="shared" si="134"/>
        <v>8625</v>
      </c>
      <c r="B8630" s="160" t="s">
        <v>4904</v>
      </c>
      <c r="C8630" s="160" t="s">
        <v>12027</v>
      </c>
      <c r="D8630" s="159" t="s">
        <v>1838</v>
      </c>
      <c r="E8630" s="160" t="s">
        <v>1838</v>
      </c>
      <c r="F8630" s="161">
        <v>41446</v>
      </c>
      <c r="G8630" s="162">
        <v>2013</v>
      </c>
      <c r="H8630" s="37">
        <v>198000</v>
      </c>
      <c r="I8630" s="35">
        <v>215297</v>
      </c>
      <c r="J8630" s="35">
        <v>64589</v>
      </c>
      <c r="K8630" s="33"/>
    </row>
    <row r="8631" spans="1:11" s="38" customFormat="1" ht="18" customHeight="1">
      <c r="A8631" s="33">
        <f t="shared" si="134"/>
        <v>8626</v>
      </c>
      <c r="B8631" s="160" t="s">
        <v>4901</v>
      </c>
      <c r="C8631" s="160" t="s">
        <v>12028</v>
      </c>
      <c r="D8631" s="159" t="s">
        <v>1838</v>
      </c>
      <c r="E8631" s="160" t="s">
        <v>1838</v>
      </c>
      <c r="F8631" s="161">
        <v>41446</v>
      </c>
      <c r="G8631" s="162">
        <v>2013</v>
      </c>
      <c r="H8631" s="37">
        <v>198000</v>
      </c>
      <c r="I8631" s="35">
        <v>215297</v>
      </c>
      <c r="J8631" s="35">
        <v>64589</v>
      </c>
      <c r="K8631" s="33"/>
    </row>
    <row r="8632" spans="1:11" s="38" customFormat="1" ht="18" customHeight="1">
      <c r="A8632" s="33">
        <f t="shared" si="134"/>
        <v>8627</v>
      </c>
      <c r="B8632" s="160" t="s">
        <v>4901</v>
      </c>
      <c r="C8632" s="160" t="s">
        <v>12029</v>
      </c>
      <c r="D8632" s="159" t="s">
        <v>1838</v>
      </c>
      <c r="E8632" s="160" t="s">
        <v>1838</v>
      </c>
      <c r="F8632" s="161">
        <v>41446</v>
      </c>
      <c r="G8632" s="162">
        <v>2013</v>
      </c>
      <c r="H8632" s="37">
        <v>198000</v>
      </c>
      <c r="I8632" s="35">
        <v>215297</v>
      </c>
      <c r="J8632" s="35">
        <v>64589</v>
      </c>
      <c r="K8632" s="33"/>
    </row>
    <row r="8633" spans="1:11" s="38" customFormat="1" ht="18" customHeight="1">
      <c r="A8633" s="33">
        <f t="shared" si="134"/>
        <v>8628</v>
      </c>
      <c r="B8633" s="160" t="s">
        <v>4901</v>
      </c>
      <c r="C8633" s="160" t="s">
        <v>12030</v>
      </c>
      <c r="D8633" s="159" t="s">
        <v>1838</v>
      </c>
      <c r="E8633" s="160" t="s">
        <v>1838</v>
      </c>
      <c r="F8633" s="161">
        <v>41446</v>
      </c>
      <c r="G8633" s="162">
        <v>2013</v>
      </c>
      <c r="H8633" s="37">
        <v>198000</v>
      </c>
      <c r="I8633" s="35">
        <v>215297</v>
      </c>
      <c r="J8633" s="35">
        <v>64589</v>
      </c>
      <c r="K8633" s="33"/>
    </row>
    <row r="8634" spans="1:11" s="38" customFormat="1" ht="18" customHeight="1">
      <c r="A8634" s="33">
        <f t="shared" si="134"/>
        <v>8629</v>
      </c>
      <c r="B8634" s="160" t="s">
        <v>4901</v>
      </c>
      <c r="C8634" s="160" t="s">
        <v>12031</v>
      </c>
      <c r="D8634" s="159" t="s">
        <v>1838</v>
      </c>
      <c r="E8634" s="160" t="s">
        <v>1838</v>
      </c>
      <c r="F8634" s="161">
        <v>41446</v>
      </c>
      <c r="G8634" s="162">
        <v>2013</v>
      </c>
      <c r="H8634" s="37">
        <v>198000</v>
      </c>
      <c r="I8634" s="35">
        <v>215297</v>
      </c>
      <c r="J8634" s="35">
        <v>64589</v>
      </c>
      <c r="K8634" s="33"/>
    </row>
    <row r="8635" spans="1:11" s="38" customFormat="1" ht="18" customHeight="1">
      <c r="A8635" s="33">
        <f t="shared" si="134"/>
        <v>8630</v>
      </c>
      <c r="B8635" s="160" t="s">
        <v>4901</v>
      </c>
      <c r="C8635" s="160" t="s">
        <v>12032</v>
      </c>
      <c r="D8635" s="159" t="s">
        <v>1838</v>
      </c>
      <c r="E8635" s="160" t="s">
        <v>1838</v>
      </c>
      <c r="F8635" s="161">
        <v>41446</v>
      </c>
      <c r="G8635" s="162">
        <v>2013</v>
      </c>
      <c r="H8635" s="37">
        <v>198000</v>
      </c>
      <c r="I8635" s="35">
        <v>215297</v>
      </c>
      <c r="J8635" s="35">
        <v>64589</v>
      </c>
      <c r="K8635" s="33"/>
    </row>
    <row r="8636" spans="1:11" s="38" customFormat="1" ht="18" customHeight="1">
      <c r="A8636" s="33">
        <f t="shared" si="134"/>
        <v>8631</v>
      </c>
      <c r="B8636" s="160" t="s">
        <v>4193</v>
      </c>
      <c r="C8636" s="160" t="s">
        <v>12033</v>
      </c>
      <c r="D8636" s="159" t="s">
        <v>2853</v>
      </c>
      <c r="E8636" s="160" t="s">
        <v>2853</v>
      </c>
      <c r="F8636" s="161">
        <v>41444</v>
      </c>
      <c r="G8636" s="162">
        <v>2013</v>
      </c>
      <c r="H8636" s="37">
        <v>4409000</v>
      </c>
      <c r="I8636" s="35">
        <v>4794156</v>
      </c>
      <c r="J8636" s="35">
        <v>1438247</v>
      </c>
      <c r="K8636" s="33"/>
    </row>
    <row r="8637" spans="1:11" s="38" customFormat="1" ht="18" customHeight="1">
      <c r="A8637" s="33">
        <f t="shared" si="134"/>
        <v>8632</v>
      </c>
      <c r="B8637" s="160" t="s">
        <v>2513</v>
      </c>
      <c r="C8637" s="160" t="s">
        <v>12034</v>
      </c>
      <c r="D8637" s="159" t="s">
        <v>2853</v>
      </c>
      <c r="E8637" s="160" t="s">
        <v>2853</v>
      </c>
      <c r="F8637" s="161">
        <v>41444</v>
      </c>
      <c r="G8637" s="162">
        <v>2013</v>
      </c>
      <c r="H8637" s="37">
        <v>4409000</v>
      </c>
      <c r="I8637" s="35">
        <v>4794156</v>
      </c>
      <c r="J8637" s="35">
        <v>1438247</v>
      </c>
      <c r="K8637" s="33"/>
    </row>
    <row r="8638" spans="1:11" s="38" customFormat="1" ht="18" customHeight="1">
      <c r="A8638" s="33">
        <f t="shared" si="134"/>
        <v>8633</v>
      </c>
      <c r="B8638" s="160" t="s">
        <v>2624</v>
      </c>
      <c r="C8638" s="160" t="s">
        <v>12035</v>
      </c>
      <c r="D8638" s="159" t="s">
        <v>12036</v>
      </c>
      <c r="E8638" s="160" t="s">
        <v>12036</v>
      </c>
      <c r="F8638" s="161">
        <v>41444</v>
      </c>
      <c r="G8638" s="162">
        <v>2013</v>
      </c>
      <c r="H8638" s="37">
        <v>4229500</v>
      </c>
      <c r="I8638" s="35">
        <v>4598976</v>
      </c>
      <c r="J8638" s="35">
        <v>1379693</v>
      </c>
      <c r="K8638" s="33"/>
    </row>
    <row r="8639" spans="1:11" s="38" customFormat="1" ht="18" customHeight="1">
      <c r="A8639" s="33">
        <f t="shared" si="134"/>
        <v>8634</v>
      </c>
      <c r="B8639" s="160" t="s">
        <v>2624</v>
      </c>
      <c r="C8639" s="160" t="s">
        <v>12037</v>
      </c>
      <c r="D8639" s="159" t="s">
        <v>12036</v>
      </c>
      <c r="E8639" s="160" t="s">
        <v>12036</v>
      </c>
      <c r="F8639" s="161">
        <v>41444</v>
      </c>
      <c r="G8639" s="162">
        <v>2013</v>
      </c>
      <c r="H8639" s="37">
        <v>4229500</v>
      </c>
      <c r="I8639" s="35">
        <v>4598976</v>
      </c>
      <c r="J8639" s="35">
        <v>1379693</v>
      </c>
      <c r="K8639" s="33"/>
    </row>
    <row r="8640" spans="1:11" s="38" customFormat="1" ht="18" customHeight="1">
      <c r="A8640" s="33">
        <f t="shared" si="134"/>
        <v>8635</v>
      </c>
      <c r="B8640" s="160" t="s">
        <v>2827</v>
      </c>
      <c r="C8640" s="160" t="s">
        <v>12038</v>
      </c>
      <c r="D8640" s="159" t="s">
        <v>4776</v>
      </c>
      <c r="E8640" s="160" t="s">
        <v>4776</v>
      </c>
      <c r="F8640" s="161">
        <v>41444</v>
      </c>
      <c r="G8640" s="162">
        <v>2013</v>
      </c>
      <c r="H8640" s="37">
        <v>4000000</v>
      </c>
      <c r="I8640" s="35">
        <v>4349427</v>
      </c>
      <c r="J8640" s="35">
        <v>1304828</v>
      </c>
      <c r="K8640" s="33"/>
    </row>
    <row r="8641" spans="1:11" s="38" customFormat="1" ht="18" customHeight="1">
      <c r="A8641" s="33">
        <f t="shared" si="134"/>
        <v>8636</v>
      </c>
      <c r="B8641" s="160" t="s">
        <v>2827</v>
      </c>
      <c r="C8641" s="160" t="s">
        <v>12039</v>
      </c>
      <c r="D8641" s="159" t="s">
        <v>4776</v>
      </c>
      <c r="E8641" s="160" t="s">
        <v>4776</v>
      </c>
      <c r="F8641" s="161">
        <v>41444</v>
      </c>
      <c r="G8641" s="162">
        <v>2013</v>
      </c>
      <c r="H8641" s="37">
        <v>4000000</v>
      </c>
      <c r="I8641" s="35">
        <v>4349427</v>
      </c>
      <c r="J8641" s="35">
        <v>1304828</v>
      </c>
      <c r="K8641" s="33"/>
    </row>
    <row r="8642" spans="1:11" s="38" customFormat="1" ht="18" customHeight="1">
      <c r="A8642" s="33">
        <f t="shared" si="134"/>
        <v>8637</v>
      </c>
      <c r="B8642" s="160" t="s">
        <v>1887</v>
      </c>
      <c r="C8642" s="160" t="s">
        <v>12040</v>
      </c>
      <c r="D8642" s="159" t="s">
        <v>5598</v>
      </c>
      <c r="E8642" s="160" t="s">
        <v>5598</v>
      </c>
      <c r="F8642" s="161">
        <v>41444</v>
      </c>
      <c r="G8642" s="162">
        <v>2013</v>
      </c>
      <c r="H8642" s="37">
        <v>3980000</v>
      </c>
      <c r="I8642" s="35">
        <v>4327680</v>
      </c>
      <c r="J8642" s="35">
        <v>1298304</v>
      </c>
      <c r="K8642" s="33"/>
    </row>
    <row r="8643" spans="1:11" s="38" customFormat="1" ht="18" customHeight="1">
      <c r="A8643" s="33">
        <f t="shared" si="134"/>
        <v>8638</v>
      </c>
      <c r="B8643" s="160" t="s">
        <v>1887</v>
      </c>
      <c r="C8643" s="160" t="s">
        <v>12041</v>
      </c>
      <c r="D8643" s="159" t="s">
        <v>5598</v>
      </c>
      <c r="E8643" s="160" t="s">
        <v>5598</v>
      </c>
      <c r="F8643" s="161">
        <v>41444</v>
      </c>
      <c r="G8643" s="162">
        <v>2013</v>
      </c>
      <c r="H8643" s="37">
        <v>3980000</v>
      </c>
      <c r="I8643" s="35">
        <v>4327680</v>
      </c>
      <c r="J8643" s="35">
        <v>1298304</v>
      </c>
      <c r="K8643" s="33"/>
    </row>
    <row r="8644" spans="1:11" ht="18" customHeight="1">
      <c r="A8644" s="33">
        <f t="shared" si="134"/>
        <v>8639</v>
      </c>
      <c r="B8644" s="160" t="s">
        <v>1887</v>
      </c>
      <c r="C8644" s="160" t="s">
        <v>12042</v>
      </c>
      <c r="D8644" s="159" t="s">
        <v>5598</v>
      </c>
      <c r="E8644" s="160" t="s">
        <v>5598</v>
      </c>
      <c r="F8644" s="161">
        <v>41444</v>
      </c>
      <c r="G8644" s="162">
        <v>2013</v>
      </c>
      <c r="H8644" s="37">
        <v>3980000</v>
      </c>
      <c r="I8644" s="35">
        <v>4327680</v>
      </c>
      <c r="J8644" s="35">
        <v>1298304</v>
      </c>
      <c r="K8644" s="33"/>
    </row>
    <row r="8645" spans="1:11" ht="18" customHeight="1">
      <c r="A8645" s="33">
        <f t="shared" si="134"/>
        <v>8640</v>
      </c>
      <c r="B8645" s="160" t="s">
        <v>1887</v>
      </c>
      <c r="C8645" s="160" t="s">
        <v>12043</v>
      </c>
      <c r="D8645" s="159" t="s">
        <v>5598</v>
      </c>
      <c r="E8645" s="160" t="s">
        <v>5598</v>
      </c>
      <c r="F8645" s="161">
        <v>41444</v>
      </c>
      <c r="G8645" s="162">
        <v>2013</v>
      </c>
      <c r="H8645" s="37">
        <v>3980000</v>
      </c>
      <c r="I8645" s="35">
        <v>4327680</v>
      </c>
      <c r="J8645" s="35">
        <v>1298304</v>
      </c>
      <c r="K8645" s="33"/>
    </row>
    <row r="8646" spans="1:11" ht="18" customHeight="1">
      <c r="A8646" s="33">
        <f t="shared" si="134"/>
        <v>8641</v>
      </c>
      <c r="B8646" s="160" t="s">
        <v>2737</v>
      </c>
      <c r="C8646" s="160" t="s">
        <v>12044</v>
      </c>
      <c r="D8646" s="159" t="s">
        <v>4776</v>
      </c>
      <c r="E8646" s="160" t="s">
        <v>4776</v>
      </c>
      <c r="F8646" s="161">
        <v>41444</v>
      </c>
      <c r="G8646" s="162">
        <v>2013</v>
      </c>
      <c r="H8646" s="37">
        <v>3600000</v>
      </c>
      <c r="I8646" s="35">
        <v>3914484</v>
      </c>
      <c r="J8646" s="35">
        <v>1174345</v>
      </c>
      <c r="K8646" s="33"/>
    </row>
    <row r="8647" spans="1:11" ht="18" customHeight="1">
      <c r="A8647" s="33">
        <f t="shared" ref="A8647:A8710" si="135">A8646+1</f>
        <v>8642</v>
      </c>
      <c r="B8647" s="160" t="s">
        <v>2741</v>
      </c>
      <c r="C8647" s="160" t="s">
        <v>12045</v>
      </c>
      <c r="D8647" s="159" t="s">
        <v>4776</v>
      </c>
      <c r="E8647" s="160" t="s">
        <v>4776</v>
      </c>
      <c r="F8647" s="161">
        <v>41444</v>
      </c>
      <c r="G8647" s="162">
        <v>2013</v>
      </c>
      <c r="H8647" s="37">
        <v>3600000</v>
      </c>
      <c r="I8647" s="35">
        <v>3914484</v>
      </c>
      <c r="J8647" s="35">
        <v>1174345</v>
      </c>
      <c r="K8647" s="33"/>
    </row>
    <row r="8648" spans="1:11" ht="18" customHeight="1">
      <c r="A8648" s="33">
        <f t="shared" si="135"/>
        <v>8643</v>
      </c>
      <c r="B8648" s="160" t="s">
        <v>6822</v>
      </c>
      <c r="C8648" s="160" t="s">
        <v>12046</v>
      </c>
      <c r="D8648" s="159" t="s">
        <v>12047</v>
      </c>
      <c r="E8648" s="160" t="s">
        <v>12047</v>
      </c>
      <c r="F8648" s="161">
        <v>41444</v>
      </c>
      <c r="G8648" s="162">
        <v>2013</v>
      </c>
      <c r="H8648" s="37">
        <v>1905500</v>
      </c>
      <c r="I8648" s="35">
        <v>2071958</v>
      </c>
      <c r="J8648" s="35">
        <v>621587</v>
      </c>
      <c r="K8648" s="33"/>
    </row>
    <row r="8649" spans="1:11" ht="18" customHeight="1">
      <c r="A8649" s="33">
        <f t="shared" si="135"/>
        <v>8644</v>
      </c>
      <c r="B8649" s="160" t="s">
        <v>8808</v>
      </c>
      <c r="C8649" s="160" t="s">
        <v>12048</v>
      </c>
      <c r="D8649" s="159" t="s">
        <v>12047</v>
      </c>
      <c r="E8649" s="160" t="s">
        <v>12047</v>
      </c>
      <c r="F8649" s="161">
        <v>41444</v>
      </c>
      <c r="G8649" s="162">
        <v>2013</v>
      </c>
      <c r="H8649" s="37">
        <v>1905500</v>
      </c>
      <c r="I8649" s="35">
        <v>2071958</v>
      </c>
      <c r="J8649" s="35">
        <v>621587</v>
      </c>
      <c r="K8649" s="33"/>
    </row>
    <row r="8650" spans="1:11" ht="18" customHeight="1">
      <c r="A8650" s="33">
        <f t="shared" si="135"/>
        <v>8645</v>
      </c>
      <c r="B8650" s="160" t="s">
        <v>1887</v>
      </c>
      <c r="C8650" s="160" t="s">
        <v>12049</v>
      </c>
      <c r="D8650" s="159" t="s">
        <v>12047</v>
      </c>
      <c r="E8650" s="160" t="s">
        <v>12047</v>
      </c>
      <c r="F8650" s="161">
        <v>41444</v>
      </c>
      <c r="G8650" s="162">
        <v>2013</v>
      </c>
      <c r="H8650" s="37">
        <v>1905500</v>
      </c>
      <c r="I8650" s="35">
        <v>2071958</v>
      </c>
      <c r="J8650" s="35">
        <v>621587</v>
      </c>
      <c r="K8650" s="33"/>
    </row>
    <row r="8651" spans="1:11" ht="18" customHeight="1">
      <c r="A8651" s="33">
        <f t="shared" si="135"/>
        <v>8646</v>
      </c>
      <c r="B8651" s="160" t="s">
        <v>4172</v>
      </c>
      <c r="C8651" s="160" t="s">
        <v>12050</v>
      </c>
      <c r="D8651" s="159" t="s">
        <v>12047</v>
      </c>
      <c r="E8651" s="160" t="s">
        <v>12047</v>
      </c>
      <c r="F8651" s="161">
        <v>41444</v>
      </c>
      <c r="G8651" s="162">
        <v>2013</v>
      </c>
      <c r="H8651" s="37">
        <v>1905500</v>
      </c>
      <c r="I8651" s="35">
        <v>2071958</v>
      </c>
      <c r="J8651" s="35">
        <v>621587</v>
      </c>
      <c r="K8651" s="33"/>
    </row>
    <row r="8652" spans="1:11" ht="18" customHeight="1">
      <c r="A8652" s="33">
        <f t="shared" si="135"/>
        <v>8647</v>
      </c>
      <c r="B8652" s="160" t="s">
        <v>4172</v>
      </c>
      <c r="C8652" s="160" t="s">
        <v>12051</v>
      </c>
      <c r="D8652" s="159" t="s">
        <v>5598</v>
      </c>
      <c r="E8652" s="160" t="s">
        <v>5598</v>
      </c>
      <c r="F8652" s="161">
        <v>41444</v>
      </c>
      <c r="G8652" s="162">
        <v>2013</v>
      </c>
      <c r="H8652" s="37">
        <v>1750000</v>
      </c>
      <c r="I8652" s="35">
        <v>1902874</v>
      </c>
      <c r="J8652" s="35">
        <v>570862</v>
      </c>
      <c r="K8652" s="33"/>
    </row>
    <row r="8653" spans="1:11" ht="18" customHeight="1">
      <c r="A8653" s="33">
        <f t="shared" si="135"/>
        <v>8648</v>
      </c>
      <c r="B8653" s="160" t="s">
        <v>4172</v>
      </c>
      <c r="C8653" s="160" t="s">
        <v>12052</v>
      </c>
      <c r="D8653" s="159" t="s">
        <v>5598</v>
      </c>
      <c r="E8653" s="160" t="s">
        <v>5598</v>
      </c>
      <c r="F8653" s="161">
        <v>41444</v>
      </c>
      <c r="G8653" s="162">
        <v>2013</v>
      </c>
      <c r="H8653" s="37">
        <v>1750000</v>
      </c>
      <c r="I8653" s="35">
        <v>1902874</v>
      </c>
      <c r="J8653" s="35">
        <v>570862</v>
      </c>
      <c r="K8653" s="33"/>
    </row>
    <row r="8654" spans="1:11" ht="18" customHeight="1">
      <c r="A8654" s="33">
        <f t="shared" si="135"/>
        <v>8649</v>
      </c>
      <c r="B8654" s="160" t="s">
        <v>4172</v>
      </c>
      <c r="C8654" s="160" t="s">
        <v>12053</v>
      </c>
      <c r="D8654" s="159" t="s">
        <v>5598</v>
      </c>
      <c r="E8654" s="160" t="s">
        <v>5598</v>
      </c>
      <c r="F8654" s="161">
        <v>41444</v>
      </c>
      <c r="G8654" s="162">
        <v>2013</v>
      </c>
      <c r="H8654" s="37">
        <v>1750000</v>
      </c>
      <c r="I8654" s="35">
        <v>1902874</v>
      </c>
      <c r="J8654" s="35">
        <v>570862</v>
      </c>
      <c r="K8654" s="33"/>
    </row>
    <row r="8655" spans="1:11" ht="18" customHeight="1">
      <c r="A8655" s="33">
        <f t="shared" si="135"/>
        <v>8650</v>
      </c>
      <c r="B8655" s="160" t="s">
        <v>4172</v>
      </c>
      <c r="C8655" s="160" t="s">
        <v>12054</v>
      </c>
      <c r="D8655" s="159" t="s">
        <v>5598</v>
      </c>
      <c r="E8655" s="160" t="s">
        <v>5598</v>
      </c>
      <c r="F8655" s="161">
        <v>41444</v>
      </c>
      <c r="G8655" s="162">
        <v>2013</v>
      </c>
      <c r="H8655" s="37">
        <v>1750000</v>
      </c>
      <c r="I8655" s="35">
        <v>1902874</v>
      </c>
      <c r="J8655" s="35">
        <v>570862</v>
      </c>
      <c r="K8655" s="33"/>
    </row>
    <row r="8656" spans="1:11" ht="18" customHeight="1">
      <c r="A8656" s="33">
        <f t="shared" si="135"/>
        <v>8651</v>
      </c>
      <c r="B8656" s="160" t="s">
        <v>4172</v>
      </c>
      <c r="C8656" s="160" t="s">
        <v>12055</v>
      </c>
      <c r="D8656" s="159" t="s">
        <v>5598</v>
      </c>
      <c r="E8656" s="160" t="s">
        <v>5598</v>
      </c>
      <c r="F8656" s="161">
        <v>41444</v>
      </c>
      <c r="G8656" s="162">
        <v>2013</v>
      </c>
      <c r="H8656" s="37">
        <v>1750000</v>
      </c>
      <c r="I8656" s="35">
        <v>1902874</v>
      </c>
      <c r="J8656" s="35">
        <v>570862</v>
      </c>
      <c r="K8656" s="33"/>
    </row>
    <row r="8657" spans="1:11" ht="18" customHeight="1">
      <c r="A8657" s="33">
        <f t="shared" si="135"/>
        <v>8652</v>
      </c>
      <c r="B8657" s="160" t="s">
        <v>4172</v>
      </c>
      <c r="C8657" s="160" t="s">
        <v>12056</v>
      </c>
      <c r="D8657" s="159" t="s">
        <v>5598</v>
      </c>
      <c r="E8657" s="160" t="s">
        <v>5598</v>
      </c>
      <c r="F8657" s="161">
        <v>41444</v>
      </c>
      <c r="G8657" s="162">
        <v>2013</v>
      </c>
      <c r="H8657" s="37">
        <v>1750000</v>
      </c>
      <c r="I8657" s="35">
        <v>1902874</v>
      </c>
      <c r="J8657" s="35">
        <v>570862</v>
      </c>
      <c r="K8657" s="33"/>
    </row>
    <row r="8658" spans="1:11" ht="18" customHeight="1">
      <c r="A8658" s="33">
        <f t="shared" si="135"/>
        <v>8653</v>
      </c>
      <c r="B8658" s="160" t="s">
        <v>4172</v>
      </c>
      <c r="C8658" s="160" t="s">
        <v>12057</v>
      </c>
      <c r="D8658" s="159" t="s">
        <v>5598</v>
      </c>
      <c r="E8658" s="160" t="s">
        <v>5598</v>
      </c>
      <c r="F8658" s="161">
        <v>41444</v>
      </c>
      <c r="G8658" s="162">
        <v>2013</v>
      </c>
      <c r="H8658" s="37">
        <v>1750000</v>
      </c>
      <c r="I8658" s="35">
        <v>1902874</v>
      </c>
      <c r="J8658" s="35">
        <v>570862</v>
      </c>
      <c r="K8658" s="33"/>
    </row>
    <row r="8659" spans="1:11" s="38" customFormat="1" ht="18" customHeight="1">
      <c r="A8659" s="33">
        <f t="shared" si="135"/>
        <v>8654</v>
      </c>
      <c r="B8659" s="160" t="s">
        <v>4172</v>
      </c>
      <c r="C8659" s="160" t="s">
        <v>12058</v>
      </c>
      <c r="D8659" s="159" t="s">
        <v>5598</v>
      </c>
      <c r="E8659" s="160" t="s">
        <v>5598</v>
      </c>
      <c r="F8659" s="161">
        <v>41444</v>
      </c>
      <c r="G8659" s="162">
        <v>2013</v>
      </c>
      <c r="H8659" s="37">
        <v>1750000</v>
      </c>
      <c r="I8659" s="35">
        <v>1902874</v>
      </c>
      <c r="J8659" s="35">
        <v>570862</v>
      </c>
      <c r="K8659" s="33"/>
    </row>
    <row r="8660" spans="1:11" s="38" customFormat="1" ht="18" customHeight="1">
      <c r="A8660" s="33">
        <f t="shared" si="135"/>
        <v>8655</v>
      </c>
      <c r="B8660" s="160" t="s">
        <v>1887</v>
      </c>
      <c r="C8660" s="160" t="s">
        <v>12059</v>
      </c>
      <c r="D8660" s="159" t="s">
        <v>5598</v>
      </c>
      <c r="E8660" s="160" t="s">
        <v>5598</v>
      </c>
      <c r="F8660" s="161">
        <v>41444</v>
      </c>
      <c r="G8660" s="162">
        <v>2013</v>
      </c>
      <c r="H8660" s="37">
        <v>1750000</v>
      </c>
      <c r="I8660" s="35">
        <v>1902874</v>
      </c>
      <c r="J8660" s="35">
        <v>570862</v>
      </c>
      <c r="K8660" s="33"/>
    </row>
    <row r="8661" spans="1:11" s="38" customFormat="1" ht="18" customHeight="1">
      <c r="A8661" s="33">
        <f t="shared" si="135"/>
        <v>8656</v>
      </c>
      <c r="B8661" s="160" t="s">
        <v>1887</v>
      </c>
      <c r="C8661" s="160" t="s">
        <v>12060</v>
      </c>
      <c r="D8661" s="159" t="s">
        <v>5598</v>
      </c>
      <c r="E8661" s="160" t="s">
        <v>5598</v>
      </c>
      <c r="F8661" s="161">
        <v>41444</v>
      </c>
      <c r="G8661" s="162">
        <v>2013</v>
      </c>
      <c r="H8661" s="37">
        <v>1750000</v>
      </c>
      <c r="I8661" s="35">
        <v>1902874</v>
      </c>
      <c r="J8661" s="35">
        <v>570862</v>
      </c>
      <c r="K8661" s="33"/>
    </row>
    <row r="8662" spans="1:11" s="38" customFormat="1" ht="18" customHeight="1">
      <c r="A8662" s="33">
        <f t="shared" si="135"/>
        <v>8657</v>
      </c>
      <c r="B8662" s="160" t="s">
        <v>1887</v>
      </c>
      <c r="C8662" s="160" t="s">
        <v>12061</v>
      </c>
      <c r="D8662" s="159" t="s">
        <v>5598</v>
      </c>
      <c r="E8662" s="160" t="s">
        <v>5598</v>
      </c>
      <c r="F8662" s="161">
        <v>41444</v>
      </c>
      <c r="G8662" s="162">
        <v>2013</v>
      </c>
      <c r="H8662" s="37">
        <v>1750000</v>
      </c>
      <c r="I8662" s="35">
        <v>1902874</v>
      </c>
      <c r="J8662" s="35">
        <v>570862</v>
      </c>
      <c r="K8662" s="33"/>
    </row>
    <row r="8663" spans="1:11" s="38" customFormat="1" ht="18" customHeight="1">
      <c r="A8663" s="33">
        <f t="shared" si="135"/>
        <v>8658</v>
      </c>
      <c r="B8663" s="160" t="s">
        <v>1887</v>
      </c>
      <c r="C8663" s="160" t="s">
        <v>12062</v>
      </c>
      <c r="D8663" s="159" t="s">
        <v>5598</v>
      </c>
      <c r="E8663" s="160" t="s">
        <v>5598</v>
      </c>
      <c r="F8663" s="161">
        <v>41444</v>
      </c>
      <c r="G8663" s="162">
        <v>2013</v>
      </c>
      <c r="H8663" s="37">
        <v>1750000</v>
      </c>
      <c r="I8663" s="35">
        <v>1902874</v>
      </c>
      <c r="J8663" s="35">
        <v>570862</v>
      </c>
      <c r="K8663" s="33"/>
    </row>
    <row r="8664" spans="1:11" s="38" customFormat="1" ht="18" customHeight="1">
      <c r="A8664" s="33">
        <f t="shared" si="135"/>
        <v>8659</v>
      </c>
      <c r="B8664" s="160" t="s">
        <v>1887</v>
      </c>
      <c r="C8664" s="160" t="s">
        <v>12063</v>
      </c>
      <c r="D8664" s="159" t="s">
        <v>5598</v>
      </c>
      <c r="E8664" s="160" t="s">
        <v>5598</v>
      </c>
      <c r="F8664" s="161">
        <v>41444</v>
      </c>
      <c r="G8664" s="162">
        <v>2013</v>
      </c>
      <c r="H8664" s="37">
        <v>1750000</v>
      </c>
      <c r="I8664" s="35">
        <v>1902874</v>
      </c>
      <c r="J8664" s="35">
        <v>570862</v>
      </c>
      <c r="K8664" s="33"/>
    </row>
    <row r="8665" spans="1:11" s="38" customFormat="1" ht="18" customHeight="1">
      <c r="A8665" s="33">
        <f t="shared" si="135"/>
        <v>8660</v>
      </c>
      <c r="B8665" s="160" t="s">
        <v>1887</v>
      </c>
      <c r="C8665" s="160" t="s">
        <v>12064</v>
      </c>
      <c r="D8665" s="159" t="s">
        <v>5598</v>
      </c>
      <c r="E8665" s="160" t="s">
        <v>5598</v>
      </c>
      <c r="F8665" s="161">
        <v>41444</v>
      </c>
      <c r="G8665" s="162">
        <v>2013</v>
      </c>
      <c r="H8665" s="37">
        <v>1750000</v>
      </c>
      <c r="I8665" s="35">
        <v>1902874</v>
      </c>
      <c r="J8665" s="35">
        <v>570862</v>
      </c>
      <c r="K8665" s="33"/>
    </row>
    <row r="8666" spans="1:11" s="38" customFormat="1" ht="18" customHeight="1">
      <c r="A8666" s="33">
        <f t="shared" si="135"/>
        <v>8661</v>
      </c>
      <c r="B8666" s="160" t="s">
        <v>1887</v>
      </c>
      <c r="C8666" s="160" t="s">
        <v>12065</v>
      </c>
      <c r="D8666" s="159" t="s">
        <v>5598</v>
      </c>
      <c r="E8666" s="160" t="s">
        <v>5598</v>
      </c>
      <c r="F8666" s="161">
        <v>41444</v>
      </c>
      <c r="G8666" s="162">
        <v>2013</v>
      </c>
      <c r="H8666" s="37">
        <v>1750000</v>
      </c>
      <c r="I8666" s="35">
        <v>1902874</v>
      </c>
      <c r="J8666" s="35">
        <v>570862</v>
      </c>
      <c r="K8666" s="33"/>
    </row>
    <row r="8667" spans="1:11" s="38" customFormat="1" ht="18" customHeight="1">
      <c r="A8667" s="33">
        <f t="shared" si="135"/>
        <v>8662</v>
      </c>
      <c r="B8667" s="160" t="s">
        <v>1887</v>
      </c>
      <c r="C8667" s="160" t="s">
        <v>12066</v>
      </c>
      <c r="D8667" s="159" t="s">
        <v>5598</v>
      </c>
      <c r="E8667" s="160" t="s">
        <v>5598</v>
      </c>
      <c r="F8667" s="161">
        <v>41444</v>
      </c>
      <c r="G8667" s="162">
        <v>2013</v>
      </c>
      <c r="H8667" s="37">
        <v>1750000</v>
      </c>
      <c r="I8667" s="35">
        <v>1902874</v>
      </c>
      <c r="J8667" s="35">
        <v>570862</v>
      </c>
      <c r="K8667" s="33"/>
    </row>
    <row r="8668" spans="1:11" s="38" customFormat="1" ht="18" customHeight="1">
      <c r="A8668" s="33">
        <f t="shared" si="135"/>
        <v>8663</v>
      </c>
      <c r="B8668" s="160" t="s">
        <v>1887</v>
      </c>
      <c r="C8668" s="160" t="s">
        <v>12067</v>
      </c>
      <c r="D8668" s="159" t="s">
        <v>5598</v>
      </c>
      <c r="E8668" s="160" t="s">
        <v>5598</v>
      </c>
      <c r="F8668" s="161">
        <v>41444</v>
      </c>
      <c r="G8668" s="162">
        <v>2013</v>
      </c>
      <c r="H8668" s="37">
        <v>1750000</v>
      </c>
      <c r="I8668" s="35">
        <v>1902874</v>
      </c>
      <c r="J8668" s="35">
        <v>570862</v>
      </c>
      <c r="K8668" s="33"/>
    </row>
    <row r="8669" spans="1:11" s="38" customFormat="1" ht="18" customHeight="1">
      <c r="A8669" s="33">
        <f t="shared" si="135"/>
        <v>8664</v>
      </c>
      <c r="B8669" s="160" t="s">
        <v>1887</v>
      </c>
      <c r="C8669" s="160" t="s">
        <v>12068</v>
      </c>
      <c r="D8669" s="159" t="s">
        <v>5598</v>
      </c>
      <c r="E8669" s="160" t="s">
        <v>5598</v>
      </c>
      <c r="F8669" s="161">
        <v>41444</v>
      </c>
      <c r="G8669" s="162">
        <v>2013</v>
      </c>
      <c r="H8669" s="37">
        <v>1750000</v>
      </c>
      <c r="I8669" s="35">
        <v>1902874</v>
      </c>
      <c r="J8669" s="35">
        <v>570862</v>
      </c>
      <c r="K8669" s="33"/>
    </row>
    <row r="8670" spans="1:11" s="38" customFormat="1" ht="18" customHeight="1">
      <c r="A8670" s="33">
        <f t="shared" si="135"/>
        <v>8665</v>
      </c>
      <c r="B8670" s="160" t="s">
        <v>1887</v>
      </c>
      <c r="C8670" s="160" t="s">
        <v>12069</v>
      </c>
      <c r="D8670" s="159" t="s">
        <v>5598</v>
      </c>
      <c r="E8670" s="160" t="s">
        <v>5598</v>
      </c>
      <c r="F8670" s="161">
        <v>41444</v>
      </c>
      <c r="G8670" s="162">
        <v>2013</v>
      </c>
      <c r="H8670" s="37">
        <v>1750000</v>
      </c>
      <c r="I8670" s="35">
        <v>1902874</v>
      </c>
      <c r="J8670" s="35">
        <v>570862</v>
      </c>
      <c r="K8670" s="33"/>
    </row>
    <row r="8671" spans="1:11" s="38" customFormat="1" ht="18" customHeight="1">
      <c r="A8671" s="33">
        <f t="shared" si="135"/>
        <v>8666</v>
      </c>
      <c r="B8671" s="160" t="s">
        <v>1887</v>
      </c>
      <c r="C8671" s="160" t="s">
        <v>12070</v>
      </c>
      <c r="D8671" s="159" t="s">
        <v>5598</v>
      </c>
      <c r="E8671" s="160" t="s">
        <v>5598</v>
      </c>
      <c r="F8671" s="161">
        <v>41444</v>
      </c>
      <c r="G8671" s="162">
        <v>2013</v>
      </c>
      <c r="H8671" s="37">
        <v>1750000</v>
      </c>
      <c r="I8671" s="35">
        <v>1902874</v>
      </c>
      <c r="J8671" s="35">
        <v>570862</v>
      </c>
      <c r="K8671" s="33"/>
    </row>
    <row r="8672" spans="1:11" s="38" customFormat="1" ht="18" customHeight="1">
      <c r="A8672" s="33">
        <f t="shared" si="135"/>
        <v>8667</v>
      </c>
      <c r="B8672" s="160" t="s">
        <v>1887</v>
      </c>
      <c r="C8672" s="160" t="s">
        <v>12071</v>
      </c>
      <c r="D8672" s="159" t="s">
        <v>5598</v>
      </c>
      <c r="E8672" s="160" t="s">
        <v>5598</v>
      </c>
      <c r="F8672" s="161">
        <v>41444</v>
      </c>
      <c r="G8672" s="162">
        <v>2013</v>
      </c>
      <c r="H8672" s="37">
        <v>1750000</v>
      </c>
      <c r="I8672" s="35">
        <v>1902874</v>
      </c>
      <c r="J8672" s="35">
        <v>570862</v>
      </c>
      <c r="K8672" s="33"/>
    </row>
    <row r="8673" spans="1:11" s="38" customFormat="1" ht="18" customHeight="1">
      <c r="A8673" s="33">
        <f t="shared" si="135"/>
        <v>8668</v>
      </c>
      <c r="B8673" s="160" t="s">
        <v>1887</v>
      </c>
      <c r="C8673" s="160" t="s">
        <v>12072</v>
      </c>
      <c r="D8673" s="159" t="s">
        <v>5598</v>
      </c>
      <c r="E8673" s="160" t="s">
        <v>5598</v>
      </c>
      <c r="F8673" s="161">
        <v>41444</v>
      </c>
      <c r="G8673" s="162">
        <v>2013</v>
      </c>
      <c r="H8673" s="37">
        <v>1750000</v>
      </c>
      <c r="I8673" s="35">
        <v>1902874</v>
      </c>
      <c r="J8673" s="35">
        <v>570862</v>
      </c>
      <c r="K8673" s="33"/>
    </row>
    <row r="8674" spans="1:11" s="38" customFormat="1" ht="18" customHeight="1">
      <c r="A8674" s="33">
        <f t="shared" si="135"/>
        <v>8669</v>
      </c>
      <c r="B8674" s="160" t="s">
        <v>1887</v>
      </c>
      <c r="C8674" s="160" t="s">
        <v>12073</v>
      </c>
      <c r="D8674" s="159" t="s">
        <v>5598</v>
      </c>
      <c r="E8674" s="160" t="s">
        <v>5598</v>
      </c>
      <c r="F8674" s="161">
        <v>41444</v>
      </c>
      <c r="G8674" s="162">
        <v>2013</v>
      </c>
      <c r="H8674" s="37">
        <v>1750000</v>
      </c>
      <c r="I8674" s="35">
        <v>1902874</v>
      </c>
      <c r="J8674" s="35">
        <v>570862</v>
      </c>
      <c r="K8674" s="33"/>
    </row>
    <row r="8675" spans="1:11" s="38" customFormat="1" ht="18" customHeight="1">
      <c r="A8675" s="33">
        <f t="shared" si="135"/>
        <v>8670</v>
      </c>
      <c r="B8675" s="160" t="s">
        <v>1887</v>
      </c>
      <c r="C8675" s="160" t="s">
        <v>12074</v>
      </c>
      <c r="D8675" s="159" t="s">
        <v>5598</v>
      </c>
      <c r="E8675" s="160" t="s">
        <v>5598</v>
      </c>
      <c r="F8675" s="161">
        <v>41444</v>
      </c>
      <c r="G8675" s="162">
        <v>2013</v>
      </c>
      <c r="H8675" s="37">
        <v>1750000</v>
      </c>
      <c r="I8675" s="35">
        <v>1902874</v>
      </c>
      <c r="J8675" s="35">
        <v>570862</v>
      </c>
      <c r="K8675" s="33"/>
    </row>
    <row r="8676" spans="1:11" s="38" customFormat="1" ht="18" customHeight="1">
      <c r="A8676" s="33">
        <f t="shared" si="135"/>
        <v>8671</v>
      </c>
      <c r="B8676" s="160" t="s">
        <v>4172</v>
      </c>
      <c r="C8676" s="160" t="s">
        <v>12075</v>
      </c>
      <c r="D8676" s="159" t="s">
        <v>5598</v>
      </c>
      <c r="E8676" s="160" t="s">
        <v>5598</v>
      </c>
      <c r="F8676" s="161">
        <v>41444</v>
      </c>
      <c r="G8676" s="162">
        <v>2013</v>
      </c>
      <c r="H8676" s="37">
        <v>1750000</v>
      </c>
      <c r="I8676" s="35">
        <v>1902874</v>
      </c>
      <c r="J8676" s="35">
        <v>570862</v>
      </c>
      <c r="K8676" s="33"/>
    </row>
    <row r="8677" spans="1:11" s="38" customFormat="1" ht="18" customHeight="1">
      <c r="A8677" s="33">
        <f t="shared" si="135"/>
        <v>8672</v>
      </c>
      <c r="B8677" s="160" t="s">
        <v>4172</v>
      </c>
      <c r="C8677" s="160" t="s">
        <v>12076</v>
      </c>
      <c r="D8677" s="159" t="s">
        <v>5598</v>
      </c>
      <c r="E8677" s="160" t="s">
        <v>5598</v>
      </c>
      <c r="F8677" s="161">
        <v>41444</v>
      </c>
      <c r="G8677" s="162">
        <v>2013</v>
      </c>
      <c r="H8677" s="37">
        <v>1750000</v>
      </c>
      <c r="I8677" s="35">
        <v>1902874</v>
      </c>
      <c r="J8677" s="35">
        <v>570862</v>
      </c>
      <c r="K8677" s="33"/>
    </row>
    <row r="8678" spans="1:11" s="38" customFormat="1" ht="18" customHeight="1">
      <c r="A8678" s="33">
        <f t="shared" si="135"/>
        <v>8673</v>
      </c>
      <c r="B8678" s="160" t="s">
        <v>4172</v>
      </c>
      <c r="C8678" s="160" t="s">
        <v>12077</v>
      </c>
      <c r="D8678" s="159" t="s">
        <v>5598</v>
      </c>
      <c r="E8678" s="160" t="s">
        <v>5598</v>
      </c>
      <c r="F8678" s="161">
        <v>41444</v>
      </c>
      <c r="G8678" s="162">
        <v>2013</v>
      </c>
      <c r="H8678" s="37">
        <v>1750000</v>
      </c>
      <c r="I8678" s="35">
        <v>1902874</v>
      </c>
      <c r="J8678" s="35">
        <v>570862</v>
      </c>
      <c r="K8678" s="33"/>
    </row>
    <row r="8679" spans="1:11" s="38" customFormat="1" ht="18" customHeight="1">
      <c r="A8679" s="33">
        <f t="shared" si="135"/>
        <v>8674</v>
      </c>
      <c r="B8679" s="160" t="s">
        <v>4172</v>
      </c>
      <c r="C8679" s="160" t="s">
        <v>12078</v>
      </c>
      <c r="D8679" s="159" t="s">
        <v>5598</v>
      </c>
      <c r="E8679" s="160" t="s">
        <v>5598</v>
      </c>
      <c r="F8679" s="161">
        <v>41444</v>
      </c>
      <c r="G8679" s="162">
        <v>2013</v>
      </c>
      <c r="H8679" s="37">
        <v>1750000</v>
      </c>
      <c r="I8679" s="35">
        <v>1902874</v>
      </c>
      <c r="J8679" s="35">
        <v>570862</v>
      </c>
      <c r="K8679" s="33"/>
    </row>
    <row r="8680" spans="1:11" s="38" customFormat="1" ht="18" customHeight="1">
      <c r="A8680" s="33">
        <f t="shared" si="135"/>
        <v>8675</v>
      </c>
      <c r="B8680" s="160" t="s">
        <v>4172</v>
      </c>
      <c r="C8680" s="160" t="s">
        <v>12079</v>
      </c>
      <c r="D8680" s="159" t="s">
        <v>5598</v>
      </c>
      <c r="E8680" s="160" t="s">
        <v>5598</v>
      </c>
      <c r="F8680" s="161">
        <v>41444</v>
      </c>
      <c r="G8680" s="162">
        <v>2013</v>
      </c>
      <c r="H8680" s="37">
        <v>1750000</v>
      </c>
      <c r="I8680" s="35">
        <v>1902874</v>
      </c>
      <c r="J8680" s="35">
        <v>570862</v>
      </c>
      <c r="K8680" s="33"/>
    </row>
    <row r="8681" spans="1:11" s="38" customFormat="1" ht="18" customHeight="1">
      <c r="A8681" s="33">
        <f t="shared" si="135"/>
        <v>8676</v>
      </c>
      <c r="B8681" s="160" t="s">
        <v>4172</v>
      </c>
      <c r="C8681" s="160" t="s">
        <v>12080</v>
      </c>
      <c r="D8681" s="159" t="s">
        <v>5598</v>
      </c>
      <c r="E8681" s="160" t="s">
        <v>5598</v>
      </c>
      <c r="F8681" s="161">
        <v>41444</v>
      </c>
      <c r="G8681" s="162">
        <v>2013</v>
      </c>
      <c r="H8681" s="37">
        <v>1750000</v>
      </c>
      <c r="I8681" s="35">
        <v>1902874</v>
      </c>
      <c r="J8681" s="35">
        <v>570862</v>
      </c>
      <c r="K8681" s="33"/>
    </row>
    <row r="8682" spans="1:11" s="38" customFormat="1" ht="18" customHeight="1">
      <c r="A8682" s="33">
        <f t="shared" si="135"/>
        <v>8677</v>
      </c>
      <c r="B8682" s="160" t="s">
        <v>4172</v>
      </c>
      <c r="C8682" s="160" t="s">
        <v>12081</v>
      </c>
      <c r="D8682" s="159" t="s">
        <v>5598</v>
      </c>
      <c r="E8682" s="160" t="s">
        <v>5598</v>
      </c>
      <c r="F8682" s="161">
        <v>41444</v>
      </c>
      <c r="G8682" s="162">
        <v>2013</v>
      </c>
      <c r="H8682" s="37">
        <v>1750000</v>
      </c>
      <c r="I8682" s="35">
        <v>1902874</v>
      </c>
      <c r="J8682" s="35">
        <v>570862</v>
      </c>
      <c r="K8682" s="33"/>
    </row>
    <row r="8683" spans="1:11" s="38" customFormat="1" ht="18" customHeight="1">
      <c r="A8683" s="33">
        <f t="shared" si="135"/>
        <v>8678</v>
      </c>
      <c r="B8683" s="160" t="s">
        <v>4172</v>
      </c>
      <c r="C8683" s="160" t="s">
        <v>12082</v>
      </c>
      <c r="D8683" s="159" t="s">
        <v>5598</v>
      </c>
      <c r="E8683" s="160" t="s">
        <v>5598</v>
      </c>
      <c r="F8683" s="161">
        <v>41444</v>
      </c>
      <c r="G8683" s="162">
        <v>2013</v>
      </c>
      <c r="H8683" s="37">
        <v>1750000</v>
      </c>
      <c r="I8683" s="35">
        <v>1902874</v>
      </c>
      <c r="J8683" s="35">
        <v>570862</v>
      </c>
      <c r="K8683" s="33"/>
    </row>
    <row r="8684" spans="1:11" s="38" customFormat="1" ht="18" customHeight="1">
      <c r="A8684" s="33">
        <f t="shared" si="135"/>
        <v>8679</v>
      </c>
      <c r="B8684" s="160" t="s">
        <v>4172</v>
      </c>
      <c r="C8684" s="160" t="s">
        <v>12083</v>
      </c>
      <c r="D8684" s="159" t="s">
        <v>5598</v>
      </c>
      <c r="E8684" s="160" t="s">
        <v>5598</v>
      </c>
      <c r="F8684" s="161">
        <v>41444</v>
      </c>
      <c r="G8684" s="162">
        <v>2013</v>
      </c>
      <c r="H8684" s="37">
        <v>1750000</v>
      </c>
      <c r="I8684" s="35">
        <v>1902874</v>
      </c>
      <c r="J8684" s="35">
        <v>570862</v>
      </c>
      <c r="K8684" s="33"/>
    </row>
    <row r="8685" spans="1:11" s="38" customFormat="1" ht="18" customHeight="1">
      <c r="A8685" s="33">
        <f t="shared" si="135"/>
        <v>8680</v>
      </c>
      <c r="B8685" s="160" t="s">
        <v>4172</v>
      </c>
      <c r="C8685" s="160" t="s">
        <v>12084</v>
      </c>
      <c r="D8685" s="159" t="s">
        <v>5598</v>
      </c>
      <c r="E8685" s="160" t="s">
        <v>5598</v>
      </c>
      <c r="F8685" s="161">
        <v>41444</v>
      </c>
      <c r="G8685" s="162">
        <v>2013</v>
      </c>
      <c r="H8685" s="37">
        <v>1750000</v>
      </c>
      <c r="I8685" s="35">
        <v>1902874</v>
      </c>
      <c r="J8685" s="35">
        <v>570862</v>
      </c>
      <c r="K8685" s="33"/>
    </row>
    <row r="8686" spans="1:11" s="38" customFormat="1" ht="18" customHeight="1">
      <c r="A8686" s="33">
        <f t="shared" si="135"/>
        <v>8681</v>
      </c>
      <c r="B8686" s="160" t="s">
        <v>4172</v>
      </c>
      <c r="C8686" s="160" t="s">
        <v>12085</v>
      </c>
      <c r="D8686" s="159" t="s">
        <v>5598</v>
      </c>
      <c r="E8686" s="160" t="s">
        <v>5598</v>
      </c>
      <c r="F8686" s="161">
        <v>41444</v>
      </c>
      <c r="G8686" s="162">
        <v>2013</v>
      </c>
      <c r="H8686" s="37">
        <v>1750000</v>
      </c>
      <c r="I8686" s="35">
        <v>1902874</v>
      </c>
      <c r="J8686" s="35">
        <v>570862</v>
      </c>
      <c r="K8686" s="33"/>
    </row>
    <row r="8687" spans="1:11" s="38" customFormat="1" ht="18" customHeight="1">
      <c r="A8687" s="33">
        <f t="shared" si="135"/>
        <v>8682</v>
      </c>
      <c r="B8687" s="160" t="s">
        <v>4172</v>
      </c>
      <c r="C8687" s="160" t="s">
        <v>12086</v>
      </c>
      <c r="D8687" s="159" t="s">
        <v>5598</v>
      </c>
      <c r="E8687" s="160" t="s">
        <v>5598</v>
      </c>
      <c r="F8687" s="161">
        <v>41444</v>
      </c>
      <c r="G8687" s="162">
        <v>2013</v>
      </c>
      <c r="H8687" s="37">
        <v>1750000</v>
      </c>
      <c r="I8687" s="35">
        <v>1902874</v>
      </c>
      <c r="J8687" s="35">
        <v>570862</v>
      </c>
      <c r="K8687" s="33"/>
    </row>
    <row r="8688" spans="1:11" s="38" customFormat="1" ht="18" customHeight="1">
      <c r="A8688" s="33">
        <f t="shared" si="135"/>
        <v>8683</v>
      </c>
      <c r="B8688" s="160" t="s">
        <v>4172</v>
      </c>
      <c r="C8688" s="160" t="s">
        <v>12087</v>
      </c>
      <c r="D8688" s="159" t="s">
        <v>5598</v>
      </c>
      <c r="E8688" s="160" t="s">
        <v>5598</v>
      </c>
      <c r="F8688" s="161">
        <v>41444</v>
      </c>
      <c r="G8688" s="162">
        <v>2013</v>
      </c>
      <c r="H8688" s="37">
        <v>1750000</v>
      </c>
      <c r="I8688" s="35">
        <v>1902874</v>
      </c>
      <c r="J8688" s="35">
        <v>570862</v>
      </c>
      <c r="K8688" s="33"/>
    </row>
    <row r="8689" spans="1:11" s="38" customFormat="1" ht="18" customHeight="1">
      <c r="A8689" s="33">
        <f t="shared" si="135"/>
        <v>8684</v>
      </c>
      <c r="B8689" s="160" t="s">
        <v>4172</v>
      </c>
      <c r="C8689" s="160" t="s">
        <v>12088</v>
      </c>
      <c r="D8689" s="159" t="s">
        <v>5598</v>
      </c>
      <c r="E8689" s="160" t="s">
        <v>5598</v>
      </c>
      <c r="F8689" s="161">
        <v>41444</v>
      </c>
      <c r="G8689" s="162">
        <v>2013</v>
      </c>
      <c r="H8689" s="37">
        <v>1750000</v>
      </c>
      <c r="I8689" s="35">
        <v>1902874</v>
      </c>
      <c r="J8689" s="35">
        <v>570862</v>
      </c>
      <c r="K8689" s="33"/>
    </row>
    <row r="8690" spans="1:11" s="38" customFormat="1" ht="18" customHeight="1">
      <c r="A8690" s="33">
        <f t="shared" si="135"/>
        <v>8685</v>
      </c>
      <c r="B8690" s="160" t="s">
        <v>4172</v>
      </c>
      <c r="C8690" s="160" t="s">
        <v>12089</v>
      </c>
      <c r="D8690" s="159" t="s">
        <v>5598</v>
      </c>
      <c r="E8690" s="160" t="s">
        <v>5598</v>
      </c>
      <c r="F8690" s="161">
        <v>41444</v>
      </c>
      <c r="G8690" s="162">
        <v>2013</v>
      </c>
      <c r="H8690" s="37">
        <v>1750000</v>
      </c>
      <c r="I8690" s="35">
        <v>1902874</v>
      </c>
      <c r="J8690" s="35">
        <v>570862</v>
      </c>
      <c r="K8690" s="33"/>
    </row>
    <row r="8691" spans="1:11" s="38" customFormat="1" ht="18" customHeight="1">
      <c r="A8691" s="33">
        <f t="shared" si="135"/>
        <v>8686</v>
      </c>
      <c r="B8691" s="160" t="s">
        <v>4172</v>
      </c>
      <c r="C8691" s="160" t="s">
        <v>12090</v>
      </c>
      <c r="D8691" s="159" t="s">
        <v>5598</v>
      </c>
      <c r="E8691" s="160" t="s">
        <v>5598</v>
      </c>
      <c r="F8691" s="161">
        <v>41444</v>
      </c>
      <c r="G8691" s="162">
        <v>2013</v>
      </c>
      <c r="H8691" s="37">
        <v>1750000</v>
      </c>
      <c r="I8691" s="35">
        <v>1902874</v>
      </c>
      <c r="J8691" s="35">
        <v>570862</v>
      </c>
      <c r="K8691" s="33"/>
    </row>
    <row r="8692" spans="1:11" s="38" customFormat="1" ht="18" customHeight="1">
      <c r="A8692" s="33">
        <f t="shared" si="135"/>
        <v>8687</v>
      </c>
      <c r="B8692" s="160" t="s">
        <v>2513</v>
      </c>
      <c r="C8692" s="160" t="s">
        <v>12091</v>
      </c>
      <c r="D8692" s="159" t="s">
        <v>2358</v>
      </c>
      <c r="E8692" s="160" t="s">
        <v>2358</v>
      </c>
      <c r="F8692" s="161">
        <v>41444</v>
      </c>
      <c r="G8692" s="162">
        <v>2013</v>
      </c>
      <c r="H8692" s="37">
        <v>776600</v>
      </c>
      <c r="I8692" s="35">
        <v>844441</v>
      </c>
      <c r="J8692" s="35">
        <v>253332</v>
      </c>
      <c r="K8692" s="33"/>
    </row>
    <row r="8693" spans="1:11" s="38" customFormat="1" ht="18" customHeight="1">
      <c r="A8693" s="33">
        <f t="shared" si="135"/>
        <v>8688</v>
      </c>
      <c r="B8693" s="160" t="s">
        <v>2513</v>
      </c>
      <c r="C8693" s="160" t="s">
        <v>12092</v>
      </c>
      <c r="D8693" s="159" t="s">
        <v>2358</v>
      </c>
      <c r="E8693" s="160" t="s">
        <v>2358</v>
      </c>
      <c r="F8693" s="161">
        <v>41444</v>
      </c>
      <c r="G8693" s="162">
        <v>2013</v>
      </c>
      <c r="H8693" s="37">
        <v>927400</v>
      </c>
      <c r="I8693" s="35">
        <v>1008415</v>
      </c>
      <c r="J8693" s="35">
        <v>302525</v>
      </c>
      <c r="K8693" s="33"/>
    </row>
    <row r="8694" spans="1:11" s="38" customFormat="1" ht="18" customHeight="1">
      <c r="A8694" s="33">
        <f t="shared" si="135"/>
        <v>8689</v>
      </c>
      <c r="B8694" s="160" t="s">
        <v>2767</v>
      </c>
      <c r="C8694" s="160" t="s">
        <v>12093</v>
      </c>
      <c r="D8694" s="159" t="s">
        <v>2358</v>
      </c>
      <c r="E8694" s="160" t="s">
        <v>2358</v>
      </c>
      <c r="F8694" s="161">
        <v>41444</v>
      </c>
      <c r="G8694" s="162">
        <v>2013</v>
      </c>
      <c r="H8694" s="37">
        <v>927400</v>
      </c>
      <c r="I8694" s="35">
        <v>1008415</v>
      </c>
      <c r="J8694" s="35">
        <v>302525</v>
      </c>
      <c r="K8694" s="33"/>
    </row>
    <row r="8695" spans="1:11" s="38" customFormat="1" ht="18" customHeight="1">
      <c r="A8695" s="33">
        <f t="shared" si="135"/>
        <v>8690</v>
      </c>
      <c r="B8695" s="160" t="s">
        <v>2599</v>
      </c>
      <c r="C8695" s="160" t="s">
        <v>12094</v>
      </c>
      <c r="D8695" s="159" t="s">
        <v>2358</v>
      </c>
      <c r="E8695" s="160" t="s">
        <v>2358</v>
      </c>
      <c r="F8695" s="161">
        <v>41444</v>
      </c>
      <c r="G8695" s="162">
        <v>2013</v>
      </c>
      <c r="H8695" s="37">
        <v>927400</v>
      </c>
      <c r="I8695" s="35">
        <v>1008415</v>
      </c>
      <c r="J8695" s="35">
        <v>302525</v>
      </c>
      <c r="K8695" s="33"/>
    </row>
    <row r="8696" spans="1:11" s="38" customFormat="1" ht="18" customHeight="1">
      <c r="A8696" s="33">
        <f t="shared" si="135"/>
        <v>8691</v>
      </c>
      <c r="B8696" s="160" t="s">
        <v>12095</v>
      </c>
      <c r="C8696" s="160" t="s">
        <v>12096</v>
      </c>
      <c r="D8696" s="159" t="s">
        <v>2358</v>
      </c>
      <c r="E8696" s="160" t="s">
        <v>2358</v>
      </c>
      <c r="F8696" s="161">
        <v>41444</v>
      </c>
      <c r="G8696" s="162">
        <v>2013</v>
      </c>
      <c r="H8696" s="37">
        <v>927400</v>
      </c>
      <c r="I8696" s="35">
        <v>1008415</v>
      </c>
      <c r="J8696" s="35">
        <v>302525</v>
      </c>
      <c r="K8696" s="33"/>
    </row>
    <row r="8697" spans="1:11" s="38" customFormat="1" ht="18" customHeight="1">
      <c r="A8697" s="33">
        <f t="shared" si="135"/>
        <v>8692</v>
      </c>
      <c r="B8697" s="160" t="s">
        <v>4777</v>
      </c>
      <c r="C8697" s="160" t="s">
        <v>12097</v>
      </c>
      <c r="D8697" s="159" t="s">
        <v>2567</v>
      </c>
      <c r="E8697" s="160" t="s">
        <v>2567</v>
      </c>
      <c r="F8697" s="161">
        <v>41444</v>
      </c>
      <c r="G8697" s="162">
        <v>2013</v>
      </c>
      <c r="H8697" s="37">
        <v>910800</v>
      </c>
      <c r="I8697" s="35">
        <v>990365</v>
      </c>
      <c r="J8697" s="35">
        <v>297110</v>
      </c>
      <c r="K8697" s="33"/>
    </row>
    <row r="8698" spans="1:11" s="38" customFormat="1" ht="18" customHeight="1">
      <c r="A8698" s="33">
        <f t="shared" si="135"/>
        <v>8693</v>
      </c>
      <c r="B8698" s="160" t="s">
        <v>4777</v>
      </c>
      <c r="C8698" s="160" t="s">
        <v>12098</v>
      </c>
      <c r="D8698" s="159" t="s">
        <v>2567</v>
      </c>
      <c r="E8698" s="160" t="s">
        <v>2567</v>
      </c>
      <c r="F8698" s="161">
        <v>41444</v>
      </c>
      <c r="G8698" s="162">
        <v>2013</v>
      </c>
      <c r="H8698" s="37">
        <v>910800</v>
      </c>
      <c r="I8698" s="35">
        <v>990365</v>
      </c>
      <c r="J8698" s="35">
        <v>297110</v>
      </c>
      <c r="K8698" s="33"/>
    </row>
    <row r="8699" spans="1:11" s="38" customFormat="1" ht="18" customHeight="1">
      <c r="A8699" s="33">
        <f t="shared" si="135"/>
        <v>8694</v>
      </c>
      <c r="B8699" s="160" t="s">
        <v>4756</v>
      </c>
      <c r="C8699" s="160" t="s">
        <v>12099</v>
      </c>
      <c r="D8699" s="159" t="s">
        <v>2362</v>
      </c>
      <c r="E8699" s="160" t="s">
        <v>2362</v>
      </c>
      <c r="F8699" s="161">
        <v>41444</v>
      </c>
      <c r="G8699" s="162">
        <v>2013</v>
      </c>
      <c r="H8699" s="37">
        <v>885000</v>
      </c>
      <c r="I8699" s="35">
        <v>962311</v>
      </c>
      <c r="J8699" s="35">
        <v>288693</v>
      </c>
      <c r="K8699" s="33"/>
    </row>
    <row r="8700" spans="1:11" s="38" customFormat="1" ht="18" customHeight="1">
      <c r="A8700" s="33">
        <f t="shared" si="135"/>
        <v>8695</v>
      </c>
      <c r="B8700" s="160" t="s">
        <v>8026</v>
      </c>
      <c r="C8700" s="160" t="s">
        <v>12100</v>
      </c>
      <c r="D8700" s="159" t="s">
        <v>2358</v>
      </c>
      <c r="E8700" s="160" t="s">
        <v>2358</v>
      </c>
      <c r="F8700" s="161">
        <v>41444</v>
      </c>
      <c r="G8700" s="162">
        <v>2013</v>
      </c>
      <c r="H8700" s="37">
        <v>868200</v>
      </c>
      <c r="I8700" s="35">
        <v>944043</v>
      </c>
      <c r="J8700" s="35">
        <v>283213</v>
      </c>
      <c r="K8700" s="33"/>
    </row>
    <row r="8701" spans="1:11" s="38" customFormat="1" ht="18" customHeight="1">
      <c r="A8701" s="33">
        <f t="shared" si="135"/>
        <v>8696</v>
      </c>
      <c r="B8701" s="160" t="s">
        <v>4090</v>
      </c>
      <c r="C8701" s="160" t="s">
        <v>12101</v>
      </c>
      <c r="D8701" s="159" t="s">
        <v>2358</v>
      </c>
      <c r="E8701" s="160" t="s">
        <v>2358</v>
      </c>
      <c r="F8701" s="161">
        <v>41444</v>
      </c>
      <c r="G8701" s="162">
        <v>2013</v>
      </c>
      <c r="H8701" s="37">
        <v>868200</v>
      </c>
      <c r="I8701" s="35">
        <v>944043</v>
      </c>
      <c r="J8701" s="35">
        <v>283213</v>
      </c>
      <c r="K8701" s="33"/>
    </row>
    <row r="8702" spans="1:11" s="38" customFormat="1" ht="18" customHeight="1">
      <c r="A8702" s="33">
        <f t="shared" si="135"/>
        <v>8697</v>
      </c>
      <c r="B8702" s="160" t="s">
        <v>2767</v>
      </c>
      <c r="C8702" s="160" t="s">
        <v>12102</v>
      </c>
      <c r="D8702" s="159" t="s">
        <v>2358</v>
      </c>
      <c r="E8702" s="160" t="s">
        <v>2358</v>
      </c>
      <c r="F8702" s="161">
        <v>41444</v>
      </c>
      <c r="G8702" s="162">
        <v>2013</v>
      </c>
      <c r="H8702" s="37">
        <v>868200</v>
      </c>
      <c r="I8702" s="35">
        <v>944043</v>
      </c>
      <c r="J8702" s="35">
        <v>283213</v>
      </c>
      <c r="K8702" s="33"/>
    </row>
    <row r="8703" spans="1:11" s="38" customFormat="1" ht="18" customHeight="1">
      <c r="A8703" s="33">
        <f t="shared" si="135"/>
        <v>8698</v>
      </c>
      <c r="B8703" s="160" t="s">
        <v>4090</v>
      </c>
      <c r="C8703" s="160" t="s">
        <v>12103</v>
      </c>
      <c r="D8703" s="159" t="s">
        <v>2358</v>
      </c>
      <c r="E8703" s="160" t="s">
        <v>2358</v>
      </c>
      <c r="F8703" s="161">
        <v>41444</v>
      </c>
      <c r="G8703" s="162">
        <v>2013</v>
      </c>
      <c r="H8703" s="37">
        <v>868200</v>
      </c>
      <c r="I8703" s="35">
        <v>944043</v>
      </c>
      <c r="J8703" s="35">
        <v>283213</v>
      </c>
      <c r="K8703" s="33"/>
    </row>
    <row r="8704" spans="1:11" s="38" customFormat="1" ht="18" customHeight="1">
      <c r="A8704" s="33">
        <f t="shared" si="135"/>
        <v>8699</v>
      </c>
      <c r="B8704" s="160" t="s">
        <v>2827</v>
      </c>
      <c r="C8704" s="160" t="s">
        <v>12104</v>
      </c>
      <c r="D8704" s="159" t="s">
        <v>2358</v>
      </c>
      <c r="E8704" s="160" t="s">
        <v>2358</v>
      </c>
      <c r="F8704" s="161">
        <v>41444</v>
      </c>
      <c r="G8704" s="162">
        <v>2013</v>
      </c>
      <c r="H8704" s="37">
        <v>868200</v>
      </c>
      <c r="I8704" s="35">
        <v>944043</v>
      </c>
      <c r="J8704" s="35">
        <v>283213</v>
      </c>
      <c r="K8704" s="33"/>
    </row>
    <row r="8705" spans="1:11" s="38" customFormat="1" ht="18" customHeight="1">
      <c r="A8705" s="33">
        <f t="shared" si="135"/>
        <v>8700</v>
      </c>
      <c r="B8705" s="160" t="s">
        <v>2827</v>
      </c>
      <c r="C8705" s="160" t="s">
        <v>12105</v>
      </c>
      <c r="D8705" s="159" t="s">
        <v>2358</v>
      </c>
      <c r="E8705" s="160" t="s">
        <v>2358</v>
      </c>
      <c r="F8705" s="161">
        <v>41444</v>
      </c>
      <c r="G8705" s="162">
        <v>2013</v>
      </c>
      <c r="H8705" s="37">
        <v>868200</v>
      </c>
      <c r="I8705" s="35">
        <v>944043</v>
      </c>
      <c r="J8705" s="35">
        <v>283213</v>
      </c>
      <c r="K8705" s="33"/>
    </row>
    <row r="8706" spans="1:11" s="38" customFormat="1" ht="18" customHeight="1">
      <c r="A8706" s="33">
        <f t="shared" si="135"/>
        <v>8701</v>
      </c>
      <c r="B8706" s="160" t="s">
        <v>8026</v>
      </c>
      <c r="C8706" s="160" t="s">
        <v>12106</v>
      </c>
      <c r="D8706" s="159" t="s">
        <v>2358</v>
      </c>
      <c r="E8706" s="160" t="s">
        <v>2358</v>
      </c>
      <c r="F8706" s="161">
        <v>41444</v>
      </c>
      <c r="G8706" s="162">
        <v>2013</v>
      </c>
      <c r="H8706" s="37">
        <v>868200</v>
      </c>
      <c r="I8706" s="35">
        <v>944043</v>
      </c>
      <c r="J8706" s="35">
        <v>283213</v>
      </c>
      <c r="K8706" s="33"/>
    </row>
    <row r="8707" spans="1:11" s="38" customFormat="1" ht="18" customHeight="1">
      <c r="A8707" s="33">
        <f t="shared" si="135"/>
        <v>8702</v>
      </c>
      <c r="B8707" s="160" t="s">
        <v>8808</v>
      </c>
      <c r="C8707" s="160" t="s">
        <v>12107</v>
      </c>
      <c r="D8707" s="159" t="s">
        <v>4076</v>
      </c>
      <c r="E8707" s="160" t="s">
        <v>4076</v>
      </c>
      <c r="F8707" s="161">
        <v>41444</v>
      </c>
      <c r="G8707" s="162">
        <v>2013</v>
      </c>
      <c r="H8707" s="37">
        <v>825000</v>
      </c>
      <c r="I8707" s="35">
        <v>897069</v>
      </c>
      <c r="J8707" s="35">
        <v>269121</v>
      </c>
      <c r="K8707" s="33"/>
    </row>
    <row r="8708" spans="1:11" s="38" customFormat="1" ht="18" customHeight="1">
      <c r="A8708" s="33">
        <f t="shared" si="135"/>
        <v>8703</v>
      </c>
      <c r="B8708" s="160" t="s">
        <v>8808</v>
      </c>
      <c r="C8708" s="160" t="s">
        <v>12108</v>
      </c>
      <c r="D8708" s="159" t="s">
        <v>4076</v>
      </c>
      <c r="E8708" s="160" t="s">
        <v>4076</v>
      </c>
      <c r="F8708" s="161">
        <v>41444</v>
      </c>
      <c r="G8708" s="162">
        <v>2013</v>
      </c>
      <c r="H8708" s="37">
        <v>825000</v>
      </c>
      <c r="I8708" s="35">
        <v>897069</v>
      </c>
      <c r="J8708" s="35">
        <v>269121</v>
      </c>
      <c r="K8708" s="33"/>
    </row>
    <row r="8709" spans="1:11" s="38" customFormat="1" ht="18" customHeight="1">
      <c r="A8709" s="33">
        <f t="shared" si="135"/>
        <v>8704</v>
      </c>
      <c r="B8709" s="160" t="s">
        <v>8808</v>
      </c>
      <c r="C8709" s="160" t="s">
        <v>12109</v>
      </c>
      <c r="D8709" s="159" t="s">
        <v>4076</v>
      </c>
      <c r="E8709" s="160" t="s">
        <v>4076</v>
      </c>
      <c r="F8709" s="161">
        <v>41444</v>
      </c>
      <c r="G8709" s="162">
        <v>2013</v>
      </c>
      <c r="H8709" s="37">
        <v>825000</v>
      </c>
      <c r="I8709" s="35">
        <v>897069</v>
      </c>
      <c r="J8709" s="35">
        <v>269121</v>
      </c>
      <c r="K8709" s="33"/>
    </row>
    <row r="8710" spans="1:11" s="38" customFormat="1" ht="18" customHeight="1">
      <c r="A8710" s="33">
        <f t="shared" si="135"/>
        <v>8705</v>
      </c>
      <c r="B8710" s="160" t="s">
        <v>8808</v>
      </c>
      <c r="C8710" s="160" t="s">
        <v>12110</v>
      </c>
      <c r="D8710" s="159" t="s">
        <v>4076</v>
      </c>
      <c r="E8710" s="160" t="s">
        <v>4076</v>
      </c>
      <c r="F8710" s="161">
        <v>41444</v>
      </c>
      <c r="G8710" s="162">
        <v>2013</v>
      </c>
      <c r="H8710" s="37">
        <v>825000</v>
      </c>
      <c r="I8710" s="35">
        <v>897069</v>
      </c>
      <c r="J8710" s="35">
        <v>269121</v>
      </c>
      <c r="K8710" s="33"/>
    </row>
    <row r="8711" spans="1:11" s="38" customFormat="1" ht="18" customHeight="1">
      <c r="A8711" s="33">
        <f t="shared" ref="A8711:A8774" si="136">A8710+1</f>
        <v>8706</v>
      </c>
      <c r="B8711" s="160" t="s">
        <v>8808</v>
      </c>
      <c r="C8711" s="160" t="s">
        <v>12111</v>
      </c>
      <c r="D8711" s="159" t="s">
        <v>4076</v>
      </c>
      <c r="E8711" s="160" t="s">
        <v>4076</v>
      </c>
      <c r="F8711" s="161">
        <v>41444</v>
      </c>
      <c r="G8711" s="162">
        <v>2013</v>
      </c>
      <c r="H8711" s="37">
        <v>825000</v>
      </c>
      <c r="I8711" s="35">
        <v>897069</v>
      </c>
      <c r="J8711" s="35">
        <v>269121</v>
      </c>
      <c r="K8711" s="33"/>
    </row>
    <row r="8712" spans="1:11" s="38" customFormat="1" ht="18" customHeight="1">
      <c r="A8712" s="33">
        <f t="shared" si="136"/>
        <v>8707</v>
      </c>
      <c r="B8712" s="160" t="s">
        <v>8808</v>
      </c>
      <c r="C8712" s="160" t="s">
        <v>12112</v>
      </c>
      <c r="D8712" s="159" t="s">
        <v>4076</v>
      </c>
      <c r="E8712" s="160" t="s">
        <v>4076</v>
      </c>
      <c r="F8712" s="161">
        <v>41444</v>
      </c>
      <c r="G8712" s="162">
        <v>2013</v>
      </c>
      <c r="H8712" s="37">
        <v>825000</v>
      </c>
      <c r="I8712" s="35">
        <v>897069</v>
      </c>
      <c r="J8712" s="35">
        <v>269121</v>
      </c>
      <c r="K8712" s="33"/>
    </row>
    <row r="8713" spans="1:11" s="38" customFormat="1" ht="18" customHeight="1">
      <c r="A8713" s="33">
        <f t="shared" si="136"/>
        <v>8708</v>
      </c>
      <c r="B8713" s="160" t="s">
        <v>8808</v>
      </c>
      <c r="C8713" s="160" t="s">
        <v>12113</v>
      </c>
      <c r="D8713" s="159" t="s">
        <v>4076</v>
      </c>
      <c r="E8713" s="160" t="s">
        <v>4076</v>
      </c>
      <c r="F8713" s="161">
        <v>41444</v>
      </c>
      <c r="G8713" s="162">
        <v>2013</v>
      </c>
      <c r="H8713" s="37">
        <v>825000</v>
      </c>
      <c r="I8713" s="35">
        <v>897069</v>
      </c>
      <c r="J8713" s="35">
        <v>269121</v>
      </c>
      <c r="K8713" s="33"/>
    </row>
    <row r="8714" spans="1:11" s="38" customFormat="1" ht="18" customHeight="1">
      <c r="A8714" s="33">
        <f t="shared" si="136"/>
        <v>8709</v>
      </c>
      <c r="B8714" s="160" t="s">
        <v>8808</v>
      </c>
      <c r="C8714" s="160" t="s">
        <v>12114</v>
      </c>
      <c r="D8714" s="159" t="s">
        <v>4076</v>
      </c>
      <c r="E8714" s="160" t="s">
        <v>4076</v>
      </c>
      <c r="F8714" s="161">
        <v>41444</v>
      </c>
      <c r="G8714" s="162">
        <v>2013</v>
      </c>
      <c r="H8714" s="37">
        <v>825000</v>
      </c>
      <c r="I8714" s="35">
        <v>897069</v>
      </c>
      <c r="J8714" s="35">
        <v>269121</v>
      </c>
      <c r="K8714" s="33"/>
    </row>
    <row r="8715" spans="1:11" s="38" customFormat="1" ht="18" customHeight="1">
      <c r="A8715" s="33">
        <f t="shared" si="136"/>
        <v>8710</v>
      </c>
      <c r="B8715" s="160" t="s">
        <v>8808</v>
      </c>
      <c r="C8715" s="160" t="s">
        <v>12115</v>
      </c>
      <c r="D8715" s="159" t="s">
        <v>4076</v>
      </c>
      <c r="E8715" s="160" t="s">
        <v>4076</v>
      </c>
      <c r="F8715" s="161">
        <v>41444</v>
      </c>
      <c r="G8715" s="162">
        <v>2013</v>
      </c>
      <c r="H8715" s="37">
        <v>825000</v>
      </c>
      <c r="I8715" s="35">
        <v>897069</v>
      </c>
      <c r="J8715" s="35">
        <v>269121</v>
      </c>
      <c r="K8715" s="33"/>
    </row>
    <row r="8716" spans="1:11" s="38" customFormat="1" ht="18" customHeight="1">
      <c r="A8716" s="33">
        <f t="shared" si="136"/>
        <v>8711</v>
      </c>
      <c r="B8716" s="160" t="s">
        <v>8808</v>
      </c>
      <c r="C8716" s="160" t="s">
        <v>12116</v>
      </c>
      <c r="D8716" s="159" t="s">
        <v>4076</v>
      </c>
      <c r="E8716" s="160" t="s">
        <v>4076</v>
      </c>
      <c r="F8716" s="161">
        <v>41444</v>
      </c>
      <c r="G8716" s="162">
        <v>2013</v>
      </c>
      <c r="H8716" s="37">
        <v>825000</v>
      </c>
      <c r="I8716" s="35">
        <v>897069</v>
      </c>
      <c r="J8716" s="35">
        <v>269121</v>
      </c>
      <c r="K8716" s="33"/>
    </row>
    <row r="8717" spans="1:11" s="38" customFormat="1" ht="18" customHeight="1">
      <c r="A8717" s="33">
        <f t="shared" si="136"/>
        <v>8712</v>
      </c>
      <c r="B8717" s="160" t="s">
        <v>8808</v>
      </c>
      <c r="C8717" s="160" t="s">
        <v>12117</v>
      </c>
      <c r="D8717" s="159" t="s">
        <v>4076</v>
      </c>
      <c r="E8717" s="160" t="s">
        <v>4076</v>
      </c>
      <c r="F8717" s="161">
        <v>41444</v>
      </c>
      <c r="G8717" s="162">
        <v>2013</v>
      </c>
      <c r="H8717" s="37">
        <v>767000</v>
      </c>
      <c r="I8717" s="35">
        <v>834003</v>
      </c>
      <c r="J8717" s="35">
        <v>250201</v>
      </c>
      <c r="K8717" s="33"/>
    </row>
    <row r="8718" spans="1:11" s="38" customFormat="1" ht="18" customHeight="1">
      <c r="A8718" s="33">
        <f t="shared" si="136"/>
        <v>8713</v>
      </c>
      <c r="B8718" s="160" t="s">
        <v>8026</v>
      </c>
      <c r="C8718" s="160" t="s">
        <v>12118</v>
      </c>
      <c r="D8718" s="159" t="s">
        <v>1919</v>
      </c>
      <c r="E8718" s="160" t="s">
        <v>1919</v>
      </c>
      <c r="F8718" s="161">
        <v>41444</v>
      </c>
      <c r="G8718" s="162">
        <v>2013</v>
      </c>
      <c r="H8718" s="37">
        <v>675400</v>
      </c>
      <c r="I8718" s="35">
        <v>734401</v>
      </c>
      <c r="J8718" s="35">
        <v>220320</v>
      </c>
      <c r="K8718" s="33"/>
    </row>
    <row r="8719" spans="1:11" s="38" customFormat="1" ht="18" customHeight="1">
      <c r="A8719" s="33">
        <f t="shared" si="136"/>
        <v>8714</v>
      </c>
      <c r="B8719" s="160" t="s">
        <v>2363</v>
      </c>
      <c r="C8719" s="160" t="s">
        <v>12119</v>
      </c>
      <c r="D8719" s="159" t="s">
        <v>1919</v>
      </c>
      <c r="E8719" s="160" t="s">
        <v>1919</v>
      </c>
      <c r="F8719" s="161">
        <v>41444</v>
      </c>
      <c r="G8719" s="162">
        <v>2013</v>
      </c>
      <c r="H8719" s="37">
        <v>675400</v>
      </c>
      <c r="I8719" s="35">
        <v>734401</v>
      </c>
      <c r="J8719" s="35">
        <v>220320</v>
      </c>
      <c r="K8719" s="33"/>
    </row>
    <row r="8720" spans="1:11" s="38" customFormat="1" ht="18" customHeight="1">
      <c r="A8720" s="33">
        <f t="shared" si="136"/>
        <v>8715</v>
      </c>
      <c r="B8720" s="160" t="s">
        <v>4090</v>
      </c>
      <c r="C8720" s="160" t="s">
        <v>12120</v>
      </c>
      <c r="D8720" s="159" t="s">
        <v>1919</v>
      </c>
      <c r="E8720" s="160" t="s">
        <v>1919</v>
      </c>
      <c r="F8720" s="161">
        <v>41444</v>
      </c>
      <c r="G8720" s="162">
        <v>2013</v>
      </c>
      <c r="H8720" s="37">
        <v>675400</v>
      </c>
      <c r="I8720" s="35">
        <v>734401</v>
      </c>
      <c r="J8720" s="35">
        <v>220320</v>
      </c>
      <c r="K8720" s="33"/>
    </row>
    <row r="8721" spans="1:11" s="38" customFormat="1" ht="18" customHeight="1">
      <c r="A8721" s="33">
        <f t="shared" si="136"/>
        <v>8716</v>
      </c>
      <c r="B8721" s="160" t="s">
        <v>2599</v>
      </c>
      <c r="C8721" s="160" t="s">
        <v>12121</v>
      </c>
      <c r="D8721" s="159" t="s">
        <v>1919</v>
      </c>
      <c r="E8721" s="160" t="s">
        <v>1919</v>
      </c>
      <c r="F8721" s="161">
        <v>41444</v>
      </c>
      <c r="G8721" s="162">
        <v>2013</v>
      </c>
      <c r="H8721" s="37">
        <v>675400</v>
      </c>
      <c r="I8721" s="35">
        <v>734401</v>
      </c>
      <c r="J8721" s="35">
        <v>220320</v>
      </c>
      <c r="K8721" s="33"/>
    </row>
    <row r="8722" spans="1:11" s="38" customFormat="1" ht="18" customHeight="1">
      <c r="A8722" s="33">
        <f t="shared" si="136"/>
        <v>8717</v>
      </c>
      <c r="B8722" s="160" t="s">
        <v>6840</v>
      </c>
      <c r="C8722" s="160" t="s">
        <v>12122</v>
      </c>
      <c r="D8722" s="159" t="s">
        <v>1919</v>
      </c>
      <c r="E8722" s="160" t="s">
        <v>1919</v>
      </c>
      <c r="F8722" s="161">
        <v>41444</v>
      </c>
      <c r="G8722" s="162">
        <v>2013</v>
      </c>
      <c r="H8722" s="37">
        <v>675400</v>
      </c>
      <c r="I8722" s="35">
        <v>734401</v>
      </c>
      <c r="J8722" s="35">
        <v>220320</v>
      </c>
      <c r="K8722" s="33"/>
    </row>
    <row r="8723" spans="1:11" s="38" customFormat="1" ht="18" customHeight="1">
      <c r="A8723" s="33">
        <f t="shared" si="136"/>
        <v>8718</v>
      </c>
      <c r="B8723" s="160" t="s">
        <v>2513</v>
      </c>
      <c r="C8723" s="160" t="s">
        <v>12123</v>
      </c>
      <c r="D8723" s="159" t="s">
        <v>1919</v>
      </c>
      <c r="E8723" s="160" t="s">
        <v>1919</v>
      </c>
      <c r="F8723" s="161">
        <v>41444</v>
      </c>
      <c r="G8723" s="162">
        <v>2013</v>
      </c>
      <c r="H8723" s="37">
        <v>675400</v>
      </c>
      <c r="I8723" s="35">
        <v>734401</v>
      </c>
      <c r="J8723" s="35">
        <v>220320</v>
      </c>
      <c r="K8723" s="33"/>
    </row>
    <row r="8724" spans="1:11" s="38" customFormat="1" ht="18" customHeight="1">
      <c r="A8724" s="33">
        <f t="shared" si="136"/>
        <v>8719</v>
      </c>
      <c r="B8724" s="160" t="s">
        <v>2513</v>
      </c>
      <c r="C8724" s="160" t="s">
        <v>12124</v>
      </c>
      <c r="D8724" s="159" t="s">
        <v>1919</v>
      </c>
      <c r="E8724" s="160" t="s">
        <v>1919</v>
      </c>
      <c r="F8724" s="161">
        <v>41444</v>
      </c>
      <c r="G8724" s="162">
        <v>2013</v>
      </c>
      <c r="H8724" s="37">
        <v>675400</v>
      </c>
      <c r="I8724" s="35">
        <v>734401</v>
      </c>
      <c r="J8724" s="35">
        <v>220320</v>
      </c>
      <c r="K8724" s="33"/>
    </row>
    <row r="8725" spans="1:11" s="38" customFormat="1" ht="18" customHeight="1">
      <c r="A8725" s="33">
        <f t="shared" si="136"/>
        <v>8720</v>
      </c>
      <c r="B8725" s="160" t="s">
        <v>2513</v>
      </c>
      <c r="C8725" s="160" t="s">
        <v>12125</v>
      </c>
      <c r="D8725" s="159" t="s">
        <v>1919</v>
      </c>
      <c r="E8725" s="160" t="s">
        <v>1919</v>
      </c>
      <c r="F8725" s="161">
        <v>41444</v>
      </c>
      <c r="G8725" s="162">
        <v>2013</v>
      </c>
      <c r="H8725" s="37">
        <v>675400</v>
      </c>
      <c r="I8725" s="35">
        <v>734401</v>
      </c>
      <c r="J8725" s="35">
        <v>220320</v>
      </c>
      <c r="K8725" s="33"/>
    </row>
    <row r="8726" spans="1:11" s="38" customFormat="1" ht="18" customHeight="1">
      <c r="A8726" s="33">
        <f t="shared" si="136"/>
        <v>8721</v>
      </c>
      <c r="B8726" s="160" t="s">
        <v>2513</v>
      </c>
      <c r="C8726" s="160" t="s">
        <v>12126</v>
      </c>
      <c r="D8726" s="159" t="s">
        <v>1919</v>
      </c>
      <c r="E8726" s="160" t="s">
        <v>1919</v>
      </c>
      <c r="F8726" s="161">
        <v>41444</v>
      </c>
      <c r="G8726" s="162">
        <v>2013</v>
      </c>
      <c r="H8726" s="37">
        <v>675400</v>
      </c>
      <c r="I8726" s="35">
        <v>734401</v>
      </c>
      <c r="J8726" s="35">
        <v>220320</v>
      </c>
      <c r="K8726" s="33"/>
    </row>
    <row r="8727" spans="1:11" s="38" customFormat="1" ht="18" customHeight="1">
      <c r="A8727" s="33">
        <f t="shared" si="136"/>
        <v>8722</v>
      </c>
      <c r="B8727" s="160" t="s">
        <v>4172</v>
      </c>
      <c r="C8727" s="160" t="s">
        <v>12127</v>
      </c>
      <c r="D8727" s="159" t="s">
        <v>1919</v>
      </c>
      <c r="E8727" s="160" t="s">
        <v>1919</v>
      </c>
      <c r="F8727" s="161">
        <v>41444</v>
      </c>
      <c r="G8727" s="162">
        <v>2013</v>
      </c>
      <c r="H8727" s="37">
        <v>585100</v>
      </c>
      <c r="I8727" s="35">
        <v>636212</v>
      </c>
      <c r="J8727" s="35">
        <v>190864</v>
      </c>
      <c r="K8727" s="33"/>
    </row>
    <row r="8728" spans="1:11" s="38" customFormat="1" ht="18" customHeight="1">
      <c r="A8728" s="33">
        <f t="shared" si="136"/>
        <v>8723</v>
      </c>
      <c r="B8728" s="160" t="s">
        <v>5424</v>
      </c>
      <c r="C8728" s="160" t="s">
        <v>12128</v>
      </c>
      <c r="D8728" s="159" t="s">
        <v>2349</v>
      </c>
      <c r="E8728" s="160" t="s">
        <v>2349</v>
      </c>
      <c r="F8728" s="161">
        <v>41444</v>
      </c>
      <c r="G8728" s="162">
        <v>2013</v>
      </c>
      <c r="H8728" s="37">
        <v>551000</v>
      </c>
      <c r="I8728" s="35">
        <v>599134</v>
      </c>
      <c r="J8728" s="35">
        <v>179740</v>
      </c>
      <c r="K8728" s="33"/>
    </row>
    <row r="8729" spans="1:11" s="38" customFormat="1" ht="18" customHeight="1">
      <c r="A8729" s="33">
        <f t="shared" si="136"/>
        <v>8724</v>
      </c>
      <c r="B8729" s="160" t="s">
        <v>8808</v>
      </c>
      <c r="C8729" s="160" t="s">
        <v>12129</v>
      </c>
      <c r="D8729" s="159" t="s">
        <v>4076</v>
      </c>
      <c r="E8729" s="160" t="s">
        <v>4076</v>
      </c>
      <c r="F8729" s="161">
        <v>41444</v>
      </c>
      <c r="G8729" s="162">
        <v>2013</v>
      </c>
      <c r="H8729" s="37">
        <v>524000</v>
      </c>
      <c r="I8729" s="35">
        <v>569775</v>
      </c>
      <c r="J8729" s="35">
        <v>170933</v>
      </c>
      <c r="K8729" s="33"/>
    </row>
    <row r="8730" spans="1:11" s="38" customFormat="1" ht="18" customHeight="1">
      <c r="A8730" s="33">
        <f t="shared" si="136"/>
        <v>8725</v>
      </c>
      <c r="B8730" s="160" t="s">
        <v>8808</v>
      </c>
      <c r="C8730" s="160" t="s">
        <v>12130</v>
      </c>
      <c r="D8730" s="159" t="s">
        <v>4076</v>
      </c>
      <c r="E8730" s="160" t="s">
        <v>4076</v>
      </c>
      <c r="F8730" s="161">
        <v>41444</v>
      </c>
      <c r="G8730" s="162">
        <v>2013</v>
      </c>
      <c r="H8730" s="37">
        <v>342000</v>
      </c>
      <c r="I8730" s="35">
        <v>371876</v>
      </c>
      <c r="J8730" s="35">
        <v>111563</v>
      </c>
      <c r="K8730" s="33"/>
    </row>
    <row r="8731" spans="1:11" s="38" customFormat="1" ht="18" customHeight="1">
      <c r="A8731" s="33">
        <f t="shared" si="136"/>
        <v>8726</v>
      </c>
      <c r="B8731" s="160" t="s">
        <v>8808</v>
      </c>
      <c r="C8731" s="160" t="s">
        <v>12131</v>
      </c>
      <c r="D8731" s="159" t="s">
        <v>4076</v>
      </c>
      <c r="E8731" s="160" t="s">
        <v>4076</v>
      </c>
      <c r="F8731" s="161">
        <v>41444</v>
      </c>
      <c r="G8731" s="162">
        <v>2013</v>
      </c>
      <c r="H8731" s="37">
        <v>342000</v>
      </c>
      <c r="I8731" s="35">
        <v>371876</v>
      </c>
      <c r="J8731" s="35">
        <v>111563</v>
      </c>
      <c r="K8731" s="33"/>
    </row>
    <row r="8732" spans="1:11" ht="18" customHeight="1">
      <c r="A8732" s="33">
        <f t="shared" si="136"/>
        <v>8727</v>
      </c>
      <c r="B8732" s="160" t="s">
        <v>8808</v>
      </c>
      <c r="C8732" s="160" t="s">
        <v>12132</v>
      </c>
      <c r="D8732" s="159" t="s">
        <v>4076</v>
      </c>
      <c r="E8732" s="160" t="s">
        <v>4076</v>
      </c>
      <c r="F8732" s="161">
        <v>41444</v>
      </c>
      <c r="G8732" s="162">
        <v>2013</v>
      </c>
      <c r="H8732" s="37">
        <v>342000</v>
      </c>
      <c r="I8732" s="35">
        <v>371876</v>
      </c>
      <c r="J8732" s="35">
        <v>111563</v>
      </c>
      <c r="K8732" s="33"/>
    </row>
    <row r="8733" spans="1:11" ht="18" customHeight="1">
      <c r="A8733" s="33">
        <f t="shared" si="136"/>
        <v>8728</v>
      </c>
      <c r="B8733" s="160" t="s">
        <v>8808</v>
      </c>
      <c r="C8733" s="160" t="s">
        <v>12133</v>
      </c>
      <c r="D8733" s="159" t="s">
        <v>4076</v>
      </c>
      <c r="E8733" s="160" t="s">
        <v>4076</v>
      </c>
      <c r="F8733" s="161">
        <v>41444</v>
      </c>
      <c r="G8733" s="162">
        <v>2013</v>
      </c>
      <c r="H8733" s="37">
        <v>342000</v>
      </c>
      <c r="I8733" s="35">
        <v>371876</v>
      </c>
      <c r="J8733" s="35">
        <v>111563</v>
      </c>
      <c r="K8733" s="33"/>
    </row>
    <row r="8734" spans="1:11" ht="18" customHeight="1">
      <c r="A8734" s="33">
        <f t="shared" si="136"/>
        <v>8729</v>
      </c>
      <c r="B8734" s="160" t="s">
        <v>8808</v>
      </c>
      <c r="C8734" s="160" t="s">
        <v>12134</v>
      </c>
      <c r="D8734" s="159" t="s">
        <v>4076</v>
      </c>
      <c r="E8734" s="160" t="s">
        <v>4076</v>
      </c>
      <c r="F8734" s="161">
        <v>41444</v>
      </c>
      <c r="G8734" s="162">
        <v>2013</v>
      </c>
      <c r="H8734" s="37">
        <v>342000</v>
      </c>
      <c r="I8734" s="35">
        <v>371876</v>
      </c>
      <c r="J8734" s="35">
        <v>111563</v>
      </c>
      <c r="K8734" s="33"/>
    </row>
    <row r="8735" spans="1:11" ht="18" customHeight="1">
      <c r="A8735" s="33">
        <f t="shared" si="136"/>
        <v>8730</v>
      </c>
      <c r="B8735" s="160" t="s">
        <v>8808</v>
      </c>
      <c r="C8735" s="160" t="s">
        <v>12135</v>
      </c>
      <c r="D8735" s="159" t="s">
        <v>4076</v>
      </c>
      <c r="E8735" s="160" t="s">
        <v>4076</v>
      </c>
      <c r="F8735" s="161">
        <v>41444</v>
      </c>
      <c r="G8735" s="162">
        <v>2013</v>
      </c>
      <c r="H8735" s="37">
        <v>342000</v>
      </c>
      <c r="I8735" s="35">
        <v>371876</v>
      </c>
      <c r="J8735" s="35">
        <v>111563</v>
      </c>
      <c r="K8735" s="33"/>
    </row>
    <row r="8736" spans="1:11" ht="18" customHeight="1">
      <c r="A8736" s="33">
        <f t="shared" si="136"/>
        <v>8731</v>
      </c>
      <c r="B8736" s="160" t="s">
        <v>8808</v>
      </c>
      <c r="C8736" s="160" t="s">
        <v>12136</v>
      </c>
      <c r="D8736" s="159" t="s">
        <v>4076</v>
      </c>
      <c r="E8736" s="160" t="s">
        <v>4076</v>
      </c>
      <c r="F8736" s="161">
        <v>41444</v>
      </c>
      <c r="G8736" s="162">
        <v>2013</v>
      </c>
      <c r="H8736" s="37">
        <v>342000</v>
      </c>
      <c r="I8736" s="35">
        <v>371876</v>
      </c>
      <c r="J8736" s="35">
        <v>111563</v>
      </c>
      <c r="K8736" s="33"/>
    </row>
    <row r="8737" spans="1:11" ht="18" customHeight="1">
      <c r="A8737" s="33">
        <f t="shared" si="136"/>
        <v>8732</v>
      </c>
      <c r="B8737" s="160" t="s">
        <v>8808</v>
      </c>
      <c r="C8737" s="160" t="s">
        <v>12137</v>
      </c>
      <c r="D8737" s="159" t="s">
        <v>4076</v>
      </c>
      <c r="E8737" s="160" t="s">
        <v>4076</v>
      </c>
      <c r="F8737" s="161">
        <v>41444</v>
      </c>
      <c r="G8737" s="162">
        <v>2013</v>
      </c>
      <c r="H8737" s="37">
        <v>342000</v>
      </c>
      <c r="I8737" s="35">
        <v>371876</v>
      </c>
      <c r="J8737" s="35">
        <v>111563</v>
      </c>
      <c r="K8737" s="33"/>
    </row>
    <row r="8738" spans="1:11" ht="18" customHeight="1">
      <c r="A8738" s="33">
        <f t="shared" si="136"/>
        <v>8733</v>
      </c>
      <c r="B8738" s="160" t="s">
        <v>8808</v>
      </c>
      <c r="C8738" s="160" t="s">
        <v>12138</v>
      </c>
      <c r="D8738" s="159" t="s">
        <v>4076</v>
      </c>
      <c r="E8738" s="160" t="s">
        <v>4076</v>
      </c>
      <c r="F8738" s="161">
        <v>41444</v>
      </c>
      <c r="G8738" s="162">
        <v>2013</v>
      </c>
      <c r="H8738" s="37">
        <v>342000</v>
      </c>
      <c r="I8738" s="35">
        <v>371876</v>
      </c>
      <c r="J8738" s="35">
        <v>111563</v>
      </c>
      <c r="K8738" s="33"/>
    </row>
    <row r="8739" spans="1:11" ht="18" customHeight="1">
      <c r="A8739" s="33">
        <f t="shared" si="136"/>
        <v>8734</v>
      </c>
      <c r="B8739" s="160" t="s">
        <v>8808</v>
      </c>
      <c r="C8739" s="160" t="s">
        <v>12139</v>
      </c>
      <c r="D8739" s="159" t="s">
        <v>4076</v>
      </c>
      <c r="E8739" s="160" t="s">
        <v>4076</v>
      </c>
      <c r="F8739" s="161">
        <v>41444</v>
      </c>
      <c r="G8739" s="162">
        <v>2013</v>
      </c>
      <c r="H8739" s="37">
        <v>342000</v>
      </c>
      <c r="I8739" s="35">
        <v>371876</v>
      </c>
      <c r="J8739" s="35">
        <v>111563</v>
      </c>
      <c r="K8739" s="33"/>
    </row>
    <row r="8740" spans="1:11" ht="18" customHeight="1">
      <c r="A8740" s="33">
        <f t="shared" si="136"/>
        <v>8735</v>
      </c>
      <c r="B8740" s="160" t="s">
        <v>8808</v>
      </c>
      <c r="C8740" s="160" t="s">
        <v>12140</v>
      </c>
      <c r="D8740" s="159" t="s">
        <v>4076</v>
      </c>
      <c r="E8740" s="160" t="s">
        <v>4076</v>
      </c>
      <c r="F8740" s="161">
        <v>41444</v>
      </c>
      <c r="G8740" s="162">
        <v>2013</v>
      </c>
      <c r="H8740" s="37">
        <v>342000</v>
      </c>
      <c r="I8740" s="35">
        <v>371876</v>
      </c>
      <c r="J8740" s="35">
        <v>111563</v>
      </c>
      <c r="K8740" s="33"/>
    </row>
    <row r="8741" spans="1:11" ht="18" customHeight="1">
      <c r="A8741" s="33">
        <f t="shared" si="136"/>
        <v>8736</v>
      </c>
      <c r="B8741" s="160" t="s">
        <v>8808</v>
      </c>
      <c r="C8741" s="160" t="s">
        <v>12141</v>
      </c>
      <c r="D8741" s="159" t="s">
        <v>4076</v>
      </c>
      <c r="E8741" s="160" t="s">
        <v>4076</v>
      </c>
      <c r="F8741" s="161">
        <v>41444</v>
      </c>
      <c r="G8741" s="162">
        <v>2013</v>
      </c>
      <c r="H8741" s="37">
        <v>342000</v>
      </c>
      <c r="I8741" s="35">
        <v>371876</v>
      </c>
      <c r="J8741" s="35">
        <v>111563</v>
      </c>
      <c r="K8741" s="33"/>
    </row>
    <row r="8742" spans="1:11" ht="18" customHeight="1">
      <c r="A8742" s="33">
        <f t="shared" si="136"/>
        <v>8737</v>
      </c>
      <c r="B8742" s="160" t="s">
        <v>8808</v>
      </c>
      <c r="C8742" s="160" t="s">
        <v>12142</v>
      </c>
      <c r="D8742" s="159" t="s">
        <v>4076</v>
      </c>
      <c r="E8742" s="160" t="s">
        <v>4076</v>
      </c>
      <c r="F8742" s="161">
        <v>41444</v>
      </c>
      <c r="G8742" s="162">
        <v>2013</v>
      </c>
      <c r="H8742" s="37">
        <v>342000</v>
      </c>
      <c r="I8742" s="35">
        <v>371876</v>
      </c>
      <c r="J8742" s="35">
        <v>111563</v>
      </c>
      <c r="K8742" s="33"/>
    </row>
    <row r="8743" spans="1:11" ht="18" customHeight="1">
      <c r="A8743" s="33">
        <f t="shared" si="136"/>
        <v>8738</v>
      </c>
      <c r="B8743" s="160" t="s">
        <v>8808</v>
      </c>
      <c r="C8743" s="160" t="s">
        <v>12143</v>
      </c>
      <c r="D8743" s="159" t="s">
        <v>4076</v>
      </c>
      <c r="E8743" s="160" t="s">
        <v>4076</v>
      </c>
      <c r="F8743" s="161">
        <v>41444</v>
      </c>
      <c r="G8743" s="162">
        <v>2013</v>
      </c>
      <c r="H8743" s="37">
        <v>342000</v>
      </c>
      <c r="I8743" s="35">
        <v>371876</v>
      </c>
      <c r="J8743" s="35">
        <v>111563</v>
      </c>
      <c r="K8743" s="33"/>
    </row>
    <row r="8744" spans="1:11" ht="18" customHeight="1">
      <c r="A8744" s="33">
        <f t="shared" si="136"/>
        <v>8739</v>
      </c>
      <c r="B8744" s="160" t="s">
        <v>8808</v>
      </c>
      <c r="C8744" s="160" t="s">
        <v>12144</v>
      </c>
      <c r="D8744" s="159" t="s">
        <v>4076</v>
      </c>
      <c r="E8744" s="160" t="s">
        <v>4076</v>
      </c>
      <c r="F8744" s="161">
        <v>41444</v>
      </c>
      <c r="G8744" s="162">
        <v>2013</v>
      </c>
      <c r="H8744" s="37">
        <v>342000</v>
      </c>
      <c r="I8744" s="35">
        <v>371876</v>
      </c>
      <c r="J8744" s="35">
        <v>111563</v>
      </c>
      <c r="K8744" s="33"/>
    </row>
    <row r="8745" spans="1:11" ht="18" customHeight="1">
      <c r="A8745" s="33">
        <f t="shared" si="136"/>
        <v>8740</v>
      </c>
      <c r="B8745" s="160" t="s">
        <v>8808</v>
      </c>
      <c r="C8745" s="160" t="s">
        <v>12145</v>
      </c>
      <c r="D8745" s="159" t="s">
        <v>4076</v>
      </c>
      <c r="E8745" s="160" t="s">
        <v>4076</v>
      </c>
      <c r="F8745" s="161">
        <v>41444</v>
      </c>
      <c r="G8745" s="162">
        <v>2013</v>
      </c>
      <c r="H8745" s="37">
        <v>342000</v>
      </c>
      <c r="I8745" s="35">
        <v>371876</v>
      </c>
      <c r="J8745" s="35">
        <v>111563</v>
      </c>
      <c r="K8745" s="33"/>
    </row>
    <row r="8746" spans="1:11" ht="18" customHeight="1">
      <c r="A8746" s="33">
        <f t="shared" si="136"/>
        <v>8741</v>
      </c>
      <c r="B8746" s="160" t="s">
        <v>8808</v>
      </c>
      <c r="C8746" s="160" t="s">
        <v>12146</v>
      </c>
      <c r="D8746" s="159" t="s">
        <v>4076</v>
      </c>
      <c r="E8746" s="160" t="s">
        <v>4076</v>
      </c>
      <c r="F8746" s="161">
        <v>41444</v>
      </c>
      <c r="G8746" s="162">
        <v>2013</v>
      </c>
      <c r="H8746" s="37">
        <v>342000</v>
      </c>
      <c r="I8746" s="35">
        <v>371876</v>
      </c>
      <c r="J8746" s="35">
        <v>111563</v>
      </c>
      <c r="K8746" s="33"/>
    </row>
    <row r="8747" spans="1:11" s="38" customFormat="1" ht="18" customHeight="1">
      <c r="A8747" s="33">
        <f t="shared" si="136"/>
        <v>8742</v>
      </c>
      <c r="B8747" s="160" t="s">
        <v>8808</v>
      </c>
      <c r="C8747" s="160" t="s">
        <v>12147</v>
      </c>
      <c r="D8747" s="159" t="s">
        <v>4076</v>
      </c>
      <c r="E8747" s="160" t="s">
        <v>4076</v>
      </c>
      <c r="F8747" s="161">
        <v>41444</v>
      </c>
      <c r="G8747" s="162">
        <v>2013</v>
      </c>
      <c r="H8747" s="37">
        <v>342000</v>
      </c>
      <c r="I8747" s="35">
        <v>371876</v>
      </c>
      <c r="J8747" s="35">
        <v>111563</v>
      </c>
      <c r="K8747" s="33"/>
    </row>
    <row r="8748" spans="1:11" s="38" customFormat="1" ht="18" customHeight="1">
      <c r="A8748" s="33">
        <f t="shared" si="136"/>
        <v>8743</v>
      </c>
      <c r="B8748" s="160" t="s">
        <v>8808</v>
      </c>
      <c r="C8748" s="160" t="s">
        <v>12148</v>
      </c>
      <c r="D8748" s="159" t="s">
        <v>4076</v>
      </c>
      <c r="E8748" s="160" t="s">
        <v>4076</v>
      </c>
      <c r="F8748" s="161">
        <v>41444</v>
      </c>
      <c r="G8748" s="162">
        <v>2013</v>
      </c>
      <c r="H8748" s="37">
        <v>342000</v>
      </c>
      <c r="I8748" s="35">
        <v>371876</v>
      </c>
      <c r="J8748" s="35">
        <v>111563</v>
      </c>
      <c r="K8748" s="33"/>
    </row>
    <row r="8749" spans="1:11" s="38" customFormat="1" ht="18" customHeight="1">
      <c r="A8749" s="33">
        <f t="shared" si="136"/>
        <v>8744</v>
      </c>
      <c r="B8749" s="160" t="s">
        <v>8808</v>
      </c>
      <c r="C8749" s="160" t="s">
        <v>12149</v>
      </c>
      <c r="D8749" s="159" t="s">
        <v>4076</v>
      </c>
      <c r="E8749" s="160" t="s">
        <v>4076</v>
      </c>
      <c r="F8749" s="161">
        <v>41444</v>
      </c>
      <c r="G8749" s="162">
        <v>2013</v>
      </c>
      <c r="H8749" s="37">
        <v>342000</v>
      </c>
      <c r="I8749" s="35">
        <v>371876</v>
      </c>
      <c r="J8749" s="35">
        <v>111563</v>
      </c>
      <c r="K8749" s="33"/>
    </row>
    <row r="8750" spans="1:11" s="38" customFormat="1" ht="18" customHeight="1">
      <c r="A8750" s="33">
        <f t="shared" si="136"/>
        <v>8745</v>
      </c>
      <c r="B8750" s="160" t="s">
        <v>8808</v>
      </c>
      <c r="C8750" s="160" t="s">
        <v>12150</v>
      </c>
      <c r="D8750" s="159" t="s">
        <v>4076</v>
      </c>
      <c r="E8750" s="160" t="s">
        <v>4076</v>
      </c>
      <c r="F8750" s="161">
        <v>41444</v>
      </c>
      <c r="G8750" s="162">
        <v>2013</v>
      </c>
      <c r="H8750" s="37">
        <v>342000</v>
      </c>
      <c r="I8750" s="35">
        <v>371876</v>
      </c>
      <c r="J8750" s="35">
        <v>111563</v>
      </c>
      <c r="K8750" s="33"/>
    </row>
    <row r="8751" spans="1:11" s="38" customFormat="1" ht="18" customHeight="1">
      <c r="A8751" s="33">
        <f t="shared" si="136"/>
        <v>8746</v>
      </c>
      <c r="B8751" s="160" t="s">
        <v>8808</v>
      </c>
      <c r="C8751" s="160" t="s">
        <v>12151</v>
      </c>
      <c r="D8751" s="159" t="s">
        <v>4076</v>
      </c>
      <c r="E8751" s="160" t="s">
        <v>4076</v>
      </c>
      <c r="F8751" s="161">
        <v>41444</v>
      </c>
      <c r="G8751" s="162">
        <v>2013</v>
      </c>
      <c r="H8751" s="37">
        <v>342000</v>
      </c>
      <c r="I8751" s="35">
        <v>371876</v>
      </c>
      <c r="J8751" s="35">
        <v>111563</v>
      </c>
      <c r="K8751" s="33"/>
    </row>
    <row r="8752" spans="1:11" s="38" customFormat="1" ht="18" customHeight="1">
      <c r="A8752" s="33">
        <f t="shared" si="136"/>
        <v>8747</v>
      </c>
      <c r="B8752" s="160" t="s">
        <v>8808</v>
      </c>
      <c r="C8752" s="160" t="s">
        <v>12152</v>
      </c>
      <c r="D8752" s="159" t="s">
        <v>4076</v>
      </c>
      <c r="E8752" s="160" t="s">
        <v>4076</v>
      </c>
      <c r="F8752" s="161">
        <v>41444</v>
      </c>
      <c r="G8752" s="162">
        <v>2013</v>
      </c>
      <c r="H8752" s="37">
        <v>342000</v>
      </c>
      <c r="I8752" s="35">
        <v>371876</v>
      </c>
      <c r="J8752" s="35">
        <v>111563</v>
      </c>
      <c r="K8752" s="33"/>
    </row>
    <row r="8753" spans="1:11" s="38" customFormat="1" ht="18" customHeight="1">
      <c r="A8753" s="33">
        <f t="shared" si="136"/>
        <v>8748</v>
      </c>
      <c r="B8753" s="160" t="s">
        <v>8808</v>
      </c>
      <c r="C8753" s="160" t="s">
        <v>12153</v>
      </c>
      <c r="D8753" s="159" t="s">
        <v>4076</v>
      </c>
      <c r="E8753" s="160" t="s">
        <v>4076</v>
      </c>
      <c r="F8753" s="161">
        <v>41444</v>
      </c>
      <c r="G8753" s="162">
        <v>2013</v>
      </c>
      <c r="H8753" s="37">
        <v>342000</v>
      </c>
      <c r="I8753" s="35">
        <v>371876</v>
      </c>
      <c r="J8753" s="35">
        <v>111563</v>
      </c>
      <c r="K8753" s="33"/>
    </row>
    <row r="8754" spans="1:11" s="38" customFormat="1" ht="18" customHeight="1">
      <c r="A8754" s="33">
        <f t="shared" si="136"/>
        <v>8749</v>
      </c>
      <c r="B8754" s="160" t="s">
        <v>8808</v>
      </c>
      <c r="C8754" s="160" t="s">
        <v>12154</v>
      </c>
      <c r="D8754" s="159" t="s">
        <v>4076</v>
      </c>
      <c r="E8754" s="160" t="s">
        <v>4076</v>
      </c>
      <c r="F8754" s="161">
        <v>41444</v>
      </c>
      <c r="G8754" s="162">
        <v>2013</v>
      </c>
      <c r="H8754" s="37">
        <v>342000</v>
      </c>
      <c r="I8754" s="35">
        <v>371876</v>
      </c>
      <c r="J8754" s="35">
        <v>111563</v>
      </c>
      <c r="K8754" s="33"/>
    </row>
    <row r="8755" spans="1:11" s="38" customFormat="1" ht="18" customHeight="1">
      <c r="A8755" s="33">
        <f t="shared" si="136"/>
        <v>8750</v>
      </c>
      <c r="B8755" s="160" t="s">
        <v>8808</v>
      </c>
      <c r="C8755" s="160" t="s">
        <v>12155</v>
      </c>
      <c r="D8755" s="159" t="s">
        <v>4076</v>
      </c>
      <c r="E8755" s="160" t="s">
        <v>4076</v>
      </c>
      <c r="F8755" s="161">
        <v>41444</v>
      </c>
      <c r="G8755" s="162">
        <v>2013</v>
      </c>
      <c r="H8755" s="37">
        <v>342000</v>
      </c>
      <c r="I8755" s="35">
        <v>371876</v>
      </c>
      <c r="J8755" s="35">
        <v>111563</v>
      </c>
      <c r="K8755" s="33"/>
    </row>
    <row r="8756" spans="1:11" s="38" customFormat="1" ht="18" customHeight="1">
      <c r="A8756" s="33">
        <f t="shared" si="136"/>
        <v>8751</v>
      </c>
      <c r="B8756" s="160" t="s">
        <v>8808</v>
      </c>
      <c r="C8756" s="160" t="s">
        <v>12156</v>
      </c>
      <c r="D8756" s="159" t="s">
        <v>4076</v>
      </c>
      <c r="E8756" s="160" t="s">
        <v>4076</v>
      </c>
      <c r="F8756" s="161">
        <v>41444</v>
      </c>
      <c r="G8756" s="162">
        <v>2013</v>
      </c>
      <c r="H8756" s="37">
        <v>342000</v>
      </c>
      <c r="I8756" s="35">
        <v>371876</v>
      </c>
      <c r="J8756" s="35">
        <v>111563</v>
      </c>
      <c r="K8756" s="33"/>
    </row>
    <row r="8757" spans="1:11" s="38" customFormat="1" ht="18" customHeight="1">
      <c r="A8757" s="33">
        <f t="shared" si="136"/>
        <v>8752</v>
      </c>
      <c r="B8757" s="160" t="s">
        <v>8808</v>
      </c>
      <c r="C8757" s="160" t="s">
        <v>12157</v>
      </c>
      <c r="D8757" s="159" t="s">
        <v>4076</v>
      </c>
      <c r="E8757" s="160" t="s">
        <v>4076</v>
      </c>
      <c r="F8757" s="161">
        <v>41444</v>
      </c>
      <c r="G8757" s="162">
        <v>2013</v>
      </c>
      <c r="H8757" s="37">
        <v>342000</v>
      </c>
      <c r="I8757" s="35">
        <v>371876</v>
      </c>
      <c r="J8757" s="35">
        <v>111563</v>
      </c>
      <c r="K8757" s="33"/>
    </row>
    <row r="8758" spans="1:11" s="38" customFormat="1" ht="18" customHeight="1">
      <c r="A8758" s="33">
        <f t="shared" si="136"/>
        <v>8753</v>
      </c>
      <c r="B8758" s="160" t="s">
        <v>8808</v>
      </c>
      <c r="C8758" s="160" t="s">
        <v>12158</v>
      </c>
      <c r="D8758" s="159" t="s">
        <v>4076</v>
      </c>
      <c r="E8758" s="160" t="s">
        <v>4076</v>
      </c>
      <c r="F8758" s="161">
        <v>41444</v>
      </c>
      <c r="G8758" s="162">
        <v>2013</v>
      </c>
      <c r="H8758" s="37">
        <v>342000</v>
      </c>
      <c r="I8758" s="35">
        <v>371876</v>
      </c>
      <c r="J8758" s="35">
        <v>111563</v>
      </c>
      <c r="K8758" s="33"/>
    </row>
    <row r="8759" spans="1:11" s="38" customFormat="1" ht="18" customHeight="1">
      <c r="A8759" s="33">
        <f t="shared" si="136"/>
        <v>8754</v>
      </c>
      <c r="B8759" s="160" t="s">
        <v>8808</v>
      </c>
      <c r="C8759" s="160" t="s">
        <v>12159</v>
      </c>
      <c r="D8759" s="159" t="s">
        <v>4076</v>
      </c>
      <c r="E8759" s="160" t="s">
        <v>4076</v>
      </c>
      <c r="F8759" s="161">
        <v>41444</v>
      </c>
      <c r="G8759" s="162">
        <v>2013</v>
      </c>
      <c r="H8759" s="37">
        <v>342000</v>
      </c>
      <c r="I8759" s="35">
        <v>371876</v>
      </c>
      <c r="J8759" s="35">
        <v>111563</v>
      </c>
      <c r="K8759" s="33"/>
    </row>
    <row r="8760" spans="1:11" s="38" customFormat="1" ht="18" customHeight="1">
      <c r="A8760" s="33">
        <f t="shared" si="136"/>
        <v>8755</v>
      </c>
      <c r="B8760" s="160" t="s">
        <v>8808</v>
      </c>
      <c r="C8760" s="160" t="s">
        <v>12160</v>
      </c>
      <c r="D8760" s="159" t="s">
        <v>4076</v>
      </c>
      <c r="E8760" s="160" t="s">
        <v>4076</v>
      </c>
      <c r="F8760" s="161">
        <v>41444</v>
      </c>
      <c r="G8760" s="162">
        <v>2013</v>
      </c>
      <c r="H8760" s="37">
        <v>342000</v>
      </c>
      <c r="I8760" s="35">
        <v>371876</v>
      </c>
      <c r="J8760" s="35">
        <v>111563</v>
      </c>
      <c r="K8760" s="33"/>
    </row>
    <row r="8761" spans="1:11" s="38" customFormat="1" ht="18" customHeight="1">
      <c r="A8761" s="33">
        <f t="shared" si="136"/>
        <v>8756</v>
      </c>
      <c r="B8761" s="160" t="s">
        <v>8808</v>
      </c>
      <c r="C8761" s="160" t="s">
        <v>12161</v>
      </c>
      <c r="D8761" s="159" t="s">
        <v>4076</v>
      </c>
      <c r="E8761" s="160" t="s">
        <v>4076</v>
      </c>
      <c r="F8761" s="161">
        <v>41444</v>
      </c>
      <c r="G8761" s="162">
        <v>2013</v>
      </c>
      <c r="H8761" s="37">
        <v>342000</v>
      </c>
      <c r="I8761" s="35">
        <v>371876</v>
      </c>
      <c r="J8761" s="35">
        <v>111563</v>
      </c>
      <c r="K8761" s="33"/>
    </row>
    <row r="8762" spans="1:11" s="38" customFormat="1" ht="18" customHeight="1">
      <c r="A8762" s="33">
        <f t="shared" si="136"/>
        <v>8757</v>
      </c>
      <c r="B8762" s="160" t="s">
        <v>8808</v>
      </c>
      <c r="C8762" s="160" t="s">
        <v>12162</v>
      </c>
      <c r="D8762" s="159" t="s">
        <v>4076</v>
      </c>
      <c r="E8762" s="160" t="s">
        <v>4076</v>
      </c>
      <c r="F8762" s="161">
        <v>41444</v>
      </c>
      <c r="G8762" s="162">
        <v>2013</v>
      </c>
      <c r="H8762" s="37">
        <v>342000</v>
      </c>
      <c r="I8762" s="35">
        <v>371876</v>
      </c>
      <c r="J8762" s="35">
        <v>111563</v>
      </c>
      <c r="K8762" s="33"/>
    </row>
    <row r="8763" spans="1:11" s="38" customFormat="1" ht="18" customHeight="1">
      <c r="A8763" s="33">
        <f t="shared" si="136"/>
        <v>8758</v>
      </c>
      <c r="B8763" s="160" t="s">
        <v>8808</v>
      </c>
      <c r="C8763" s="160" t="s">
        <v>12163</v>
      </c>
      <c r="D8763" s="159" t="s">
        <v>4076</v>
      </c>
      <c r="E8763" s="160" t="s">
        <v>4076</v>
      </c>
      <c r="F8763" s="161">
        <v>41444</v>
      </c>
      <c r="G8763" s="162">
        <v>2013</v>
      </c>
      <c r="H8763" s="37">
        <v>342000</v>
      </c>
      <c r="I8763" s="35">
        <v>371876</v>
      </c>
      <c r="J8763" s="35">
        <v>111563</v>
      </c>
      <c r="K8763" s="33"/>
    </row>
    <row r="8764" spans="1:11" s="38" customFormat="1" ht="18" customHeight="1">
      <c r="A8764" s="33">
        <f t="shared" si="136"/>
        <v>8759</v>
      </c>
      <c r="B8764" s="160" t="s">
        <v>8808</v>
      </c>
      <c r="C8764" s="160" t="s">
        <v>12164</v>
      </c>
      <c r="D8764" s="159" t="s">
        <v>4076</v>
      </c>
      <c r="E8764" s="160" t="s">
        <v>4076</v>
      </c>
      <c r="F8764" s="161">
        <v>41444</v>
      </c>
      <c r="G8764" s="162">
        <v>2013</v>
      </c>
      <c r="H8764" s="37">
        <v>342000</v>
      </c>
      <c r="I8764" s="35">
        <v>371876</v>
      </c>
      <c r="J8764" s="35">
        <v>111563</v>
      </c>
      <c r="K8764" s="33"/>
    </row>
    <row r="8765" spans="1:11" s="38" customFormat="1" ht="18" customHeight="1">
      <c r="A8765" s="33">
        <f t="shared" si="136"/>
        <v>8760</v>
      </c>
      <c r="B8765" s="160" t="s">
        <v>8808</v>
      </c>
      <c r="C8765" s="160" t="s">
        <v>12165</v>
      </c>
      <c r="D8765" s="159" t="s">
        <v>4076</v>
      </c>
      <c r="E8765" s="160" t="s">
        <v>4076</v>
      </c>
      <c r="F8765" s="161">
        <v>41444</v>
      </c>
      <c r="G8765" s="162">
        <v>2013</v>
      </c>
      <c r="H8765" s="37">
        <v>342000</v>
      </c>
      <c r="I8765" s="35">
        <v>371876</v>
      </c>
      <c r="J8765" s="35">
        <v>111563</v>
      </c>
      <c r="K8765" s="33"/>
    </row>
    <row r="8766" spans="1:11" s="38" customFormat="1" ht="18" customHeight="1">
      <c r="A8766" s="33">
        <f t="shared" si="136"/>
        <v>8761</v>
      </c>
      <c r="B8766" s="160" t="s">
        <v>8808</v>
      </c>
      <c r="C8766" s="160" t="s">
        <v>12166</v>
      </c>
      <c r="D8766" s="159" t="s">
        <v>4076</v>
      </c>
      <c r="E8766" s="160" t="s">
        <v>4076</v>
      </c>
      <c r="F8766" s="161">
        <v>41444</v>
      </c>
      <c r="G8766" s="162">
        <v>2013</v>
      </c>
      <c r="H8766" s="37">
        <v>342000</v>
      </c>
      <c r="I8766" s="35">
        <v>371876</v>
      </c>
      <c r="J8766" s="35">
        <v>111563</v>
      </c>
      <c r="K8766" s="33"/>
    </row>
    <row r="8767" spans="1:11" s="38" customFormat="1" ht="18" customHeight="1">
      <c r="A8767" s="33">
        <f t="shared" si="136"/>
        <v>8762</v>
      </c>
      <c r="B8767" s="160" t="s">
        <v>8808</v>
      </c>
      <c r="C8767" s="160" t="s">
        <v>12167</v>
      </c>
      <c r="D8767" s="159" t="s">
        <v>4076</v>
      </c>
      <c r="E8767" s="160" t="s">
        <v>4076</v>
      </c>
      <c r="F8767" s="161">
        <v>41444</v>
      </c>
      <c r="G8767" s="162">
        <v>2013</v>
      </c>
      <c r="H8767" s="37">
        <v>342000</v>
      </c>
      <c r="I8767" s="35">
        <v>371876</v>
      </c>
      <c r="J8767" s="35">
        <v>111563</v>
      </c>
      <c r="K8767" s="33"/>
    </row>
    <row r="8768" spans="1:11" s="38" customFormat="1" ht="18" customHeight="1">
      <c r="A8768" s="33">
        <f t="shared" si="136"/>
        <v>8763</v>
      </c>
      <c r="B8768" s="160" t="s">
        <v>8808</v>
      </c>
      <c r="C8768" s="160" t="s">
        <v>12168</v>
      </c>
      <c r="D8768" s="159" t="s">
        <v>4076</v>
      </c>
      <c r="E8768" s="160" t="s">
        <v>4076</v>
      </c>
      <c r="F8768" s="161">
        <v>41444</v>
      </c>
      <c r="G8768" s="162">
        <v>2013</v>
      </c>
      <c r="H8768" s="37">
        <v>342000</v>
      </c>
      <c r="I8768" s="35">
        <v>371876</v>
      </c>
      <c r="J8768" s="35">
        <v>111563</v>
      </c>
      <c r="K8768" s="33"/>
    </row>
    <row r="8769" spans="1:11" s="38" customFormat="1" ht="18" customHeight="1">
      <c r="A8769" s="33">
        <f t="shared" si="136"/>
        <v>8764</v>
      </c>
      <c r="B8769" s="160" t="s">
        <v>8808</v>
      </c>
      <c r="C8769" s="160" t="s">
        <v>12169</v>
      </c>
      <c r="D8769" s="159" t="s">
        <v>4076</v>
      </c>
      <c r="E8769" s="160" t="s">
        <v>4076</v>
      </c>
      <c r="F8769" s="161">
        <v>41444</v>
      </c>
      <c r="G8769" s="162">
        <v>2013</v>
      </c>
      <c r="H8769" s="37">
        <v>342000</v>
      </c>
      <c r="I8769" s="35">
        <v>371876</v>
      </c>
      <c r="J8769" s="35">
        <v>111563</v>
      </c>
      <c r="K8769" s="33"/>
    </row>
    <row r="8770" spans="1:11" s="38" customFormat="1" ht="18" customHeight="1">
      <c r="A8770" s="33">
        <f t="shared" si="136"/>
        <v>8765</v>
      </c>
      <c r="B8770" s="160" t="s">
        <v>8808</v>
      </c>
      <c r="C8770" s="160" t="s">
        <v>12170</v>
      </c>
      <c r="D8770" s="159" t="s">
        <v>4076</v>
      </c>
      <c r="E8770" s="160" t="s">
        <v>4076</v>
      </c>
      <c r="F8770" s="161">
        <v>41444</v>
      </c>
      <c r="G8770" s="162">
        <v>2013</v>
      </c>
      <c r="H8770" s="37">
        <v>283000</v>
      </c>
      <c r="I8770" s="35">
        <v>307722</v>
      </c>
      <c r="J8770" s="35">
        <v>92317</v>
      </c>
      <c r="K8770" s="33"/>
    </row>
    <row r="8771" spans="1:11" s="38" customFormat="1" ht="18" customHeight="1">
      <c r="A8771" s="33">
        <f t="shared" si="136"/>
        <v>8766</v>
      </c>
      <c r="B8771" s="160" t="s">
        <v>8808</v>
      </c>
      <c r="C8771" s="160" t="s">
        <v>12171</v>
      </c>
      <c r="D8771" s="159" t="s">
        <v>4076</v>
      </c>
      <c r="E8771" s="160" t="s">
        <v>4076</v>
      </c>
      <c r="F8771" s="161">
        <v>41444</v>
      </c>
      <c r="G8771" s="162">
        <v>2013</v>
      </c>
      <c r="H8771" s="37">
        <v>283000</v>
      </c>
      <c r="I8771" s="35">
        <v>307722</v>
      </c>
      <c r="J8771" s="35">
        <v>92317</v>
      </c>
      <c r="K8771" s="33"/>
    </row>
    <row r="8772" spans="1:11" s="38" customFormat="1" ht="18" customHeight="1">
      <c r="A8772" s="33">
        <f t="shared" si="136"/>
        <v>8767</v>
      </c>
      <c r="B8772" s="160" t="s">
        <v>8808</v>
      </c>
      <c r="C8772" s="160" t="s">
        <v>12172</v>
      </c>
      <c r="D8772" s="159" t="s">
        <v>4076</v>
      </c>
      <c r="E8772" s="160" t="s">
        <v>4076</v>
      </c>
      <c r="F8772" s="161">
        <v>41444</v>
      </c>
      <c r="G8772" s="162">
        <v>2013</v>
      </c>
      <c r="H8772" s="37">
        <v>283000</v>
      </c>
      <c r="I8772" s="35">
        <v>307722</v>
      </c>
      <c r="J8772" s="35">
        <v>92317</v>
      </c>
      <c r="K8772" s="33"/>
    </row>
    <row r="8773" spans="1:11" s="38" customFormat="1" ht="18" customHeight="1">
      <c r="A8773" s="33">
        <f t="shared" si="136"/>
        <v>8768</v>
      </c>
      <c r="B8773" s="160" t="s">
        <v>8808</v>
      </c>
      <c r="C8773" s="160" t="s">
        <v>12173</v>
      </c>
      <c r="D8773" s="159" t="s">
        <v>4076</v>
      </c>
      <c r="E8773" s="160" t="s">
        <v>4076</v>
      </c>
      <c r="F8773" s="161">
        <v>41444</v>
      </c>
      <c r="G8773" s="162">
        <v>2013</v>
      </c>
      <c r="H8773" s="37">
        <v>283000</v>
      </c>
      <c r="I8773" s="35">
        <v>307722</v>
      </c>
      <c r="J8773" s="35">
        <v>92317</v>
      </c>
      <c r="K8773" s="33"/>
    </row>
    <row r="8774" spans="1:11" s="38" customFormat="1" ht="18" customHeight="1">
      <c r="A8774" s="33">
        <f t="shared" si="136"/>
        <v>8769</v>
      </c>
      <c r="B8774" s="160" t="s">
        <v>1949</v>
      </c>
      <c r="C8774" s="160" t="s">
        <v>12174</v>
      </c>
      <c r="D8774" s="159" t="s">
        <v>1427</v>
      </c>
      <c r="E8774" s="160" t="s">
        <v>1427</v>
      </c>
      <c r="F8774" s="161">
        <v>41444</v>
      </c>
      <c r="G8774" s="162">
        <v>2013</v>
      </c>
      <c r="H8774" s="37">
        <v>233200</v>
      </c>
      <c r="I8774" s="35">
        <v>253572</v>
      </c>
      <c r="J8774" s="35">
        <v>76072</v>
      </c>
      <c r="K8774" s="33"/>
    </row>
    <row r="8775" spans="1:11" s="38" customFormat="1" ht="18" customHeight="1">
      <c r="A8775" s="33">
        <f t="shared" ref="A8775:A8838" si="137">A8774+1</f>
        <v>8770</v>
      </c>
      <c r="B8775" s="160" t="s">
        <v>2675</v>
      </c>
      <c r="C8775" s="160" t="s">
        <v>12175</v>
      </c>
      <c r="D8775" s="159" t="s">
        <v>1427</v>
      </c>
      <c r="E8775" s="160" t="s">
        <v>1427</v>
      </c>
      <c r="F8775" s="161">
        <v>41444</v>
      </c>
      <c r="G8775" s="162">
        <v>2013</v>
      </c>
      <c r="H8775" s="37">
        <v>233200</v>
      </c>
      <c r="I8775" s="35">
        <v>253572</v>
      </c>
      <c r="J8775" s="35">
        <v>76072</v>
      </c>
      <c r="K8775" s="33"/>
    </row>
    <row r="8776" spans="1:11" s="38" customFormat="1" ht="18" customHeight="1">
      <c r="A8776" s="33">
        <f t="shared" si="137"/>
        <v>8771</v>
      </c>
      <c r="B8776" s="160" t="s">
        <v>10915</v>
      </c>
      <c r="C8776" s="160" t="s">
        <v>12176</v>
      </c>
      <c r="D8776" s="159" t="s">
        <v>1427</v>
      </c>
      <c r="E8776" s="160" t="s">
        <v>1427</v>
      </c>
      <c r="F8776" s="161">
        <v>41444</v>
      </c>
      <c r="G8776" s="162">
        <v>2013</v>
      </c>
      <c r="H8776" s="37">
        <v>233200</v>
      </c>
      <c r="I8776" s="35">
        <v>253572</v>
      </c>
      <c r="J8776" s="35">
        <v>76072</v>
      </c>
      <c r="K8776" s="33"/>
    </row>
    <row r="8777" spans="1:11" s="38" customFormat="1" ht="18" customHeight="1">
      <c r="A8777" s="33">
        <f t="shared" si="137"/>
        <v>8772</v>
      </c>
      <c r="B8777" s="160" t="s">
        <v>2758</v>
      </c>
      <c r="C8777" s="160" t="s">
        <v>12177</v>
      </c>
      <c r="D8777" s="159" t="s">
        <v>1427</v>
      </c>
      <c r="E8777" s="160" t="s">
        <v>1427</v>
      </c>
      <c r="F8777" s="161">
        <v>41444</v>
      </c>
      <c r="G8777" s="162">
        <v>2013</v>
      </c>
      <c r="H8777" s="37">
        <v>233200</v>
      </c>
      <c r="I8777" s="35">
        <v>253572</v>
      </c>
      <c r="J8777" s="35">
        <v>76072</v>
      </c>
      <c r="K8777" s="33"/>
    </row>
    <row r="8778" spans="1:11" s="38" customFormat="1" ht="18" customHeight="1">
      <c r="A8778" s="33">
        <f t="shared" si="137"/>
        <v>8773</v>
      </c>
      <c r="B8778" s="160" t="s">
        <v>2194</v>
      </c>
      <c r="C8778" s="160" t="s">
        <v>12178</v>
      </c>
      <c r="D8778" s="159" t="s">
        <v>12179</v>
      </c>
      <c r="E8778" s="160" t="s">
        <v>1427</v>
      </c>
      <c r="F8778" s="161">
        <v>41444</v>
      </c>
      <c r="G8778" s="162">
        <v>2013</v>
      </c>
      <c r="H8778" s="37">
        <v>233200</v>
      </c>
      <c r="I8778" s="35">
        <v>253572</v>
      </c>
      <c r="J8778" s="35">
        <v>76072</v>
      </c>
      <c r="K8778" s="33"/>
    </row>
    <row r="8779" spans="1:11" s="38" customFormat="1" ht="18" customHeight="1">
      <c r="A8779" s="33">
        <f t="shared" si="137"/>
        <v>8774</v>
      </c>
      <c r="B8779" s="160" t="s">
        <v>8808</v>
      </c>
      <c r="C8779" s="160" t="s">
        <v>12180</v>
      </c>
      <c r="D8779" s="159" t="s">
        <v>4076</v>
      </c>
      <c r="E8779" s="160" t="s">
        <v>4076</v>
      </c>
      <c r="F8779" s="161">
        <v>41444</v>
      </c>
      <c r="G8779" s="162">
        <v>2013</v>
      </c>
      <c r="H8779" s="37">
        <v>225000</v>
      </c>
      <c r="I8779" s="35">
        <v>244655</v>
      </c>
      <c r="J8779" s="35">
        <v>73397</v>
      </c>
      <c r="K8779" s="33"/>
    </row>
    <row r="8780" spans="1:11" s="38" customFormat="1" ht="18" customHeight="1">
      <c r="A8780" s="33">
        <f t="shared" si="137"/>
        <v>8775</v>
      </c>
      <c r="B8780" s="160" t="s">
        <v>8808</v>
      </c>
      <c r="C8780" s="160" t="s">
        <v>12181</v>
      </c>
      <c r="D8780" s="159" t="s">
        <v>4076</v>
      </c>
      <c r="E8780" s="160" t="s">
        <v>4076</v>
      </c>
      <c r="F8780" s="161">
        <v>41444</v>
      </c>
      <c r="G8780" s="162">
        <v>2013</v>
      </c>
      <c r="H8780" s="37">
        <v>225000</v>
      </c>
      <c r="I8780" s="35">
        <v>244655</v>
      </c>
      <c r="J8780" s="35">
        <v>73397</v>
      </c>
      <c r="K8780" s="33"/>
    </row>
    <row r="8781" spans="1:11" s="38" customFormat="1" ht="18" customHeight="1">
      <c r="A8781" s="33">
        <f t="shared" si="137"/>
        <v>8776</v>
      </c>
      <c r="B8781" s="160" t="s">
        <v>8808</v>
      </c>
      <c r="C8781" s="160" t="s">
        <v>12182</v>
      </c>
      <c r="D8781" s="159" t="s">
        <v>4076</v>
      </c>
      <c r="E8781" s="160" t="s">
        <v>4076</v>
      </c>
      <c r="F8781" s="161">
        <v>41444</v>
      </c>
      <c r="G8781" s="162">
        <v>2013</v>
      </c>
      <c r="H8781" s="37">
        <v>225000</v>
      </c>
      <c r="I8781" s="35">
        <v>244655</v>
      </c>
      <c r="J8781" s="35">
        <v>73397</v>
      </c>
      <c r="K8781" s="33"/>
    </row>
    <row r="8782" spans="1:11" s="38" customFormat="1" ht="18" customHeight="1">
      <c r="A8782" s="33">
        <f t="shared" si="137"/>
        <v>8777</v>
      </c>
      <c r="B8782" s="160" t="s">
        <v>8808</v>
      </c>
      <c r="C8782" s="160" t="s">
        <v>12183</v>
      </c>
      <c r="D8782" s="159" t="s">
        <v>4076</v>
      </c>
      <c r="E8782" s="160" t="s">
        <v>4076</v>
      </c>
      <c r="F8782" s="161">
        <v>41444</v>
      </c>
      <c r="G8782" s="162">
        <v>2013</v>
      </c>
      <c r="H8782" s="37">
        <v>225000</v>
      </c>
      <c r="I8782" s="35">
        <v>244655</v>
      </c>
      <c r="J8782" s="35">
        <v>73397</v>
      </c>
      <c r="K8782" s="33"/>
    </row>
    <row r="8783" spans="1:11" s="38" customFormat="1" ht="18" customHeight="1">
      <c r="A8783" s="33">
        <f t="shared" si="137"/>
        <v>8778</v>
      </c>
      <c r="B8783" s="160" t="s">
        <v>3164</v>
      </c>
      <c r="C8783" s="160" t="s">
        <v>12184</v>
      </c>
      <c r="D8783" s="159" t="s">
        <v>1422</v>
      </c>
      <c r="E8783" s="160" t="s">
        <v>1422</v>
      </c>
      <c r="F8783" s="161">
        <v>41444</v>
      </c>
      <c r="G8783" s="162">
        <v>2013</v>
      </c>
      <c r="H8783" s="37">
        <v>177100</v>
      </c>
      <c r="I8783" s="35">
        <v>192571</v>
      </c>
      <c r="J8783" s="35">
        <v>57771</v>
      </c>
      <c r="K8783" s="33"/>
    </row>
    <row r="8784" spans="1:11" s="38" customFormat="1" ht="18" customHeight="1">
      <c r="A8784" s="33">
        <f t="shared" si="137"/>
        <v>8779</v>
      </c>
      <c r="B8784" s="160" t="s">
        <v>3164</v>
      </c>
      <c r="C8784" s="160" t="s">
        <v>12185</v>
      </c>
      <c r="D8784" s="159" t="s">
        <v>1422</v>
      </c>
      <c r="E8784" s="160" t="s">
        <v>1422</v>
      </c>
      <c r="F8784" s="161">
        <v>41444</v>
      </c>
      <c r="G8784" s="162">
        <v>2013</v>
      </c>
      <c r="H8784" s="37">
        <v>177100</v>
      </c>
      <c r="I8784" s="35">
        <v>192571</v>
      </c>
      <c r="J8784" s="35">
        <v>57771</v>
      </c>
      <c r="K8784" s="33"/>
    </row>
    <row r="8785" spans="1:11" s="38" customFormat="1" ht="18" customHeight="1">
      <c r="A8785" s="33">
        <f t="shared" si="137"/>
        <v>8780</v>
      </c>
      <c r="B8785" s="160" t="s">
        <v>4207</v>
      </c>
      <c r="C8785" s="160" t="s">
        <v>12186</v>
      </c>
      <c r="D8785" s="159" t="s">
        <v>1422</v>
      </c>
      <c r="E8785" s="160" t="s">
        <v>1422</v>
      </c>
      <c r="F8785" s="161">
        <v>41444</v>
      </c>
      <c r="G8785" s="162">
        <v>2013</v>
      </c>
      <c r="H8785" s="37">
        <v>177100</v>
      </c>
      <c r="I8785" s="35">
        <v>192571</v>
      </c>
      <c r="J8785" s="35">
        <v>57771</v>
      </c>
      <c r="K8785" s="33"/>
    </row>
    <row r="8786" spans="1:11" s="38" customFormat="1" ht="18" customHeight="1">
      <c r="A8786" s="33">
        <f t="shared" si="137"/>
        <v>8781</v>
      </c>
      <c r="B8786" s="160" t="s">
        <v>3164</v>
      </c>
      <c r="C8786" s="160" t="s">
        <v>12187</v>
      </c>
      <c r="D8786" s="159" t="s">
        <v>1422</v>
      </c>
      <c r="E8786" s="160" t="s">
        <v>1422</v>
      </c>
      <c r="F8786" s="161">
        <v>41444</v>
      </c>
      <c r="G8786" s="162">
        <v>2013</v>
      </c>
      <c r="H8786" s="37">
        <v>177100</v>
      </c>
      <c r="I8786" s="35">
        <v>192571</v>
      </c>
      <c r="J8786" s="35">
        <v>57771</v>
      </c>
      <c r="K8786" s="33"/>
    </row>
    <row r="8787" spans="1:11" s="38" customFormat="1" ht="18" customHeight="1">
      <c r="A8787" s="33">
        <f t="shared" si="137"/>
        <v>8782</v>
      </c>
      <c r="B8787" s="160" t="s">
        <v>7227</v>
      </c>
      <c r="C8787" s="160" t="s">
        <v>12188</v>
      </c>
      <c r="D8787" s="159" t="s">
        <v>1422</v>
      </c>
      <c r="E8787" s="160" t="s">
        <v>1422</v>
      </c>
      <c r="F8787" s="161">
        <v>41444</v>
      </c>
      <c r="G8787" s="162">
        <v>2013</v>
      </c>
      <c r="H8787" s="37">
        <v>177100</v>
      </c>
      <c r="I8787" s="35">
        <v>192571</v>
      </c>
      <c r="J8787" s="35">
        <v>57771</v>
      </c>
      <c r="K8787" s="33"/>
    </row>
    <row r="8788" spans="1:11" s="38" customFormat="1" ht="18" customHeight="1">
      <c r="A8788" s="33">
        <f t="shared" si="137"/>
        <v>8783</v>
      </c>
      <c r="B8788" s="160" t="s">
        <v>2018</v>
      </c>
      <c r="C8788" s="160" t="s">
        <v>12189</v>
      </c>
      <c r="D8788" s="159" t="s">
        <v>2020</v>
      </c>
      <c r="E8788" s="160" t="s">
        <v>1422</v>
      </c>
      <c r="F8788" s="161">
        <v>41444</v>
      </c>
      <c r="G8788" s="162">
        <v>2013</v>
      </c>
      <c r="H8788" s="37">
        <v>177100</v>
      </c>
      <c r="I8788" s="35">
        <v>192571</v>
      </c>
      <c r="J8788" s="35">
        <v>57771</v>
      </c>
      <c r="K8788" s="33"/>
    </row>
    <row r="8789" spans="1:11" s="38" customFormat="1" ht="18" customHeight="1">
      <c r="A8789" s="33">
        <f t="shared" si="137"/>
        <v>8784</v>
      </c>
      <c r="B8789" s="160" t="s">
        <v>6130</v>
      </c>
      <c r="C8789" s="160" t="s">
        <v>12190</v>
      </c>
      <c r="D8789" s="159" t="s">
        <v>1422</v>
      </c>
      <c r="E8789" s="160" t="s">
        <v>1422</v>
      </c>
      <c r="F8789" s="161">
        <v>41444</v>
      </c>
      <c r="G8789" s="162">
        <v>2013</v>
      </c>
      <c r="H8789" s="37">
        <v>177100</v>
      </c>
      <c r="I8789" s="35">
        <v>192571</v>
      </c>
      <c r="J8789" s="35">
        <v>57771</v>
      </c>
      <c r="K8789" s="33"/>
    </row>
    <row r="8790" spans="1:11" s="38" customFormat="1" ht="18" customHeight="1">
      <c r="A8790" s="33">
        <f t="shared" si="137"/>
        <v>8785</v>
      </c>
      <c r="B8790" s="160" t="s">
        <v>2572</v>
      </c>
      <c r="C8790" s="160" t="s">
        <v>12191</v>
      </c>
      <c r="D8790" s="159" t="s">
        <v>1422</v>
      </c>
      <c r="E8790" s="160" t="s">
        <v>1422</v>
      </c>
      <c r="F8790" s="161">
        <v>41444</v>
      </c>
      <c r="G8790" s="162">
        <v>2013</v>
      </c>
      <c r="H8790" s="37">
        <v>177100</v>
      </c>
      <c r="I8790" s="35">
        <v>192571</v>
      </c>
      <c r="J8790" s="35">
        <v>57771</v>
      </c>
      <c r="K8790" s="33"/>
    </row>
    <row r="8791" spans="1:11" s="38" customFormat="1" ht="18" customHeight="1">
      <c r="A8791" s="33">
        <f t="shared" si="137"/>
        <v>8786</v>
      </c>
      <c r="B8791" s="160" t="s">
        <v>3164</v>
      </c>
      <c r="C8791" s="160" t="s">
        <v>12192</v>
      </c>
      <c r="D8791" s="159" t="s">
        <v>1422</v>
      </c>
      <c r="E8791" s="160" t="s">
        <v>1422</v>
      </c>
      <c r="F8791" s="161">
        <v>41444</v>
      </c>
      <c r="G8791" s="162">
        <v>2013</v>
      </c>
      <c r="H8791" s="37">
        <v>177100</v>
      </c>
      <c r="I8791" s="35">
        <v>192571</v>
      </c>
      <c r="J8791" s="35">
        <v>57771</v>
      </c>
      <c r="K8791" s="33"/>
    </row>
    <row r="8792" spans="1:11" s="38" customFormat="1" ht="18" customHeight="1">
      <c r="A8792" s="33">
        <f t="shared" si="137"/>
        <v>8787</v>
      </c>
      <c r="B8792" s="160" t="s">
        <v>3164</v>
      </c>
      <c r="C8792" s="160" t="s">
        <v>12193</v>
      </c>
      <c r="D8792" s="159" t="s">
        <v>1422</v>
      </c>
      <c r="E8792" s="160" t="s">
        <v>1422</v>
      </c>
      <c r="F8792" s="161">
        <v>41444</v>
      </c>
      <c r="G8792" s="162">
        <v>2013</v>
      </c>
      <c r="H8792" s="37">
        <v>177100</v>
      </c>
      <c r="I8792" s="35">
        <v>192571</v>
      </c>
      <c r="J8792" s="35">
        <v>57771</v>
      </c>
      <c r="K8792" s="33"/>
    </row>
    <row r="8793" spans="1:11" s="38" customFormat="1" ht="18" customHeight="1">
      <c r="A8793" s="33">
        <f t="shared" si="137"/>
        <v>8788</v>
      </c>
      <c r="B8793" s="160" t="s">
        <v>4605</v>
      </c>
      <c r="C8793" s="160" t="s">
        <v>12194</v>
      </c>
      <c r="D8793" s="159" t="s">
        <v>1422</v>
      </c>
      <c r="E8793" s="160" t="s">
        <v>1422</v>
      </c>
      <c r="F8793" s="161">
        <v>41444</v>
      </c>
      <c r="G8793" s="162">
        <v>2013</v>
      </c>
      <c r="H8793" s="37">
        <v>177100</v>
      </c>
      <c r="I8793" s="35">
        <v>192571</v>
      </c>
      <c r="J8793" s="35">
        <v>57771</v>
      </c>
      <c r="K8793" s="33"/>
    </row>
    <row r="8794" spans="1:11" s="38" customFormat="1" ht="18" customHeight="1">
      <c r="A8794" s="33">
        <f t="shared" si="137"/>
        <v>8789</v>
      </c>
      <c r="B8794" s="160" t="s">
        <v>4895</v>
      </c>
      <c r="C8794" s="160" t="s">
        <v>12195</v>
      </c>
      <c r="D8794" s="159" t="s">
        <v>1422</v>
      </c>
      <c r="E8794" s="160" t="s">
        <v>1422</v>
      </c>
      <c r="F8794" s="161">
        <v>41444</v>
      </c>
      <c r="G8794" s="162">
        <v>2013</v>
      </c>
      <c r="H8794" s="37">
        <v>177100</v>
      </c>
      <c r="I8794" s="35">
        <v>192571</v>
      </c>
      <c r="J8794" s="35">
        <v>57771</v>
      </c>
      <c r="K8794" s="33"/>
    </row>
    <row r="8795" spans="1:11" s="38" customFormat="1" ht="18" customHeight="1">
      <c r="A8795" s="33">
        <f t="shared" si="137"/>
        <v>8790</v>
      </c>
      <c r="B8795" s="160" t="s">
        <v>4193</v>
      </c>
      <c r="C8795" s="160" t="s">
        <v>12196</v>
      </c>
      <c r="D8795" s="159" t="s">
        <v>1422</v>
      </c>
      <c r="E8795" s="160" t="s">
        <v>1422</v>
      </c>
      <c r="F8795" s="161">
        <v>41444</v>
      </c>
      <c r="G8795" s="162">
        <v>2013</v>
      </c>
      <c r="H8795" s="37">
        <v>177100</v>
      </c>
      <c r="I8795" s="35">
        <v>192571</v>
      </c>
      <c r="J8795" s="35">
        <v>57771</v>
      </c>
      <c r="K8795" s="33"/>
    </row>
    <row r="8796" spans="1:11" s="38" customFormat="1" ht="18" customHeight="1">
      <c r="A8796" s="33">
        <f t="shared" si="137"/>
        <v>8791</v>
      </c>
      <c r="B8796" s="160" t="s">
        <v>4605</v>
      </c>
      <c r="C8796" s="160" t="s">
        <v>12197</v>
      </c>
      <c r="D8796" s="159" t="s">
        <v>1422</v>
      </c>
      <c r="E8796" s="160" t="s">
        <v>1422</v>
      </c>
      <c r="F8796" s="161">
        <v>41444</v>
      </c>
      <c r="G8796" s="162">
        <v>2013</v>
      </c>
      <c r="H8796" s="37">
        <v>177100</v>
      </c>
      <c r="I8796" s="35">
        <v>192571</v>
      </c>
      <c r="J8796" s="35">
        <v>57771</v>
      </c>
      <c r="K8796" s="33"/>
    </row>
    <row r="8797" spans="1:11" s="38" customFormat="1" ht="18" customHeight="1">
      <c r="A8797" s="33">
        <f t="shared" si="137"/>
        <v>8792</v>
      </c>
      <c r="B8797" s="160" t="s">
        <v>4605</v>
      </c>
      <c r="C8797" s="160" t="s">
        <v>12198</v>
      </c>
      <c r="D8797" s="159" t="s">
        <v>1422</v>
      </c>
      <c r="E8797" s="160" t="s">
        <v>1422</v>
      </c>
      <c r="F8797" s="161">
        <v>41444</v>
      </c>
      <c r="G8797" s="162">
        <v>2013</v>
      </c>
      <c r="H8797" s="37">
        <v>177100</v>
      </c>
      <c r="I8797" s="35">
        <v>192571</v>
      </c>
      <c r="J8797" s="35">
        <v>57771</v>
      </c>
      <c r="K8797" s="33"/>
    </row>
    <row r="8798" spans="1:11" s="38" customFormat="1" ht="18" customHeight="1">
      <c r="A8798" s="33">
        <f t="shared" si="137"/>
        <v>8793</v>
      </c>
      <c r="B8798" s="160" t="s">
        <v>2692</v>
      </c>
      <c r="C8798" s="160" t="s">
        <v>12199</v>
      </c>
      <c r="D8798" s="159" t="s">
        <v>1422</v>
      </c>
      <c r="E8798" s="160" t="s">
        <v>1422</v>
      </c>
      <c r="F8798" s="161">
        <v>41444</v>
      </c>
      <c r="G8798" s="162">
        <v>2013</v>
      </c>
      <c r="H8798" s="37">
        <v>177100</v>
      </c>
      <c r="I8798" s="35">
        <v>192571</v>
      </c>
      <c r="J8798" s="35">
        <v>57771</v>
      </c>
      <c r="K8798" s="33"/>
    </row>
    <row r="8799" spans="1:11" s="38" customFormat="1" ht="18" customHeight="1">
      <c r="A8799" s="33">
        <f t="shared" si="137"/>
        <v>8794</v>
      </c>
      <c r="B8799" s="160" t="s">
        <v>4605</v>
      </c>
      <c r="C8799" s="160" t="s">
        <v>12200</v>
      </c>
      <c r="D8799" s="159" t="s">
        <v>1422</v>
      </c>
      <c r="E8799" s="160" t="s">
        <v>1422</v>
      </c>
      <c r="F8799" s="161">
        <v>41444</v>
      </c>
      <c r="G8799" s="162">
        <v>2013</v>
      </c>
      <c r="H8799" s="37">
        <v>177100</v>
      </c>
      <c r="I8799" s="35">
        <v>192571</v>
      </c>
      <c r="J8799" s="35">
        <v>57771</v>
      </c>
      <c r="K8799" s="33"/>
    </row>
    <row r="8800" spans="1:11" s="38" customFormat="1" ht="18" customHeight="1">
      <c r="A8800" s="33">
        <f t="shared" si="137"/>
        <v>8795</v>
      </c>
      <c r="B8800" s="160" t="s">
        <v>4605</v>
      </c>
      <c r="C8800" s="160" t="s">
        <v>12201</v>
      </c>
      <c r="D8800" s="159" t="s">
        <v>1422</v>
      </c>
      <c r="E8800" s="160" t="s">
        <v>1422</v>
      </c>
      <c r="F8800" s="161">
        <v>41444</v>
      </c>
      <c r="G8800" s="162">
        <v>2013</v>
      </c>
      <c r="H8800" s="37">
        <v>177100</v>
      </c>
      <c r="I8800" s="35">
        <v>192571</v>
      </c>
      <c r="J8800" s="35">
        <v>57771</v>
      </c>
      <c r="K8800" s="33"/>
    </row>
    <row r="8801" spans="1:11" s="38" customFormat="1" ht="18" customHeight="1">
      <c r="A8801" s="33">
        <f t="shared" si="137"/>
        <v>8796</v>
      </c>
      <c r="B8801" s="160" t="s">
        <v>4605</v>
      </c>
      <c r="C8801" s="160" t="s">
        <v>12202</v>
      </c>
      <c r="D8801" s="159" t="s">
        <v>1422</v>
      </c>
      <c r="E8801" s="160" t="s">
        <v>1422</v>
      </c>
      <c r="F8801" s="161">
        <v>41444</v>
      </c>
      <c r="G8801" s="162">
        <v>2013</v>
      </c>
      <c r="H8801" s="37">
        <v>177100</v>
      </c>
      <c r="I8801" s="35">
        <v>192571</v>
      </c>
      <c r="J8801" s="35">
        <v>57771</v>
      </c>
      <c r="K8801" s="33"/>
    </row>
    <row r="8802" spans="1:11" s="38" customFormat="1" ht="18" customHeight="1">
      <c r="A8802" s="33">
        <f t="shared" si="137"/>
        <v>8797</v>
      </c>
      <c r="B8802" s="160" t="s">
        <v>4605</v>
      </c>
      <c r="C8802" s="160" t="s">
        <v>12203</v>
      </c>
      <c r="D8802" s="159" t="s">
        <v>1422</v>
      </c>
      <c r="E8802" s="160" t="s">
        <v>1422</v>
      </c>
      <c r="F8802" s="161">
        <v>41444</v>
      </c>
      <c r="G8802" s="162">
        <v>2013</v>
      </c>
      <c r="H8802" s="37">
        <v>177100</v>
      </c>
      <c r="I8802" s="35">
        <v>192571</v>
      </c>
      <c r="J8802" s="35">
        <v>57771</v>
      </c>
      <c r="K8802" s="33"/>
    </row>
    <row r="8803" spans="1:11" s="38" customFormat="1" ht="18" customHeight="1">
      <c r="A8803" s="33">
        <f t="shared" si="137"/>
        <v>8798</v>
      </c>
      <c r="B8803" s="160" t="s">
        <v>4605</v>
      </c>
      <c r="C8803" s="160" t="s">
        <v>12204</v>
      </c>
      <c r="D8803" s="159" t="s">
        <v>1422</v>
      </c>
      <c r="E8803" s="160" t="s">
        <v>1422</v>
      </c>
      <c r="F8803" s="161">
        <v>41444</v>
      </c>
      <c r="G8803" s="162">
        <v>2013</v>
      </c>
      <c r="H8803" s="37">
        <v>177100</v>
      </c>
      <c r="I8803" s="35">
        <v>192571</v>
      </c>
      <c r="J8803" s="35">
        <v>57771</v>
      </c>
      <c r="K8803" s="33"/>
    </row>
    <row r="8804" spans="1:11" s="38" customFormat="1" ht="18" customHeight="1">
      <c r="A8804" s="33">
        <f t="shared" si="137"/>
        <v>8799</v>
      </c>
      <c r="B8804" s="160" t="s">
        <v>4605</v>
      </c>
      <c r="C8804" s="160" t="s">
        <v>12205</v>
      </c>
      <c r="D8804" s="159" t="s">
        <v>1422</v>
      </c>
      <c r="E8804" s="160" t="s">
        <v>1422</v>
      </c>
      <c r="F8804" s="161">
        <v>41444</v>
      </c>
      <c r="G8804" s="162">
        <v>2013</v>
      </c>
      <c r="H8804" s="37">
        <v>177100</v>
      </c>
      <c r="I8804" s="35">
        <v>192571</v>
      </c>
      <c r="J8804" s="35">
        <v>57771</v>
      </c>
      <c r="K8804" s="33"/>
    </row>
    <row r="8805" spans="1:11" s="38" customFormat="1" ht="18" customHeight="1">
      <c r="A8805" s="33">
        <f t="shared" si="137"/>
        <v>8800</v>
      </c>
      <c r="B8805" s="160" t="s">
        <v>4605</v>
      </c>
      <c r="C8805" s="160" t="s">
        <v>12206</v>
      </c>
      <c r="D8805" s="159" t="s">
        <v>1422</v>
      </c>
      <c r="E8805" s="160" t="s">
        <v>1422</v>
      </c>
      <c r="F8805" s="161">
        <v>41444</v>
      </c>
      <c r="G8805" s="162">
        <v>2013</v>
      </c>
      <c r="H8805" s="37">
        <v>177100</v>
      </c>
      <c r="I8805" s="35">
        <v>192571</v>
      </c>
      <c r="J8805" s="35">
        <v>57771</v>
      </c>
      <c r="K8805" s="33"/>
    </row>
    <row r="8806" spans="1:11" s="38" customFormat="1" ht="18" customHeight="1">
      <c r="A8806" s="33">
        <f t="shared" si="137"/>
        <v>8801</v>
      </c>
      <c r="B8806" s="160" t="s">
        <v>4605</v>
      </c>
      <c r="C8806" s="160" t="s">
        <v>12207</v>
      </c>
      <c r="D8806" s="159" t="s">
        <v>1422</v>
      </c>
      <c r="E8806" s="160" t="s">
        <v>1422</v>
      </c>
      <c r="F8806" s="161">
        <v>41444</v>
      </c>
      <c r="G8806" s="162">
        <v>2013</v>
      </c>
      <c r="H8806" s="37">
        <v>177100</v>
      </c>
      <c r="I8806" s="35">
        <v>192571</v>
      </c>
      <c r="J8806" s="35">
        <v>57771</v>
      </c>
      <c r="K8806" s="33"/>
    </row>
    <row r="8807" spans="1:11" s="38" customFormat="1" ht="18" customHeight="1">
      <c r="A8807" s="33">
        <f t="shared" si="137"/>
        <v>8802</v>
      </c>
      <c r="B8807" s="160" t="s">
        <v>4605</v>
      </c>
      <c r="C8807" s="160" t="s">
        <v>12208</v>
      </c>
      <c r="D8807" s="159" t="s">
        <v>1422</v>
      </c>
      <c r="E8807" s="160" t="s">
        <v>1422</v>
      </c>
      <c r="F8807" s="161">
        <v>41444</v>
      </c>
      <c r="G8807" s="162">
        <v>2013</v>
      </c>
      <c r="H8807" s="37">
        <v>177100</v>
      </c>
      <c r="I8807" s="35">
        <v>192571</v>
      </c>
      <c r="J8807" s="35">
        <v>57771</v>
      </c>
      <c r="K8807" s="33"/>
    </row>
    <row r="8808" spans="1:11" s="38" customFormat="1" ht="18" customHeight="1">
      <c r="A8808" s="33">
        <f t="shared" si="137"/>
        <v>8803</v>
      </c>
      <c r="B8808" s="160" t="s">
        <v>4605</v>
      </c>
      <c r="C8808" s="160" t="s">
        <v>12209</v>
      </c>
      <c r="D8808" s="159" t="s">
        <v>1422</v>
      </c>
      <c r="E8808" s="160" t="s">
        <v>1422</v>
      </c>
      <c r="F8808" s="161">
        <v>41444</v>
      </c>
      <c r="G8808" s="162">
        <v>2013</v>
      </c>
      <c r="H8808" s="37">
        <v>177100</v>
      </c>
      <c r="I8808" s="35">
        <v>192571</v>
      </c>
      <c r="J8808" s="35">
        <v>57771</v>
      </c>
      <c r="K8808" s="33"/>
    </row>
    <row r="8809" spans="1:11" s="38" customFormat="1" ht="18" customHeight="1">
      <c r="A8809" s="33">
        <f t="shared" si="137"/>
        <v>8804</v>
      </c>
      <c r="B8809" s="160" t="s">
        <v>4605</v>
      </c>
      <c r="C8809" s="160" t="s">
        <v>12210</v>
      </c>
      <c r="D8809" s="159" t="s">
        <v>1422</v>
      </c>
      <c r="E8809" s="160" t="s">
        <v>1422</v>
      </c>
      <c r="F8809" s="161">
        <v>41444</v>
      </c>
      <c r="G8809" s="162">
        <v>2013</v>
      </c>
      <c r="H8809" s="37">
        <v>177100</v>
      </c>
      <c r="I8809" s="35">
        <v>192571</v>
      </c>
      <c r="J8809" s="35">
        <v>57771</v>
      </c>
      <c r="K8809" s="33"/>
    </row>
    <row r="8810" spans="1:11" s="38" customFormat="1" ht="18" customHeight="1">
      <c r="A8810" s="33">
        <f t="shared" si="137"/>
        <v>8805</v>
      </c>
      <c r="B8810" s="160" t="s">
        <v>4605</v>
      </c>
      <c r="C8810" s="160" t="s">
        <v>12211</v>
      </c>
      <c r="D8810" s="159" t="s">
        <v>1422</v>
      </c>
      <c r="E8810" s="160" t="s">
        <v>1422</v>
      </c>
      <c r="F8810" s="161">
        <v>41444</v>
      </c>
      <c r="G8810" s="162">
        <v>2013</v>
      </c>
      <c r="H8810" s="37">
        <v>177100</v>
      </c>
      <c r="I8810" s="35">
        <v>192571</v>
      </c>
      <c r="J8810" s="35">
        <v>57771</v>
      </c>
      <c r="K8810" s="33"/>
    </row>
    <row r="8811" spans="1:11" s="38" customFormat="1" ht="18" customHeight="1">
      <c r="A8811" s="33">
        <f t="shared" si="137"/>
        <v>8806</v>
      </c>
      <c r="B8811" s="160" t="s">
        <v>4605</v>
      </c>
      <c r="C8811" s="160" t="s">
        <v>12212</v>
      </c>
      <c r="D8811" s="159" t="s">
        <v>1422</v>
      </c>
      <c r="E8811" s="160" t="s">
        <v>1422</v>
      </c>
      <c r="F8811" s="161">
        <v>41444</v>
      </c>
      <c r="G8811" s="162">
        <v>2013</v>
      </c>
      <c r="H8811" s="37">
        <v>177100</v>
      </c>
      <c r="I8811" s="35">
        <v>192571</v>
      </c>
      <c r="J8811" s="35">
        <v>57771</v>
      </c>
      <c r="K8811" s="33"/>
    </row>
    <row r="8812" spans="1:11" s="38" customFormat="1" ht="18" customHeight="1">
      <c r="A8812" s="33">
        <f t="shared" si="137"/>
        <v>8807</v>
      </c>
      <c r="B8812" s="160" t="s">
        <v>4605</v>
      </c>
      <c r="C8812" s="160" t="s">
        <v>12213</v>
      </c>
      <c r="D8812" s="159" t="s">
        <v>1422</v>
      </c>
      <c r="E8812" s="160" t="s">
        <v>1422</v>
      </c>
      <c r="F8812" s="161">
        <v>41444</v>
      </c>
      <c r="G8812" s="162">
        <v>2013</v>
      </c>
      <c r="H8812" s="37">
        <v>177100</v>
      </c>
      <c r="I8812" s="35">
        <v>192571</v>
      </c>
      <c r="J8812" s="35">
        <v>57771</v>
      </c>
      <c r="K8812" s="33"/>
    </row>
    <row r="8813" spans="1:11" s="38" customFormat="1" ht="18" customHeight="1">
      <c r="A8813" s="33">
        <f t="shared" si="137"/>
        <v>8808</v>
      </c>
      <c r="B8813" s="160" t="s">
        <v>4605</v>
      </c>
      <c r="C8813" s="160" t="s">
        <v>12214</v>
      </c>
      <c r="D8813" s="159" t="s">
        <v>1422</v>
      </c>
      <c r="E8813" s="160" t="s">
        <v>1422</v>
      </c>
      <c r="F8813" s="161">
        <v>41444</v>
      </c>
      <c r="G8813" s="162">
        <v>2013</v>
      </c>
      <c r="H8813" s="37">
        <v>177100</v>
      </c>
      <c r="I8813" s="35">
        <v>192571</v>
      </c>
      <c r="J8813" s="35">
        <v>57771</v>
      </c>
      <c r="K8813" s="33"/>
    </row>
    <row r="8814" spans="1:11" s="38" customFormat="1" ht="18" customHeight="1">
      <c r="A8814" s="33">
        <f t="shared" si="137"/>
        <v>8809</v>
      </c>
      <c r="B8814" s="160" t="s">
        <v>2516</v>
      </c>
      <c r="C8814" s="160" t="s">
        <v>12215</v>
      </c>
      <c r="D8814" s="159" t="s">
        <v>1422</v>
      </c>
      <c r="E8814" s="160" t="s">
        <v>1422</v>
      </c>
      <c r="F8814" s="161">
        <v>41444</v>
      </c>
      <c r="G8814" s="162">
        <v>2013</v>
      </c>
      <c r="H8814" s="37">
        <v>177100</v>
      </c>
      <c r="I8814" s="35">
        <v>192571</v>
      </c>
      <c r="J8814" s="35">
        <v>57771</v>
      </c>
      <c r="K8814" s="33"/>
    </row>
    <row r="8815" spans="1:11" s="38" customFormat="1" ht="18" customHeight="1">
      <c r="A8815" s="33">
        <f t="shared" si="137"/>
        <v>8810</v>
      </c>
      <c r="B8815" s="160" t="s">
        <v>2516</v>
      </c>
      <c r="C8815" s="160" t="s">
        <v>12216</v>
      </c>
      <c r="D8815" s="159" t="s">
        <v>1422</v>
      </c>
      <c r="E8815" s="160" t="s">
        <v>1422</v>
      </c>
      <c r="F8815" s="161">
        <v>41444</v>
      </c>
      <c r="G8815" s="162">
        <v>2013</v>
      </c>
      <c r="H8815" s="37">
        <v>177100</v>
      </c>
      <c r="I8815" s="35">
        <v>192571</v>
      </c>
      <c r="J8815" s="35">
        <v>57771</v>
      </c>
      <c r="K8815" s="33"/>
    </row>
    <row r="8816" spans="1:11" s="38" customFormat="1" ht="18" customHeight="1">
      <c r="A8816" s="33">
        <f t="shared" si="137"/>
        <v>8811</v>
      </c>
      <c r="B8816" s="160" t="s">
        <v>2516</v>
      </c>
      <c r="C8816" s="160" t="s">
        <v>12217</v>
      </c>
      <c r="D8816" s="159" t="s">
        <v>1422</v>
      </c>
      <c r="E8816" s="160" t="s">
        <v>1422</v>
      </c>
      <c r="F8816" s="161">
        <v>41444</v>
      </c>
      <c r="G8816" s="162">
        <v>2013</v>
      </c>
      <c r="H8816" s="37">
        <v>177100</v>
      </c>
      <c r="I8816" s="35">
        <v>192571</v>
      </c>
      <c r="J8816" s="35">
        <v>57771</v>
      </c>
      <c r="K8816" s="33"/>
    </row>
    <row r="8817" spans="1:11" s="38" customFormat="1" ht="18" customHeight="1">
      <c r="A8817" s="33">
        <f t="shared" si="137"/>
        <v>8812</v>
      </c>
      <c r="B8817" s="160" t="s">
        <v>4068</v>
      </c>
      <c r="C8817" s="160" t="s">
        <v>12218</v>
      </c>
      <c r="D8817" s="159" t="s">
        <v>1919</v>
      </c>
      <c r="E8817" s="160" t="s">
        <v>1919</v>
      </c>
      <c r="F8817" s="161">
        <v>41438</v>
      </c>
      <c r="G8817" s="162">
        <v>2013</v>
      </c>
      <c r="H8817" s="37">
        <v>625000</v>
      </c>
      <c r="I8817" s="35">
        <v>679598</v>
      </c>
      <c r="J8817" s="35">
        <v>203879</v>
      </c>
      <c r="K8817" s="33"/>
    </row>
    <row r="8818" spans="1:11" s="38" customFormat="1" ht="18" customHeight="1">
      <c r="A8818" s="33">
        <f t="shared" si="137"/>
        <v>8813</v>
      </c>
      <c r="B8818" s="160" t="s">
        <v>1887</v>
      </c>
      <c r="C8818" s="160" t="s">
        <v>12219</v>
      </c>
      <c r="D8818" s="159" t="s">
        <v>1919</v>
      </c>
      <c r="E8818" s="160" t="s">
        <v>1919</v>
      </c>
      <c r="F8818" s="161">
        <v>41438</v>
      </c>
      <c r="G8818" s="162">
        <v>2013</v>
      </c>
      <c r="H8818" s="37">
        <v>625000</v>
      </c>
      <c r="I8818" s="35">
        <v>679598</v>
      </c>
      <c r="J8818" s="35">
        <v>203879</v>
      </c>
      <c r="K8818" s="33"/>
    </row>
    <row r="8819" spans="1:11" s="38" customFormat="1" ht="18" customHeight="1">
      <c r="A8819" s="33">
        <f t="shared" si="137"/>
        <v>8814</v>
      </c>
      <c r="B8819" s="160" t="s">
        <v>1887</v>
      </c>
      <c r="C8819" s="160" t="s">
        <v>12220</v>
      </c>
      <c r="D8819" s="159" t="s">
        <v>1919</v>
      </c>
      <c r="E8819" s="160" t="s">
        <v>1919</v>
      </c>
      <c r="F8819" s="161">
        <v>41438</v>
      </c>
      <c r="G8819" s="162">
        <v>2013</v>
      </c>
      <c r="H8819" s="37">
        <v>625000</v>
      </c>
      <c r="I8819" s="35">
        <v>679598</v>
      </c>
      <c r="J8819" s="35">
        <v>203879</v>
      </c>
      <c r="K8819" s="33"/>
    </row>
    <row r="8820" spans="1:11" ht="18" customHeight="1">
      <c r="A8820" s="33">
        <f t="shared" si="137"/>
        <v>8815</v>
      </c>
      <c r="B8820" s="160" t="s">
        <v>1887</v>
      </c>
      <c r="C8820" s="160" t="s">
        <v>12221</v>
      </c>
      <c r="D8820" s="159" t="s">
        <v>1919</v>
      </c>
      <c r="E8820" s="160" t="s">
        <v>1919</v>
      </c>
      <c r="F8820" s="161">
        <v>41438</v>
      </c>
      <c r="G8820" s="162">
        <v>2013</v>
      </c>
      <c r="H8820" s="37">
        <v>625000</v>
      </c>
      <c r="I8820" s="35">
        <v>679598</v>
      </c>
      <c r="J8820" s="35">
        <v>203879</v>
      </c>
      <c r="K8820" s="33"/>
    </row>
    <row r="8821" spans="1:11" ht="18" customHeight="1">
      <c r="A8821" s="33">
        <f t="shared" si="137"/>
        <v>8816</v>
      </c>
      <c r="B8821" s="160" t="s">
        <v>1887</v>
      </c>
      <c r="C8821" s="160" t="s">
        <v>12222</v>
      </c>
      <c r="D8821" s="159" t="s">
        <v>1919</v>
      </c>
      <c r="E8821" s="160" t="s">
        <v>1919</v>
      </c>
      <c r="F8821" s="161">
        <v>41438</v>
      </c>
      <c r="G8821" s="162">
        <v>2013</v>
      </c>
      <c r="H8821" s="37">
        <v>625000</v>
      </c>
      <c r="I8821" s="35">
        <v>679598</v>
      </c>
      <c r="J8821" s="35">
        <v>203879</v>
      </c>
      <c r="K8821" s="33"/>
    </row>
    <row r="8822" spans="1:11" ht="18" customHeight="1">
      <c r="A8822" s="33">
        <f t="shared" si="137"/>
        <v>8817</v>
      </c>
      <c r="B8822" s="160" t="s">
        <v>1887</v>
      </c>
      <c r="C8822" s="160" t="s">
        <v>12223</v>
      </c>
      <c r="D8822" s="159" t="s">
        <v>1919</v>
      </c>
      <c r="E8822" s="160" t="s">
        <v>1919</v>
      </c>
      <c r="F8822" s="161">
        <v>41438</v>
      </c>
      <c r="G8822" s="162">
        <v>2013</v>
      </c>
      <c r="H8822" s="37">
        <v>625000</v>
      </c>
      <c r="I8822" s="35">
        <v>679598</v>
      </c>
      <c r="J8822" s="35">
        <v>203879</v>
      </c>
      <c r="K8822" s="33"/>
    </row>
    <row r="8823" spans="1:11" ht="18" customHeight="1">
      <c r="A8823" s="33">
        <f t="shared" si="137"/>
        <v>8818</v>
      </c>
      <c r="B8823" s="160" t="s">
        <v>1887</v>
      </c>
      <c r="C8823" s="160" t="s">
        <v>12224</v>
      </c>
      <c r="D8823" s="159" t="s">
        <v>1919</v>
      </c>
      <c r="E8823" s="160" t="s">
        <v>1919</v>
      </c>
      <c r="F8823" s="161">
        <v>41438</v>
      </c>
      <c r="G8823" s="162">
        <v>2013</v>
      </c>
      <c r="H8823" s="37">
        <v>625000</v>
      </c>
      <c r="I8823" s="35">
        <v>679598</v>
      </c>
      <c r="J8823" s="35">
        <v>203879</v>
      </c>
      <c r="K8823" s="33"/>
    </row>
    <row r="8824" spans="1:11" ht="18" customHeight="1">
      <c r="A8824" s="33">
        <f t="shared" si="137"/>
        <v>8819</v>
      </c>
      <c r="B8824" s="160" t="s">
        <v>1887</v>
      </c>
      <c r="C8824" s="160" t="s">
        <v>12225</v>
      </c>
      <c r="D8824" s="159" t="s">
        <v>1919</v>
      </c>
      <c r="E8824" s="160" t="s">
        <v>1919</v>
      </c>
      <c r="F8824" s="161">
        <v>41438</v>
      </c>
      <c r="G8824" s="162">
        <v>2013</v>
      </c>
      <c r="H8824" s="37">
        <v>625000</v>
      </c>
      <c r="I8824" s="35">
        <v>679598</v>
      </c>
      <c r="J8824" s="35">
        <v>203879</v>
      </c>
      <c r="K8824" s="33"/>
    </row>
    <row r="8825" spans="1:11" ht="18" customHeight="1">
      <c r="A8825" s="33">
        <f t="shared" si="137"/>
        <v>8820</v>
      </c>
      <c r="B8825" s="160" t="s">
        <v>5492</v>
      </c>
      <c r="C8825" s="160" t="s">
        <v>12226</v>
      </c>
      <c r="D8825" s="159" t="s">
        <v>12227</v>
      </c>
      <c r="E8825" s="160" t="s">
        <v>12227</v>
      </c>
      <c r="F8825" s="161">
        <v>41436</v>
      </c>
      <c r="G8825" s="162">
        <v>2013</v>
      </c>
      <c r="H8825" s="37">
        <v>5500000</v>
      </c>
      <c r="I8825" s="35">
        <v>5980462</v>
      </c>
      <c r="J8825" s="35">
        <v>1794139</v>
      </c>
      <c r="K8825" s="33"/>
    </row>
    <row r="8826" spans="1:11" ht="18" customHeight="1">
      <c r="A8826" s="33">
        <f t="shared" si="137"/>
        <v>8821</v>
      </c>
      <c r="B8826" s="160" t="s">
        <v>5492</v>
      </c>
      <c r="C8826" s="160" t="s">
        <v>12228</v>
      </c>
      <c r="D8826" s="159" t="s">
        <v>12227</v>
      </c>
      <c r="E8826" s="160" t="s">
        <v>12227</v>
      </c>
      <c r="F8826" s="161">
        <v>41436</v>
      </c>
      <c r="G8826" s="162">
        <v>2013</v>
      </c>
      <c r="H8826" s="37">
        <v>1650000</v>
      </c>
      <c r="I8826" s="35">
        <v>1794139</v>
      </c>
      <c r="J8826" s="35">
        <v>538242</v>
      </c>
      <c r="K8826" s="33"/>
    </row>
    <row r="8827" spans="1:11" ht="18" customHeight="1">
      <c r="A8827" s="33">
        <f t="shared" si="137"/>
        <v>8822</v>
      </c>
      <c r="B8827" s="160" t="s">
        <v>5492</v>
      </c>
      <c r="C8827" s="160" t="s">
        <v>12229</v>
      </c>
      <c r="D8827" s="159" t="s">
        <v>12227</v>
      </c>
      <c r="E8827" s="160" t="s">
        <v>12227</v>
      </c>
      <c r="F8827" s="161">
        <v>41436</v>
      </c>
      <c r="G8827" s="162">
        <v>2013</v>
      </c>
      <c r="H8827" s="37">
        <v>1100000</v>
      </c>
      <c r="I8827" s="35">
        <v>1196092</v>
      </c>
      <c r="J8827" s="35">
        <v>358828</v>
      </c>
      <c r="K8827" s="33"/>
    </row>
    <row r="8828" spans="1:11" ht="18" customHeight="1">
      <c r="A8828" s="33">
        <f t="shared" si="137"/>
        <v>8823</v>
      </c>
      <c r="B8828" s="160" t="s">
        <v>5492</v>
      </c>
      <c r="C8828" s="160" t="s">
        <v>12230</v>
      </c>
      <c r="D8828" s="159" t="s">
        <v>3502</v>
      </c>
      <c r="E8828" s="160" t="s">
        <v>3502</v>
      </c>
      <c r="F8828" s="161">
        <v>41436</v>
      </c>
      <c r="G8828" s="162">
        <v>2013</v>
      </c>
      <c r="H8828" s="37">
        <v>770000</v>
      </c>
      <c r="I8828" s="35">
        <v>837265</v>
      </c>
      <c r="J8828" s="35">
        <v>251180</v>
      </c>
      <c r="K8828" s="33"/>
    </row>
    <row r="8829" spans="1:11" ht="18" customHeight="1">
      <c r="A8829" s="33">
        <f t="shared" si="137"/>
        <v>8824</v>
      </c>
      <c r="B8829" s="160" t="s">
        <v>2850</v>
      </c>
      <c r="C8829" s="160" t="s">
        <v>12231</v>
      </c>
      <c r="D8829" s="159" t="s">
        <v>1593</v>
      </c>
      <c r="E8829" s="160" t="s">
        <v>1593</v>
      </c>
      <c r="F8829" s="161">
        <v>41436</v>
      </c>
      <c r="G8829" s="162">
        <v>2013</v>
      </c>
      <c r="H8829" s="37">
        <v>205000</v>
      </c>
      <c r="I8829" s="35">
        <v>222908</v>
      </c>
      <c r="J8829" s="35">
        <v>66872</v>
      </c>
      <c r="K8829" s="33"/>
    </row>
    <row r="8830" spans="1:11" ht="18" customHeight="1">
      <c r="A8830" s="33">
        <f t="shared" si="137"/>
        <v>8825</v>
      </c>
      <c r="B8830" s="160" t="s">
        <v>2767</v>
      </c>
      <c r="C8830" s="160" t="s">
        <v>12232</v>
      </c>
      <c r="D8830" s="159" t="s">
        <v>1593</v>
      </c>
      <c r="E8830" s="160" t="s">
        <v>1593</v>
      </c>
      <c r="F8830" s="161">
        <v>41436</v>
      </c>
      <c r="G8830" s="162">
        <v>2013</v>
      </c>
      <c r="H8830" s="37">
        <v>205000</v>
      </c>
      <c r="I8830" s="35">
        <v>222908</v>
      </c>
      <c r="J8830" s="35">
        <v>66872</v>
      </c>
      <c r="K8830" s="33"/>
    </row>
    <row r="8831" spans="1:11" ht="18" customHeight="1">
      <c r="A8831" s="33">
        <f t="shared" si="137"/>
        <v>8826</v>
      </c>
      <c r="B8831" s="160" t="s">
        <v>6181</v>
      </c>
      <c r="C8831" s="160" t="s">
        <v>12233</v>
      </c>
      <c r="D8831" s="159" t="s">
        <v>1593</v>
      </c>
      <c r="E8831" s="160" t="s">
        <v>1593</v>
      </c>
      <c r="F8831" s="161">
        <v>41436</v>
      </c>
      <c r="G8831" s="162">
        <v>2013</v>
      </c>
      <c r="H8831" s="37">
        <v>205000</v>
      </c>
      <c r="I8831" s="35">
        <v>222908</v>
      </c>
      <c r="J8831" s="35">
        <v>66872</v>
      </c>
      <c r="K8831" s="33"/>
    </row>
    <row r="8832" spans="1:11" ht="18" customHeight="1">
      <c r="A8832" s="33">
        <f t="shared" si="137"/>
        <v>8827</v>
      </c>
      <c r="B8832" s="160" t="s">
        <v>2720</v>
      </c>
      <c r="C8832" s="160" t="s">
        <v>12234</v>
      </c>
      <c r="D8832" s="159" t="s">
        <v>1593</v>
      </c>
      <c r="E8832" s="160" t="s">
        <v>1593</v>
      </c>
      <c r="F8832" s="161">
        <v>41436</v>
      </c>
      <c r="G8832" s="162">
        <v>2013</v>
      </c>
      <c r="H8832" s="37">
        <v>205000</v>
      </c>
      <c r="I8832" s="35">
        <v>222908</v>
      </c>
      <c r="J8832" s="35">
        <v>66872</v>
      </c>
      <c r="K8832" s="33"/>
    </row>
    <row r="8833" spans="1:11" ht="18" customHeight="1">
      <c r="A8833" s="33">
        <f t="shared" si="137"/>
        <v>8828</v>
      </c>
      <c r="B8833" s="160" t="s">
        <v>3541</v>
      </c>
      <c r="C8833" s="160" t="s">
        <v>12235</v>
      </c>
      <c r="D8833" s="159" t="s">
        <v>1593</v>
      </c>
      <c r="E8833" s="160" t="s">
        <v>1593</v>
      </c>
      <c r="F8833" s="161">
        <v>41436</v>
      </c>
      <c r="G8833" s="162">
        <v>2013</v>
      </c>
      <c r="H8833" s="37">
        <v>205000</v>
      </c>
      <c r="I8833" s="35">
        <v>222908</v>
      </c>
      <c r="J8833" s="35">
        <v>66872</v>
      </c>
      <c r="K8833" s="33"/>
    </row>
    <row r="8834" spans="1:11" ht="18" customHeight="1">
      <c r="A8834" s="33">
        <f t="shared" si="137"/>
        <v>8829</v>
      </c>
      <c r="B8834" s="160" t="s">
        <v>3866</v>
      </c>
      <c r="C8834" s="160" t="s">
        <v>12236</v>
      </c>
      <c r="D8834" s="159" t="s">
        <v>1656</v>
      </c>
      <c r="E8834" s="160" t="s">
        <v>1656</v>
      </c>
      <c r="F8834" s="161">
        <v>41435</v>
      </c>
      <c r="G8834" s="162">
        <v>2013</v>
      </c>
      <c r="H8834" s="37">
        <v>14900000</v>
      </c>
      <c r="I8834" s="35">
        <v>16201616</v>
      </c>
      <c r="J8834" s="35">
        <v>4860485</v>
      </c>
      <c r="K8834" s="33"/>
    </row>
    <row r="8835" spans="1:11" s="38" customFormat="1" ht="18" customHeight="1">
      <c r="A8835" s="33">
        <f t="shared" si="137"/>
        <v>8830</v>
      </c>
      <c r="B8835" s="160" t="s">
        <v>1832</v>
      </c>
      <c r="C8835" s="160" t="s">
        <v>12237</v>
      </c>
      <c r="D8835" s="159" t="s">
        <v>1902</v>
      </c>
      <c r="E8835" s="160" t="s">
        <v>1902</v>
      </c>
      <c r="F8835" s="161">
        <v>41435</v>
      </c>
      <c r="G8835" s="162">
        <v>2013</v>
      </c>
      <c r="H8835" s="37">
        <v>836000</v>
      </c>
      <c r="I8835" s="35">
        <v>909030</v>
      </c>
      <c r="J8835" s="35">
        <v>272709</v>
      </c>
      <c r="K8835" s="33"/>
    </row>
    <row r="8836" spans="1:11" s="38" customFormat="1" ht="18" customHeight="1">
      <c r="A8836" s="33">
        <f t="shared" si="137"/>
        <v>8831</v>
      </c>
      <c r="B8836" s="160" t="s">
        <v>1832</v>
      </c>
      <c r="C8836" s="160" t="s">
        <v>12238</v>
      </c>
      <c r="D8836" s="159" t="s">
        <v>1902</v>
      </c>
      <c r="E8836" s="160" t="s">
        <v>1902</v>
      </c>
      <c r="F8836" s="161">
        <v>41435</v>
      </c>
      <c r="G8836" s="162">
        <v>2013</v>
      </c>
      <c r="H8836" s="37">
        <v>715000</v>
      </c>
      <c r="I8836" s="35">
        <v>777460</v>
      </c>
      <c r="J8836" s="35">
        <v>233238</v>
      </c>
      <c r="K8836" s="33"/>
    </row>
    <row r="8837" spans="1:11" s="38" customFormat="1" ht="18" customHeight="1">
      <c r="A8837" s="33">
        <f t="shared" si="137"/>
        <v>8832</v>
      </c>
      <c r="B8837" s="160" t="s">
        <v>12239</v>
      </c>
      <c r="C8837" s="160" t="s">
        <v>12240</v>
      </c>
      <c r="D8837" s="159" t="s">
        <v>1902</v>
      </c>
      <c r="E8837" s="160" t="s">
        <v>1919</v>
      </c>
      <c r="F8837" s="161">
        <v>41435</v>
      </c>
      <c r="G8837" s="162">
        <v>2013</v>
      </c>
      <c r="H8837" s="37">
        <v>682000</v>
      </c>
      <c r="I8837" s="35">
        <v>741577</v>
      </c>
      <c r="J8837" s="35">
        <v>222473</v>
      </c>
      <c r="K8837" s="33"/>
    </row>
    <row r="8838" spans="1:11" s="38" customFormat="1" ht="18" customHeight="1">
      <c r="A8838" s="33">
        <f t="shared" si="137"/>
        <v>8833</v>
      </c>
      <c r="B8838" s="160" t="s">
        <v>12239</v>
      </c>
      <c r="C8838" s="160" t="s">
        <v>12241</v>
      </c>
      <c r="D8838" s="159" t="s">
        <v>1902</v>
      </c>
      <c r="E8838" s="160" t="s">
        <v>1919</v>
      </c>
      <c r="F8838" s="161">
        <v>41435</v>
      </c>
      <c r="G8838" s="162">
        <v>2013</v>
      </c>
      <c r="H8838" s="37">
        <v>682000</v>
      </c>
      <c r="I8838" s="35">
        <v>741577</v>
      </c>
      <c r="J8838" s="35">
        <v>222473</v>
      </c>
      <c r="K8838" s="33"/>
    </row>
    <row r="8839" spans="1:11" s="38" customFormat="1" ht="18" customHeight="1">
      <c r="A8839" s="33">
        <f t="shared" ref="A8839:A8902" si="138">A8838+1</f>
        <v>8834</v>
      </c>
      <c r="B8839" s="160" t="s">
        <v>2599</v>
      </c>
      <c r="C8839" s="160" t="s">
        <v>12242</v>
      </c>
      <c r="D8839" s="159" t="s">
        <v>12243</v>
      </c>
      <c r="E8839" s="160" t="s">
        <v>2358</v>
      </c>
      <c r="F8839" s="161">
        <v>41435</v>
      </c>
      <c r="G8839" s="162">
        <v>2013</v>
      </c>
      <c r="H8839" s="37">
        <v>671000</v>
      </c>
      <c r="I8839" s="35">
        <v>729616</v>
      </c>
      <c r="J8839" s="35">
        <v>218885</v>
      </c>
      <c r="K8839" s="33"/>
    </row>
    <row r="8840" spans="1:11" s="38" customFormat="1" ht="18" customHeight="1">
      <c r="A8840" s="33">
        <f t="shared" si="138"/>
        <v>8835</v>
      </c>
      <c r="B8840" s="160" t="s">
        <v>5694</v>
      </c>
      <c r="C8840" s="160" t="s">
        <v>12244</v>
      </c>
      <c r="D8840" s="159" t="s">
        <v>1919</v>
      </c>
      <c r="E8840" s="160" t="s">
        <v>1919</v>
      </c>
      <c r="F8840" s="161">
        <v>41435</v>
      </c>
      <c r="G8840" s="162">
        <v>2013</v>
      </c>
      <c r="H8840" s="37">
        <v>638000</v>
      </c>
      <c r="I8840" s="35">
        <v>693734</v>
      </c>
      <c r="J8840" s="35">
        <v>208120</v>
      </c>
      <c r="K8840" s="33"/>
    </row>
    <row r="8841" spans="1:11" s="38" customFormat="1" ht="18" customHeight="1">
      <c r="A8841" s="33">
        <f t="shared" si="138"/>
        <v>8836</v>
      </c>
      <c r="B8841" s="160" t="s">
        <v>4254</v>
      </c>
      <c r="C8841" s="160" t="s">
        <v>12245</v>
      </c>
      <c r="D8841" s="159" t="s">
        <v>1919</v>
      </c>
      <c r="E8841" s="160" t="s">
        <v>1919</v>
      </c>
      <c r="F8841" s="161">
        <v>41435</v>
      </c>
      <c r="G8841" s="162">
        <v>2013</v>
      </c>
      <c r="H8841" s="37">
        <v>638000</v>
      </c>
      <c r="I8841" s="35">
        <v>693734</v>
      </c>
      <c r="J8841" s="35">
        <v>208120</v>
      </c>
      <c r="K8841" s="33"/>
    </row>
    <row r="8842" spans="1:11" s="38" customFormat="1" ht="18" customHeight="1">
      <c r="A8842" s="33">
        <f t="shared" si="138"/>
        <v>8837</v>
      </c>
      <c r="B8842" s="160" t="s">
        <v>4984</v>
      </c>
      <c r="C8842" s="160" t="s">
        <v>12246</v>
      </c>
      <c r="D8842" s="159" t="s">
        <v>12247</v>
      </c>
      <c r="E8842" s="160" t="s">
        <v>12247</v>
      </c>
      <c r="F8842" s="161">
        <v>41435</v>
      </c>
      <c r="G8842" s="162">
        <v>2013</v>
      </c>
      <c r="H8842" s="37">
        <v>396000</v>
      </c>
      <c r="I8842" s="35">
        <v>430593</v>
      </c>
      <c r="J8842" s="35">
        <v>129178</v>
      </c>
      <c r="K8842" s="33"/>
    </row>
    <row r="8843" spans="1:11" s="38" customFormat="1" ht="18" customHeight="1">
      <c r="A8843" s="33">
        <f t="shared" si="138"/>
        <v>8838</v>
      </c>
      <c r="B8843" s="160" t="s">
        <v>1917</v>
      </c>
      <c r="C8843" s="160" t="s">
        <v>12248</v>
      </c>
      <c r="D8843" s="159" t="s">
        <v>1919</v>
      </c>
      <c r="E8843" s="160" t="s">
        <v>1919</v>
      </c>
      <c r="F8843" s="161">
        <v>41435</v>
      </c>
      <c r="G8843" s="162">
        <v>2013</v>
      </c>
      <c r="H8843" s="37">
        <v>374000</v>
      </c>
      <c r="I8843" s="35">
        <v>406671</v>
      </c>
      <c r="J8843" s="35">
        <v>122001</v>
      </c>
      <c r="K8843" s="33"/>
    </row>
    <row r="8844" spans="1:11" s="38" customFormat="1" ht="18" customHeight="1">
      <c r="A8844" s="33">
        <f t="shared" si="138"/>
        <v>8839</v>
      </c>
      <c r="B8844" s="160" t="s">
        <v>1917</v>
      </c>
      <c r="C8844" s="160" t="s">
        <v>12249</v>
      </c>
      <c r="D8844" s="159" t="s">
        <v>1919</v>
      </c>
      <c r="E8844" s="160" t="s">
        <v>1919</v>
      </c>
      <c r="F8844" s="161">
        <v>41435</v>
      </c>
      <c r="G8844" s="162">
        <v>2013</v>
      </c>
      <c r="H8844" s="37">
        <v>374000</v>
      </c>
      <c r="I8844" s="35">
        <v>406671</v>
      </c>
      <c r="J8844" s="35">
        <v>122001</v>
      </c>
      <c r="K8844" s="33"/>
    </row>
    <row r="8845" spans="1:11" s="38" customFormat="1" ht="18" customHeight="1">
      <c r="A8845" s="33">
        <f t="shared" si="138"/>
        <v>8840</v>
      </c>
      <c r="B8845" s="160" t="s">
        <v>2642</v>
      </c>
      <c r="C8845" s="160" t="s">
        <v>12250</v>
      </c>
      <c r="D8845" s="159" t="s">
        <v>1462</v>
      </c>
      <c r="E8845" s="160" t="s">
        <v>1462</v>
      </c>
      <c r="F8845" s="161">
        <v>41435</v>
      </c>
      <c r="G8845" s="162">
        <v>2013</v>
      </c>
      <c r="H8845" s="37">
        <v>132000</v>
      </c>
      <c r="I8845" s="35">
        <v>143531</v>
      </c>
      <c r="J8845" s="35">
        <v>43059</v>
      </c>
      <c r="K8845" s="33"/>
    </row>
    <row r="8846" spans="1:11" s="38" customFormat="1" ht="18" customHeight="1">
      <c r="A8846" s="33">
        <f t="shared" si="138"/>
        <v>8841</v>
      </c>
      <c r="B8846" s="160" t="s">
        <v>8279</v>
      </c>
      <c r="C8846" s="160" t="s">
        <v>12251</v>
      </c>
      <c r="D8846" s="159" t="s">
        <v>12252</v>
      </c>
      <c r="E8846" s="160" t="s">
        <v>8241</v>
      </c>
      <c r="F8846" s="161">
        <v>41435</v>
      </c>
      <c r="G8846" s="162">
        <v>2013</v>
      </c>
      <c r="H8846" s="37">
        <v>110000</v>
      </c>
      <c r="I8846" s="35">
        <v>119609</v>
      </c>
      <c r="J8846" s="35">
        <v>35883</v>
      </c>
      <c r="K8846" s="33"/>
    </row>
    <row r="8847" spans="1:11" s="38" customFormat="1" ht="18" customHeight="1">
      <c r="A8847" s="33">
        <f t="shared" si="138"/>
        <v>8842</v>
      </c>
      <c r="B8847" s="160" t="s">
        <v>1887</v>
      </c>
      <c r="C8847" s="160" t="s">
        <v>12253</v>
      </c>
      <c r="D8847" s="159" t="s">
        <v>1645</v>
      </c>
      <c r="E8847" s="160" t="s">
        <v>1645</v>
      </c>
      <c r="F8847" s="161">
        <v>41429</v>
      </c>
      <c r="G8847" s="162">
        <v>2013</v>
      </c>
      <c r="H8847" s="37">
        <v>7535000</v>
      </c>
      <c r="I8847" s="35">
        <v>8193233</v>
      </c>
      <c r="J8847" s="35">
        <v>2457970</v>
      </c>
      <c r="K8847" s="33"/>
    </row>
    <row r="8848" spans="1:11" s="38" customFormat="1" ht="18" customHeight="1">
      <c r="A8848" s="33">
        <f t="shared" si="138"/>
        <v>8843</v>
      </c>
      <c r="B8848" s="160" t="s">
        <v>4256</v>
      </c>
      <c r="C8848" s="160" t="s">
        <v>12254</v>
      </c>
      <c r="D8848" s="159" t="s">
        <v>2712</v>
      </c>
      <c r="E8848" s="160" t="s">
        <v>2712</v>
      </c>
      <c r="F8848" s="161">
        <v>41425</v>
      </c>
      <c r="G8848" s="162">
        <v>2013</v>
      </c>
      <c r="H8848" s="37">
        <v>3245000</v>
      </c>
      <c r="I8848" s="35">
        <v>3528473</v>
      </c>
      <c r="J8848" s="35">
        <v>1058542</v>
      </c>
      <c r="K8848" s="33"/>
    </row>
    <row r="8849" spans="1:11" s="38" customFormat="1" ht="18" customHeight="1">
      <c r="A8849" s="33">
        <f t="shared" si="138"/>
        <v>8844</v>
      </c>
      <c r="B8849" s="160" t="s">
        <v>4751</v>
      </c>
      <c r="C8849" s="160" t="s">
        <v>12255</v>
      </c>
      <c r="D8849" s="159" t="s">
        <v>1522</v>
      </c>
      <c r="E8849" s="160" t="s">
        <v>1522</v>
      </c>
      <c r="F8849" s="161">
        <v>41424</v>
      </c>
      <c r="G8849" s="162">
        <v>2013</v>
      </c>
      <c r="H8849" s="37">
        <v>1145000</v>
      </c>
      <c r="I8849" s="35">
        <v>1245024</v>
      </c>
      <c r="J8849" s="35">
        <v>373507</v>
      </c>
      <c r="K8849" s="33"/>
    </row>
    <row r="8850" spans="1:11" s="38" customFormat="1" ht="18" customHeight="1">
      <c r="A8850" s="33">
        <f t="shared" si="138"/>
        <v>8845</v>
      </c>
      <c r="B8850" s="160" t="s">
        <v>3770</v>
      </c>
      <c r="C8850" s="160" t="s">
        <v>12256</v>
      </c>
      <c r="D8850" s="159" t="s">
        <v>2358</v>
      </c>
      <c r="E8850" s="160" t="s">
        <v>2358</v>
      </c>
      <c r="F8850" s="161">
        <v>41424</v>
      </c>
      <c r="G8850" s="162">
        <v>2013</v>
      </c>
      <c r="H8850" s="37">
        <v>900000</v>
      </c>
      <c r="I8850" s="35">
        <v>978621</v>
      </c>
      <c r="J8850" s="35">
        <v>293586</v>
      </c>
      <c r="K8850" s="33"/>
    </row>
    <row r="8851" spans="1:11" s="38" customFormat="1" ht="18" customHeight="1">
      <c r="A8851" s="33">
        <f t="shared" si="138"/>
        <v>8846</v>
      </c>
      <c r="B8851" s="160" t="s">
        <v>3770</v>
      </c>
      <c r="C8851" s="160" t="s">
        <v>12257</v>
      </c>
      <c r="D8851" s="159" t="s">
        <v>2358</v>
      </c>
      <c r="E8851" s="160" t="s">
        <v>2358</v>
      </c>
      <c r="F8851" s="161">
        <v>41424</v>
      </c>
      <c r="G8851" s="162">
        <v>2013</v>
      </c>
      <c r="H8851" s="37">
        <v>328600</v>
      </c>
      <c r="I8851" s="35">
        <v>357305</v>
      </c>
      <c r="J8851" s="35">
        <v>107192</v>
      </c>
      <c r="K8851" s="33"/>
    </row>
    <row r="8852" spans="1:11" s="38" customFormat="1" ht="18" customHeight="1">
      <c r="A8852" s="33">
        <f t="shared" si="138"/>
        <v>8847</v>
      </c>
      <c r="B8852" s="160" t="s">
        <v>12258</v>
      </c>
      <c r="C8852" s="160" t="s">
        <v>12259</v>
      </c>
      <c r="D8852" s="159" t="s">
        <v>2358</v>
      </c>
      <c r="E8852" s="160" t="s">
        <v>2358</v>
      </c>
      <c r="F8852" s="161">
        <v>41424</v>
      </c>
      <c r="G8852" s="162">
        <v>2013</v>
      </c>
      <c r="H8852" s="37">
        <v>900000</v>
      </c>
      <c r="I8852" s="35">
        <v>978621</v>
      </c>
      <c r="J8852" s="35">
        <v>293586</v>
      </c>
      <c r="K8852" s="33"/>
    </row>
    <row r="8853" spans="1:11" s="38" customFormat="1" ht="18" customHeight="1">
      <c r="A8853" s="33">
        <f t="shared" si="138"/>
        <v>8848</v>
      </c>
      <c r="B8853" s="160" t="s">
        <v>6181</v>
      </c>
      <c r="C8853" s="160" t="s">
        <v>12260</v>
      </c>
      <c r="D8853" s="159" t="s">
        <v>2358</v>
      </c>
      <c r="E8853" s="160" t="s">
        <v>2358</v>
      </c>
      <c r="F8853" s="161">
        <v>41424</v>
      </c>
      <c r="G8853" s="162">
        <v>2013</v>
      </c>
      <c r="H8853" s="37">
        <v>328600</v>
      </c>
      <c r="I8853" s="35">
        <v>357305</v>
      </c>
      <c r="J8853" s="35">
        <v>107192</v>
      </c>
      <c r="K8853" s="33"/>
    </row>
    <row r="8854" spans="1:11" s="38" customFormat="1" ht="18" customHeight="1">
      <c r="A8854" s="33">
        <f t="shared" si="138"/>
        <v>8849</v>
      </c>
      <c r="B8854" s="160" t="s">
        <v>1979</v>
      </c>
      <c r="C8854" s="160" t="s">
        <v>12261</v>
      </c>
      <c r="D8854" s="159" t="s">
        <v>12243</v>
      </c>
      <c r="E8854" s="160" t="s">
        <v>2358</v>
      </c>
      <c r="F8854" s="161">
        <v>41424</v>
      </c>
      <c r="G8854" s="162">
        <v>2013</v>
      </c>
      <c r="H8854" s="37">
        <v>671000</v>
      </c>
      <c r="I8854" s="35">
        <v>729616</v>
      </c>
      <c r="J8854" s="35">
        <v>218885</v>
      </c>
      <c r="K8854" s="33"/>
    </row>
    <row r="8855" spans="1:11" s="38" customFormat="1" ht="18" customHeight="1">
      <c r="A8855" s="33">
        <f t="shared" si="138"/>
        <v>8850</v>
      </c>
      <c r="B8855" s="160" t="s">
        <v>2406</v>
      </c>
      <c r="C8855" s="160" t="s">
        <v>12262</v>
      </c>
      <c r="D8855" s="159" t="s">
        <v>12263</v>
      </c>
      <c r="E8855" s="160" t="s">
        <v>1263</v>
      </c>
      <c r="F8855" s="161">
        <v>41424</v>
      </c>
      <c r="G8855" s="162">
        <v>2013</v>
      </c>
      <c r="H8855" s="37">
        <v>310000</v>
      </c>
      <c r="I8855" s="35">
        <v>293527</v>
      </c>
      <c r="J8855" s="35">
        <v>88058</v>
      </c>
      <c r="K8855" s="33"/>
    </row>
    <row r="8856" spans="1:11" s="38" customFormat="1" ht="18" customHeight="1">
      <c r="A8856" s="33">
        <f t="shared" si="138"/>
        <v>8851</v>
      </c>
      <c r="B8856" s="160" t="s">
        <v>2377</v>
      </c>
      <c r="C8856" s="160" t="s">
        <v>12264</v>
      </c>
      <c r="D8856" s="159" t="s">
        <v>10948</v>
      </c>
      <c r="E8856" s="160" t="s">
        <v>1263</v>
      </c>
      <c r="F8856" s="161">
        <v>41424</v>
      </c>
      <c r="G8856" s="162">
        <v>2013</v>
      </c>
      <c r="H8856" s="37">
        <v>255000</v>
      </c>
      <c r="I8856" s="35">
        <v>241450</v>
      </c>
      <c r="J8856" s="35">
        <v>72435</v>
      </c>
      <c r="K8856" s="33"/>
    </row>
    <row r="8857" spans="1:11" s="38" customFormat="1" ht="18" customHeight="1">
      <c r="A8857" s="33">
        <f t="shared" si="138"/>
        <v>8852</v>
      </c>
      <c r="B8857" s="160" t="s">
        <v>4312</v>
      </c>
      <c r="C8857" s="160" t="s">
        <v>12265</v>
      </c>
      <c r="D8857" s="159" t="s">
        <v>6670</v>
      </c>
      <c r="E8857" s="160" t="s">
        <v>1263</v>
      </c>
      <c r="F8857" s="161">
        <v>41424</v>
      </c>
      <c r="G8857" s="162">
        <v>2013</v>
      </c>
      <c r="H8857" s="37">
        <v>255000</v>
      </c>
      <c r="I8857" s="35">
        <v>241450</v>
      </c>
      <c r="J8857" s="35">
        <v>72435</v>
      </c>
      <c r="K8857" s="33"/>
    </row>
    <row r="8858" spans="1:11" s="38" customFormat="1" ht="18" customHeight="1">
      <c r="A8858" s="33">
        <f t="shared" si="138"/>
        <v>8853</v>
      </c>
      <c r="B8858" s="160" t="s">
        <v>4256</v>
      </c>
      <c r="C8858" s="160" t="s">
        <v>12266</v>
      </c>
      <c r="D8858" s="159" t="s">
        <v>1522</v>
      </c>
      <c r="E8858" s="160" t="s">
        <v>1522</v>
      </c>
      <c r="F8858" s="161">
        <v>41423</v>
      </c>
      <c r="G8858" s="162">
        <v>2013</v>
      </c>
      <c r="H8858" s="37">
        <v>1650000</v>
      </c>
      <c r="I8858" s="35">
        <v>1794139</v>
      </c>
      <c r="J8858" s="35">
        <v>538242</v>
      </c>
      <c r="K8858" s="33"/>
    </row>
    <row r="8859" spans="1:11" s="38" customFormat="1" ht="18" customHeight="1">
      <c r="A8859" s="33">
        <f t="shared" si="138"/>
        <v>8854</v>
      </c>
      <c r="B8859" s="160" t="s">
        <v>6228</v>
      </c>
      <c r="C8859" s="160" t="s">
        <v>12267</v>
      </c>
      <c r="D8859" s="159" t="s">
        <v>1522</v>
      </c>
      <c r="E8859" s="160" t="s">
        <v>1522</v>
      </c>
      <c r="F8859" s="161">
        <v>41423</v>
      </c>
      <c r="G8859" s="162">
        <v>2013</v>
      </c>
      <c r="H8859" s="37">
        <v>1100000</v>
      </c>
      <c r="I8859" s="35">
        <v>1196092</v>
      </c>
      <c r="J8859" s="35">
        <v>358828</v>
      </c>
      <c r="K8859" s="33"/>
    </row>
    <row r="8860" spans="1:11" s="38" customFormat="1" ht="18" customHeight="1">
      <c r="A8860" s="33">
        <f t="shared" si="138"/>
        <v>8855</v>
      </c>
      <c r="B8860" s="160" t="s">
        <v>12268</v>
      </c>
      <c r="C8860" s="160" t="s">
        <v>12269</v>
      </c>
      <c r="D8860" s="159" t="s">
        <v>1522</v>
      </c>
      <c r="E8860" s="160" t="s">
        <v>1522</v>
      </c>
      <c r="F8860" s="161">
        <v>41423</v>
      </c>
      <c r="G8860" s="162">
        <v>2013</v>
      </c>
      <c r="H8860" s="37">
        <v>1100000</v>
      </c>
      <c r="I8860" s="35">
        <v>1196092</v>
      </c>
      <c r="J8860" s="35">
        <v>358828</v>
      </c>
      <c r="K8860" s="33"/>
    </row>
    <row r="8861" spans="1:11" s="38" customFormat="1" ht="18" customHeight="1">
      <c r="A8861" s="33">
        <f t="shared" si="138"/>
        <v>8856</v>
      </c>
      <c r="B8861" s="160" t="s">
        <v>12270</v>
      </c>
      <c r="C8861" s="160" t="s">
        <v>12271</v>
      </c>
      <c r="D8861" s="159" t="s">
        <v>1522</v>
      </c>
      <c r="E8861" s="160" t="s">
        <v>1522</v>
      </c>
      <c r="F8861" s="161">
        <v>41423</v>
      </c>
      <c r="G8861" s="162">
        <v>2013</v>
      </c>
      <c r="H8861" s="37">
        <v>1100000</v>
      </c>
      <c r="I8861" s="35">
        <v>1196092</v>
      </c>
      <c r="J8861" s="35">
        <v>358828</v>
      </c>
      <c r="K8861" s="33"/>
    </row>
    <row r="8862" spans="1:11" s="38" customFormat="1" ht="18" customHeight="1">
      <c r="A8862" s="33">
        <f t="shared" si="138"/>
        <v>8857</v>
      </c>
      <c r="B8862" s="160" t="s">
        <v>4901</v>
      </c>
      <c r="C8862" s="160" t="s">
        <v>12272</v>
      </c>
      <c r="D8862" s="159" t="s">
        <v>1263</v>
      </c>
      <c r="E8862" s="160" t="s">
        <v>1263</v>
      </c>
      <c r="F8862" s="161">
        <v>41423</v>
      </c>
      <c r="G8862" s="162">
        <v>2013</v>
      </c>
      <c r="H8862" s="37">
        <v>270000</v>
      </c>
      <c r="I8862" s="35">
        <v>255653</v>
      </c>
      <c r="J8862" s="35">
        <v>76696</v>
      </c>
      <c r="K8862" s="33"/>
    </row>
    <row r="8863" spans="1:11" s="38" customFormat="1" ht="18" customHeight="1">
      <c r="A8863" s="33">
        <f t="shared" si="138"/>
        <v>8858</v>
      </c>
      <c r="B8863" s="160" t="s">
        <v>4901</v>
      </c>
      <c r="C8863" s="160" t="s">
        <v>12273</v>
      </c>
      <c r="D8863" s="159" t="s">
        <v>1263</v>
      </c>
      <c r="E8863" s="160" t="s">
        <v>1263</v>
      </c>
      <c r="F8863" s="161">
        <v>41423</v>
      </c>
      <c r="G8863" s="162">
        <v>2013</v>
      </c>
      <c r="H8863" s="37">
        <v>270000</v>
      </c>
      <c r="I8863" s="35">
        <v>255653</v>
      </c>
      <c r="J8863" s="35">
        <v>76696</v>
      </c>
      <c r="K8863" s="33"/>
    </row>
    <row r="8864" spans="1:11" s="38" customFormat="1" ht="18" customHeight="1">
      <c r="A8864" s="33">
        <f t="shared" si="138"/>
        <v>8859</v>
      </c>
      <c r="B8864" s="160" t="s">
        <v>4901</v>
      </c>
      <c r="C8864" s="160" t="s">
        <v>12274</v>
      </c>
      <c r="D8864" s="159" t="s">
        <v>1263</v>
      </c>
      <c r="E8864" s="160" t="s">
        <v>1263</v>
      </c>
      <c r="F8864" s="161">
        <v>41423</v>
      </c>
      <c r="G8864" s="162">
        <v>2013</v>
      </c>
      <c r="H8864" s="37">
        <v>270000</v>
      </c>
      <c r="I8864" s="35">
        <v>255653</v>
      </c>
      <c r="J8864" s="35">
        <v>76696</v>
      </c>
      <c r="K8864" s="33"/>
    </row>
    <row r="8865" spans="1:11" s="38" customFormat="1" ht="18" customHeight="1">
      <c r="A8865" s="33">
        <f t="shared" si="138"/>
        <v>8860</v>
      </c>
      <c r="B8865" s="160" t="s">
        <v>4901</v>
      </c>
      <c r="C8865" s="160" t="s">
        <v>12275</v>
      </c>
      <c r="D8865" s="159" t="s">
        <v>1263</v>
      </c>
      <c r="E8865" s="160" t="s">
        <v>1263</v>
      </c>
      <c r="F8865" s="161">
        <v>41423</v>
      </c>
      <c r="G8865" s="162">
        <v>2013</v>
      </c>
      <c r="H8865" s="37">
        <v>270000</v>
      </c>
      <c r="I8865" s="35">
        <v>255653</v>
      </c>
      <c r="J8865" s="35">
        <v>76696</v>
      </c>
      <c r="K8865" s="33"/>
    </row>
    <row r="8866" spans="1:11" s="38" customFormat="1" ht="18" customHeight="1">
      <c r="A8866" s="33">
        <f t="shared" si="138"/>
        <v>8861</v>
      </c>
      <c r="B8866" s="160" t="s">
        <v>4901</v>
      </c>
      <c r="C8866" s="160" t="s">
        <v>12276</v>
      </c>
      <c r="D8866" s="159" t="s">
        <v>1263</v>
      </c>
      <c r="E8866" s="160" t="s">
        <v>1263</v>
      </c>
      <c r="F8866" s="161">
        <v>41423</v>
      </c>
      <c r="G8866" s="162">
        <v>2013</v>
      </c>
      <c r="H8866" s="37">
        <v>270000</v>
      </c>
      <c r="I8866" s="35">
        <v>255653</v>
      </c>
      <c r="J8866" s="35">
        <v>76696</v>
      </c>
      <c r="K8866" s="33"/>
    </row>
    <row r="8867" spans="1:11" s="38" customFormat="1" ht="18" customHeight="1">
      <c r="A8867" s="33">
        <f t="shared" si="138"/>
        <v>8862</v>
      </c>
      <c r="B8867" s="160" t="s">
        <v>4901</v>
      </c>
      <c r="C8867" s="160" t="s">
        <v>12277</v>
      </c>
      <c r="D8867" s="159" t="s">
        <v>1263</v>
      </c>
      <c r="E8867" s="160" t="s">
        <v>1263</v>
      </c>
      <c r="F8867" s="161">
        <v>41423</v>
      </c>
      <c r="G8867" s="162">
        <v>2013</v>
      </c>
      <c r="H8867" s="37">
        <v>270000</v>
      </c>
      <c r="I8867" s="35">
        <v>255653</v>
      </c>
      <c r="J8867" s="35">
        <v>76696</v>
      </c>
      <c r="K8867" s="33"/>
    </row>
    <row r="8868" spans="1:11" s="38" customFormat="1" ht="18" customHeight="1">
      <c r="A8868" s="33">
        <f t="shared" si="138"/>
        <v>8863</v>
      </c>
      <c r="B8868" s="160" t="s">
        <v>4901</v>
      </c>
      <c r="C8868" s="160" t="s">
        <v>12278</v>
      </c>
      <c r="D8868" s="159" t="s">
        <v>1263</v>
      </c>
      <c r="E8868" s="160" t="s">
        <v>1263</v>
      </c>
      <c r="F8868" s="161">
        <v>41423</v>
      </c>
      <c r="G8868" s="162">
        <v>2013</v>
      </c>
      <c r="H8868" s="37">
        <v>270000</v>
      </c>
      <c r="I8868" s="35">
        <v>255653</v>
      </c>
      <c r="J8868" s="35">
        <v>76696</v>
      </c>
      <c r="K8868" s="33"/>
    </row>
    <row r="8869" spans="1:11" s="38" customFormat="1" ht="18" customHeight="1">
      <c r="A8869" s="33">
        <f t="shared" si="138"/>
        <v>8864</v>
      </c>
      <c r="B8869" s="160" t="s">
        <v>2462</v>
      </c>
      <c r="C8869" s="160" t="s">
        <v>12279</v>
      </c>
      <c r="D8869" s="159" t="s">
        <v>1298</v>
      </c>
      <c r="E8869" s="160" t="s">
        <v>1298</v>
      </c>
      <c r="F8869" s="161">
        <v>41423</v>
      </c>
      <c r="G8869" s="162">
        <v>2013</v>
      </c>
      <c r="H8869" s="37">
        <v>770000</v>
      </c>
      <c r="I8869" s="35">
        <v>729084</v>
      </c>
      <c r="J8869" s="35">
        <v>218725</v>
      </c>
      <c r="K8869" s="33"/>
    </row>
    <row r="8870" spans="1:11" s="38" customFormat="1" ht="18" customHeight="1">
      <c r="A8870" s="33">
        <f t="shared" si="138"/>
        <v>8865</v>
      </c>
      <c r="B8870" s="160" t="s">
        <v>6162</v>
      </c>
      <c r="C8870" s="160" t="s">
        <v>12280</v>
      </c>
      <c r="D8870" s="159" t="s">
        <v>1298</v>
      </c>
      <c r="E8870" s="160" t="s">
        <v>1298</v>
      </c>
      <c r="F8870" s="161">
        <v>41423</v>
      </c>
      <c r="G8870" s="162">
        <v>2013</v>
      </c>
      <c r="H8870" s="37">
        <v>770000</v>
      </c>
      <c r="I8870" s="35">
        <v>729084</v>
      </c>
      <c r="J8870" s="35">
        <v>218725</v>
      </c>
      <c r="K8870" s="33"/>
    </row>
    <row r="8871" spans="1:11" s="38" customFormat="1" ht="18" customHeight="1">
      <c r="A8871" s="33">
        <f t="shared" si="138"/>
        <v>8866</v>
      </c>
      <c r="B8871" s="160" t="s">
        <v>6162</v>
      </c>
      <c r="C8871" s="160" t="s">
        <v>12281</v>
      </c>
      <c r="D8871" s="159" t="s">
        <v>1298</v>
      </c>
      <c r="E8871" s="160" t="s">
        <v>1298</v>
      </c>
      <c r="F8871" s="161">
        <v>41423</v>
      </c>
      <c r="G8871" s="162">
        <v>2013</v>
      </c>
      <c r="H8871" s="37">
        <v>770000</v>
      </c>
      <c r="I8871" s="35">
        <v>729084</v>
      </c>
      <c r="J8871" s="35">
        <v>218725</v>
      </c>
      <c r="K8871" s="33"/>
    </row>
    <row r="8872" spans="1:11" s="38" customFormat="1" ht="18" customHeight="1">
      <c r="A8872" s="33">
        <f t="shared" si="138"/>
        <v>8867</v>
      </c>
      <c r="B8872" s="160" t="s">
        <v>2462</v>
      </c>
      <c r="C8872" s="160" t="s">
        <v>12282</v>
      </c>
      <c r="D8872" s="159" t="s">
        <v>1298</v>
      </c>
      <c r="E8872" s="160" t="s">
        <v>1298</v>
      </c>
      <c r="F8872" s="161">
        <v>41423</v>
      </c>
      <c r="G8872" s="162">
        <v>2013</v>
      </c>
      <c r="H8872" s="37">
        <v>770000</v>
      </c>
      <c r="I8872" s="35">
        <v>729084</v>
      </c>
      <c r="J8872" s="35">
        <v>218725</v>
      </c>
      <c r="K8872" s="33"/>
    </row>
    <row r="8873" spans="1:11" s="38" customFormat="1" ht="18" customHeight="1">
      <c r="A8873" s="33">
        <f t="shared" si="138"/>
        <v>8868</v>
      </c>
      <c r="B8873" s="160" t="s">
        <v>6162</v>
      </c>
      <c r="C8873" s="160" t="s">
        <v>12283</v>
      </c>
      <c r="D8873" s="159" t="s">
        <v>1298</v>
      </c>
      <c r="E8873" s="160" t="s">
        <v>1298</v>
      </c>
      <c r="F8873" s="161">
        <v>41423</v>
      </c>
      <c r="G8873" s="162">
        <v>2013</v>
      </c>
      <c r="H8873" s="37">
        <v>770000</v>
      </c>
      <c r="I8873" s="35">
        <v>729084</v>
      </c>
      <c r="J8873" s="35">
        <v>218725</v>
      </c>
      <c r="K8873" s="33"/>
    </row>
    <row r="8874" spans="1:11" s="38" customFormat="1" ht="18" customHeight="1">
      <c r="A8874" s="33">
        <f t="shared" si="138"/>
        <v>8869</v>
      </c>
      <c r="B8874" s="160" t="s">
        <v>4059</v>
      </c>
      <c r="C8874" s="160" t="s">
        <v>12284</v>
      </c>
      <c r="D8874" s="159" t="s">
        <v>1838</v>
      </c>
      <c r="E8874" s="160" t="s">
        <v>1838</v>
      </c>
      <c r="F8874" s="161">
        <v>41423</v>
      </c>
      <c r="G8874" s="162">
        <v>2013</v>
      </c>
      <c r="H8874" s="37">
        <v>660000</v>
      </c>
      <c r="I8874" s="35">
        <v>717655</v>
      </c>
      <c r="J8874" s="35">
        <v>215297</v>
      </c>
      <c r="K8874" s="33"/>
    </row>
    <row r="8875" spans="1:11" s="38" customFormat="1" ht="18" customHeight="1">
      <c r="A8875" s="33">
        <f t="shared" si="138"/>
        <v>8870</v>
      </c>
      <c r="B8875" s="160" t="s">
        <v>4059</v>
      </c>
      <c r="C8875" s="160" t="s">
        <v>12285</v>
      </c>
      <c r="D8875" s="159" t="s">
        <v>1838</v>
      </c>
      <c r="E8875" s="160" t="s">
        <v>1838</v>
      </c>
      <c r="F8875" s="161">
        <v>41423</v>
      </c>
      <c r="G8875" s="162">
        <v>2013</v>
      </c>
      <c r="H8875" s="37">
        <v>660000</v>
      </c>
      <c r="I8875" s="35">
        <v>717655</v>
      </c>
      <c r="J8875" s="35">
        <v>215297</v>
      </c>
      <c r="K8875" s="33"/>
    </row>
    <row r="8876" spans="1:11" s="38" customFormat="1" ht="18" customHeight="1">
      <c r="A8876" s="33">
        <f t="shared" si="138"/>
        <v>8871</v>
      </c>
      <c r="B8876" s="160" t="s">
        <v>4059</v>
      </c>
      <c r="C8876" s="160" t="s">
        <v>12286</v>
      </c>
      <c r="D8876" s="159" t="s">
        <v>1838</v>
      </c>
      <c r="E8876" s="160" t="s">
        <v>1838</v>
      </c>
      <c r="F8876" s="161">
        <v>41423</v>
      </c>
      <c r="G8876" s="162">
        <v>2013</v>
      </c>
      <c r="H8876" s="37">
        <v>660000</v>
      </c>
      <c r="I8876" s="35">
        <v>717655</v>
      </c>
      <c r="J8876" s="35">
        <v>215297</v>
      </c>
      <c r="K8876" s="33"/>
    </row>
    <row r="8877" spans="1:11" s="38" customFormat="1" ht="18" customHeight="1">
      <c r="A8877" s="33">
        <f t="shared" si="138"/>
        <v>8872</v>
      </c>
      <c r="B8877" s="160" t="s">
        <v>4059</v>
      </c>
      <c r="C8877" s="160" t="s">
        <v>12287</v>
      </c>
      <c r="D8877" s="159" t="s">
        <v>1838</v>
      </c>
      <c r="E8877" s="160" t="s">
        <v>1838</v>
      </c>
      <c r="F8877" s="161">
        <v>41423</v>
      </c>
      <c r="G8877" s="162">
        <v>2013</v>
      </c>
      <c r="H8877" s="37">
        <v>660000</v>
      </c>
      <c r="I8877" s="35">
        <v>717655</v>
      </c>
      <c r="J8877" s="35">
        <v>215297</v>
      </c>
      <c r="K8877" s="33"/>
    </row>
    <row r="8878" spans="1:11" s="38" customFormat="1" ht="18" customHeight="1">
      <c r="A8878" s="33">
        <f t="shared" si="138"/>
        <v>8873</v>
      </c>
      <c r="B8878" s="160" t="s">
        <v>4059</v>
      </c>
      <c r="C8878" s="160" t="s">
        <v>12288</v>
      </c>
      <c r="D8878" s="159" t="s">
        <v>1838</v>
      </c>
      <c r="E8878" s="160" t="s">
        <v>1838</v>
      </c>
      <c r="F8878" s="161">
        <v>41423</v>
      </c>
      <c r="G8878" s="162">
        <v>2013</v>
      </c>
      <c r="H8878" s="37">
        <v>660000</v>
      </c>
      <c r="I8878" s="35">
        <v>717655</v>
      </c>
      <c r="J8878" s="35">
        <v>215297</v>
      </c>
      <c r="K8878" s="33"/>
    </row>
    <row r="8879" spans="1:11" s="38" customFormat="1" ht="18" customHeight="1">
      <c r="A8879" s="33">
        <f t="shared" si="138"/>
        <v>8874</v>
      </c>
      <c r="B8879" s="160" t="s">
        <v>4059</v>
      </c>
      <c r="C8879" s="160" t="s">
        <v>12289</v>
      </c>
      <c r="D8879" s="159" t="s">
        <v>1838</v>
      </c>
      <c r="E8879" s="160" t="s">
        <v>1838</v>
      </c>
      <c r="F8879" s="161">
        <v>41423</v>
      </c>
      <c r="G8879" s="162">
        <v>2013</v>
      </c>
      <c r="H8879" s="37">
        <v>660000</v>
      </c>
      <c r="I8879" s="35">
        <v>717655</v>
      </c>
      <c r="J8879" s="35">
        <v>215297</v>
      </c>
      <c r="K8879" s="33"/>
    </row>
    <row r="8880" spans="1:11" s="38" customFormat="1" ht="18" customHeight="1">
      <c r="A8880" s="33">
        <f t="shared" si="138"/>
        <v>8875</v>
      </c>
      <c r="B8880" s="160" t="s">
        <v>4059</v>
      </c>
      <c r="C8880" s="160" t="s">
        <v>12290</v>
      </c>
      <c r="D8880" s="159" t="s">
        <v>1838</v>
      </c>
      <c r="E8880" s="160" t="s">
        <v>1838</v>
      </c>
      <c r="F8880" s="161">
        <v>41423</v>
      </c>
      <c r="G8880" s="162">
        <v>2013</v>
      </c>
      <c r="H8880" s="37">
        <v>660000</v>
      </c>
      <c r="I8880" s="35">
        <v>717655</v>
      </c>
      <c r="J8880" s="35">
        <v>215297</v>
      </c>
      <c r="K8880" s="33"/>
    </row>
    <row r="8881" spans="1:11" s="38" customFormat="1" ht="18" customHeight="1">
      <c r="A8881" s="33">
        <f t="shared" si="138"/>
        <v>8876</v>
      </c>
      <c r="B8881" s="160" t="s">
        <v>4059</v>
      </c>
      <c r="C8881" s="160" t="s">
        <v>12291</v>
      </c>
      <c r="D8881" s="159" t="s">
        <v>1838</v>
      </c>
      <c r="E8881" s="160" t="s">
        <v>1838</v>
      </c>
      <c r="F8881" s="161">
        <v>41423</v>
      </c>
      <c r="G8881" s="162">
        <v>2013</v>
      </c>
      <c r="H8881" s="37">
        <v>660000</v>
      </c>
      <c r="I8881" s="35">
        <v>717655</v>
      </c>
      <c r="J8881" s="35">
        <v>215297</v>
      </c>
      <c r="K8881" s="33"/>
    </row>
    <row r="8882" spans="1:11" s="38" customFormat="1" ht="18" customHeight="1">
      <c r="A8882" s="33">
        <f t="shared" si="138"/>
        <v>8877</v>
      </c>
      <c r="B8882" s="160" t="s">
        <v>4059</v>
      </c>
      <c r="C8882" s="160" t="s">
        <v>12292</v>
      </c>
      <c r="D8882" s="159" t="s">
        <v>1838</v>
      </c>
      <c r="E8882" s="160" t="s">
        <v>1838</v>
      </c>
      <c r="F8882" s="161">
        <v>41423</v>
      </c>
      <c r="G8882" s="162">
        <v>2013</v>
      </c>
      <c r="H8882" s="37">
        <v>660000</v>
      </c>
      <c r="I8882" s="35">
        <v>717655</v>
      </c>
      <c r="J8882" s="35">
        <v>215297</v>
      </c>
      <c r="K8882" s="33"/>
    </row>
    <row r="8883" spans="1:11" s="38" customFormat="1" ht="18" customHeight="1">
      <c r="A8883" s="33">
        <f t="shared" si="138"/>
        <v>8878</v>
      </c>
      <c r="B8883" s="160" t="s">
        <v>4059</v>
      </c>
      <c r="C8883" s="160" t="s">
        <v>12293</v>
      </c>
      <c r="D8883" s="159" t="s">
        <v>1838</v>
      </c>
      <c r="E8883" s="160" t="s">
        <v>1838</v>
      </c>
      <c r="F8883" s="161">
        <v>41423</v>
      </c>
      <c r="G8883" s="162">
        <v>2013</v>
      </c>
      <c r="H8883" s="37">
        <v>660000</v>
      </c>
      <c r="I8883" s="35">
        <v>717655</v>
      </c>
      <c r="J8883" s="35">
        <v>215297</v>
      </c>
      <c r="K8883" s="33"/>
    </row>
    <row r="8884" spans="1:11" s="38" customFormat="1" ht="18" customHeight="1">
      <c r="A8884" s="33">
        <f t="shared" si="138"/>
        <v>8879</v>
      </c>
      <c r="B8884" s="160" t="s">
        <v>4059</v>
      </c>
      <c r="C8884" s="160" t="s">
        <v>12294</v>
      </c>
      <c r="D8884" s="159" t="s">
        <v>1838</v>
      </c>
      <c r="E8884" s="160" t="s">
        <v>1838</v>
      </c>
      <c r="F8884" s="161">
        <v>41423</v>
      </c>
      <c r="G8884" s="162">
        <v>2013</v>
      </c>
      <c r="H8884" s="37">
        <v>660000</v>
      </c>
      <c r="I8884" s="35">
        <v>717655</v>
      </c>
      <c r="J8884" s="35">
        <v>215297</v>
      </c>
      <c r="K8884" s="33"/>
    </row>
    <row r="8885" spans="1:11" s="38" customFormat="1" ht="18" customHeight="1">
      <c r="A8885" s="33">
        <f t="shared" si="138"/>
        <v>8880</v>
      </c>
      <c r="B8885" s="160" t="s">
        <v>4059</v>
      </c>
      <c r="C8885" s="160" t="s">
        <v>12295</v>
      </c>
      <c r="D8885" s="159" t="s">
        <v>1838</v>
      </c>
      <c r="E8885" s="160" t="s">
        <v>1838</v>
      </c>
      <c r="F8885" s="161">
        <v>41423</v>
      </c>
      <c r="G8885" s="162">
        <v>2013</v>
      </c>
      <c r="H8885" s="37">
        <v>660000</v>
      </c>
      <c r="I8885" s="35">
        <v>717655</v>
      </c>
      <c r="J8885" s="35">
        <v>215297</v>
      </c>
      <c r="K8885" s="33"/>
    </row>
    <row r="8886" spans="1:11" s="38" customFormat="1" ht="18" customHeight="1">
      <c r="A8886" s="33">
        <f t="shared" si="138"/>
        <v>8881</v>
      </c>
      <c r="B8886" s="160" t="s">
        <v>4059</v>
      </c>
      <c r="C8886" s="160" t="s">
        <v>12296</v>
      </c>
      <c r="D8886" s="159" t="s">
        <v>1838</v>
      </c>
      <c r="E8886" s="160" t="s">
        <v>1838</v>
      </c>
      <c r="F8886" s="161">
        <v>41423</v>
      </c>
      <c r="G8886" s="162">
        <v>2013</v>
      </c>
      <c r="H8886" s="37">
        <v>660000</v>
      </c>
      <c r="I8886" s="35">
        <v>717655</v>
      </c>
      <c r="J8886" s="35">
        <v>215297</v>
      </c>
      <c r="K8886" s="33"/>
    </row>
    <row r="8887" spans="1:11" s="38" customFormat="1" ht="18" customHeight="1">
      <c r="A8887" s="33">
        <f t="shared" si="138"/>
        <v>8882</v>
      </c>
      <c r="B8887" s="160" t="s">
        <v>4059</v>
      </c>
      <c r="C8887" s="160" t="s">
        <v>12297</v>
      </c>
      <c r="D8887" s="159" t="s">
        <v>1838</v>
      </c>
      <c r="E8887" s="160" t="s">
        <v>1838</v>
      </c>
      <c r="F8887" s="161">
        <v>41423</v>
      </c>
      <c r="G8887" s="162">
        <v>2013</v>
      </c>
      <c r="H8887" s="37">
        <v>660000</v>
      </c>
      <c r="I8887" s="35">
        <v>717655</v>
      </c>
      <c r="J8887" s="35">
        <v>215297</v>
      </c>
      <c r="K8887" s="33"/>
    </row>
    <row r="8888" spans="1:11" s="38" customFormat="1" ht="18" customHeight="1">
      <c r="A8888" s="33">
        <f t="shared" si="138"/>
        <v>8883</v>
      </c>
      <c r="B8888" s="160" t="s">
        <v>4059</v>
      </c>
      <c r="C8888" s="160" t="s">
        <v>12298</v>
      </c>
      <c r="D8888" s="159" t="s">
        <v>1838</v>
      </c>
      <c r="E8888" s="160" t="s">
        <v>1838</v>
      </c>
      <c r="F8888" s="161">
        <v>41423</v>
      </c>
      <c r="G8888" s="162">
        <v>2013</v>
      </c>
      <c r="H8888" s="37">
        <v>660000</v>
      </c>
      <c r="I8888" s="35">
        <v>717655</v>
      </c>
      <c r="J8888" s="35">
        <v>215297</v>
      </c>
      <c r="K8888" s="33"/>
    </row>
    <row r="8889" spans="1:11" s="38" customFormat="1" ht="18" customHeight="1">
      <c r="A8889" s="33">
        <f t="shared" si="138"/>
        <v>8884</v>
      </c>
      <c r="B8889" s="160" t="s">
        <v>4059</v>
      </c>
      <c r="C8889" s="160" t="s">
        <v>12299</v>
      </c>
      <c r="D8889" s="159" t="s">
        <v>1838</v>
      </c>
      <c r="E8889" s="160" t="s">
        <v>1838</v>
      </c>
      <c r="F8889" s="161">
        <v>41423</v>
      </c>
      <c r="G8889" s="162">
        <v>2013</v>
      </c>
      <c r="H8889" s="37">
        <v>660000</v>
      </c>
      <c r="I8889" s="35">
        <v>717655</v>
      </c>
      <c r="J8889" s="35">
        <v>215297</v>
      </c>
      <c r="K8889" s="33"/>
    </row>
    <row r="8890" spans="1:11" s="38" customFormat="1" ht="18" customHeight="1">
      <c r="A8890" s="33">
        <f t="shared" si="138"/>
        <v>8885</v>
      </c>
      <c r="B8890" s="160" t="s">
        <v>4059</v>
      </c>
      <c r="C8890" s="160" t="s">
        <v>12300</v>
      </c>
      <c r="D8890" s="159" t="s">
        <v>1838</v>
      </c>
      <c r="E8890" s="160" t="s">
        <v>1838</v>
      </c>
      <c r="F8890" s="161">
        <v>41423</v>
      </c>
      <c r="G8890" s="162">
        <v>2013</v>
      </c>
      <c r="H8890" s="37">
        <v>660000</v>
      </c>
      <c r="I8890" s="35">
        <v>717655</v>
      </c>
      <c r="J8890" s="35">
        <v>215297</v>
      </c>
      <c r="K8890" s="33"/>
    </row>
    <row r="8891" spans="1:11" s="38" customFormat="1" ht="18" customHeight="1">
      <c r="A8891" s="33">
        <f t="shared" si="138"/>
        <v>8886</v>
      </c>
      <c r="B8891" s="160" t="s">
        <v>4059</v>
      </c>
      <c r="C8891" s="160" t="s">
        <v>12301</v>
      </c>
      <c r="D8891" s="159" t="s">
        <v>1838</v>
      </c>
      <c r="E8891" s="160" t="s">
        <v>1838</v>
      </c>
      <c r="F8891" s="161">
        <v>41423</v>
      </c>
      <c r="G8891" s="162">
        <v>2013</v>
      </c>
      <c r="H8891" s="37">
        <v>660000</v>
      </c>
      <c r="I8891" s="35">
        <v>717655</v>
      </c>
      <c r="J8891" s="35">
        <v>215297</v>
      </c>
      <c r="K8891" s="33"/>
    </row>
    <row r="8892" spans="1:11" s="38" customFormat="1" ht="18" customHeight="1">
      <c r="A8892" s="33">
        <f t="shared" si="138"/>
        <v>8887</v>
      </c>
      <c r="B8892" s="160" t="s">
        <v>4059</v>
      </c>
      <c r="C8892" s="160" t="s">
        <v>12302</v>
      </c>
      <c r="D8892" s="159" t="s">
        <v>1838</v>
      </c>
      <c r="E8892" s="160" t="s">
        <v>1838</v>
      </c>
      <c r="F8892" s="161">
        <v>41423</v>
      </c>
      <c r="G8892" s="162">
        <v>2013</v>
      </c>
      <c r="H8892" s="37">
        <v>660000</v>
      </c>
      <c r="I8892" s="35">
        <v>717655</v>
      </c>
      <c r="J8892" s="35">
        <v>215297</v>
      </c>
      <c r="K8892" s="33"/>
    </row>
    <row r="8893" spans="1:11" s="38" customFormat="1" ht="18" customHeight="1">
      <c r="A8893" s="33">
        <f t="shared" si="138"/>
        <v>8888</v>
      </c>
      <c r="B8893" s="160" t="s">
        <v>4059</v>
      </c>
      <c r="C8893" s="160" t="s">
        <v>12303</v>
      </c>
      <c r="D8893" s="159" t="s">
        <v>1838</v>
      </c>
      <c r="E8893" s="160" t="s">
        <v>1838</v>
      </c>
      <c r="F8893" s="161">
        <v>41423</v>
      </c>
      <c r="G8893" s="162">
        <v>2013</v>
      </c>
      <c r="H8893" s="37">
        <v>660000</v>
      </c>
      <c r="I8893" s="35">
        <v>717655</v>
      </c>
      <c r="J8893" s="35">
        <v>215297</v>
      </c>
      <c r="K8893" s="33"/>
    </row>
    <row r="8894" spans="1:11" s="38" customFormat="1" ht="18" customHeight="1">
      <c r="A8894" s="33">
        <f t="shared" si="138"/>
        <v>8889</v>
      </c>
      <c r="B8894" s="160" t="s">
        <v>4059</v>
      </c>
      <c r="C8894" s="160" t="s">
        <v>12304</v>
      </c>
      <c r="D8894" s="159" t="s">
        <v>1838</v>
      </c>
      <c r="E8894" s="160" t="s">
        <v>1838</v>
      </c>
      <c r="F8894" s="161">
        <v>41423</v>
      </c>
      <c r="G8894" s="162">
        <v>2013</v>
      </c>
      <c r="H8894" s="37">
        <v>660000</v>
      </c>
      <c r="I8894" s="35">
        <v>717655</v>
      </c>
      <c r="J8894" s="35">
        <v>215297</v>
      </c>
      <c r="K8894" s="33"/>
    </row>
    <row r="8895" spans="1:11" s="38" customFormat="1" ht="18" customHeight="1">
      <c r="A8895" s="33">
        <f t="shared" si="138"/>
        <v>8890</v>
      </c>
      <c r="B8895" s="160" t="s">
        <v>4059</v>
      </c>
      <c r="C8895" s="160" t="s">
        <v>12305</v>
      </c>
      <c r="D8895" s="159" t="s">
        <v>1838</v>
      </c>
      <c r="E8895" s="160" t="s">
        <v>1838</v>
      </c>
      <c r="F8895" s="161">
        <v>41423</v>
      </c>
      <c r="G8895" s="162">
        <v>2013</v>
      </c>
      <c r="H8895" s="37">
        <v>660000</v>
      </c>
      <c r="I8895" s="35">
        <v>717655</v>
      </c>
      <c r="J8895" s="35">
        <v>215297</v>
      </c>
      <c r="K8895" s="33"/>
    </row>
    <row r="8896" spans="1:11" s="38" customFormat="1" ht="18" customHeight="1">
      <c r="A8896" s="33">
        <f t="shared" si="138"/>
        <v>8891</v>
      </c>
      <c r="B8896" s="160" t="s">
        <v>4059</v>
      </c>
      <c r="C8896" s="160" t="s">
        <v>12306</v>
      </c>
      <c r="D8896" s="159" t="s">
        <v>1838</v>
      </c>
      <c r="E8896" s="160" t="s">
        <v>1838</v>
      </c>
      <c r="F8896" s="161">
        <v>41423</v>
      </c>
      <c r="G8896" s="162">
        <v>2013</v>
      </c>
      <c r="H8896" s="37">
        <v>660000</v>
      </c>
      <c r="I8896" s="35">
        <v>717655</v>
      </c>
      <c r="J8896" s="35">
        <v>215297</v>
      </c>
      <c r="K8896" s="33"/>
    </row>
    <row r="8897" spans="1:11" s="38" customFormat="1" ht="18" customHeight="1">
      <c r="A8897" s="33">
        <f t="shared" si="138"/>
        <v>8892</v>
      </c>
      <c r="B8897" s="160" t="s">
        <v>4059</v>
      </c>
      <c r="C8897" s="160" t="s">
        <v>12307</v>
      </c>
      <c r="D8897" s="159" t="s">
        <v>1838</v>
      </c>
      <c r="E8897" s="160" t="s">
        <v>1838</v>
      </c>
      <c r="F8897" s="161">
        <v>41423</v>
      </c>
      <c r="G8897" s="162">
        <v>2013</v>
      </c>
      <c r="H8897" s="37">
        <v>660000</v>
      </c>
      <c r="I8897" s="35">
        <v>717655</v>
      </c>
      <c r="J8897" s="35">
        <v>215297</v>
      </c>
      <c r="K8897" s="33"/>
    </row>
    <row r="8898" spans="1:11" s="38" customFormat="1" ht="18" customHeight="1">
      <c r="A8898" s="33">
        <f t="shared" si="138"/>
        <v>8893</v>
      </c>
      <c r="B8898" s="160" t="s">
        <v>4059</v>
      </c>
      <c r="C8898" s="160" t="s">
        <v>12308</v>
      </c>
      <c r="D8898" s="159" t="s">
        <v>1838</v>
      </c>
      <c r="E8898" s="160" t="s">
        <v>1838</v>
      </c>
      <c r="F8898" s="161">
        <v>41423</v>
      </c>
      <c r="G8898" s="162">
        <v>2013</v>
      </c>
      <c r="H8898" s="37">
        <v>660000</v>
      </c>
      <c r="I8898" s="35">
        <v>717655</v>
      </c>
      <c r="J8898" s="35">
        <v>215297</v>
      </c>
      <c r="K8898" s="33"/>
    </row>
    <row r="8899" spans="1:11" s="38" customFormat="1" ht="18" customHeight="1">
      <c r="A8899" s="33">
        <f t="shared" si="138"/>
        <v>8894</v>
      </c>
      <c r="B8899" s="160" t="s">
        <v>4059</v>
      </c>
      <c r="C8899" s="160" t="s">
        <v>12309</v>
      </c>
      <c r="D8899" s="159" t="s">
        <v>1838</v>
      </c>
      <c r="E8899" s="160" t="s">
        <v>1838</v>
      </c>
      <c r="F8899" s="161">
        <v>41423</v>
      </c>
      <c r="G8899" s="162">
        <v>2013</v>
      </c>
      <c r="H8899" s="37">
        <v>660000</v>
      </c>
      <c r="I8899" s="35">
        <v>717655</v>
      </c>
      <c r="J8899" s="35">
        <v>215297</v>
      </c>
      <c r="K8899" s="33"/>
    </row>
    <row r="8900" spans="1:11" s="38" customFormat="1" ht="18" customHeight="1">
      <c r="A8900" s="33">
        <f t="shared" si="138"/>
        <v>8895</v>
      </c>
      <c r="B8900" s="160" t="s">
        <v>4059</v>
      </c>
      <c r="C8900" s="160" t="s">
        <v>12310</v>
      </c>
      <c r="D8900" s="159" t="s">
        <v>1838</v>
      </c>
      <c r="E8900" s="160" t="s">
        <v>1838</v>
      </c>
      <c r="F8900" s="161">
        <v>41423</v>
      </c>
      <c r="G8900" s="162">
        <v>2013</v>
      </c>
      <c r="H8900" s="37">
        <v>660000</v>
      </c>
      <c r="I8900" s="35">
        <v>717655</v>
      </c>
      <c r="J8900" s="35">
        <v>215297</v>
      </c>
      <c r="K8900" s="33"/>
    </row>
    <row r="8901" spans="1:11" s="38" customFormat="1" ht="18" customHeight="1">
      <c r="A8901" s="33">
        <f t="shared" si="138"/>
        <v>8896</v>
      </c>
      <c r="B8901" s="160" t="s">
        <v>4059</v>
      </c>
      <c r="C8901" s="160" t="s">
        <v>12311</v>
      </c>
      <c r="D8901" s="159" t="s">
        <v>1838</v>
      </c>
      <c r="E8901" s="160" t="s">
        <v>1838</v>
      </c>
      <c r="F8901" s="161">
        <v>41423</v>
      </c>
      <c r="G8901" s="162">
        <v>2013</v>
      </c>
      <c r="H8901" s="37">
        <v>660000</v>
      </c>
      <c r="I8901" s="35">
        <v>717655</v>
      </c>
      <c r="J8901" s="35">
        <v>215297</v>
      </c>
      <c r="K8901" s="33"/>
    </row>
    <row r="8902" spans="1:11" s="38" customFormat="1" ht="18" customHeight="1">
      <c r="A8902" s="33">
        <f t="shared" si="138"/>
        <v>8897</v>
      </c>
      <c r="B8902" s="160" t="s">
        <v>4059</v>
      </c>
      <c r="C8902" s="160" t="s">
        <v>12312</v>
      </c>
      <c r="D8902" s="159" t="s">
        <v>1838</v>
      </c>
      <c r="E8902" s="160" t="s">
        <v>1838</v>
      </c>
      <c r="F8902" s="161">
        <v>41423</v>
      </c>
      <c r="G8902" s="162">
        <v>2013</v>
      </c>
      <c r="H8902" s="37">
        <v>660000</v>
      </c>
      <c r="I8902" s="35">
        <v>717655</v>
      </c>
      <c r="J8902" s="35">
        <v>215297</v>
      </c>
      <c r="K8902" s="33"/>
    </row>
    <row r="8903" spans="1:11" s="38" customFormat="1" ht="18" customHeight="1">
      <c r="A8903" s="33">
        <f t="shared" ref="A8903:A8966" si="139">A8902+1</f>
        <v>8898</v>
      </c>
      <c r="B8903" s="160" t="s">
        <v>4059</v>
      </c>
      <c r="C8903" s="160" t="s">
        <v>12313</v>
      </c>
      <c r="D8903" s="159" t="s">
        <v>1838</v>
      </c>
      <c r="E8903" s="160" t="s">
        <v>1838</v>
      </c>
      <c r="F8903" s="161">
        <v>41423</v>
      </c>
      <c r="G8903" s="162">
        <v>2013</v>
      </c>
      <c r="H8903" s="37">
        <v>660000</v>
      </c>
      <c r="I8903" s="35">
        <v>717655</v>
      </c>
      <c r="J8903" s="35">
        <v>215297</v>
      </c>
      <c r="K8903" s="33"/>
    </row>
    <row r="8904" spans="1:11" s="38" customFormat="1" ht="18" customHeight="1">
      <c r="A8904" s="33">
        <f t="shared" si="139"/>
        <v>8899</v>
      </c>
      <c r="B8904" s="160" t="s">
        <v>4059</v>
      </c>
      <c r="C8904" s="160" t="s">
        <v>12314</v>
      </c>
      <c r="D8904" s="159" t="s">
        <v>1838</v>
      </c>
      <c r="E8904" s="160" t="s">
        <v>1838</v>
      </c>
      <c r="F8904" s="161">
        <v>41423</v>
      </c>
      <c r="G8904" s="162">
        <v>2013</v>
      </c>
      <c r="H8904" s="37">
        <v>660000</v>
      </c>
      <c r="I8904" s="35">
        <v>717655</v>
      </c>
      <c r="J8904" s="35">
        <v>215297</v>
      </c>
      <c r="K8904" s="33"/>
    </row>
    <row r="8905" spans="1:11" s="38" customFormat="1" ht="18" customHeight="1">
      <c r="A8905" s="33">
        <f t="shared" si="139"/>
        <v>8900</v>
      </c>
      <c r="B8905" s="160" t="s">
        <v>4059</v>
      </c>
      <c r="C8905" s="160" t="s">
        <v>12315</v>
      </c>
      <c r="D8905" s="159" t="s">
        <v>1838</v>
      </c>
      <c r="E8905" s="160" t="s">
        <v>1838</v>
      </c>
      <c r="F8905" s="161">
        <v>41423</v>
      </c>
      <c r="G8905" s="162">
        <v>2013</v>
      </c>
      <c r="H8905" s="37">
        <v>660000</v>
      </c>
      <c r="I8905" s="35">
        <v>717655</v>
      </c>
      <c r="J8905" s="35">
        <v>215297</v>
      </c>
      <c r="K8905" s="33"/>
    </row>
    <row r="8906" spans="1:11" s="38" customFormat="1" ht="18" customHeight="1">
      <c r="A8906" s="33">
        <f t="shared" si="139"/>
        <v>8901</v>
      </c>
      <c r="B8906" s="160" t="s">
        <v>3177</v>
      </c>
      <c r="C8906" s="160" t="s">
        <v>12316</v>
      </c>
      <c r="D8906" s="159" t="s">
        <v>1263</v>
      </c>
      <c r="E8906" s="160" t="s">
        <v>1263</v>
      </c>
      <c r="F8906" s="161">
        <v>41423</v>
      </c>
      <c r="G8906" s="162">
        <v>2013</v>
      </c>
      <c r="H8906" s="37">
        <v>270000</v>
      </c>
      <c r="I8906" s="35">
        <v>255653</v>
      </c>
      <c r="J8906" s="35">
        <v>76696</v>
      </c>
      <c r="K8906" s="33"/>
    </row>
    <row r="8907" spans="1:11" s="38" customFormat="1" ht="18" customHeight="1">
      <c r="A8907" s="33">
        <f t="shared" si="139"/>
        <v>8902</v>
      </c>
      <c r="B8907" s="160" t="s">
        <v>2462</v>
      </c>
      <c r="C8907" s="160" t="s">
        <v>12317</v>
      </c>
      <c r="D8907" s="159" t="s">
        <v>1263</v>
      </c>
      <c r="E8907" s="160" t="s">
        <v>1263</v>
      </c>
      <c r="F8907" s="161">
        <v>41423</v>
      </c>
      <c r="G8907" s="162">
        <v>2013</v>
      </c>
      <c r="H8907" s="37">
        <v>270000</v>
      </c>
      <c r="I8907" s="35">
        <v>255653</v>
      </c>
      <c r="J8907" s="35">
        <v>76696</v>
      </c>
      <c r="K8907" s="33"/>
    </row>
    <row r="8908" spans="1:11" ht="18" customHeight="1">
      <c r="A8908" s="33">
        <f t="shared" si="139"/>
        <v>8903</v>
      </c>
      <c r="B8908" s="160" t="s">
        <v>2217</v>
      </c>
      <c r="C8908" s="160" t="s">
        <v>12318</v>
      </c>
      <c r="D8908" s="159" t="s">
        <v>1263</v>
      </c>
      <c r="E8908" s="160" t="s">
        <v>1263</v>
      </c>
      <c r="F8908" s="161">
        <v>41423</v>
      </c>
      <c r="G8908" s="162">
        <v>2013</v>
      </c>
      <c r="H8908" s="37">
        <v>270000</v>
      </c>
      <c r="I8908" s="35">
        <v>255653</v>
      </c>
      <c r="J8908" s="35">
        <v>76696</v>
      </c>
      <c r="K8908" s="33"/>
    </row>
    <row r="8909" spans="1:11" ht="18" customHeight="1">
      <c r="A8909" s="33">
        <f t="shared" si="139"/>
        <v>8904</v>
      </c>
      <c r="B8909" s="160" t="s">
        <v>2610</v>
      </c>
      <c r="C8909" s="160" t="s">
        <v>12319</v>
      </c>
      <c r="D8909" s="159" t="s">
        <v>1263</v>
      </c>
      <c r="E8909" s="160" t="s">
        <v>1263</v>
      </c>
      <c r="F8909" s="161">
        <v>41423</v>
      </c>
      <c r="G8909" s="162">
        <v>2013</v>
      </c>
      <c r="H8909" s="37">
        <v>270000</v>
      </c>
      <c r="I8909" s="35">
        <v>255653</v>
      </c>
      <c r="J8909" s="35">
        <v>76696</v>
      </c>
      <c r="K8909" s="33"/>
    </row>
    <row r="8910" spans="1:11" ht="18" customHeight="1">
      <c r="A8910" s="33">
        <f t="shared" si="139"/>
        <v>8905</v>
      </c>
      <c r="B8910" s="160" t="s">
        <v>4312</v>
      </c>
      <c r="C8910" s="160" t="s">
        <v>12320</v>
      </c>
      <c r="D8910" s="159" t="s">
        <v>10512</v>
      </c>
      <c r="E8910" s="160" t="s">
        <v>1263</v>
      </c>
      <c r="F8910" s="161">
        <v>41423</v>
      </c>
      <c r="G8910" s="162">
        <v>2013</v>
      </c>
      <c r="H8910" s="37">
        <v>270000</v>
      </c>
      <c r="I8910" s="35">
        <v>255653</v>
      </c>
      <c r="J8910" s="35">
        <v>76696</v>
      </c>
      <c r="K8910" s="33"/>
    </row>
    <row r="8911" spans="1:11" ht="18" customHeight="1">
      <c r="A8911" s="33">
        <f t="shared" si="139"/>
        <v>8906</v>
      </c>
      <c r="B8911" s="160" t="s">
        <v>2483</v>
      </c>
      <c r="C8911" s="160" t="s">
        <v>12321</v>
      </c>
      <c r="D8911" s="159" t="s">
        <v>4854</v>
      </c>
      <c r="E8911" s="160" t="s">
        <v>4854</v>
      </c>
      <c r="F8911" s="161">
        <v>41423</v>
      </c>
      <c r="G8911" s="162">
        <v>2013</v>
      </c>
      <c r="H8911" s="37">
        <v>115000</v>
      </c>
      <c r="I8911" s="35">
        <v>125046</v>
      </c>
      <c r="J8911" s="35">
        <v>37514</v>
      </c>
      <c r="K8911" s="33"/>
    </row>
    <row r="8912" spans="1:11" ht="18" customHeight="1">
      <c r="A8912" s="33">
        <f t="shared" si="139"/>
        <v>8907</v>
      </c>
      <c r="B8912" s="160" t="s">
        <v>2483</v>
      </c>
      <c r="C8912" s="160" t="s">
        <v>12322</v>
      </c>
      <c r="D8912" s="159" t="s">
        <v>4854</v>
      </c>
      <c r="E8912" s="160" t="s">
        <v>4854</v>
      </c>
      <c r="F8912" s="161">
        <v>41423</v>
      </c>
      <c r="G8912" s="162">
        <v>2013</v>
      </c>
      <c r="H8912" s="37">
        <v>115000</v>
      </c>
      <c r="I8912" s="35">
        <v>125046</v>
      </c>
      <c r="J8912" s="35">
        <v>37514</v>
      </c>
      <c r="K8912" s="33"/>
    </row>
    <row r="8913" spans="1:11" ht="18" customHeight="1">
      <c r="A8913" s="33">
        <f t="shared" si="139"/>
        <v>8908</v>
      </c>
      <c r="B8913" s="160" t="s">
        <v>2483</v>
      </c>
      <c r="C8913" s="160" t="s">
        <v>12323</v>
      </c>
      <c r="D8913" s="159" t="s">
        <v>4854</v>
      </c>
      <c r="E8913" s="160" t="s">
        <v>4854</v>
      </c>
      <c r="F8913" s="161">
        <v>41423</v>
      </c>
      <c r="G8913" s="162">
        <v>2013</v>
      </c>
      <c r="H8913" s="37">
        <v>115000</v>
      </c>
      <c r="I8913" s="35">
        <v>125046</v>
      </c>
      <c r="J8913" s="35">
        <v>37514</v>
      </c>
      <c r="K8913" s="33"/>
    </row>
    <row r="8914" spans="1:11" ht="18" customHeight="1">
      <c r="A8914" s="33">
        <f t="shared" si="139"/>
        <v>8909</v>
      </c>
      <c r="B8914" s="160" t="s">
        <v>2483</v>
      </c>
      <c r="C8914" s="160" t="s">
        <v>12324</v>
      </c>
      <c r="D8914" s="159" t="s">
        <v>4854</v>
      </c>
      <c r="E8914" s="160" t="s">
        <v>4854</v>
      </c>
      <c r="F8914" s="161">
        <v>41423</v>
      </c>
      <c r="G8914" s="162">
        <v>2013</v>
      </c>
      <c r="H8914" s="37">
        <v>115000</v>
      </c>
      <c r="I8914" s="35">
        <v>125046</v>
      </c>
      <c r="J8914" s="35">
        <v>37514</v>
      </c>
      <c r="K8914" s="33"/>
    </row>
    <row r="8915" spans="1:11" ht="18" customHeight="1">
      <c r="A8915" s="33">
        <f t="shared" si="139"/>
        <v>8910</v>
      </c>
      <c r="B8915" s="160" t="s">
        <v>2483</v>
      </c>
      <c r="C8915" s="160" t="s">
        <v>12325</v>
      </c>
      <c r="D8915" s="159" t="s">
        <v>4854</v>
      </c>
      <c r="E8915" s="160" t="s">
        <v>4854</v>
      </c>
      <c r="F8915" s="161">
        <v>41423</v>
      </c>
      <c r="G8915" s="162">
        <v>2013</v>
      </c>
      <c r="H8915" s="37">
        <v>115000</v>
      </c>
      <c r="I8915" s="35">
        <v>125046</v>
      </c>
      <c r="J8915" s="35">
        <v>37514</v>
      </c>
      <c r="K8915" s="33"/>
    </row>
    <row r="8916" spans="1:11" ht="18" customHeight="1">
      <c r="A8916" s="33">
        <f t="shared" si="139"/>
        <v>8911</v>
      </c>
      <c r="B8916" s="160" t="s">
        <v>2483</v>
      </c>
      <c r="C8916" s="160" t="s">
        <v>12326</v>
      </c>
      <c r="D8916" s="159" t="s">
        <v>4854</v>
      </c>
      <c r="E8916" s="160" t="s">
        <v>4854</v>
      </c>
      <c r="F8916" s="161">
        <v>41423</v>
      </c>
      <c r="G8916" s="162">
        <v>2013</v>
      </c>
      <c r="H8916" s="37">
        <v>115000</v>
      </c>
      <c r="I8916" s="35">
        <v>125046</v>
      </c>
      <c r="J8916" s="35">
        <v>37514</v>
      </c>
      <c r="K8916" s="33"/>
    </row>
    <row r="8917" spans="1:11" ht="18" customHeight="1">
      <c r="A8917" s="33">
        <f t="shared" si="139"/>
        <v>8912</v>
      </c>
      <c r="B8917" s="160" t="s">
        <v>2483</v>
      </c>
      <c r="C8917" s="160" t="s">
        <v>12327</v>
      </c>
      <c r="D8917" s="159" t="s">
        <v>4854</v>
      </c>
      <c r="E8917" s="160" t="s">
        <v>4854</v>
      </c>
      <c r="F8917" s="161">
        <v>41423</v>
      </c>
      <c r="G8917" s="162">
        <v>2013</v>
      </c>
      <c r="H8917" s="37">
        <v>115000</v>
      </c>
      <c r="I8917" s="35">
        <v>125046</v>
      </c>
      <c r="J8917" s="35">
        <v>37514</v>
      </c>
      <c r="K8917" s="33"/>
    </row>
    <row r="8918" spans="1:11" ht="18" customHeight="1">
      <c r="A8918" s="33">
        <f t="shared" si="139"/>
        <v>8913</v>
      </c>
      <c r="B8918" s="160" t="s">
        <v>2483</v>
      </c>
      <c r="C8918" s="160" t="s">
        <v>12328</v>
      </c>
      <c r="D8918" s="159" t="s">
        <v>4854</v>
      </c>
      <c r="E8918" s="160" t="s">
        <v>4854</v>
      </c>
      <c r="F8918" s="161">
        <v>41423</v>
      </c>
      <c r="G8918" s="162">
        <v>2013</v>
      </c>
      <c r="H8918" s="37">
        <v>115000</v>
      </c>
      <c r="I8918" s="35">
        <v>125046</v>
      </c>
      <c r="J8918" s="35">
        <v>37514</v>
      </c>
      <c r="K8918" s="33"/>
    </row>
    <row r="8919" spans="1:11" ht="18" customHeight="1">
      <c r="A8919" s="33">
        <f t="shared" si="139"/>
        <v>8914</v>
      </c>
      <c r="B8919" s="160" t="s">
        <v>2483</v>
      </c>
      <c r="C8919" s="160" t="s">
        <v>12329</v>
      </c>
      <c r="D8919" s="159" t="s">
        <v>4854</v>
      </c>
      <c r="E8919" s="160" t="s">
        <v>4854</v>
      </c>
      <c r="F8919" s="161">
        <v>41423</v>
      </c>
      <c r="G8919" s="162">
        <v>2013</v>
      </c>
      <c r="H8919" s="37">
        <v>115000</v>
      </c>
      <c r="I8919" s="35">
        <v>125046</v>
      </c>
      <c r="J8919" s="35">
        <v>37514</v>
      </c>
      <c r="K8919" s="33"/>
    </row>
    <row r="8920" spans="1:11" ht="18" customHeight="1">
      <c r="A8920" s="33">
        <f t="shared" si="139"/>
        <v>8915</v>
      </c>
      <c r="B8920" s="160" t="s">
        <v>2483</v>
      </c>
      <c r="C8920" s="160" t="s">
        <v>12330</v>
      </c>
      <c r="D8920" s="159" t="s">
        <v>4854</v>
      </c>
      <c r="E8920" s="160" t="s">
        <v>4854</v>
      </c>
      <c r="F8920" s="161">
        <v>41423</v>
      </c>
      <c r="G8920" s="162">
        <v>2013</v>
      </c>
      <c r="H8920" s="37">
        <v>115000</v>
      </c>
      <c r="I8920" s="35">
        <v>125046</v>
      </c>
      <c r="J8920" s="35">
        <v>37514</v>
      </c>
      <c r="K8920" s="33"/>
    </row>
    <row r="8921" spans="1:11" ht="18" customHeight="1">
      <c r="A8921" s="33">
        <f t="shared" si="139"/>
        <v>8916</v>
      </c>
      <c r="B8921" s="160" t="s">
        <v>4843</v>
      </c>
      <c r="C8921" s="160" t="s">
        <v>12331</v>
      </c>
      <c r="D8921" s="159" t="s">
        <v>2779</v>
      </c>
      <c r="E8921" s="160" t="s">
        <v>2779</v>
      </c>
      <c r="F8921" s="161">
        <v>41421</v>
      </c>
      <c r="G8921" s="162">
        <v>2013</v>
      </c>
      <c r="H8921" s="37">
        <v>3333335</v>
      </c>
      <c r="I8921" s="35">
        <v>3624524</v>
      </c>
      <c r="J8921" s="35">
        <v>1087357</v>
      </c>
      <c r="K8921" s="33"/>
    </row>
    <row r="8922" spans="1:11" ht="18" customHeight="1">
      <c r="A8922" s="33">
        <f t="shared" si="139"/>
        <v>8917</v>
      </c>
      <c r="B8922" s="160" t="s">
        <v>4843</v>
      </c>
      <c r="C8922" s="160" t="s">
        <v>12332</v>
      </c>
      <c r="D8922" s="159" t="s">
        <v>2779</v>
      </c>
      <c r="E8922" s="160" t="s">
        <v>2779</v>
      </c>
      <c r="F8922" s="161">
        <v>41421</v>
      </c>
      <c r="G8922" s="162">
        <v>2013</v>
      </c>
      <c r="H8922" s="37">
        <v>3333333</v>
      </c>
      <c r="I8922" s="35">
        <v>3624522</v>
      </c>
      <c r="J8922" s="35">
        <v>1087357</v>
      </c>
      <c r="K8922" s="33"/>
    </row>
    <row r="8923" spans="1:11" s="38" customFormat="1" ht="18" customHeight="1">
      <c r="A8923" s="33">
        <f t="shared" si="139"/>
        <v>8918</v>
      </c>
      <c r="B8923" s="160" t="s">
        <v>4843</v>
      </c>
      <c r="C8923" s="160" t="s">
        <v>12333</v>
      </c>
      <c r="D8923" s="159" t="s">
        <v>2779</v>
      </c>
      <c r="E8923" s="160" t="s">
        <v>2779</v>
      </c>
      <c r="F8923" s="161">
        <v>41421</v>
      </c>
      <c r="G8923" s="162">
        <v>2013</v>
      </c>
      <c r="H8923" s="37">
        <v>3333333</v>
      </c>
      <c r="I8923" s="35">
        <v>3624522</v>
      </c>
      <c r="J8923" s="35">
        <v>1087357</v>
      </c>
      <c r="K8923" s="33"/>
    </row>
    <row r="8924" spans="1:11" s="38" customFormat="1" ht="18" customHeight="1">
      <c r="A8924" s="33">
        <f t="shared" si="139"/>
        <v>8919</v>
      </c>
      <c r="B8924" s="160" t="s">
        <v>4843</v>
      </c>
      <c r="C8924" s="160" t="s">
        <v>12334</v>
      </c>
      <c r="D8924" s="159" t="s">
        <v>2779</v>
      </c>
      <c r="E8924" s="160" t="s">
        <v>2779</v>
      </c>
      <c r="F8924" s="161">
        <v>41421</v>
      </c>
      <c r="G8924" s="162">
        <v>2013</v>
      </c>
      <c r="H8924" s="37">
        <v>3333333</v>
      </c>
      <c r="I8924" s="35">
        <v>3624522</v>
      </c>
      <c r="J8924" s="35">
        <v>1087357</v>
      </c>
      <c r="K8924" s="33"/>
    </row>
    <row r="8925" spans="1:11" s="38" customFormat="1" ht="18" customHeight="1">
      <c r="A8925" s="33">
        <f t="shared" si="139"/>
        <v>8920</v>
      </c>
      <c r="B8925" s="160" t="s">
        <v>4843</v>
      </c>
      <c r="C8925" s="160" t="s">
        <v>12335</v>
      </c>
      <c r="D8925" s="159" t="s">
        <v>2779</v>
      </c>
      <c r="E8925" s="160" t="s">
        <v>2779</v>
      </c>
      <c r="F8925" s="161">
        <v>41421</v>
      </c>
      <c r="G8925" s="162">
        <v>2013</v>
      </c>
      <c r="H8925" s="37">
        <v>3333333</v>
      </c>
      <c r="I8925" s="35">
        <v>3624522</v>
      </c>
      <c r="J8925" s="35">
        <v>1087357</v>
      </c>
      <c r="K8925" s="33"/>
    </row>
    <row r="8926" spans="1:11" s="38" customFormat="1" ht="18" customHeight="1">
      <c r="A8926" s="33">
        <f t="shared" si="139"/>
        <v>8921</v>
      </c>
      <c r="B8926" s="160" t="s">
        <v>4843</v>
      </c>
      <c r="C8926" s="160" t="s">
        <v>12336</v>
      </c>
      <c r="D8926" s="159" t="s">
        <v>2779</v>
      </c>
      <c r="E8926" s="160" t="s">
        <v>2779</v>
      </c>
      <c r="F8926" s="161">
        <v>41421</v>
      </c>
      <c r="G8926" s="162">
        <v>2013</v>
      </c>
      <c r="H8926" s="37">
        <v>3333333</v>
      </c>
      <c r="I8926" s="35">
        <v>3624522</v>
      </c>
      <c r="J8926" s="35">
        <v>1087357</v>
      </c>
      <c r="K8926" s="33"/>
    </row>
    <row r="8927" spans="1:11" s="38" customFormat="1" ht="18" customHeight="1">
      <c r="A8927" s="33">
        <f t="shared" si="139"/>
        <v>8922</v>
      </c>
      <c r="B8927" s="160" t="s">
        <v>4751</v>
      </c>
      <c r="C8927" s="160" t="s">
        <v>12337</v>
      </c>
      <c r="D8927" s="159" t="s">
        <v>1370</v>
      </c>
      <c r="E8927" s="160" t="s">
        <v>1370</v>
      </c>
      <c r="F8927" s="161">
        <v>41418</v>
      </c>
      <c r="G8927" s="162">
        <v>2013</v>
      </c>
      <c r="H8927" s="37">
        <v>349000</v>
      </c>
      <c r="I8927" s="35">
        <v>379488</v>
      </c>
      <c r="J8927" s="35">
        <v>113846</v>
      </c>
      <c r="K8927" s="33"/>
    </row>
    <row r="8928" spans="1:11" s="38" customFormat="1" ht="18" customHeight="1">
      <c r="A8928" s="33">
        <f t="shared" si="139"/>
        <v>8923</v>
      </c>
      <c r="B8928" s="160" t="s">
        <v>12270</v>
      </c>
      <c r="C8928" s="160" t="s">
        <v>12338</v>
      </c>
      <c r="D8928" s="159" t="s">
        <v>1838</v>
      </c>
      <c r="E8928" s="160" t="s">
        <v>1838</v>
      </c>
      <c r="F8928" s="161">
        <v>41417</v>
      </c>
      <c r="G8928" s="162">
        <v>2013</v>
      </c>
      <c r="H8928" s="37">
        <v>1397000</v>
      </c>
      <c r="I8928" s="35">
        <v>1519037</v>
      </c>
      <c r="J8928" s="35">
        <v>455711</v>
      </c>
      <c r="K8928" s="33"/>
    </row>
    <row r="8929" spans="1:11" s="38" customFormat="1" ht="18" customHeight="1">
      <c r="A8929" s="33">
        <f t="shared" si="139"/>
        <v>8924</v>
      </c>
      <c r="B8929" s="160" t="s">
        <v>12268</v>
      </c>
      <c r="C8929" s="160" t="s">
        <v>12339</v>
      </c>
      <c r="D8929" s="159" t="s">
        <v>1838</v>
      </c>
      <c r="E8929" s="160" t="s">
        <v>1838</v>
      </c>
      <c r="F8929" s="161">
        <v>41417</v>
      </c>
      <c r="G8929" s="162">
        <v>2013</v>
      </c>
      <c r="H8929" s="37">
        <v>1397000</v>
      </c>
      <c r="I8929" s="35">
        <v>1519037</v>
      </c>
      <c r="J8929" s="35">
        <v>455711</v>
      </c>
      <c r="K8929" s="33"/>
    </row>
    <row r="8930" spans="1:11" s="38" customFormat="1" ht="18" customHeight="1">
      <c r="A8930" s="33">
        <f t="shared" si="139"/>
        <v>8925</v>
      </c>
      <c r="B8930" s="160" t="s">
        <v>5646</v>
      </c>
      <c r="C8930" s="160" t="s">
        <v>12340</v>
      </c>
      <c r="D8930" s="159" t="s">
        <v>1838</v>
      </c>
      <c r="E8930" s="160" t="s">
        <v>1838</v>
      </c>
      <c r="F8930" s="161">
        <v>41417</v>
      </c>
      <c r="G8930" s="162">
        <v>2013</v>
      </c>
      <c r="H8930" s="37">
        <v>1397000</v>
      </c>
      <c r="I8930" s="35">
        <v>1519037</v>
      </c>
      <c r="J8930" s="35">
        <v>455711</v>
      </c>
      <c r="K8930" s="33"/>
    </row>
    <row r="8931" spans="1:11" s="38" customFormat="1" ht="18" customHeight="1">
      <c r="A8931" s="33">
        <f t="shared" si="139"/>
        <v>8926</v>
      </c>
      <c r="B8931" s="160" t="s">
        <v>5646</v>
      </c>
      <c r="C8931" s="160" t="s">
        <v>12341</v>
      </c>
      <c r="D8931" s="159" t="s">
        <v>12342</v>
      </c>
      <c r="E8931" s="160" t="s">
        <v>12342</v>
      </c>
      <c r="F8931" s="161">
        <v>41417</v>
      </c>
      <c r="G8931" s="162">
        <v>2013</v>
      </c>
      <c r="H8931" s="37">
        <v>1290000</v>
      </c>
      <c r="I8931" s="35">
        <v>1402690</v>
      </c>
      <c r="J8931" s="35">
        <v>420807</v>
      </c>
      <c r="K8931" s="33"/>
    </row>
    <row r="8932" spans="1:11" s="38" customFormat="1" ht="18" customHeight="1">
      <c r="A8932" s="33">
        <f t="shared" si="139"/>
        <v>8927</v>
      </c>
      <c r="B8932" s="160" t="s">
        <v>12268</v>
      </c>
      <c r="C8932" s="160" t="s">
        <v>12343</v>
      </c>
      <c r="D8932" s="159" t="s">
        <v>12342</v>
      </c>
      <c r="E8932" s="160" t="s">
        <v>12342</v>
      </c>
      <c r="F8932" s="161">
        <v>41417</v>
      </c>
      <c r="G8932" s="162">
        <v>2013</v>
      </c>
      <c r="H8932" s="37">
        <v>1290000</v>
      </c>
      <c r="I8932" s="35">
        <v>1402690</v>
      </c>
      <c r="J8932" s="35">
        <v>420807</v>
      </c>
      <c r="K8932" s="33"/>
    </row>
    <row r="8933" spans="1:11" s="38" customFormat="1" ht="18" customHeight="1">
      <c r="A8933" s="33">
        <f t="shared" si="139"/>
        <v>8928</v>
      </c>
      <c r="B8933" s="160" t="s">
        <v>12270</v>
      </c>
      <c r="C8933" s="160" t="s">
        <v>12344</v>
      </c>
      <c r="D8933" s="159" t="s">
        <v>12342</v>
      </c>
      <c r="E8933" s="160" t="s">
        <v>12342</v>
      </c>
      <c r="F8933" s="161">
        <v>41417</v>
      </c>
      <c r="G8933" s="162">
        <v>2013</v>
      </c>
      <c r="H8933" s="37">
        <v>1290000</v>
      </c>
      <c r="I8933" s="35">
        <v>1402690</v>
      </c>
      <c r="J8933" s="35">
        <v>420807</v>
      </c>
      <c r="K8933" s="33"/>
    </row>
    <row r="8934" spans="1:11" s="38" customFormat="1" ht="18" customHeight="1">
      <c r="A8934" s="33">
        <f t="shared" si="139"/>
        <v>8929</v>
      </c>
      <c r="B8934" s="160" t="s">
        <v>2462</v>
      </c>
      <c r="C8934" s="160" t="s">
        <v>12345</v>
      </c>
      <c r="D8934" s="159" t="s">
        <v>2215</v>
      </c>
      <c r="E8934" s="160" t="s">
        <v>2215</v>
      </c>
      <c r="F8934" s="161">
        <v>41417</v>
      </c>
      <c r="G8934" s="162">
        <v>2013</v>
      </c>
      <c r="H8934" s="37">
        <v>1129000</v>
      </c>
      <c r="I8934" s="35">
        <v>1227626</v>
      </c>
      <c r="J8934" s="35">
        <v>368288</v>
      </c>
      <c r="K8934" s="33"/>
    </row>
    <row r="8935" spans="1:11" s="38" customFormat="1" ht="18" customHeight="1">
      <c r="A8935" s="33">
        <f t="shared" si="139"/>
        <v>8930</v>
      </c>
      <c r="B8935" s="160" t="s">
        <v>4751</v>
      </c>
      <c r="C8935" s="160" t="s">
        <v>12346</v>
      </c>
      <c r="D8935" s="159" t="s">
        <v>2215</v>
      </c>
      <c r="E8935" s="160" t="s">
        <v>2215</v>
      </c>
      <c r="F8935" s="161">
        <v>41417</v>
      </c>
      <c r="G8935" s="162">
        <v>2013</v>
      </c>
      <c r="H8935" s="37">
        <v>1129000</v>
      </c>
      <c r="I8935" s="35">
        <v>1227626</v>
      </c>
      <c r="J8935" s="35">
        <v>368288</v>
      </c>
      <c r="K8935" s="33"/>
    </row>
    <row r="8936" spans="1:11" s="38" customFormat="1" ht="18" customHeight="1">
      <c r="A8936" s="33">
        <f t="shared" si="139"/>
        <v>8931</v>
      </c>
      <c r="B8936" s="160" t="s">
        <v>4700</v>
      </c>
      <c r="C8936" s="160" t="s">
        <v>12347</v>
      </c>
      <c r="D8936" s="159" t="s">
        <v>2232</v>
      </c>
      <c r="E8936" s="160" t="s">
        <v>2232</v>
      </c>
      <c r="F8936" s="161">
        <v>41417</v>
      </c>
      <c r="G8936" s="162">
        <v>2013</v>
      </c>
      <c r="H8936" s="37">
        <v>1104000</v>
      </c>
      <c r="I8936" s="35">
        <v>1200442</v>
      </c>
      <c r="J8936" s="35">
        <v>360133</v>
      </c>
      <c r="K8936" s="33"/>
    </row>
    <row r="8937" spans="1:11" s="38" customFormat="1" ht="18" customHeight="1">
      <c r="A8937" s="33">
        <f t="shared" si="139"/>
        <v>8932</v>
      </c>
      <c r="B8937" s="160" t="s">
        <v>12268</v>
      </c>
      <c r="C8937" s="160" t="s">
        <v>12348</v>
      </c>
      <c r="D8937" s="159" t="s">
        <v>2232</v>
      </c>
      <c r="E8937" s="160" t="s">
        <v>9596</v>
      </c>
      <c r="F8937" s="161">
        <v>41417</v>
      </c>
      <c r="G8937" s="162">
        <v>2013</v>
      </c>
      <c r="H8937" s="37">
        <v>761000</v>
      </c>
      <c r="I8937" s="35">
        <v>827479</v>
      </c>
      <c r="J8937" s="35">
        <v>248244</v>
      </c>
      <c r="K8937" s="33"/>
    </row>
    <row r="8938" spans="1:11" s="38" customFormat="1" ht="18" customHeight="1">
      <c r="A8938" s="33">
        <f t="shared" si="139"/>
        <v>8933</v>
      </c>
      <c r="B8938" s="160" t="s">
        <v>4751</v>
      </c>
      <c r="C8938" s="160" t="s">
        <v>12349</v>
      </c>
      <c r="D8938" s="159" t="s">
        <v>1838</v>
      </c>
      <c r="E8938" s="160" t="s">
        <v>1838</v>
      </c>
      <c r="F8938" s="161">
        <v>41417</v>
      </c>
      <c r="G8938" s="162">
        <v>2013</v>
      </c>
      <c r="H8938" s="37">
        <v>554000</v>
      </c>
      <c r="I8938" s="35">
        <v>602396</v>
      </c>
      <c r="J8938" s="35">
        <v>180719</v>
      </c>
      <c r="K8938" s="33"/>
    </row>
    <row r="8939" spans="1:11" s="38" customFormat="1" ht="18" customHeight="1">
      <c r="A8939" s="33">
        <f t="shared" si="139"/>
        <v>8934</v>
      </c>
      <c r="B8939" s="160" t="s">
        <v>4751</v>
      </c>
      <c r="C8939" s="160" t="s">
        <v>12350</v>
      </c>
      <c r="D8939" s="159" t="s">
        <v>1838</v>
      </c>
      <c r="E8939" s="160" t="s">
        <v>1838</v>
      </c>
      <c r="F8939" s="161">
        <v>41417</v>
      </c>
      <c r="G8939" s="162">
        <v>2013</v>
      </c>
      <c r="H8939" s="37">
        <v>554000</v>
      </c>
      <c r="I8939" s="35">
        <v>602396</v>
      </c>
      <c r="J8939" s="35">
        <v>180719</v>
      </c>
      <c r="K8939" s="33"/>
    </row>
    <row r="8940" spans="1:11" s="38" customFormat="1" ht="18" customHeight="1">
      <c r="A8940" s="33">
        <f t="shared" si="139"/>
        <v>8935</v>
      </c>
      <c r="B8940" s="160" t="s">
        <v>4751</v>
      </c>
      <c r="C8940" s="160" t="s">
        <v>12351</v>
      </c>
      <c r="D8940" s="159" t="s">
        <v>1838</v>
      </c>
      <c r="E8940" s="160" t="s">
        <v>1838</v>
      </c>
      <c r="F8940" s="161">
        <v>41417</v>
      </c>
      <c r="G8940" s="162">
        <v>2013</v>
      </c>
      <c r="H8940" s="37">
        <v>554000</v>
      </c>
      <c r="I8940" s="35">
        <v>602396</v>
      </c>
      <c r="J8940" s="35">
        <v>180719</v>
      </c>
      <c r="K8940" s="33"/>
    </row>
    <row r="8941" spans="1:11" s="38" customFormat="1" ht="18" customHeight="1">
      <c r="A8941" s="33">
        <f t="shared" si="139"/>
        <v>8936</v>
      </c>
      <c r="B8941" s="160" t="s">
        <v>4751</v>
      </c>
      <c r="C8941" s="160" t="s">
        <v>12352</v>
      </c>
      <c r="D8941" s="159" t="s">
        <v>1838</v>
      </c>
      <c r="E8941" s="160" t="s">
        <v>1838</v>
      </c>
      <c r="F8941" s="161">
        <v>41417</v>
      </c>
      <c r="G8941" s="162">
        <v>2013</v>
      </c>
      <c r="H8941" s="37">
        <v>554000</v>
      </c>
      <c r="I8941" s="35">
        <v>602396</v>
      </c>
      <c r="J8941" s="35">
        <v>180719</v>
      </c>
      <c r="K8941" s="33"/>
    </row>
    <row r="8942" spans="1:11" s="38" customFormat="1" ht="18" customHeight="1">
      <c r="A8942" s="33">
        <f t="shared" si="139"/>
        <v>8937</v>
      </c>
      <c r="B8942" s="160" t="s">
        <v>4751</v>
      </c>
      <c r="C8942" s="160" t="s">
        <v>12353</v>
      </c>
      <c r="D8942" s="159" t="s">
        <v>1838</v>
      </c>
      <c r="E8942" s="160" t="s">
        <v>1838</v>
      </c>
      <c r="F8942" s="161">
        <v>41417</v>
      </c>
      <c r="G8942" s="162">
        <v>2013</v>
      </c>
      <c r="H8942" s="37">
        <v>554000</v>
      </c>
      <c r="I8942" s="35">
        <v>602396</v>
      </c>
      <c r="J8942" s="35">
        <v>180719</v>
      </c>
      <c r="K8942" s="33"/>
    </row>
    <row r="8943" spans="1:11" s="38" customFormat="1" ht="18" customHeight="1">
      <c r="A8943" s="33">
        <f t="shared" si="139"/>
        <v>8938</v>
      </c>
      <c r="B8943" s="160" t="s">
        <v>4751</v>
      </c>
      <c r="C8943" s="160" t="s">
        <v>12354</v>
      </c>
      <c r="D8943" s="159" t="s">
        <v>1838</v>
      </c>
      <c r="E8943" s="160" t="s">
        <v>1838</v>
      </c>
      <c r="F8943" s="161">
        <v>41417</v>
      </c>
      <c r="G8943" s="162">
        <v>2013</v>
      </c>
      <c r="H8943" s="37">
        <v>554000</v>
      </c>
      <c r="I8943" s="35">
        <v>602396</v>
      </c>
      <c r="J8943" s="35">
        <v>180719</v>
      </c>
      <c r="K8943" s="33"/>
    </row>
    <row r="8944" spans="1:11" s="38" customFormat="1" ht="18" customHeight="1">
      <c r="A8944" s="33">
        <f t="shared" si="139"/>
        <v>8939</v>
      </c>
      <c r="B8944" s="160" t="s">
        <v>4751</v>
      </c>
      <c r="C8944" s="160" t="s">
        <v>12355</v>
      </c>
      <c r="D8944" s="159" t="s">
        <v>1838</v>
      </c>
      <c r="E8944" s="160" t="s">
        <v>1838</v>
      </c>
      <c r="F8944" s="161">
        <v>41417</v>
      </c>
      <c r="G8944" s="162">
        <v>2013</v>
      </c>
      <c r="H8944" s="37">
        <v>554000</v>
      </c>
      <c r="I8944" s="35">
        <v>602396</v>
      </c>
      <c r="J8944" s="35">
        <v>180719</v>
      </c>
      <c r="K8944" s="33"/>
    </row>
    <row r="8945" spans="1:11" s="38" customFormat="1" ht="18" customHeight="1">
      <c r="A8945" s="33">
        <f t="shared" si="139"/>
        <v>8940</v>
      </c>
      <c r="B8945" s="160" t="s">
        <v>12268</v>
      </c>
      <c r="C8945" s="160" t="s">
        <v>12356</v>
      </c>
      <c r="D8945" s="159" t="s">
        <v>1838</v>
      </c>
      <c r="E8945" s="160" t="s">
        <v>1838</v>
      </c>
      <c r="F8945" s="161">
        <v>41417</v>
      </c>
      <c r="G8945" s="162">
        <v>2013</v>
      </c>
      <c r="H8945" s="37">
        <v>554000</v>
      </c>
      <c r="I8945" s="35">
        <v>602396</v>
      </c>
      <c r="J8945" s="35">
        <v>180719</v>
      </c>
      <c r="K8945" s="33"/>
    </row>
    <row r="8946" spans="1:11" s="38" customFormat="1" ht="18" customHeight="1">
      <c r="A8946" s="33">
        <f t="shared" si="139"/>
        <v>8941</v>
      </c>
      <c r="B8946" s="160" t="s">
        <v>5646</v>
      </c>
      <c r="C8946" s="160" t="s">
        <v>12357</v>
      </c>
      <c r="D8946" s="159" t="s">
        <v>2215</v>
      </c>
      <c r="E8946" s="160" t="s">
        <v>2215</v>
      </c>
      <c r="F8946" s="161">
        <v>41417</v>
      </c>
      <c r="G8946" s="162">
        <v>2013</v>
      </c>
      <c r="H8946" s="37">
        <v>525000</v>
      </c>
      <c r="I8946" s="35">
        <v>570862</v>
      </c>
      <c r="J8946" s="35">
        <v>171259</v>
      </c>
      <c r="K8946" s="33"/>
    </row>
    <row r="8947" spans="1:11" s="38" customFormat="1" ht="18" customHeight="1">
      <c r="A8947" s="33">
        <f t="shared" si="139"/>
        <v>8942</v>
      </c>
      <c r="B8947" s="160" t="s">
        <v>12268</v>
      </c>
      <c r="C8947" s="160" t="s">
        <v>12358</v>
      </c>
      <c r="D8947" s="159" t="s">
        <v>2215</v>
      </c>
      <c r="E8947" s="160" t="s">
        <v>2215</v>
      </c>
      <c r="F8947" s="161">
        <v>41417</v>
      </c>
      <c r="G8947" s="162">
        <v>2013</v>
      </c>
      <c r="H8947" s="37">
        <v>525000</v>
      </c>
      <c r="I8947" s="35">
        <v>570862</v>
      </c>
      <c r="J8947" s="35">
        <v>171259</v>
      </c>
      <c r="K8947" s="33"/>
    </row>
    <row r="8948" spans="1:11" s="38" customFormat="1" ht="18" customHeight="1">
      <c r="A8948" s="33">
        <f t="shared" si="139"/>
        <v>8943</v>
      </c>
      <c r="B8948" s="160" t="s">
        <v>12270</v>
      </c>
      <c r="C8948" s="160" t="s">
        <v>12359</v>
      </c>
      <c r="D8948" s="159" t="s">
        <v>2215</v>
      </c>
      <c r="E8948" s="160" t="s">
        <v>2215</v>
      </c>
      <c r="F8948" s="161">
        <v>41417</v>
      </c>
      <c r="G8948" s="162">
        <v>2013</v>
      </c>
      <c r="H8948" s="37">
        <v>525000</v>
      </c>
      <c r="I8948" s="35">
        <v>570862</v>
      </c>
      <c r="J8948" s="35">
        <v>171259</v>
      </c>
      <c r="K8948" s="33"/>
    </row>
    <row r="8949" spans="1:11" s="38" customFormat="1" ht="18" customHeight="1">
      <c r="A8949" s="33">
        <f t="shared" si="139"/>
        <v>8944</v>
      </c>
      <c r="B8949" s="160" t="s">
        <v>4751</v>
      </c>
      <c r="C8949" s="160" t="s">
        <v>12360</v>
      </c>
      <c r="D8949" s="159" t="s">
        <v>1838</v>
      </c>
      <c r="E8949" s="160" t="s">
        <v>1838</v>
      </c>
      <c r="F8949" s="161">
        <v>41417</v>
      </c>
      <c r="G8949" s="162">
        <v>2013</v>
      </c>
      <c r="H8949" s="37">
        <v>504000</v>
      </c>
      <c r="I8949" s="35">
        <v>548028</v>
      </c>
      <c r="J8949" s="35">
        <v>164408</v>
      </c>
      <c r="K8949" s="33"/>
    </row>
    <row r="8950" spans="1:11" s="38" customFormat="1" ht="18" customHeight="1">
      <c r="A8950" s="33">
        <f t="shared" si="139"/>
        <v>8945</v>
      </c>
      <c r="B8950" s="160" t="s">
        <v>4751</v>
      </c>
      <c r="C8950" s="160" t="s">
        <v>12361</v>
      </c>
      <c r="D8950" s="159" t="s">
        <v>1838</v>
      </c>
      <c r="E8950" s="160" t="s">
        <v>1838</v>
      </c>
      <c r="F8950" s="161">
        <v>41417</v>
      </c>
      <c r="G8950" s="162">
        <v>2013</v>
      </c>
      <c r="H8950" s="37">
        <v>504000</v>
      </c>
      <c r="I8950" s="35">
        <v>548028</v>
      </c>
      <c r="J8950" s="35">
        <v>164408</v>
      </c>
      <c r="K8950" s="33"/>
    </row>
    <row r="8951" spans="1:11" s="38" customFormat="1" ht="18" customHeight="1">
      <c r="A8951" s="33">
        <f t="shared" si="139"/>
        <v>8946</v>
      </c>
      <c r="B8951" s="160" t="s">
        <v>4751</v>
      </c>
      <c r="C8951" s="160" t="s">
        <v>12362</v>
      </c>
      <c r="D8951" s="159" t="s">
        <v>1838</v>
      </c>
      <c r="E8951" s="160" t="s">
        <v>1838</v>
      </c>
      <c r="F8951" s="161">
        <v>41417</v>
      </c>
      <c r="G8951" s="162">
        <v>2013</v>
      </c>
      <c r="H8951" s="37">
        <v>504000</v>
      </c>
      <c r="I8951" s="35">
        <v>548028</v>
      </c>
      <c r="J8951" s="35">
        <v>164408</v>
      </c>
      <c r="K8951" s="33"/>
    </row>
    <row r="8952" spans="1:11" s="38" customFormat="1" ht="18" customHeight="1">
      <c r="A8952" s="33">
        <f t="shared" si="139"/>
        <v>8947</v>
      </c>
      <c r="B8952" s="160" t="s">
        <v>5646</v>
      </c>
      <c r="C8952" s="160" t="s">
        <v>12363</v>
      </c>
      <c r="D8952" s="159" t="s">
        <v>2232</v>
      </c>
      <c r="E8952" s="160" t="s">
        <v>2232</v>
      </c>
      <c r="F8952" s="161">
        <v>41417</v>
      </c>
      <c r="G8952" s="162">
        <v>2013</v>
      </c>
      <c r="H8952" s="37">
        <v>466000</v>
      </c>
      <c r="I8952" s="35">
        <v>506708</v>
      </c>
      <c r="J8952" s="35">
        <v>152012</v>
      </c>
      <c r="K8952" s="33"/>
    </row>
    <row r="8953" spans="1:11" s="38" customFormat="1" ht="18" customHeight="1">
      <c r="A8953" s="33">
        <f t="shared" si="139"/>
        <v>8948</v>
      </c>
      <c r="B8953" s="160" t="s">
        <v>12268</v>
      </c>
      <c r="C8953" s="160" t="s">
        <v>12364</v>
      </c>
      <c r="D8953" s="159" t="s">
        <v>2232</v>
      </c>
      <c r="E8953" s="160" t="s">
        <v>2232</v>
      </c>
      <c r="F8953" s="161">
        <v>41417</v>
      </c>
      <c r="G8953" s="162">
        <v>2013</v>
      </c>
      <c r="H8953" s="37">
        <v>466000</v>
      </c>
      <c r="I8953" s="35">
        <v>506708</v>
      </c>
      <c r="J8953" s="35">
        <v>152012</v>
      </c>
      <c r="K8953" s="33"/>
    </row>
    <row r="8954" spans="1:11" s="38" customFormat="1" ht="18" customHeight="1">
      <c r="A8954" s="33">
        <f t="shared" si="139"/>
        <v>8949</v>
      </c>
      <c r="B8954" s="160" t="s">
        <v>12270</v>
      </c>
      <c r="C8954" s="160" t="s">
        <v>12365</v>
      </c>
      <c r="D8954" s="159" t="s">
        <v>2232</v>
      </c>
      <c r="E8954" s="160" t="s">
        <v>2232</v>
      </c>
      <c r="F8954" s="161">
        <v>41417</v>
      </c>
      <c r="G8954" s="162">
        <v>2013</v>
      </c>
      <c r="H8954" s="37">
        <v>466000</v>
      </c>
      <c r="I8954" s="35">
        <v>506708</v>
      </c>
      <c r="J8954" s="35">
        <v>152012</v>
      </c>
      <c r="K8954" s="33"/>
    </row>
    <row r="8955" spans="1:11" s="38" customFormat="1" ht="18" customHeight="1">
      <c r="A8955" s="33">
        <f t="shared" si="139"/>
        <v>8950</v>
      </c>
      <c r="B8955" s="160" t="s">
        <v>12270</v>
      </c>
      <c r="C8955" s="160" t="s">
        <v>12366</v>
      </c>
      <c r="D8955" s="159" t="s">
        <v>1540</v>
      </c>
      <c r="E8955" s="160" t="s">
        <v>1540</v>
      </c>
      <c r="F8955" s="161">
        <v>41417</v>
      </c>
      <c r="G8955" s="162">
        <v>2013</v>
      </c>
      <c r="H8955" s="37">
        <v>410000</v>
      </c>
      <c r="I8955" s="35">
        <v>445816</v>
      </c>
      <c r="J8955" s="35">
        <v>133745</v>
      </c>
      <c r="K8955" s="33"/>
    </row>
    <row r="8956" spans="1:11" s="38" customFormat="1" ht="18" customHeight="1">
      <c r="A8956" s="33">
        <f t="shared" si="139"/>
        <v>8951</v>
      </c>
      <c r="B8956" s="160" t="s">
        <v>12270</v>
      </c>
      <c r="C8956" s="160" t="s">
        <v>12367</v>
      </c>
      <c r="D8956" s="159" t="s">
        <v>1540</v>
      </c>
      <c r="E8956" s="160" t="s">
        <v>1540</v>
      </c>
      <c r="F8956" s="161">
        <v>41417</v>
      </c>
      <c r="G8956" s="162">
        <v>2013</v>
      </c>
      <c r="H8956" s="37">
        <v>410000</v>
      </c>
      <c r="I8956" s="35">
        <v>445816</v>
      </c>
      <c r="J8956" s="35">
        <v>133745</v>
      </c>
      <c r="K8956" s="33"/>
    </row>
    <row r="8957" spans="1:11" s="38" customFormat="1" ht="18" customHeight="1">
      <c r="A8957" s="33">
        <f t="shared" si="139"/>
        <v>8952</v>
      </c>
      <c r="B8957" s="160" t="s">
        <v>12268</v>
      </c>
      <c r="C8957" s="160" t="s">
        <v>12368</v>
      </c>
      <c r="D8957" s="159" t="s">
        <v>1540</v>
      </c>
      <c r="E8957" s="160" t="s">
        <v>1540</v>
      </c>
      <c r="F8957" s="161">
        <v>41417</v>
      </c>
      <c r="G8957" s="162">
        <v>2013</v>
      </c>
      <c r="H8957" s="37">
        <v>410000</v>
      </c>
      <c r="I8957" s="35">
        <v>445816</v>
      </c>
      <c r="J8957" s="35">
        <v>133745</v>
      </c>
      <c r="K8957" s="33"/>
    </row>
    <row r="8958" spans="1:11" s="38" customFormat="1" ht="18" customHeight="1">
      <c r="A8958" s="33">
        <f t="shared" si="139"/>
        <v>8953</v>
      </c>
      <c r="B8958" s="160" t="s">
        <v>12268</v>
      </c>
      <c r="C8958" s="160" t="s">
        <v>12369</v>
      </c>
      <c r="D8958" s="159" t="s">
        <v>1540</v>
      </c>
      <c r="E8958" s="160" t="s">
        <v>1540</v>
      </c>
      <c r="F8958" s="161">
        <v>41417</v>
      </c>
      <c r="G8958" s="162">
        <v>2013</v>
      </c>
      <c r="H8958" s="37">
        <v>410000</v>
      </c>
      <c r="I8958" s="35">
        <v>445816</v>
      </c>
      <c r="J8958" s="35">
        <v>133745</v>
      </c>
      <c r="K8958" s="33"/>
    </row>
    <row r="8959" spans="1:11" s="38" customFormat="1" ht="18" customHeight="1">
      <c r="A8959" s="33">
        <f t="shared" si="139"/>
        <v>8954</v>
      </c>
      <c r="B8959" s="160" t="s">
        <v>4751</v>
      </c>
      <c r="C8959" s="160" t="s">
        <v>12370</v>
      </c>
      <c r="D8959" s="159" t="s">
        <v>1838</v>
      </c>
      <c r="E8959" s="160" t="s">
        <v>1838</v>
      </c>
      <c r="F8959" s="161">
        <v>41417</v>
      </c>
      <c r="G8959" s="162">
        <v>2013</v>
      </c>
      <c r="H8959" s="37">
        <v>397000</v>
      </c>
      <c r="I8959" s="35">
        <v>431681</v>
      </c>
      <c r="J8959" s="35">
        <v>129504</v>
      </c>
      <c r="K8959" s="33"/>
    </row>
    <row r="8960" spans="1:11" s="38" customFormat="1" ht="18" customHeight="1">
      <c r="A8960" s="33">
        <f t="shared" si="139"/>
        <v>8955</v>
      </c>
      <c r="B8960" s="160" t="s">
        <v>7227</v>
      </c>
      <c r="C8960" s="160" t="s">
        <v>12371</v>
      </c>
      <c r="D8960" s="159" t="s">
        <v>2192</v>
      </c>
      <c r="E8960" s="160" t="s">
        <v>2192</v>
      </c>
      <c r="F8960" s="161">
        <v>41417</v>
      </c>
      <c r="G8960" s="162">
        <v>2013</v>
      </c>
      <c r="H8960" s="37">
        <v>376000</v>
      </c>
      <c r="I8960" s="35">
        <v>408846</v>
      </c>
      <c r="J8960" s="35">
        <v>122654</v>
      </c>
      <c r="K8960" s="33"/>
    </row>
    <row r="8961" spans="1:11" s="38" customFormat="1" ht="18" customHeight="1">
      <c r="A8961" s="33">
        <f t="shared" si="139"/>
        <v>8956</v>
      </c>
      <c r="B8961" s="160" t="s">
        <v>7227</v>
      </c>
      <c r="C8961" s="160" t="s">
        <v>12372</v>
      </c>
      <c r="D8961" s="159" t="s">
        <v>2192</v>
      </c>
      <c r="E8961" s="160" t="s">
        <v>2192</v>
      </c>
      <c r="F8961" s="161">
        <v>41417</v>
      </c>
      <c r="G8961" s="162">
        <v>2013</v>
      </c>
      <c r="H8961" s="37">
        <v>376000</v>
      </c>
      <c r="I8961" s="35">
        <v>408846</v>
      </c>
      <c r="J8961" s="35">
        <v>122654</v>
      </c>
      <c r="K8961" s="33"/>
    </row>
    <row r="8962" spans="1:11" s="38" customFormat="1" ht="18" customHeight="1">
      <c r="A8962" s="33">
        <f t="shared" si="139"/>
        <v>8957</v>
      </c>
      <c r="B8962" s="160" t="s">
        <v>7227</v>
      </c>
      <c r="C8962" s="160" t="s">
        <v>12373</v>
      </c>
      <c r="D8962" s="159" t="s">
        <v>2192</v>
      </c>
      <c r="E8962" s="160" t="s">
        <v>2192</v>
      </c>
      <c r="F8962" s="161">
        <v>41417</v>
      </c>
      <c r="G8962" s="162">
        <v>2013</v>
      </c>
      <c r="H8962" s="37">
        <v>376000</v>
      </c>
      <c r="I8962" s="35">
        <v>408846</v>
      </c>
      <c r="J8962" s="35">
        <v>122654</v>
      </c>
      <c r="K8962" s="33"/>
    </row>
    <row r="8963" spans="1:11" s="38" customFormat="1" ht="18" customHeight="1">
      <c r="A8963" s="33">
        <f t="shared" si="139"/>
        <v>8958</v>
      </c>
      <c r="B8963" s="160" t="s">
        <v>7227</v>
      </c>
      <c r="C8963" s="160" t="s">
        <v>12374</v>
      </c>
      <c r="D8963" s="159" t="s">
        <v>2192</v>
      </c>
      <c r="E8963" s="160" t="s">
        <v>2192</v>
      </c>
      <c r="F8963" s="161">
        <v>41417</v>
      </c>
      <c r="G8963" s="162">
        <v>2013</v>
      </c>
      <c r="H8963" s="37">
        <v>376000</v>
      </c>
      <c r="I8963" s="35">
        <v>408846</v>
      </c>
      <c r="J8963" s="35">
        <v>122654</v>
      </c>
      <c r="K8963" s="33"/>
    </row>
    <row r="8964" spans="1:11" s="38" customFormat="1" ht="18" customHeight="1">
      <c r="A8964" s="33">
        <f t="shared" si="139"/>
        <v>8959</v>
      </c>
      <c r="B8964" s="160" t="s">
        <v>6228</v>
      </c>
      <c r="C8964" s="160" t="s">
        <v>12375</v>
      </c>
      <c r="D8964" s="159" t="s">
        <v>2253</v>
      </c>
      <c r="E8964" s="160" t="s">
        <v>2253</v>
      </c>
      <c r="F8964" s="161">
        <v>41417</v>
      </c>
      <c r="G8964" s="162">
        <v>2013</v>
      </c>
      <c r="H8964" s="37">
        <v>338000</v>
      </c>
      <c r="I8964" s="35">
        <v>367527</v>
      </c>
      <c r="J8964" s="35">
        <v>110258</v>
      </c>
      <c r="K8964" s="33"/>
    </row>
    <row r="8965" spans="1:11" s="38" customFormat="1" ht="18" customHeight="1">
      <c r="A8965" s="33">
        <f t="shared" si="139"/>
        <v>8960</v>
      </c>
      <c r="B8965" s="160" t="s">
        <v>6228</v>
      </c>
      <c r="C8965" s="160" t="s">
        <v>12376</v>
      </c>
      <c r="D8965" s="159" t="s">
        <v>2253</v>
      </c>
      <c r="E8965" s="160" t="s">
        <v>2253</v>
      </c>
      <c r="F8965" s="161">
        <v>41417</v>
      </c>
      <c r="G8965" s="162">
        <v>2013</v>
      </c>
      <c r="H8965" s="37">
        <v>338000</v>
      </c>
      <c r="I8965" s="35">
        <v>367527</v>
      </c>
      <c r="J8965" s="35">
        <v>110258</v>
      </c>
      <c r="K8965" s="33"/>
    </row>
    <row r="8966" spans="1:11" s="38" customFormat="1" ht="18" customHeight="1">
      <c r="A8966" s="33">
        <f t="shared" si="139"/>
        <v>8961</v>
      </c>
      <c r="B8966" s="160" t="s">
        <v>6228</v>
      </c>
      <c r="C8966" s="160" t="s">
        <v>12377</v>
      </c>
      <c r="D8966" s="159" t="s">
        <v>2253</v>
      </c>
      <c r="E8966" s="160" t="s">
        <v>2253</v>
      </c>
      <c r="F8966" s="161">
        <v>41417</v>
      </c>
      <c r="G8966" s="162">
        <v>2013</v>
      </c>
      <c r="H8966" s="37">
        <v>338000</v>
      </c>
      <c r="I8966" s="35">
        <v>367527</v>
      </c>
      <c r="J8966" s="35">
        <v>110258</v>
      </c>
      <c r="K8966" s="33"/>
    </row>
    <row r="8967" spans="1:11" s="38" customFormat="1" ht="18" customHeight="1">
      <c r="A8967" s="33">
        <f t="shared" ref="A8967:A9030" si="140">A8966+1</f>
        <v>8962</v>
      </c>
      <c r="B8967" s="160" t="s">
        <v>4751</v>
      </c>
      <c r="C8967" s="160" t="s">
        <v>12378</v>
      </c>
      <c r="D8967" s="159" t="s">
        <v>1838</v>
      </c>
      <c r="E8967" s="160" t="s">
        <v>1838</v>
      </c>
      <c r="F8967" s="161">
        <v>41417</v>
      </c>
      <c r="G8967" s="162">
        <v>2013</v>
      </c>
      <c r="H8967" s="37">
        <v>303000</v>
      </c>
      <c r="I8967" s="35">
        <v>329469</v>
      </c>
      <c r="J8967" s="35">
        <v>98841</v>
      </c>
      <c r="K8967" s="33"/>
    </row>
    <row r="8968" spans="1:11" s="38" customFormat="1" ht="18" customHeight="1">
      <c r="A8968" s="33">
        <f t="shared" si="140"/>
        <v>8963</v>
      </c>
      <c r="B8968" s="160" t="s">
        <v>2675</v>
      </c>
      <c r="C8968" s="160" t="s">
        <v>12379</v>
      </c>
      <c r="D8968" s="159" t="s">
        <v>3627</v>
      </c>
      <c r="E8968" s="160" t="s">
        <v>3627</v>
      </c>
      <c r="F8968" s="161">
        <v>41417</v>
      </c>
      <c r="G8968" s="162">
        <v>2013</v>
      </c>
      <c r="H8968" s="37">
        <v>250000</v>
      </c>
      <c r="I8968" s="35">
        <v>271839</v>
      </c>
      <c r="J8968" s="35">
        <v>81552</v>
      </c>
      <c r="K8968" s="33"/>
    </row>
    <row r="8969" spans="1:11" s="38" customFormat="1" ht="18" customHeight="1">
      <c r="A8969" s="33">
        <f t="shared" si="140"/>
        <v>8964</v>
      </c>
      <c r="B8969" s="160" t="s">
        <v>2675</v>
      </c>
      <c r="C8969" s="160" t="s">
        <v>12380</v>
      </c>
      <c r="D8969" s="159" t="s">
        <v>3627</v>
      </c>
      <c r="E8969" s="160" t="s">
        <v>3627</v>
      </c>
      <c r="F8969" s="161">
        <v>41417</v>
      </c>
      <c r="G8969" s="162">
        <v>2013</v>
      </c>
      <c r="H8969" s="37">
        <v>250000</v>
      </c>
      <c r="I8969" s="35">
        <v>271839</v>
      </c>
      <c r="J8969" s="35">
        <v>81552</v>
      </c>
      <c r="K8969" s="33"/>
    </row>
    <row r="8970" spans="1:11" s="38" customFormat="1" ht="18" customHeight="1">
      <c r="A8970" s="33">
        <f t="shared" si="140"/>
        <v>8965</v>
      </c>
      <c r="B8970" s="160" t="s">
        <v>2675</v>
      </c>
      <c r="C8970" s="160" t="s">
        <v>12381</v>
      </c>
      <c r="D8970" s="159" t="s">
        <v>3627</v>
      </c>
      <c r="E8970" s="160" t="s">
        <v>3627</v>
      </c>
      <c r="F8970" s="161">
        <v>41417</v>
      </c>
      <c r="G8970" s="162">
        <v>2013</v>
      </c>
      <c r="H8970" s="37">
        <v>250000</v>
      </c>
      <c r="I8970" s="35">
        <v>271839</v>
      </c>
      <c r="J8970" s="35">
        <v>81552</v>
      </c>
      <c r="K8970" s="33"/>
    </row>
    <row r="8971" spans="1:11" s="38" customFormat="1" ht="18" customHeight="1">
      <c r="A8971" s="33">
        <f t="shared" si="140"/>
        <v>8966</v>
      </c>
      <c r="B8971" s="160" t="s">
        <v>6228</v>
      </c>
      <c r="C8971" s="160" t="s">
        <v>12382</v>
      </c>
      <c r="D8971" s="159" t="s">
        <v>1593</v>
      </c>
      <c r="E8971" s="160" t="s">
        <v>1593</v>
      </c>
      <c r="F8971" s="161">
        <v>41417</v>
      </c>
      <c r="G8971" s="162">
        <v>2013</v>
      </c>
      <c r="H8971" s="37">
        <v>205000</v>
      </c>
      <c r="I8971" s="35">
        <v>222908</v>
      </c>
      <c r="J8971" s="35">
        <v>66872</v>
      </c>
      <c r="K8971" s="33"/>
    </row>
    <row r="8972" spans="1:11" ht="18" customHeight="1">
      <c r="A8972" s="33">
        <f t="shared" si="140"/>
        <v>8967</v>
      </c>
      <c r="B8972" s="160" t="s">
        <v>12383</v>
      </c>
      <c r="C8972" s="160" t="s">
        <v>12384</v>
      </c>
      <c r="D8972" s="159" t="s">
        <v>1593</v>
      </c>
      <c r="E8972" s="160" t="s">
        <v>1593</v>
      </c>
      <c r="F8972" s="161">
        <v>41417</v>
      </c>
      <c r="G8972" s="162">
        <v>2013</v>
      </c>
      <c r="H8972" s="37">
        <v>205000</v>
      </c>
      <c r="I8972" s="35">
        <v>222908</v>
      </c>
      <c r="J8972" s="35">
        <v>66872</v>
      </c>
      <c r="K8972" s="33"/>
    </row>
    <row r="8973" spans="1:11" ht="18" customHeight="1">
      <c r="A8973" s="33">
        <f t="shared" si="140"/>
        <v>8968</v>
      </c>
      <c r="B8973" s="160" t="s">
        <v>6228</v>
      </c>
      <c r="C8973" s="160" t="s">
        <v>12385</v>
      </c>
      <c r="D8973" s="159" t="s">
        <v>10830</v>
      </c>
      <c r="E8973" s="160" t="s">
        <v>1593</v>
      </c>
      <c r="F8973" s="161">
        <v>41417</v>
      </c>
      <c r="G8973" s="162">
        <v>2013</v>
      </c>
      <c r="H8973" s="37">
        <v>205000</v>
      </c>
      <c r="I8973" s="35">
        <v>222908</v>
      </c>
      <c r="J8973" s="35">
        <v>66872</v>
      </c>
      <c r="K8973" s="33"/>
    </row>
    <row r="8974" spans="1:11" ht="18" customHeight="1">
      <c r="A8974" s="33">
        <f t="shared" si="140"/>
        <v>8969</v>
      </c>
      <c r="B8974" s="160" t="s">
        <v>4122</v>
      </c>
      <c r="C8974" s="160" t="s">
        <v>12386</v>
      </c>
      <c r="D8974" s="159" t="s">
        <v>1459</v>
      </c>
      <c r="E8974" s="160" t="s">
        <v>1459</v>
      </c>
      <c r="F8974" s="161">
        <v>41417</v>
      </c>
      <c r="G8974" s="162">
        <v>2013</v>
      </c>
      <c r="H8974" s="37">
        <v>185000</v>
      </c>
      <c r="I8974" s="35">
        <v>201161</v>
      </c>
      <c r="J8974" s="35">
        <v>60348</v>
      </c>
      <c r="K8974" s="33"/>
    </row>
    <row r="8975" spans="1:11" ht="18" customHeight="1">
      <c r="A8975" s="33">
        <f t="shared" si="140"/>
        <v>8970</v>
      </c>
      <c r="B8975" s="160" t="s">
        <v>4122</v>
      </c>
      <c r="C8975" s="160" t="s">
        <v>12387</v>
      </c>
      <c r="D8975" s="159" t="s">
        <v>1459</v>
      </c>
      <c r="E8975" s="160" t="s">
        <v>1459</v>
      </c>
      <c r="F8975" s="161">
        <v>41417</v>
      </c>
      <c r="G8975" s="162">
        <v>2013</v>
      </c>
      <c r="H8975" s="37">
        <v>185000</v>
      </c>
      <c r="I8975" s="35">
        <v>201161</v>
      </c>
      <c r="J8975" s="35">
        <v>60348</v>
      </c>
      <c r="K8975" s="33"/>
    </row>
    <row r="8976" spans="1:11" ht="18" customHeight="1">
      <c r="A8976" s="33">
        <f t="shared" si="140"/>
        <v>8971</v>
      </c>
      <c r="B8976" s="160" t="s">
        <v>5646</v>
      </c>
      <c r="C8976" s="160" t="s">
        <v>12388</v>
      </c>
      <c r="D8976" s="159" t="s">
        <v>2313</v>
      </c>
      <c r="E8976" s="160" t="s">
        <v>2313</v>
      </c>
      <c r="F8976" s="161">
        <v>41417</v>
      </c>
      <c r="G8976" s="162">
        <v>2013</v>
      </c>
      <c r="H8976" s="37">
        <v>175000</v>
      </c>
      <c r="I8976" s="35">
        <v>190287</v>
      </c>
      <c r="J8976" s="35">
        <v>57086</v>
      </c>
      <c r="K8976" s="33"/>
    </row>
    <row r="8977" spans="1:11" ht="18" customHeight="1">
      <c r="A8977" s="33">
        <f t="shared" si="140"/>
        <v>8972</v>
      </c>
      <c r="B8977" s="160" t="s">
        <v>12268</v>
      </c>
      <c r="C8977" s="160" t="s">
        <v>12389</v>
      </c>
      <c r="D8977" s="159" t="s">
        <v>2313</v>
      </c>
      <c r="E8977" s="160" t="s">
        <v>2313</v>
      </c>
      <c r="F8977" s="161">
        <v>41417</v>
      </c>
      <c r="G8977" s="162">
        <v>2013</v>
      </c>
      <c r="H8977" s="37">
        <v>175000</v>
      </c>
      <c r="I8977" s="35">
        <v>190287</v>
      </c>
      <c r="J8977" s="35">
        <v>57086</v>
      </c>
      <c r="K8977" s="33"/>
    </row>
    <row r="8978" spans="1:11" ht="18" customHeight="1">
      <c r="A8978" s="33">
        <f t="shared" si="140"/>
        <v>8973</v>
      </c>
      <c r="B8978" s="160" t="s">
        <v>12270</v>
      </c>
      <c r="C8978" s="160" t="s">
        <v>12390</v>
      </c>
      <c r="D8978" s="159" t="s">
        <v>2313</v>
      </c>
      <c r="E8978" s="160" t="s">
        <v>2313</v>
      </c>
      <c r="F8978" s="161">
        <v>41417</v>
      </c>
      <c r="G8978" s="162">
        <v>2013</v>
      </c>
      <c r="H8978" s="37">
        <v>175000</v>
      </c>
      <c r="I8978" s="35">
        <v>190287</v>
      </c>
      <c r="J8978" s="35">
        <v>57086</v>
      </c>
      <c r="K8978" s="33"/>
    </row>
    <row r="8979" spans="1:11" ht="18" customHeight="1">
      <c r="A8979" s="33">
        <f t="shared" si="140"/>
        <v>8974</v>
      </c>
      <c r="B8979" s="160" t="s">
        <v>1937</v>
      </c>
      <c r="C8979" s="160" t="s">
        <v>12391</v>
      </c>
      <c r="D8979" s="159" t="s">
        <v>5333</v>
      </c>
      <c r="E8979" s="160" t="s">
        <v>5333</v>
      </c>
      <c r="F8979" s="161">
        <v>41410</v>
      </c>
      <c r="G8979" s="162">
        <v>2013</v>
      </c>
      <c r="H8979" s="37">
        <v>247000</v>
      </c>
      <c r="I8979" s="35">
        <v>268577</v>
      </c>
      <c r="J8979" s="35">
        <v>80573</v>
      </c>
      <c r="K8979" s="33"/>
    </row>
    <row r="8980" spans="1:11" ht="18" customHeight="1">
      <c r="A8980" s="33">
        <f t="shared" si="140"/>
        <v>8975</v>
      </c>
      <c r="B8980" s="160" t="s">
        <v>1937</v>
      </c>
      <c r="C8980" s="160" t="s">
        <v>12392</v>
      </c>
      <c r="D8980" s="159" t="s">
        <v>5333</v>
      </c>
      <c r="E8980" s="160" t="s">
        <v>5333</v>
      </c>
      <c r="F8980" s="161">
        <v>41410</v>
      </c>
      <c r="G8980" s="162">
        <v>2013</v>
      </c>
      <c r="H8980" s="37">
        <v>247000</v>
      </c>
      <c r="I8980" s="35">
        <v>268577</v>
      </c>
      <c r="J8980" s="35">
        <v>80573</v>
      </c>
      <c r="K8980" s="33"/>
    </row>
    <row r="8981" spans="1:11" ht="18" customHeight="1">
      <c r="A8981" s="33">
        <f t="shared" si="140"/>
        <v>8976</v>
      </c>
      <c r="B8981" s="160" t="s">
        <v>5145</v>
      </c>
      <c r="C8981" s="160" t="s">
        <v>12393</v>
      </c>
      <c r="D8981" s="159" t="s">
        <v>5333</v>
      </c>
      <c r="E8981" s="160" t="s">
        <v>5333</v>
      </c>
      <c r="F8981" s="161">
        <v>41410</v>
      </c>
      <c r="G8981" s="162">
        <v>2013</v>
      </c>
      <c r="H8981" s="37">
        <v>247000</v>
      </c>
      <c r="I8981" s="35">
        <v>268577</v>
      </c>
      <c r="J8981" s="35">
        <v>80573</v>
      </c>
      <c r="K8981" s="33"/>
    </row>
    <row r="8982" spans="1:11" ht="18" customHeight="1">
      <c r="A8982" s="33">
        <f t="shared" si="140"/>
        <v>8977</v>
      </c>
      <c r="B8982" s="160" t="s">
        <v>1937</v>
      </c>
      <c r="C8982" s="160" t="s">
        <v>12394</v>
      </c>
      <c r="D8982" s="159" t="s">
        <v>5333</v>
      </c>
      <c r="E8982" s="160" t="s">
        <v>5333</v>
      </c>
      <c r="F8982" s="161">
        <v>41410</v>
      </c>
      <c r="G8982" s="162">
        <v>2013</v>
      </c>
      <c r="H8982" s="37">
        <v>247000</v>
      </c>
      <c r="I8982" s="35">
        <v>268577</v>
      </c>
      <c r="J8982" s="35">
        <v>80573</v>
      </c>
      <c r="K8982" s="33"/>
    </row>
    <row r="8983" spans="1:11" ht="18" customHeight="1">
      <c r="A8983" s="33">
        <f t="shared" si="140"/>
        <v>8978</v>
      </c>
      <c r="B8983" s="160" t="s">
        <v>5145</v>
      </c>
      <c r="C8983" s="160" t="s">
        <v>12395</v>
      </c>
      <c r="D8983" s="159" t="s">
        <v>5333</v>
      </c>
      <c r="E8983" s="160" t="s">
        <v>5333</v>
      </c>
      <c r="F8983" s="161">
        <v>41410</v>
      </c>
      <c r="G8983" s="162">
        <v>2013</v>
      </c>
      <c r="H8983" s="37">
        <v>247000</v>
      </c>
      <c r="I8983" s="35">
        <v>268577</v>
      </c>
      <c r="J8983" s="35">
        <v>80573</v>
      </c>
      <c r="K8983" s="33"/>
    </row>
    <row r="8984" spans="1:11" ht="18" customHeight="1">
      <c r="A8984" s="33">
        <f t="shared" si="140"/>
        <v>8979</v>
      </c>
      <c r="B8984" s="160" t="s">
        <v>12396</v>
      </c>
      <c r="C8984" s="160" t="s">
        <v>12397</v>
      </c>
      <c r="D8984" s="159" t="s">
        <v>1902</v>
      </c>
      <c r="E8984" s="160" t="s">
        <v>1902</v>
      </c>
      <c r="F8984" s="161">
        <v>41409</v>
      </c>
      <c r="G8984" s="162">
        <v>2013</v>
      </c>
      <c r="H8984" s="37">
        <v>2695000</v>
      </c>
      <c r="I8984" s="35">
        <v>2930427</v>
      </c>
      <c r="J8984" s="35">
        <v>879128</v>
      </c>
      <c r="K8984" s="33"/>
    </row>
    <row r="8985" spans="1:11" ht="18" customHeight="1">
      <c r="A8985" s="33">
        <f t="shared" si="140"/>
        <v>8980</v>
      </c>
      <c r="B8985" s="160" t="s">
        <v>4074</v>
      </c>
      <c r="C8985" s="160" t="s">
        <v>12398</v>
      </c>
      <c r="D8985" s="159" t="s">
        <v>4076</v>
      </c>
      <c r="E8985" s="160" t="s">
        <v>4076</v>
      </c>
      <c r="F8985" s="161">
        <v>41409</v>
      </c>
      <c r="G8985" s="162">
        <v>2013</v>
      </c>
      <c r="H8985" s="37">
        <v>1216000</v>
      </c>
      <c r="I8985" s="35">
        <v>1322226</v>
      </c>
      <c r="J8985" s="35">
        <v>396668</v>
      </c>
      <c r="K8985" s="33"/>
    </row>
    <row r="8986" spans="1:11" ht="18" customHeight="1">
      <c r="A8986" s="33">
        <f t="shared" si="140"/>
        <v>8981</v>
      </c>
      <c r="B8986" s="160" t="s">
        <v>4074</v>
      </c>
      <c r="C8986" s="160" t="s">
        <v>12399</v>
      </c>
      <c r="D8986" s="159" t="s">
        <v>4076</v>
      </c>
      <c r="E8986" s="160" t="s">
        <v>4076</v>
      </c>
      <c r="F8986" s="161">
        <v>41409</v>
      </c>
      <c r="G8986" s="162">
        <v>2013</v>
      </c>
      <c r="H8986" s="37">
        <v>1216000</v>
      </c>
      <c r="I8986" s="35">
        <v>1322226</v>
      </c>
      <c r="J8986" s="35">
        <v>396668</v>
      </c>
      <c r="K8986" s="33"/>
    </row>
    <row r="8987" spans="1:11" s="38" customFormat="1" ht="18" customHeight="1">
      <c r="A8987" s="33">
        <f t="shared" si="140"/>
        <v>8982</v>
      </c>
      <c r="B8987" s="160" t="s">
        <v>4074</v>
      </c>
      <c r="C8987" s="160" t="s">
        <v>12400</v>
      </c>
      <c r="D8987" s="159" t="s">
        <v>4076</v>
      </c>
      <c r="E8987" s="160" t="s">
        <v>4076</v>
      </c>
      <c r="F8987" s="161">
        <v>41409</v>
      </c>
      <c r="G8987" s="162">
        <v>2013</v>
      </c>
      <c r="H8987" s="37">
        <v>1216000</v>
      </c>
      <c r="I8987" s="35">
        <v>1322226</v>
      </c>
      <c r="J8987" s="35">
        <v>396668</v>
      </c>
      <c r="K8987" s="33"/>
    </row>
    <row r="8988" spans="1:11" s="38" customFormat="1" ht="18" customHeight="1">
      <c r="A8988" s="33">
        <f t="shared" si="140"/>
        <v>8983</v>
      </c>
      <c r="B8988" s="160" t="s">
        <v>2675</v>
      </c>
      <c r="C8988" s="160" t="s">
        <v>12401</v>
      </c>
      <c r="D8988" s="159" t="s">
        <v>1502</v>
      </c>
      <c r="E8988" s="160" t="s">
        <v>1502</v>
      </c>
      <c r="F8988" s="161">
        <v>41409</v>
      </c>
      <c r="G8988" s="162">
        <v>2013</v>
      </c>
      <c r="H8988" s="37">
        <v>1190000</v>
      </c>
      <c r="I8988" s="35">
        <v>1126766</v>
      </c>
      <c r="J8988" s="35">
        <v>338030</v>
      </c>
      <c r="K8988" s="33"/>
    </row>
    <row r="8989" spans="1:11" s="38" customFormat="1" ht="18" customHeight="1">
      <c r="A8989" s="33">
        <f t="shared" si="140"/>
        <v>8984</v>
      </c>
      <c r="B8989" s="160" t="s">
        <v>3139</v>
      </c>
      <c r="C8989" s="160" t="s">
        <v>12402</v>
      </c>
      <c r="D8989" s="159" t="s">
        <v>1502</v>
      </c>
      <c r="E8989" s="160" t="s">
        <v>1502</v>
      </c>
      <c r="F8989" s="161">
        <v>41409</v>
      </c>
      <c r="G8989" s="162">
        <v>2013</v>
      </c>
      <c r="H8989" s="37">
        <v>1190000</v>
      </c>
      <c r="I8989" s="35">
        <v>1126766</v>
      </c>
      <c r="J8989" s="35">
        <v>338030</v>
      </c>
      <c r="K8989" s="33"/>
    </row>
    <row r="8990" spans="1:11" s="38" customFormat="1" ht="18" customHeight="1">
      <c r="A8990" s="33">
        <f t="shared" si="140"/>
        <v>8985</v>
      </c>
      <c r="B8990" s="160" t="s">
        <v>3139</v>
      </c>
      <c r="C8990" s="160" t="s">
        <v>12403</v>
      </c>
      <c r="D8990" s="159" t="s">
        <v>1502</v>
      </c>
      <c r="E8990" s="160" t="s">
        <v>1502</v>
      </c>
      <c r="F8990" s="161">
        <v>41409</v>
      </c>
      <c r="G8990" s="162">
        <v>2013</v>
      </c>
      <c r="H8990" s="37">
        <v>1190000</v>
      </c>
      <c r="I8990" s="35">
        <v>1126766</v>
      </c>
      <c r="J8990" s="35">
        <v>338030</v>
      </c>
      <c r="K8990" s="33"/>
    </row>
    <row r="8991" spans="1:11" s="38" customFormat="1" ht="18" customHeight="1">
      <c r="A8991" s="33">
        <f t="shared" si="140"/>
        <v>8986</v>
      </c>
      <c r="B8991" s="160" t="s">
        <v>4156</v>
      </c>
      <c r="C8991" s="160" t="s">
        <v>12404</v>
      </c>
      <c r="D8991" s="159" t="s">
        <v>1370</v>
      </c>
      <c r="E8991" s="160" t="s">
        <v>1370</v>
      </c>
      <c r="F8991" s="161">
        <v>41409</v>
      </c>
      <c r="G8991" s="162">
        <v>2013</v>
      </c>
      <c r="H8991" s="37">
        <v>424000</v>
      </c>
      <c r="I8991" s="35">
        <v>461039</v>
      </c>
      <c r="J8991" s="35">
        <v>138312</v>
      </c>
      <c r="K8991" s="33"/>
    </row>
    <row r="8992" spans="1:11" s="38" customFormat="1" ht="18" customHeight="1">
      <c r="A8992" s="33">
        <f t="shared" si="140"/>
        <v>8987</v>
      </c>
      <c r="B8992" s="160" t="s">
        <v>6929</v>
      </c>
      <c r="C8992" s="160" t="s">
        <v>12405</v>
      </c>
      <c r="D8992" s="159" t="s">
        <v>2192</v>
      </c>
      <c r="E8992" s="160" t="s">
        <v>2192</v>
      </c>
      <c r="F8992" s="161">
        <v>41409</v>
      </c>
      <c r="G8992" s="162">
        <v>2013</v>
      </c>
      <c r="H8992" s="37">
        <v>415800</v>
      </c>
      <c r="I8992" s="35">
        <v>452123</v>
      </c>
      <c r="J8992" s="35">
        <v>135637</v>
      </c>
      <c r="K8992" s="33"/>
    </row>
    <row r="8993" spans="1:11" s="38" customFormat="1" ht="18" customHeight="1">
      <c r="A8993" s="33">
        <f t="shared" si="140"/>
        <v>8988</v>
      </c>
      <c r="B8993" s="160" t="s">
        <v>6929</v>
      </c>
      <c r="C8993" s="160" t="s">
        <v>12406</v>
      </c>
      <c r="D8993" s="159" t="s">
        <v>2192</v>
      </c>
      <c r="E8993" s="160" t="s">
        <v>2192</v>
      </c>
      <c r="F8993" s="161">
        <v>41409</v>
      </c>
      <c r="G8993" s="162">
        <v>2013</v>
      </c>
      <c r="H8993" s="37">
        <v>415800</v>
      </c>
      <c r="I8993" s="35">
        <v>452123</v>
      </c>
      <c r="J8993" s="35">
        <v>135637</v>
      </c>
      <c r="K8993" s="33"/>
    </row>
    <row r="8994" spans="1:11" s="38" customFormat="1" ht="18" customHeight="1">
      <c r="A8994" s="33">
        <f t="shared" si="140"/>
        <v>8989</v>
      </c>
      <c r="B8994" s="160" t="s">
        <v>4068</v>
      </c>
      <c r="C8994" s="160" t="s">
        <v>12407</v>
      </c>
      <c r="D8994" s="159" t="s">
        <v>1370</v>
      </c>
      <c r="E8994" s="160" t="s">
        <v>1370</v>
      </c>
      <c r="F8994" s="161">
        <v>41409</v>
      </c>
      <c r="G8994" s="162">
        <v>2013</v>
      </c>
      <c r="H8994" s="37">
        <v>271000</v>
      </c>
      <c r="I8994" s="35">
        <v>294674</v>
      </c>
      <c r="J8994" s="35">
        <v>88402</v>
      </c>
      <c r="K8994" s="33"/>
    </row>
    <row r="8995" spans="1:11" s="38" customFormat="1" ht="18" customHeight="1">
      <c r="A8995" s="33">
        <f t="shared" si="140"/>
        <v>8990</v>
      </c>
      <c r="B8995" s="160" t="s">
        <v>12408</v>
      </c>
      <c r="C8995" s="160" t="s">
        <v>12409</v>
      </c>
      <c r="D8995" s="159" t="s">
        <v>1370</v>
      </c>
      <c r="E8995" s="160" t="s">
        <v>1370</v>
      </c>
      <c r="F8995" s="161">
        <v>41409</v>
      </c>
      <c r="G8995" s="162">
        <v>2013</v>
      </c>
      <c r="H8995" s="37">
        <v>271000</v>
      </c>
      <c r="I8995" s="35">
        <v>294674</v>
      </c>
      <c r="J8995" s="35">
        <v>88402</v>
      </c>
      <c r="K8995" s="33"/>
    </row>
    <row r="8996" spans="1:11" s="38" customFormat="1" ht="18" customHeight="1">
      <c r="A8996" s="33">
        <f t="shared" si="140"/>
        <v>8991</v>
      </c>
      <c r="B8996" s="160" t="s">
        <v>6228</v>
      </c>
      <c r="C8996" s="160" t="s">
        <v>12410</v>
      </c>
      <c r="D8996" s="159" t="s">
        <v>1370</v>
      </c>
      <c r="E8996" s="160" t="s">
        <v>1370</v>
      </c>
      <c r="F8996" s="161">
        <v>41409</v>
      </c>
      <c r="G8996" s="162">
        <v>2013</v>
      </c>
      <c r="H8996" s="37">
        <v>271000</v>
      </c>
      <c r="I8996" s="35">
        <v>294674</v>
      </c>
      <c r="J8996" s="35">
        <v>88402</v>
      </c>
      <c r="K8996" s="33"/>
    </row>
    <row r="8997" spans="1:11" s="38" customFormat="1" ht="18" customHeight="1">
      <c r="A8997" s="33">
        <f t="shared" si="140"/>
        <v>8992</v>
      </c>
      <c r="B8997" s="160" t="s">
        <v>12411</v>
      </c>
      <c r="C8997" s="160" t="s">
        <v>12412</v>
      </c>
      <c r="D8997" s="159" t="s">
        <v>1448</v>
      </c>
      <c r="E8997" s="160" t="s">
        <v>1448</v>
      </c>
      <c r="F8997" s="161">
        <v>41409</v>
      </c>
      <c r="G8997" s="162">
        <v>2013</v>
      </c>
      <c r="H8997" s="37">
        <v>207570</v>
      </c>
      <c r="I8997" s="35">
        <v>225703</v>
      </c>
      <c r="J8997" s="35">
        <v>67711</v>
      </c>
      <c r="K8997" s="33"/>
    </row>
    <row r="8998" spans="1:11" s="38" customFormat="1" ht="18" customHeight="1">
      <c r="A8998" s="33">
        <f t="shared" si="140"/>
        <v>8993</v>
      </c>
      <c r="B8998" s="160" t="s">
        <v>3093</v>
      </c>
      <c r="C8998" s="160" t="s">
        <v>12413</v>
      </c>
      <c r="D8998" s="159" t="s">
        <v>1902</v>
      </c>
      <c r="E8998" s="160" t="s">
        <v>1902</v>
      </c>
      <c r="F8998" s="161">
        <v>41407</v>
      </c>
      <c r="G8998" s="162">
        <v>2013</v>
      </c>
      <c r="H8998" s="37">
        <v>11567000</v>
      </c>
      <c r="I8998" s="35">
        <v>12577456</v>
      </c>
      <c r="J8998" s="35">
        <v>3773237</v>
      </c>
      <c r="K8998" s="33"/>
    </row>
    <row r="8999" spans="1:11" s="38" customFormat="1" ht="18" customHeight="1">
      <c r="A8999" s="33">
        <f t="shared" si="140"/>
        <v>8994</v>
      </c>
      <c r="B8999" s="160" t="s">
        <v>8026</v>
      </c>
      <c r="C8999" s="160" t="s">
        <v>12414</v>
      </c>
      <c r="D8999" s="159" t="s">
        <v>1919</v>
      </c>
      <c r="E8999" s="160" t="s">
        <v>1919</v>
      </c>
      <c r="F8999" s="161">
        <v>41407</v>
      </c>
      <c r="G8999" s="162">
        <v>2013</v>
      </c>
      <c r="H8999" s="37">
        <v>542000</v>
      </c>
      <c r="I8999" s="35">
        <v>589347</v>
      </c>
      <c r="J8999" s="35">
        <v>176804</v>
      </c>
      <c r="K8999" s="33"/>
    </row>
    <row r="9000" spans="1:11" s="38" customFormat="1" ht="18" customHeight="1">
      <c r="A9000" s="33">
        <f t="shared" si="140"/>
        <v>8995</v>
      </c>
      <c r="B9000" s="160" t="s">
        <v>8026</v>
      </c>
      <c r="C9000" s="160" t="s">
        <v>12415</v>
      </c>
      <c r="D9000" s="159" t="s">
        <v>1919</v>
      </c>
      <c r="E9000" s="160" t="s">
        <v>1919</v>
      </c>
      <c r="F9000" s="161">
        <v>41407</v>
      </c>
      <c r="G9000" s="162">
        <v>2013</v>
      </c>
      <c r="H9000" s="37">
        <v>542000</v>
      </c>
      <c r="I9000" s="35">
        <v>589347</v>
      </c>
      <c r="J9000" s="35">
        <v>176804</v>
      </c>
      <c r="K9000" s="33"/>
    </row>
    <row r="9001" spans="1:11" s="38" customFormat="1" ht="18" customHeight="1">
      <c r="A9001" s="33">
        <f t="shared" si="140"/>
        <v>8996</v>
      </c>
      <c r="B9001" s="160" t="s">
        <v>2850</v>
      </c>
      <c r="C9001" s="160" t="s">
        <v>12416</v>
      </c>
      <c r="D9001" s="159" t="s">
        <v>2853</v>
      </c>
      <c r="E9001" s="160" t="s">
        <v>2853</v>
      </c>
      <c r="F9001" s="161">
        <v>41407</v>
      </c>
      <c r="G9001" s="162">
        <v>2013</v>
      </c>
      <c r="H9001" s="37">
        <v>4409000</v>
      </c>
      <c r="I9001" s="35">
        <v>4794156</v>
      </c>
      <c r="J9001" s="35">
        <v>1438247</v>
      </c>
      <c r="K9001" s="33"/>
    </row>
    <row r="9002" spans="1:11" s="38" customFormat="1" ht="18" customHeight="1">
      <c r="A9002" s="33">
        <f t="shared" si="140"/>
        <v>8997</v>
      </c>
      <c r="B9002" s="160" t="s">
        <v>12095</v>
      </c>
      <c r="C9002" s="160" t="s">
        <v>12417</v>
      </c>
      <c r="D9002" s="159" t="s">
        <v>12418</v>
      </c>
      <c r="E9002" s="160" t="s">
        <v>2853</v>
      </c>
      <c r="F9002" s="161">
        <v>41407</v>
      </c>
      <c r="G9002" s="162">
        <v>2013</v>
      </c>
      <c r="H9002" s="37">
        <v>4409000</v>
      </c>
      <c r="I9002" s="35">
        <v>4794156</v>
      </c>
      <c r="J9002" s="35">
        <v>1438247</v>
      </c>
      <c r="K9002" s="33"/>
    </row>
    <row r="9003" spans="1:11" s="38" customFormat="1" ht="18" customHeight="1">
      <c r="A9003" s="33">
        <f t="shared" si="140"/>
        <v>8998</v>
      </c>
      <c r="B9003" s="160" t="s">
        <v>2084</v>
      </c>
      <c r="C9003" s="160" t="s">
        <v>12419</v>
      </c>
      <c r="D9003" s="159" t="s">
        <v>2853</v>
      </c>
      <c r="E9003" s="160" t="s">
        <v>2853</v>
      </c>
      <c r="F9003" s="161">
        <v>41407</v>
      </c>
      <c r="G9003" s="162">
        <v>2013</v>
      </c>
      <c r="H9003" s="37">
        <v>3696000</v>
      </c>
      <c r="I9003" s="35">
        <v>4018871</v>
      </c>
      <c r="J9003" s="35">
        <v>1205661</v>
      </c>
      <c r="K9003" s="33"/>
    </row>
    <row r="9004" spans="1:11" s="38" customFormat="1" ht="18" customHeight="1">
      <c r="A9004" s="33">
        <f t="shared" si="140"/>
        <v>8999</v>
      </c>
      <c r="B9004" s="160" t="s">
        <v>2737</v>
      </c>
      <c r="C9004" s="160" t="s">
        <v>12420</v>
      </c>
      <c r="D9004" s="159" t="s">
        <v>12421</v>
      </c>
      <c r="E9004" s="160" t="s">
        <v>2853</v>
      </c>
      <c r="F9004" s="161">
        <v>41407</v>
      </c>
      <c r="G9004" s="162">
        <v>2013</v>
      </c>
      <c r="H9004" s="37">
        <v>3696000</v>
      </c>
      <c r="I9004" s="35">
        <v>4018871</v>
      </c>
      <c r="J9004" s="35">
        <v>1205661</v>
      </c>
      <c r="K9004" s="33"/>
    </row>
    <row r="9005" spans="1:11" s="38" customFormat="1" ht="18" customHeight="1">
      <c r="A9005" s="33">
        <f t="shared" si="140"/>
        <v>9000</v>
      </c>
      <c r="B9005" s="160" t="s">
        <v>2186</v>
      </c>
      <c r="C9005" s="160" t="s">
        <v>12422</v>
      </c>
      <c r="D9005" s="159" t="s">
        <v>4776</v>
      </c>
      <c r="E9005" s="160" t="s">
        <v>4776</v>
      </c>
      <c r="F9005" s="161">
        <v>41407</v>
      </c>
      <c r="G9005" s="162">
        <v>2013</v>
      </c>
      <c r="H9005" s="37">
        <v>3600000</v>
      </c>
      <c r="I9005" s="35">
        <v>3914484</v>
      </c>
      <c r="J9005" s="35">
        <v>1174345</v>
      </c>
      <c r="K9005" s="33"/>
    </row>
    <row r="9006" spans="1:11" s="38" customFormat="1" ht="18" customHeight="1">
      <c r="A9006" s="33">
        <f t="shared" si="140"/>
        <v>9001</v>
      </c>
      <c r="B9006" s="160" t="s">
        <v>2363</v>
      </c>
      <c r="C9006" s="160" t="s">
        <v>12423</v>
      </c>
      <c r="D9006" s="159" t="s">
        <v>4776</v>
      </c>
      <c r="E9006" s="160" t="s">
        <v>4776</v>
      </c>
      <c r="F9006" s="161">
        <v>41407</v>
      </c>
      <c r="G9006" s="162">
        <v>2013</v>
      </c>
      <c r="H9006" s="37">
        <v>3600000</v>
      </c>
      <c r="I9006" s="35">
        <v>3914484</v>
      </c>
      <c r="J9006" s="35">
        <v>1174345</v>
      </c>
      <c r="K9006" s="33"/>
    </row>
    <row r="9007" spans="1:11" s="38" customFormat="1" ht="18" customHeight="1">
      <c r="A9007" s="33">
        <f t="shared" si="140"/>
        <v>9002</v>
      </c>
      <c r="B9007" s="160" t="s">
        <v>2850</v>
      </c>
      <c r="C9007" s="160" t="s">
        <v>12424</v>
      </c>
      <c r="D9007" s="159" t="s">
        <v>1919</v>
      </c>
      <c r="E9007" s="160" t="s">
        <v>1919</v>
      </c>
      <c r="F9007" s="161">
        <v>41407</v>
      </c>
      <c r="G9007" s="162">
        <v>2013</v>
      </c>
      <c r="H9007" s="37">
        <v>675400</v>
      </c>
      <c r="I9007" s="35">
        <v>734401</v>
      </c>
      <c r="J9007" s="35">
        <v>220320</v>
      </c>
      <c r="K9007" s="33"/>
    </row>
    <row r="9008" spans="1:11" s="38" customFormat="1" ht="18" customHeight="1">
      <c r="A9008" s="33">
        <f t="shared" si="140"/>
        <v>9003</v>
      </c>
      <c r="B9008" s="160" t="s">
        <v>8026</v>
      </c>
      <c r="C9008" s="160" t="s">
        <v>12425</v>
      </c>
      <c r="D9008" s="159" t="s">
        <v>2358</v>
      </c>
      <c r="E9008" s="160" t="s">
        <v>2358</v>
      </c>
      <c r="F9008" s="161">
        <v>41407</v>
      </c>
      <c r="G9008" s="162">
        <v>2013</v>
      </c>
      <c r="H9008" s="37">
        <v>927400</v>
      </c>
      <c r="I9008" s="35">
        <v>1008415</v>
      </c>
      <c r="J9008" s="35">
        <v>302525</v>
      </c>
      <c r="K9008" s="33"/>
    </row>
    <row r="9009" spans="1:11" s="38" customFormat="1" ht="18" customHeight="1">
      <c r="A9009" s="33">
        <f t="shared" si="140"/>
        <v>9004</v>
      </c>
      <c r="B9009" s="160" t="s">
        <v>2767</v>
      </c>
      <c r="C9009" s="160" t="s">
        <v>12426</v>
      </c>
      <c r="D9009" s="159" t="s">
        <v>2358</v>
      </c>
      <c r="E9009" s="160" t="s">
        <v>2358</v>
      </c>
      <c r="F9009" s="161">
        <v>41407</v>
      </c>
      <c r="G9009" s="162">
        <v>2013</v>
      </c>
      <c r="H9009" s="37">
        <v>927400</v>
      </c>
      <c r="I9009" s="35">
        <v>1008415</v>
      </c>
      <c r="J9009" s="35">
        <v>302525</v>
      </c>
      <c r="K9009" s="33"/>
    </row>
    <row r="9010" spans="1:11" s="38" customFormat="1" ht="18" customHeight="1">
      <c r="A9010" s="33">
        <f t="shared" si="140"/>
        <v>9005</v>
      </c>
      <c r="B9010" s="160" t="s">
        <v>2767</v>
      </c>
      <c r="C9010" s="160" t="s">
        <v>12427</v>
      </c>
      <c r="D9010" s="159" t="s">
        <v>2358</v>
      </c>
      <c r="E9010" s="160" t="s">
        <v>2358</v>
      </c>
      <c r="F9010" s="161">
        <v>41407</v>
      </c>
      <c r="G9010" s="162">
        <v>2013</v>
      </c>
      <c r="H9010" s="37">
        <v>927400</v>
      </c>
      <c r="I9010" s="35">
        <v>1008415</v>
      </c>
      <c r="J9010" s="35">
        <v>302525</v>
      </c>
      <c r="K9010" s="33"/>
    </row>
    <row r="9011" spans="1:11" s="38" customFormat="1" ht="18" customHeight="1">
      <c r="A9011" s="33">
        <f t="shared" si="140"/>
        <v>9006</v>
      </c>
      <c r="B9011" s="160" t="s">
        <v>4144</v>
      </c>
      <c r="C9011" s="160" t="s">
        <v>12428</v>
      </c>
      <c r="D9011" s="159" t="s">
        <v>2358</v>
      </c>
      <c r="E9011" s="160" t="s">
        <v>2358</v>
      </c>
      <c r="F9011" s="161">
        <v>41407</v>
      </c>
      <c r="G9011" s="162">
        <v>2013</v>
      </c>
      <c r="H9011" s="37">
        <v>927400</v>
      </c>
      <c r="I9011" s="35">
        <v>1008415</v>
      </c>
      <c r="J9011" s="35">
        <v>302525</v>
      </c>
      <c r="K9011" s="33"/>
    </row>
    <row r="9012" spans="1:11" s="38" customFormat="1" ht="18" customHeight="1">
      <c r="A9012" s="33">
        <f t="shared" si="140"/>
        <v>9007</v>
      </c>
      <c r="B9012" s="160" t="s">
        <v>1979</v>
      </c>
      <c r="C9012" s="160" t="s">
        <v>12429</v>
      </c>
      <c r="D9012" s="159" t="s">
        <v>2358</v>
      </c>
      <c r="E9012" s="160" t="s">
        <v>2358</v>
      </c>
      <c r="F9012" s="161">
        <v>41407</v>
      </c>
      <c r="G9012" s="162">
        <v>2013</v>
      </c>
      <c r="H9012" s="37">
        <v>982200</v>
      </c>
      <c r="I9012" s="35">
        <v>1068002</v>
      </c>
      <c r="J9012" s="35">
        <v>320401</v>
      </c>
      <c r="K9012" s="33"/>
    </row>
    <row r="9013" spans="1:11" s="38" customFormat="1" ht="18" customHeight="1">
      <c r="A9013" s="33">
        <f t="shared" si="140"/>
        <v>9008</v>
      </c>
      <c r="B9013" s="160" t="s">
        <v>4090</v>
      </c>
      <c r="C9013" s="160" t="s">
        <v>12430</v>
      </c>
      <c r="D9013" s="159" t="s">
        <v>2358</v>
      </c>
      <c r="E9013" s="160" t="s">
        <v>2358</v>
      </c>
      <c r="F9013" s="161">
        <v>41407</v>
      </c>
      <c r="G9013" s="162">
        <v>2013</v>
      </c>
      <c r="H9013" s="37">
        <v>927400</v>
      </c>
      <c r="I9013" s="35">
        <v>1008415</v>
      </c>
      <c r="J9013" s="35">
        <v>302525</v>
      </c>
      <c r="K9013" s="33"/>
    </row>
    <row r="9014" spans="1:11" s="38" customFormat="1" ht="18" customHeight="1">
      <c r="A9014" s="33">
        <f t="shared" si="140"/>
        <v>9009</v>
      </c>
      <c r="B9014" s="160" t="s">
        <v>4090</v>
      </c>
      <c r="C9014" s="160" t="s">
        <v>12431</v>
      </c>
      <c r="D9014" s="159" t="s">
        <v>2358</v>
      </c>
      <c r="E9014" s="160" t="s">
        <v>2358</v>
      </c>
      <c r="F9014" s="161">
        <v>41407</v>
      </c>
      <c r="G9014" s="162">
        <v>2013</v>
      </c>
      <c r="H9014" s="37">
        <v>927400</v>
      </c>
      <c r="I9014" s="35">
        <v>1008415</v>
      </c>
      <c r="J9014" s="35">
        <v>302525</v>
      </c>
      <c r="K9014" s="33"/>
    </row>
    <row r="9015" spans="1:11" s="38" customFormat="1" ht="18" customHeight="1">
      <c r="A9015" s="33">
        <f t="shared" si="140"/>
        <v>9010</v>
      </c>
      <c r="B9015" s="160" t="s">
        <v>4090</v>
      </c>
      <c r="C9015" s="160" t="s">
        <v>12432</v>
      </c>
      <c r="D9015" s="159" t="s">
        <v>2358</v>
      </c>
      <c r="E9015" s="160" t="s">
        <v>2358</v>
      </c>
      <c r="F9015" s="161">
        <v>41407</v>
      </c>
      <c r="G9015" s="162">
        <v>2013</v>
      </c>
      <c r="H9015" s="37">
        <v>927400</v>
      </c>
      <c r="I9015" s="35">
        <v>1008415</v>
      </c>
      <c r="J9015" s="35">
        <v>302525</v>
      </c>
      <c r="K9015" s="33"/>
    </row>
    <row r="9016" spans="1:11" s="38" customFormat="1" ht="18" customHeight="1">
      <c r="A9016" s="33">
        <f t="shared" si="140"/>
        <v>9011</v>
      </c>
      <c r="B9016" s="160" t="s">
        <v>4090</v>
      </c>
      <c r="C9016" s="160" t="s">
        <v>12433</v>
      </c>
      <c r="D9016" s="159" t="s">
        <v>2358</v>
      </c>
      <c r="E9016" s="160" t="s">
        <v>2358</v>
      </c>
      <c r="F9016" s="161">
        <v>41407</v>
      </c>
      <c r="G9016" s="162">
        <v>2013</v>
      </c>
      <c r="H9016" s="37">
        <v>927400</v>
      </c>
      <c r="I9016" s="35">
        <v>1008415</v>
      </c>
      <c r="J9016" s="35">
        <v>302525</v>
      </c>
      <c r="K9016" s="33"/>
    </row>
    <row r="9017" spans="1:11" s="38" customFormat="1" ht="18" customHeight="1">
      <c r="A9017" s="33">
        <f t="shared" si="140"/>
        <v>9012</v>
      </c>
      <c r="B9017" s="160" t="s">
        <v>4090</v>
      </c>
      <c r="C9017" s="160" t="s">
        <v>12434</v>
      </c>
      <c r="D9017" s="159" t="s">
        <v>2358</v>
      </c>
      <c r="E9017" s="160" t="s">
        <v>2358</v>
      </c>
      <c r="F9017" s="161">
        <v>41407</v>
      </c>
      <c r="G9017" s="162">
        <v>2013</v>
      </c>
      <c r="H9017" s="37">
        <v>927400</v>
      </c>
      <c r="I9017" s="35">
        <v>1008415</v>
      </c>
      <c r="J9017" s="35">
        <v>302525</v>
      </c>
      <c r="K9017" s="33"/>
    </row>
    <row r="9018" spans="1:11" s="38" customFormat="1" ht="18" customHeight="1">
      <c r="A9018" s="33">
        <f t="shared" si="140"/>
        <v>9013</v>
      </c>
      <c r="B9018" s="160" t="s">
        <v>2599</v>
      </c>
      <c r="C9018" s="160" t="s">
        <v>12435</v>
      </c>
      <c r="D9018" s="159" t="s">
        <v>2358</v>
      </c>
      <c r="E9018" s="160" t="s">
        <v>2358</v>
      </c>
      <c r="F9018" s="161">
        <v>41407</v>
      </c>
      <c r="G9018" s="162">
        <v>2013</v>
      </c>
      <c r="H9018" s="37">
        <v>927400</v>
      </c>
      <c r="I9018" s="35">
        <v>1008415</v>
      </c>
      <c r="J9018" s="35">
        <v>302525</v>
      </c>
      <c r="K9018" s="33"/>
    </row>
    <row r="9019" spans="1:11" s="38" customFormat="1" ht="18" customHeight="1">
      <c r="A9019" s="33">
        <f t="shared" si="140"/>
        <v>9014</v>
      </c>
      <c r="B9019" s="160" t="s">
        <v>2599</v>
      </c>
      <c r="C9019" s="160" t="s">
        <v>12436</v>
      </c>
      <c r="D9019" s="159" t="s">
        <v>2358</v>
      </c>
      <c r="E9019" s="160" t="s">
        <v>2358</v>
      </c>
      <c r="F9019" s="161">
        <v>41407</v>
      </c>
      <c r="G9019" s="162">
        <v>2013</v>
      </c>
      <c r="H9019" s="37">
        <v>927400</v>
      </c>
      <c r="I9019" s="35">
        <v>1008415</v>
      </c>
      <c r="J9019" s="35">
        <v>302525</v>
      </c>
      <c r="K9019" s="33"/>
    </row>
    <row r="9020" spans="1:11" s="38" customFormat="1" ht="18" customHeight="1">
      <c r="A9020" s="33">
        <f t="shared" si="140"/>
        <v>9015</v>
      </c>
      <c r="B9020" s="160" t="s">
        <v>2186</v>
      </c>
      <c r="C9020" s="160" t="s">
        <v>12437</v>
      </c>
      <c r="D9020" s="159" t="s">
        <v>2358</v>
      </c>
      <c r="E9020" s="160" t="s">
        <v>2358</v>
      </c>
      <c r="F9020" s="161">
        <v>41407</v>
      </c>
      <c r="G9020" s="162">
        <v>2013</v>
      </c>
      <c r="H9020" s="37">
        <v>927400</v>
      </c>
      <c r="I9020" s="35">
        <v>1008415</v>
      </c>
      <c r="J9020" s="35">
        <v>302525</v>
      </c>
      <c r="K9020" s="33"/>
    </row>
    <row r="9021" spans="1:11" s="38" customFormat="1" ht="18" customHeight="1">
      <c r="A9021" s="33">
        <f t="shared" si="140"/>
        <v>9016</v>
      </c>
      <c r="B9021" s="160" t="s">
        <v>3494</v>
      </c>
      <c r="C9021" s="160" t="s">
        <v>12438</v>
      </c>
      <c r="D9021" s="159" t="s">
        <v>2358</v>
      </c>
      <c r="E9021" s="160" t="s">
        <v>2358</v>
      </c>
      <c r="F9021" s="161">
        <v>41407</v>
      </c>
      <c r="G9021" s="162">
        <v>2013</v>
      </c>
      <c r="H9021" s="37">
        <v>927400</v>
      </c>
      <c r="I9021" s="35">
        <v>1008415</v>
      </c>
      <c r="J9021" s="35">
        <v>302525</v>
      </c>
      <c r="K9021" s="33"/>
    </row>
    <row r="9022" spans="1:11" s="38" customFormat="1" ht="18" customHeight="1">
      <c r="A9022" s="33">
        <f t="shared" si="140"/>
        <v>9017</v>
      </c>
      <c r="B9022" s="160" t="s">
        <v>4895</v>
      </c>
      <c r="C9022" s="160" t="s">
        <v>12439</v>
      </c>
      <c r="D9022" s="159" t="s">
        <v>2358</v>
      </c>
      <c r="E9022" s="160" t="s">
        <v>2358</v>
      </c>
      <c r="F9022" s="161">
        <v>41407</v>
      </c>
      <c r="G9022" s="162">
        <v>2013</v>
      </c>
      <c r="H9022" s="37">
        <v>927400</v>
      </c>
      <c r="I9022" s="35">
        <v>1008415</v>
      </c>
      <c r="J9022" s="35">
        <v>302525</v>
      </c>
      <c r="K9022" s="33"/>
    </row>
    <row r="9023" spans="1:11" s="38" customFormat="1" ht="18" customHeight="1">
      <c r="A9023" s="33">
        <f t="shared" si="140"/>
        <v>9018</v>
      </c>
      <c r="B9023" s="160" t="s">
        <v>4895</v>
      </c>
      <c r="C9023" s="160" t="s">
        <v>12440</v>
      </c>
      <c r="D9023" s="159" t="s">
        <v>2358</v>
      </c>
      <c r="E9023" s="160" t="s">
        <v>2358</v>
      </c>
      <c r="F9023" s="161">
        <v>41407</v>
      </c>
      <c r="G9023" s="162">
        <v>2013</v>
      </c>
      <c r="H9023" s="37">
        <v>927400</v>
      </c>
      <c r="I9023" s="35">
        <v>1008415</v>
      </c>
      <c r="J9023" s="35">
        <v>302525</v>
      </c>
      <c r="K9023" s="33"/>
    </row>
    <row r="9024" spans="1:11" s="38" customFormat="1" ht="18" customHeight="1">
      <c r="A9024" s="33">
        <f t="shared" si="140"/>
        <v>9019</v>
      </c>
      <c r="B9024" s="160" t="s">
        <v>1917</v>
      </c>
      <c r="C9024" s="160" t="s">
        <v>12441</v>
      </c>
      <c r="D9024" s="159" t="s">
        <v>2358</v>
      </c>
      <c r="E9024" s="160" t="s">
        <v>2358</v>
      </c>
      <c r="F9024" s="161">
        <v>41407</v>
      </c>
      <c r="G9024" s="162">
        <v>2013</v>
      </c>
      <c r="H9024" s="37">
        <v>927400</v>
      </c>
      <c r="I9024" s="35">
        <v>1008415</v>
      </c>
      <c r="J9024" s="35">
        <v>302525</v>
      </c>
      <c r="K9024" s="33"/>
    </row>
    <row r="9025" spans="1:11" s="38" customFormat="1" ht="18" customHeight="1">
      <c r="A9025" s="33">
        <f t="shared" si="140"/>
        <v>9020</v>
      </c>
      <c r="B9025" s="160" t="s">
        <v>1917</v>
      </c>
      <c r="C9025" s="160" t="s">
        <v>12442</v>
      </c>
      <c r="D9025" s="159" t="s">
        <v>2358</v>
      </c>
      <c r="E9025" s="160" t="s">
        <v>2358</v>
      </c>
      <c r="F9025" s="161">
        <v>41407</v>
      </c>
      <c r="G9025" s="162">
        <v>2013</v>
      </c>
      <c r="H9025" s="37">
        <v>927400</v>
      </c>
      <c r="I9025" s="35">
        <v>1008415</v>
      </c>
      <c r="J9025" s="35">
        <v>302525</v>
      </c>
      <c r="K9025" s="33"/>
    </row>
    <row r="9026" spans="1:11" s="38" customFormat="1" ht="18" customHeight="1">
      <c r="A9026" s="33">
        <f t="shared" si="140"/>
        <v>9021</v>
      </c>
      <c r="B9026" s="160" t="s">
        <v>1917</v>
      </c>
      <c r="C9026" s="160" t="s">
        <v>12443</v>
      </c>
      <c r="D9026" s="159" t="s">
        <v>2358</v>
      </c>
      <c r="E9026" s="160" t="s">
        <v>2358</v>
      </c>
      <c r="F9026" s="161">
        <v>41407</v>
      </c>
      <c r="G9026" s="162">
        <v>2013</v>
      </c>
      <c r="H9026" s="37">
        <v>927400</v>
      </c>
      <c r="I9026" s="35">
        <v>1008415</v>
      </c>
      <c r="J9026" s="35">
        <v>302525</v>
      </c>
      <c r="K9026" s="33"/>
    </row>
    <row r="9027" spans="1:11" s="38" customFormat="1" ht="18" customHeight="1">
      <c r="A9027" s="33">
        <f t="shared" si="140"/>
        <v>9022</v>
      </c>
      <c r="B9027" s="160" t="s">
        <v>1917</v>
      </c>
      <c r="C9027" s="160" t="s">
        <v>12444</v>
      </c>
      <c r="D9027" s="159" t="s">
        <v>2358</v>
      </c>
      <c r="E9027" s="160" t="s">
        <v>2358</v>
      </c>
      <c r="F9027" s="161">
        <v>41407</v>
      </c>
      <c r="G9027" s="162">
        <v>2013</v>
      </c>
      <c r="H9027" s="37">
        <v>927400</v>
      </c>
      <c r="I9027" s="35">
        <v>1008415</v>
      </c>
      <c r="J9027" s="35">
        <v>302525</v>
      </c>
      <c r="K9027" s="33"/>
    </row>
    <row r="9028" spans="1:11" s="38" customFormat="1" ht="18" customHeight="1">
      <c r="A9028" s="33">
        <f t="shared" si="140"/>
        <v>9023</v>
      </c>
      <c r="B9028" s="160" t="s">
        <v>1917</v>
      </c>
      <c r="C9028" s="160" t="s">
        <v>12445</v>
      </c>
      <c r="D9028" s="159" t="s">
        <v>2358</v>
      </c>
      <c r="E9028" s="160" t="s">
        <v>2358</v>
      </c>
      <c r="F9028" s="161">
        <v>41407</v>
      </c>
      <c r="G9028" s="162">
        <v>2013</v>
      </c>
      <c r="H9028" s="37">
        <v>927400</v>
      </c>
      <c r="I9028" s="35">
        <v>1008415</v>
      </c>
      <c r="J9028" s="35">
        <v>302525</v>
      </c>
      <c r="K9028" s="33"/>
    </row>
    <row r="9029" spans="1:11" s="38" customFormat="1" ht="18" customHeight="1">
      <c r="A9029" s="33">
        <f t="shared" si="140"/>
        <v>9024</v>
      </c>
      <c r="B9029" s="160" t="s">
        <v>1917</v>
      </c>
      <c r="C9029" s="160" t="s">
        <v>12446</v>
      </c>
      <c r="D9029" s="159" t="s">
        <v>2358</v>
      </c>
      <c r="E9029" s="160" t="s">
        <v>2358</v>
      </c>
      <c r="F9029" s="161">
        <v>41407</v>
      </c>
      <c r="G9029" s="162">
        <v>2013</v>
      </c>
      <c r="H9029" s="37">
        <v>927400</v>
      </c>
      <c r="I9029" s="35">
        <v>1008415</v>
      </c>
      <c r="J9029" s="35">
        <v>302525</v>
      </c>
      <c r="K9029" s="33"/>
    </row>
    <row r="9030" spans="1:11" s="38" customFormat="1" ht="18" customHeight="1">
      <c r="A9030" s="33">
        <f t="shared" si="140"/>
        <v>9025</v>
      </c>
      <c r="B9030" s="160" t="s">
        <v>4090</v>
      </c>
      <c r="C9030" s="160" t="s">
        <v>12447</v>
      </c>
      <c r="D9030" s="159" t="s">
        <v>2358</v>
      </c>
      <c r="E9030" s="160" t="s">
        <v>2358</v>
      </c>
      <c r="F9030" s="161">
        <v>41407</v>
      </c>
      <c r="G9030" s="162">
        <v>2013</v>
      </c>
      <c r="H9030" s="37">
        <v>927400</v>
      </c>
      <c r="I9030" s="35">
        <v>1008415</v>
      </c>
      <c r="J9030" s="35">
        <v>302525</v>
      </c>
      <c r="K9030" s="33"/>
    </row>
    <row r="9031" spans="1:11" s="38" customFormat="1" ht="18" customHeight="1">
      <c r="A9031" s="33">
        <f t="shared" ref="A9031:A9094" si="141">A9030+1</f>
        <v>9026</v>
      </c>
      <c r="B9031" s="160" t="s">
        <v>1979</v>
      </c>
      <c r="C9031" s="160" t="s">
        <v>12448</v>
      </c>
      <c r="D9031" s="159" t="s">
        <v>2358</v>
      </c>
      <c r="E9031" s="160" t="s">
        <v>2358</v>
      </c>
      <c r="F9031" s="161">
        <v>41407</v>
      </c>
      <c r="G9031" s="162">
        <v>2013</v>
      </c>
      <c r="H9031" s="37">
        <v>927400</v>
      </c>
      <c r="I9031" s="35">
        <v>1008415</v>
      </c>
      <c r="J9031" s="35">
        <v>302525</v>
      </c>
      <c r="K9031" s="33"/>
    </row>
    <row r="9032" spans="1:11" s="38" customFormat="1" ht="18" customHeight="1">
      <c r="A9032" s="33">
        <f t="shared" si="141"/>
        <v>9027</v>
      </c>
      <c r="B9032" s="160" t="s">
        <v>4144</v>
      </c>
      <c r="C9032" s="160" t="s">
        <v>12449</v>
      </c>
      <c r="D9032" s="159" t="s">
        <v>2362</v>
      </c>
      <c r="E9032" s="160" t="s">
        <v>2362</v>
      </c>
      <c r="F9032" s="161">
        <v>41407</v>
      </c>
      <c r="G9032" s="162">
        <v>2013</v>
      </c>
      <c r="H9032" s="37">
        <v>885000</v>
      </c>
      <c r="I9032" s="35">
        <v>962311</v>
      </c>
      <c r="J9032" s="35">
        <v>288693</v>
      </c>
      <c r="K9032" s="33"/>
    </row>
    <row r="9033" spans="1:11" s="38" customFormat="1" ht="18" customHeight="1">
      <c r="A9033" s="33">
        <f t="shared" si="141"/>
        <v>9028</v>
      </c>
      <c r="B9033" s="160" t="s">
        <v>8026</v>
      </c>
      <c r="C9033" s="160" t="s">
        <v>12450</v>
      </c>
      <c r="D9033" s="159" t="s">
        <v>2358</v>
      </c>
      <c r="E9033" s="160" t="s">
        <v>2358</v>
      </c>
      <c r="F9033" s="161">
        <v>41407</v>
      </c>
      <c r="G9033" s="162">
        <v>2013</v>
      </c>
      <c r="H9033" s="37">
        <v>868200</v>
      </c>
      <c r="I9033" s="35">
        <v>944043</v>
      </c>
      <c r="J9033" s="35">
        <v>283213</v>
      </c>
      <c r="K9033" s="33"/>
    </row>
    <row r="9034" spans="1:11" s="38" customFormat="1" ht="18" customHeight="1">
      <c r="A9034" s="33">
        <f t="shared" si="141"/>
        <v>9029</v>
      </c>
      <c r="B9034" s="160" t="s">
        <v>1979</v>
      </c>
      <c r="C9034" s="160" t="s">
        <v>12451</v>
      </c>
      <c r="D9034" s="159" t="s">
        <v>2358</v>
      </c>
      <c r="E9034" s="160" t="s">
        <v>2358</v>
      </c>
      <c r="F9034" s="161">
        <v>41407</v>
      </c>
      <c r="G9034" s="162">
        <v>2013</v>
      </c>
      <c r="H9034" s="37">
        <v>868200</v>
      </c>
      <c r="I9034" s="35">
        <v>944043</v>
      </c>
      <c r="J9034" s="35">
        <v>283213</v>
      </c>
      <c r="K9034" s="33"/>
    </row>
    <row r="9035" spans="1:11" s="38" customFormat="1" ht="18" customHeight="1">
      <c r="A9035" s="33">
        <f t="shared" si="141"/>
        <v>9030</v>
      </c>
      <c r="B9035" s="160" t="s">
        <v>4254</v>
      </c>
      <c r="C9035" s="160" t="s">
        <v>12452</v>
      </c>
      <c r="D9035" s="159" t="s">
        <v>2358</v>
      </c>
      <c r="E9035" s="160" t="s">
        <v>2358</v>
      </c>
      <c r="F9035" s="161">
        <v>41407</v>
      </c>
      <c r="G9035" s="162">
        <v>2013</v>
      </c>
      <c r="H9035" s="37">
        <v>838200</v>
      </c>
      <c r="I9035" s="35">
        <v>911422</v>
      </c>
      <c r="J9035" s="35">
        <v>273427</v>
      </c>
      <c r="K9035" s="33"/>
    </row>
    <row r="9036" spans="1:11" s="38" customFormat="1" ht="18" customHeight="1">
      <c r="A9036" s="33">
        <f t="shared" si="141"/>
        <v>9031</v>
      </c>
      <c r="B9036" s="160" t="s">
        <v>4254</v>
      </c>
      <c r="C9036" s="160" t="s">
        <v>12453</v>
      </c>
      <c r="D9036" s="159" t="s">
        <v>2358</v>
      </c>
      <c r="E9036" s="160" t="s">
        <v>2358</v>
      </c>
      <c r="F9036" s="161">
        <v>41407</v>
      </c>
      <c r="G9036" s="162">
        <v>2013</v>
      </c>
      <c r="H9036" s="37">
        <v>838200</v>
      </c>
      <c r="I9036" s="35">
        <v>911422</v>
      </c>
      <c r="J9036" s="35">
        <v>273427</v>
      </c>
      <c r="K9036" s="33"/>
    </row>
    <row r="9037" spans="1:11" s="38" customFormat="1" ht="18" customHeight="1">
      <c r="A9037" s="33">
        <f t="shared" si="141"/>
        <v>9032</v>
      </c>
      <c r="B9037" s="160" t="s">
        <v>12454</v>
      </c>
      <c r="C9037" s="160" t="s">
        <v>12455</v>
      </c>
      <c r="D9037" s="159" t="s">
        <v>2358</v>
      </c>
      <c r="E9037" s="160" t="s">
        <v>2358</v>
      </c>
      <c r="F9037" s="161">
        <v>41407</v>
      </c>
      <c r="G9037" s="162">
        <v>2013</v>
      </c>
      <c r="H9037" s="37">
        <v>776600</v>
      </c>
      <c r="I9037" s="35">
        <v>844441</v>
      </c>
      <c r="J9037" s="35">
        <v>253332</v>
      </c>
      <c r="K9037" s="33"/>
    </row>
    <row r="9038" spans="1:11" s="38" customFormat="1" ht="18" customHeight="1">
      <c r="A9038" s="33">
        <f t="shared" si="141"/>
        <v>9033</v>
      </c>
      <c r="B9038" s="160" t="s">
        <v>2850</v>
      </c>
      <c r="C9038" s="160" t="s">
        <v>12456</v>
      </c>
      <c r="D9038" s="159" t="s">
        <v>1919</v>
      </c>
      <c r="E9038" s="160" t="s">
        <v>1919</v>
      </c>
      <c r="F9038" s="161">
        <v>41407</v>
      </c>
      <c r="G9038" s="162">
        <v>2013</v>
      </c>
      <c r="H9038" s="37">
        <v>675400</v>
      </c>
      <c r="I9038" s="35">
        <v>734401</v>
      </c>
      <c r="J9038" s="35">
        <v>220320</v>
      </c>
      <c r="K9038" s="33"/>
    </row>
    <row r="9039" spans="1:11" s="38" customFormat="1" ht="18" customHeight="1">
      <c r="A9039" s="33">
        <f t="shared" si="141"/>
        <v>9034</v>
      </c>
      <c r="B9039" s="160" t="s">
        <v>2850</v>
      </c>
      <c r="C9039" s="160" t="s">
        <v>12457</v>
      </c>
      <c r="D9039" s="159" t="s">
        <v>1919</v>
      </c>
      <c r="E9039" s="160" t="s">
        <v>1919</v>
      </c>
      <c r="F9039" s="161">
        <v>41407</v>
      </c>
      <c r="G9039" s="162">
        <v>2013</v>
      </c>
      <c r="H9039" s="37">
        <v>675400</v>
      </c>
      <c r="I9039" s="35">
        <v>734401</v>
      </c>
      <c r="J9039" s="35">
        <v>220320</v>
      </c>
      <c r="K9039" s="33"/>
    </row>
    <row r="9040" spans="1:11" s="38" customFormat="1" ht="18" customHeight="1">
      <c r="A9040" s="33">
        <f t="shared" si="141"/>
        <v>9035</v>
      </c>
      <c r="B9040" s="160" t="s">
        <v>2850</v>
      </c>
      <c r="C9040" s="160" t="s">
        <v>12458</v>
      </c>
      <c r="D9040" s="159" t="s">
        <v>1919</v>
      </c>
      <c r="E9040" s="160" t="s">
        <v>1919</v>
      </c>
      <c r="F9040" s="161">
        <v>41407</v>
      </c>
      <c r="G9040" s="162">
        <v>2013</v>
      </c>
      <c r="H9040" s="37">
        <v>675400</v>
      </c>
      <c r="I9040" s="35">
        <v>734401</v>
      </c>
      <c r="J9040" s="35">
        <v>220320</v>
      </c>
      <c r="K9040" s="33"/>
    </row>
    <row r="9041" spans="1:11" s="38" customFormat="1" ht="18" customHeight="1">
      <c r="A9041" s="33">
        <f t="shared" si="141"/>
        <v>9036</v>
      </c>
      <c r="B9041" s="160" t="s">
        <v>2767</v>
      </c>
      <c r="C9041" s="160" t="s">
        <v>12459</v>
      </c>
      <c r="D9041" s="159" t="s">
        <v>1919</v>
      </c>
      <c r="E9041" s="160" t="s">
        <v>1919</v>
      </c>
      <c r="F9041" s="161">
        <v>41407</v>
      </c>
      <c r="G9041" s="162">
        <v>2013</v>
      </c>
      <c r="H9041" s="37">
        <v>675400</v>
      </c>
      <c r="I9041" s="35">
        <v>734401</v>
      </c>
      <c r="J9041" s="35">
        <v>220320</v>
      </c>
      <c r="K9041" s="33"/>
    </row>
    <row r="9042" spans="1:11" s="38" customFormat="1" ht="18" customHeight="1">
      <c r="A9042" s="33">
        <f t="shared" si="141"/>
        <v>9037</v>
      </c>
      <c r="B9042" s="160" t="s">
        <v>2767</v>
      </c>
      <c r="C9042" s="160" t="s">
        <v>12460</v>
      </c>
      <c r="D9042" s="159" t="s">
        <v>1919</v>
      </c>
      <c r="E9042" s="160" t="s">
        <v>1919</v>
      </c>
      <c r="F9042" s="161">
        <v>41407</v>
      </c>
      <c r="G9042" s="162">
        <v>2013</v>
      </c>
      <c r="H9042" s="37">
        <v>675400</v>
      </c>
      <c r="I9042" s="35">
        <v>734401</v>
      </c>
      <c r="J9042" s="35">
        <v>220320</v>
      </c>
      <c r="K9042" s="33"/>
    </row>
    <row r="9043" spans="1:11" s="38" customFormat="1" ht="18" customHeight="1">
      <c r="A9043" s="33">
        <f t="shared" si="141"/>
        <v>9038</v>
      </c>
      <c r="B9043" s="160" t="s">
        <v>2767</v>
      </c>
      <c r="C9043" s="160" t="s">
        <v>12461</v>
      </c>
      <c r="D9043" s="159" t="s">
        <v>1919</v>
      </c>
      <c r="E9043" s="160" t="s">
        <v>1919</v>
      </c>
      <c r="F9043" s="161">
        <v>41407</v>
      </c>
      <c r="G9043" s="162">
        <v>2013</v>
      </c>
      <c r="H9043" s="37">
        <v>675400</v>
      </c>
      <c r="I9043" s="35">
        <v>734401</v>
      </c>
      <c r="J9043" s="35">
        <v>220320</v>
      </c>
      <c r="K9043" s="33"/>
    </row>
    <row r="9044" spans="1:11" s="38" customFormat="1" ht="18" customHeight="1">
      <c r="A9044" s="33">
        <f t="shared" si="141"/>
        <v>9039</v>
      </c>
      <c r="B9044" s="160" t="s">
        <v>2767</v>
      </c>
      <c r="C9044" s="160" t="s">
        <v>12462</v>
      </c>
      <c r="D9044" s="159" t="s">
        <v>1919</v>
      </c>
      <c r="E9044" s="160" t="s">
        <v>1919</v>
      </c>
      <c r="F9044" s="161">
        <v>41407</v>
      </c>
      <c r="G9044" s="162">
        <v>2013</v>
      </c>
      <c r="H9044" s="37">
        <v>675400</v>
      </c>
      <c r="I9044" s="35">
        <v>734401</v>
      </c>
      <c r="J9044" s="35">
        <v>220320</v>
      </c>
      <c r="K9044" s="33"/>
    </row>
    <row r="9045" spans="1:11" s="38" customFormat="1" ht="18" customHeight="1">
      <c r="A9045" s="33">
        <f t="shared" si="141"/>
        <v>9040</v>
      </c>
      <c r="B9045" s="160" t="s">
        <v>2737</v>
      </c>
      <c r="C9045" s="160" t="s">
        <v>12463</v>
      </c>
      <c r="D9045" s="159" t="s">
        <v>12464</v>
      </c>
      <c r="E9045" s="160" t="s">
        <v>1919</v>
      </c>
      <c r="F9045" s="161">
        <v>41407</v>
      </c>
      <c r="G9045" s="162">
        <v>2013</v>
      </c>
      <c r="H9045" s="37">
        <v>675400</v>
      </c>
      <c r="I9045" s="35">
        <v>734401</v>
      </c>
      <c r="J9045" s="35">
        <v>220320</v>
      </c>
      <c r="K9045" s="33"/>
    </row>
    <row r="9046" spans="1:11" s="38" customFormat="1" ht="18" customHeight="1">
      <c r="A9046" s="33">
        <f t="shared" si="141"/>
        <v>9041</v>
      </c>
      <c r="B9046" s="160" t="s">
        <v>2737</v>
      </c>
      <c r="C9046" s="160" t="s">
        <v>12465</v>
      </c>
      <c r="D9046" s="159" t="s">
        <v>12464</v>
      </c>
      <c r="E9046" s="160" t="s">
        <v>1919</v>
      </c>
      <c r="F9046" s="161">
        <v>41407</v>
      </c>
      <c r="G9046" s="162">
        <v>2013</v>
      </c>
      <c r="H9046" s="37">
        <v>675400</v>
      </c>
      <c r="I9046" s="35">
        <v>734401</v>
      </c>
      <c r="J9046" s="35">
        <v>220320</v>
      </c>
      <c r="K9046" s="33"/>
    </row>
    <row r="9047" spans="1:11" s="38" customFormat="1" ht="18" customHeight="1">
      <c r="A9047" s="33">
        <f t="shared" si="141"/>
        <v>9042</v>
      </c>
      <c r="B9047" s="160" t="s">
        <v>2741</v>
      </c>
      <c r="C9047" s="160" t="s">
        <v>12466</v>
      </c>
      <c r="D9047" s="159" t="s">
        <v>1919</v>
      </c>
      <c r="E9047" s="160" t="s">
        <v>1919</v>
      </c>
      <c r="F9047" s="161">
        <v>41407</v>
      </c>
      <c r="G9047" s="162">
        <v>2013</v>
      </c>
      <c r="H9047" s="37">
        <v>675400</v>
      </c>
      <c r="I9047" s="35">
        <v>734401</v>
      </c>
      <c r="J9047" s="35">
        <v>220320</v>
      </c>
      <c r="K9047" s="33"/>
    </row>
    <row r="9048" spans="1:11" s="38" customFormat="1" ht="18" customHeight="1">
      <c r="A9048" s="33">
        <f t="shared" si="141"/>
        <v>9043</v>
      </c>
      <c r="B9048" s="160" t="s">
        <v>2737</v>
      </c>
      <c r="C9048" s="160" t="s">
        <v>12467</v>
      </c>
      <c r="D9048" s="159" t="s">
        <v>1919</v>
      </c>
      <c r="E9048" s="160" t="s">
        <v>1919</v>
      </c>
      <c r="F9048" s="161">
        <v>41407</v>
      </c>
      <c r="G9048" s="162">
        <v>2013</v>
      </c>
      <c r="H9048" s="37">
        <v>675400</v>
      </c>
      <c r="I9048" s="35">
        <v>734401</v>
      </c>
      <c r="J9048" s="35">
        <v>220320</v>
      </c>
      <c r="K9048" s="33"/>
    </row>
    <row r="9049" spans="1:11" s="38" customFormat="1" ht="18" customHeight="1">
      <c r="A9049" s="33">
        <f t="shared" si="141"/>
        <v>9044</v>
      </c>
      <c r="B9049" s="160" t="s">
        <v>2737</v>
      </c>
      <c r="C9049" s="160" t="s">
        <v>12468</v>
      </c>
      <c r="D9049" s="159" t="s">
        <v>1919</v>
      </c>
      <c r="E9049" s="160" t="s">
        <v>1919</v>
      </c>
      <c r="F9049" s="161">
        <v>41407</v>
      </c>
      <c r="G9049" s="162">
        <v>2013</v>
      </c>
      <c r="H9049" s="37">
        <v>675400</v>
      </c>
      <c r="I9049" s="35">
        <v>734401</v>
      </c>
      <c r="J9049" s="35">
        <v>220320</v>
      </c>
      <c r="K9049" s="33"/>
    </row>
    <row r="9050" spans="1:11" s="38" customFormat="1" ht="18" customHeight="1">
      <c r="A9050" s="33">
        <f t="shared" si="141"/>
        <v>9045</v>
      </c>
      <c r="B9050" s="160" t="s">
        <v>2737</v>
      </c>
      <c r="C9050" s="160" t="s">
        <v>12469</v>
      </c>
      <c r="D9050" s="159" t="s">
        <v>1919</v>
      </c>
      <c r="E9050" s="160" t="s">
        <v>1919</v>
      </c>
      <c r="F9050" s="161">
        <v>41407</v>
      </c>
      <c r="G9050" s="162">
        <v>2013</v>
      </c>
      <c r="H9050" s="37">
        <v>675400</v>
      </c>
      <c r="I9050" s="35">
        <v>734401</v>
      </c>
      <c r="J9050" s="35">
        <v>220320</v>
      </c>
      <c r="K9050" s="33"/>
    </row>
    <row r="9051" spans="1:11" s="38" customFormat="1" ht="18" customHeight="1">
      <c r="A9051" s="33">
        <f t="shared" si="141"/>
        <v>9046</v>
      </c>
      <c r="B9051" s="160" t="s">
        <v>2363</v>
      </c>
      <c r="C9051" s="160" t="s">
        <v>12470</v>
      </c>
      <c r="D9051" s="159" t="s">
        <v>1919</v>
      </c>
      <c r="E9051" s="160" t="s">
        <v>1919</v>
      </c>
      <c r="F9051" s="161">
        <v>41407</v>
      </c>
      <c r="G9051" s="162">
        <v>2013</v>
      </c>
      <c r="H9051" s="37">
        <v>675400</v>
      </c>
      <c r="I9051" s="35">
        <v>734401</v>
      </c>
      <c r="J9051" s="35">
        <v>220320</v>
      </c>
      <c r="K9051" s="33"/>
    </row>
    <row r="9052" spans="1:11" s="38" customFormat="1" ht="18" customHeight="1">
      <c r="A9052" s="33">
        <f t="shared" si="141"/>
        <v>9047</v>
      </c>
      <c r="B9052" s="160" t="s">
        <v>2363</v>
      </c>
      <c r="C9052" s="160" t="s">
        <v>12471</v>
      </c>
      <c r="D9052" s="159" t="s">
        <v>1919</v>
      </c>
      <c r="E9052" s="160" t="s">
        <v>1919</v>
      </c>
      <c r="F9052" s="161">
        <v>41407</v>
      </c>
      <c r="G9052" s="162">
        <v>2013</v>
      </c>
      <c r="H9052" s="37">
        <v>675400</v>
      </c>
      <c r="I9052" s="35">
        <v>734401</v>
      </c>
      <c r="J9052" s="35">
        <v>220320</v>
      </c>
      <c r="K9052" s="33"/>
    </row>
    <row r="9053" spans="1:11" s="38" customFormat="1" ht="18" customHeight="1">
      <c r="A9053" s="33">
        <f t="shared" si="141"/>
        <v>9048</v>
      </c>
      <c r="B9053" s="160" t="s">
        <v>3494</v>
      </c>
      <c r="C9053" s="160" t="s">
        <v>12472</v>
      </c>
      <c r="D9053" s="159" t="s">
        <v>1919</v>
      </c>
      <c r="E9053" s="160" t="s">
        <v>1919</v>
      </c>
      <c r="F9053" s="161">
        <v>41407</v>
      </c>
      <c r="G9053" s="162">
        <v>2013</v>
      </c>
      <c r="H9053" s="37">
        <v>675400</v>
      </c>
      <c r="I9053" s="35">
        <v>734401</v>
      </c>
      <c r="J9053" s="35">
        <v>220320</v>
      </c>
      <c r="K9053" s="33"/>
    </row>
    <row r="9054" spans="1:11" ht="18" customHeight="1">
      <c r="A9054" s="33">
        <f t="shared" si="141"/>
        <v>9049</v>
      </c>
      <c r="B9054" s="160" t="s">
        <v>8791</v>
      </c>
      <c r="C9054" s="160" t="s">
        <v>12473</v>
      </c>
      <c r="D9054" s="159" t="s">
        <v>1919</v>
      </c>
      <c r="E9054" s="160" t="s">
        <v>1919</v>
      </c>
      <c r="F9054" s="161">
        <v>41407</v>
      </c>
      <c r="G9054" s="162">
        <v>2013</v>
      </c>
      <c r="H9054" s="37">
        <v>675400</v>
      </c>
      <c r="I9054" s="35">
        <v>734401</v>
      </c>
      <c r="J9054" s="35">
        <v>220320</v>
      </c>
      <c r="K9054" s="33"/>
    </row>
    <row r="9055" spans="1:11" ht="18" customHeight="1">
      <c r="A9055" s="33">
        <f t="shared" si="141"/>
        <v>9050</v>
      </c>
      <c r="B9055" s="160" t="s">
        <v>8791</v>
      </c>
      <c r="C9055" s="160" t="s">
        <v>12474</v>
      </c>
      <c r="D9055" s="159" t="s">
        <v>1919</v>
      </c>
      <c r="E9055" s="160" t="s">
        <v>1919</v>
      </c>
      <c r="F9055" s="161">
        <v>41407</v>
      </c>
      <c r="G9055" s="162">
        <v>2013</v>
      </c>
      <c r="H9055" s="37">
        <v>675400</v>
      </c>
      <c r="I9055" s="35">
        <v>734401</v>
      </c>
      <c r="J9055" s="35">
        <v>220320</v>
      </c>
      <c r="K9055" s="33"/>
    </row>
    <row r="9056" spans="1:11" ht="18" customHeight="1">
      <c r="A9056" s="33">
        <f t="shared" si="141"/>
        <v>9051</v>
      </c>
      <c r="B9056" s="160" t="s">
        <v>8791</v>
      </c>
      <c r="C9056" s="160" t="s">
        <v>12475</v>
      </c>
      <c r="D9056" s="159" t="s">
        <v>1919</v>
      </c>
      <c r="E9056" s="160" t="s">
        <v>1919</v>
      </c>
      <c r="F9056" s="161">
        <v>41407</v>
      </c>
      <c r="G9056" s="162">
        <v>2013</v>
      </c>
      <c r="H9056" s="37">
        <v>675400</v>
      </c>
      <c r="I9056" s="35">
        <v>734401</v>
      </c>
      <c r="J9056" s="35">
        <v>220320</v>
      </c>
      <c r="K9056" s="33"/>
    </row>
    <row r="9057" spans="1:11" ht="18" customHeight="1">
      <c r="A9057" s="33">
        <f t="shared" si="141"/>
        <v>9052</v>
      </c>
      <c r="B9057" s="160" t="s">
        <v>8791</v>
      </c>
      <c r="C9057" s="160" t="s">
        <v>12476</v>
      </c>
      <c r="D9057" s="159" t="s">
        <v>1919</v>
      </c>
      <c r="E9057" s="160" t="s">
        <v>1919</v>
      </c>
      <c r="F9057" s="161">
        <v>41407</v>
      </c>
      <c r="G9057" s="162">
        <v>2013</v>
      </c>
      <c r="H9057" s="37">
        <v>675400</v>
      </c>
      <c r="I9057" s="35">
        <v>734401</v>
      </c>
      <c r="J9057" s="35">
        <v>220320</v>
      </c>
      <c r="K9057" s="33"/>
    </row>
    <row r="9058" spans="1:11" ht="18" customHeight="1">
      <c r="A9058" s="33">
        <f t="shared" si="141"/>
        <v>9053</v>
      </c>
      <c r="B9058" s="160" t="s">
        <v>4172</v>
      </c>
      <c r="C9058" s="160" t="s">
        <v>12477</v>
      </c>
      <c r="D9058" s="159" t="s">
        <v>1919</v>
      </c>
      <c r="E9058" s="160" t="s">
        <v>1919</v>
      </c>
      <c r="F9058" s="161">
        <v>41407</v>
      </c>
      <c r="G9058" s="162">
        <v>2013</v>
      </c>
      <c r="H9058" s="37">
        <v>585100</v>
      </c>
      <c r="I9058" s="35">
        <v>636212</v>
      </c>
      <c r="J9058" s="35">
        <v>190864</v>
      </c>
      <c r="K9058" s="33"/>
    </row>
    <row r="9059" spans="1:11" ht="18" customHeight="1">
      <c r="A9059" s="33">
        <f t="shared" si="141"/>
        <v>9054</v>
      </c>
      <c r="B9059" s="160" t="s">
        <v>4172</v>
      </c>
      <c r="C9059" s="160" t="s">
        <v>12478</v>
      </c>
      <c r="D9059" s="159" t="s">
        <v>1919</v>
      </c>
      <c r="E9059" s="160" t="s">
        <v>1919</v>
      </c>
      <c r="F9059" s="161">
        <v>41407</v>
      </c>
      <c r="G9059" s="162">
        <v>2013</v>
      </c>
      <c r="H9059" s="37">
        <v>585100</v>
      </c>
      <c r="I9059" s="35">
        <v>636212</v>
      </c>
      <c r="J9059" s="35">
        <v>190864</v>
      </c>
      <c r="K9059" s="33"/>
    </row>
    <row r="9060" spans="1:11" ht="18" customHeight="1">
      <c r="A9060" s="33">
        <f t="shared" si="141"/>
        <v>9055</v>
      </c>
      <c r="B9060" s="160" t="s">
        <v>4172</v>
      </c>
      <c r="C9060" s="160" t="s">
        <v>12479</v>
      </c>
      <c r="D9060" s="159" t="s">
        <v>1919</v>
      </c>
      <c r="E9060" s="160" t="s">
        <v>1919</v>
      </c>
      <c r="F9060" s="161">
        <v>41407</v>
      </c>
      <c r="G9060" s="162">
        <v>2013</v>
      </c>
      <c r="H9060" s="37">
        <v>585100</v>
      </c>
      <c r="I9060" s="35">
        <v>636212</v>
      </c>
      <c r="J9060" s="35">
        <v>190864</v>
      </c>
      <c r="K9060" s="33"/>
    </row>
    <row r="9061" spans="1:11" ht="18" customHeight="1">
      <c r="A9061" s="33">
        <f t="shared" si="141"/>
        <v>9056</v>
      </c>
      <c r="B9061" s="160" t="s">
        <v>1887</v>
      </c>
      <c r="C9061" s="160" t="s">
        <v>12480</v>
      </c>
      <c r="D9061" s="159" t="s">
        <v>1919</v>
      </c>
      <c r="E9061" s="160" t="s">
        <v>1919</v>
      </c>
      <c r="F9061" s="161">
        <v>41407</v>
      </c>
      <c r="G9061" s="162">
        <v>2013</v>
      </c>
      <c r="H9061" s="37">
        <v>585100</v>
      </c>
      <c r="I9061" s="35">
        <v>636212</v>
      </c>
      <c r="J9061" s="35">
        <v>190864</v>
      </c>
      <c r="K9061" s="33"/>
    </row>
    <row r="9062" spans="1:11" ht="18" customHeight="1">
      <c r="A9062" s="33">
        <f t="shared" si="141"/>
        <v>9057</v>
      </c>
      <c r="B9062" s="160" t="s">
        <v>1887</v>
      </c>
      <c r="C9062" s="160" t="s">
        <v>12481</v>
      </c>
      <c r="D9062" s="159" t="s">
        <v>1919</v>
      </c>
      <c r="E9062" s="160" t="s">
        <v>1919</v>
      </c>
      <c r="F9062" s="161">
        <v>41407</v>
      </c>
      <c r="G9062" s="162">
        <v>2013</v>
      </c>
      <c r="H9062" s="37">
        <v>585100</v>
      </c>
      <c r="I9062" s="35">
        <v>636212</v>
      </c>
      <c r="J9062" s="35">
        <v>190864</v>
      </c>
      <c r="K9062" s="33"/>
    </row>
    <row r="9063" spans="1:11" ht="18" customHeight="1">
      <c r="A9063" s="33">
        <f t="shared" si="141"/>
        <v>9058</v>
      </c>
      <c r="B9063" s="160" t="s">
        <v>12482</v>
      </c>
      <c r="C9063" s="160" t="s">
        <v>12483</v>
      </c>
      <c r="D9063" s="159" t="s">
        <v>1919</v>
      </c>
      <c r="E9063" s="160" t="s">
        <v>1919</v>
      </c>
      <c r="F9063" s="161">
        <v>41407</v>
      </c>
      <c r="G9063" s="162">
        <v>2013</v>
      </c>
      <c r="H9063" s="37">
        <v>585100</v>
      </c>
      <c r="I9063" s="35">
        <v>636212</v>
      </c>
      <c r="J9063" s="35">
        <v>190864</v>
      </c>
      <c r="K9063" s="33"/>
    </row>
    <row r="9064" spans="1:11" ht="18" customHeight="1">
      <c r="A9064" s="33">
        <f t="shared" si="141"/>
        <v>9059</v>
      </c>
      <c r="B9064" s="160" t="s">
        <v>1887</v>
      </c>
      <c r="C9064" s="160" t="s">
        <v>12484</v>
      </c>
      <c r="D9064" s="159" t="s">
        <v>1919</v>
      </c>
      <c r="E9064" s="160" t="s">
        <v>1919</v>
      </c>
      <c r="F9064" s="161">
        <v>41407</v>
      </c>
      <c r="G9064" s="162">
        <v>2013</v>
      </c>
      <c r="H9064" s="37">
        <v>585100</v>
      </c>
      <c r="I9064" s="35">
        <v>636212</v>
      </c>
      <c r="J9064" s="35">
        <v>190864</v>
      </c>
      <c r="K9064" s="33"/>
    </row>
    <row r="9065" spans="1:11" ht="18" customHeight="1">
      <c r="A9065" s="33">
        <f t="shared" si="141"/>
        <v>9060</v>
      </c>
      <c r="B9065" s="160" t="s">
        <v>12485</v>
      </c>
      <c r="C9065" s="160" t="s">
        <v>12486</v>
      </c>
      <c r="D9065" s="159" t="s">
        <v>1919</v>
      </c>
      <c r="E9065" s="160" t="s">
        <v>1919</v>
      </c>
      <c r="F9065" s="161">
        <v>41407</v>
      </c>
      <c r="G9065" s="162">
        <v>2013</v>
      </c>
      <c r="H9065" s="37">
        <v>585100</v>
      </c>
      <c r="I9065" s="35">
        <v>636212</v>
      </c>
      <c r="J9065" s="35">
        <v>190864</v>
      </c>
      <c r="K9065" s="33"/>
    </row>
    <row r="9066" spans="1:11" ht="18" customHeight="1">
      <c r="A9066" s="33">
        <f t="shared" si="141"/>
        <v>9061</v>
      </c>
      <c r="B9066" s="160" t="s">
        <v>8279</v>
      </c>
      <c r="C9066" s="160" t="s">
        <v>12487</v>
      </c>
      <c r="D9066" s="159" t="s">
        <v>1919</v>
      </c>
      <c r="E9066" s="160" t="s">
        <v>1919</v>
      </c>
      <c r="F9066" s="161">
        <v>41407</v>
      </c>
      <c r="G9066" s="162">
        <v>2013</v>
      </c>
      <c r="H9066" s="37">
        <v>585100</v>
      </c>
      <c r="I9066" s="35">
        <v>636212</v>
      </c>
      <c r="J9066" s="35">
        <v>190864</v>
      </c>
      <c r="K9066" s="33"/>
    </row>
    <row r="9067" spans="1:11" ht="18" customHeight="1">
      <c r="A9067" s="33">
        <f t="shared" si="141"/>
        <v>9062</v>
      </c>
      <c r="B9067" s="160" t="s">
        <v>8279</v>
      </c>
      <c r="C9067" s="160" t="s">
        <v>12488</v>
      </c>
      <c r="D9067" s="159" t="s">
        <v>1919</v>
      </c>
      <c r="E9067" s="160" t="s">
        <v>1919</v>
      </c>
      <c r="F9067" s="161">
        <v>41407</v>
      </c>
      <c r="G9067" s="162">
        <v>2013</v>
      </c>
      <c r="H9067" s="37">
        <v>585100</v>
      </c>
      <c r="I9067" s="35">
        <v>636212</v>
      </c>
      <c r="J9067" s="35">
        <v>190864</v>
      </c>
      <c r="K9067" s="33"/>
    </row>
    <row r="9068" spans="1:11" ht="18" customHeight="1">
      <c r="A9068" s="33">
        <f t="shared" si="141"/>
        <v>9063</v>
      </c>
      <c r="B9068" s="160" t="s">
        <v>3520</v>
      </c>
      <c r="C9068" s="160" t="s">
        <v>12489</v>
      </c>
      <c r="D9068" s="159" t="s">
        <v>1846</v>
      </c>
      <c r="E9068" s="160" t="s">
        <v>1846</v>
      </c>
      <c r="F9068" s="161">
        <v>41403</v>
      </c>
      <c r="G9068" s="162">
        <v>2013</v>
      </c>
      <c r="H9068" s="37">
        <v>22933340</v>
      </c>
      <c r="I9068" s="35">
        <v>24936723</v>
      </c>
      <c r="J9068" s="35">
        <v>7481017</v>
      </c>
      <c r="K9068" s="33"/>
    </row>
    <row r="9069" spans="1:11" s="38" customFormat="1" ht="18" customHeight="1">
      <c r="A9069" s="33">
        <f t="shared" si="141"/>
        <v>9064</v>
      </c>
      <c r="B9069" s="160" t="s">
        <v>2452</v>
      </c>
      <c r="C9069" s="160" t="s">
        <v>12490</v>
      </c>
      <c r="D9069" s="159" t="s">
        <v>4822</v>
      </c>
      <c r="E9069" s="160" t="s">
        <v>4822</v>
      </c>
      <c r="F9069" s="161">
        <v>41402</v>
      </c>
      <c r="G9069" s="162">
        <v>2013</v>
      </c>
      <c r="H9069" s="37">
        <v>10120000</v>
      </c>
      <c r="I9069" s="35">
        <v>11004051</v>
      </c>
      <c r="J9069" s="35">
        <v>3301215</v>
      </c>
      <c r="K9069" s="33"/>
    </row>
    <row r="9070" spans="1:11" s="38" customFormat="1" ht="18" customHeight="1">
      <c r="A9070" s="33">
        <f t="shared" si="141"/>
        <v>9065</v>
      </c>
      <c r="B9070" s="160" t="s">
        <v>1917</v>
      </c>
      <c r="C9070" s="160" t="s">
        <v>12491</v>
      </c>
      <c r="D9070" s="159" t="s">
        <v>12492</v>
      </c>
      <c r="E9070" s="160" t="s">
        <v>1691</v>
      </c>
      <c r="F9070" s="161">
        <v>41400</v>
      </c>
      <c r="G9070" s="162">
        <v>2013</v>
      </c>
      <c r="H9070" s="37">
        <v>14300000</v>
      </c>
      <c r="I9070" s="35">
        <v>15549202</v>
      </c>
      <c r="J9070" s="35">
        <v>4664761</v>
      </c>
      <c r="K9070" s="33"/>
    </row>
    <row r="9071" spans="1:11" s="38" customFormat="1" ht="18" customHeight="1">
      <c r="A9071" s="33">
        <f t="shared" si="141"/>
        <v>9066</v>
      </c>
      <c r="B9071" s="160" t="s">
        <v>12493</v>
      </c>
      <c r="C9071" s="160" t="s">
        <v>12494</v>
      </c>
      <c r="D9071" s="159" t="s">
        <v>2215</v>
      </c>
      <c r="E9071" s="160" t="s">
        <v>2215</v>
      </c>
      <c r="F9071" s="161">
        <v>41400</v>
      </c>
      <c r="G9071" s="162">
        <v>2013</v>
      </c>
      <c r="H9071" s="37">
        <v>490540</v>
      </c>
      <c r="I9071" s="35">
        <v>533392</v>
      </c>
      <c r="J9071" s="35">
        <v>160018</v>
      </c>
      <c r="K9071" s="33"/>
    </row>
    <row r="9072" spans="1:11" s="38" customFormat="1" ht="18" customHeight="1">
      <c r="A9072" s="33">
        <f t="shared" si="141"/>
        <v>9067</v>
      </c>
      <c r="B9072" s="160" t="s">
        <v>2619</v>
      </c>
      <c r="C9072" s="160" t="s">
        <v>12495</v>
      </c>
      <c r="D9072" s="159" t="s">
        <v>1462</v>
      </c>
      <c r="E9072" s="160" t="s">
        <v>1462</v>
      </c>
      <c r="F9072" s="161">
        <v>41400</v>
      </c>
      <c r="G9072" s="162">
        <v>2013</v>
      </c>
      <c r="H9072" s="37">
        <v>266000</v>
      </c>
      <c r="I9072" s="35">
        <v>289237</v>
      </c>
      <c r="J9072" s="35">
        <v>86771</v>
      </c>
      <c r="K9072" s="33"/>
    </row>
    <row r="9073" spans="1:11" s="38" customFormat="1" ht="18" customHeight="1">
      <c r="A9073" s="33">
        <f t="shared" si="141"/>
        <v>9068</v>
      </c>
      <c r="B9073" s="160" t="s">
        <v>2321</v>
      </c>
      <c r="C9073" s="160" t="s">
        <v>12496</v>
      </c>
      <c r="D9073" s="159" t="s">
        <v>1462</v>
      </c>
      <c r="E9073" s="160" t="s">
        <v>1462</v>
      </c>
      <c r="F9073" s="161">
        <v>41400</v>
      </c>
      <c r="G9073" s="162">
        <v>2013</v>
      </c>
      <c r="H9073" s="37">
        <v>266000</v>
      </c>
      <c r="I9073" s="35">
        <v>289237</v>
      </c>
      <c r="J9073" s="35">
        <v>86771</v>
      </c>
      <c r="K9073" s="33"/>
    </row>
    <row r="9074" spans="1:11" s="38" customFormat="1" ht="18" customHeight="1">
      <c r="A9074" s="33">
        <f t="shared" si="141"/>
        <v>9069</v>
      </c>
      <c r="B9074" s="160" t="s">
        <v>4454</v>
      </c>
      <c r="C9074" s="160" t="s">
        <v>12497</v>
      </c>
      <c r="D9074" s="159" t="s">
        <v>1838</v>
      </c>
      <c r="E9074" s="160" t="s">
        <v>7156</v>
      </c>
      <c r="F9074" s="161">
        <v>41400</v>
      </c>
      <c r="G9074" s="162">
        <v>2013</v>
      </c>
      <c r="H9074" s="37">
        <v>334500</v>
      </c>
      <c r="I9074" s="35">
        <v>363721</v>
      </c>
      <c r="J9074" s="35">
        <v>109116</v>
      </c>
      <c r="K9074" s="33"/>
    </row>
    <row r="9075" spans="1:11" s="38" customFormat="1" ht="18" customHeight="1">
      <c r="A9075" s="33">
        <f t="shared" si="141"/>
        <v>9070</v>
      </c>
      <c r="B9075" s="160" t="s">
        <v>4454</v>
      </c>
      <c r="C9075" s="160" t="s">
        <v>12498</v>
      </c>
      <c r="D9075" s="159" t="s">
        <v>1838</v>
      </c>
      <c r="E9075" s="160" t="s">
        <v>7156</v>
      </c>
      <c r="F9075" s="161">
        <v>41400</v>
      </c>
      <c r="G9075" s="162">
        <v>2013</v>
      </c>
      <c r="H9075" s="37">
        <v>334500</v>
      </c>
      <c r="I9075" s="35">
        <v>363721</v>
      </c>
      <c r="J9075" s="35">
        <v>109116</v>
      </c>
      <c r="K9075" s="33"/>
    </row>
    <row r="9076" spans="1:11" s="38" customFormat="1" ht="18" customHeight="1">
      <c r="A9076" s="33">
        <f t="shared" si="141"/>
        <v>9071</v>
      </c>
      <c r="B9076" s="160" t="s">
        <v>12499</v>
      </c>
      <c r="C9076" s="160" t="s">
        <v>12500</v>
      </c>
      <c r="D9076" s="159" t="s">
        <v>4076</v>
      </c>
      <c r="E9076" s="160" t="s">
        <v>4076</v>
      </c>
      <c r="F9076" s="161">
        <v>41400</v>
      </c>
      <c r="G9076" s="162">
        <v>2013</v>
      </c>
      <c r="H9076" s="37">
        <v>766300</v>
      </c>
      <c r="I9076" s="35">
        <v>833242</v>
      </c>
      <c r="J9076" s="35">
        <v>249973</v>
      </c>
      <c r="K9076" s="33"/>
    </row>
    <row r="9077" spans="1:11" s="38" customFormat="1" ht="18" customHeight="1">
      <c r="A9077" s="33">
        <f t="shared" si="141"/>
        <v>9072</v>
      </c>
      <c r="B9077" s="160" t="s">
        <v>12499</v>
      </c>
      <c r="C9077" s="160" t="s">
        <v>12501</v>
      </c>
      <c r="D9077" s="159" t="s">
        <v>4076</v>
      </c>
      <c r="E9077" s="160" t="s">
        <v>4076</v>
      </c>
      <c r="F9077" s="161">
        <v>41400</v>
      </c>
      <c r="G9077" s="162">
        <v>2013</v>
      </c>
      <c r="H9077" s="37">
        <v>766300</v>
      </c>
      <c r="I9077" s="35">
        <v>833242</v>
      </c>
      <c r="J9077" s="35">
        <v>249973</v>
      </c>
      <c r="K9077" s="33"/>
    </row>
    <row r="9078" spans="1:11" s="38" customFormat="1" ht="18" customHeight="1">
      <c r="A9078" s="33">
        <f t="shared" si="141"/>
        <v>9073</v>
      </c>
      <c r="B9078" s="160" t="s">
        <v>12499</v>
      </c>
      <c r="C9078" s="160" t="s">
        <v>12502</v>
      </c>
      <c r="D9078" s="159" t="s">
        <v>4076</v>
      </c>
      <c r="E9078" s="160" t="s">
        <v>4076</v>
      </c>
      <c r="F9078" s="161">
        <v>41400</v>
      </c>
      <c r="G9078" s="162">
        <v>2013</v>
      </c>
      <c r="H9078" s="37">
        <v>766300</v>
      </c>
      <c r="I9078" s="35">
        <v>833242</v>
      </c>
      <c r="J9078" s="35">
        <v>249973</v>
      </c>
      <c r="K9078" s="33"/>
    </row>
    <row r="9079" spans="1:11" s="38" customFormat="1" ht="18" customHeight="1">
      <c r="A9079" s="33">
        <f t="shared" si="141"/>
        <v>9074</v>
      </c>
      <c r="B9079" s="160" t="s">
        <v>12499</v>
      </c>
      <c r="C9079" s="160" t="s">
        <v>12503</v>
      </c>
      <c r="D9079" s="159" t="s">
        <v>4076</v>
      </c>
      <c r="E9079" s="160" t="s">
        <v>4076</v>
      </c>
      <c r="F9079" s="161">
        <v>41400</v>
      </c>
      <c r="G9079" s="162">
        <v>2013</v>
      </c>
      <c r="H9079" s="37">
        <v>766300</v>
      </c>
      <c r="I9079" s="35">
        <v>833242</v>
      </c>
      <c r="J9079" s="35">
        <v>249973</v>
      </c>
      <c r="K9079" s="33"/>
    </row>
    <row r="9080" spans="1:11" s="38" customFormat="1" ht="18" customHeight="1">
      <c r="A9080" s="33">
        <f t="shared" si="141"/>
        <v>9075</v>
      </c>
      <c r="B9080" s="160" t="s">
        <v>12499</v>
      </c>
      <c r="C9080" s="160" t="s">
        <v>12504</v>
      </c>
      <c r="D9080" s="159" t="s">
        <v>4076</v>
      </c>
      <c r="E9080" s="160" t="s">
        <v>4076</v>
      </c>
      <c r="F9080" s="161">
        <v>41400</v>
      </c>
      <c r="G9080" s="162">
        <v>2013</v>
      </c>
      <c r="H9080" s="37">
        <v>766300</v>
      </c>
      <c r="I9080" s="35">
        <v>833242</v>
      </c>
      <c r="J9080" s="35">
        <v>249973</v>
      </c>
      <c r="K9080" s="33"/>
    </row>
    <row r="9081" spans="1:11" s="38" customFormat="1" ht="18" customHeight="1">
      <c r="A9081" s="33">
        <f t="shared" si="141"/>
        <v>9076</v>
      </c>
      <c r="B9081" s="160" t="s">
        <v>12499</v>
      </c>
      <c r="C9081" s="160" t="s">
        <v>12505</v>
      </c>
      <c r="D9081" s="159" t="s">
        <v>4076</v>
      </c>
      <c r="E9081" s="160" t="s">
        <v>4076</v>
      </c>
      <c r="F9081" s="161">
        <v>41400</v>
      </c>
      <c r="G9081" s="162">
        <v>2013</v>
      </c>
      <c r="H9081" s="37">
        <v>766300</v>
      </c>
      <c r="I9081" s="35">
        <v>833242</v>
      </c>
      <c r="J9081" s="35">
        <v>249973</v>
      </c>
      <c r="K9081" s="33"/>
    </row>
    <row r="9082" spans="1:11" s="38" customFormat="1" ht="18" customHeight="1">
      <c r="A9082" s="33">
        <f t="shared" si="141"/>
        <v>9077</v>
      </c>
      <c r="B9082" s="160" t="s">
        <v>12499</v>
      </c>
      <c r="C9082" s="160" t="s">
        <v>12506</v>
      </c>
      <c r="D9082" s="159" t="s">
        <v>4076</v>
      </c>
      <c r="E9082" s="160" t="s">
        <v>4076</v>
      </c>
      <c r="F9082" s="161">
        <v>41400</v>
      </c>
      <c r="G9082" s="162">
        <v>2013</v>
      </c>
      <c r="H9082" s="37">
        <v>766300</v>
      </c>
      <c r="I9082" s="35">
        <v>833242</v>
      </c>
      <c r="J9082" s="35">
        <v>249973</v>
      </c>
      <c r="K9082" s="33"/>
    </row>
    <row r="9083" spans="1:11" s="38" customFormat="1" ht="18" customHeight="1">
      <c r="A9083" s="33">
        <f t="shared" si="141"/>
        <v>9078</v>
      </c>
      <c r="B9083" s="160" t="s">
        <v>12499</v>
      </c>
      <c r="C9083" s="160" t="s">
        <v>12507</v>
      </c>
      <c r="D9083" s="159" t="s">
        <v>4076</v>
      </c>
      <c r="E9083" s="160" t="s">
        <v>4076</v>
      </c>
      <c r="F9083" s="161">
        <v>41400</v>
      </c>
      <c r="G9083" s="162">
        <v>2013</v>
      </c>
      <c r="H9083" s="37">
        <v>748100</v>
      </c>
      <c r="I9083" s="35">
        <v>813452</v>
      </c>
      <c r="J9083" s="35">
        <v>244036</v>
      </c>
      <c r="K9083" s="33"/>
    </row>
    <row r="9084" spans="1:11" s="38" customFormat="1" ht="18" customHeight="1">
      <c r="A9084" s="33">
        <f t="shared" si="141"/>
        <v>9079</v>
      </c>
      <c r="B9084" s="160" t="s">
        <v>12499</v>
      </c>
      <c r="C9084" s="160" t="s">
        <v>12508</v>
      </c>
      <c r="D9084" s="159" t="s">
        <v>4076</v>
      </c>
      <c r="E9084" s="160" t="s">
        <v>4076</v>
      </c>
      <c r="F9084" s="161">
        <v>41400</v>
      </c>
      <c r="G9084" s="162">
        <v>2013</v>
      </c>
      <c r="H9084" s="37">
        <v>547100</v>
      </c>
      <c r="I9084" s="35">
        <v>594893</v>
      </c>
      <c r="J9084" s="35">
        <v>178468</v>
      </c>
      <c r="K9084" s="33"/>
    </row>
    <row r="9085" spans="1:11" s="38" customFormat="1" ht="18" customHeight="1">
      <c r="A9085" s="33">
        <f t="shared" si="141"/>
        <v>9080</v>
      </c>
      <c r="B9085" s="160" t="s">
        <v>12499</v>
      </c>
      <c r="C9085" s="160" t="s">
        <v>12509</v>
      </c>
      <c r="D9085" s="159" t="s">
        <v>4076</v>
      </c>
      <c r="E9085" s="160" t="s">
        <v>4076</v>
      </c>
      <c r="F9085" s="161">
        <v>41400</v>
      </c>
      <c r="G9085" s="162">
        <v>2013</v>
      </c>
      <c r="H9085" s="37">
        <v>364600</v>
      </c>
      <c r="I9085" s="35">
        <v>396450</v>
      </c>
      <c r="J9085" s="35">
        <v>118935</v>
      </c>
      <c r="K9085" s="33"/>
    </row>
    <row r="9086" spans="1:11" s="38" customFormat="1" ht="18" customHeight="1">
      <c r="A9086" s="33">
        <f t="shared" si="141"/>
        <v>9081</v>
      </c>
      <c r="B9086" s="160" t="s">
        <v>12499</v>
      </c>
      <c r="C9086" s="160" t="s">
        <v>12510</v>
      </c>
      <c r="D9086" s="159" t="s">
        <v>4076</v>
      </c>
      <c r="E9086" s="160" t="s">
        <v>4076</v>
      </c>
      <c r="F9086" s="161">
        <v>41400</v>
      </c>
      <c r="G9086" s="162">
        <v>2013</v>
      </c>
      <c r="H9086" s="37">
        <v>364600</v>
      </c>
      <c r="I9086" s="35">
        <v>396450</v>
      </c>
      <c r="J9086" s="35">
        <v>118935</v>
      </c>
      <c r="K9086" s="33"/>
    </row>
    <row r="9087" spans="1:11" s="38" customFormat="1" ht="18" customHeight="1">
      <c r="A9087" s="33">
        <f t="shared" si="141"/>
        <v>9082</v>
      </c>
      <c r="B9087" s="160" t="s">
        <v>12499</v>
      </c>
      <c r="C9087" s="160" t="s">
        <v>12511</v>
      </c>
      <c r="D9087" s="159" t="s">
        <v>4076</v>
      </c>
      <c r="E9087" s="160" t="s">
        <v>4076</v>
      </c>
      <c r="F9087" s="161">
        <v>41400</v>
      </c>
      <c r="G9087" s="162">
        <v>2013</v>
      </c>
      <c r="H9087" s="37">
        <v>364600</v>
      </c>
      <c r="I9087" s="35">
        <v>396450</v>
      </c>
      <c r="J9087" s="35">
        <v>118935</v>
      </c>
      <c r="K9087" s="33"/>
    </row>
    <row r="9088" spans="1:11" s="38" customFormat="1" ht="18" customHeight="1">
      <c r="A9088" s="33">
        <f t="shared" si="141"/>
        <v>9083</v>
      </c>
      <c r="B9088" s="160" t="s">
        <v>12499</v>
      </c>
      <c r="C9088" s="160" t="s">
        <v>12512</v>
      </c>
      <c r="D9088" s="159" t="s">
        <v>4076</v>
      </c>
      <c r="E9088" s="160" t="s">
        <v>4076</v>
      </c>
      <c r="F9088" s="161">
        <v>41400</v>
      </c>
      <c r="G9088" s="162">
        <v>2013</v>
      </c>
      <c r="H9088" s="37">
        <v>364600</v>
      </c>
      <c r="I9088" s="35">
        <v>396450</v>
      </c>
      <c r="J9088" s="35">
        <v>118935</v>
      </c>
      <c r="K9088" s="33"/>
    </row>
    <row r="9089" spans="1:11" s="38" customFormat="1" ht="18" customHeight="1">
      <c r="A9089" s="33">
        <f t="shared" si="141"/>
        <v>9084</v>
      </c>
      <c r="B9089" s="160" t="s">
        <v>12499</v>
      </c>
      <c r="C9089" s="160" t="s">
        <v>12513</v>
      </c>
      <c r="D9089" s="159" t="s">
        <v>4076</v>
      </c>
      <c r="E9089" s="160" t="s">
        <v>4076</v>
      </c>
      <c r="F9089" s="161">
        <v>41400</v>
      </c>
      <c r="G9089" s="162">
        <v>2013</v>
      </c>
      <c r="H9089" s="37">
        <v>364600</v>
      </c>
      <c r="I9089" s="35">
        <v>396450</v>
      </c>
      <c r="J9089" s="35">
        <v>118935</v>
      </c>
      <c r="K9089" s="33"/>
    </row>
    <row r="9090" spans="1:11" s="38" customFormat="1" ht="18" customHeight="1">
      <c r="A9090" s="33">
        <f t="shared" si="141"/>
        <v>9085</v>
      </c>
      <c r="B9090" s="160" t="s">
        <v>12499</v>
      </c>
      <c r="C9090" s="160" t="s">
        <v>12514</v>
      </c>
      <c r="D9090" s="159" t="s">
        <v>4076</v>
      </c>
      <c r="E9090" s="160" t="s">
        <v>4076</v>
      </c>
      <c r="F9090" s="161">
        <v>41400</v>
      </c>
      <c r="G9090" s="162">
        <v>2013</v>
      </c>
      <c r="H9090" s="37">
        <v>364600</v>
      </c>
      <c r="I9090" s="35">
        <v>396450</v>
      </c>
      <c r="J9090" s="35">
        <v>118935</v>
      </c>
      <c r="K9090" s="33"/>
    </row>
    <row r="9091" spans="1:11" s="38" customFormat="1" ht="18" customHeight="1">
      <c r="A9091" s="33">
        <f t="shared" si="141"/>
        <v>9086</v>
      </c>
      <c r="B9091" s="160" t="s">
        <v>12499</v>
      </c>
      <c r="C9091" s="160" t="s">
        <v>12515</v>
      </c>
      <c r="D9091" s="159" t="s">
        <v>4076</v>
      </c>
      <c r="E9091" s="160" t="s">
        <v>4076</v>
      </c>
      <c r="F9091" s="161">
        <v>41400</v>
      </c>
      <c r="G9091" s="162">
        <v>2013</v>
      </c>
      <c r="H9091" s="37">
        <v>364600</v>
      </c>
      <c r="I9091" s="35">
        <v>396450</v>
      </c>
      <c r="J9091" s="35">
        <v>118935</v>
      </c>
      <c r="K9091" s="33"/>
    </row>
    <row r="9092" spans="1:11" s="38" customFormat="1" ht="18" customHeight="1">
      <c r="A9092" s="33">
        <f t="shared" si="141"/>
        <v>9087</v>
      </c>
      <c r="B9092" s="160" t="s">
        <v>12499</v>
      </c>
      <c r="C9092" s="160" t="s">
        <v>12516</v>
      </c>
      <c r="D9092" s="159" t="s">
        <v>4076</v>
      </c>
      <c r="E9092" s="160" t="s">
        <v>4076</v>
      </c>
      <c r="F9092" s="161">
        <v>41400</v>
      </c>
      <c r="G9092" s="162">
        <v>2013</v>
      </c>
      <c r="H9092" s="37">
        <v>364600</v>
      </c>
      <c r="I9092" s="35">
        <v>396450</v>
      </c>
      <c r="J9092" s="35">
        <v>118935</v>
      </c>
      <c r="K9092" s="33"/>
    </row>
    <row r="9093" spans="1:11" s="38" customFormat="1" ht="18" customHeight="1">
      <c r="A9093" s="33">
        <f t="shared" si="141"/>
        <v>9088</v>
      </c>
      <c r="B9093" s="160" t="s">
        <v>12499</v>
      </c>
      <c r="C9093" s="160" t="s">
        <v>12517</v>
      </c>
      <c r="D9093" s="159" t="s">
        <v>4076</v>
      </c>
      <c r="E9093" s="160" t="s">
        <v>4076</v>
      </c>
      <c r="F9093" s="161">
        <v>41400</v>
      </c>
      <c r="G9093" s="162">
        <v>2013</v>
      </c>
      <c r="H9093" s="37">
        <v>364600</v>
      </c>
      <c r="I9093" s="35">
        <v>396450</v>
      </c>
      <c r="J9093" s="35">
        <v>118935</v>
      </c>
      <c r="K9093" s="33"/>
    </row>
    <row r="9094" spans="1:11" s="38" customFormat="1" ht="18" customHeight="1">
      <c r="A9094" s="33">
        <f t="shared" si="141"/>
        <v>9089</v>
      </c>
      <c r="B9094" s="160" t="s">
        <v>12499</v>
      </c>
      <c r="C9094" s="160" t="s">
        <v>12518</v>
      </c>
      <c r="D9094" s="159" t="s">
        <v>4076</v>
      </c>
      <c r="E9094" s="160" t="s">
        <v>4076</v>
      </c>
      <c r="F9094" s="161">
        <v>41400</v>
      </c>
      <c r="G9094" s="162">
        <v>2013</v>
      </c>
      <c r="H9094" s="37">
        <v>364600</v>
      </c>
      <c r="I9094" s="35">
        <v>396450</v>
      </c>
      <c r="J9094" s="35">
        <v>118935</v>
      </c>
      <c r="K9094" s="33"/>
    </row>
    <row r="9095" spans="1:11" s="38" customFormat="1" ht="18" customHeight="1">
      <c r="A9095" s="33">
        <f t="shared" ref="A9095:A9158" si="142">A9094+1</f>
        <v>9090</v>
      </c>
      <c r="B9095" s="160" t="s">
        <v>12499</v>
      </c>
      <c r="C9095" s="160" t="s">
        <v>12519</v>
      </c>
      <c r="D9095" s="159" t="s">
        <v>4076</v>
      </c>
      <c r="E9095" s="160" t="s">
        <v>4076</v>
      </c>
      <c r="F9095" s="161">
        <v>41400</v>
      </c>
      <c r="G9095" s="162">
        <v>2013</v>
      </c>
      <c r="H9095" s="37">
        <v>356200</v>
      </c>
      <c r="I9095" s="35">
        <v>387316</v>
      </c>
      <c r="J9095" s="35">
        <v>116195</v>
      </c>
      <c r="K9095" s="33"/>
    </row>
    <row r="9096" spans="1:11" s="38" customFormat="1" ht="18" customHeight="1">
      <c r="A9096" s="33">
        <f t="shared" si="142"/>
        <v>9091</v>
      </c>
      <c r="B9096" s="160" t="s">
        <v>12499</v>
      </c>
      <c r="C9096" s="160" t="s">
        <v>12520</v>
      </c>
      <c r="D9096" s="159" t="s">
        <v>4076</v>
      </c>
      <c r="E9096" s="160" t="s">
        <v>4076</v>
      </c>
      <c r="F9096" s="161">
        <v>41400</v>
      </c>
      <c r="G9096" s="162">
        <v>2013</v>
      </c>
      <c r="H9096" s="37">
        <v>356200</v>
      </c>
      <c r="I9096" s="35">
        <v>387316</v>
      </c>
      <c r="J9096" s="35">
        <v>116195</v>
      </c>
      <c r="K9096" s="33"/>
    </row>
    <row r="9097" spans="1:11" s="38" customFormat="1" ht="18" customHeight="1">
      <c r="A9097" s="33">
        <f t="shared" si="142"/>
        <v>9092</v>
      </c>
      <c r="B9097" s="160" t="s">
        <v>12499</v>
      </c>
      <c r="C9097" s="160" t="s">
        <v>12521</v>
      </c>
      <c r="D9097" s="159" t="s">
        <v>4076</v>
      </c>
      <c r="E9097" s="160" t="s">
        <v>4076</v>
      </c>
      <c r="F9097" s="161">
        <v>41400</v>
      </c>
      <c r="G9097" s="162">
        <v>2013</v>
      </c>
      <c r="H9097" s="37">
        <v>356200</v>
      </c>
      <c r="I9097" s="35">
        <v>387316</v>
      </c>
      <c r="J9097" s="35">
        <v>116195</v>
      </c>
      <c r="K9097" s="33"/>
    </row>
    <row r="9098" spans="1:11" s="38" customFormat="1" ht="18" customHeight="1">
      <c r="A9098" s="33">
        <f t="shared" si="142"/>
        <v>9093</v>
      </c>
      <c r="B9098" s="160" t="s">
        <v>3541</v>
      </c>
      <c r="C9098" s="160" t="s">
        <v>12522</v>
      </c>
      <c r="D9098" s="159" t="s">
        <v>10867</v>
      </c>
      <c r="E9098" s="160" t="s">
        <v>1370</v>
      </c>
      <c r="F9098" s="161">
        <v>41400</v>
      </c>
      <c r="G9098" s="162">
        <v>2013</v>
      </c>
      <c r="H9098" s="37">
        <v>339000</v>
      </c>
      <c r="I9098" s="35">
        <v>368614</v>
      </c>
      <c r="J9098" s="35">
        <v>110584</v>
      </c>
      <c r="K9098" s="33"/>
    </row>
    <row r="9099" spans="1:11" s="38" customFormat="1" ht="18" customHeight="1">
      <c r="A9099" s="33">
        <f t="shared" si="142"/>
        <v>9094</v>
      </c>
      <c r="B9099" s="160" t="s">
        <v>5892</v>
      </c>
      <c r="C9099" s="160" t="s">
        <v>12523</v>
      </c>
      <c r="D9099" s="159" t="s">
        <v>1370</v>
      </c>
      <c r="E9099" s="160" t="s">
        <v>1370</v>
      </c>
      <c r="F9099" s="161">
        <v>41400</v>
      </c>
      <c r="G9099" s="162">
        <v>2013</v>
      </c>
      <c r="H9099" s="37">
        <v>339000</v>
      </c>
      <c r="I9099" s="35">
        <v>368614</v>
      </c>
      <c r="J9099" s="35">
        <v>110584</v>
      </c>
      <c r="K9099" s="33"/>
    </row>
    <row r="9100" spans="1:11" s="38" customFormat="1" ht="18" customHeight="1">
      <c r="A9100" s="33">
        <f t="shared" si="142"/>
        <v>9095</v>
      </c>
      <c r="B9100" s="160" t="s">
        <v>3247</v>
      </c>
      <c r="C9100" s="160" t="s">
        <v>12524</v>
      </c>
      <c r="D9100" s="159" t="s">
        <v>1370</v>
      </c>
      <c r="E9100" s="160" t="s">
        <v>1370</v>
      </c>
      <c r="F9100" s="161">
        <v>41400</v>
      </c>
      <c r="G9100" s="162">
        <v>2013</v>
      </c>
      <c r="H9100" s="37">
        <v>339000</v>
      </c>
      <c r="I9100" s="35">
        <v>368614</v>
      </c>
      <c r="J9100" s="35">
        <v>110584</v>
      </c>
      <c r="K9100" s="33"/>
    </row>
    <row r="9101" spans="1:11" s="38" customFormat="1" ht="18" customHeight="1">
      <c r="A9101" s="33">
        <f t="shared" si="142"/>
        <v>9096</v>
      </c>
      <c r="B9101" s="160" t="s">
        <v>12499</v>
      </c>
      <c r="C9101" s="160" t="s">
        <v>12525</v>
      </c>
      <c r="D9101" s="159" t="s">
        <v>4076</v>
      </c>
      <c r="E9101" s="160" t="s">
        <v>4076</v>
      </c>
      <c r="F9101" s="161">
        <v>41400</v>
      </c>
      <c r="G9101" s="162">
        <v>2013</v>
      </c>
      <c r="H9101" s="37">
        <v>337800</v>
      </c>
      <c r="I9101" s="35">
        <v>367309</v>
      </c>
      <c r="J9101" s="35">
        <v>110193</v>
      </c>
      <c r="K9101" s="33"/>
    </row>
    <row r="9102" spans="1:11" s="38" customFormat="1" ht="18" customHeight="1">
      <c r="A9102" s="33">
        <f t="shared" si="142"/>
        <v>9097</v>
      </c>
      <c r="B9102" s="160" t="s">
        <v>12499</v>
      </c>
      <c r="C9102" s="160" t="s">
        <v>12526</v>
      </c>
      <c r="D9102" s="159" t="s">
        <v>4076</v>
      </c>
      <c r="E9102" s="160" t="s">
        <v>4076</v>
      </c>
      <c r="F9102" s="161">
        <v>41400</v>
      </c>
      <c r="G9102" s="162">
        <v>2013</v>
      </c>
      <c r="H9102" s="37">
        <v>337800</v>
      </c>
      <c r="I9102" s="35">
        <v>367309</v>
      </c>
      <c r="J9102" s="35">
        <v>110193</v>
      </c>
      <c r="K9102" s="33"/>
    </row>
    <row r="9103" spans="1:11" s="38" customFormat="1" ht="18" customHeight="1">
      <c r="A9103" s="33">
        <f t="shared" si="142"/>
        <v>9098</v>
      </c>
      <c r="B9103" s="160" t="s">
        <v>12499</v>
      </c>
      <c r="C9103" s="160" t="s">
        <v>12527</v>
      </c>
      <c r="D9103" s="159" t="s">
        <v>4076</v>
      </c>
      <c r="E9103" s="160" t="s">
        <v>4076</v>
      </c>
      <c r="F9103" s="161">
        <v>41400</v>
      </c>
      <c r="G9103" s="162">
        <v>2013</v>
      </c>
      <c r="H9103" s="37">
        <v>337800</v>
      </c>
      <c r="I9103" s="35">
        <v>367309</v>
      </c>
      <c r="J9103" s="35">
        <v>110193</v>
      </c>
      <c r="K9103" s="33"/>
    </row>
    <row r="9104" spans="1:11" s="38" customFormat="1" ht="18" customHeight="1">
      <c r="A9104" s="33">
        <f t="shared" si="142"/>
        <v>9099</v>
      </c>
      <c r="B9104" s="160" t="s">
        <v>12499</v>
      </c>
      <c r="C9104" s="160" t="s">
        <v>12528</v>
      </c>
      <c r="D9104" s="159" t="s">
        <v>4076</v>
      </c>
      <c r="E9104" s="160" t="s">
        <v>4076</v>
      </c>
      <c r="F9104" s="161">
        <v>41400</v>
      </c>
      <c r="G9104" s="162">
        <v>2013</v>
      </c>
      <c r="H9104" s="37">
        <v>335300</v>
      </c>
      <c r="I9104" s="35">
        <v>364591</v>
      </c>
      <c r="J9104" s="35">
        <v>109377</v>
      </c>
      <c r="K9104" s="33"/>
    </row>
    <row r="9105" spans="1:11" s="38" customFormat="1" ht="18" customHeight="1">
      <c r="A9105" s="33">
        <f t="shared" si="142"/>
        <v>9100</v>
      </c>
      <c r="B9105" s="160" t="s">
        <v>12499</v>
      </c>
      <c r="C9105" s="160" t="s">
        <v>12529</v>
      </c>
      <c r="D9105" s="159" t="s">
        <v>4076</v>
      </c>
      <c r="E9105" s="160" t="s">
        <v>4076</v>
      </c>
      <c r="F9105" s="161">
        <v>41400</v>
      </c>
      <c r="G9105" s="162">
        <v>2013</v>
      </c>
      <c r="H9105" s="37">
        <v>335300</v>
      </c>
      <c r="I9105" s="35">
        <v>364591</v>
      </c>
      <c r="J9105" s="35">
        <v>109377</v>
      </c>
      <c r="K9105" s="33"/>
    </row>
    <row r="9106" spans="1:11" s="38" customFormat="1" ht="18" customHeight="1">
      <c r="A9106" s="33">
        <f t="shared" si="142"/>
        <v>9101</v>
      </c>
      <c r="B9106" s="160" t="s">
        <v>12499</v>
      </c>
      <c r="C9106" s="160" t="s">
        <v>12530</v>
      </c>
      <c r="D9106" s="159" t="s">
        <v>4076</v>
      </c>
      <c r="E9106" s="160" t="s">
        <v>4076</v>
      </c>
      <c r="F9106" s="161">
        <v>41400</v>
      </c>
      <c r="G9106" s="162">
        <v>2013</v>
      </c>
      <c r="H9106" s="37">
        <v>335300</v>
      </c>
      <c r="I9106" s="35">
        <v>364591</v>
      </c>
      <c r="J9106" s="35">
        <v>109377</v>
      </c>
      <c r="K9106" s="33"/>
    </row>
    <row r="9107" spans="1:11" s="38" customFormat="1" ht="18" customHeight="1">
      <c r="A9107" s="33">
        <f t="shared" si="142"/>
        <v>9102</v>
      </c>
      <c r="B9107" s="160" t="s">
        <v>12499</v>
      </c>
      <c r="C9107" s="160" t="s">
        <v>12531</v>
      </c>
      <c r="D9107" s="159" t="s">
        <v>4076</v>
      </c>
      <c r="E9107" s="160" t="s">
        <v>4076</v>
      </c>
      <c r="F9107" s="161">
        <v>41400</v>
      </c>
      <c r="G9107" s="162">
        <v>2013</v>
      </c>
      <c r="H9107" s="37">
        <v>335300</v>
      </c>
      <c r="I9107" s="35">
        <v>364591</v>
      </c>
      <c r="J9107" s="35">
        <v>109377</v>
      </c>
      <c r="K9107" s="33"/>
    </row>
    <row r="9108" spans="1:11" s="38" customFormat="1" ht="18" customHeight="1">
      <c r="A9108" s="33">
        <f t="shared" si="142"/>
        <v>9103</v>
      </c>
      <c r="B9108" s="160" t="s">
        <v>12499</v>
      </c>
      <c r="C9108" s="160" t="s">
        <v>12532</v>
      </c>
      <c r="D9108" s="159" t="s">
        <v>4076</v>
      </c>
      <c r="E9108" s="160" t="s">
        <v>4076</v>
      </c>
      <c r="F9108" s="161">
        <v>41400</v>
      </c>
      <c r="G9108" s="162">
        <v>2013</v>
      </c>
      <c r="H9108" s="37">
        <v>335300</v>
      </c>
      <c r="I9108" s="35">
        <v>364591</v>
      </c>
      <c r="J9108" s="35">
        <v>109377</v>
      </c>
      <c r="K9108" s="33"/>
    </row>
    <row r="9109" spans="1:11" s="38" customFormat="1" ht="18" customHeight="1">
      <c r="A9109" s="33">
        <f t="shared" si="142"/>
        <v>9104</v>
      </c>
      <c r="B9109" s="160" t="s">
        <v>12499</v>
      </c>
      <c r="C9109" s="160" t="s">
        <v>12533</v>
      </c>
      <c r="D9109" s="159" t="s">
        <v>4076</v>
      </c>
      <c r="E9109" s="160" t="s">
        <v>4076</v>
      </c>
      <c r="F9109" s="161">
        <v>41400</v>
      </c>
      <c r="G9109" s="162">
        <v>2013</v>
      </c>
      <c r="H9109" s="37">
        <v>335300</v>
      </c>
      <c r="I9109" s="35">
        <v>364591</v>
      </c>
      <c r="J9109" s="35">
        <v>109377</v>
      </c>
      <c r="K9109" s="33"/>
    </row>
    <row r="9110" spans="1:11" s="38" customFormat="1" ht="18" customHeight="1">
      <c r="A9110" s="33">
        <f t="shared" si="142"/>
        <v>9105</v>
      </c>
      <c r="B9110" s="160" t="s">
        <v>12499</v>
      </c>
      <c r="C9110" s="160" t="s">
        <v>12534</v>
      </c>
      <c r="D9110" s="159" t="s">
        <v>4076</v>
      </c>
      <c r="E9110" s="160" t="s">
        <v>4076</v>
      </c>
      <c r="F9110" s="161">
        <v>41400</v>
      </c>
      <c r="G9110" s="162">
        <v>2013</v>
      </c>
      <c r="H9110" s="37">
        <v>335300</v>
      </c>
      <c r="I9110" s="35">
        <v>364591</v>
      </c>
      <c r="J9110" s="35">
        <v>109377</v>
      </c>
      <c r="K9110" s="33"/>
    </row>
    <row r="9111" spans="1:11" s="38" customFormat="1" ht="18" customHeight="1">
      <c r="A9111" s="33">
        <f t="shared" si="142"/>
        <v>9106</v>
      </c>
      <c r="B9111" s="160" t="s">
        <v>12499</v>
      </c>
      <c r="C9111" s="160" t="s">
        <v>12535</v>
      </c>
      <c r="D9111" s="159" t="s">
        <v>4076</v>
      </c>
      <c r="E9111" s="160" t="s">
        <v>4076</v>
      </c>
      <c r="F9111" s="161">
        <v>41400</v>
      </c>
      <c r="G9111" s="162">
        <v>2013</v>
      </c>
      <c r="H9111" s="37">
        <v>335300</v>
      </c>
      <c r="I9111" s="35">
        <v>364591</v>
      </c>
      <c r="J9111" s="35">
        <v>109377</v>
      </c>
      <c r="K9111" s="33"/>
    </row>
    <row r="9112" spans="1:11" s="38" customFormat="1" ht="18" customHeight="1">
      <c r="A9112" s="33">
        <f t="shared" si="142"/>
        <v>9107</v>
      </c>
      <c r="B9112" s="160" t="s">
        <v>12499</v>
      </c>
      <c r="C9112" s="160" t="s">
        <v>12536</v>
      </c>
      <c r="D9112" s="159" t="s">
        <v>4076</v>
      </c>
      <c r="E9112" s="160" t="s">
        <v>4076</v>
      </c>
      <c r="F9112" s="161">
        <v>41400</v>
      </c>
      <c r="G9112" s="162">
        <v>2013</v>
      </c>
      <c r="H9112" s="37">
        <v>335300</v>
      </c>
      <c r="I9112" s="35">
        <v>364591</v>
      </c>
      <c r="J9112" s="35">
        <v>109377</v>
      </c>
      <c r="K9112" s="33"/>
    </row>
    <row r="9113" spans="1:11" s="38" customFormat="1" ht="18" customHeight="1">
      <c r="A9113" s="33">
        <f t="shared" si="142"/>
        <v>9108</v>
      </c>
      <c r="B9113" s="160" t="s">
        <v>12499</v>
      </c>
      <c r="C9113" s="160" t="s">
        <v>12537</v>
      </c>
      <c r="D9113" s="159" t="s">
        <v>4076</v>
      </c>
      <c r="E9113" s="160" t="s">
        <v>4076</v>
      </c>
      <c r="F9113" s="161">
        <v>41400</v>
      </c>
      <c r="G9113" s="162">
        <v>2013</v>
      </c>
      <c r="H9113" s="37">
        <v>335300</v>
      </c>
      <c r="I9113" s="35">
        <v>364591</v>
      </c>
      <c r="J9113" s="35">
        <v>109377</v>
      </c>
      <c r="K9113" s="33"/>
    </row>
    <row r="9114" spans="1:11" s="38" customFormat="1" ht="18" customHeight="1">
      <c r="A9114" s="33">
        <f t="shared" si="142"/>
        <v>9109</v>
      </c>
      <c r="B9114" s="160" t="s">
        <v>12499</v>
      </c>
      <c r="C9114" s="160" t="s">
        <v>12538</v>
      </c>
      <c r="D9114" s="159" t="s">
        <v>4076</v>
      </c>
      <c r="E9114" s="160" t="s">
        <v>4076</v>
      </c>
      <c r="F9114" s="161">
        <v>41400</v>
      </c>
      <c r="G9114" s="162">
        <v>2013</v>
      </c>
      <c r="H9114" s="37">
        <v>335300</v>
      </c>
      <c r="I9114" s="35">
        <v>364591</v>
      </c>
      <c r="J9114" s="35">
        <v>109377</v>
      </c>
      <c r="K9114" s="33"/>
    </row>
    <row r="9115" spans="1:11" s="38" customFormat="1" ht="18" customHeight="1">
      <c r="A9115" s="33">
        <f t="shared" si="142"/>
        <v>9110</v>
      </c>
      <c r="B9115" s="160" t="s">
        <v>2206</v>
      </c>
      <c r="C9115" s="160" t="s">
        <v>12539</v>
      </c>
      <c r="D9115" s="159" t="s">
        <v>1838</v>
      </c>
      <c r="E9115" s="160" t="s">
        <v>1838</v>
      </c>
      <c r="F9115" s="161">
        <v>41400</v>
      </c>
      <c r="G9115" s="162">
        <v>2013</v>
      </c>
      <c r="H9115" s="37">
        <v>334500</v>
      </c>
      <c r="I9115" s="35">
        <v>363721</v>
      </c>
      <c r="J9115" s="35">
        <v>109116</v>
      </c>
      <c r="K9115" s="33"/>
    </row>
    <row r="9116" spans="1:11" s="38" customFormat="1" ht="18" customHeight="1">
      <c r="A9116" s="33">
        <f t="shared" si="142"/>
        <v>9111</v>
      </c>
      <c r="B9116" s="160" t="s">
        <v>6929</v>
      </c>
      <c r="C9116" s="160" t="s">
        <v>12540</v>
      </c>
      <c r="D9116" s="159" t="s">
        <v>1540</v>
      </c>
      <c r="E9116" s="160" t="s">
        <v>1540</v>
      </c>
      <c r="F9116" s="161">
        <v>41400</v>
      </c>
      <c r="G9116" s="162">
        <v>2013</v>
      </c>
      <c r="H9116" s="37">
        <v>281000</v>
      </c>
      <c r="I9116" s="35">
        <v>305547</v>
      </c>
      <c r="J9116" s="35">
        <v>91664</v>
      </c>
      <c r="K9116" s="33"/>
    </row>
    <row r="9117" spans="1:11" s="38" customFormat="1" ht="18" customHeight="1">
      <c r="A9117" s="33">
        <f t="shared" si="142"/>
        <v>9112</v>
      </c>
      <c r="B9117" s="160" t="s">
        <v>6929</v>
      </c>
      <c r="C9117" s="160" t="s">
        <v>12541</v>
      </c>
      <c r="D9117" s="159" t="s">
        <v>1540</v>
      </c>
      <c r="E9117" s="160" t="s">
        <v>1540</v>
      </c>
      <c r="F9117" s="161">
        <v>41400</v>
      </c>
      <c r="G9117" s="162">
        <v>2013</v>
      </c>
      <c r="H9117" s="37">
        <v>281000</v>
      </c>
      <c r="I9117" s="35">
        <v>305547</v>
      </c>
      <c r="J9117" s="35">
        <v>91664</v>
      </c>
      <c r="K9117" s="33"/>
    </row>
    <row r="9118" spans="1:11" s="38" customFormat="1" ht="18" customHeight="1">
      <c r="A9118" s="33">
        <f t="shared" si="142"/>
        <v>9113</v>
      </c>
      <c r="B9118" s="160" t="s">
        <v>12542</v>
      </c>
      <c r="C9118" s="160" t="s">
        <v>12543</v>
      </c>
      <c r="D9118" s="159" t="s">
        <v>1370</v>
      </c>
      <c r="E9118" s="160" t="s">
        <v>1370</v>
      </c>
      <c r="F9118" s="161">
        <v>41400</v>
      </c>
      <c r="G9118" s="162">
        <v>2013</v>
      </c>
      <c r="H9118" s="37">
        <v>271000</v>
      </c>
      <c r="I9118" s="35">
        <v>294674</v>
      </c>
      <c r="J9118" s="35">
        <v>88402</v>
      </c>
      <c r="K9118" s="33"/>
    </row>
    <row r="9119" spans="1:11" s="38" customFormat="1" ht="18" customHeight="1">
      <c r="A9119" s="33">
        <f t="shared" si="142"/>
        <v>9114</v>
      </c>
      <c r="B9119" s="160" t="s">
        <v>6288</v>
      </c>
      <c r="C9119" s="160" t="s">
        <v>12544</v>
      </c>
      <c r="D9119" s="159" t="s">
        <v>1459</v>
      </c>
      <c r="E9119" s="160" t="s">
        <v>1459</v>
      </c>
      <c r="F9119" s="161">
        <v>41400</v>
      </c>
      <c r="G9119" s="162">
        <v>2013</v>
      </c>
      <c r="H9119" s="37">
        <v>267000</v>
      </c>
      <c r="I9119" s="35">
        <v>290324</v>
      </c>
      <c r="J9119" s="35">
        <v>87097</v>
      </c>
      <c r="K9119" s="33"/>
    </row>
    <row r="9120" spans="1:11" s="38" customFormat="1" ht="18" customHeight="1">
      <c r="A9120" s="33">
        <f t="shared" si="142"/>
        <v>9115</v>
      </c>
      <c r="B9120" s="160" t="s">
        <v>2720</v>
      </c>
      <c r="C9120" s="160" t="s">
        <v>12545</v>
      </c>
      <c r="D9120" s="159" t="s">
        <v>1459</v>
      </c>
      <c r="E9120" s="160" t="s">
        <v>1459</v>
      </c>
      <c r="F9120" s="161">
        <v>41400</v>
      </c>
      <c r="G9120" s="162">
        <v>2013</v>
      </c>
      <c r="H9120" s="37">
        <v>267000</v>
      </c>
      <c r="I9120" s="35">
        <v>290324</v>
      </c>
      <c r="J9120" s="35">
        <v>87097</v>
      </c>
      <c r="K9120" s="33"/>
    </row>
    <row r="9121" spans="1:11" s="38" customFormat="1" ht="18" customHeight="1">
      <c r="A9121" s="33">
        <f t="shared" si="142"/>
        <v>9116</v>
      </c>
      <c r="B9121" s="160" t="s">
        <v>2363</v>
      </c>
      <c r="C9121" s="160" t="s">
        <v>12546</v>
      </c>
      <c r="D9121" s="159" t="s">
        <v>1459</v>
      </c>
      <c r="E9121" s="160" t="s">
        <v>1459</v>
      </c>
      <c r="F9121" s="161">
        <v>41400</v>
      </c>
      <c r="G9121" s="162">
        <v>2013</v>
      </c>
      <c r="H9121" s="37">
        <v>267000</v>
      </c>
      <c r="I9121" s="35">
        <v>290324</v>
      </c>
      <c r="J9121" s="35">
        <v>87097</v>
      </c>
      <c r="K9121" s="33"/>
    </row>
    <row r="9122" spans="1:11" s="38" customFormat="1" ht="18" customHeight="1">
      <c r="A9122" s="33">
        <f t="shared" si="142"/>
        <v>9117</v>
      </c>
      <c r="B9122" s="160" t="s">
        <v>12547</v>
      </c>
      <c r="C9122" s="160" t="s">
        <v>12548</v>
      </c>
      <c r="D9122" s="159" t="s">
        <v>1459</v>
      </c>
      <c r="E9122" s="160" t="s">
        <v>1459</v>
      </c>
      <c r="F9122" s="161">
        <v>41400</v>
      </c>
      <c r="G9122" s="162">
        <v>2013</v>
      </c>
      <c r="H9122" s="37">
        <v>267000</v>
      </c>
      <c r="I9122" s="35">
        <v>290324</v>
      </c>
      <c r="J9122" s="35">
        <v>87097</v>
      </c>
      <c r="K9122" s="33"/>
    </row>
    <row r="9123" spans="1:11" s="38" customFormat="1" ht="18" customHeight="1">
      <c r="A9123" s="33">
        <f t="shared" si="142"/>
        <v>9118</v>
      </c>
      <c r="B9123" s="160" t="s">
        <v>4059</v>
      </c>
      <c r="C9123" s="160" t="s">
        <v>12549</v>
      </c>
      <c r="D9123" s="159" t="s">
        <v>2421</v>
      </c>
      <c r="E9123" s="160" t="s">
        <v>2421</v>
      </c>
      <c r="F9123" s="161">
        <v>41400</v>
      </c>
      <c r="G9123" s="162">
        <v>2013</v>
      </c>
      <c r="H9123" s="37">
        <v>147100</v>
      </c>
      <c r="I9123" s="35">
        <v>159950</v>
      </c>
      <c r="J9123" s="35">
        <v>47985</v>
      </c>
      <c r="K9123" s="33"/>
    </row>
    <row r="9124" spans="1:11" s="38" customFormat="1" ht="18" customHeight="1">
      <c r="A9124" s="33">
        <f t="shared" si="142"/>
        <v>9119</v>
      </c>
      <c r="B9124" s="160" t="s">
        <v>5481</v>
      </c>
      <c r="C9124" s="160" t="s">
        <v>12550</v>
      </c>
      <c r="D9124" s="159" t="s">
        <v>2421</v>
      </c>
      <c r="E9124" s="160" t="s">
        <v>2421</v>
      </c>
      <c r="F9124" s="161">
        <v>41400</v>
      </c>
      <c r="G9124" s="162">
        <v>2013</v>
      </c>
      <c r="H9124" s="37">
        <v>147100</v>
      </c>
      <c r="I9124" s="35">
        <v>159950</v>
      </c>
      <c r="J9124" s="35">
        <v>47985</v>
      </c>
      <c r="K9124" s="33"/>
    </row>
    <row r="9125" spans="1:11" s="38" customFormat="1" ht="18" customHeight="1">
      <c r="A9125" s="33">
        <f t="shared" si="142"/>
        <v>9120</v>
      </c>
      <c r="B9125" s="160" t="s">
        <v>2146</v>
      </c>
      <c r="C9125" s="160" t="s">
        <v>12551</v>
      </c>
      <c r="D9125" s="159" t="s">
        <v>2421</v>
      </c>
      <c r="E9125" s="160" t="s">
        <v>2421</v>
      </c>
      <c r="F9125" s="161">
        <v>41400</v>
      </c>
      <c r="G9125" s="162">
        <v>2013</v>
      </c>
      <c r="H9125" s="37">
        <v>147100</v>
      </c>
      <c r="I9125" s="35">
        <v>159950</v>
      </c>
      <c r="J9125" s="35">
        <v>47985</v>
      </c>
      <c r="K9125" s="33"/>
    </row>
    <row r="9126" spans="1:11" s="38" customFormat="1" ht="18" customHeight="1">
      <c r="A9126" s="33">
        <f t="shared" si="142"/>
        <v>9121</v>
      </c>
      <c r="B9126" s="160" t="s">
        <v>6288</v>
      </c>
      <c r="C9126" s="160" t="s">
        <v>12552</v>
      </c>
      <c r="D9126" s="159" t="s">
        <v>2421</v>
      </c>
      <c r="E9126" s="160" t="s">
        <v>2421</v>
      </c>
      <c r="F9126" s="161">
        <v>41400</v>
      </c>
      <c r="G9126" s="162">
        <v>2013</v>
      </c>
      <c r="H9126" s="37">
        <v>147100</v>
      </c>
      <c r="I9126" s="35">
        <v>159950</v>
      </c>
      <c r="J9126" s="35">
        <v>47985</v>
      </c>
      <c r="K9126" s="33"/>
    </row>
    <row r="9127" spans="1:11" s="38" customFormat="1" ht="18" customHeight="1">
      <c r="A9127" s="33">
        <f t="shared" si="142"/>
        <v>9122</v>
      </c>
      <c r="B9127" s="160" t="s">
        <v>5481</v>
      </c>
      <c r="C9127" s="160" t="s">
        <v>12553</v>
      </c>
      <c r="D9127" s="159" t="s">
        <v>2421</v>
      </c>
      <c r="E9127" s="160" t="s">
        <v>2421</v>
      </c>
      <c r="F9127" s="161">
        <v>41400</v>
      </c>
      <c r="G9127" s="162">
        <v>2013</v>
      </c>
      <c r="H9127" s="37">
        <v>147100</v>
      </c>
      <c r="I9127" s="35">
        <v>159950</v>
      </c>
      <c r="J9127" s="35">
        <v>47985</v>
      </c>
      <c r="K9127" s="33"/>
    </row>
    <row r="9128" spans="1:11" s="38" customFormat="1" ht="18" customHeight="1">
      <c r="A9128" s="33">
        <f t="shared" si="142"/>
        <v>9123</v>
      </c>
      <c r="B9128" s="160" t="s">
        <v>2146</v>
      </c>
      <c r="C9128" s="160" t="s">
        <v>12554</v>
      </c>
      <c r="D9128" s="159" t="s">
        <v>2421</v>
      </c>
      <c r="E9128" s="160" t="s">
        <v>2421</v>
      </c>
      <c r="F9128" s="161">
        <v>41400</v>
      </c>
      <c r="G9128" s="162">
        <v>2013</v>
      </c>
      <c r="H9128" s="37">
        <v>147100</v>
      </c>
      <c r="I9128" s="35">
        <v>159950</v>
      </c>
      <c r="J9128" s="35">
        <v>47985</v>
      </c>
      <c r="K9128" s="33"/>
    </row>
    <row r="9129" spans="1:11" s="38" customFormat="1" ht="18" customHeight="1">
      <c r="A9129" s="33">
        <f t="shared" si="142"/>
        <v>9124</v>
      </c>
      <c r="B9129" s="160" t="s">
        <v>2146</v>
      </c>
      <c r="C9129" s="160" t="s">
        <v>12555</v>
      </c>
      <c r="D9129" s="159" t="s">
        <v>2421</v>
      </c>
      <c r="E9129" s="160" t="s">
        <v>2421</v>
      </c>
      <c r="F9129" s="161">
        <v>41400</v>
      </c>
      <c r="G9129" s="162">
        <v>2013</v>
      </c>
      <c r="H9129" s="37">
        <v>147100</v>
      </c>
      <c r="I9129" s="35">
        <v>159950</v>
      </c>
      <c r="J9129" s="35">
        <v>47985</v>
      </c>
      <c r="K9129" s="33"/>
    </row>
    <row r="9130" spans="1:11" s="38" customFormat="1" ht="18" customHeight="1">
      <c r="A9130" s="33">
        <f t="shared" si="142"/>
        <v>9125</v>
      </c>
      <c r="B9130" s="160" t="s">
        <v>5892</v>
      </c>
      <c r="C9130" s="160" t="s">
        <v>12556</v>
      </c>
      <c r="D9130" s="159" t="s">
        <v>2421</v>
      </c>
      <c r="E9130" s="160" t="s">
        <v>2421</v>
      </c>
      <c r="F9130" s="161">
        <v>41400</v>
      </c>
      <c r="G9130" s="162">
        <v>2013</v>
      </c>
      <c r="H9130" s="37">
        <v>147100</v>
      </c>
      <c r="I9130" s="35">
        <v>159950</v>
      </c>
      <c r="J9130" s="35">
        <v>47985</v>
      </c>
      <c r="K9130" s="33"/>
    </row>
    <row r="9131" spans="1:11" s="38" customFormat="1" ht="18" customHeight="1">
      <c r="A9131" s="33">
        <f t="shared" si="142"/>
        <v>9126</v>
      </c>
      <c r="B9131" s="160" t="s">
        <v>5892</v>
      </c>
      <c r="C9131" s="160" t="s">
        <v>12557</v>
      </c>
      <c r="D9131" s="159" t="s">
        <v>2421</v>
      </c>
      <c r="E9131" s="160" t="s">
        <v>2421</v>
      </c>
      <c r="F9131" s="161">
        <v>41400</v>
      </c>
      <c r="G9131" s="162">
        <v>2013</v>
      </c>
      <c r="H9131" s="37">
        <v>147100</v>
      </c>
      <c r="I9131" s="35">
        <v>159950</v>
      </c>
      <c r="J9131" s="35">
        <v>47985</v>
      </c>
      <c r="K9131" s="33"/>
    </row>
    <row r="9132" spans="1:11" s="38" customFormat="1" ht="18" customHeight="1">
      <c r="A9132" s="33">
        <f t="shared" si="142"/>
        <v>9127</v>
      </c>
      <c r="B9132" s="160" t="s">
        <v>5892</v>
      </c>
      <c r="C9132" s="160" t="s">
        <v>12558</v>
      </c>
      <c r="D9132" s="159" t="s">
        <v>2421</v>
      </c>
      <c r="E9132" s="160" t="s">
        <v>2421</v>
      </c>
      <c r="F9132" s="161">
        <v>41400</v>
      </c>
      <c r="G9132" s="162">
        <v>2013</v>
      </c>
      <c r="H9132" s="37">
        <v>147100</v>
      </c>
      <c r="I9132" s="35">
        <v>159950</v>
      </c>
      <c r="J9132" s="35">
        <v>47985</v>
      </c>
      <c r="K9132" s="33"/>
    </row>
    <row r="9133" spans="1:11" s="38" customFormat="1" ht="18" customHeight="1">
      <c r="A9133" s="33">
        <f t="shared" si="142"/>
        <v>9128</v>
      </c>
      <c r="B9133" s="160" t="s">
        <v>5892</v>
      </c>
      <c r="C9133" s="160" t="s">
        <v>12559</v>
      </c>
      <c r="D9133" s="159" t="s">
        <v>2421</v>
      </c>
      <c r="E9133" s="160" t="s">
        <v>2421</v>
      </c>
      <c r="F9133" s="161">
        <v>41400</v>
      </c>
      <c r="G9133" s="162">
        <v>2013</v>
      </c>
      <c r="H9133" s="37">
        <v>147100</v>
      </c>
      <c r="I9133" s="35">
        <v>159950</v>
      </c>
      <c r="J9133" s="35">
        <v>47985</v>
      </c>
      <c r="K9133" s="33"/>
    </row>
    <row r="9134" spans="1:11" s="38" customFormat="1" ht="18" customHeight="1">
      <c r="A9134" s="33">
        <f t="shared" si="142"/>
        <v>9129</v>
      </c>
      <c r="B9134" s="160" t="s">
        <v>5892</v>
      </c>
      <c r="C9134" s="160" t="s">
        <v>12560</v>
      </c>
      <c r="D9134" s="159" t="s">
        <v>2421</v>
      </c>
      <c r="E9134" s="160" t="s">
        <v>2421</v>
      </c>
      <c r="F9134" s="161">
        <v>41400</v>
      </c>
      <c r="G9134" s="162">
        <v>2013</v>
      </c>
      <c r="H9134" s="37">
        <v>147100</v>
      </c>
      <c r="I9134" s="35">
        <v>159950</v>
      </c>
      <c r="J9134" s="35">
        <v>47985</v>
      </c>
      <c r="K9134" s="33"/>
    </row>
    <row r="9135" spans="1:11" s="38" customFormat="1" ht="18" customHeight="1">
      <c r="A9135" s="33">
        <f t="shared" si="142"/>
        <v>9130</v>
      </c>
      <c r="B9135" s="160" t="s">
        <v>1832</v>
      </c>
      <c r="C9135" s="160" t="s">
        <v>12561</v>
      </c>
      <c r="D9135" s="159" t="s">
        <v>2421</v>
      </c>
      <c r="E9135" s="160" t="s">
        <v>2421</v>
      </c>
      <c r="F9135" s="161">
        <v>41400</v>
      </c>
      <c r="G9135" s="162">
        <v>2013</v>
      </c>
      <c r="H9135" s="37">
        <v>147100</v>
      </c>
      <c r="I9135" s="35">
        <v>159950</v>
      </c>
      <c r="J9135" s="35">
        <v>47985</v>
      </c>
      <c r="K9135" s="33"/>
    </row>
    <row r="9136" spans="1:11" s="38" customFormat="1" ht="18" customHeight="1">
      <c r="A9136" s="33">
        <f t="shared" si="142"/>
        <v>9131</v>
      </c>
      <c r="B9136" s="160" t="s">
        <v>2462</v>
      </c>
      <c r="C9136" s="160" t="s">
        <v>12562</v>
      </c>
      <c r="D9136" s="159" t="s">
        <v>12563</v>
      </c>
      <c r="E9136" s="160" t="s">
        <v>2421</v>
      </c>
      <c r="F9136" s="161">
        <v>41400</v>
      </c>
      <c r="G9136" s="162">
        <v>2013</v>
      </c>
      <c r="H9136" s="37">
        <v>147100</v>
      </c>
      <c r="I9136" s="35">
        <v>159950</v>
      </c>
      <c r="J9136" s="35">
        <v>47985</v>
      </c>
      <c r="K9136" s="33"/>
    </row>
    <row r="9137" spans="1:11" s="38" customFormat="1" ht="18" customHeight="1">
      <c r="A9137" s="33">
        <f t="shared" si="142"/>
        <v>9132</v>
      </c>
      <c r="B9137" s="160" t="s">
        <v>10468</v>
      </c>
      <c r="C9137" s="160" t="s">
        <v>12564</v>
      </c>
      <c r="D9137" s="159" t="s">
        <v>2941</v>
      </c>
      <c r="E9137" s="160" t="s">
        <v>2421</v>
      </c>
      <c r="F9137" s="161">
        <v>41400</v>
      </c>
      <c r="G9137" s="162">
        <v>2013</v>
      </c>
      <c r="H9137" s="37">
        <v>147100</v>
      </c>
      <c r="I9137" s="35">
        <v>159950</v>
      </c>
      <c r="J9137" s="35">
        <v>47985</v>
      </c>
      <c r="K9137" s="33"/>
    </row>
    <row r="9138" spans="1:11" s="38" customFormat="1" ht="18" customHeight="1">
      <c r="A9138" s="33">
        <f t="shared" si="142"/>
        <v>9133</v>
      </c>
      <c r="B9138" s="160" t="s">
        <v>10468</v>
      </c>
      <c r="C9138" s="160" t="s">
        <v>12565</v>
      </c>
      <c r="D9138" s="159" t="s">
        <v>2421</v>
      </c>
      <c r="E9138" s="160" t="s">
        <v>2421</v>
      </c>
      <c r="F9138" s="161">
        <v>41400</v>
      </c>
      <c r="G9138" s="162">
        <v>2013</v>
      </c>
      <c r="H9138" s="37">
        <v>147100</v>
      </c>
      <c r="I9138" s="35">
        <v>159950</v>
      </c>
      <c r="J9138" s="35">
        <v>47985</v>
      </c>
      <c r="K9138" s="33"/>
    </row>
    <row r="9139" spans="1:11" s="38" customFormat="1" ht="18" customHeight="1">
      <c r="A9139" s="33">
        <f t="shared" si="142"/>
        <v>9134</v>
      </c>
      <c r="B9139" s="160" t="s">
        <v>1932</v>
      </c>
      <c r="C9139" s="160" t="s">
        <v>12566</v>
      </c>
      <c r="D9139" s="159" t="s">
        <v>2421</v>
      </c>
      <c r="E9139" s="160" t="s">
        <v>2421</v>
      </c>
      <c r="F9139" s="161">
        <v>41400</v>
      </c>
      <c r="G9139" s="162">
        <v>2013</v>
      </c>
      <c r="H9139" s="37">
        <v>147100</v>
      </c>
      <c r="I9139" s="35">
        <v>159950</v>
      </c>
      <c r="J9139" s="35">
        <v>47985</v>
      </c>
      <c r="K9139" s="33"/>
    </row>
    <row r="9140" spans="1:11" s="38" customFormat="1" ht="18" customHeight="1">
      <c r="A9140" s="33">
        <f t="shared" si="142"/>
        <v>9135</v>
      </c>
      <c r="B9140" s="160" t="s">
        <v>1932</v>
      </c>
      <c r="C9140" s="160" t="s">
        <v>12567</v>
      </c>
      <c r="D9140" s="159" t="s">
        <v>2421</v>
      </c>
      <c r="E9140" s="160" t="s">
        <v>2421</v>
      </c>
      <c r="F9140" s="161">
        <v>41400</v>
      </c>
      <c r="G9140" s="162">
        <v>2013</v>
      </c>
      <c r="H9140" s="37">
        <v>147100</v>
      </c>
      <c r="I9140" s="35">
        <v>159950</v>
      </c>
      <c r="J9140" s="35">
        <v>47985</v>
      </c>
      <c r="K9140" s="33"/>
    </row>
    <row r="9141" spans="1:11" s="38" customFormat="1" ht="18" customHeight="1">
      <c r="A9141" s="33">
        <f t="shared" si="142"/>
        <v>9136</v>
      </c>
      <c r="B9141" s="160" t="s">
        <v>5892</v>
      </c>
      <c r="C9141" s="160" t="s">
        <v>12568</v>
      </c>
      <c r="D9141" s="159" t="s">
        <v>2421</v>
      </c>
      <c r="E9141" s="160" t="s">
        <v>2421</v>
      </c>
      <c r="F9141" s="161">
        <v>41400</v>
      </c>
      <c r="G9141" s="162">
        <v>2013</v>
      </c>
      <c r="H9141" s="37">
        <v>147100</v>
      </c>
      <c r="I9141" s="35">
        <v>159950</v>
      </c>
      <c r="J9141" s="35">
        <v>47985</v>
      </c>
      <c r="K9141" s="33"/>
    </row>
    <row r="9142" spans="1:11" ht="18" customHeight="1">
      <c r="A9142" s="33">
        <f t="shared" si="142"/>
        <v>9137</v>
      </c>
      <c r="B9142" s="160" t="s">
        <v>4892</v>
      </c>
      <c r="C9142" s="160" t="s">
        <v>12569</v>
      </c>
      <c r="D9142" s="159" t="s">
        <v>2421</v>
      </c>
      <c r="E9142" s="160" t="s">
        <v>2421</v>
      </c>
      <c r="F9142" s="161">
        <v>41400</v>
      </c>
      <c r="G9142" s="162">
        <v>2013</v>
      </c>
      <c r="H9142" s="37">
        <v>147100</v>
      </c>
      <c r="I9142" s="35">
        <v>159950</v>
      </c>
      <c r="J9142" s="35">
        <v>47985</v>
      </c>
      <c r="K9142" s="33"/>
    </row>
    <row r="9143" spans="1:11" ht="18" customHeight="1">
      <c r="A9143" s="33">
        <f t="shared" si="142"/>
        <v>9138</v>
      </c>
      <c r="B9143" s="160" t="s">
        <v>7079</v>
      </c>
      <c r="C9143" s="160" t="s">
        <v>12570</v>
      </c>
      <c r="D9143" s="159" t="s">
        <v>2941</v>
      </c>
      <c r="E9143" s="160" t="s">
        <v>2421</v>
      </c>
      <c r="F9143" s="161">
        <v>41400</v>
      </c>
      <c r="G9143" s="162">
        <v>2013</v>
      </c>
      <c r="H9143" s="37">
        <v>147100</v>
      </c>
      <c r="I9143" s="35">
        <v>159950</v>
      </c>
      <c r="J9143" s="35">
        <v>47985</v>
      </c>
      <c r="K9143" s="33"/>
    </row>
    <row r="9144" spans="1:11" ht="18" customHeight="1">
      <c r="A9144" s="33">
        <f t="shared" si="142"/>
        <v>9139</v>
      </c>
      <c r="B9144" s="160" t="s">
        <v>2340</v>
      </c>
      <c r="C9144" s="160" t="s">
        <v>12571</v>
      </c>
      <c r="D9144" s="159" t="s">
        <v>2421</v>
      </c>
      <c r="E9144" s="160" t="s">
        <v>2421</v>
      </c>
      <c r="F9144" s="161">
        <v>41400</v>
      </c>
      <c r="G9144" s="162">
        <v>2013</v>
      </c>
      <c r="H9144" s="37">
        <v>147100</v>
      </c>
      <c r="I9144" s="35">
        <v>159950</v>
      </c>
      <c r="J9144" s="35">
        <v>47985</v>
      </c>
      <c r="K9144" s="33"/>
    </row>
    <row r="9145" spans="1:11" ht="18" customHeight="1">
      <c r="A9145" s="33">
        <f t="shared" si="142"/>
        <v>9140</v>
      </c>
      <c r="B9145" s="160" t="s">
        <v>2624</v>
      </c>
      <c r="C9145" s="160" t="s">
        <v>12572</v>
      </c>
      <c r="D9145" s="159" t="s">
        <v>2941</v>
      </c>
      <c r="E9145" s="160" t="s">
        <v>2421</v>
      </c>
      <c r="F9145" s="161">
        <v>41400</v>
      </c>
      <c r="G9145" s="162">
        <v>2013</v>
      </c>
      <c r="H9145" s="37">
        <v>147100</v>
      </c>
      <c r="I9145" s="35">
        <v>159950</v>
      </c>
      <c r="J9145" s="35">
        <v>47985</v>
      </c>
      <c r="K9145" s="33"/>
    </row>
    <row r="9146" spans="1:11" ht="18" customHeight="1">
      <c r="A9146" s="33">
        <f t="shared" si="142"/>
        <v>9141</v>
      </c>
      <c r="B9146" s="160" t="s">
        <v>2194</v>
      </c>
      <c r="C9146" s="160" t="s">
        <v>12573</v>
      </c>
      <c r="D9146" s="159" t="s">
        <v>2941</v>
      </c>
      <c r="E9146" s="160" t="s">
        <v>2421</v>
      </c>
      <c r="F9146" s="161">
        <v>41400</v>
      </c>
      <c r="G9146" s="162">
        <v>2013</v>
      </c>
      <c r="H9146" s="37">
        <v>147100</v>
      </c>
      <c r="I9146" s="35">
        <v>159950</v>
      </c>
      <c r="J9146" s="35">
        <v>47985</v>
      </c>
      <c r="K9146" s="33"/>
    </row>
    <row r="9147" spans="1:11" ht="18" customHeight="1">
      <c r="A9147" s="33">
        <f t="shared" si="142"/>
        <v>9142</v>
      </c>
      <c r="B9147" s="160" t="s">
        <v>3243</v>
      </c>
      <c r="C9147" s="160" t="s">
        <v>12574</v>
      </c>
      <c r="D9147" s="159" t="s">
        <v>12575</v>
      </c>
      <c r="E9147" s="160" t="s">
        <v>12575</v>
      </c>
      <c r="F9147" s="161">
        <v>41397</v>
      </c>
      <c r="G9147" s="162">
        <v>2013</v>
      </c>
      <c r="H9147" s="37">
        <v>5350000</v>
      </c>
      <c r="I9147" s="35">
        <v>5817359</v>
      </c>
      <c r="J9147" s="35">
        <v>1745208</v>
      </c>
      <c r="K9147" s="33"/>
    </row>
    <row r="9148" spans="1:11" ht="18" customHeight="1">
      <c r="A9148" s="33">
        <f t="shared" si="142"/>
        <v>9143</v>
      </c>
      <c r="B9148" s="160" t="s">
        <v>3243</v>
      </c>
      <c r="C9148" s="160" t="s">
        <v>12576</v>
      </c>
      <c r="D9148" s="159" t="s">
        <v>12575</v>
      </c>
      <c r="E9148" s="160" t="s">
        <v>12575</v>
      </c>
      <c r="F9148" s="161">
        <v>41397</v>
      </c>
      <c r="G9148" s="162">
        <v>2013</v>
      </c>
      <c r="H9148" s="37">
        <v>5350000</v>
      </c>
      <c r="I9148" s="35">
        <v>5817359</v>
      </c>
      <c r="J9148" s="35">
        <v>1745208</v>
      </c>
      <c r="K9148" s="33"/>
    </row>
    <row r="9149" spans="1:11" ht="18" customHeight="1">
      <c r="A9149" s="33">
        <f t="shared" si="142"/>
        <v>9144</v>
      </c>
      <c r="B9149" s="160" t="s">
        <v>7977</v>
      </c>
      <c r="C9149" s="160" t="s">
        <v>12577</v>
      </c>
      <c r="D9149" s="159" t="s">
        <v>12578</v>
      </c>
      <c r="E9149" s="160" t="s">
        <v>12578</v>
      </c>
      <c r="F9149" s="161">
        <v>41397</v>
      </c>
      <c r="G9149" s="162">
        <v>2013</v>
      </c>
      <c r="H9149" s="37">
        <v>2750000</v>
      </c>
      <c r="I9149" s="35">
        <v>2990231</v>
      </c>
      <c r="J9149" s="35">
        <v>897069</v>
      </c>
      <c r="K9149" s="33"/>
    </row>
    <row r="9150" spans="1:11" ht="18" customHeight="1">
      <c r="A9150" s="33">
        <f t="shared" si="142"/>
        <v>9145</v>
      </c>
      <c r="B9150" s="160" t="s">
        <v>12579</v>
      </c>
      <c r="C9150" s="160" t="s">
        <v>12580</v>
      </c>
      <c r="D9150" s="159" t="s">
        <v>12581</v>
      </c>
      <c r="E9150" s="160" t="s">
        <v>12581</v>
      </c>
      <c r="F9150" s="161">
        <v>41397</v>
      </c>
      <c r="G9150" s="162">
        <v>2013</v>
      </c>
      <c r="H9150" s="37">
        <v>1980000</v>
      </c>
      <c r="I9150" s="35">
        <v>2152966</v>
      </c>
      <c r="J9150" s="35">
        <v>645890</v>
      </c>
      <c r="K9150" s="33"/>
    </row>
    <row r="9151" spans="1:11" ht="18" customHeight="1">
      <c r="A9151" s="33">
        <f t="shared" si="142"/>
        <v>9146</v>
      </c>
      <c r="B9151" s="160" t="s">
        <v>12582</v>
      </c>
      <c r="C9151" s="160" t="s">
        <v>12583</v>
      </c>
      <c r="D9151" s="159" t="s">
        <v>12584</v>
      </c>
      <c r="E9151" s="160" t="s">
        <v>12584</v>
      </c>
      <c r="F9151" s="161">
        <v>41397</v>
      </c>
      <c r="G9151" s="162">
        <v>2013</v>
      </c>
      <c r="H9151" s="37">
        <v>613800</v>
      </c>
      <c r="I9151" s="35">
        <v>667420</v>
      </c>
      <c r="J9151" s="35">
        <v>200226</v>
      </c>
      <c r="K9151" s="33"/>
    </row>
    <row r="9152" spans="1:11" ht="18" customHeight="1">
      <c r="A9152" s="33">
        <f t="shared" si="142"/>
        <v>9147</v>
      </c>
      <c r="B9152" s="160" t="s">
        <v>12585</v>
      </c>
      <c r="C9152" s="160" t="s">
        <v>12586</v>
      </c>
      <c r="D9152" s="159" t="s">
        <v>12584</v>
      </c>
      <c r="E9152" s="160" t="s">
        <v>12584</v>
      </c>
      <c r="F9152" s="161">
        <v>41397</v>
      </c>
      <c r="G9152" s="162">
        <v>2013</v>
      </c>
      <c r="H9152" s="37">
        <v>613800</v>
      </c>
      <c r="I9152" s="35">
        <v>667420</v>
      </c>
      <c r="J9152" s="35">
        <v>200226</v>
      </c>
      <c r="K9152" s="33"/>
    </row>
    <row r="9153" spans="1:11" ht="18" customHeight="1">
      <c r="A9153" s="33">
        <f t="shared" si="142"/>
        <v>9148</v>
      </c>
      <c r="B9153" s="160" t="s">
        <v>5892</v>
      </c>
      <c r="C9153" s="160" t="s">
        <v>12587</v>
      </c>
      <c r="D9153" s="159" t="s">
        <v>1562</v>
      </c>
      <c r="E9153" s="160" t="s">
        <v>1562</v>
      </c>
      <c r="F9153" s="161">
        <v>41397</v>
      </c>
      <c r="G9153" s="162">
        <v>2013</v>
      </c>
      <c r="H9153" s="37">
        <v>583000</v>
      </c>
      <c r="I9153" s="35">
        <v>633929</v>
      </c>
      <c r="J9153" s="35">
        <v>190179</v>
      </c>
      <c r="K9153" s="33"/>
    </row>
    <row r="9154" spans="1:11" ht="18" customHeight="1">
      <c r="A9154" s="33">
        <f t="shared" si="142"/>
        <v>9149</v>
      </c>
      <c r="B9154" s="160" t="s">
        <v>3243</v>
      </c>
      <c r="C9154" s="160" t="s">
        <v>12588</v>
      </c>
      <c r="D9154" s="159" t="s">
        <v>1562</v>
      </c>
      <c r="E9154" s="160" t="s">
        <v>1562</v>
      </c>
      <c r="F9154" s="161">
        <v>41397</v>
      </c>
      <c r="G9154" s="162">
        <v>2013</v>
      </c>
      <c r="H9154" s="37">
        <v>583000</v>
      </c>
      <c r="I9154" s="35">
        <v>633929</v>
      </c>
      <c r="J9154" s="35">
        <v>190179</v>
      </c>
      <c r="K9154" s="33"/>
    </row>
    <row r="9155" spans="1:11" ht="18" customHeight="1">
      <c r="A9155" s="33">
        <f t="shared" si="142"/>
        <v>9150</v>
      </c>
      <c r="B9155" s="160" t="s">
        <v>3243</v>
      </c>
      <c r="C9155" s="160" t="s">
        <v>12589</v>
      </c>
      <c r="D9155" s="159" t="s">
        <v>1562</v>
      </c>
      <c r="E9155" s="160" t="s">
        <v>1562</v>
      </c>
      <c r="F9155" s="161">
        <v>41397</v>
      </c>
      <c r="G9155" s="162">
        <v>2013</v>
      </c>
      <c r="H9155" s="37">
        <v>583000</v>
      </c>
      <c r="I9155" s="35">
        <v>633929</v>
      </c>
      <c r="J9155" s="35">
        <v>190179</v>
      </c>
      <c r="K9155" s="33"/>
    </row>
    <row r="9156" spans="1:11" ht="18" customHeight="1">
      <c r="A9156" s="33">
        <f t="shared" si="142"/>
        <v>9151</v>
      </c>
      <c r="B9156" s="160" t="s">
        <v>3243</v>
      </c>
      <c r="C9156" s="160" t="s">
        <v>12590</v>
      </c>
      <c r="D9156" s="159" t="s">
        <v>1562</v>
      </c>
      <c r="E9156" s="160" t="s">
        <v>1562</v>
      </c>
      <c r="F9156" s="161">
        <v>41397</v>
      </c>
      <c r="G9156" s="162">
        <v>2013</v>
      </c>
      <c r="H9156" s="37">
        <v>583000</v>
      </c>
      <c r="I9156" s="35">
        <v>633929</v>
      </c>
      <c r="J9156" s="35">
        <v>190179</v>
      </c>
      <c r="K9156" s="33"/>
    </row>
    <row r="9157" spans="1:11" s="38" customFormat="1" ht="18" customHeight="1">
      <c r="A9157" s="33">
        <f t="shared" si="142"/>
        <v>9152</v>
      </c>
      <c r="B9157" s="160" t="s">
        <v>3243</v>
      </c>
      <c r="C9157" s="160" t="s">
        <v>12591</v>
      </c>
      <c r="D9157" s="159" t="s">
        <v>1562</v>
      </c>
      <c r="E9157" s="160" t="s">
        <v>1562</v>
      </c>
      <c r="F9157" s="161">
        <v>41397</v>
      </c>
      <c r="G9157" s="162">
        <v>2013</v>
      </c>
      <c r="H9157" s="37">
        <v>583000</v>
      </c>
      <c r="I9157" s="35">
        <v>633929</v>
      </c>
      <c r="J9157" s="35">
        <v>190179</v>
      </c>
      <c r="K9157" s="33"/>
    </row>
    <row r="9158" spans="1:11" s="38" customFormat="1" ht="18" customHeight="1">
      <c r="A9158" s="33">
        <f t="shared" si="142"/>
        <v>9153</v>
      </c>
      <c r="B9158" s="160" t="s">
        <v>4256</v>
      </c>
      <c r="C9158" s="160" t="s">
        <v>12592</v>
      </c>
      <c r="D9158" s="159" t="s">
        <v>12593</v>
      </c>
      <c r="E9158" s="160" t="s">
        <v>6899</v>
      </c>
      <c r="F9158" s="161">
        <v>41397</v>
      </c>
      <c r="G9158" s="162">
        <v>2013</v>
      </c>
      <c r="H9158" s="37">
        <v>385000</v>
      </c>
      <c r="I9158" s="35">
        <v>418632</v>
      </c>
      <c r="J9158" s="35">
        <v>125590</v>
      </c>
      <c r="K9158" s="33"/>
    </row>
    <row r="9159" spans="1:11" s="38" customFormat="1" ht="18" customHeight="1">
      <c r="A9159" s="33">
        <f t="shared" ref="A9159:A9222" si="143">A9158+1</f>
        <v>9154</v>
      </c>
      <c r="B9159" s="160" t="s">
        <v>12594</v>
      </c>
      <c r="C9159" s="160" t="s">
        <v>12595</v>
      </c>
      <c r="D9159" s="159" t="s">
        <v>6899</v>
      </c>
      <c r="E9159" s="160" t="s">
        <v>6899</v>
      </c>
      <c r="F9159" s="161">
        <v>41397</v>
      </c>
      <c r="G9159" s="162">
        <v>2013</v>
      </c>
      <c r="H9159" s="37">
        <v>374000</v>
      </c>
      <c r="I9159" s="35">
        <v>406671</v>
      </c>
      <c r="J9159" s="35">
        <v>122001</v>
      </c>
      <c r="K9159" s="33"/>
    </row>
    <row r="9160" spans="1:11" s="38" customFormat="1" ht="18" customHeight="1">
      <c r="A9160" s="33">
        <f t="shared" si="143"/>
        <v>9155</v>
      </c>
      <c r="B9160" s="160" t="s">
        <v>12594</v>
      </c>
      <c r="C9160" s="160" t="s">
        <v>12596</v>
      </c>
      <c r="D9160" s="159" t="s">
        <v>6899</v>
      </c>
      <c r="E9160" s="160" t="s">
        <v>6899</v>
      </c>
      <c r="F9160" s="161">
        <v>41397</v>
      </c>
      <c r="G9160" s="162">
        <v>2013</v>
      </c>
      <c r="H9160" s="37">
        <v>374000</v>
      </c>
      <c r="I9160" s="35">
        <v>406671</v>
      </c>
      <c r="J9160" s="35">
        <v>122001</v>
      </c>
      <c r="K9160" s="33"/>
    </row>
    <row r="9161" spans="1:11" s="38" customFormat="1" ht="18" customHeight="1">
      <c r="A9161" s="33">
        <f t="shared" si="143"/>
        <v>9156</v>
      </c>
      <c r="B9161" s="160" t="s">
        <v>12594</v>
      </c>
      <c r="C9161" s="160" t="s">
        <v>12597</v>
      </c>
      <c r="D9161" s="159" t="s">
        <v>6899</v>
      </c>
      <c r="E9161" s="160" t="s">
        <v>6899</v>
      </c>
      <c r="F9161" s="161">
        <v>41397</v>
      </c>
      <c r="G9161" s="162">
        <v>2013</v>
      </c>
      <c r="H9161" s="37">
        <v>374000</v>
      </c>
      <c r="I9161" s="35">
        <v>406671</v>
      </c>
      <c r="J9161" s="35">
        <v>122001</v>
      </c>
      <c r="K9161" s="33"/>
    </row>
    <row r="9162" spans="1:11" s="38" customFormat="1" ht="18" customHeight="1">
      <c r="A9162" s="33">
        <f t="shared" si="143"/>
        <v>9157</v>
      </c>
      <c r="B9162" s="160" t="s">
        <v>12594</v>
      </c>
      <c r="C9162" s="160" t="s">
        <v>12598</v>
      </c>
      <c r="D9162" s="159" t="s">
        <v>6899</v>
      </c>
      <c r="E9162" s="160" t="s">
        <v>6899</v>
      </c>
      <c r="F9162" s="161">
        <v>41397</v>
      </c>
      <c r="G9162" s="162">
        <v>2013</v>
      </c>
      <c r="H9162" s="37">
        <v>374000</v>
      </c>
      <c r="I9162" s="35">
        <v>406671</v>
      </c>
      <c r="J9162" s="35">
        <v>122001</v>
      </c>
      <c r="K9162" s="33"/>
    </row>
    <row r="9163" spans="1:11" s="38" customFormat="1" ht="18" customHeight="1">
      <c r="A9163" s="33">
        <f t="shared" si="143"/>
        <v>9158</v>
      </c>
      <c r="B9163" s="160" t="s">
        <v>12594</v>
      </c>
      <c r="C9163" s="160" t="s">
        <v>12599</v>
      </c>
      <c r="D9163" s="159" t="s">
        <v>6899</v>
      </c>
      <c r="E9163" s="160" t="s">
        <v>6899</v>
      </c>
      <c r="F9163" s="161">
        <v>41397</v>
      </c>
      <c r="G9163" s="162">
        <v>2013</v>
      </c>
      <c r="H9163" s="37">
        <v>352000</v>
      </c>
      <c r="I9163" s="35">
        <v>382750</v>
      </c>
      <c r="J9163" s="35">
        <v>114825</v>
      </c>
      <c r="K9163" s="33"/>
    </row>
    <row r="9164" spans="1:11" s="38" customFormat="1" ht="18" customHeight="1">
      <c r="A9164" s="33">
        <f t="shared" si="143"/>
        <v>9159</v>
      </c>
      <c r="B9164" s="160" t="s">
        <v>3243</v>
      </c>
      <c r="C9164" s="160" t="s">
        <v>12600</v>
      </c>
      <c r="D9164" s="159" t="s">
        <v>7156</v>
      </c>
      <c r="E9164" s="160" t="s">
        <v>7156</v>
      </c>
      <c r="F9164" s="161">
        <v>41397</v>
      </c>
      <c r="G9164" s="162">
        <v>2013</v>
      </c>
      <c r="H9164" s="37">
        <v>265000</v>
      </c>
      <c r="I9164" s="35">
        <v>288150</v>
      </c>
      <c r="J9164" s="35">
        <v>86445</v>
      </c>
      <c r="K9164" s="33"/>
    </row>
    <row r="9165" spans="1:11" s="38" customFormat="1" ht="18" customHeight="1">
      <c r="A9165" s="33">
        <f t="shared" si="143"/>
        <v>9160</v>
      </c>
      <c r="B9165" s="160" t="s">
        <v>3243</v>
      </c>
      <c r="C9165" s="160" t="s">
        <v>12601</v>
      </c>
      <c r="D9165" s="159" t="s">
        <v>7156</v>
      </c>
      <c r="E9165" s="160" t="s">
        <v>7156</v>
      </c>
      <c r="F9165" s="161">
        <v>41397</v>
      </c>
      <c r="G9165" s="162">
        <v>2013</v>
      </c>
      <c r="H9165" s="37">
        <v>265000</v>
      </c>
      <c r="I9165" s="35">
        <v>288150</v>
      </c>
      <c r="J9165" s="35">
        <v>86445</v>
      </c>
      <c r="K9165" s="33"/>
    </row>
    <row r="9166" spans="1:11" s="38" customFormat="1" ht="18" customHeight="1">
      <c r="A9166" s="33">
        <f t="shared" si="143"/>
        <v>9161</v>
      </c>
      <c r="B9166" s="160" t="s">
        <v>3243</v>
      </c>
      <c r="C9166" s="160" t="s">
        <v>12602</v>
      </c>
      <c r="D9166" s="159" t="s">
        <v>7156</v>
      </c>
      <c r="E9166" s="160" t="s">
        <v>7156</v>
      </c>
      <c r="F9166" s="161">
        <v>41397</v>
      </c>
      <c r="G9166" s="162">
        <v>2013</v>
      </c>
      <c r="H9166" s="37">
        <v>265000</v>
      </c>
      <c r="I9166" s="35">
        <v>288150</v>
      </c>
      <c r="J9166" s="35">
        <v>86445</v>
      </c>
      <c r="K9166" s="33"/>
    </row>
    <row r="9167" spans="1:11" s="38" customFormat="1" ht="18" customHeight="1">
      <c r="A9167" s="33">
        <f t="shared" si="143"/>
        <v>9162</v>
      </c>
      <c r="B9167" s="160" t="s">
        <v>5646</v>
      </c>
      <c r="C9167" s="160" t="s">
        <v>12603</v>
      </c>
      <c r="D9167" s="159" t="s">
        <v>1522</v>
      </c>
      <c r="E9167" s="160" t="s">
        <v>1522</v>
      </c>
      <c r="F9167" s="161">
        <v>41394</v>
      </c>
      <c r="G9167" s="162">
        <v>2013</v>
      </c>
      <c r="H9167" s="37">
        <v>2280000</v>
      </c>
      <c r="I9167" s="35">
        <v>2479173</v>
      </c>
      <c r="J9167" s="35">
        <v>743752</v>
      </c>
      <c r="K9167" s="33"/>
    </row>
    <row r="9168" spans="1:11" s="38" customFormat="1" ht="18" customHeight="1">
      <c r="A9168" s="33">
        <f t="shared" si="143"/>
        <v>9163</v>
      </c>
      <c r="B9168" s="160" t="s">
        <v>2016</v>
      </c>
      <c r="C9168" s="160" t="s">
        <v>12604</v>
      </c>
      <c r="D9168" s="159" t="s">
        <v>1427</v>
      </c>
      <c r="E9168" s="160" t="s">
        <v>1427</v>
      </c>
      <c r="F9168" s="161">
        <v>41394</v>
      </c>
      <c r="G9168" s="162">
        <v>2013</v>
      </c>
      <c r="H9168" s="37">
        <v>140300</v>
      </c>
      <c r="I9168" s="35">
        <v>152556</v>
      </c>
      <c r="J9168" s="35">
        <v>45767</v>
      </c>
      <c r="K9168" s="33"/>
    </row>
    <row r="9169" spans="1:11" s="38" customFormat="1" ht="18" customHeight="1">
      <c r="A9169" s="33">
        <f t="shared" si="143"/>
        <v>9164</v>
      </c>
      <c r="B9169" s="160" t="s">
        <v>2801</v>
      </c>
      <c r="C9169" s="160" t="s">
        <v>12605</v>
      </c>
      <c r="D9169" s="159" t="s">
        <v>1427</v>
      </c>
      <c r="E9169" s="160" t="s">
        <v>1427</v>
      </c>
      <c r="F9169" s="161">
        <v>41394</v>
      </c>
      <c r="G9169" s="162">
        <v>2013</v>
      </c>
      <c r="H9169" s="37">
        <v>163800</v>
      </c>
      <c r="I9169" s="35">
        <v>178109</v>
      </c>
      <c r="J9169" s="35">
        <v>53433</v>
      </c>
      <c r="K9169" s="33"/>
    </row>
    <row r="9170" spans="1:11" s="38" customFormat="1" ht="18" customHeight="1">
      <c r="A9170" s="33">
        <f t="shared" si="143"/>
        <v>9165</v>
      </c>
      <c r="B9170" s="160" t="s">
        <v>2300</v>
      </c>
      <c r="C9170" s="160" t="s">
        <v>12606</v>
      </c>
      <c r="D9170" s="159" t="s">
        <v>1427</v>
      </c>
      <c r="E9170" s="160" t="s">
        <v>1427</v>
      </c>
      <c r="F9170" s="161">
        <v>41394</v>
      </c>
      <c r="G9170" s="162">
        <v>2013</v>
      </c>
      <c r="H9170" s="37">
        <v>163800</v>
      </c>
      <c r="I9170" s="35">
        <v>178109</v>
      </c>
      <c r="J9170" s="35">
        <v>53433</v>
      </c>
      <c r="K9170" s="33"/>
    </row>
    <row r="9171" spans="1:11" s="38" customFormat="1" ht="18" customHeight="1">
      <c r="A9171" s="33">
        <f t="shared" si="143"/>
        <v>9166</v>
      </c>
      <c r="B9171" s="160" t="s">
        <v>2300</v>
      </c>
      <c r="C9171" s="160" t="s">
        <v>12607</v>
      </c>
      <c r="D9171" s="159" t="s">
        <v>1427</v>
      </c>
      <c r="E9171" s="160" t="s">
        <v>1427</v>
      </c>
      <c r="F9171" s="161">
        <v>41394</v>
      </c>
      <c r="G9171" s="162">
        <v>2013</v>
      </c>
      <c r="H9171" s="37">
        <v>163800</v>
      </c>
      <c r="I9171" s="35">
        <v>178109</v>
      </c>
      <c r="J9171" s="35">
        <v>53433</v>
      </c>
      <c r="K9171" s="33"/>
    </row>
    <row r="9172" spans="1:11" s="38" customFormat="1" ht="18" customHeight="1">
      <c r="A9172" s="33">
        <f t="shared" si="143"/>
        <v>9167</v>
      </c>
      <c r="B9172" s="160" t="s">
        <v>3139</v>
      </c>
      <c r="C9172" s="160" t="s">
        <v>12608</v>
      </c>
      <c r="D9172" s="159" t="s">
        <v>1427</v>
      </c>
      <c r="E9172" s="160" t="s">
        <v>1427</v>
      </c>
      <c r="F9172" s="161">
        <v>41394</v>
      </c>
      <c r="G9172" s="162">
        <v>2013</v>
      </c>
      <c r="H9172" s="37">
        <v>163800</v>
      </c>
      <c r="I9172" s="35">
        <v>178109</v>
      </c>
      <c r="J9172" s="35">
        <v>53433</v>
      </c>
      <c r="K9172" s="33"/>
    </row>
    <row r="9173" spans="1:11" s="38" customFormat="1" ht="18" customHeight="1">
      <c r="A9173" s="33">
        <f t="shared" si="143"/>
        <v>9168</v>
      </c>
      <c r="B9173" s="160" t="s">
        <v>2619</v>
      </c>
      <c r="C9173" s="160" t="s">
        <v>12609</v>
      </c>
      <c r="D9173" s="159" t="s">
        <v>1427</v>
      </c>
      <c r="E9173" s="160" t="s">
        <v>1427</v>
      </c>
      <c r="F9173" s="161">
        <v>41394</v>
      </c>
      <c r="G9173" s="162">
        <v>2013</v>
      </c>
      <c r="H9173" s="37">
        <v>163800</v>
      </c>
      <c r="I9173" s="35">
        <v>178109</v>
      </c>
      <c r="J9173" s="35">
        <v>53433</v>
      </c>
      <c r="K9173" s="33"/>
    </row>
    <row r="9174" spans="1:11" s="38" customFormat="1" ht="18" customHeight="1">
      <c r="A9174" s="33">
        <f t="shared" si="143"/>
        <v>9169</v>
      </c>
      <c r="B9174" s="160" t="s">
        <v>3177</v>
      </c>
      <c r="C9174" s="160" t="s">
        <v>12610</v>
      </c>
      <c r="D9174" s="159" t="s">
        <v>1427</v>
      </c>
      <c r="E9174" s="160" t="s">
        <v>1427</v>
      </c>
      <c r="F9174" s="161">
        <v>41394</v>
      </c>
      <c r="G9174" s="162">
        <v>2013</v>
      </c>
      <c r="H9174" s="37">
        <v>163800</v>
      </c>
      <c r="I9174" s="35">
        <v>178109</v>
      </c>
      <c r="J9174" s="35">
        <v>53433</v>
      </c>
      <c r="K9174" s="33"/>
    </row>
    <row r="9175" spans="1:11" s="38" customFormat="1" ht="18" customHeight="1">
      <c r="A9175" s="33">
        <f t="shared" si="143"/>
        <v>9170</v>
      </c>
      <c r="B9175" s="160" t="s">
        <v>3139</v>
      </c>
      <c r="C9175" s="160" t="s">
        <v>12611</v>
      </c>
      <c r="D9175" s="159" t="s">
        <v>1427</v>
      </c>
      <c r="E9175" s="160" t="s">
        <v>1427</v>
      </c>
      <c r="F9175" s="161">
        <v>41394</v>
      </c>
      <c r="G9175" s="162">
        <v>2013</v>
      </c>
      <c r="H9175" s="37">
        <v>163800</v>
      </c>
      <c r="I9175" s="35">
        <v>178109</v>
      </c>
      <c r="J9175" s="35">
        <v>53433</v>
      </c>
      <c r="K9175" s="33"/>
    </row>
    <row r="9176" spans="1:11" s="38" customFormat="1" ht="18" customHeight="1">
      <c r="A9176" s="33">
        <f t="shared" si="143"/>
        <v>9171</v>
      </c>
      <c r="B9176" s="160" t="s">
        <v>2392</v>
      </c>
      <c r="C9176" s="160" t="s">
        <v>12612</v>
      </c>
      <c r="D9176" s="159" t="s">
        <v>1427</v>
      </c>
      <c r="E9176" s="160" t="s">
        <v>1427</v>
      </c>
      <c r="F9176" s="161">
        <v>41394</v>
      </c>
      <c r="G9176" s="162">
        <v>2013</v>
      </c>
      <c r="H9176" s="37">
        <v>163800</v>
      </c>
      <c r="I9176" s="35">
        <v>178109</v>
      </c>
      <c r="J9176" s="35">
        <v>53433</v>
      </c>
      <c r="K9176" s="33"/>
    </row>
    <row r="9177" spans="1:11" s="38" customFormat="1" ht="18" customHeight="1">
      <c r="A9177" s="33">
        <f t="shared" si="143"/>
        <v>9172</v>
      </c>
      <c r="B9177" s="160" t="s">
        <v>2631</v>
      </c>
      <c r="C9177" s="160" t="s">
        <v>12613</v>
      </c>
      <c r="D9177" s="159" t="s">
        <v>1427</v>
      </c>
      <c r="E9177" s="160" t="s">
        <v>1427</v>
      </c>
      <c r="F9177" s="161">
        <v>41394</v>
      </c>
      <c r="G9177" s="162">
        <v>2013</v>
      </c>
      <c r="H9177" s="37">
        <v>163800</v>
      </c>
      <c r="I9177" s="35">
        <v>178109</v>
      </c>
      <c r="J9177" s="35">
        <v>53433</v>
      </c>
      <c r="K9177" s="33"/>
    </row>
    <row r="9178" spans="1:11" s="38" customFormat="1" ht="18" customHeight="1">
      <c r="A9178" s="33">
        <f t="shared" si="143"/>
        <v>9173</v>
      </c>
      <c r="B9178" s="160" t="s">
        <v>3177</v>
      </c>
      <c r="C9178" s="160" t="s">
        <v>12614</v>
      </c>
      <c r="D9178" s="159" t="s">
        <v>1427</v>
      </c>
      <c r="E9178" s="160" t="s">
        <v>1427</v>
      </c>
      <c r="F9178" s="161">
        <v>41394</v>
      </c>
      <c r="G9178" s="162">
        <v>2013</v>
      </c>
      <c r="H9178" s="37">
        <v>163800</v>
      </c>
      <c r="I9178" s="35">
        <v>178109</v>
      </c>
      <c r="J9178" s="35">
        <v>53433</v>
      </c>
      <c r="K9178" s="33"/>
    </row>
    <row r="9179" spans="1:11" s="38" customFormat="1" ht="18" customHeight="1">
      <c r="A9179" s="33">
        <f t="shared" si="143"/>
        <v>9174</v>
      </c>
      <c r="B9179" s="160" t="s">
        <v>3139</v>
      </c>
      <c r="C9179" s="160" t="s">
        <v>12615</v>
      </c>
      <c r="D9179" s="159" t="s">
        <v>1427</v>
      </c>
      <c r="E9179" s="160" t="s">
        <v>1427</v>
      </c>
      <c r="F9179" s="161">
        <v>41394</v>
      </c>
      <c r="G9179" s="162">
        <v>2013</v>
      </c>
      <c r="H9179" s="37">
        <v>163800</v>
      </c>
      <c r="I9179" s="35">
        <v>178109</v>
      </c>
      <c r="J9179" s="35">
        <v>53433</v>
      </c>
      <c r="K9179" s="33"/>
    </row>
    <row r="9180" spans="1:11" s="38" customFormat="1" ht="18" customHeight="1">
      <c r="A9180" s="33">
        <f t="shared" si="143"/>
        <v>9175</v>
      </c>
      <c r="B9180" s="160" t="s">
        <v>4554</v>
      </c>
      <c r="C9180" s="160" t="s">
        <v>12616</v>
      </c>
      <c r="D9180" s="159" t="s">
        <v>1427</v>
      </c>
      <c r="E9180" s="160" t="s">
        <v>1427</v>
      </c>
      <c r="F9180" s="161">
        <v>41394</v>
      </c>
      <c r="G9180" s="162">
        <v>2013</v>
      </c>
      <c r="H9180" s="37">
        <v>163800</v>
      </c>
      <c r="I9180" s="35">
        <v>178109</v>
      </c>
      <c r="J9180" s="35">
        <v>53433</v>
      </c>
      <c r="K9180" s="33"/>
    </row>
    <row r="9181" spans="1:11" s="38" customFormat="1" ht="18" customHeight="1">
      <c r="A9181" s="33">
        <f t="shared" si="143"/>
        <v>9176</v>
      </c>
      <c r="B9181" s="160" t="s">
        <v>2631</v>
      </c>
      <c r="C9181" s="160" t="s">
        <v>12617</v>
      </c>
      <c r="D9181" s="159" t="s">
        <v>1427</v>
      </c>
      <c r="E9181" s="160" t="s">
        <v>1427</v>
      </c>
      <c r="F9181" s="161">
        <v>41394</v>
      </c>
      <c r="G9181" s="162">
        <v>2013</v>
      </c>
      <c r="H9181" s="37">
        <v>163800</v>
      </c>
      <c r="I9181" s="35">
        <v>178109</v>
      </c>
      <c r="J9181" s="35">
        <v>53433</v>
      </c>
      <c r="K9181" s="33"/>
    </row>
    <row r="9182" spans="1:11" s="38" customFormat="1" ht="18" customHeight="1">
      <c r="A9182" s="33">
        <f t="shared" si="143"/>
        <v>9177</v>
      </c>
      <c r="B9182" s="160" t="s">
        <v>3243</v>
      </c>
      <c r="C9182" s="160" t="s">
        <v>12618</v>
      </c>
      <c r="D9182" s="159" t="s">
        <v>1427</v>
      </c>
      <c r="E9182" s="160" t="s">
        <v>1427</v>
      </c>
      <c r="F9182" s="161">
        <v>41394</v>
      </c>
      <c r="G9182" s="162">
        <v>2013</v>
      </c>
      <c r="H9182" s="37">
        <v>163800</v>
      </c>
      <c r="I9182" s="35">
        <v>178109</v>
      </c>
      <c r="J9182" s="35">
        <v>53433</v>
      </c>
      <c r="K9182" s="33"/>
    </row>
    <row r="9183" spans="1:11" s="38" customFormat="1" ht="18" customHeight="1">
      <c r="A9183" s="33">
        <f t="shared" si="143"/>
        <v>9178</v>
      </c>
      <c r="B9183" s="160" t="s">
        <v>1913</v>
      </c>
      <c r="C9183" s="160" t="s">
        <v>12619</v>
      </c>
      <c r="D9183" s="159" t="s">
        <v>1427</v>
      </c>
      <c r="E9183" s="160" t="s">
        <v>1427</v>
      </c>
      <c r="F9183" s="161">
        <v>41394</v>
      </c>
      <c r="G9183" s="162">
        <v>2013</v>
      </c>
      <c r="H9183" s="37">
        <v>140300</v>
      </c>
      <c r="I9183" s="35">
        <v>152556</v>
      </c>
      <c r="J9183" s="35">
        <v>45767</v>
      </c>
      <c r="K9183" s="33"/>
    </row>
    <row r="9184" spans="1:11" s="38" customFormat="1" ht="18" customHeight="1">
      <c r="A9184" s="33">
        <f t="shared" si="143"/>
        <v>9179</v>
      </c>
      <c r="B9184" s="160" t="s">
        <v>2242</v>
      </c>
      <c r="C9184" s="160" t="s">
        <v>12620</v>
      </c>
      <c r="D9184" s="159" t="s">
        <v>1427</v>
      </c>
      <c r="E9184" s="160" t="s">
        <v>1427</v>
      </c>
      <c r="F9184" s="161">
        <v>41394</v>
      </c>
      <c r="G9184" s="162">
        <v>2013</v>
      </c>
      <c r="H9184" s="37">
        <v>140300</v>
      </c>
      <c r="I9184" s="35">
        <v>152556</v>
      </c>
      <c r="J9184" s="35">
        <v>45767</v>
      </c>
      <c r="K9184" s="33"/>
    </row>
    <row r="9185" spans="1:11" s="38" customFormat="1" ht="18" customHeight="1">
      <c r="A9185" s="33">
        <f t="shared" si="143"/>
        <v>9180</v>
      </c>
      <c r="B9185" s="160" t="s">
        <v>2951</v>
      </c>
      <c r="C9185" s="160" t="s">
        <v>12621</v>
      </c>
      <c r="D9185" s="159" t="s">
        <v>6499</v>
      </c>
      <c r="E9185" s="160" t="s">
        <v>2421</v>
      </c>
      <c r="F9185" s="161">
        <v>41393</v>
      </c>
      <c r="G9185" s="162">
        <v>2013</v>
      </c>
      <c r="H9185" s="37">
        <v>174800</v>
      </c>
      <c r="I9185" s="35">
        <v>190070</v>
      </c>
      <c r="J9185" s="35">
        <v>57021</v>
      </c>
      <c r="K9185" s="33"/>
    </row>
    <row r="9186" spans="1:11" s="38" customFormat="1" ht="18" customHeight="1">
      <c r="A9186" s="33">
        <f t="shared" si="143"/>
        <v>9181</v>
      </c>
      <c r="B9186" s="160" t="s">
        <v>2951</v>
      </c>
      <c r="C9186" s="160" t="s">
        <v>12622</v>
      </c>
      <c r="D9186" s="159" t="s">
        <v>6499</v>
      </c>
      <c r="E9186" s="160" t="s">
        <v>2421</v>
      </c>
      <c r="F9186" s="161">
        <v>41393</v>
      </c>
      <c r="G9186" s="162">
        <v>2013</v>
      </c>
      <c r="H9186" s="37">
        <v>174800</v>
      </c>
      <c r="I9186" s="35">
        <v>190070</v>
      </c>
      <c r="J9186" s="35">
        <v>57021</v>
      </c>
      <c r="K9186" s="33"/>
    </row>
    <row r="9187" spans="1:11" s="38" customFormat="1" ht="18" customHeight="1">
      <c r="A9187" s="33">
        <f t="shared" si="143"/>
        <v>9182</v>
      </c>
      <c r="B9187" s="160" t="s">
        <v>2675</v>
      </c>
      <c r="C9187" s="160" t="s">
        <v>12623</v>
      </c>
      <c r="D9187" s="159" t="s">
        <v>2421</v>
      </c>
      <c r="E9187" s="160" t="s">
        <v>2421</v>
      </c>
      <c r="F9187" s="161">
        <v>41393</v>
      </c>
      <c r="G9187" s="162">
        <v>2013</v>
      </c>
      <c r="H9187" s="37">
        <v>174800</v>
      </c>
      <c r="I9187" s="35">
        <v>190070</v>
      </c>
      <c r="J9187" s="35">
        <v>57021</v>
      </c>
      <c r="K9187" s="33"/>
    </row>
    <row r="9188" spans="1:11" s="38" customFormat="1" ht="18" customHeight="1">
      <c r="A9188" s="33">
        <f t="shared" si="143"/>
        <v>9183</v>
      </c>
      <c r="B9188" s="160" t="s">
        <v>2217</v>
      </c>
      <c r="C9188" s="160" t="s">
        <v>12624</v>
      </c>
      <c r="D9188" s="159" t="s">
        <v>2421</v>
      </c>
      <c r="E9188" s="160" t="s">
        <v>2421</v>
      </c>
      <c r="F9188" s="161">
        <v>41393</v>
      </c>
      <c r="G9188" s="162">
        <v>2013</v>
      </c>
      <c r="H9188" s="37">
        <v>174800</v>
      </c>
      <c r="I9188" s="35">
        <v>190070</v>
      </c>
      <c r="J9188" s="35">
        <v>57021</v>
      </c>
      <c r="K9188" s="33"/>
    </row>
    <row r="9189" spans="1:11" s="38" customFormat="1" ht="18" customHeight="1">
      <c r="A9189" s="33">
        <f t="shared" si="143"/>
        <v>9184</v>
      </c>
      <c r="B9189" s="160" t="s">
        <v>3181</v>
      </c>
      <c r="C9189" s="160" t="s">
        <v>12625</v>
      </c>
      <c r="D9189" s="159" t="s">
        <v>7041</v>
      </c>
      <c r="E9189" s="160" t="s">
        <v>2421</v>
      </c>
      <c r="F9189" s="161">
        <v>41393</v>
      </c>
      <c r="G9189" s="162">
        <v>2013</v>
      </c>
      <c r="H9189" s="37">
        <v>174800</v>
      </c>
      <c r="I9189" s="35">
        <v>190070</v>
      </c>
      <c r="J9189" s="35">
        <v>57021</v>
      </c>
      <c r="K9189" s="33"/>
    </row>
    <row r="9190" spans="1:11" s="38" customFormat="1" ht="18" customHeight="1">
      <c r="A9190" s="33">
        <f t="shared" si="143"/>
        <v>9185</v>
      </c>
      <c r="B9190" s="160" t="s">
        <v>2951</v>
      </c>
      <c r="C9190" s="160" t="s">
        <v>12626</v>
      </c>
      <c r="D9190" s="159" t="s">
        <v>6499</v>
      </c>
      <c r="E9190" s="160" t="s">
        <v>2421</v>
      </c>
      <c r="F9190" s="161">
        <v>41393</v>
      </c>
      <c r="G9190" s="162">
        <v>2013</v>
      </c>
      <c r="H9190" s="37">
        <v>174800</v>
      </c>
      <c r="I9190" s="35">
        <v>190070</v>
      </c>
      <c r="J9190" s="35">
        <v>57021</v>
      </c>
      <c r="K9190" s="33"/>
    </row>
    <row r="9191" spans="1:11" s="38" customFormat="1" ht="18" customHeight="1">
      <c r="A9191" s="33">
        <f t="shared" si="143"/>
        <v>9186</v>
      </c>
      <c r="B9191" s="160" t="s">
        <v>3181</v>
      </c>
      <c r="C9191" s="160" t="s">
        <v>12627</v>
      </c>
      <c r="D9191" s="159" t="s">
        <v>7041</v>
      </c>
      <c r="E9191" s="160" t="s">
        <v>2421</v>
      </c>
      <c r="F9191" s="161">
        <v>41393</v>
      </c>
      <c r="G9191" s="162">
        <v>2013</v>
      </c>
      <c r="H9191" s="37">
        <v>174800</v>
      </c>
      <c r="I9191" s="35">
        <v>190070</v>
      </c>
      <c r="J9191" s="35">
        <v>57021</v>
      </c>
      <c r="K9191" s="33"/>
    </row>
    <row r="9192" spans="1:11" s="38" customFormat="1" ht="18" customHeight="1">
      <c r="A9192" s="33">
        <f t="shared" si="143"/>
        <v>9187</v>
      </c>
      <c r="B9192" s="160" t="s">
        <v>3181</v>
      </c>
      <c r="C9192" s="160" t="s">
        <v>12628</v>
      </c>
      <c r="D9192" s="159" t="s">
        <v>7041</v>
      </c>
      <c r="E9192" s="160" t="s">
        <v>2421</v>
      </c>
      <c r="F9192" s="161">
        <v>41393</v>
      </c>
      <c r="G9192" s="162">
        <v>2013</v>
      </c>
      <c r="H9192" s="37">
        <v>174800</v>
      </c>
      <c r="I9192" s="35">
        <v>190070</v>
      </c>
      <c r="J9192" s="35">
        <v>57021</v>
      </c>
      <c r="K9192" s="33"/>
    </row>
    <row r="9193" spans="1:11" s="38" customFormat="1" ht="18" customHeight="1">
      <c r="A9193" s="33">
        <f t="shared" si="143"/>
        <v>9188</v>
      </c>
      <c r="B9193" s="160" t="s">
        <v>3181</v>
      </c>
      <c r="C9193" s="160" t="s">
        <v>12629</v>
      </c>
      <c r="D9193" s="159" t="s">
        <v>7041</v>
      </c>
      <c r="E9193" s="160" t="s">
        <v>2421</v>
      </c>
      <c r="F9193" s="161">
        <v>41393</v>
      </c>
      <c r="G9193" s="162">
        <v>2013</v>
      </c>
      <c r="H9193" s="37">
        <v>174800</v>
      </c>
      <c r="I9193" s="35">
        <v>190070</v>
      </c>
      <c r="J9193" s="35">
        <v>57021</v>
      </c>
      <c r="K9193" s="33"/>
    </row>
    <row r="9194" spans="1:11" s="38" customFormat="1" ht="18" customHeight="1">
      <c r="A9194" s="33">
        <f t="shared" si="143"/>
        <v>9189</v>
      </c>
      <c r="B9194" s="160" t="s">
        <v>3181</v>
      </c>
      <c r="C9194" s="160" t="s">
        <v>12630</v>
      </c>
      <c r="D9194" s="159" t="s">
        <v>7041</v>
      </c>
      <c r="E9194" s="160" t="s">
        <v>2421</v>
      </c>
      <c r="F9194" s="161">
        <v>41393</v>
      </c>
      <c r="G9194" s="162">
        <v>2013</v>
      </c>
      <c r="H9194" s="37">
        <v>174800</v>
      </c>
      <c r="I9194" s="35">
        <v>190070</v>
      </c>
      <c r="J9194" s="35">
        <v>57021</v>
      </c>
      <c r="K9194" s="33"/>
    </row>
    <row r="9195" spans="1:11" s="38" customFormat="1" ht="18" customHeight="1">
      <c r="A9195" s="33">
        <f t="shared" si="143"/>
        <v>9190</v>
      </c>
      <c r="B9195" s="160" t="s">
        <v>3247</v>
      </c>
      <c r="C9195" s="160" t="s">
        <v>12631</v>
      </c>
      <c r="D9195" s="159" t="s">
        <v>3917</v>
      </c>
      <c r="E9195" s="160" t="s">
        <v>3917</v>
      </c>
      <c r="F9195" s="161">
        <v>41388</v>
      </c>
      <c r="G9195" s="162">
        <v>2013</v>
      </c>
      <c r="H9195" s="37">
        <v>550000</v>
      </c>
      <c r="I9195" s="35">
        <v>598046</v>
      </c>
      <c r="J9195" s="35">
        <v>179414</v>
      </c>
      <c r="K9195" s="33"/>
    </row>
    <row r="9196" spans="1:11" s="38" customFormat="1" ht="18" customHeight="1">
      <c r="A9196" s="33">
        <f t="shared" si="143"/>
        <v>9191</v>
      </c>
      <c r="B9196" s="160" t="s">
        <v>3177</v>
      </c>
      <c r="C9196" s="160" t="s">
        <v>12632</v>
      </c>
      <c r="D9196" s="159" t="s">
        <v>7658</v>
      </c>
      <c r="E9196" s="160" t="s">
        <v>7658</v>
      </c>
      <c r="F9196" s="161">
        <v>41388</v>
      </c>
      <c r="G9196" s="162">
        <v>2013</v>
      </c>
      <c r="H9196" s="37">
        <v>443300</v>
      </c>
      <c r="I9196" s="35">
        <v>482025</v>
      </c>
      <c r="J9196" s="35">
        <v>144608</v>
      </c>
      <c r="K9196" s="33"/>
    </row>
    <row r="9197" spans="1:11" s="38" customFormat="1" ht="18" customHeight="1">
      <c r="A9197" s="33">
        <f t="shared" si="143"/>
        <v>9192</v>
      </c>
      <c r="B9197" s="160" t="s">
        <v>3177</v>
      </c>
      <c r="C9197" s="160" t="s">
        <v>12633</v>
      </c>
      <c r="D9197" s="159" t="s">
        <v>3921</v>
      </c>
      <c r="E9197" s="160" t="s">
        <v>3921</v>
      </c>
      <c r="F9197" s="161">
        <v>41388</v>
      </c>
      <c r="G9197" s="162">
        <v>2013</v>
      </c>
      <c r="H9197" s="37">
        <v>432000</v>
      </c>
      <c r="I9197" s="35">
        <v>469738</v>
      </c>
      <c r="J9197" s="35">
        <v>140921</v>
      </c>
      <c r="K9197" s="33"/>
    </row>
    <row r="9198" spans="1:11" s="38" customFormat="1" ht="18" customHeight="1">
      <c r="A9198" s="33">
        <f t="shared" si="143"/>
        <v>9193</v>
      </c>
      <c r="B9198" s="160" t="s">
        <v>6130</v>
      </c>
      <c r="C9198" s="160" t="s">
        <v>12634</v>
      </c>
      <c r="D9198" s="159" t="s">
        <v>7902</v>
      </c>
      <c r="E9198" s="160" t="s">
        <v>7902</v>
      </c>
      <c r="F9198" s="161">
        <v>41388</v>
      </c>
      <c r="G9198" s="162">
        <v>2013</v>
      </c>
      <c r="H9198" s="37">
        <v>430000</v>
      </c>
      <c r="I9198" s="35">
        <v>467563</v>
      </c>
      <c r="J9198" s="35">
        <v>140269</v>
      </c>
      <c r="K9198" s="33"/>
    </row>
    <row r="9199" spans="1:11" s="38" customFormat="1" ht="18" customHeight="1">
      <c r="A9199" s="33">
        <f t="shared" si="143"/>
        <v>9194</v>
      </c>
      <c r="B9199" s="160" t="s">
        <v>3177</v>
      </c>
      <c r="C9199" s="160" t="s">
        <v>12635</v>
      </c>
      <c r="D9199" s="159" t="s">
        <v>4822</v>
      </c>
      <c r="E9199" s="160" t="s">
        <v>4822</v>
      </c>
      <c r="F9199" s="161">
        <v>41388</v>
      </c>
      <c r="G9199" s="162">
        <v>2013</v>
      </c>
      <c r="H9199" s="37">
        <v>415000</v>
      </c>
      <c r="I9199" s="35">
        <v>451253</v>
      </c>
      <c r="J9199" s="35">
        <v>135376</v>
      </c>
      <c r="K9199" s="33"/>
    </row>
    <row r="9200" spans="1:11" s="38" customFormat="1" ht="18" customHeight="1">
      <c r="A9200" s="33">
        <f t="shared" si="143"/>
        <v>9195</v>
      </c>
      <c r="B9200" s="160" t="s">
        <v>3177</v>
      </c>
      <c r="C9200" s="160" t="s">
        <v>12636</v>
      </c>
      <c r="D9200" s="159" t="s">
        <v>4822</v>
      </c>
      <c r="E9200" s="160" t="s">
        <v>4822</v>
      </c>
      <c r="F9200" s="161">
        <v>41388</v>
      </c>
      <c r="G9200" s="162">
        <v>2013</v>
      </c>
      <c r="H9200" s="37">
        <v>415000</v>
      </c>
      <c r="I9200" s="35">
        <v>451253</v>
      </c>
      <c r="J9200" s="35">
        <v>135376</v>
      </c>
      <c r="K9200" s="33"/>
    </row>
    <row r="9201" spans="1:11" s="38" customFormat="1" ht="18" customHeight="1">
      <c r="A9201" s="33">
        <f t="shared" si="143"/>
        <v>9196</v>
      </c>
      <c r="B9201" s="160" t="s">
        <v>3177</v>
      </c>
      <c r="C9201" s="160" t="s">
        <v>12637</v>
      </c>
      <c r="D9201" s="159" t="s">
        <v>7658</v>
      </c>
      <c r="E9201" s="160" t="s">
        <v>7658</v>
      </c>
      <c r="F9201" s="161">
        <v>41388</v>
      </c>
      <c r="G9201" s="162">
        <v>2013</v>
      </c>
      <c r="H9201" s="37">
        <v>341000</v>
      </c>
      <c r="I9201" s="35">
        <v>370789</v>
      </c>
      <c r="J9201" s="35">
        <v>111237</v>
      </c>
      <c r="K9201" s="33"/>
    </row>
    <row r="9202" spans="1:11" s="38" customFormat="1" ht="18" customHeight="1">
      <c r="A9202" s="33">
        <f t="shared" si="143"/>
        <v>9197</v>
      </c>
      <c r="B9202" s="160" t="s">
        <v>3177</v>
      </c>
      <c r="C9202" s="160" t="s">
        <v>12638</v>
      </c>
      <c r="D9202" s="159" t="s">
        <v>7658</v>
      </c>
      <c r="E9202" s="160" t="s">
        <v>7658</v>
      </c>
      <c r="F9202" s="161">
        <v>41388</v>
      </c>
      <c r="G9202" s="162">
        <v>2013</v>
      </c>
      <c r="H9202" s="37">
        <v>341000</v>
      </c>
      <c r="I9202" s="35">
        <v>370789</v>
      </c>
      <c r="J9202" s="35">
        <v>111237</v>
      </c>
      <c r="K9202" s="33"/>
    </row>
    <row r="9203" spans="1:11" s="38" customFormat="1" ht="18" customHeight="1">
      <c r="A9203" s="33">
        <f t="shared" si="143"/>
        <v>9198</v>
      </c>
      <c r="B9203" s="160" t="s">
        <v>3177</v>
      </c>
      <c r="C9203" s="160" t="s">
        <v>12639</v>
      </c>
      <c r="D9203" s="159" t="s">
        <v>12640</v>
      </c>
      <c r="E9203" s="160" t="s">
        <v>12640</v>
      </c>
      <c r="F9203" s="161">
        <v>41388</v>
      </c>
      <c r="G9203" s="162">
        <v>2013</v>
      </c>
      <c r="H9203" s="37">
        <v>285000</v>
      </c>
      <c r="I9203" s="35">
        <v>309897</v>
      </c>
      <c r="J9203" s="35">
        <v>92969</v>
      </c>
      <c r="K9203" s="33"/>
    </row>
    <row r="9204" spans="1:11" s="38" customFormat="1" ht="18" customHeight="1">
      <c r="A9204" s="33">
        <f t="shared" si="143"/>
        <v>9199</v>
      </c>
      <c r="B9204" s="160" t="s">
        <v>7227</v>
      </c>
      <c r="C9204" s="160" t="s">
        <v>12641</v>
      </c>
      <c r="D9204" s="159" t="s">
        <v>2421</v>
      </c>
      <c r="E9204" s="160" t="s">
        <v>1422</v>
      </c>
      <c r="F9204" s="161">
        <v>41388</v>
      </c>
      <c r="G9204" s="162">
        <v>2013</v>
      </c>
      <c r="H9204" s="37">
        <v>123000</v>
      </c>
      <c r="I9204" s="35">
        <v>133745</v>
      </c>
      <c r="J9204" s="35">
        <v>40124</v>
      </c>
      <c r="K9204" s="33"/>
    </row>
    <row r="9205" spans="1:11" s="38" customFormat="1" ht="18" customHeight="1">
      <c r="A9205" s="33">
        <f t="shared" si="143"/>
        <v>9200</v>
      </c>
      <c r="B9205" s="160" t="s">
        <v>7227</v>
      </c>
      <c r="C9205" s="160" t="s">
        <v>12642</v>
      </c>
      <c r="D9205" s="159" t="s">
        <v>2421</v>
      </c>
      <c r="E9205" s="160" t="s">
        <v>1422</v>
      </c>
      <c r="F9205" s="161">
        <v>41388</v>
      </c>
      <c r="G9205" s="162">
        <v>2013</v>
      </c>
      <c r="H9205" s="37">
        <v>123000</v>
      </c>
      <c r="I9205" s="35">
        <v>133745</v>
      </c>
      <c r="J9205" s="35">
        <v>40124</v>
      </c>
      <c r="K9205" s="33"/>
    </row>
    <row r="9206" spans="1:11" s="38" customFormat="1" ht="18" customHeight="1">
      <c r="A9206" s="33">
        <f t="shared" si="143"/>
        <v>9201</v>
      </c>
      <c r="B9206" s="160" t="s">
        <v>7227</v>
      </c>
      <c r="C9206" s="160" t="s">
        <v>12643</v>
      </c>
      <c r="D9206" s="159" t="s">
        <v>2421</v>
      </c>
      <c r="E9206" s="160" t="s">
        <v>1422</v>
      </c>
      <c r="F9206" s="161">
        <v>41388</v>
      </c>
      <c r="G9206" s="162">
        <v>2013</v>
      </c>
      <c r="H9206" s="37">
        <v>123000</v>
      </c>
      <c r="I9206" s="35">
        <v>133745</v>
      </c>
      <c r="J9206" s="35">
        <v>40124</v>
      </c>
      <c r="K9206" s="33"/>
    </row>
    <row r="9207" spans="1:11" s="38" customFormat="1" ht="18" customHeight="1">
      <c r="A9207" s="33">
        <f t="shared" si="143"/>
        <v>9202</v>
      </c>
      <c r="B9207" s="160" t="s">
        <v>7227</v>
      </c>
      <c r="C9207" s="160" t="s">
        <v>12644</v>
      </c>
      <c r="D9207" s="159" t="s">
        <v>2421</v>
      </c>
      <c r="E9207" s="160" t="s">
        <v>1422</v>
      </c>
      <c r="F9207" s="161">
        <v>41388</v>
      </c>
      <c r="G9207" s="162">
        <v>2013</v>
      </c>
      <c r="H9207" s="37">
        <v>123000</v>
      </c>
      <c r="I9207" s="35">
        <v>133745</v>
      </c>
      <c r="J9207" s="35">
        <v>40124</v>
      </c>
      <c r="K9207" s="33"/>
    </row>
    <row r="9208" spans="1:11" s="38" customFormat="1" ht="18" customHeight="1">
      <c r="A9208" s="33">
        <f t="shared" si="143"/>
        <v>9203</v>
      </c>
      <c r="B9208" s="160" t="s">
        <v>7227</v>
      </c>
      <c r="C9208" s="160" t="s">
        <v>12645</v>
      </c>
      <c r="D9208" s="159" t="s">
        <v>2421</v>
      </c>
      <c r="E9208" s="160" t="s">
        <v>1422</v>
      </c>
      <c r="F9208" s="161">
        <v>41388</v>
      </c>
      <c r="G9208" s="162">
        <v>2013</v>
      </c>
      <c r="H9208" s="37">
        <v>123000</v>
      </c>
      <c r="I9208" s="35">
        <v>133745</v>
      </c>
      <c r="J9208" s="35">
        <v>40124</v>
      </c>
      <c r="K9208" s="33"/>
    </row>
    <row r="9209" spans="1:11" s="38" customFormat="1" ht="18" customHeight="1">
      <c r="A9209" s="33">
        <f t="shared" si="143"/>
        <v>9204</v>
      </c>
      <c r="B9209" s="160" t="s">
        <v>2608</v>
      </c>
      <c r="C9209" s="160" t="s">
        <v>12646</v>
      </c>
      <c r="D9209" s="159" t="s">
        <v>2421</v>
      </c>
      <c r="E9209" s="160" t="s">
        <v>1422</v>
      </c>
      <c r="F9209" s="161">
        <v>41388</v>
      </c>
      <c r="G9209" s="162">
        <v>2013</v>
      </c>
      <c r="H9209" s="37">
        <v>123000</v>
      </c>
      <c r="I9209" s="35">
        <v>133745</v>
      </c>
      <c r="J9209" s="35">
        <v>40124</v>
      </c>
      <c r="K9209" s="33"/>
    </row>
    <row r="9210" spans="1:11" s="38" customFormat="1" ht="18" customHeight="1">
      <c r="A9210" s="33">
        <f t="shared" si="143"/>
        <v>9205</v>
      </c>
      <c r="B9210" s="160" t="s">
        <v>12647</v>
      </c>
      <c r="C9210" s="160" t="s">
        <v>12648</v>
      </c>
      <c r="D9210" s="159" t="s">
        <v>1422</v>
      </c>
      <c r="E9210" s="160" t="s">
        <v>1422</v>
      </c>
      <c r="F9210" s="161">
        <v>41388</v>
      </c>
      <c r="G9210" s="162">
        <v>2013</v>
      </c>
      <c r="H9210" s="37">
        <v>123000</v>
      </c>
      <c r="I9210" s="35">
        <v>133745</v>
      </c>
      <c r="J9210" s="35">
        <v>40124</v>
      </c>
      <c r="K9210" s="33"/>
    </row>
    <row r="9211" spans="1:11" s="38" customFormat="1" ht="18" customHeight="1">
      <c r="A9211" s="33">
        <f t="shared" si="143"/>
        <v>9206</v>
      </c>
      <c r="B9211" s="160" t="s">
        <v>2016</v>
      </c>
      <c r="C9211" s="160" t="s">
        <v>12649</v>
      </c>
      <c r="D9211" s="159" t="s">
        <v>1675</v>
      </c>
      <c r="E9211" s="160" t="s">
        <v>1675</v>
      </c>
      <c r="F9211" s="161">
        <v>41386</v>
      </c>
      <c r="G9211" s="162">
        <v>2013</v>
      </c>
      <c r="H9211" s="37">
        <v>1873000</v>
      </c>
      <c r="I9211" s="35">
        <v>2036619</v>
      </c>
      <c r="J9211" s="35">
        <v>610986</v>
      </c>
      <c r="K9211" s="33"/>
    </row>
    <row r="9212" spans="1:11" s="38" customFormat="1" ht="18" customHeight="1">
      <c r="A9212" s="33">
        <f t="shared" si="143"/>
        <v>9207</v>
      </c>
      <c r="B9212" s="160" t="s">
        <v>2377</v>
      </c>
      <c r="C9212" s="160" t="s">
        <v>12650</v>
      </c>
      <c r="D9212" s="159" t="s">
        <v>1675</v>
      </c>
      <c r="E9212" s="160" t="s">
        <v>1675</v>
      </c>
      <c r="F9212" s="161">
        <v>41386</v>
      </c>
      <c r="G9212" s="162">
        <v>2013</v>
      </c>
      <c r="H9212" s="37">
        <v>1873000</v>
      </c>
      <c r="I9212" s="35">
        <v>2036619</v>
      </c>
      <c r="J9212" s="35">
        <v>610986</v>
      </c>
      <c r="K9212" s="33"/>
    </row>
    <row r="9213" spans="1:11" s="38" customFormat="1" ht="18" customHeight="1">
      <c r="A9213" s="33">
        <f t="shared" si="143"/>
        <v>9208</v>
      </c>
      <c r="B9213" s="160" t="s">
        <v>2452</v>
      </c>
      <c r="C9213" s="160" t="s">
        <v>12651</v>
      </c>
      <c r="D9213" s="159" t="s">
        <v>12652</v>
      </c>
      <c r="E9213" s="160" t="s">
        <v>12652</v>
      </c>
      <c r="F9213" s="161">
        <v>41386</v>
      </c>
      <c r="G9213" s="162">
        <v>2013</v>
      </c>
      <c r="H9213" s="37">
        <v>224700</v>
      </c>
      <c r="I9213" s="35">
        <v>244329</v>
      </c>
      <c r="J9213" s="35">
        <v>73299</v>
      </c>
      <c r="K9213" s="33"/>
    </row>
    <row r="9214" spans="1:11" s="38" customFormat="1" ht="18" customHeight="1">
      <c r="A9214" s="33">
        <f t="shared" si="143"/>
        <v>9209</v>
      </c>
      <c r="B9214" s="160" t="s">
        <v>2452</v>
      </c>
      <c r="C9214" s="160" t="s">
        <v>12653</v>
      </c>
      <c r="D9214" s="159" t="s">
        <v>12652</v>
      </c>
      <c r="E9214" s="160" t="s">
        <v>12652</v>
      </c>
      <c r="F9214" s="161">
        <v>41386</v>
      </c>
      <c r="G9214" s="162">
        <v>2013</v>
      </c>
      <c r="H9214" s="37">
        <v>224700</v>
      </c>
      <c r="I9214" s="35">
        <v>244329</v>
      </c>
      <c r="J9214" s="35">
        <v>73299</v>
      </c>
      <c r="K9214" s="33"/>
    </row>
    <row r="9215" spans="1:11" s="38" customFormat="1" ht="18" customHeight="1">
      <c r="A9215" s="33">
        <f t="shared" si="143"/>
        <v>9210</v>
      </c>
      <c r="B9215" s="160" t="s">
        <v>2452</v>
      </c>
      <c r="C9215" s="160" t="s">
        <v>12654</v>
      </c>
      <c r="D9215" s="159" t="s">
        <v>12652</v>
      </c>
      <c r="E9215" s="160" t="s">
        <v>12652</v>
      </c>
      <c r="F9215" s="161">
        <v>41386</v>
      </c>
      <c r="G9215" s="162">
        <v>2013</v>
      </c>
      <c r="H9215" s="37">
        <v>224700</v>
      </c>
      <c r="I9215" s="35">
        <v>244329</v>
      </c>
      <c r="J9215" s="35">
        <v>73299</v>
      </c>
      <c r="K9215" s="33"/>
    </row>
    <row r="9216" spans="1:11" s="38" customFormat="1" ht="18" customHeight="1">
      <c r="A9216" s="33">
        <f t="shared" si="143"/>
        <v>9211</v>
      </c>
      <c r="B9216" s="160" t="s">
        <v>2452</v>
      </c>
      <c r="C9216" s="160" t="s">
        <v>12655</v>
      </c>
      <c r="D9216" s="159" t="s">
        <v>12652</v>
      </c>
      <c r="E9216" s="160" t="s">
        <v>12652</v>
      </c>
      <c r="F9216" s="161">
        <v>41386</v>
      </c>
      <c r="G9216" s="162">
        <v>2013</v>
      </c>
      <c r="H9216" s="37">
        <v>198800</v>
      </c>
      <c r="I9216" s="35">
        <v>216167</v>
      </c>
      <c r="J9216" s="35">
        <v>64850</v>
      </c>
      <c r="K9216" s="33"/>
    </row>
    <row r="9217" spans="1:11" s="38" customFormat="1" ht="18" customHeight="1">
      <c r="A9217" s="33">
        <f t="shared" si="143"/>
        <v>9212</v>
      </c>
      <c r="B9217" s="160" t="s">
        <v>2452</v>
      </c>
      <c r="C9217" s="160" t="s">
        <v>12656</v>
      </c>
      <c r="D9217" s="159" t="s">
        <v>12652</v>
      </c>
      <c r="E9217" s="160" t="s">
        <v>12652</v>
      </c>
      <c r="F9217" s="161">
        <v>41386</v>
      </c>
      <c r="G9217" s="162">
        <v>2013</v>
      </c>
      <c r="H9217" s="37">
        <v>198800</v>
      </c>
      <c r="I9217" s="35">
        <v>216167</v>
      </c>
      <c r="J9217" s="35">
        <v>64850</v>
      </c>
      <c r="K9217" s="33"/>
    </row>
    <row r="9218" spans="1:11" s="38" customFormat="1" ht="18" customHeight="1">
      <c r="A9218" s="33">
        <f t="shared" si="143"/>
        <v>9213</v>
      </c>
      <c r="B9218" s="160" t="s">
        <v>2452</v>
      </c>
      <c r="C9218" s="160" t="s">
        <v>12657</v>
      </c>
      <c r="D9218" s="159" t="s">
        <v>12652</v>
      </c>
      <c r="E9218" s="160" t="s">
        <v>12652</v>
      </c>
      <c r="F9218" s="161">
        <v>41386</v>
      </c>
      <c r="G9218" s="162">
        <v>2013</v>
      </c>
      <c r="H9218" s="37">
        <v>198800</v>
      </c>
      <c r="I9218" s="35">
        <v>216167</v>
      </c>
      <c r="J9218" s="35">
        <v>64850</v>
      </c>
      <c r="K9218" s="33"/>
    </row>
    <row r="9219" spans="1:11" s="38" customFormat="1" ht="18" customHeight="1">
      <c r="A9219" s="33">
        <f t="shared" si="143"/>
        <v>9214</v>
      </c>
      <c r="B9219" s="160" t="s">
        <v>2452</v>
      </c>
      <c r="C9219" s="160" t="s">
        <v>12658</v>
      </c>
      <c r="D9219" s="159" t="s">
        <v>12652</v>
      </c>
      <c r="E9219" s="160" t="s">
        <v>12652</v>
      </c>
      <c r="F9219" s="161">
        <v>41386</v>
      </c>
      <c r="G9219" s="162">
        <v>2013</v>
      </c>
      <c r="H9219" s="37">
        <v>198800</v>
      </c>
      <c r="I9219" s="35">
        <v>216167</v>
      </c>
      <c r="J9219" s="35">
        <v>64850</v>
      </c>
      <c r="K9219" s="33"/>
    </row>
    <row r="9220" spans="1:11" s="38" customFormat="1" ht="18" customHeight="1">
      <c r="A9220" s="33">
        <f t="shared" si="143"/>
        <v>9215</v>
      </c>
      <c r="B9220" s="160" t="s">
        <v>2452</v>
      </c>
      <c r="C9220" s="160" t="s">
        <v>12659</v>
      </c>
      <c r="D9220" s="159" t="s">
        <v>12652</v>
      </c>
      <c r="E9220" s="160" t="s">
        <v>12652</v>
      </c>
      <c r="F9220" s="161">
        <v>41386</v>
      </c>
      <c r="G9220" s="162">
        <v>2013</v>
      </c>
      <c r="H9220" s="37">
        <v>189000</v>
      </c>
      <c r="I9220" s="35">
        <v>205510</v>
      </c>
      <c r="J9220" s="35">
        <v>61653</v>
      </c>
      <c r="K9220" s="33"/>
    </row>
    <row r="9221" spans="1:11" s="38" customFormat="1" ht="18" customHeight="1">
      <c r="A9221" s="33">
        <f t="shared" si="143"/>
        <v>9216</v>
      </c>
      <c r="B9221" s="160" t="s">
        <v>2452</v>
      </c>
      <c r="C9221" s="160" t="s">
        <v>12660</v>
      </c>
      <c r="D9221" s="159" t="s">
        <v>12652</v>
      </c>
      <c r="E9221" s="160" t="s">
        <v>12652</v>
      </c>
      <c r="F9221" s="161">
        <v>41386</v>
      </c>
      <c r="G9221" s="162">
        <v>2013</v>
      </c>
      <c r="H9221" s="37">
        <v>189000</v>
      </c>
      <c r="I9221" s="35">
        <v>205510</v>
      </c>
      <c r="J9221" s="35">
        <v>61653</v>
      </c>
      <c r="K9221" s="33"/>
    </row>
    <row r="9222" spans="1:11" s="38" customFormat="1" ht="18" customHeight="1">
      <c r="A9222" s="33">
        <f t="shared" si="143"/>
        <v>9217</v>
      </c>
      <c r="B9222" s="160" t="s">
        <v>2452</v>
      </c>
      <c r="C9222" s="160" t="s">
        <v>12661</v>
      </c>
      <c r="D9222" s="159" t="s">
        <v>12652</v>
      </c>
      <c r="E9222" s="160" t="s">
        <v>12652</v>
      </c>
      <c r="F9222" s="161">
        <v>41386</v>
      </c>
      <c r="G9222" s="162">
        <v>2013</v>
      </c>
      <c r="H9222" s="37">
        <v>189000</v>
      </c>
      <c r="I9222" s="35">
        <v>205510</v>
      </c>
      <c r="J9222" s="35">
        <v>61653</v>
      </c>
      <c r="K9222" s="33"/>
    </row>
    <row r="9223" spans="1:11" s="38" customFormat="1" ht="18" customHeight="1">
      <c r="A9223" s="33">
        <f t="shared" ref="A9223:A9286" si="144">A9222+1</f>
        <v>9218</v>
      </c>
      <c r="B9223" s="160" t="s">
        <v>2452</v>
      </c>
      <c r="C9223" s="160" t="s">
        <v>12662</v>
      </c>
      <c r="D9223" s="159" t="s">
        <v>12652</v>
      </c>
      <c r="E9223" s="160" t="s">
        <v>12652</v>
      </c>
      <c r="F9223" s="161">
        <v>41386</v>
      </c>
      <c r="G9223" s="162">
        <v>2013</v>
      </c>
      <c r="H9223" s="37">
        <v>189000</v>
      </c>
      <c r="I9223" s="35">
        <v>205510</v>
      </c>
      <c r="J9223" s="35">
        <v>61653</v>
      </c>
      <c r="K9223" s="33"/>
    </row>
    <row r="9224" spans="1:11" s="38" customFormat="1" ht="18" customHeight="1">
      <c r="A9224" s="33">
        <f t="shared" si="144"/>
        <v>9219</v>
      </c>
      <c r="B9224" s="160" t="s">
        <v>2452</v>
      </c>
      <c r="C9224" s="160" t="s">
        <v>12663</v>
      </c>
      <c r="D9224" s="159" t="s">
        <v>12652</v>
      </c>
      <c r="E9224" s="160" t="s">
        <v>12652</v>
      </c>
      <c r="F9224" s="161">
        <v>41386</v>
      </c>
      <c r="G9224" s="162">
        <v>2013</v>
      </c>
      <c r="H9224" s="37">
        <v>189000</v>
      </c>
      <c r="I9224" s="35">
        <v>205510</v>
      </c>
      <c r="J9224" s="35">
        <v>61653</v>
      </c>
      <c r="K9224" s="33"/>
    </row>
    <row r="9225" spans="1:11" s="38" customFormat="1" ht="18" customHeight="1">
      <c r="A9225" s="33">
        <f t="shared" si="144"/>
        <v>9220</v>
      </c>
      <c r="B9225" s="160" t="s">
        <v>2452</v>
      </c>
      <c r="C9225" s="160" t="s">
        <v>12664</v>
      </c>
      <c r="D9225" s="159" t="s">
        <v>12652</v>
      </c>
      <c r="E9225" s="160" t="s">
        <v>12652</v>
      </c>
      <c r="F9225" s="161">
        <v>41386</v>
      </c>
      <c r="G9225" s="162">
        <v>2013</v>
      </c>
      <c r="H9225" s="37">
        <v>189000</v>
      </c>
      <c r="I9225" s="35">
        <v>205510</v>
      </c>
      <c r="J9225" s="35">
        <v>61653</v>
      </c>
      <c r="K9225" s="33"/>
    </row>
    <row r="9226" spans="1:11" s="38" customFormat="1" ht="18" customHeight="1">
      <c r="A9226" s="33">
        <f t="shared" si="144"/>
        <v>9221</v>
      </c>
      <c r="B9226" s="160" t="s">
        <v>2452</v>
      </c>
      <c r="C9226" s="160" t="s">
        <v>12665</v>
      </c>
      <c r="D9226" s="159" t="s">
        <v>12652</v>
      </c>
      <c r="E9226" s="160" t="s">
        <v>12652</v>
      </c>
      <c r="F9226" s="161">
        <v>41386</v>
      </c>
      <c r="G9226" s="162">
        <v>2013</v>
      </c>
      <c r="H9226" s="37">
        <v>189000</v>
      </c>
      <c r="I9226" s="35">
        <v>205510</v>
      </c>
      <c r="J9226" s="35">
        <v>61653</v>
      </c>
      <c r="K9226" s="33"/>
    </row>
    <row r="9227" spans="1:11" s="38" customFormat="1" ht="18" customHeight="1">
      <c r="A9227" s="33">
        <f t="shared" si="144"/>
        <v>9222</v>
      </c>
      <c r="B9227" s="160" t="s">
        <v>2452</v>
      </c>
      <c r="C9227" s="160" t="s">
        <v>12666</v>
      </c>
      <c r="D9227" s="159" t="s">
        <v>12652</v>
      </c>
      <c r="E9227" s="160" t="s">
        <v>12652</v>
      </c>
      <c r="F9227" s="161">
        <v>41386</v>
      </c>
      <c r="G9227" s="162">
        <v>2013</v>
      </c>
      <c r="H9227" s="37">
        <v>189000</v>
      </c>
      <c r="I9227" s="35">
        <v>205510</v>
      </c>
      <c r="J9227" s="35">
        <v>61653</v>
      </c>
      <c r="K9227" s="33"/>
    </row>
    <row r="9228" spans="1:11" s="38" customFormat="1" ht="18" customHeight="1">
      <c r="A9228" s="33">
        <f t="shared" si="144"/>
        <v>9223</v>
      </c>
      <c r="B9228" s="160" t="s">
        <v>5270</v>
      </c>
      <c r="C9228" s="160" t="s">
        <v>12667</v>
      </c>
      <c r="D9228" s="159" t="s">
        <v>1586</v>
      </c>
      <c r="E9228" s="160" t="s">
        <v>1586</v>
      </c>
      <c r="F9228" s="161">
        <v>41383</v>
      </c>
      <c r="G9228" s="162">
        <v>2013</v>
      </c>
      <c r="H9228" s="37">
        <v>603300</v>
      </c>
      <c r="I9228" s="35">
        <v>656002</v>
      </c>
      <c r="J9228" s="35">
        <v>196801</v>
      </c>
      <c r="K9228" s="33"/>
    </row>
    <row r="9229" spans="1:11" s="38" customFormat="1" ht="18" customHeight="1">
      <c r="A9229" s="33">
        <f t="shared" si="144"/>
        <v>9224</v>
      </c>
      <c r="B9229" s="160" t="s">
        <v>5270</v>
      </c>
      <c r="C9229" s="160" t="s">
        <v>12668</v>
      </c>
      <c r="D9229" s="159" t="s">
        <v>1586</v>
      </c>
      <c r="E9229" s="160" t="s">
        <v>1586</v>
      </c>
      <c r="F9229" s="161">
        <v>41383</v>
      </c>
      <c r="G9229" s="162">
        <v>2013</v>
      </c>
      <c r="H9229" s="37">
        <v>603300</v>
      </c>
      <c r="I9229" s="35">
        <v>656002</v>
      </c>
      <c r="J9229" s="35">
        <v>196801</v>
      </c>
      <c r="K9229" s="33"/>
    </row>
    <row r="9230" spans="1:11" ht="18" customHeight="1">
      <c r="A9230" s="33">
        <f t="shared" si="144"/>
        <v>9225</v>
      </c>
      <c r="B9230" s="160" t="s">
        <v>5270</v>
      </c>
      <c r="C9230" s="160" t="s">
        <v>12669</v>
      </c>
      <c r="D9230" s="159" t="s">
        <v>1586</v>
      </c>
      <c r="E9230" s="160" t="s">
        <v>1586</v>
      </c>
      <c r="F9230" s="161">
        <v>41383</v>
      </c>
      <c r="G9230" s="162">
        <v>2013</v>
      </c>
      <c r="H9230" s="37">
        <v>603300</v>
      </c>
      <c r="I9230" s="35">
        <v>656002</v>
      </c>
      <c r="J9230" s="35">
        <v>196801</v>
      </c>
      <c r="K9230" s="33"/>
    </row>
    <row r="9231" spans="1:11" ht="18" customHeight="1">
      <c r="A9231" s="33">
        <f t="shared" si="144"/>
        <v>9226</v>
      </c>
      <c r="B9231" s="160" t="s">
        <v>5270</v>
      </c>
      <c r="C9231" s="160" t="s">
        <v>12670</v>
      </c>
      <c r="D9231" s="159" t="s">
        <v>1586</v>
      </c>
      <c r="E9231" s="160" t="s">
        <v>1586</v>
      </c>
      <c r="F9231" s="161">
        <v>41383</v>
      </c>
      <c r="G9231" s="162">
        <v>2013</v>
      </c>
      <c r="H9231" s="37">
        <v>502400</v>
      </c>
      <c r="I9231" s="35">
        <v>546288</v>
      </c>
      <c r="J9231" s="35">
        <v>163886</v>
      </c>
      <c r="K9231" s="33"/>
    </row>
    <row r="9232" spans="1:11" ht="18" customHeight="1">
      <c r="A9232" s="33">
        <f t="shared" si="144"/>
        <v>9227</v>
      </c>
      <c r="B9232" s="160" t="s">
        <v>5270</v>
      </c>
      <c r="C9232" s="160" t="s">
        <v>12671</v>
      </c>
      <c r="D9232" s="159" t="s">
        <v>1586</v>
      </c>
      <c r="E9232" s="160" t="s">
        <v>1586</v>
      </c>
      <c r="F9232" s="161">
        <v>41383</v>
      </c>
      <c r="G9232" s="162">
        <v>2013</v>
      </c>
      <c r="H9232" s="37">
        <v>502400</v>
      </c>
      <c r="I9232" s="35">
        <v>546288</v>
      </c>
      <c r="J9232" s="35">
        <v>163886</v>
      </c>
      <c r="K9232" s="33"/>
    </row>
    <row r="9233" spans="1:11" ht="18" customHeight="1">
      <c r="A9233" s="33">
        <f t="shared" si="144"/>
        <v>9228</v>
      </c>
      <c r="B9233" s="160" t="s">
        <v>5270</v>
      </c>
      <c r="C9233" s="160" t="s">
        <v>12672</v>
      </c>
      <c r="D9233" s="159" t="s">
        <v>1586</v>
      </c>
      <c r="E9233" s="160" t="s">
        <v>1586</v>
      </c>
      <c r="F9233" s="161">
        <v>41383</v>
      </c>
      <c r="G9233" s="162">
        <v>2013</v>
      </c>
      <c r="H9233" s="37">
        <v>502400</v>
      </c>
      <c r="I9233" s="35">
        <v>546288</v>
      </c>
      <c r="J9233" s="35">
        <v>163886</v>
      </c>
      <c r="K9233" s="33"/>
    </row>
    <row r="9234" spans="1:11" ht="18" customHeight="1">
      <c r="A9234" s="33">
        <f t="shared" si="144"/>
        <v>9229</v>
      </c>
      <c r="B9234" s="160" t="s">
        <v>5270</v>
      </c>
      <c r="C9234" s="160" t="s">
        <v>12673</v>
      </c>
      <c r="D9234" s="159" t="s">
        <v>1586</v>
      </c>
      <c r="E9234" s="160" t="s">
        <v>1586</v>
      </c>
      <c r="F9234" s="161">
        <v>41383</v>
      </c>
      <c r="G9234" s="162">
        <v>2013</v>
      </c>
      <c r="H9234" s="37">
        <v>351800</v>
      </c>
      <c r="I9234" s="35">
        <v>382532</v>
      </c>
      <c r="J9234" s="35">
        <v>114760</v>
      </c>
      <c r="K9234" s="33"/>
    </row>
    <row r="9235" spans="1:11" ht="18" customHeight="1">
      <c r="A9235" s="33">
        <f t="shared" si="144"/>
        <v>9230</v>
      </c>
      <c r="B9235" s="160" t="s">
        <v>5270</v>
      </c>
      <c r="C9235" s="160" t="s">
        <v>12674</v>
      </c>
      <c r="D9235" s="159" t="s">
        <v>1586</v>
      </c>
      <c r="E9235" s="160" t="s">
        <v>1586</v>
      </c>
      <c r="F9235" s="161">
        <v>41383</v>
      </c>
      <c r="G9235" s="162">
        <v>2013</v>
      </c>
      <c r="H9235" s="37">
        <v>351800</v>
      </c>
      <c r="I9235" s="35">
        <v>382532</v>
      </c>
      <c r="J9235" s="35">
        <v>114760</v>
      </c>
      <c r="K9235" s="33"/>
    </row>
    <row r="9236" spans="1:11" ht="18" customHeight="1">
      <c r="A9236" s="33">
        <f t="shared" si="144"/>
        <v>9231</v>
      </c>
      <c r="B9236" s="160" t="s">
        <v>5270</v>
      </c>
      <c r="C9236" s="160" t="s">
        <v>12675</v>
      </c>
      <c r="D9236" s="159" t="s">
        <v>1586</v>
      </c>
      <c r="E9236" s="160" t="s">
        <v>1586</v>
      </c>
      <c r="F9236" s="161">
        <v>41383</v>
      </c>
      <c r="G9236" s="162">
        <v>2013</v>
      </c>
      <c r="H9236" s="37">
        <v>351800</v>
      </c>
      <c r="I9236" s="35">
        <v>382532</v>
      </c>
      <c r="J9236" s="35">
        <v>114760</v>
      </c>
      <c r="K9236" s="33"/>
    </row>
    <row r="9237" spans="1:11" ht="18" customHeight="1">
      <c r="A9237" s="33">
        <f t="shared" si="144"/>
        <v>9232</v>
      </c>
      <c r="B9237" s="160" t="s">
        <v>5270</v>
      </c>
      <c r="C9237" s="160" t="s">
        <v>12676</v>
      </c>
      <c r="D9237" s="159" t="s">
        <v>1586</v>
      </c>
      <c r="E9237" s="160" t="s">
        <v>1586</v>
      </c>
      <c r="F9237" s="161">
        <v>41383</v>
      </c>
      <c r="G9237" s="162">
        <v>2013</v>
      </c>
      <c r="H9237" s="37">
        <v>351800</v>
      </c>
      <c r="I9237" s="35">
        <v>382532</v>
      </c>
      <c r="J9237" s="35">
        <v>114760</v>
      </c>
      <c r="K9237" s="33"/>
    </row>
    <row r="9238" spans="1:11" ht="18" customHeight="1">
      <c r="A9238" s="33">
        <f t="shared" si="144"/>
        <v>9233</v>
      </c>
      <c r="B9238" s="160" t="s">
        <v>5270</v>
      </c>
      <c r="C9238" s="160" t="s">
        <v>12677</v>
      </c>
      <c r="D9238" s="159" t="s">
        <v>1586</v>
      </c>
      <c r="E9238" s="160" t="s">
        <v>1586</v>
      </c>
      <c r="F9238" s="161">
        <v>41383</v>
      </c>
      <c r="G9238" s="162">
        <v>2013</v>
      </c>
      <c r="H9238" s="37">
        <v>351800</v>
      </c>
      <c r="I9238" s="35">
        <v>382532</v>
      </c>
      <c r="J9238" s="35">
        <v>114760</v>
      </c>
      <c r="K9238" s="33"/>
    </row>
    <row r="9239" spans="1:11" ht="18" customHeight="1">
      <c r="A9239" s="33">
        <f t="shared" si="144"/>
        <v>9234</v>
      </c>
      <c r="B9239" s="160" t="s">
        <v>5270</v>
      </c>
      <c r="C9239" s="160" t="s">
        <v>12678</v>
      </c>
      <c r="D9239" s="159" t="s">
        <v>1586</v>
      </c>
      <c r="E9239" s="160" t="s">
        <v>1586</v>
      </c>
      <c r="F9239" s="161">
        <v>41383</v>
      </c>
      <c r="G9239" s="162">
        <v>2013</v>
      </c>
      <c r="H9239" s="37">
        <v>351800</v>
      </c>
      <c r="I9239" s="35">
        <v>382532</v>
      </c>
      <c r="J9239" s="35">
        <v>114760</v>
      </c>
      <c r="K9239" s="33"/>
    </row>
    <row r="9240" spans="1:11" ht="18" customHeight="1">
      <c r="A9240" s="33">
        <f t="shared" si="144"/>
        <v>9235</v>
      </c>
      <c r="B9240" s="160" t="s">
        <v>5270</v>
      </c>
      <c r="C9240" s="160" t="s">
        <v>12679</v>
      </c>
      <c r="D9240" s="159" t="s">
        <v>1586</v>
      </c>
      <c r="E9240" s="160" t="s">
        <v>1586</v>
      </c>
      <c r="F9240" s="161">
        <v>41383</v>
      </c>
      <c r="G9240" s="162">
        <v>2013</v>
      </c>
      <c r="H9240" s="37">
        <v>351800</v>
      </c>
      <c r="I9240" s="35">
        <v>382532</v>
      </c>
      <c r="J9240" s="35">
        <v>114760</v>
      </c>
      <c r="K9240" s="33"/>
    </row>
    <row r="9241" spans="1:11" ht="18" customHeight="1">
      <c r="A9241" s="33">
        <f t="shared" si="144"/>
        <v>9236</v>
      </c>
      <c r="B9241" s="160" t="s">
        <v>5270</v>
      </c>
      <c r="C9241" s="160" t="s">
        <v>12680</v>
      </c>
      <c r="D9241" s="159" t="s">
        <v>1586</v>
      </c>
      <c r="E9241" s="160" t="s">
        <v>1586</v>
      </c>
      <c r="F9241" s="161">
        <v>41383</v>
      </c>
      <c r="G9241" s="162">
        <v>2013</v>
      </c>
      <c r="H9241" s="37">
        <v>351800</v>
      </c>
      <c r="I9241" s="35">
        <v>382532</v>
      </c>
      <c r="J9241" s="35">
        <v>114760</v>
      </c>
      <c r="K9241" s="33"/>
    </row>
    <row r="9242" spans="1:11" ht="18" customHeight="1">
      <c r="A9242" s="33">
        <f t="shared" si="144"/>
        <v>9237</v>
      </c>
      <c r="B9242" s="160" t="s">
        <v>5270</v>
      </c>
      <c r="C9242" s="160" t="s">
        <v>12681</v>
      </c>
      <c r="D9242" s="159" t="s">
        <v>1586</v>
      </c>
      <c r="E9242" s="160" t="s">
        <v>1586</v>
      </c>
      <c r="F9242" s="161">
        <v>41383</v>
      </c>
      <c r="G9242" s="162">
        <v>2013</v>
      </c>
      <c r="H9242" s="37">
        <v>351800</v>
      </c>
      <c r="I9242" s="35">
        <v>382532</v>
      </c>
      <c r="J9242" s="35">
        <v>114760</v>
      </c>
      <c r="K9242" s="33"/>
    </row>
    <row r="9243" spans="1:11" ht="18" customHeight="1">
      <c r="A9243" s="33">
        <f t="shared" si="144"/>
        <v>9238</v>
      </c>
      <c r="B9243" s="160" t="s">
        <v>2206</v>
      </c>
      <c r="C9243" s="160" t="s">
        <v>12682</v>
      </c>
      <c r="D9243" s="159" t="s">
        <v>1427</v>
      </c>
      <c r="E9243" s="160" t="s">
        <v>1427</v>
      </c>
      <c r="F9243" s="161">
        <v>41383</v>
      </c>
      <c r="G9243" s="162">
        <v>2013</v>
      </c>
      <c r="H9243" s="37">
        <v>163800</v>
      </c>
      <c r="I9243" s="35">
        <v>178109</v>
      </c>
      <c r="J9243" s="35">
        <v>53433</v>
      </c>
      <c r="K9243" s="33"/>
    </row>
    <row r="9244" spans="1:11" ht="18" customHeight="1">
      <c r="A9244" s="33">
        <f t="shared" si="144"/>
        <v>9239</v>
      </c>
      <c r="B9244" s="160" t="s">
        <v>2206</v>
      </c>
      <c r="C9244" s="160" t="s">
        <v>12683</v>
      </c>
      <c r="D9244" s="159" t="s">
        <v>1427</v>
      </c>
      <c r="E9244" s="160" t="s">
        <v>1427</v>
      </c>
      <c r="F9244" s="161">
        <v>41383</v>
      </c>
      <c r="G9244" s="162">
        <v>2013</v>
      </c>
      <c r="H9244" s="37">
        <v>163800</v>
      </c>
      <c r="I9244" s="35">
        <v>178109</v>
      </c>
      <c r="J9244" s="35">
        <v>53433</v>
      </c>
      <c r="K9244" s="33"/>
    </row>
    <row r="9245" spans="1:11" s="38" customFormat="1" ht="18" customHeight="1">
      <c r="A9245" s="33">
        <f t="shared" si="144"/>
        <v>9240</v>
      </c>
      <c r="B9245" s="160" t="s">
        <v>2206</v>
      </c>
      <c r="C9245" s="160" t="s">
        <v>12684</v>
      </c>
      <c r="D9245" s="159" t="s">
        <v>1427</v>
      </c>
      <c r="E9245" s="160" t="s">
        <v>1427</v>
      </c>
      <c r="F9245" s="161">
        <v>41383</v>
      </c>
      <c r="G9245" s="162">
        <v>2013</v>
      </c>
      <c r="H9245" s="37">
        <v>163800</v>
      </c>
      <c r="I9245" s="35">
        <v>178109</v>
      </c>
      <c r="J9245" s="35">
        <v>53433</v>
      </c>
      <c r="K9245" s="33"/>
    </row>
    <row r="9246" spans="1:11" s="38" customFormat="1" ht="18" customHeight="1">
      <c r="A9246" s="33">
        <f t="shared" si="144"/>
        <v>9241</v>
      </c>
      <c r="B9246" s="160" t="s">
        <v>2081</v>
      </c>
      <c r="C9246" s="160" t="s">
        <v>12685</v>
      </c>
      <c r="D9246" s="159" t="s">
        <v>1427</v>
      </c>
      <c r="E9246" s="160" t="s">
        <v>1427</v>
      </c>
      <c r="F9246" s="161">
        <v>41383</v>
      </c>
      <c r="G9246" s="162">
        <v>2013</v>
      </c>
      <c r="H9246" s="37">
        <v>163800</v>
      </c>
      <c r="I9246" s="35">
        <v>178109</v>
      </c>
      <c r="J9246" s="35">
        <v>53433</v>
      </c>
      <c r="K9246" s="33"/>
    </row>
    <row r="9247" spans="1:11" s="38" customFormat="1" ht="18" customHeight="1">
      <c r="A9247" s="33">
        <f t="shared" si="144"/>
        <v>9242</v>
      </c>
      <c r="B9247" s="160" t="s">
        <v>4090</v>
      </c>
      <c r="C9247" s="160" t="s">
        <v>12686</v>
      </c>
      <c r="D9247" s="159" t="s">
        <v>5598</v>
      </c>
      <c r="E9247" s="160" t="s">
        <v>2908</v>
      </c>
      <c r="F9247" s="161">
        <v>41381</v>
      </c>
      <c r="G9247" s="162">
        <v>2013</v>
      </c>
      <c r="H9247" s="37">
        <v>4800000</v>
      </c>
      <c r="I9247" s="35">
        <v>5219313</v>
      </c>
      <c r="J9247" s="35">
        <v>1565794</v>
      </c>
      <c r="K9247" s="33"/>
    </row>
    <row r="9248" spans="1:11" s="38" customFormat="1" ht="18" customHeight="1">
      <c r="A9248" s="33">
        <f t="shared" si="144"/>
        <v>9243</v>
      </c>
      <c r="B9248" s="160" t="s">
        <v>1887</v>
      </c>
      <c r="C9248" s="160" t="s">
        <v>12687</v>
      </c>
      <c r="D9248" s="159" t="s">
        <v>2908</v>
      </c>
      <c r="E9248" s="160" t="s">
        <v>2908</v>
      </c>
      <c r="F9248" s="161">
        <v>41381</v>
      </c>
      <c r="G9248" s="162">
        <v>2013</v>
      </c>
      <c r="H9248" s="37">
        <v>4800000</v>
      </c>
      <c r="I9248" s="35">
        <v>5219313</v>
      </c>
      <c r="J9248" s="35">
        <v>1565794</v>
      </c>
      <c r="K9248" s="33"/>
    </row>
    <row r="9249" spans="1:11" s="38" customFormat="1" ht="18" customHeight="1">
      <c r="A9249" s="33">
        <f t="shared" si="144"/>
        <v>9244</v>
      </c>
      <c r="B9249" s="160" t="s">
        <v>1887</v>
      </c>
      <c r="C9249" s="160" t="s">
        <v>12688</v>
      </c>
      <c r="D9249" s="159" t="s">
        <v>5598</v>
      </c>
      <c r="E9249" s="160" t="s">
        <v>5598</v>
      </c>
      <c r="F9249" s="161">
        <v>41381</v>
      </c>
      <c r="G9249" s="162">
        <v>2013</v>
      </c>
      <c r="H9249" s="37">
        <v>2240000</v>
      </c>
      <c r="I9249" s="35">
        <v>2435679</v>
      </c>
      <c r="J9249" s="35">
        <v>730704</v>
      </c>
      <c r="K9249" s="33"/>
    </row>
    <row r="9250" spans="1:11" s="38" customFormat="1" ht="18" customHeight="1">
      <c r="A9250" s="33">
        <f t="shared" si="144"/>
        <v>9245</v>
      </c>
      <c r="B9250" s="160" t="s">
        <v>1887</v>
      </c>
      <c r="C9250" s="160" t="s">
        <v>12689</v>
      </c>
      <c r="D9250" s="159" t="s">
        <v>5598</v>
      </c>
      <c r="E9250" s="160" t="s">
        <v>5598</v>
      </c>
      <c r="F9250" s="161">
        <v>41381</v>
      </c>
      <c r="G9250" s="162">
        <v>2013</v>
      </c>
      <c r="H9250" s="37">
        <v>2240000</v>
      </c>
      <c r="I9250" s="35">
        <v>2435679</v>
      </c>
      <c r="J9250" s="35">
        <v>730704</v>
      </c>
      <c r="K9250" s="33"/>
    </row>
    <row r="9251" spans="1:11" s="38" customFormat="1" ht="18" customHeight="1">
      <c r="A9251" s="33">
        <f t="shared" si="144"/>
        <v>9246</v>
      </c>
      <c r="B9251" s="160" t="s">
        <v>1887</v>
      </c>
      <c r="C9251" s="160" t="s">
        <v>12690</v>
      </c>
      <c r="D9251" s="159" t="s">
        <v>5598</v>
      </c>
      <c r="E9251" s="160" t="s">
        <v>5598</v>
      </c>
      <c r="F9251" s="161">
        <v>41381</v>
      </c>
      <c r="G9251" s="162">
        <v>2013</v>
      </c>
      <c r="H9251" s="37">
        <v>2240000</v>
      </c>
      <c r="I9251" s="35">
        <v>2435679</v>
      </c>
      <c r="J9251" s="35">
        <v>730704</v>
      </c>
      <c r="K9251" s="33"/>
    </row>
    <row r="9252" spans="1:11" s="38" customFormat="1" ht="18" customHeight="1">
      <c r="A9252" s="33">
        <f t="shared" si="144"/>
        <v>9247</v>
      </c>
      <c r="B9252" s="160" t="s">
        <v>1887</v>
      </c>
      <c r="C9252" s="160" t="s">
        <v>12691</v>
      </c>
      <c r="D9252" s="159" t="s">
        <v>5598</v>
      </c>
      <c r="E9252" s="160" t="s">
        <v>5598</v>
      </c>
      <c r="F9252" s="161">
        <v>41381</v>
      </c>
      <c r="G9252" s="162">
        <v>2013</v>
      </c>
      <c r="H9252" s="37">
        <v>2240000</v>
      </c>
      <c r="I9252" s="35">
        <v>2435679</v>
      </c>
      <c r="J9252" s="35">
        <v>730704</v>
      </c>
      <c r="K9252" s="33"/>
    </row>
    <row r="9253" spans="1:11" s="38" customFormat="1" ht="18" customHeight="1">
      <c r="A9253" s="33">
        <f t="shared" si="144"/>
        <v>9248</v>
      </c>
      <c r="B9253" s="160" t="s">
        <v>1887</v>
      </c>
      <c r="C9253" s="160" t="s">
        <v>12692</v>
      </c>
      <c r="D9253" s="159" t="s">
        <v>5598</v>
      </c>
      <c r="E9253" s="160" t="s">
        <v>5598</v>
      </c>
      <c r="F9253" s="161">
        <v>41381</v>
      </c>
      <c r="G9253" s="162">
        <v>2013</v>
      </c>
      <c r="H9253" s="37">
        <v>2240000</v>
      </c>
      <c r="I9253" s="35">
        <v>2435679</v>
      </c>
      <c r="J9253" s="35">
        <v>730704</v>
      </c>
      <c r="K9253" s="33"/>
    </row>
    <row r="9254" spans="1:11" s="38" customFormat="1" ht="18" customHeight="1">
      <c r="A9254" s="33">
        <f t="shared" si="144"/>
        <v>9249</v>
      </c>
      <c r="B9254" s="160" t="s">
        <v>1887</v>
      </c>
      <c r="C9254" s="160" t="s">
        <v>12693</v>
      </c>
      <c r="D9254" s="159" t="s">
        <v>5598</v>
      </c>
      <c r="E9254" s="160" t="s">
        <v>5598</v>
      </c>
      <c r="F9254" s="161">
        <v>41381</v>
      </c>
      <c r="G9254" s="162">
        <v>2013</v>
      </c>
      <c r="H9254" s="37">
        <v>2240000</v>
      </c>
      <c r="I9254" s="35">
        <v>2435679</v>
      </c>
      <c r="J9254" s="35">
        <v>730704</v>
      </c>
      <c r="K9254" s="33"/>
    </row>
    <row r="9255" spans="1:11" s="38" customFormat="1" ht="18" customHeight="1">
      <c r="A9255" s="33">
        <f t="shared" si="144"/>
        <v>9250</v>
      </c>
      <c r="B9255" s="160" t="s">
        <v>1887</v>
      </c>
      <c r="C9255" s="160" t="s">
        <v>12694</v>
      </c>
      <c r="D9255" s="159" t="s">
        <v>5598</v>
      </c>
      <c r="E9255" s="160" t="s">
        <v>5598</v>
      </c>
      <c r="F9255" s="161">
        <v>41381</v>
      </c>
      <c r="G9255" s="162">
        <v>2013</v>
      </c>
      <c r="H9255" s="37">
        <v>2240000</v>
      </c>
      <c r="I9255" s="35">
        <v>2435679</v>
      </c>
      <c r="J9255" s="35">
        <v>730704</v>
      </c>
      <c r="K9255" s="33"/>
    </row>
    <row r="9256" spans="1:11" s="38" customFormat="1" ht="18" customHeight="1">
      <c r="A9256" s="33">
        <f t="shared" si="144"/>
        <v>9251</v>
      </c>
      <c r="B9256" s="160" t="s">
        <v>1887</v>
      </c>
      <c r="C9256" s="160" t="s">
        <v>12695</v>
      </c>
      <c r="D9256" s="159" t="s">
        <v>5598</v>
      </c>
      <c r="E9256" s="160" t="s">
        <v>5598</v>
      </c>
      <c r="F9256" s="161">
        <v>41381</v>
      </c>
      <c r="G9256" s="162">
        <v>2013</v>
      </c>
      <c r="H9256" s="37">
        <v>2240000</v>
      </c>
      <c r="I9256" s="35">
        <v>2435679</v>
      </c>
      <c r="J9256" s="35">
        <v>730704</v>
      </c>
      <c r="K9256" s="33"/>
    </row>
    <row r="9257" spans="1:11" s="38" customFormat="1" ht="18" customHeight="1">
      <c r="A9257" s="33">
        <f t="shared" si="144"/>
        <v>9252</v>
      </c>
      <c r="B9257" s="160" t="s">
        <v>1887</v>
      </c>
      <c r="C9257" s="160" t="s">
        <v>12696</v>
      </c>
      <c r="D9257" s="159" t="s">
        <v>5598</v>
      </c>
      <c r="E9257" s="160" t="s">
        <v>5598</v>
      </c>
      <c r="F9257" s="161">
        <v>41381</v>
      </c>
      <c r="G9257" s="162">
        <v>2013</v>
      </c>
      <c r="H9257" s="37">
        <v>2240000</v>
      </c>
      <c r="I9257" s="35">
        <v>2435679</v>
      </c>
      <c r="J9257" s="35">
        <v>730704</v>
      </c>
      <c r="K9257" s="33"/>
    </row>
    <row r="9258" spans="1:11" s="38" customFormat="1" ht="18" customHeight="1">
      <c r="A9258" s="33">
        <f t="shared" si="144"/>
        <v>9253</v>
      </c>
      <c r="B9258" s="160" t="s">
        <v>1887</v>
      </c>
      <c r="C9258" s="160" t="s">
        <v>12697</v>
      </c>
      <c r="D9258" s="159" t="s">
        <v>5598</v>
      </c>
      <c r="E9258" s="160" t="s">
        <v>5598</v>
      </c>
      <c r="F9258" s="161">
        <v>41381</v>
      </c>
      <c r="G9258" s="162">
        <v>2013</v>
      </c>
      <c r="H9258" s="37">
        <v>2240000</v>
      </c>
      <c r="I9258" s="35">
        <v>2435679</v>
      </c>
      <c r="J9258" s="35">
        <v>730704</v>
      </c>
      <c r="K9258" s="33"/>
    </row>
    <row r="9259" spans="1:11" s="38" customFormat="1" ht="18" customHeight="1">
      <c r="A9259" s="33">
        <f t="shared" si="144"/>
        <v>9254</v>
      </c>
      <c r="B9259" s="160" t="s">
        <v>1887</v>
      </c>
      <c r="C9259" s="160" t="s">
        <v>12698</v>
      </c>
      <c r="D9259" s="159" t="s">
        <v>5598</v>
      </c>
      <c r="E9259" s="160" t="s">
        <v>5598</v>
      </c>
      <c r="F9259" s="161">
        <v>41381</v>
      </c>
      <c r="G9259" s="162">
        <v>2013</v>
      </c>
      <c r="H9259" s="37">
        <v>2240000</v>
      </c>
      <c r="I9259" s="35">
        <v>2435679</v>
      </c>
      <c r="J9259" s="35">
        <v>730704</v>
      </c>
      <c r="K9259" s="33"/>
    </row>
    <row r="9260" spans="1:11" s="38" customFormat="1" ht="18" customHeight="1">
      <c r="A9260" s="33">
        <f t="shared" si="144"/>
        <v>9255</v>
      </c>
      <c r="B9260" s="160" t="s">
        <v>1887</v>
      </c>
      <c r="C9260" s="160" t="s">
        <v>12699</v>
      </c>
      <c r="D9260" s="159" t="s">
        <v>5598</v>
      </c>
      <c r="E9260" s="160" t="s">
        <v>5598</v>
      </c>
      <c r="F9260" s="161">
        <v>41381</v>
      </c>
      <c r="G9260" s="162">
        <v>2013</v>
      </c>
      <c r="H9260" s="37">
        <v>2240000</v>
      </c>
      <c r="I9260" s="35">
        <v>2435679</v>
      </c>
      <c r="J9260" s="35">
        <v>730704</v>
      </c>
      <c r="K9260" s="33"/>
    </row>
    <row r="9261" spans="1:11" s="38" customFormat="1" ht="18" customHeight="1">
      <c r="A9261" s="33">
        <f t="shared" si="144"/>
        <v>9256</v>
      </c>
      <c r="B9261" s="160" t="s">
        <v>1887</v>
      </c>
      <c r="C9261" s="160" t="s">
        <v>12700</v>
      </c>
      <c r="D9261" s="159" t="s">
        <v>5598</v>
      </c>
      <c r="E9261" s="160" t="s">
        <v>5598</v>
      </c>
      <c r="F9261" s="161">
        <v>41381</v>
      </c>
      <c r="G9261" s="162">
        <v>2013</v>
      </c>
      <c r="H9261" s="37">
        <v>2240000</v>
      </c>
      <c r="I9261" s="35">
        <v>2435679</v>
      </c>
      <c r="J9261" s="35">
        <v>730704</v>
      </c>
      <c r="K9261" s="33"/>
    </row>
    <row r="9262" spans="1:11" s="38" customFormat="1" ht="18" customHeight="1">
      <c r="A9262" s="33">
        <f t="shared" si="144"/>
        <v>9257</v>
      </c>
      <c r="B9262" s="160" t="s">
        <v>1887</v>
      </c>
      <c r="C9262" s="160" t="s">
        <v>12701</v>
      </c>
      <c r="D9262" s="159" t="s">
        <v>5598</v>
      </c>
      <c r="E9262" s="160" t="s">
        <v>5598</v>
      </c>
      <c r="F9262" s="161">
        <v>41381</v>
      </c>
      <c r="G9262" s="162">
        <v>2013</v>
      </c>
      <c r="H9262" s="37">
        <v>2240000</v>
      </c>
      <c r="I9262" s="35">
        <v>2435679</v>
      </c>
      <c r="J9262" s="35">
        <v>730704</v>
      </c>
      <c r="K9262" s="33"/>
    </row>
    <row r="9263" spans="1:11" s="38" customFormat="1" ht="18" customHeight="1">
      <c r="A9263" s="33">
        <f t="shared" si="144"/>
        <v>9258</v>
      </c>
      <c r="B9263" s="160" t="s">
        <v>1887</v>
      </c>
      <c r="C9263" s="160" t="s">
        <v>12702</v>
      </c>
      <c r="D9263" s="159" t="s">
        <v>5598</v>
      </c>
      <c r="E9263" s="160" t="s">
        <v>5598</v>
      </c>
      <c r="F9263" s="161">
        <v>41381</v>
      </c>
      <c r="G9263" s="162">
        <v>2013</v>
      </c>
      <c r="H9263" s="37">
        <v>2240000</v>
      </c>
      <c r="I9263" s="35">
        <v>2435679</v>
      </c>
      <c r="J9263" s="35">
        <v>730704</v>
      </c>
      <c r="K9263" s="33"/>
    </row>
    <row r="9264" spans="1:11" s="38" customFormat="1" ht="18" customHeight="1">
      <c r="A9264" s="33">
        <f t="shared" si="144"/>
        <v>9259</v>
      </c>
      <c r="B9264" s="160" t="s">
        <v>1887</v>
      </c>
      <c r="C9264" s="160" t="s">
        <v>12703</v>
      </c>
      <c r="D9264" s="159" t="s">
        <v>5598</v>
      </c>
      <c r="E9264" s="160" t="s">
        <v>5598</v>
      </c>
      <c r="F9264" s="161">
        <v>41381</v>
      </c>
      <c r="G9264" s="162">
        <v>2013</v>
      </c>
      <c r="H9264" s="37">
        <v>2240000</v>
      </c>
      <c r="I9264" s="35">
        <v>2435679</v>
      </c>
      <c r="J9264" s="35">
        <v>730704</v>
      </c>
      <c r="K9264" s="33"/>
    </row>
    <row r="9265" spans="1:11" s="38" customFormat="1" ht="18" customHeight="1">
      <c r="A9265" s="33">
        <f t="shared" si="144"/>
        <v>9260</v>
      </c>
      <c r="B9265" s="160" t="s">
        <v>1887</v>
      </c>
      <c r="C9265" s="160" t="s">
        <v>12704</v>
      </c>
      <c r="D9265" s="159" t="s">
        <v>5598</v>
      </c>
      <c r="E9265" s="160" t="s">
        <v>5598</v>
      </c>
      <c r="F9265" s="161">
        <v>41381</v>
      </c>
      <c r="G9265" s="162">
        <v>2013</v>
      </c>
      <c r="H9265" s="37">
        <v>2240000</v>
      </c>
      <c r="I9265" s="35">
        <v>2435679</v>
      </c>
      <c r="J9265" s="35">
        <v>730704</v>
      </c>
      <c r="K9265" s="33"/>
    </row>
    <row r="9266" spans="1:11" s="38" customFormat="1" ht="18" customHeight="1">
      <c r="A9266" s="33">
        <f t="shared" si="144"/>
        <v>9261</v>
      </c>
      <c r="B9266" s="160" t="s">
        <v>1887</v>
      </c>
      <c r="C9266" s="160" t="s">
        <v>12705</v>
      </c>
      <c r="D9266" s="159" t="s">
        <v>5598</v>
      </c>
      <c r="E9266" s="160" t="s">
        <v>5598</v>
      </c>
      <c r="F9266" s="161">
        <v>41381</v>
      </c>
      <c r="G9266" s="162">
        <v>2013</v>
      </c>
      <c r="H9266" s="37">
        <v>2240000</v>
      </c>
      <c r="I9266" s="35">
        <v>2435679</v>
      </c>
      <c r="J9266" s="35">
        <v>730704</v>
      </c>
      <c r="K9266" s="33"/>
    </row>
    <row r="9267" spans="1:11" s="38" customFormat="1" ht="18" customHeight="1">
      <c r="A9267" s="33">
        <f t="shared" si="144"/>
        <v>9262</v>
      </c>
      <c r="B9267" s="160" t="s">
        <v>1887</v>
      </c>
      <c r="C9267" s="160" t="s">
        <v>12706</v>
      </c>
      <c r="D9267" s="159" t="s">
        <v>5598</v>
      </c>
      <c r="E9267" s="160" t="s">
        <v>5598</v>
      </c>
      <c r="F9267" s="161">
        <v>41381</v>
      </c>
      <c r="G9267" s="162">
        <v>2013</v>
      </c>
      <c r="H9267" s="37">
        <v>2240000</v>
      </c>
      <c r="I9267" s="35">
        <v>2435679</v>
      </c>
      <c r="J9267" s="35">
        <v>730704</v>
      </c>
      <c r="K9267" s="33"/>
    </row>
    <row r="9268" spans="1:11" s="38" customFormat="1" ht="18" customHeight="1">
      <c r="A9268" s="33">
        <f t="shared" si="144"/>
        <v>9263</v>
      </c>
      <c r="B9268" s="160" t="s">
        <v>1887</v>
      </c>
      <c r="C9268" s="160" t="s">
        <v>12707</v>
      </c>
      <c r="D9268" s="159" t="s">
        <v>5598</v>
      </c>
      <c r="E9268" s="160" t="s">
        <v>5598</v>
      </c>
      <c r="F9268" s="161">
        <v>41381</v>
      </c>
      <c r="G9268" s="162">
        <v>2013</v>
      </c>
      <c r="H9268" s="37">
        <v>2240000</v>
      </c>
      <c r="I9268" s="35">
        <v>2435679</v>
      </c>
      <c r="J9268" s="35">
        <v>730704</v>
      </c>
      <c r="K9268" s="33"/>
    </row>
    <row r="9269" spans="1:11" s="38" customFormat="1" ht="18" customHeight="1">
      <c r="A9269" s="33">
        <f t="shared" si="144"/>
        <v>9264</v>
      </c>
      <c r="B9269" s="160" t="s">
        <v>4172</v>
      </c>
      <c r="C9269" s="160" t="s">
        <v>12708</v>
      </c>
      <c r="D9269" s="159" t="s">
        <v>5598</v>
      </c>
      <c r="E9269" s="160" t="s">
        <v>5598</v>
      </c>
      <c r="F9269" s="161">
        <v>41381</v>
      </c>
      <c r="G9269" s="162">
        <v>2013</v>
      </c>
      <c r="H9269" s="37">
        <v>2240000</v>
      </c>
      <c r="I9269" s="35">
        <v>2435679</v>
      </c>
      <c r="J9269" s="35">
        <v>730704</v>
      </c>
      <c r="K9269" s="33"/>
    </row>
    <row r="9270" spans="1:11" s="38" customFormat="1" ht="18" customHeight="1">
      <c r="A9270" s="33">
        <f t="shared" si="144"/>
        <v>9265</v>
      </c>
      <c r="B9270" s="160" t="s">
        <v>4172</v>
      </c>
      <c r="C9270" s="160" t="s">
        <v>12709</v>
      </c>
      <c r="D9270" s="159" t="s">
        <v>5598</v>
      </c>
      <c r="E9270" s="160" t="s">
        <v>5598</v>
      </c>
      <c r="F9270" s="161">
        <v>41381</v>
      </c>
      <c r="G9270" s="162">
        <v>2013</v>
      </c>
      <c r="H9270" s="37">
        <v>2240000</v>
      </c>
      <c r="I9270" s="35">
        <v>2435679</v>
      </c>
      <c r="J9270" s="35">
        <v>730704</v>
      </c>
      <c r="K9270" s="33"/>
    </row>
    <row r="9271" spans="1:11" s="38" customFormat="1" ht="18" customHeight="1">
      <c r="A9271" s="33">
        <f t="shared" si="144"/>
        <v>9266</v>
      </c>
      <c r="B9271" s="160" t="s">
        <v>4172</v>
      </c>
      <c r="C9271" s="160" t="s">
        <v>12710</v>
      </c>
      <c r="D9271" s="159" t="s">
        <v>5598</v>
      </c>
      <c r="E9271" s="160" t="s">
        <v>5598</v>
      </c>
      <c r="F9271" s="161">
        <v>41381</v>
      </c>
      <c r="G9271" s="162">
        <v>2013</v>
      </c>
      <c r="H9271" s="37">
        <v>2240000</v>
      </c>
      <c r="I9271" s="35">
        <v>2435679</v>
      </c>
      <c r="J9271" s="35">
        <v>730704</v>
      </c>
      <c r="K9271" s="33"/>
    </row>
    <row r="9272" spans="1:11" s="38" customFormat="1" ht="18" customHeight="1">
      <c r="A9272" s="33">
        <f t="shared" si="144"/>
        <v>9267</v>
      </c>
      <c r="B9272" s="160" t="s">
        <v>4172</v>
      </c>
      <c r="C9272" s="160" t="s">
        <v>12711</v>
      </c>
      <c r="D9272" s="159" t="s">
        <v>5598</v>
      </c>
      <c r="E9272" s="160" t="s">
        <v>5598</v>
      </c>
      <c r="F9272" s="161">
        <v>41381</v>
      </c>
      <c r="G9272" s="162">
        <v>2013</v>
      </c>
      <c r="H9272" s="37">
        <v>2240000</v>
      </c>
      <c r="I9272" s="35">
        <v>2435679</v>
      </c>
      <c r="J9272" s="35">
        <v>730704</v>
      </c>
      <c r="K9272" s="33"/>
    </row>
    <row r="9273" spans="1:11" s="38" customFormat="1" ht="18" customHeight="1">
      <c r="A9273" s="33">
        <f t="shared" si="144"/>
        <v>9268</v>
      </c>
      <c r="B9273" s="160" t="s">
        <v>4172</v>
      </c>
      <c r="C9273" s="160" t="s">
        <v>12712</v>
      </c>
      <c r="D9273" s="159" t="s">
        <v>5598</v>
      </c>
      <c r="E9273" s="160" t="s">
        <v>5598</v>
      </c>
      <c r="F9273" s="161">
        <v>41381</v>
      </c>
      <c r="G9273" s="162">
        <v>2013</v>
      </c>
      <c r="H9273" s="37">
        <v>2240000</v>
      </c>
      <c r="I9273" s="35">
        <v>2435679</v>
      </c>
      <c r="J9273" s="35">
        <v>730704</v>
      </c>
      <c r="K9273" s="33"/>
    </row>
    <row r="9274" spans="1:11" s="38" customFormat="1" ht="18" customHeight="1">
      <c r="A9274" s="33">
        <f t="shared" si="144"/>
        <v>9269</v>
      </c>
      <c r="B9274" s="160" t="s">
        <v>4172</v>
      </c>
      <c r="C9274" s="160" t="s">
        <v>12713</v>
      </c>
      <c r="D9274" s="159" t="s">
        <v>5598</v>
      </c>
      <c r="E9274" s="160" t="s">
        <v>5598</v>
      </c>
      <c r="F9274" s="161">
        <v>41381</v>
      </c>
      <c r="G9274" s="162">
        <v>2013</v>
      </c>
      <c r="H9274" s="37">
        <v>2240000</v>
      </c>
      <c r="I9274" s="35">
        <v>2435679</v>
      </c>
      <c r="J9274" s="35">
        <v>730704</v>
      </c>
      <c r="K9274" s="33"/>
    </row>
    <row r="9275" spans="1:11" s="38" customFormat="1" ht="18" customHeight="1">
      <c r="A9275" s="33">
        <f t="shared" si="144"/>
        <v>9270</v>
      </c>
      <c r="B9275" s="160" t="s">
        <v>4172</v>
      </c>
      <c r="C9275" s="160" t="s">
        <v>12714</v>
      </c>
      <c r="D9275" s="159" t="s">
        <v>5598</v>
      </c>
      <c r="E9275" s="160" t="s">
        <v>5598</v>
      </c>
      <c r="F9275" s="161">
        <v>41381</v>
      </c>
      <c r="G9275" s="162">
        <v>2013</v>
      </c>
      <c r="H9275" s="37">
        <v>2240000</v>
      </c>
      <c r="I9275" s="35">
        <v>2435679</v>
      </c>
      <c r="J9275" s="35">
        <v>730704</v>
      </c>
      <c r="K9275" s="33"/>
    </row>
    <row r="9276" spans="1:11" s="38" customFormat="1" ht="18" customHeight="1">
      <c r="A9276" s="33">
        <f t="shared" si="144"/>
        <v>9271</v>
      </c>
      <c r="B9276" s="160" t="s">
        <v>4172</v>
      </c>
      <c r="C9276" s="160" t="s">
        <v>12715</v>
      </c>
      <c r="D9276" s="159" t="s">
        <v>5598</v>
      </c>
      <c r="E9276" s="160" t="s">
        <v>5598</v>
      </c>
      <c r="F9276" s="161">
        <v>41381</v>
      </c>
      <c r="G9276" s="162">
        <v>2013</v>
      </c>
      <c r="H9276" s="37">
        <v>2240000</v>
      </c>
      <c r="I9276" s="35">
        <v>2435679</v>
      </c>
      <c r="J9276" s="35">
        <v>730704</v>
      </c>
      <c r="K9276" s="33"/>
    </row>
    <row r="9277" spans="1:11" s="38" customFormat="1" ht="18" customHeight="1">
      <c r="A9277" s="33">
        <f t="shared" si="144"/>
        <v>9272</v>
      </c>
      <c r="B9277" s="160" t="s">
        <v>4172</v>
      </c>
      <c r="C9277" s="160" t="s">
        <v>12716</v>
      </c>
      <c r="D9277" s="159" t="s">
        <v>5598</v>
      </c>
      <c r="E9277" s="160" t="s">
        <v>5598</v>
      </c>
      <c r="F9277" s="161">
        <v>41381</v>
      </c>
      <c r="G9277" s="162">
        <v>2013</v>
      </c>
      <c r="H9277" s="37">
        <v>2240000</v>
      </c>
      <c r="I9277" s="35">
        <v>2435679</v>
      </c>
      <c r="J9277" s="35">
        <v>730704</v>
      </c>
      <c r="K9277" s="33"/>
    </row>
    <row r="9278" spans="1:11" s="38" customFormat="1" ht="18" customHeight="1">
      <c r="A9278" s="33">
        <f t="shared" si="144"/>
        <v>9273</v>
      </c>
      <c r="B9278" s="160" t="s">
        <v>4172</v>
      </c>
      <c r="C9278" s="160" t="s">
        <v>12717</v>
      </c>
      <c r="D9278" s="159" t="s">
        <v>5598</v>
      </c>
      <c r="E9278" s="160" t="s">
        <v>5598</v>
      </c>
      <c r="F9278" s="161">
        <v>41381</v>
      </c>
      <c r="G9278" s="162">
        <v>2013</v>
      </c>
      <c r="H9278" s="37">
        <v>2240000</v>
      </c>
      <c r="I9278" s="35">
        <v>2435679</v>
      </c>
      <c r="J9278" s="35">
        <v>730704</v>
      </c>
      <c r="K9278" s="33"/>
    </row>
    <row r="9279" spans="1:11" s="38" customFormat="1" ht="18" customHeight="1">
      <c r="A9279" s="33">
        <f t="shared" si="144"/>
        <v>9274</v>
      </c>
      <c r="B9279" s="160" t="s">
        <v>4172</v>
      </c>
      <c r="C9279" s="160" t="s">
        <v>12718</v>
      </c>
      <c r="D9279" s="159" t="s">
        <v>5598</v>
      </c>
      <c r="E9279" s="160" t="s">
        <v>5598</v>
      </c>
      <c r="F9279" s="161">
        <v>41381</v>
      </c>
      <c r="G9279" s="162">
        <v>2013</v>
      </c>
      <c r="H9279" s="37">
        <v>2240000</v>
      </c>
      <c r="I9279" s="35">
        <v>2435679</v>
      </c>
      <c r="J9279" s="35">
        <v>730704</v>
      </c>
      <c r="K9279" s="33"/>
    </row>
    <row r="9280" spans="1:11" s="38" customFormat="1" ht="18" customHeight="1">
      <c r="A9280" s="33">
        <f t="shared" si="144"/>
        <v>9275</v>
      </c>
      <c r="B9280" s="160" t="s">
        <v>4172</v>
      </c>
      <c r="C9280" s="160" t="s">
        <v>12719</v>
      </c>
      <c r="D9280" s="159" t="s">
        <v>5598</v>
      </c>
      <c r="E9280" s="160" t="s">
        <v>5598</v>
      </c>
      <c r="F9280" s="161">
        <v>41381</v>
      </c>
      <c r="G9280" s="162">
        <v>2013</v>
      </c>
      <c r="H9280" s="37">
        <v>2240000</v>
      </c>
      <c r="I9280" s="35">
        <v>2435679</v>
      </c>
      <c r="J9280" s="35">
        <v>730704</v>
      </c>
      <c r="K9280" s="33"/>
    </row>
    <row r="9281" spans="1:11" s="38" customFormat="1" ht="18" customHeight="1">
      <c r="A9281" s="33">
        <f t="shared" si="144"/>
        <v>9276</v>
      </c>
      <c r="B9281" s="160" t="s">
        <v>4172</v>
      </c>
      <c r="C9281" s="160" t="s">
        <v>12720</v>
      </c>
      <c r="D9281" s="159" t="s">
        <v>5598</v>
      </c>
      <c r="E9281" s="160" t="s">
        <v>5598</v>
      </c>
      <c r="F9281" s="161">
        <v>41381</v>
      </c>
      <c r="G9281" s="162">
        <v>2013</v>
      </c>
      <c r="H9281" s="37">
        <v>2240000</v>
      </c>
      <c r="I9281" s="35">
        <v>2435679</v>
      </c>
      <c r="J9281" s="35">
        <v>730704</v>
      </c>
      <c r="K9281" s="33"/>
    </row>
    <row r="9282" spans="1:11" s="38" customFormat="1" ht="18" customHeight="1">
      <c r="A9282" s="33">
        <f t="shared" si="144"/>
        <v>9277</v>
      </c>
      <c r="B9282" s="160" t="s">
        <v>4172</v>
      </c>
      <c r="C9282" s="160" t="s">
        <v>12721</v>
      </c>
      <c r="D9282" s="159" t="s">
        <v>5598</v>
      </c>
      <c r="E9282" s="160" t="s">
        <v>5598</v>
      </c>
      <c r="F9282" s="161">
        <v>41381</v>
      </c>
      <c r="G9282" s="162">
        <v>2013</v>
      </c>
      <c r="H9282" s="37">
        <v>2240000</v>
      </c>
      <c r="I9282" s="35">
        <v>2435679</v>
      </c>
      <c r="J9282" s="35">
        <v>730704</v>
      </c>
      <c r="K9282" s="33"/>
    </row>
    <row r="9283" spans="1:11" s="38" customFormat="1" ht="18" customHeight="1">
      <c r="A9283" s="33">
        <f t="shared" si="144"/>
        <v>9278</v>
      </c>
      <c r="B9283" s="160" t="s">
        <v>4172</v>
      </c>
      <c r="C9283" s="160" t="s">
        <v>12722</v>
      </c>
      <c r="D9283" s="159" t="s">
        <v>5598</v>
      </c>
      <c r="E9283" s="160" t="s">
        <v>5598</v>
      </c>
      <c r="F9283" s="161">
        <v>41381</v>
      </c>
      <c r="G9283" s="162">
        <v>2013</v>
      </c>
      <c r="H9283" s="37">
        <v>2240000</v>
      </c>
      <c r="I9283" s="35">
        <v>2435679</v>
      </c>
      <c r="J9283" s="35">
        <v>730704</v>
      </c>
      <c r="K9283" s="33"/>
    </row>
    <row r="9284" spans="1:11" s="38" customFormat="1" ht="18" customHeight="1">
      <c r="A9284" s="33">
        <f t="shared" si="144"/>
        <v>9279</v>
      </c>
      <c r="B9284" s="160" t="s">
        <v>4172</v>
      </c>
      <c r="C9284" s="160" t="s">
        <v>12723</v>
      </c>
      <c r="D9284" s="159" t="s">
        <v>5598</v>
      </c>
      <c r="E9284" s="160" t="s">
        <v>5598</v>
      </c>
      <c r="F9284" s="161">
        <v>41381</v>
      </c>
      <c r="G9284" s="162">
        <v>2013</v>
      </c>
      <c r="H9284" s="37">
        <v>2240000</v>
      </c>
      <c r="I9284" s="35">
        <v>2435679</v>
      </c>
      <c r="J9284" s="35">
        <v>730704</v>
      </c>
      <c r="K9284" s="33"/>
    </row>
    <row r="9285" spans="1:11" s="38" customFormat="1" ht="18" customHeight="1">
      <c r="A9285" s="33">
        <f t="shared" si="144"/>
        <v>9280</v>
      </c>
      <c r="B9285" s="160" t="s">
        <v>4172</v>
      </c>
      <c r="C9285" s="160" t="s">
        <v>12724</v>
      </c>
      <c r="D9285" s="159" t="s">
        <v>5598</v>
      </c>
      <c r="E9285" s="160" t="s">
        <v>5598</v>
      </c>
      <c r="F9285" s="161">
        <v>41381</v>
      </c>
      <c r="G9285" s="162">
        <v>2013</v>
      </c>
      <c r="H9285" s="37">
        <v>2240000</v>
      </c>
      <c r="I9285" s="35">
        <v>2435679</v>
      </c>
      <c r="J9285" s="35">
        <v>730704</v>
      </c>
      <c r="K9285" s="33"/>
    </row>
    <row r="9286" spans="1:11" s="38" customFormat="1" ht="18" customHeight="1">
      <c r="A9286" s="33">
        <f t="shared" si="144"/>
        <v>9281</v>
      </c>
      <c r="B9286" s="160" t="s">
        <v>4172</v>
      </c>
      <c r="C9286" s="160" t="s">
        <v>12725</v>
      </c>
      <c r="D9286" s="159" t="s">
        <v>5598</v>
      </c>
      <c r="E9286" s="160" t="s">
        <v>5598</v>
      </c>
      <c r="F9286" s="161">
        <v>41381</v>
      </c>
      <c r="G9286" s="162">
        <v>2013</v>
      </c>
      <c r="H9286" s="37">
        <v>2240000</v>
      </c>
      <c r="I9286" s="35">
        <v>2435679</v>
      </c>
      <c r="J9286" s="35">
        <v>730704</v>
      </c>
      <c r="K9286" s="33"/>
    </row>
    <row r="9287" spans="1:11" s="38" customFormat="1" ht="18" customHeight="1">
      <c r="A9287" s="33">
        <f t="shared" ref="A9287:A9350" si="145">A9286+1</f>
        <v>9282</v>
      </c>
      <c r="B9287" s="160" t="s">
        <v>1887</v>
      </c>
      <c r="C9287" s="160" t="s">
        <v>12726</v>
      </c>
      <c r="D9287" s="159" t="s">
        <v>5598</v>
      </c>
      <c r="E9287" s="160" t="s">
        <v>5598</v>
      </c>
      <c r="F9287" s="161">
        <v>41381</v>
      </c>
      <c r="G9287" s="162">
        <v>2013</v>
      </c>
      <c r="H9287" s="37">
        <v>2240000</v>
      </c>
      <c r="I9287" s="35">
        <v>2435679</v>
      </c>
      <c r="J9287" s="35">
        <v>730704</v>
      </c>
      <c r="K9287" s="33"/>
    </row>
    <row r="9288" spans="1:11" s="38" customFormat="1" ht="18" customHeight="1">
      <c r="A9288" s="33">
        <f t="shared" si="145"/>
        <v>9283</v>
      </c>
      <c r="B9288" s="160" t="s">
        <v>1887</v>
      </c>
      <c r="C9288" s="160" t="s">
        <v>12727</v>
      </c>
      <c r="D9288" s="159" t="s">
        <v>5598</v>
      </c>
      <c r="E9288" s="160" t="s">
        <v>5598</v>
      </c>
      <c r="F9288" s="161">
        <v>41381</v>
      </c>
      <c r="G9288" s="162">
        <v>2013</v>
      </c>
      <c r="H9288" s="37">
        <v>2240000</v>
      </c>
      <c r="I9288" s="35">
        <v>2435679</v>
      </c>
      <c r="J9288" s="35">
        <v>730704</v>
      </c>
      <c r="K9288" s="33"/>
    </row>
    <row r="9289" spans="1:11" s="38" customFormat="1" ht="18" customHeight="1">
      <c r="A9289" s="33">
        <f t="shared" si="145"/>
        <v>9284</v>
      </c>
      <c r="B9289" s="160" t="s">
        <v>2576</v>
      </c>
      <c r="C9289" s="160" t="s">
        <v>12728</v>
      </c>
      <c r="D9289" s="159" t="s">
        <v>5935</v>
      </c>
      <c r="E9289" s="160" t="s">
        <v>5935</v>
      </c>
      <c r="F9289" s="161">
        <v>41381</v>
      </c>
      <c r="G9289" s="162">
        <v>2013</v>
      </c>
      <c r="H9289" s="37">
        <v>600000</v>
      </c>
      <c r="I9289" s="35">
        <v>652414</v>
      </c>
      <c r="J9289" s="35">
        <v>195724</v>
      </c>
      <c r="K9289" s="33"/>
    </row>
    <row r="9290" spans="1:11" s="38" customFormat="1" ht="18" customHeight="1">
      <c r="A9290" s="33">
        <f t="shared" si="145"/>
        <v>9285</v>
      </c>
      <c r="B9290" s="160" t="s">
        <v>2576</v>
      </c>
      <c r="C9290" s="160" t="s">
        <v>12729</v>
      </c>
      <c r="D9290" s="159" t="s">
        <v>5935</v>
      </c>
      <c r="E9290" s="160" t="s">
        <v>5935</v>
      </c>
      <c r="F9290" s="161">
        <v>41381</v>
      </c>
      <c r="G9290" s="162">
        <v>2013</v>
      </c>
      <c r="H9290" s="37">
        <v>600000</v>
      </c>
      <c r="I9290" s="35">
        <v>652414</v>
      </c>
      <c r="J9290" s="35">
        <v>195724</v>
      </c>
      <c r="K9290" s="33"/>
    </row>
    <row r="9291" spans="1:11" s="38" customFormat="1" ht="18" customHeight="1">
      <c r="A9291" s="33">
        <f t="shared" si="145"/>
        <v>9286</v>
      </c>
      <c r="B9291" s="160" t="s">
        <v>2675</v>
      </c>
      <c r="C9291" s="160" t="s">
        <v>12730</v>
      </c>
      <c r="D9291" s="159" t="s">
        <v>1427</v>
      </c>
      <c r="E9291" s="160" t="s">
        <v>1427</v>
      </c>
      <c r="F9291" s="161">
        <v>41380</v>
      </c>
      <c r="G9291" s="162">
        <v>2013</v>
      </c>
      <c r="H9291" s="37">
        <v>164638</v>
      </c>
      <c r="I9291" s="35">
        <v>179020</v>
      </c>
      <c r="J9291" s="35">
        <v>53706</v>
      </c>
      <c r="K9291" s="33"/>
    </row>
    <row r="9292" spans="1:11" s="38" customFormat="1" ht="18" customHeight="1">
      <c r="A9292" s="33">
        <f t="shared" si="145"/>
        <v>9287</v>
      </c>
      <c r="B9292" s="160" t="s">
        <v>2689</v>
      </c>
      <c r="C9292" s="160" t="s">
        <v>12731</v>
      </c>
      <c r="D9292" s="159" t="s">
        <v>12732</v>
      </c>
      <c r="E9292" s="160" t="s">
        <v>12732</v>
      </c>
      <c r="F9292" s="161">
        <v>41374</v>
      </c>
      <c r="G9292" s="162">
        <v>2013</v>
      </c>
      <c r="H9292" s="37">
        <v>24451900</v>
      </c>
      <c r="I9292" s="35">
        <v>26587940</v>
      </c>
      <c r="J9292" s="35">
        <v>7976382</v>
      </c>
      <c r="K9292" s="33"/>
    </row>
    <row r="9293" spans="1:11" s="38" customFormat="1" ht="18" customHeight="1">
      <c r="A9293" s="33">
        <f t="shared" si="145"/>
        <v>9288</v>
      </c>
      <c r="B9293" s="160" t="s">
        <v>2340</v>
      </c>
      <c r="C9293" s="160" t="s">
        <v>12733</v>
      </c>
      <c r="D9293" s="159" t="s">
        <v>12734</v>
      </c>
      <c r="E9293" s="160" t="s">
        <v>2039</v>
      </c>
      <c r="F9293" s="161">
        <v>41374</v>
      </c>
      <c r="G9293" s="162">
        <v>2013</v>
      </c>
      <c r="H9293" s="37">
        <v>2900000</v>
      </c>
      <c r="I9293" s="35">
        <v>3153335</v>
      </c>
      <c r="J9293" s="35">
        <v>946001</v>
      </c>
      <c r="K9293" s="33"/>
    </row>
    <row r="9294" spans="1:11" s="38" customFormat="1" ht="18" customHeight="1">
      <c r="A9294" s="33">
        <f t="shared" si="145"/>
        <v>9289</v>
      </c>
      <c r="B9294" s="160" t="s">
        <v>5407</v>
      </c>
      <c r="C9294" s="160" t="s">
        <v>12735</v>
      </c>
      <c r="D9294" s="159" t="s">
        <v>5979</v>
      </c>
      <c r="E9294" s="160" t="s">
        <v>5979</v>
      </c>
      <c r="F9294" s="161">
        <v>41374</v>
      </c>
      <c r="G9294" s="162">
        <v>2013</v>
      </c>
      <c r="H9294" s="37">
        <v>1700000</v>
      </c>
      <c r="I9294" s="35">
        <v>1848507</v>
      </c>
      <c r="J9294" s="35">
        <v>554552</v>
      </c>
      <c r="K9294" s="33"/>
    </row>
    <row r="9295" spans="1:11" s="38" customFormat="1" ht="18" customHeight="1">
      <c r="A9295" s="33">
        <f t="shared" si="145"/>
        <v>9290</v>
      </c>
      <c r="B9295" s="160" t="s">
        <v>2340</v>
      </c>
      <c r="C9295" s="160" t="s">
        <v>12736</v>
      </c>
      <c r="D9295" s="159" t="s">
        <v>12737</v>
      </c>
      <c r="E9295" s="160" t="s">
        <v>2035</v>
      </c>
      <c r="F9295" s="161">
        <v>41374</v>
      </c>
      <c r="G9295" s="162">
        <v>2013</v>
      </c>
      <c r="H9295" s="37">
        <v>1023000</v>
      </c>
      <c r="I9295" s="35">
        <v>1112366</v>
      </c>
      <c r="J9295" s="35">
        <v>333710</v>
      </c>
      <c r="K9295" s="33"/>
    </row>
    <row r="9296" spans="1:11" s="38" customFormat="1" ht="18" customHeight="1">
      <c r="A9296" s="33">
        <f t="shared" si="145"/>
        <v>9291</v>
      </c>
      <c r="B9296" s="160" t="s">
        <v>5407</v>
      </c>
      <c r="C9296" s="160" t="s">
        <v>12738</v>
      </c>
      <c r="D9296" s="159" t="s">
        <v>12739</v>
      </c>
      <c r="E9296" s="160" t="s">
        <v>12739</v>
      </c>
      <c r="F9296" s="161">
        <v>41374</v>
      </c>
      <c r="G9296" s="162">
        <v>2013</v>
      </c>
      <c r="H9296" s="37">
        <v>990000</v>
      </c>
      <c r="I9296" s="35">
        <v>1076483</v>
      </c>
      <c r="J9296" s="35">
        <v>322945</v>
      </c>
      <c r="K9296" s="33"/>
    </row>
    <row r="9297" spans="1:11" s="38" customFormat="1" ht="18" customHeight="1">
      <c r="A9297" s="33">
        <f t="shared" si="145"/>
        <v>9292</v>
      </c>
      <c r="B9297" s="160" t="s">
        <v>5407</v>
      </c>
      <c r="C9297" s="160" t="s">
        <v>12740</v>
      </c>
      <c r="D9297" s="159" t="s">
        <v>12741</v>
      </c>
      <c r="E9297" s="160" t="s">
        <v>2035</v>
      </c>
      <c r="F9297" s="161">
        <v>41374</v>
      </c>
      <c r="G9297" s="162">
        <v>2013</v>
      </c>
      <c r="H9297" s="37">
        <v>680000</v>
      </c>
      <c r="I9297" s="35">
        <v>739403</v>
      </c>
      <c r="J9297" s="35">
        <v>221821</v>
      </c>
      <c r="K9297" s="33"/>
    </row>
    <row r="9298" spans="1:11" s="38" customFormat="1" ht="18" customHeight="1">
      <c r="A9298" s="33">
        <f t="shared" si="145"/>
        <v>9293</v>
      </c>
      <c r="B9298" s="160" t="s">
        <v>2624</v>
      </c>
      <c r="C9298" s="160" t="s">
        <v>12742</v>
      </c>
      <c r="D9298" s="159" t="s">
        <v>2597</v>
      </c>
      <c r="E9298" s="160" t="s">
        <v>2597</v>
      </c>
      <c r="F9298" s="161">
        <v>41374</v>
      </c>
      <c r="G9298" s="162">
        <v>2013</v>
      </c>
      <c r="H9298" s="37">
        <v>600000</v>
      </c>
      <c r="I9298" s="35">
        <v>652414</v>
      </c>
      <c r="J9298" s="35">
        <v>195724</v>
      </c>
      <c r="K9298" s="33"/>
    </row>
    <row r="9299" spans="1:11" s="38" customFormat="1" ht="18" customHeight="1">
      <c r="A9299" s="33">
        <f t="shared" si="145"/>
        <v>9294</v>
      </c>
      <c r="B9299" s="160" t="s">
        <v>2462</v>
      </c>
      <c r="C9299" s="160" t="s">
        <v>12743</v>
      </c>
      <c r="D9299" s="159" t="s">
        <v>12744</v>
      </c>
      <c r="E9299" s="160" t="s">
        <v>5465</v>
      </c>
      <c r="F9299" s="161">
        <v>41374</v>
      </c>
      <c r="G9299" s="162">
        <v>2013</v>
      </c>
      <c r="H9299" s="37">
        <v>600000</v>
      </c>
      <c r="I9299" s="35">
        <v>652414</v>
      </c>
      <c r="J9299" s="35">
        <v>195724</v>
      </c>
      <c r="K9299" s="33"/>
    </row>
    <row r="9300" spans="1:11" s="38" customFormat="1" ht="18" customHeight="1">
      <c r="A9300" s="33">
        <f t="shared" si="145"/>
        <v>9295</v>
      </c>
      <c r="B9300" s="160" t="s">
        <v>5162</v>
      </c>
      <c r="C9300" s="160" t="s">
        <v>12745</v>
      </c>
      <c r="D9300" s="159" t="s">
        <v>2597</v>
      </c>
      <c r="E9300" s="160" t="s">
        <v>2597</v>
      </c>
      <c r="F9300" s="161">
        <v>41374</v>
      </c>
      <c r="G9300" s="162">
        <v>2013</v>
      </c>
      <c r="H9300" s="37">
        <v>600000</v>
      </c>
      <c r="I9300" s="35">
        <v>652414</v>
      </c>
      <c r="J9300" s="35">
        <v>195724</v>
      </c>
      <c r="K9300" s="33"/>
    </row>
    <row r="9301" spans="1:11" s="38" customFormat="1" ht="18" customHeight="1">
      <c r="A9301" s="33">
        <f t="shared" si="145"/>
        <v>9296</v>
      </c>
      <c r="B9301" s="160" t="s">
        <v>2211</v>
      </c>
      <c r="C9301" s="160" t="s">
        <v>12746</v>
      </c>
      <c r="D9301" s="159" t="s">
        <v>2597</v>
      </c>
      <c r="E9301" s="160" t="s">
        <v>2597</v>
      </c>
      <c r="F9301" s="161">
        <v>41374</v>
      </c>
      <c r="G9301" s="162">
        <v>2013</v>
      </c>
      <c r="H9301" s="37">
        <v>600000</v>
      </c>
      <c r="I9301" s="35">
        <v>652414</v>
      </c>
      <c r="J9301" s="35">
        <v>195724</v>
      </c>
      <c r="K9301" s="33"/>
    </row>
    <row r="9302" spans="1:11" s="38" customFormat="1" ht="18" customHeight="1">
      <c r="A9302" s="33">
        <f t="shared" si="145"/>
        <v>9297</v>
      </c>
      <c r="B9302" s="160" t="s">
        <v>7840</v>
      </c>
      <c r="C9302" s="160" t="s">
        <v>12747</v>
      </c>
      <c r="D9302" s="159" t="s">
        <v>5469</v>
      </c>
      <c r="E9302" s="160" t="s">
        <v>2601</v>
      </c>
      <c r="F9302" s="161">
        <v>41374</v>
      </c>
      <c r="G9302" s="162">
        <v>2013</v>
      </c>
      <c r="H9302" s="37">
        <v>600000</v>
      </c>
      <c r="I9302" s="35">
        <v>652414</v>
      </c>
      <c r="J9302" s="35">
        <v>195724</v>
      </c>
      <c r="K9302" s="33"/>
    </row>
    <row r="9303" spans="1:11" s="38" customFormat="1" ht="18" customHeight="1">
      <c r="A9303" s="33">
        <f t="shared" si="145"/>
        <v>9298</v>
      </c>
      <c r="B9303" s="160" t="s">
        <v>2675</v>
      </c>
      <c r="C9303" s="160" t="s">
        <v>12748</v>
      </c>
      <c r="D9303" s="159" t="s">
        <v>5469</v>
      </c>
      <c r="E9303" s="160" t="s">
        <v>2601</v>
      </c>
      <c r="F9303" s="161">
        <v>41374</v>
      </c>
      <c r="G9303" s="162">
        <v>2013</v>
      </c>
      <c r="H9303" s="37">
        <v>600000</v>
      </c>
      <c r="I9303" s="35">
        <v>652414</v>
      </c>
      <c r="J9303" s="35">
        <v>195724</v>
      </c>
      <c r="K9303" s="33"/>
    </row>
    <row r="9304" spans="1:11" s="38" customFormat="1" ht="18" customHeight="1">
      <c r="A9304" s="33">
        <f t="shared" si="145"/>
        <v>9299</v>
      </c>
      <c r="B9304" s="160" t="s">
        <v>3139</v>
      </c>
      <c r="C9304" s="160" t="s">
        <v>12749</v>
      </c>
      <c r="D9304" s="159" t="s">
        <v>5469</v>
      </c>
      <c r="E9304" s="160" t="s">
        <v>2601</v>
      </c>
      <c r="F9304" s="161">
        <v>41374</v>
      </c>
      <c r="G9304" s="162">
        <v>2013</v>
      </c>
      <c r="H9304" s="37">
        <v>600000</v>
      </c>
      <c r="I9304" s="35">
        <v>652414</v>
      </c>
      <c r="J9304" s="35">
        <v>195724</v>
      </c>
      <c r="K9304" s="33"/>
    </row>
    <row r="9305" spans="1:11" s="38" customFormat="1" ht="18" customHeight="1">
      <c r="A9305" s="33">
        <f t="shared" si="145"/>
        <v>9300</v>
      </c>
      <c r="B9305" s="160" t="s">
        <v>2377</v>
      </c>
      <c r="C9305" s="160" t="s">
        <v>12750</v>
      </c>
      <c r="D9305" s="159" t="s">
        <v>5469</v>
      </c>
      <c r="E9305" s="160" t="s">
        <v>2601</v>
      </c>
      <c r="F9305" s="161">
        <v>41374</v>
      </c>
      <c r="G9305" s="162">
        <v>2013</v>
      </c>
      <c r="H9305" s="37">
        <v>600000</v>
      </c>
      <c r="I9305" s="35">
        <v>652414</v>
      </c>
      <c r="J9305" s="35">
        <v>195724</v>
      </c>
      <c r="K9305" s="33"/>
    </row>
    <row r="9306" spans="1:11" s="38" customFormat="1" ht="18" customHeight="1">
      <c r="A9306" s="33">
        <f t="shared" si="145"/>
        <v>9301</v>
      </c>
      <c r="B9306" s="160" t="s">
        <v>1913</v>
      </c>
      <c r="C9306" s="160" t="s">
        <v>12751</v>
      </c>
      <c r="D9306" s="159" t="s">
        <v>5469</v>
      </c>
      <c r="E9306" s="160" t="s">
        <v>2601</v>
      </c>
      <c r="F9306" s="161">
        <v>41374</v>
      </c>
      <c r="G9306" s="162">
        <v>2013</v>
      </c>
      <c r="H9306" s="37">
        <v>600000</v>
      </c>
      <c r="I9306" s="35">
        <v>652414</v>
      </c>
      <c r="J9306" s="35">
        <v>195724</v>
      </c>
      <c r="K9306" s="33"/>
    </row>
    <row r="9307" spans="1:11" s="38" customFormat="1" ht="18" customHeight="1">
      <c r="A9307" s="33">
        <f t="shared" si="145"/>
        <v>9302</v>
      </c>
      <c r="B9307" s="160" t="s">
        <v>3681</v>
      </c>
      <c r="C9307" s="160" t="s">
        <v>12752</v>
      </c>
      <c r="D9307" s="159" t="s">
        <v>5469</v>
      </c>
      <c r="E9307" s="160" t="s">
        <v>2601</v>
      </c>
      <c r="F9307" s="161">
        <v>41374</v>
      </c>
      <c r="G9307" s="162">
        <v>2013</v>
      </c>
      <c r="H9307" s="37">
        <v>600000</v>
      </c>
      <c r="I9307" s="35">
        <v>652414</v>
      </c>
      <c r="J9307" s="35">
        <v>195724</v>
      </c>
      <c r="K9307" s="33"/>
    </row>
    <row r="9308" spans="1:11" s="38" customFormat="1" ht="18" customHeight="1">
      <c r="A9308" s="33">
        <f t="shared" si="145"/>
        <v>9303</v>
      </c>
      <c r="B9308" s="160" t="s">
        <v>2081</v>
      </c>
      <c r="C9308" s="160" t="s">
        <v>12753</v>
      </c>
      <c r="D9308" s="159" t="s">
        <v>5469</v>
      </c>
      <c r="E9308" s="160" t="s">
        <v>2601</v>
      </c>
      <c r="F9308" s="161">
        <v>41374</v>
      </c>
      <c r="G9308" s="162">
        <v>2013</v>
      </c>
      <c r="H9308" s="37">
        <v>600000</v>
      </c>
      <c r="I9308" s="35">
        <v>652414</v>
      </c>
      <c r="J9308" s="35">
        <v>195724</v>
      </c>
      <c r="K9308" s="33"/>
    </row>
    <row r="9309" spans="1:11" s="38" customFormat="1" ht="18" customHeight="1">
      <c r="A9309" s="33">
        <f t="shared" si="145"/>
        <v>9304</v>
      </c>
      <c r="B9309" s="160" t="s">
        <v>2370</v>
      </c>
      <c r="C9309" s="160" t="s">
        <v>12754</v>
      </c>
      <c r="D9309" s="159" t="s">
        <v>5469</v>
      </c>
      <c r="E9309" s="160" t="s">
        <v>2601</v>
      </c>
      <c r="F9309" s="161">
        <v>41374</v>
      </c>
      <c r="G9309" s="162">
        <v>2013</v>
      </c>
      <c r="H9309" s="37">
        <v>600000</v>
      </c>
      <c r="I9309" s="35">
        <v>652414</v>
      </c>
      <c r="J9309" s="35">
        <v>195724</v>
      </c>
      <c r="K9309" s="33"/>
    </row>
    <row r="9310" spans="1:11" s="38" customFormat="1" ht="18" customHeight="1">
      <c r="A9310" s="33">
        <f t="shared" si="145"/>
        <v>9305</v>
      </c>
      <c r="B9310" s="160" t="s">
        <v>3408</v>
      </c>
      <c r="C9310" s="160" t="s">
        <v>12755</v>
      </c>
      <c r="D9310" s="159" t="s">
        <v>2597</v>
      </c>
      <c r="E9310" s="160" t="s">
        <v>2597</v>
      </c>
      <c r="F9310" s="161">
        <v>41374</v>
      </c>
      <c r="G9310" s="162">
        <v>2013</v>
      </c>
      <c r="H9310" s="37">
        <v>600000</v>
      </c>
      <c r="I9310" s="35">
        <v>652414</v>
      </c>
      <c r="J9310" s="35">
        <v>195724</v>
      </c>
      <c r="K9310" s="33"/>
    </row>
    <row r="9311" spans="1:11" s="38" customFormat="1" ht="18" customHeight="1">
      <c r="A9311" s="33">
        <f t="shared" si="145"/>
        <v>9306</v>
      </c>
      <c r="B9311" s="160" t="s">
        <v>2822</v>
      </c>
      <c r="C9311" s="160" t="s">
        <v>12756</v>
      </c>
      <c r="D9311" s="159" t="s">
        <v>2597</v>
      </c>
      <c r="E9311" s="160" t="s">
        <v>2597</v>
      </c>
      <c r="F9311" s="161">
        <v>41374</v>
      </c>
      <c r="G9311" s="162">
        <v>2013</v>
      </c>
      <c r="H9311" s="37">
        <v>600000</v>
      </c>
      <c r="I9311" s="35">
        <v>652414</v>
      </c>
      <c r="J9311" s="35">
        <v>195724</v>
      </c>
      <c r="K9311" s="33"/>
    </row>
    <row r="9312" spans="1:11" s="38" customFormat="1" ht="18" customHeight="1">
      <c r="A9312" s="33">
        <f t="shared" si="145"/>
        <v>9307</v>
      </c>
      <c r="B9312" s="160" t="s">
        <v>2370</v>
      </c>
      <c r="C9312" s="160" t="s">
        <v>12757</v>
      </c>
      <c r="D9312" s="159" t="s">
        <v>5469</v>
      </c>
      <c r="E9312" s="160" t="s">
        <v>2601</v>
      </c>
      <c r="F9312" s="161">
        <v>41374</v>
      </c>
      <c r="G9312" s="162">
        <v>2013</v>
      </c>
      <c r="H9312" s="37">
        <v>600000</v>
      </c>
      <c r="I9312" s="35">
        <v>652414</v>
      </c>
      <c r="J9312" s="35">
        <v>195724</v>
      </c>
      <c r="K9312" s="33"/>
    </row>
    <row r="9313" spans="1:11" s="38" customFormat="1" ht="18" customHeight="1">
      <c r="A9313" s="33">
        <f t="shared" si="145"/>
        <v>9308</v>
      </c>
      <c r="B9313" s="160" t="s">
        <v>3157</v>
      </c>
      <c r="C9313" s="160" t="s">
        <v>12758</v>
      </c>
      <c r="D9313" s="159" t="s">
        <v>2597</v>
      </c>
      <c r="E9313" s="160" t="s">
        <v>2597</v>
      </c>
      <c r="F9313" s="161">
        <v>41374</v>
      </c>
      <c r="G9313" s="162">
        <v>2013</v>
      </c>
      <c r="H9313" s="37">
        <v>600000</v>
      </c>
      <c r="I9313" s="35">
        <v>652414</v>
      </c>
      <c r="J9313" s="35">
        <v>195724</v>
      </c>
      <c r="K9313" s="33"/>
    </row>
    <row r="9314" spans="1:11" s="38" customFormat="1" ht="18" customHeight="1">
      <c r="A9314" s="33">
        <f t="shared" si="145"/>
        <v>9309</v>
      </c>
      <c r="B9314" s="160" t="s">
        <v>4702</v>
      </c>
      <c r="C9314" s="160" t="s">
        <v>12759</v>
      </c>
      <c r="D9314" s="159" t="s">
        <v>2597</v>
      </c>
      <c r="E9314" s="160" t="s">
        <v>2597</v>
      </c>
      <c r="F9314" s="161">
        <v>41374</v>
      </c>
      <c r="G9314" s="162">
        <v>2013</v>
      </c>
      <c r="H9314" s="37">
        <v>600000</v>
      </c>
      <c r="I9314" s="35">
        <v>652414</v>
      </c>
      <c r="J9314" s="35">
        <v>195724</v>
      </c>
      <c r="K9314" s="33"/>
    </row>
    <row r="9315" spans="1:11" s="38" customFormat="1" ht="18" customHeight="1">
      <c r="A9315" s="33">
        <f t="shared" si="145"/>
        <v>9310</v>
      </c>
      <c r="B9315" s="160" t="s">
        <v>3593</v>
      </c>
      <c r="C9315" s="160" t="s">
        <v>12760</v>
      </c>
      <c r="D9315" s="159" t="s">
        <v>2597</v>
      </c>
      <c r="E9315" s="160" t="s">
        <v>2597</v>
      </c>
      <c r="F9315" s="161">
        <v>41374</v>
      </c>
      <c r="G9315" s="162">
        <v>2013</v>
      </c>
      <c r="H9315" s="37">
        <v>600000</v>
      </c>
      <c r="I9315" s="35">
        <v>652414</v>
      </c>
      <c r="J9315" s="35">
        <v>195724</v>
      </c>
      <c r="K9315" s="33"/>
    </row>
    <row r="9316" spans="1:11" s="38" customFormat="1" ht="18" customHeight="1">
      <c r="A9316" s="33">
        <f t="shared" si="145"/>
        <v>9311</v>
      </c>
      <c r="B9316" s="160" t="s">
        <v>3039</v>
      </c>
      <c r="C9316" s="160" t="s">
        <v>12761</v>
      </c>
      <c r="D9316" s="159" t="s">
        <v>2597</v>
      </c>
      <c r="E9316" s="160" t="s">
        <v>2597</v>
      </c>
      <c r="F9316" s="161">
        <v>41374</v>
      </c>
      <c r="G9316" s="162">
        <v>2013</v>
      </c>
      <c r="H9316" s="37">
        <v>600000</v>
      </c>
      <c r="I9316" s="35">
        <v>652414</v>
      </c>
      <c r="J9316" s="35">
        <v>195724</v>
      </c>
      <c r="K9316" s="33"/>
    </row>
    <row r="9317" spans="1:11" s="38" customFormat="1" ht="18" customHeight="1">
      <c r="A9317" s="33">
        <f t="shared" si="145"/>
        <v>9312</v>
      </c>
      <c r="B9317" s="160" t="s">
        <v>2392</v>
      </c>
      <c r="C9317" s="160" t="s">
        <v>12762</v>
      </c>
      <c r="D9317" s="159" t="s">
        <v>2597</v>
      </c>
      <c r="E9317" s="160" t="s">
        <v>2597</v>
      </c>
      <c r="F9317" s="161">
        <v>41374</v>
      </c>
      <c r="G9317" s="162">
        <v>2013</v>
      </c>
      <c r="H9317" s="37">
        <v>600000</v>
      </c>
      <c r="I9317" s="35">
        <v>652414</v>
      </c>
      <c r="J9317" s="35">
        <v>195724</v>
      </c>
      <c r="K9317" s="33"/>
    </row>
    <row r="9318" spans="1:11" ht="18" customHeight="1">
      <c r="A9318" s="33">
        <f t="shared" si="145"/>
        <v>9313</v>
      </c>
      <c r="B9318" s="160" t="s">
        <v>4730</v>
      </c>
      <c r="C9318" s="160" t="s">
        <v>12763</v>
      </c>
      <c r="D9318" s="159" t="s">
        <v>1370</v>
      </c>
      <c r="E9318" s="160" t="s">
        <v>1370</v>
      </c>
      <c r="F9318" s="161">
        <v>41374</v>
      </c>
      <c r="G9318" s="162">
        <v>2013</v>
      </c>
      <c r="H9318" s="37">
        <v>339000</v>
      </c>
      <c r="I9318" s="35">
        <v>368614</v>
      </c>
      <c r="J9318" s="35">
        <v>110584</v>
      </c>
      <c r="K9318" s="33"/>
    </row>
    <row r="9319" spans="1:11" ht="18" customHeight="1">
      <c r="A9319" s="33">
        <f t="shared" si="145"/>
        <v>9314</v>
      </c>
      <c r="B9319" s="160" t="s">
        <v>2340</v>
      </c>
      <c r="C9319" s="160" t="s">
        <v>12764</v>
      </c>
      <c r="D9319" s="159" t="s">
        <v>5025</v>
      </c>
      <c r="E9319" s="160" t="s">
        <v>5025</v>
      </c>
      <c r="F9319" s="161">
        <v>41374</v>
      </c>
      <c r="G9319" s="162">
        <v>2013</v>
      </c>
      <c r="H9319" s="37">
        <v>288000</v>
      </c>
      <c r="I9319" s="35">
        <v>313159</v>
      </c>
      <c r="J9319" s="35">
        <v>93948</v>
      </c>
      <c r="K9319" s="33"/>
    </row>
    <row r="9320" spans="1:11" ht="18" customHeight="1">
      <c r="A9320" s="33">
        <f t="shared" si="145"/>
        <v>9315</v>
      </c>
      <c r="B9320" s="160" t="s">
        <v>7971</v>
      </c>
      <c r="C9320" s="160" t="s">
        <v>12765</v>
      </c>
      <c r="D9320" s="159" t="s">
        <v>2035</v>
      </c>
      <c r="E9320" s="160" t="s">
        <v>2035</v>
      </c>
      <c r="F9320" s="161">
        <v>41374</v>
      </c>
      <c r="G9320" s="162">
        <v>2013</v>
      </c>
      <c r="H9320" s="37">
        <v>197000</v>
      </c>
      <c r="I9320" s="35">
        <v>214209</v>
      </c>
      <c r="J9320" s="35">
        <v>64263</v>
      </c>
      <c r="K9320" s="33"/>
    </row>
    <row r="9321" spans="1:11" ht="18" customHeight="1">
      <c r="A9321" s="33">
        <f t="shared" si="145"/>
        <v>9316</v>
      </c>
      <c r="B9321" s="160" t="s">
        <v>4504</v>
      </c>
      <c r="C9321" s="160" t="s">
        <v>12766</v>
      </c>
      <c r="D9321" s="159" t="s">
        <v>12767</v>
      </c>
      <c r="E9321" s="160" t="s">
        <v>2597</v>
      </c>
      <c r="F9321" s="161">
        <v>41374</v>
      </c>
      <c r="G9321" s="162">
        <v>2013</v>
      </c>
      <c r="H9321" s="37">
        <v>190000</v>
      </c>
      <c r="I9321" s="35">
        <v>206598</v>
      </c>
      <c r="J9321" s="35">
        <v>61979</v>
      </c>
      <c r="K9321" s="33"/>
    </row>
    <row r="9322" spans="1:11" ht="18" customHeight="1">
      <c r="A9322" s="33">
        <f t="shared" si="145"/>
        <v>9317</v>
      </c>
      <c r="B9322" s="160" t="s">
        <v>2392</v>
      </c>
      <c r="C9322" s="160" t="s">
        <v>12768</v>
      </c>
      <c r="D9322" s="159" t="s">
        <v>10626</v>
      </c>
      <c r="E9322" s="160" t="s">
        <v>5465</v>
      </c>
      <c r="F9322" s="161">
        <v>41374</v>
      </c>
      <c r="G9322" s="162">
        <v>2013</v>
      </c>
      <c r="H9322" s="37">
        <v>190000</v>
      </c>
      <c r="I9322" s="35">
        <v>206598</v>
      </c>
      <c r="J9322" s="35">
        <v>61979</v>
      </c>
      <c r="K9322" s="33"/>
    </row>
    <row r="9323" spans="1:11" ht="18" customHeight="1">
      <c r="A9323" s="33">
        <f t="shared" si="145"/>
        <v>9318</v>
      </c>
      <c r="B9323" s="160" t="s">
        <v>2217</v>
      </c>
      <c r="C9323" s="160" t="s">
        <v>12769</v>
      </c>
      <c r="D9323" s="159" t="s">
        <v>2601</v>
      </c>
      <c r="E9323" s="160" t="s">
        <v>2601</v>
      </c>
      <c r="F9323" s="161">
        <v>41374</v>
      </c>
      <c r="G9323" s="162">
        <v>2013</v>
      </c>
      <c r="H9323" s="37">
        <v>190000</v>
      </c>
      <c r="I9323" s="35">
        <v>206598</v>
      </c>
      <c r="J9323" s="35">
        <v>61979</v>
      </c>
      <c r="K9323" s="33"/>
    </row>
    <row r="9324" spans="1:11" ht="18" customHeight="1">
      <c r="A9324" s="33">
        <f t="shared" si="145"/>
        <v>9319</v>
      </c>
      <c r="B9324" s="160" t="s">
        <v>2338</v>
      </c>
      <c r="C9324" s="160" t="s">
        <v>12770</v>
      </c>
      <c r="D9324" s="159" t="s">
        <v>10626</v>
      </c>
      <c r="E9324" s="160" t="s">
        <v>5465</v>
      </c>
      <c r="F9324" s="161">
        <v>41374</v>
      </c>
      <c r="G9324" s="162">
        <v>2013</v>
      </c>
      <c r="H9324" s="37">
        <v>190000</v>
      </c>
      <c r="I9324" s="35">
        <v>206598</v>
      </c>
      <c r="J9324" s="35">
        <v>61979</v>
      </c>
      <c r="K9324" s="33"/>
    </row>
    <row r="9325" spans="1:11" ht="18" customHeight="1">
      <c r="A9325" s="33">
        <f t="shared" si="145"/>
        <v>9320</v>
      </c>
      <c r="B9325" s="160" t="s">
        <v>1913</v>
      </c>
      <c r="C9325" s="160" t="s">
        <v>12771</v>
      </c>
      <c r="D9325" s="159" t="s">
        <v>10626</v>
      </c>
      <c r="E9325" s="160" t="s">
        <v>5465</v>
      </c>
      <c r="F9325" s="161">
        <v>41374</v>
      </c>
      <c r="G9325" s="162">
        <v>2013</v>
      </c>
      <c r="H9325" s="37">
        <v>190000</v>
      </c>
      <c r="I9325" s="35">
        <v>206598</v>
      </c>
      <c r="J9325" s="35">
        <v>61979</v>
      </c>
      <c r="K9325" s="33"/>
    </row>
    <row r="9326" spans="1:11" ht="18" customHeight="1">
      <c r="A9326" s="33">
        <f t="shared" si="145"/>
        <v>9321</v>
      </c>
      <c r="B9326" s="160" t="s">
        <v>1913</v>
      </c>
      <c r="C9326" s="160" t="s">
        <v>12772</v>
      </c>
      <c r="D9326" s="159" t="s">
        <v>2601</v>
      </c>
      <c r="E9326" s="160" t="s">
        <v>2601</v>
      </c>
      <c r="F9326" s="161">
        <v>41374</v>
      </c>
      <c r="G9326" s="162">
        <v>2013</v>
      </c>
      <c r="H9326" s="37">
        <v>190000</v>
      </c>
      <c r="I9326" s="35">
        <v>206598</v>
      </c>
      <c r="J9326" s="35">
        <v>61979</v>
      </c>
      <c r="K9326" s="33"/>
    </row>
    <row r="9327" spans="1:11" ht="18" customHeight="1">
      <c r="A9327" s="33">
        <f t="shared" si="145"/>
        <v>9322</v>
      </c>
      <c r="B9327" s="160" t="s">
        <v>2377</v>
      </c>
      <c r="C9327" s="160" t="s">
        <v>12773</v>
      </c>
      <c r="D9327" s="159" t="s">
        <v>2601</v>
      </c>
      <c r="E9327" s="160" t="s">
        <v>2601</v>
      </c>
      <c r="F9327" s="161">
        <v>41374</v>
      </c>
      <c r="G9327" s="162">
        <v>2013</v>
      </c>
      <c r="H9327" s="37">
        <v>190000</v>
      </c>
      <c r="I9327" s="35">
        <v>206598</v>
      </c>
      <c r="J9327" s="35">
        <v>61979</v>
      </c>
      <c r="K9327" s="33"/>
    </row>
    <row r="9328" spans="1:11" ht="18" customHeight="1">
      <c r="A9328" s="33">
        <f t="shared" si="145"/>
        <v>9323</v>
      </c>
      <c r="B9328" s="160" t="s">
        <v>2605</v>
      </c>
      <c r="C9328" s="160" t="s">
        <v>12774</v>
      </c>
      <c r="D9328" s="159" t="s">
        <v>2601</v>
      </c>
      <c r="E9328" s="160" t="s">
        <v>2601</v>
      </c>
      <c r="F9328" s="161">
        <v>41374</v>
      </c>
      <c r="G9328" s="162">
        <v>2013</v>
      </c>
      <c r="H9328" s="37">
        <v>190000</v>
      </c>
      <c r="I9328" s="35">
        <v>206598</v>
      </c>
      <c r="J9328" s="35">
        <v>61979</v>
      </c>
      <c r="K9328" s="33"/>
    </row>
    <row r="9329" spans="1:11" ht="18" customHeight="1">
      <c r="A9329" s="33">
        <f t="shared" si="145"/>
        <v>9324</v>
      </c>
      <c r="B9329" s="160" t="s">
        <v>1963</v>
      </c>
      <c r="C9329" s="160" t="s">
        <v>12775</v>
      </c>
      <c r="D9329" s="159" t="s">
        <v>2601</v>
      </c>
      <c r="E9329" s="160" t="s">
        <v>2601</v>
      </c>
      <c r="F9329" s="161">
        <v>41374</v>
      </c>
      <c r="G9329" s="162">
        <v>2013</v>
      </c>
      <c r="H9329" s="37">
        <v>190000</v>
      </c>
      <c r="I9329" s="35">
        <v>206598</v>
      </c>
      <c r="J9329" s="35">
        <v>61979</v>
      </c>
      <c r="K9329" s="33"/>
    </row>
    <row r="9330" spans="1:11" ht="18" customHeight="1">
      <c r="A9330" s="33">
        <f t="shared" si="145"/>
        <v>9325</v>
      </c>
      <c r="B9330" s="160" t="s">
        <v>7420</v>
      </c>
      <c r="C9330" s="160" t="s">
        <v>12776</v>
      </c>
      <c r="D9330" s="159" t="s">
        <v>2601</v>
      </c>
      <c r="E9330" s="160" t="s">
        <v>2601</v>
      </c>
      <c r="F9330" s="161">
        <v>41374</v>
      </c>
      <c r="G9330" s="162">
        <v>2013</v>
      </c>
      <c r="H9330" s="37">
        <v>190000</v>
      </c>
      <c r="I9330" s="35">
        <v>206598</v>
      </c>
      <c r="J9330" s="35">
        <v>61979</v>
      </c>
      <c r="K9330" s="33"/>
    </row>
    <row r="9331" spans="1:11" ht="18" customHeight="1">
      <c r="A9331" s="33">
        <f t="shared" si="145"/>
        <v>9326</v>
      </c>
      <c r="B9331" s="160" t="s">
        <v>9681</v>
      </c>
      <c r="C9331" s="160" t="s">
        <v>12777</v>
      </c>
      <c r="D9331" s="159" t="s">
        <v>2601</v>
      </c>
      <c r="E9331" s="160" t="s">
        <v>2601</v>
      </c>
      <c r="F9331" s="161">
        <v>41374</v>
      </c>
      <c r="G9331" s="162">
        <v>2013</v>
      </c>
      <c r="H9331" s="37">
        <v>190000</v>
      </c>
      <c r="I9331" s="35">
        <v>206598</v>
      </c>
      <c r="J9331" s="35">
        <v>61979</v>
      </c>
      <c r="K9331" s="33"/>
    </row>
    <row r="9332" spans="1:11" ht="18" customHeight="1">
      <c r="A9332" s="33">
        <f t="shared" si="145"/>
        <v>9327</v>
      </c>
      <c r="B9332" s="160" t="s">
        <v>4554</v>
      </c>
      <c r="C9332" s="160" t="s">
        <v>12778</v>
      </c>
      <c r="D9332" s="159" t="s">
        <v>2601</v>
      </c>
      <c r="E9332" s="160" t="s">
        <v>2601</v>
      </c>
      <c r="F9332" s="161">
        <v>41374</v>
      </c>
      <c r="G9332" s="162">
        <v>2013</v>
      </c>
      <c r="H9332" s="37">
        <v>190000</v>
      </c>
      <c r="I9332" s="35">
        <v>206598</v>
      </c>
      <c r="J9332" s="35">
        <v>61979</v>
      </c>
      <c r="K9332" s="33"/>
    </row>
    <row r="9333" spans="1:11" s="38" customFormat="1" ht="18" customHeight="1">
      <c r="A9333" s="33">
        <f t="shared" si="145"/>
        <v>9328</v>
      </c>
      <c r="B9333" s="160" t="s">
        <v>2675</v>
      </c>
      <c r="C9333" s="160" t="s">
        <v>12779</v>
      </c>
      <c r="D9333" s="159" t="s">
        <v>2601</v>
      </c>
      <c r="E9333" s="160" t="s">
        <v>2601</v>
      </c>
      <c r="F9333" s="161">
        <v>41374</v>
      </c>
      <c r="G9333" s="162">
        <v>2013</v>
      </c>
      <c r="H9333" s="37">
        <v>190000</v>
      </c>
      <c r="I9333" s="35">
        <v>206598</v>
      </c>
      <c r="J9333" s="35">
        <v>61979</v>
      </c>
      <c r="K9333" s="33"/>
    </row>
    <row r="9334" spans="1:11" s="38" customFormat="1" ht="18" customHeight="1">
      <c r="A9334" s="33">
        <f t="shared" si="145"/>
        <v>9329</v>
      </c>
      <c r="B9334" s="160" t="s">
        <v>2825</v>
      </c>
      <c r="C9334" s="160" t="s">
        <v>12780</v>
      </c>
      <c r="D9334" s="159" t="s">
        <v>2601</v>
      </c>
      <c r="E9334" s="160" t="s">
        <v>2601</v>
      </c>
      <c r="F9334" s="161">
        <v>41374</v>
      </c>
      <c r="G9334" s="162">
        <v>2013</v>
      </c>
      <c r="H9334" s="37">
        <v>190000</v>
      </c>
      <c r="I9334" s="35">
        <v>206598</v>
      </c>
      <c r="J9334" s="35">
        <v>61979</v>
      </c>
      <c r="K9334" s="33"/>
    </row>
    <row r="9335" spans="1:11" s="38" customFormat="1" ht="18" customHeight="1">
      <c r="A9335" s="33">
        <f t="shared" si="145"/>
        <v>9330</v>
      </c>
      <c r="B9335" s="160" t="s">
        <v>3388</v>
      </c>
      <c r="C9335" s="160" t="s">
        <v>12781</v>
      </c>
      <c r="D9335" s="159" t="s">
        <v>10626</v>
      </c>
      <c r="E9335" s="160" t="s">
        <v>5465</v>
      </c>
      <c r="F9335" s="161">
        <v>41374</v>
      </c>
      <c r="G9335" s="162">
        <v>2013</v>
      </c>
      <c r="H9335" s="37">
        <v>190000</v>
      </c>
      <c r="I9335" s="35">
        <v>206598</v>
      </c>
      <c r="J9335" s="35">
        <v>61979</v>
      </c>
      <c r="K9335" s="33"/>
    </row>
    <row r="9336" spans="1:11" s="38" customFormat="1" ht="18" customHeight="1">
      <c r="A9336" s="33">
        <f t="shared" si="145"/>
        <v>9331</v>
      </c>
      <c r="B9336" s="160" t="s">
        <v>2377</v>
      </c>
      <c r="C9336" s="160" t="s">
        <v>12782</v>
      </c>
      <c r="D9336" s="159" t="s">
        <v>10626</v>
      </c>
      <c r="E9336" s="160" t="s">
        <v>5465</v>
      </c>
      <c r="F9336" s="161">
        <v>41374</v>
      </c>
      <c r="G9336" s="162">
        <v>2013</v>
      </c>
      <c r="H9336" s="37">
        <v>190000</v>
      </c>
      <c r="I9336" s="35">
        <v>206598</v>
      </c>
      <c r="J9336" s="35">
        <v>61979</v>
      </c>
      <c r="K9336" s="33"/>
    </row>
    <row r="9337" spans="1:11" s="38" customFormat="1" ht="18" customHeight="1">
      <c r="A9337" s="33">
        <f t="shared" si="145"/>
        <v>9332</v>
      </c>
      <c r="B9337" s="160" t="s">
        <v>2321</v>
      </c>
      <c r="C9337" s="160" t="s">
        <v>12783</v>
      </c>
      <c r="D9337" s="159" t="s">
        <v>5469</v>
      </c>
      <c r="E9337" s="160" t="s">
        <v>2601</v>
      </c>
      <c r="F9337" s="161">
        <v>41374</v>
      </c>
      <c r="G9337" s="162">
        <v>2013</v>
      </c>
      <c r="H9337" s="37">
        <v>190000</v>
      </c>
      <c r="I9337" s="35">
        <v>206598</v>
      </c>
      <c r="J9337" s="35">
        <v>61979</v>
      </c>
      <c r="K9337" s="33"/>
    </row>
    <row r="9338" spans="1:11" s="38" customFormat="1" ht="18" customHeight="1">
      <c r="A9338" s="33">
        <f t="shared" si="145"/>
        <v>9333</v>
      </c>
      <c r="B9338" s="160" t="s">
        <v>3681</v>
      </c>
      <c r="C9338" s="160" t="s">
        <v>12784</v>
      </c>
      <c r="D9338" s="159" t="s">
        <v>10626</v>
      </c>
      <c r="E9338" s="160" t="s">
        <v>5465</v>
      </c>
      <c r="F9338" s="161">
        <v>41374</v>
      </c>
      <c r="G9338" s="162">
        <v>2013</v>
      </c>
      <c r="H9338" s="37">
        <v>190000</v>
      </c>
      <c r="I9338" s="35">
        <v>206598</v>
      </c>
      <c r="J9338" s="35">
        <v>61979</v>
      </c>
      <c r="K9338" s="33"/>
    </row>
    <row r="9339" spans="1:11" s="38" customFormat="1" ht="18" customHeight="1">
      <c r="A9339" s="33">
        <f t="shared" si="145"/>
        <v>9334</v>
      </c>
      <c r="B9339" s="160" t="s">
        <v>3681</v>
      </c>
      <c r="C9339" s="160" t="s">
        <v>12785</v>
      </c>
      <c r="D9339" s="159" t="s">
        <v>10626</v>
      </c>
      <c r="E9339" s="160" t="s">
        <v>5465</v>
      </c>
      <c r="F9339" s="161">
        <v>41374</v>
      </c>
      <c r="G9339" s="162">
        <v>2013</v>
      </c>
      <c r="H9339" s="37">
        <v>190000</v>
      </c>
      <c r="I9339" s="35">
        <v>206598</v>
      </c>
      <c r="J9339" s="35">
        <v>61979</v>
      </c>
      <c r="K9339" s="33"/>
    </row>
    <row r="9340" spans="1:11" s="38" customFormat="1" ht="18" customHeight="1">
      <c r="A9340" s="33">
        <f t="shared" si="145"/>
        <v>9335</v>
      </c>
      <c r="B9340" s="160" t="s">
        <v>3681</v>
      </c>
      <c r="C9340" s="160" t="s">
        <v>12786</v>
      </c>
      <c r="D9340" s="159" t="s">
        <v>10626</v>
      </c>
      <c r="E9340" s="160" t="s">
        <v>5465</v>
      </c>
      <c r="F9340" s="161">
        <v>41374</v>
      </c>
      <c r="G9340" s="162">
        <v>2013</v>
      </c>
      <c r="H9340" s="37">
        <v>190000</v>
      </c>
      <c r="I9340" s="35">
        <v>206598</v>
      </c>
      <c r="J9340" s="35">
        <v>61979</v>
      </c>
      <c r="K9340" s="33"/>
    </row>
    <row r="9341" spans="1:11" s="38" customFormat="1" ht="18" customHeight="1">
      <c r="A9341" s="33">
        <f t="shared" si="145"/>
        <v>9336</v>
      </c>
      <c r="B9341" s="160" t="s">
        <v>3681</v>
      </c>
      <c r="C9341" s="160" t="s">
        <v>12787</v>
      </c>
      <c r="D9341" s="159" t="s">
        <v>10626</v>
      </c>
      <c r="E9341" s="160" t="s">
        <v>5465</v>
      </c>
      <c r="F9341" s="161">
        <v>41374</v>
      </c>
      <c r="G9341" s="162">
        <v>2013</v>
      </c>
      <c r="H9341" s="37">
        <v>190000</v>
      </c>
      <c r="I9341" s="35">
        <v>206598</v>
      </c>
      <c r="J9341" s="35">
        <v>61979</v>
      </c>
      <c r="K9341" s="33"/>
    </row>
    <row r="9342" spans="1:11" s="38" customFormat="1" ht="18" customHeight="1">
      <c r="A9342" s="33">
        <f t="shared" si="145"/>
        <v>9337</v>
      </c>
      <c r="B9342" s="160" t="s">
        <v>2016</v>
      </c>
      <c r="C9342" s="160" t="s">
        <v>12788</v>
      </c>
      <c r="D9342" s="159" t="s">
        <v>10626</v>
      </c>
      <c r="E9342" s="160" t="s">
        <v>5465</v>
      </c>
      <c r="F9342" s="161">
        <v>41374</v>
      </c>
      <c r="G9342" s="162">
        <v>2013</v>
      </c>
      <c r="H9342" s="37">
        <v>190000</v>
      </c>
      <c r="I9342" s="35">
        <v>206598</v>
      </c>
      <c r="J9342" s="35">
        <v>61979</v>
      </c>
      <c r="K9342" s="33"/>
    </row>
    <row r="9343" spans="1:11" s="38" customFormat="1" ht="18" customHeight="1">
      <c r="A9343" s="33">
        <f t="shared" si="145"/>
        <v>9338</v>
      </c>
      <c r="B9343" s="160" t="s">
        <v>2016</v>
      </c>
      <c r="C9343" s="160" t="s">
        <v>12789</v>
      </c>
      <c r="D9343" s="159" t="s">
        <v>10626</v>
      </c>
      <c r="E9343" s="160" t="s">
        <v>5465</v>
      </c>
      <c r="F9343" s="161">
        <v>41374</v>
      </c>
      <c r="G9343" s="162">
        <v>2013</v>
      </c>
      <c r="H9343" s="37">
        <v>190000</v>
      </c>
      <c r="I9343" s="35">
        <v>206598</v>
      </c>
      <c r="J9343" s="35">
        <v>61979</v>
      </c>
      <c r="K9343" s="33"/>
    </row>
    <row r="9344" spans="1:11" s="38" customFormat="1" ht="18" customHeight="1">
      <c r="A9344" s="33">
        <f t="shared" si="145"/>
        <v>9339</v>
      </c>
      <c r="B9344" s="160" t="s">
        <v>2392</v>
      </c>
      <c r="C9344" s="160" t="s">
        <v>12790</v>
      </c>
      <c r="D9344" s="159" t="s">
        <v>10626</v>
      </c>
      <c r="E9344" s="160" t="s">
        <v>5465</v>
      </c>
      <c r="F9344" s="161">
        <v>41374</v>
      </c>
      <c r="G9344" s="162">
        <v>2013</v>
      </c>
      <c r="H9344" s="37">
        <v>190000</v>
      </c>
      <c r="I9344" s="35">
        <v>206598</v>
      </c>
      <c r="J9344" s="35">
        <v>61979</v>
      </c>
      <c r="K9344" s="33"/>
    </row>
    <row r="9345" spans="1:11" s="38" customFormat="1" ht="18" customHeight="1">
      <c r="A9345" s="33">
        <f t="shared" si="145"/>
        <v>9340</v>
      </c>
      <c r="B9345" s="160" t="s">
        <v>7840</v>
      </c>
      <c r="C9345" s="160" t="s">
        <v>12791</v>
      </c>
      <c r="D9345" s="159" t="s">
        <v>5469</v>
      </c>
      <c r="E9345" s="160" t="s">
        <v>2601</v>
      </c>
      <c r="F9345" s="161">
        <v>41374</v>
      </c>
      <c r="G9345" s="162">
        <v>2013</v>
      </c>
      <c r="H9345" s="37">
        <v>190000</v>
      </c>
      <c r="I9345" s="35">
        <v>206598</v>
      </c>
      <c r="J9345" s="35">
        <v>61979</v>
      </c>
      <c r="K9345" s="33"/>
    </row>
    <row r="9346" spans="1:11" s="38" customFormat="1" ht="18" customHeight="1">
      <c r="A9346" s="33">
        <f t="shared" si="145"/>
        <v>9341</v>
      </c>
      <c r="B9346" s="160" t="s">
        <v>2377</v>
      </c>
      <c r="C9346" s="160" t="s">
        <v>12792</v>
      </c>
      <c r="D9346" s="159" t="s">
        <v>10626</v>
      </c>
      <c r="E9346" s="160" t="s">
        <v>5465</v>
      </c>
      <c r="F9346" s="161">
        <v>41374</v>
      </c>
      <c r="G9346" s="162">
        <v>2013</v>
      </c>
      <c r="H9346" s="37">
        <v>190000</v>
      </c>
      <c r="I9346" s="35">
        <v>206598</v>
      </c>
      <c r="J9346" s="35">
        <v>61979</v>
      </c>
      <c r="K9346" s="33"/>
    </row>
    <row r="9347" spans="1:11" s="38" customFormat="1" ht="18" customHeight="1">
      <c r="A9347" s="33">
        <f t="shared" si="145"/>
        <v>9342</v>
      </c>
      <c r="B9347" s="160" t="s">
        <v>1913</v>
      </c>
      <c r="C9347" s="160" t="s">
        <v>12793</v>
      </c>
      <c r="D9347" s="159" t="s">
        <v>10626</v>
      </c>
      <c r="E9347" s="160" t="s">
        <v>5465</v>
      </c>
      <c r="F9347" s="161">
        <v>41374</v>
      </c>
      <c r="G9347" s="162">
        <v>2013</v>
      </c>
      <c r="H9347" s="37">
        <v>190000</v>
      </c>
      <c r="I9347" s="35">
        <v>206598</v>
      </c>
      <c r="J9347" s="35">
        <v>61979</v>
      </c>
      <c r="K9347" s="33"/>
    </row>
    <row r="9348" spans="1:11" s="38" customFormat="1" ht="18" customHeight="1">
      <c r="A9348" s="33">
        <f t="shared" si="145"/>
        <v>9343</v>
      </c>
      <c r="B9348" s="160" t="s">
        <v>6929</v>
      </c>
      <c r="C9348" s="160" t="s">
        <v>12794</v>
      </c>
      <c r="D9348" s="159" t="s">
        <v>5469</v>
      </c>
      <c r="E9348" s="160" t="s">
        <v>2601</v>
      </c>
      <c r="F9348" s="161">
        <v>41374</v>
      </c>
      <c r="G9348" s="162">
        <v>2013</v>
      </c>
      <c r="H9348" s="37">
        <v>190000</v>
      </c>
      <c r="I9348" s="35">
        <v>206598</v>
      </c>
      <c r="J9348" s="35">
        <v>61979</v>
      </c>
      <c r="K9348" s="33"/>
    </row>
    <row r="9349" spans="1:11" s="38" customFormat="1" ht="18" customHeight="1">
      <c r="A9349" s="33">
        <f t="shared" si="145"/>
        <v>9344</v>
      </c>
      <c r="B9349" s="160" t="s">
        <v>2146</v>
      </c>
      <c r="C9349" s="160" t="s">
        <v>12795</v>
      </c>
      <c r="D9349" s="159" t="s">
        <v>2601</v>
      </c>
      <c r="E9349" s="160" t="s">
        <v>2601</v>
      </c>
      <c r="F9349" s="161">
        <v>41374</v>
      </c>
      <c r="G9349" s="162">
        <v>2013</v>
      </c>
      <c r="H9349" s="37">
        <v>190000</v>
      </c>
      <c r="I9349" s="35">
        <v>206598</v>
      </c>
      <c r="J9349" s="35">
        <v>61979</v>
      </c>
      <c r="K9349" s="33"/>
    </row>
    <row r="9350" spans="1:11" s="38" customFormat="1" ht="18" customHeight="1">
      <c r="A9350" s="33">
        <f t="shared" si="145"/>
        <v>9345</v>
      </c>
      <c r="B9350" s="160" t="s">
        <v>2002</v>
      </c>
      <c r="C9350" s="160" t="s">
        <v>12796</v>
      </c>
      <c r="D9350" s="159" t="s">
        <v>2601</v>
      </c>
      <c r="E9350" s="160" t="s">
        <v>2601</v>
      </c>
      <c r="F9350" s="161">
        <v>41374</v>
      </c>
      <c r="G9350" s="162">
        <v>2013</v>
      </c>
      <c r="H9350" s="37">
        <v>190000</v>
      </c>
      <c r="I9350" s="35">
        <v>206598</v>
      </c>
      <c r="J9350" s="35">
        <v>61979</v>
      </c>
      <c r="K9350" s="33"/>
    </row>
    <row r="9351" spans="1:11" s="38" customFormat="1" ht="18" customHeight="1">
      <c r="A9351" s="33">
        <f t="shared" ref="A9351:A9414" si="146">A9350+1</f>
        <v>9346</v>
      </c>
      <c r="B9351" s="160" t="s">
        <v>2146</v>
      </c>
      <c r="C9351" s="160" t="s">
        <v>12797</v>
      </c>
      <c r="D9351" s="159" t="s">
        <v>2601</v>
      </c>
      <c r="E9351" s="160" t="s">
        <v>2601</v>
      </c>
      <c r="F9351" s="161">
        <v>41374</v>
      </c>
      <c r="G9351" s="162">
        <v>2013</v>
      </c>
      <c r="H9351" s="37">
        <v>190000</v>
      </c>
      <c r="I9351" s="35">
        <v>206598</v>
      </c>
      <c r="J9351" s="35">
        <v>61979</v>
      </c>
      <c r="K9351" s="33"/>
    </row>
    <row r="9352" spans="1:11" s="38" customFormat="1" ht="18" customHeight="1">
      <c r="A9352" s="33">
        <f t="shared" si="146"/>
        <v>9347</v>
      </c>
      <c r="B9352" s="160" t="s">
        <v>2146</v>
      </c>
      <c r="C9352" s="160" t="s">
        <v>12798</v>
      </c>
      <c r="D9352" s="159" t="s">
        <v>2601</v>
      </c>
      <c r="E9352" s="160" t="s">
        <v>2601</v>
      </c>
      <c r="F9352" s="161">
        <v>41374</v>
      </c>
      <c r="G9352" s="162">
        <v>2013</v>
      </c>
      <c r="H9352" s="37">
        <v>190000</v>
      </c>
      <c r="I9352" s="35">
        <v>206598</v>
      </c>
      <c r="J9352" s="35">
        <v>61979</v>
      </c>
      <c r="K9352" s="33"/>
    </row>
    <row r="9353" spans="1:11" s="38" customFormat="1" ht="18" customHeight="1">
      <c r="A9353" s="33">
        <f t="shared" si="146"/>
        <v>9348</v>
      </c>
      <c r="B9353" s="160" t="s">
        <v>2675</v>
      </c>
      <c r="C9353" s="160" t="s">
        <v>12799</v>
      </c>
      <c r="D9353" s="159" t="s">
        <v>2601</v>
      </c>
      <c r="E9353" s="160" t="s">
        <v>2601</v>
      </c>
      <c r="F9353" s="161">
        <v>41374</v>
      </c>
      <c r="G9353" s="162">
        <v>2013</v>
      </c>
      <c r="H9353" s="37">
        <v>190000</v>
      </c>
      <c r="I9353" s="35">
        <v>206598</v>
      </c>
      <c r="J9353" s="35">
        <v>61979</v>
      </c>
      <c r="K9353" s="33"/>
    </row>
    <row r="9354" spans="1:11" s="38" customFormat="1" ht="18" customHeight="1">
      <c r="A9354" s="33">
        <f t="shared" si="146"/>
        <v>9349</v>
      </c>
      <c r="B9354" s="160" t="s">
        <v>1913</v>
      </c>
      <c r="C9354" s="160" t="s">
        <v>12800</v>
      </c>
      <c r="D9354" s="159" t="s">
        <v>2601</v>
      </c>
      <c r="E9354" s="160" t="s">
        <v>2601</v>
      </c>
      <c r="F9354" s="161">
        <v>41374</v>
      </c>
      <c r="G9354" s="162">
        <v>2013</v>
      </c>
      <c r="H9354" s="37">
        <v>190000</v>
      </c>
      <c r="I9354" s="35">
        <v>206598</v>
      </c>
      <c r="J9354" s="35">
        <v>61979</v>
      </c>
      <c r="K9354" s="33"/>
    </row>
    <row r="9355" spans="1:11" s="38" customFormat="1" ht="18" customHeight="1">
      <c r="A9355" s="33">
        <f t="shared" si="146"/>
        <v>9350</v>
      </c>
      <c r="B9355" s="160" t="s">
        <v>4122</v>
      </c>
      <c r="C9355" s="160" t="s">
        <v>12801</v>
      </c>
      <c r="D9355" s="159" t="s">
        <v>5469</v>
      </c>
      <c r="E9355" s="160" t="s">
        <v>2601</v>
      </c>
      <c r="F9355" s="161">
        <v>41374</v>
      </c>
      <c r="G9355" s="162">
        <v>2013</v>
      </c>
      <c r="H9355" s="37">
        <v>190000</v>
      </c>
      <c r="I9355" s="35">
        <v>206598</v>
      </c>
      <c r="J9355" s="35">
        <v>61979</v>
      </c>
      <c r="K9355" s="33"/>
    </row>
    <row r="9356" spans="1:11" s="38" customFormat="1" ht="18" customHeight="1">
      <c r="A9356" s="33">
        <f t="shared" si="146"/>
        <v>9351</v>
      </c>
      <c r="B9356" s="160" t="s">
        <v>2146</v>
      </c>
      <c r="C9356" s="160" t="s">
        <v>12802</v>
      </c>
      <c r="D9356" s="159" t="s">
        <v>2601</v>
      </c>
      <c r="E9356" s="160" t="s">
        <v>2601</v>
      </c>
      <c r="F9356" s="161">
        <v>41374</v>
      </c>
      <c r="G9356" s="162">
        <v>2013</v>
      </c>
      <c r="H9356" s="37">
        <v>190000</v>
      </c>
      <c r="I9356" s="35">
        <v>206598</v>
      </c>
      <c r="J9356" s="35">
        <v>61979</v>
      </c>
      <c r="K9356" s="33"/>
    </row>
    <row r="9357" spans="1:11" s="38" customFormat="1" ht="18" customHeight="1">
      <c r="A9357" s="33">
        <f t="shared" si="146"/>
        <v>9352</v>
      </c>
      <c r="B9357" s="160" t="s">
        <v>1913</v>
      </c>
      <c r="C9357" s="160" t="s">
        <v>12803</v>
      </c>
      <c r="D9357" s="159" t="s">
        <v>10626</v>
      </c>
      <c r="E9357" s="160" t="s">
        <v>5465</v>
      </c>
      <c r="F9357" s="161">
        <v>41374</v>
      </c>
      <c r="G9357" s="162">
        <v>2013</v>
      </c>
      <c r="H9357" s="37">
        <v>190000</v>
      </c>
      <c r="I9357" s="35">
        <v>206598</v>
      </c>
      <c r="J9357" s="35">
        <v>61979</v>
      </c>
      <c r="K9357" s="33"/>
    </row>
    <row r="9358" spans="1:11" s="38" customFormat="1" ht="18" customHeight="1">
      <c r="A9358" s="33">
        <f t="shared" si="146"/>
        <v>9353</v>
      </c>
      <c r="B9358" s="160" t="s">
        <v>2146</v>
      </c>
      <c r="C9358" s="160" t="s">
        <v>12804</v>
      </c>
      <c r="D9358" s="159" t="s">
        <v>2601</v>
      </c>
      <c r="E9358" s="160" t="s">
        <v>2601</v>
      </c>
      <c r="F9358" s="161">
        <v>41374</v>
      </c>
      <c r="G9358" s="162">
        <v>2013</v>
      </c>
      <c r="H9358" s="37">
        <v>190000</v>
      </c>
      <c r="I9358" s="35">
        <v>206598</v>
      </c>
      <c r="J9358" s="35">
        <v>61979</v>
      </c>
      <c r="K9358" s="33"/>
    </row>
    <row r="9359" spans="1:11" s="38" customFormat="1" ht="18" customHeight="1">
      <c r="A9359" s="33">
        <f t="shared" si="146"/>
        <v>9354</v>
      </c>
      <c r="B9359" s="160" t="s">
        <v>2146</v>
      </c>
      <c r="C9359" s="160" t="s">
        <v>12805</v>
      </c>
      <c r="D9359" s="159" t="s">
        <v>2601</v>
      </c>
      <c r="E9359" s="160" t="s">
        <v>2601</v>
      </c>
      <c r="F9359" s="161">
        <v>41374</v>
      </c>
      <c r="G9359" s="162">
        <v>2013</v>
      </c>
      <c r="H9359" s="37">
        <v>190000</v>
      </c>
      <c r="I9359" s="35">
        <v>206598</v>
      </c>
      <c r="J9359" s="35">
        <v>61979</v>
      </c>
      <c r="K9359" s="33"/>
    </row>
    <row r="9360" spans="1:11" s="38" customFormat="1" ht="18" customHeight="1">
      <c r="A9360" s="33">
        <f t="shared" si="146"/>
        <v>9355</v>
      </c>
      <c r="B9360" s="160" t="s">
        <v>2392</v>
      </c>
      <c r="C9360" s="160" t="s">
        <v>12806</v>
      </c>
      <c r="D9360" s="159" t="s">
        <v>5469</v>
      </c>
      <c r="E9360" s="160" t="s">
        <v>2601</v>
      </c>
      <c r="F9360" s="161">
        <v>41374</v>
      </c>
      <c r="G9360" s="162">
        <v>2013</v>
      </c>
      <c r="H9360" s="37">
        <v>190000</v>
      </c>
      <c r="I9360" s="35">
        <v>206598</v>
      </c>
      <c r="J9360" s="35">
        <v>61979</v>
      </c>
      <c r="K9360" s="33"/>
    </row>
    <row r="9361" spans="1:11" s="38" customFormat="1" ht="18" customHeight="1">
      <c r="A9361" s="33">
        <f t="shared" si="146"/>
        <v>9356</v>
      </c>
      <c r="B9361" s="160" t="s">
        <v>3247</v>
      </c>
      <c r="C9361" s="160" t="s">
        <v>12807</v>
      </c>
      <c r="D9361" s="159" t="s">
        <v>12808</v>
      </c>
      <c r="E9361" s="160" t="s">
        <v>5410</v>
      </c>
      <c r="F9361" s="161">
        <v>41374</v>
      </c>
      <c r="G9361" s="162">
        <v>2013</v>
      </c>
      <c r="H9361" s="37">
        <v>145000</v>
      </c>
      <c r="I9361" s="35">
        <v>157667</v>
      </c>
      <c r="J9361" s="35">
        <v>47300</v>
      </c>
      <c r="K9361" s="33"/>
    </row>
    <row r="9362" spans="1:11" s="38" customFormat="1" ht="18" customHeight="1">
      <c r="A9362" s="33">
        <f t="shared" si="146"/>
        <v>9357</v>
      </c>
      <c r="B9362" s="160" t="s">
        <v>3139</v>
      </c>
      <c r="C9362" s="160" t="s">
        <v>12809</v>
      </c>
      <c r="D9362" s="159" t="s">
        <v>1652</v>
      </c>
      <c r="E9362" s="160" t="s">
        <v>1652</v>
      </c>
      <c r="F9362" s="161">
        <v>41373</v>
      </c>
      <c r="G9362" s="162">
        <v>2013</v>
      </c>
      <c r="H9362" s="37">
        <v>824000</v>
      </c>
      <c r="I9362" s="35">
        <v>895982</v>
      </c>
      <c r="J9362" s="35">
        <v>268795</v>
      </c>
      <c r="K9362" s="33"/>
    </row>
    <row r="9363" spans="1:11" s="38" customFormat="1" ht="18" customHeight="1">
      <c r="A9363" s="33">
        <f t="shared" si="146"/>
        <v>9358</v>
      </c>
      <c r="B9363" s="160" t="s">
        <v>2675</v>
      </c>
      <c r="C9363" s="160" t="s">
        <v>12810</v>
      </c>
      <c r="D9363" s="159" t="s">
        <v>1652</v>
      </c>
      <c r="E9363" s="160" t="s">
        <v>1652</v>
      </c>
      <c r="F9363" s="161">
        <v>41373</v>
      </c>
      <c r="G9363" s="162">
        <v>2013</v>
      </c>
      <c r="H9363" s="37">
        <v>274000</v>
      </c>
      <c r="I9363" s="35">
        <v>297936</v>
      </c>
      <c r="J9363" s="35">
        <v>89381</v>
      </c>
      <c r="K9363" s="33"/>
    </row>
    <row r="9364" spans="1:11" s="38" customFormat="1" ht="18" customHeight="1">
      <c r="A9364" s="33">
        <f t="shared" si="146"/>
        <v>9359</v>
      </c>
      <c r="B9364" s="160" t="s">
        <v>2675</v>
      </c>
      <c r="C9364" s="160" t="s">
        <v>12811</v>
      </c>
      <c r="D9364" s="159" t="s">
        <v>1652</v>
      </c>
      <c r="E9364" s="160" t="s">
        <v>1652</v>
      </c>
      <c r="F9364" s="161">
        <v>41373</v>
      </c>
      <c r="G9364" s="162">
        <v>2013</v>
      </c>
      <c r="H9364" s="37">
        <v>274000</v>
      </c>
      <c r="I9364" s="35">
        <v>297936</v>
      </c>
      <c r="J9364" s="35">
        <v>89381</v>
      </c>
      <c r="K9364" s="33"/>
    </row>
    <row r="9365" spans="1:11" s="38" customFormat="1" ht="18" customHeight="1">
      <c r="A9365" s="33">
        <f t="shared" si="146"/>
        <v>9360</v>
      </c>
      <c r="B9365" s="160" t="s">
        <v>2675</v>
      </c>
      <c r="C9365" s="160" t="s">
        <v>12812</v>
      </c>
      <c r="D9365" s="159" t="s">
        <v>1652</v>
      </c>
      <c r="E9365" s="160" t="s">
        <v>1652</v>
      </c>
      <c r="F9365" s="161">
        <v>41373</v>
      </c>
      <c r="G9365" s="162">
        <v>2013</v>
      </c>
      <c r="H9365" s="37">
        <v>274000</v>
      </c>
      <c r="I9365" s="35">
        <v>297936</v>
      </c>
      <c r="J9365" s="35">
        <v>89381</v>
      </c>
      <c r="K9365" s="33"/>
    </row>
    <row r="9366" spans="1:11" s="38" customFormat="1" ht="18" customHeight="1">
      <c r="A9366" s="33">
        <f t="shared" si="146"/>
        <v>9361</v>
      </c>
      <c r="B9366" s="160" t="s">
        <v>1963</v>
      </c>
      <c r="C9366" s="160" t="s">
        <v>12813</v>
      </c>
      <c r="D9366" s="159" t="s">
        <v>1459</v>
      </c>
      <c r="E9366" s="160" t="s">
        <v>1459</v>
      </c>
      <c r="F9366" s="161">
        <v>41369</v>
      </c>
      <c r="G9366" s="162">
        <v>2013</v>
      </c>
      <c r="H9366" s="37">
        <v>132000</v>
      </c>
      <c r="I9366" s="35">
        <v>143531</v>
      </c>
      <c r="J9366" s="35">
        <v>43059</v>
      </c>
      <c r="K9366" s="33"/>
    </row>
    <row r="9367" spans="1:11" s="38" customFormat="1" ht="18" customHeight="1">
      <c r="A9367" s="33">
        <f t="shared" si="146"/>
        <v>9362</v>
      </c>
      <c r="B9367" s="160" t="s">
        <v>2194</v>
      </c>
      <c r="C9367" s="160" t="s">
        <v>12814</v>
      </c>
      <c r="D9367" s="159" t="s">
        <v>1459</v>
      </c>
      <c r="E9367" s="160" t="s">
        <v>1459</v>
      </c>
      <c r="F9367" s="161">
        <v>41369</v>
      </c>
      <c r="G9367" s="162">
        <v>2013</v>
      </c>
      <c r="H9367" s="37">
        <v>132000</v>
      </c>
      <c r="I9367" s="35">
        <v>143531</v>
      </c>
      <c r="J9367" s="35">
        <v>43059</v>
      </c>
      <c r="K9367" s="33"/>
    </row>
    <row r="9368" spans="1:11" s="38" customFormat="1" ht="18" customHeight="1">
      <c r="A9368" s="33">
        <f t="shared" si="146"/>
        <v>9363</v>
      </c>
      <c r="B9368" s="160" t="s">
        <v>9904</v>
      </c>
      <c r="C9368" s="160" t="s">
        <v>12815</v>
      </c>
      <c r="D9368" s="159" t="s">
        <v>1459</v>
      </c>
      <c r="E9368" s="160" t="s">
        <v>1459</v>
      </c>
      <c r="F9368" s="161">
        <v>41369</v>
      </c>
      <c r="G9368" s="162">
        <v>2013</v>
      </c>
      <c r="H9368" s="37">
        <v>120900</v>
      </c>
      <c r="I9368" s="35">
        <v>131461</v>
      </c>
      <c r="J9368" s="35">
        <v>39438</v>
      </c>
      <c r="K9368" s="33"/>
    </row>
    <row r="9369" spans="1:11" s="38" customFormat="1" ht="18" customHeight="1">
      <c r="A9369" s="33">
        <f t="shared" si="146"/>
        <v>9364</v>
      </c>
      <c r="B9369" s="160" t="s">
        <v>6439</v>
      </c>
      <c r="C9369" s="160" t="s">
        <v>12816</v>
      </c>
      <c r="D9369" s="159" t="s">
        <v>1459</v>
      </c>
      <c r="E9369" s="160" t="s">
        <v>1459</v>
      </c>
      <c r="F9369" s="161">
        <v>41369</v>
      </c>
      <c r="G9369" s="162">
        <v>2013</v>
      </c>
      <c r="H9369" s="37">
        <v>282500</v>
      </c>
      <c r="I9369" s="35">
        <v>307178</v>
      </c>
      <c r="J9369" s="35">
        <v>92153</v>
      </c>
      <c r="K9369" s="33"/>
    </row>
    <row r="9370" spans="1:11" s="38" customFormat="1" ht="18" customHeight="1">
      <c r="A9370" s="33">
        <f t="shared" si="146"/>
        <v>9365</v>
      </c>
      <c r="B9370" s="160" t="s">
        <v>6288</v>
      </c>
      <c r="C9370" s="160" t="s">
        <v>12817</v>
      </c>
      <c r="D9370" s="159" t="s">
        <v>1459</v>
      </c>
      <c r="E9370" s="160" t="s">
        <v>1459</v>
      </c>
      <c r="F9370" s="161">
        <v>41369</v>
      </c>
      <c r="G9370" s="162">
        <v>2013</v>
      </c>
      <c r="H9370" s="37">
        <v>285220</v>
      </c>
      <c r="I9370" s="35">
        <v>310136</v>
      </c>
      <c r="J9370" s="35">
        <v>93041</v>
      </c>
      <c r="K9370" s="33"/>
    </row>
    <row r="9371" spans="1:11" s="38" customFormat="1" ht="18" customHeight="1">
      <c r="A9371" s="33">
        <f t="shared" si="146"/>
        <v>9366</v>
      </c>
      <c r="B9371" s="160" t="s">
        <v>2631</v>
      </c>
      <c r="C9371" s="160" t="s">
        <v>12818</v>
      </c>
      <c r="D9371" s="159" t="s">
        <v>1459</v>
      </c>
      <c r="E9371" s="160" t="s">
        <v>1459</v>
      </c>
      <c r="F9371" s="161">
        <v>41369</v>
      </c>
      <c r="G9371" s="162">
        <v>2013</v>
      </c>
      <c r="H9371" s="37">
        <v>132000</v>
      </c>
      <c r="I9371" s="35">
        <v>143531</v>
      </c>
      <c r="J9371" s="35">
        <v>43059</v>
      </c>
      <c r="K9371" s="33"/>
    </row>
    <row r="9372" spans="1:11" s="38" customFormat="1" ht="18" customHeight="1">
      <c r="A9372" s="33">
        <f t="shared" si="146"/>
        <v>9367</v>
      </c>
      <c r="B9372" s="160" t="s">
        <v>2220</v>
      </c>
      <c r="C9372" s="160" t="s">
        <v>12819</v>
      </c>
      <c r="D9372" s="159" t="s">
        <v>1459</v>
      </c>
      <c r="E9372" s="160" t="s">
        <v>1459</v>
      </c>
      <c r="F9372" s="161">
        <v>41369</v>
      </c>
      <c r="G9372" s="162">
        <v>2013</v>
      </c>
      <c r="H9372" s="37">
        <v>188000</v>
      </c>
      <c r="I9372" s="35">
        <v>204423</v>
      </c>
      <c r="J9372" s="35">
        <v>61327</v>
      </c>
      <c r="K9372" s="33"/>
    </row>
    <row r="9373" spans="1:11" s="38" customFormat="1" ht="18" customHeight="1">
      <c r="A9373" s="33">
        <f t="shared" si="146"/>
        <v>9368</v>
      </c>
      <c r="B9373" s="160" t="s">
        <v>2599</v>
      </c>
      <c r="C9373" s="160" t="s">
        <v>12820</v>
      </c>
      <c r="D9373" s="159" t="s">
        <v>1459</v>
      </c>
      <c r="E9373" s="160" t="s">
        <v>1459</v>
      </c>
      <c r="F9373" s="161">
        <v>41369</v>
      </c>
      <c r="G9373" s="162">
        <v>2013</v>
      </c>
      <c r="H9373" s="37">
        <v>188000</v>
      </c>
      <c r="I9373" s="35">
        <v>204423</v>
      </c>
      <c r="J9373" s="35">
        <v>61327</v>
      </c>
      <c r="K9373" s="33"/>
    </row>
    <row r="9374" spans="1:11" s="38" customFormat="1" ht="18" customHeight="1">
      <c r="A9374" s="33">
        <f t="shared" si="146"/>
        <v>9369</v>
      </c>
      <c r="B9374" s="160" t="s">
        <v>2406</v>
      </c>
      <c r="C9374" s="160" t="s">
        <v>12821</v>
      </c>
      <c r="D9374" s="159" t="s">
        <v>9680</v>
      </c>
      <c r="E9374" s="160" t="s">
        <v>2421</v>
      </c>
      <c r="F9374" s="161">
        <v>41369</v>
      </c>
      <c r="G9374" s="162">
        <v>2013</v>
      </c>
      <c r="H9374" s="37">
        <v>167100</v>
      </c>
      <c r="I9374" s="35">
        <v>181697</v>
      </c>
      <c r="J9374" s="35">
        <v>54509</v>
      </c>
      <c r="K9374" s="33"/>
    </row>
    <row r="9375" spans="1:11" s="38" customFormat="1" ht="18" customHeight="1">
      <c r="A9375" s="33">
        <f t="shared" si="146"/>
        <v>9370</v>
      </c>
      <c r="B9375" s="160" t="s">
        <v>2340</v>
      </c>
      <c r="C9375" s="160" t="s">
        <v>12822</v>
      </c>
      <c r="D9375" s="159" t="s">
        <v>1422</v>
      </c>
      <c r="E9375" s="160" t="s">
        <v>1422</v>
      </c>
      <c r="F9375" s="161">
        <v>41369</v>
      </c>
      <c r="G9375" s="162">
        <v>2013</v>
      </c>
      <c r="H9375" s="37">
        <v>167100</v>
      </c>
      <c r="I9375" s="35">
        <v>181697</v>
      </c>
      <c r="J9375" s="35">
        <v>54509</v>
      </c>
      <c r="K9375" s="33"/>
    </row>
    <row r="9376" spans="1:11" s="38" customFormat="1" ht="18" customHeight="1">
      <c r="A9376" s="33">
        <f t="shared" si="146"/>
        <v>9371</v>
      </c>
      <c r="B9376" s="160" t="s">
        <v>2211</v>
      </c>
      <c r="C9376" s="160" t="s">
        <v>12823</v>
      </c>
      <c r="D9376" s="159" t="s">
        <v>1422</v>
      </c>
      <c r="E9376" s="160" t="s">
        <v>1422</v>
      </c>
      <c r="F9376" s="161">
        <v>41369</v>
      </c>
      <c r="G9376" s="162">
        <v>2013</v>
      </c>
      <c r="H9376" s="37">
        <v>167100</v>
      </c>
      <c r="I9376" s="35">
        <v>181697</v>
      </c>
      <c r="J9376" s="35">
        <v>54509</v>
      </c>
      <c r="K9376" s="33"/>
    </row>
    <row r="9377" spans="1:11" s="38" customFormat="1" ht="18" customHeight="1">
      <c r="A9377" s="33">
        <f t="shared" si="146"/>
        <v>9372</v>
      </c>
      <c r="B9377" s="160" t="s">
        <v>2874</v>
      </c>
      <c r="C9377" s="160" t="s">
        <v>12824</v>
      </c>
      <c r="D9377" s="159" t="s">
        <v>9680</v>
      </c>
      <c r="E9377" s="160" t="s">
        <v>2421</v>
      </c>
      <c r="F9377" s="161">
        <v>41369</v>
      </c>
      <c r="G9377" s="162">
        <v>2013</v>
      </c>
      <c r="H9377" s="37">
        <v>167100</v>
      </c>
      <c r="I9377" s="35">
        <v>181697</v>
      </c>
      <c r="J9377" s="35">
        <v>54509</v>
      </c>
      <c r="K9377" s="33"/>
    </row>
    <row r="9378" spans="1:11" s="38" customFormat="1" ht="18" customHeight="1">
      <c r="A9378" s="33">
        <f t="shared" si="146"/>
        <v>9373</v>
      </c>
      <c r="B9378" s="160" t="s">
        <v>4702</v>
      </c>
      <c r="C9378" s="160" t="s">
        <v>12825</v>
      </c>
      <c r="D9378" s="159" t="s">
        <v>1422</v>
      </c>
      <c r="E9378" s="160" t="s">
        <v>1422</v>
      </c>
      <c r="F9378" s="161">
        <v>41369</v>
      </c>
      <c r="G9378" s="162">
        <v>2013</v>
      </c>
      <c r="H9378" s="37">
        <v>167100</v>
      </c>
      <c r="I9378" s="35">
        <v>181697</v>
      </c>
      <c r="J9378" s="35">
        <v>54509</v>
      </c>
      <c r="K9378" s="33"/>
    </row>
    <row r="9379" spans="1:11" s="38" customFormat="1" ht="18" customHeight="1">
      <c r="A9379" s="33">
        <f t="shared" si="146"/>
        <v>9374</v>
      </c>
      <c r="B9379" s="160" t="s">
        <v>2211</v>
      </c>
      <c r="C9379" s="160" t="s">
        <v>12826</v>
      </c>
      <c r="D9379" s="159" t="s">
        <v>1422</v>
      </c>
      <c r="E9379" s="160" t="s">
        <v>1422</v>
      </c>
      <c r="F9379" s="161">
        <v>41369</v>
      </c>
      <c r="G9379" s="162">
        <v>2013</v>
      </c>
      <c r="H9379" s="37">
        <v>167100</v>
      </c>
      <c r="I9379" s="35">
        <v>181697</v>
      </c>
      <c r="J9379" s="35">
        <v>54509</v>
      </c>
      <c r="K9379" s="33"/>
    </row>
    <row r="9380" spans="1:11" s="38" customFormat="1" ht="18" customHeight="1">
      <c r="A9380" s="33">
        <f t="shared" si="146"/>
        <v>9375</v>
      </c>
      <c r="B9380" s="160" t="s">
        <v>2211</v>
      </c>
      <c r="C9380" s="160" t="s">
        <v>12827</v>
      </c>
      <c r="D9380" s="159" t="s">
        <v>1422</v>
      </c>
      <c r="E9380" s="160" t="s">
        <v>1422</v>
      </c>
      <c r="F9380" s="161">
        <v>41369</v>
      </c>
      <c r="G9380" s="162">
        <v>2013</v>
      </c>
      <c r="H9380" s="37">
        <v>167100</v>
      </c>
      <c r="I9380" s="35">
        <v>181697</v>
      </c>
      <c r="J9380" s="35">
        <v>54509</v>
      </c>
      <c r="K9380" s="33"/>
    </row>
    <row r="9381" spans="1:11" s="38" customFormat="1" ht="18" customHeight="1">
      <c r="A9381" s="33">
        <f t="shared" si="146"/>
        <v>9376</v>
      </c>
      <c r="B9381" s="160" t="s">
        <v>9904</v>
      </c>
      <c r="C9381" s="160" t="s">
        <v>12828</v>
      </c>
      <c r="D9381" s="159" t="s">
        <v>1459</v>
      </c>
      <c r="E9381" s="160" t="s">
        <v>1459</v>
      </c>
      <c r="F9381" s="161">
        <v>41369</v>
      </c>
      <c r="G9381" s="162">
        <v>2013</v>
      </c>
      <c r="H9381" s="37">
        <v>157800</v>
      </c>
      <c r="I9381" s="35">
        <v>171585</v>
      </c>
      <c r="J9381" s="35">
        <v>51476</v>
      </c>
      <c r="K9381" s="33"/>
    </row>
    <row r="9382" spans="1:11" s="38" customFormat="1" ht="18" customHeight="1">
      <c r="A9382" s="33">
        <f t="shared" si="146"/>
        <v>9377</v>
      </c>
      <c r="B9382" s="160" t="s">
        <v>2825</v>
      </c>
      <c r="C9382" s="160" t="s">
        <v>12829</v>
      </c>
      <c r="D9382" s="159" t="s">
        <v>1459</v>
      </c>
      <c r="E9382" s="160" t="s">
        <v>1459</v>
      </c>
      <c r="F9382" s="161">
        <v>41369</v>
      </c>
      <c r="G9382" s="162">
        <v>2013</v>
      </c>
      <c r="H9382" s="37">
        <v>157800</v>
      </c>
      <c r="I9382" s="35">
        <v>171585</v>
      </c>
      <c r="J9382" s="35">
        <v>51476</v>
      </c>
      <c r="K9382" s="33"/>
    </row>
    <row r="9383" spans="1:11" s="38" customFormat="1" ht="18" customHeight="1">
      <c r="A9383" s="33">
        <f t="shared" si="146"/>
        <v>9378</v>
      </c>
      <c r="B9383" s="160" t="s">
        <v>3177</v>
      </c>
      <c r="C9383" s="160" t="s">
        <v>12830</v>
      </c>
      <c r="D9383" s="159" t="s">
        <v>1462</v>
      </c>
      <c r="E9383" s="160" t="s">
        <v>1462</v>
      </c>
      <c r="F9383" s="161">
        <v>41369</v>
      </c>
      <c r="G9383" s="162">
        <v>2013</v>
      </c>
      <c r="H9383" s="37">
        <v>130000</v>
      </c>
      <c r="I9383" s="35">
        <v>141356</v>
      </c>
      <c r="J9383" s="35">
        <v>42407</v>
      </c>
      <c r="K9383" s="33"/>
    </row>
    <row r="9384" spans="1:11" s="38" customFormat="1" ht="18" customHeight="1">
      <c r="A9384" s="33">
        <f t="shared" si="146"/>
        <v>9379</v>
      </c>
      <c r="B9384" s="160" t="s">
        <v>4156</v>
      </c>
      <c r="C9384" s="160" t="s">
        <v>12831</v>
      </c>
      <c r="D9384" s="159" t="s">
        <v>1462</v>
      </c>
      <c r="E9384" s="160" t="s">
        <v>1462</v>
      </c>
      <c r="F9384" s="161">
        <v>41369</v>
      </c>
      <c r="G9384" s="162">
        <v>2013</v>
      </c>
      <c r="H9384" s="37">
        <v>130000</v>
      </c>
      <c r="I9384" s="35">
        <v>141356</v>
      </c>
      <c r="J9384" s="35">
        <v>42407</v>
      </c>
      <c r="K9384" s="33"/>
    </row>
    <row r="9385" spans="1:11" s="38" customFormat="1" ht="18" customHeight="1">
      <c r="A9385" s="33">
        <f t="shared" si="146"/>
        <v>9380</v>
      </c>
      <c r="B9385" s="160" t="s">
        <v>1963</v>
      </c>
      <c r="C9385" s="160" t="s">
        <v>12832</v>
      </c>
      <c r="D9385" s="159" t="s">
        <v>1459</v>
      </c>
      <c r="E9385" s="160" t="s">
        <v>1459</v>
      </c>
      <c r="F9385" s="161">
        <v>41369</v>
      </c>
      <c r="G9385" s="162">
        <v>2013</v>
      </c>
      <c r="H9385" s="37">
        <v>100000</v>
      </c>
      <c r="I9385" s="35">
        <v>108736</v>
      </c>
      <c r="J9385" s="35">
        <v>32621</v>
      </c>
      <c r="K9385" s="33"/>
    </row>
    <row r="9386" spans="1:11" s="38" customFormat="1" ht="18" customHeight="1">
      <c r="A9386" s="33">
        <f t="shared" si="146"/>
        <v>9381</v>
      </c>
      <c r="B9386" s="160" t="s">
        <v>2002</v>
      </c>
      <c r="C9386" s="160" t="s">
        <v>12833</v>
      </c>
      <c r="D9386" s="159" t="s">
        <v>4392</v>
      </c>
      <c r="E9386" s="160" t="s">
        <v>1422</v>
      </c>
      <c r="F9386" s="161">
        <v>41368</v>
      </c>
      <c r="G9386" s="162">
        <v>2013</v>
      </c>
      <c r="H9386" s="37">
        <v>278900</v>
      </c>
      <c r="I9386" s="35">
        <v>303264</v>
      </c>
      <c r="J9386" s="35">
        <v>90979</v>
      </c>
      <c r="K9386" s="33"/>
    </row>
    <row r="9387" spans="1:11" s="38" customFormat="1" ht="18" customHeight="1">
      <c r="A9387" s="33">
        <f t="shared" si="146"/>
        <v>9382</v>
      </c>
      <c r="B9387" s="160" t="s">
        <v>2321</v>
      </c>
      <c r="C9387" s="160" t="s">
        <v>12834</v>
      </c>
      <c r="D9387" s="159" t="s">
        <v>2326</v>
      </c>
      <c r="E9387" s="160" t="s">
        <v>1422</v>
      </c>
      <c r="F9387" s="161">
        <v>41368</v>
      </c>
      <c r="G9387" s="162">
        <v>2013</v>
      </c>
      <c r="H9387" s="37">
        <v>278900</v>
      </c>
      <c r="I9387" s="35">
        <v>303264</v>
      </c>
      <c r="J9387" s="35">
        <v>90979</v>
      </c>
      <c r="K9387" s="33"/>
    </row>
    <row r="9388" spans="1:11" s="38" customFormat="1" ht="18" customHeight="1">
      <c r="A9388" s="33">
        <f t="shared" si="146"/>
        <v>9383</v>
      </c>
      <c r="B9388" s="160" t="s">
        <v>2624</v>
      </c>
      <c r="C9388" s="160" t="s">
        <v>12835</v>
      </c>
      <c r="D9388" s="159" t="s">
        <v>1422</v>
      </c>
      <c r="E9388" s="160" t="s">
        <v>1422</v>
      </c>
      <c r="F9388" s="161">
        <v>41368</v>
      </c>
      <c r="G9388" s="162">
        <v>2013</v>
      </c>
      <c r="H9388" s="37">
        <v>278900</v>
      </c>
      <c r="I9388" s="35">
        <v>303264</v>
      </c>
      <c r="J9388" s="35">
        <v>90979</v>
      </c>
      <c r="K9388" s="33"/>
    </row>
    <row r="9389" spans="1:11" s="38" customFormat="1" ht="18" customHeight="1">
      <c r="A9389" s="33">
        <f t="shared" si="146"/>
        <v>9384</v>
      </c>
      <c r="B9389" s="160" t="s">
        <v>2624</v>
      </c>
      <c r="C9389" s="160" t="s">
        <v>12836</v>
      </c>
      <c r="D9389" s="159" t="s">
        <v>1422</v>
      </c>
      <c r="E9389" s="160" t="s">
        <v>1422</v>
      </c>
      <c r="F9389" s="161">
        <v>41368</v>
      </c>
      <c r="G9389" s="162">
        <v>2013</v>
      </c>
      <c r="H9389" s="37">
        <v>278900</v>
      </c>
      <c r="I9389" s="35">
        <v>303264</v>
      </c>
      <c r="J9389" s="35">
        <v>90979</v>
      </c>
      <c r="K9389" s="33"/>
    </row>
    <row r="9390" spans="1:11" s="38" customFormat="1" ht="18" customHeight="1">
      <c r="A9390" s="33">
        <f t="shared" si="146"/>
        <v>9385</v>
      </c>
      <c r="B9390" s="160" t="s">
        <v>2624</v>
      </c>
      <c r="C9390" s="160" t="s">
        <v>12837</v>
      </c>
      <c r="D9390" s="159" t="s">
        <v>1422</v>
      </c>
      <c r="E9390" s="160" t="s">
        <v>1422</v>
      </c>
      <c r="F9390" s="161">
        <v>41368</v>
      </c>
      <c r="G9390" s="162">
        <v>2013</v>
      </c>
      <c r="H9390" s="37">
        <v>278900</v>
      </c>
      <c r="I9390" s="35">
        <v>303264</v>
      </c>
      <c r="J9390" s="35">
        <v>90979</v>
      </c>
      <c r="K9390" s="33"/>
    </row>
    <row r="9391" spans="1:11" s="38" customFormat="1" ht="18" customHeight="1">
      <c r="A9391" s="33">
        <f t="shared" si="146"/>
        <v>9386</v>
      </c>
      <c r="B9391" s="160" t="s">
        <v>2377</v>
      </c>
      <c r="C9391" s="160" t="s">
        <v>12838</v>
      </c>
      <c r="D9391" s="159" t="s">
        <v>1422</v>
      </c>
      <c r="E9391" s="160" t="s">
        <v>1422</v>
      </c>
      <c r="F9391" s="161">
        <v>41368</v>
      </c>
      <c r="G9391" s="162">
        <v>2013</v>
      </c>
      <c r="H9391" s="37">
        <v>278900</v>
      </c>
      <c r="I9391" s="35">
        <v>303264</v>
      </c>
      <c r="J9391" s="35">
        <v>90979</v>
      </c>
      <c r="K9391" s="33"/>
    </row>
    <row r="9392" spans="1:11" s="38" customFormat="1" ht="18" customHeight="1">
      <c r="A9392" s="33">
        <f t="shared" si="146"/>
        <v>9387</v>
      </c>
      <c r="B9392" s="160" t="s">
        <v>2321</v>
      </c>
      <c r="C9392" s="160" t="s">
        <v>12839</v>
      </c>
      <c r="D9392" s="159" t="s">
        <v>1432</v>
      </c>
      <c r="E9392" s="160" t="s">
        <v>1432</v>
      </c>
      <c r="F9392" s="161">
        <v>41368</v>
      </c>
      <c r="G9392" s="162">
        <v>2013</v>
      </c>
      <c r="H9392" s="37">
        <v>238000</v>
      </c>
      <c r="I9392" s="35">
        <v>258791</v>
      </c>
      <c r="J9392" s="35">
        <v>77637</v>
      </c>
      <c r="K9392" s="33"/>
    </row>
    <row r="9393" spans="1:11" s="38" customFormat="1" ht="18" customHeight="1">
      <c r="A9393" s="33">
        <f t="shared" si="146"/>
        <v>9388</v>
      </c>
      <c r="B9393" s="160" t="s">
        <v>2392</v>
      </c>
      <c r="C9393" s="160" t="s">
        <v>12840</v>
      </c>
      <c r="D9393" s="159" t="s">
        <v>1432</v>
      </c>
      <c r="E9393" s="160" t="s">
        <v>1432</v>
      </c>
      <c r="F9393" s="161">
        <v>41368</v>
      </c>
      <c r="G9393" s="162">
        <v>2013</v>
      </c>
      <c r="H9393" s="37">
        <v>238000</v>
      </c>
      <c r="I9393" s="35">
        <v>258791</v>
      </c>
      <c r="J9393" s="35">
        <v>77637</v>
      </c>
      <c r="K9393" s="33"/>
    </row>
    <row r="9394" spans="1:11" s="38" customFormat="1" ht="18" customHeight="1">
      <c r="A9394" s="33">
        <f t="shared" si="146"/>
        <v>9389</v>
      </c>
      <c r="B9394" s="160" t="s">
        <v>2146</v>
      </c>
      <c r="C9394" s="160" t="s">
        <v>12841</v>
      </c>
      <c r="D9394" s="159" t="s">
        <v>1432</v>
      </c>
      <c r="E9394" s="160" t="s">
        <v>1432</v>
      </c>
      <c r="F9394" s="161">
        <v>41368</v>
      </c>
      <c r="G9394" s="162">
        <v>2013</v>
      </c>
      <c r="H9394" s="37">
        <v>238000</v>
      </c>
      <c r="I9394" s="35">
        <v>258791</v>
      </c>
      <c r="J9394" s="35">
        <v>77637</v>
      </c>
      <c r="K9394" s="33"/>
    </row>
    <row r="9395" spans="1:11" s="38" customFormat="1" ht="18" customHeight="1">
      <c r="A9395" s="33">
        <f t="shared" si="146"/>
        <v>9390</v>
      </c>
      <c r="B9395" s="160" t="s">
        <v>2146</v>
      </c>
      <c r="C9395" s="160" t="s">
        <v>12842</v>
      </c>
      <c r="D9395" s="159" t="s">
        <v>1432</v>
      </c>
      <c r="E9395" s="160" t="s">
        <v>1432</v>
      </c>
      <c r="F9395" s="161">
        <v>41368</v>
      </c>
      <c r="G9395" s="162">
        <v>2013</v>
      </c>
      <c r="H9395" s="37">
        <v>238000</v>
      </c>
      <c r="I9395" s="35">
        <v>258791</v>
      </c>
      <c r="J9395" s="35">
        <v>77637</v>
      </c>
      <c r="K9395" s="33"/>
    </row>
    <row r="9396" spans="1:11" s="38" customFormat="1" ht="18" customHeight="1">
      <c r="A9396" s="33">
        <f t="shared" si="146"/>
        <v>9391</v>
      </c>
      <c r="B9396" s="160" t="s">
        <v>2146</v>
      </c>
      <c r="C9396" s="160" t="s">
        <v>12843</v>
      </c>
      <c r="D9396" s="159" t="s">
        <v>1432</v>
      </c>
      <c r="E9396" s="160" t="s">
        <v>1432</v>
      </c>
      <c r="F9396" s="161">
        <v>41368</v>
      </c>
      <c r="G9396" s="162">
        <v>2013</v>
      </c>
      <c r="H9396" s="37">
        <v>238000</v>
      </c>
      <c r="I9396" s="35">
        <v>258791</v>
      </c>
      <c r="J9396" s="35">
        <v>77637</v>
      </c>
      <c r="K9396" s="33"/>
    </row>
    <row r="9397" spans="1:11" s="38" customFormat="1" ht="18" customHeight="1">
      <c r="A9397" s="33">
        <f t="shared" si="146"/>
        <v>9392</v>
      </c>
      <c r="B9397" s="160" t="s">
        <v>2377</v>
      </c>
      <c r="C9397" s="160" t="s">
        <v>12844</v>
      </c>
      <c r="D9397" s="159" t="s">
        <v>1432</v>
      </c>
      <c r="E9397" s="160" t="s">
        <v>1432</v>
      </c>
      <c r="F9397" s="161">
        <v>41368</v>
      </c>
      <c r="G9397" s="162">
        <v>2013</v>
      </c>
      <c r="H9397" s="37">
        <v>238000</v>
      </c>
      <c r="I9397" s="35">
        <v>258791</v>
      </c>
      <c r="J9397" s="35">
        <v>77637</v>
      </c>
      <c r="K9397" s="33"/>
    </row>
    <row r="9398" spans="1:11" s="38" customFormat="1" ht="18" customHeight="1">
      <c r="A9398" s="33">
        <f t="shared" si="146"/>
        <v>9393</v>
      </c>
      <c r="B9398" s="160" t="s">
        <v>8026</v>
      </c>
      <c r="C9398" s="160" t="s">
        <v>12845</v>
      </c>
      <c r="D9398" s="159" t="s">
        <v>1459</v>
      </c>
      <c r="E9398" s="160" t="s">
        <v>1459</v>
      </c>
      <c r="F9398" s="161">
        <v>41368</v>
      </c>
      <c r="G9398" s="162">
        <v>2013</v>
      </c>
      <c r="H9398" s="37">
        <v>234700</v>
      </c>
      <c r="I9398" s="35">
        <v>255203</v>
      </c>
      <c r="J9398" s="35">
        <v>76561</v>
      </c>
      <c r="K9398" s="33"/>
    </row>
    <row r="9399" spans="1:11" s="38" customFormat="1" ht="18" customHeight="1">
      <c r="A9399" s="33">
        <f t="shared" si="146"/>
        <v>9394</v>
      </c>
      <c r="B9399" s="160" t="s">
        <v>2217</v>
      </c>
      <c r="C9399" s="160" t="s">
        <v>12846</v>
      </c>
      <c r="D9399" s="159" t="s">
        <v>1427</v>
      </c>
      <c r="E9399" s="160" t="s">
        <v>1427</v>
      </c>
      <c r="F9399" s="161">
        <v>41368</v>
      </c>
      <c r="G9399" s="162">
        <v>2013</v>
      </c>
      <c r="H9399" s="37">
        <v>133500</v>
      </c>
      <c r="I9399" s="35">
        <v>145162</v>
      </c>
      <c r="J9399" s="35">
        <v>43549</v>
      </c>
      <c r="K9399" s="33"/>
    </row>
    <row r="9400" spans="1:11" s="38" customFormat="1" ht="18" customHeight="1">
      <c r="A9400" s="33">
        <f t="shared" si="146"/>
        <v>9395</v>
      </c>
      <c r="B9400" s="160" t="s">
        <v>2610</v>
      </c>
      <c r="C9400" s="160" t="s">
        <v>12847</v>
      </c>
      <c r="D9400" s="159" t="s">
        <v>1427</v>
      </c>
      <c r="E9400" s="160" t="s">
        <v>1427</v>
      </c>
      <c r="F9400" s="161">
        <v>41368</v>
      </c>
      <c r="G9400" s="162">
        <v>2013</v>
      </c>
      <c r="H9400" s="37">
        <v>133500</v>
      </c>
      <c r="I9400" s="35">
        <v>145162</v>
      </c>
      <c r="J9400" s="35">
        <v>43549</v>
      </c>
      <c r="K9400" s="33"/>
    </row>
    <row r="9401" spans="1:11" s="38" customFormat="1" ht="18" customHeight="1">
      <c r="A9401" s="33">
        <f t="shared" si="146"/>
        <v>9396</v>
      </c>
      <c r="B9401" s="160" t="s">
        <v>2631</v>
      </c>
      <c r="C9401" s="160" t="s">
        <v>12848</v>
      </c>
      <c r="D9401" s="159" t="s">
        <v>1427</v>
      </c>
      <c r="E9401" s="160" t="s">
        <v>1427</v>
      </c>
      <c r="F9401" s="161">
        <v>41368</v>
      </c>
      <c r="G9401" s="162">
        <v>2013</v>
      </c>
      <c r="H9401" s="37">
        <v>133500</v>
      </c>
      <c r="I9401" s="35">
        <v>145162</v>
      </c>
      <c r="J9401" s="35">
        <v>43549</v>
      </c>
      <c r="K9401" s="33"/>
    </row>
    <row r="9402" spans="1:11" s="38" customFormat="1" ht="18" customHeight="1">
      <c r="A9402" s="33">
        <f t="shared" si="146"/>
        <v>9397</v>
      </c>
      <c r="B9402" s="160" t="s">
        <v>2013</v>
      </c>
      <c r="C9402" s="160" t="s">
        <v>12849</v>
      </c>
      <c r="D9402" s="159" t="s">
        <v>1427</v>
      </c>
      <c r="E9402" s="160" t="s">
        <v>1427</v>
      </c>
      <c r="F9402" s="161">
        <v>41368</v>
      </c>
      <c r="G9402" s="162">
        <v>2013</v>
      </c>
      <c r="H9402" s="37">
        <v>133500</v>
      </c>
      <c r="I9402" s="35">
        <v>145162</v>
      </c>
      <c r="J9402" s="35">
        <v>43549</v>
      </c>
      <c r="K9402" s="33"/>
    </row>
    <row r="9403" spans="1:11" s="38" customFormat="1" ht="18" customHeight="1">
      <c r="A9403" s="33">
        <f t="shared" si="146"/>
        <v>9398</v>
      </c>
      <c r="B9403" s="160" t="s">
        <v>2377</v>
      </c>
      <c r="C9403" s="160" t="s">
        <v>12850</v>
      </c>
      <c r="D9403" s="159" t="s">
        <v>1427</v>
      </c>
      <c r="E9403" s="160" t="s">
        <v>1427</v>
      </c>
      <c r="F9403" s="161">
        <v>41368</v>
      </c>
      <c r="G9403" s="162">
        <v>2013</v>
      </c>
      <c r="H9403" s="37">
        <v>133500</v>
      </c>
      <c r="I9403" s="35">
        <v>145162</v>
      </c>
      <c r="J9403" s="35">
        <v>43549</v>
      </c>
      <c r="K9403" s="33"/>
    </row>
    <row r="9404" spans="1:11" s="38" customFormat="1" ht="18" customHeight="1">
      <c r="A9404" s="33">
        <f t="shared" si="146"/>
        <v>9399</v>
      </c>
      <c r="B9404" s="160" t="s">
        <v>2220</v>
      </c>
      <c r="C9404" s="160" t="s">
        <v>12851</v>
      </c>
      <c r="D9404" s="159" t="s">
        <v>1427</v>
      </c>
      <c r="E9404" s="160" t="s">
        <v>1427</v>
      </c>
      <c r="F9404" s="161">
        <v>41368</v>
      </c>
      <c r="G9404" s="162">
        <v>2013</v>
      </c>
      <c r="H9404" s="37">
        <v>133500</v>
      </c>
      <c r="I9404" s="35">
        <v>145162</v>
      </c>
      <c r="J9404" s="35">
        <v>43549</v>
      </c>
      <c r="K9404" s="33"/>
    </row>
    <row r="9405" spans="1:11" s="38" customFormat="1" ht="18" customHeight="1">
      <c r="A9405" s="33">
        <f t="shared" si="146"/>
        <v>9400</v>
      </c>
      <c r="B9405" s="160" t="s">
        <v>6987</v>
      </c>
      <c r="C9405" s="160" t="s">
        <v>12852</v>
      </c>
      <c r="D9405" s="159" t="s">
        <v>1854</v>
      </c>
      <c r="E9405" s="160" t="s">
        <v>1854</v>
      </c>
      <c r="F9405" s="161">
        <v>41367</v>
      </c>
      <c r="G9405" s="162">
        <v>2013</v>
      </c>
      <c r="H9405" s="37">
        <v>1870000</v>
      </c>
      <c r="I9405" s="35">
        <v>2033357</v>
      </c>
      <c r="J9405" s="35">
        <v>610007</v>
      </c>
      <c r="K9405" s="33"/>
    </row>
    <row r="9406" spans="1:11" ht="18" customHeight="1">
      <c r="A9406" s="33">
        <f t="shared" si="146"/>
        <v>9401</v>
      </c>
      <c r="B9406" s="160" t="s">
        <v>6987</v>
      </c>
      <c r="C9406" s="160" t="s">
        <v>12853</v>
      </c>
      <c r="D9406" s="159" t="s">
        <v>1854</v>
      </c>
      <c r="E9406" s="160" t="s">
        <v>1854</v>
      </c>
      <c r="F9406" s="161">
        <v>41367</v>
      </c>
      <c r="G9406" s="162">
        <v>2013</v>
      </c>
      <c r="H9406" s="37">
        <v>1870000</v>
      </c>
      <c r="I9406" s="35">
        <v>2033357</v>
      </c>
      <c r="J9406" s="35">
        <v>610007</v>
      </c>
      <c r="K9406" s="33"/>
    </row>
    <row r="9407" spans="1:11" ht="18" customHeight="1">
      <c r="A9407" s="33">
        <f t="shared" si="146"/>
        <v>9402</v>
      </c>
      <c r="B9407" s="160" t="s">
        <v>2363</v>
      </c>
      <c r="C9407" s="160" t="s">
        <v>12854</v>
      </c>
      <c r="D9407" s="159" t="s">
        <v>1370</v>
      </c>
      <c r="E9407" s="160" t="s">
        <v>1854</v>
      </c>
      <c r="F9407" s="161">
        <v>41367</v>
      </c>
      <c r="G9407" s="162">
        <v>2013</v>
      </c>
      <c r="H9407" s="37">
        <v>1300000</v>
      </c>
      <c r="I9407" s="35">
        <v>1413564</v>
      </c>
      <c r="J9407" s="35">
        <v>424069</v>
      </c>
      <c r="K9407" s="33"/>
    </row>
    <row r="9408" spans="1:11" ht="18" customHeight="1">
      <c r="A9408" s="33">
        <f t="shared" si="146"/>
        <v>9403</v>
      </c>
      <c r="B9408" s="160" t="s">
        <v>12855</v>
      </c>
      <c r="C9408" s="160" t="s">
        <v>12856</v>
      </c>
      <c r="D9408" s="159" t="s">
        <v>1854</v>
      </c>
      <c r="E9408" s="160" t="s">
        <v>1854</v>
      </c>
      <c r="F9408" s="161">
        <v>41367</v>
      </c>
      <c r="G9408" s="162">
        <v>2013</v>
      </c>
      <c r="H9408" s="37">
        <v>1300000</v>
      </c>
      <c r="I9408" s="35">
        <v>1413564</v>
      </c>
      <c r="J9408" s="35">
        <v>424069</v>
      </c>
      <c r="K9408" s="33"/>
    </row>
    <row r="9409" spans="1:11" ht="18" customHeight="1">
      <c r="A9409" s="33">
        <f t="shared" si="146"/>
        <v>9404</v>
      </c>
      <c r="B9409" s="160" t="s">
        <v>8021</v>
      </c>
      <c r="C9409" s="160" t="s">
        <v>12857</v>
      </c>
      <c r="D9409" s="159" t="s">
        <v>1806</v>
      </c>
      <c r="E9409" s="160" t="s">
        <v>1806</v>
      </c>
      <c r="F9409" s="161">
        <v>41367</v>
      </c>
      <c r="G9409" s="162">
        <v>2013</v>
      </c>
      <c r="H9409" s="37">
        <v>1002000</v>
      </c>
      <c r="I9409" s="35">
        <v>1089532</v>
      </c>
      <c r="J9409" s="35">
        <v>326860</v>
      </c>
      <c r="K9409" s="33"/>
    </row>
    <row r="9410" spans="1:11" ht="18" customHeight="1">
      <c r="A9410" s="33">
        <f t="shared" si="146"/>
        <v>9405</v>
      </c>
      <c r="B9410" s="160" t="s">
        <v>12858</v>
      </c>
      <c r="C9410" s="160" t="s">
        <v>12859</v>
      </c>
      <c r="D9410" s="159" t="s">
        <v>1806</v>
      </c>
      <c r="E9410" s="160" t="s">
        <v>1806</v>
      </c>
      <c r="F9410" s="161">
        <v>41367</v>
      </c>
      <c r="G9410" s="162">
        <v>2013</v>
      </c>
      <c r="H9410" s="37">
        <v>1002000</v>
      </c>
      <c r="I9410" s="35">
        <v>1089532</v>
      </c>
      <c r="J9410" s="35">
        <v>326860</v>
      </c>
      <c r="K9410" s="33"/>
    </row>
    <row r="9411" spans="1:11" ht="18" customHeight="1">
      <c r="A9411" s="33">
        <f t="shared" si="146"/>
        <v>9406</v>
      </c>
      <c r="B9411" s="160" t="s">
        <v>12860</v>
      </c>
      <c r="C9411" s="160" t="s">
        <v>12861</v>
      </c>
      <c r="D9411" s="159" t="s">
        <v>1448</v>
      </c>
      <c r="E9411" s="160" t="s">
        <v>1448</v>
      </c>
      <c r="F9411" s="161">
        <v>41367</v>
      </c>
      <c r="G9411" s="162">
        <v>2013</v>
      </c>
      <c r="H9411" s="37">
        <v>139000</v>
      </c>
      <c r="I9411" s="35">
        <v>151143</v>
      </c>
      <c r="J9411" s="35">
        <v>45343</v>
      </c>
      <c r="K9411" s="33"/>
    </row>
    <row r="9412" spans="1:11" ht="18" customHeight="1">
      <c r="A9412" s="33">
        <f t="shared" si="146"/>
        <v>9407</v>
      </c>
      <c r="B9412" s="160" t="s">
        <v>2516</v>
      </c>
      <c r="C9412" s="160" t="s">
        <v>12862</v>
      </c>
      <c r="D9412" s="159" t="s">
        <v>1562</v>
      </c>
      <c r="E9412" s="160" t="s">
        <v>1562</v>
      </c>
      <c r="F9412" s="161">
        <v>41363</v>
      </c>
      <c r="G9412" s="162">
        <v>2013</v>
      </c>
      <c r="H9412" s="37">
        <v>328000</v>
      </c>
      <c r="I9412" s="35">
        <v>356653</v>
      </c>
      <c r="J9412" s="35">
        <v>106996</v>
      </c>
      <c r="K9412" s="33"/>
    </row>
    <row r="9413" spans="1:11" ht="18" customHeight="1">
      <c r="A9413" s="33">
        <f t="shared" si="146"/>
        <v>9408</v>
      </c>
      <c r="B9413" s="160" t="s">
        <v>1887</v>
      </c>
      <c r="C9413" s="160" t="s">
        <v>12863</v>
      </c>
      <c r="D9413" s="159" t="s">
        <v>1263</v>
      </c>
      <c r="E9413" s="160" t="s">
        <v>1263</v>
      </c>
      <c r="F9413" s="161">
        <v>41363</v>
      </c>
      <c r="G9413" s="162">
        <v>2013</v>
      </c>
      <c r="H9413" s="37">
        <v>310000</v>
      </c>
      <c r="I9413" s="35">
        <v>293527</v>
      </c>
      <c r="J9413" s="35">
        <v>88058</v>
      </c>
      <c r="K9413" s="33"/>
    </row>
    <row r="9414" spans="1:11" ht="18" customHeight="1">
      <c r="A9414" s="33">
        <f t="shared" si="146"/>
        <v>9409</v>
      </c>
      <c r="B9414" s="160" t="s">
        <v>5270</v>
      </c>
      <c r="C9414" s="160" t="s">
        <v>12864</v>
      </c>
      <c r="D9414" s="159" t="s">
        <v>1586</v>
      </c>
      <c r="E9414" s="160" t="s">
        <v>1586</v>
      </c>
      <c r="F9414" s="161">
        <v>41361</v>
      </c>
      <c r="G9414" s="162">
        <v>2013</v>
      </c>
      <c r="H9414" s="37">
        <v>603300</v>
      </c>
      <c r="I9414" s="35">
        <v>656002</v>
      </c>
      <c r="J9414" s="35">
        <v>196801</v>
      </c>
      <c r="K9414" s="33"/>
    </row>
    <row r="9415" spans="1:11" ht="18" customHeight="1">
      <c r="A9415" s="33">
        <f t="shared" ref="A9415:A9478" si="147">A9414+1</f>
        <v>9410</v>
      </c>
      <c r="B9415" s="160" t="s">
        <v>5270</v>
      </c>
      <c r="C9415" s="160" t="s">
        <v>12865</v>
      </c>
      <c r="D9415" s="159" t="s">
        <v>1586</v>
      </c>
      <c r="E9415" s="160" t="s">
        <v>1586</v>
      </c>
      <c r="F9415" s="161">
        <v>41361</v>
      </c>
      <c r="G9415" s="162">
        <v>2013</v>
      </c>
      <c r="H9415" s="37">
        <v>603300</v>
      </c>
      <c r="I9415" s="35">
        <v>656002</v>
      </c>
      <c r="J9415" s="35">
        <v>196801</v>
      </c>
      <c r="K9415" s="33"/>
    </row>
    <row r="9416" spans="1:11" ht="18" customHeight="1">
      <c r="A9416" s="33">
        <f t="shared" si="147"/>
        <v>9411</v>
      </c>
      <c r="B9416" s="160" t="s">
        <v>5270</v>
      </c>
      <c r="C9416" s="160" t="s">
        <v>12866</v>
      </c>
      <c r="D9416" s="159" t="s">
        <v>1586</v>
      </c>
      <c r="E9416" s="160" t="s">
        <v>1586</v>
      </c>
      <c r="F9416" s="161">
        <v>41361</v>
      </c>
      <c r="G9416" s="162">
        <v>2013</v>
      </c>
      <c r="H9416" s="37">
        <v>603300</v>
      </c>
      <c r="I9416" s="35">
        <v>656002</v>
      </c>
      <c r="J9416" s="35">
        <v>196801</v>
      </c>
      <c r="K9416" s="33"/>
    </row>
    <row r="9417" spans="1:11" ht="18" customHeight="1">
      <c r="A9417" s="33">
        <f t="shared" si="147"/>
        <v>9412</v>
      </c>
      <c r="B9417" s="160" t="s">
        <v>5270</v>
      </c>
      <c r="C9417" s="160" t="s">
        <v>12867</v>
      </c>
      <c r="D9417" s="159" t="s">
        <v>1586</v>
      </c>
      <c r="E9417" s="160" t="s">
        <v>1586</v>
      </c>
      <c r="F9417" s="161">
        <v>41361</v>
      </c>
      <c r="G9417" s="162">
        <v>2013</v>
      </c>
      <c r="H9417" s="37">
        <v>502400</v>
      </c>
      <c r="I9417" s="35">
        <v>546288</v>
      </c>
      <c r="J9417" s="35">
        <v>163886</v>
      </c>
      <c r="K9417" s="33"/>
    </row>
    <row r="9418" spans="1:11" ht="18" customHeight="1">
      <c r="A9418" s="33">
        <f t="shared" si="147"/>
        <v>9413</v>
      </c>
      <c r="B9418" s="160" t="s">
        <v>5270</v>
      </c>
      <c r="C9418" s="160" t="s">
        <v>12868</v>
      </c>
      <c r="D9418" s="159" t="s">
        <v>1586</v>
      </c>
      <c r="E9418" s="160" t="s">
        <v>1586</v>
      </c>
      <c r="F9418" s="161">
        <v>41361</v>
      </c>
      <c r="G9418" s="162">
        <v>2013</v>
      </c>
      <c r="H9418" s="37">
        <v>502400</v>
      </c>
      <c r="I9418" s="35">
        <v>546288</v>
      </c>
      <c r="J9418" s="35">
        <v>163886</v>
      </c>
      <c r="K9418" s="33"/>
    </row>
    <row r="9419" spans="1:11" ht="18" customHeight="1">
      <c r="A9419" s="33">
        <f t="shared" si="147"/>
        <v>9414</v>
      </c>
      <c r="B9419" s="160" t="s">
        <v>5270</v>
      </c>
      <c r="C9419" s="160" t="s">
        <v>12869</v>
      </c>
      <c r="D9419" s="159" t="s">
        <v>1586</v>
      </c>
      <c r="E9419" s="160" t="s">
        <v>1586</v>
      </c>
      <c r="F9419" s="161">
        <v>41361</v>
      </c>
      <c r="G9419" s="162">
        <v>2013</v>
      </c>
      <c r="H9419" s="37">
        <v>502400</v>
      </c>
      <c r="I9419" s="35">
        <v>546288</v>
      </c>
      <c r="J9419" s="35">
        <v>163886</v>
      </c>
      <c r="K9419" s="33"/>
    </row>
    <row r="9420" spans="1:11" ht="18" customHeight="1">
      <c r="A9420" s="33">
        <f t="shared" si="147"/>
        <v>9415</v>
      </c>
      <c r="B9420" s="160" t="s">
        <v>5270</v>
      </c>
      <c r="C9420" s="160" t="s">
        <v>12870</v>
      </c>
      <c r="D9420" s="159" t="s">
        <v>1586</v>
      </c>
      <c r="E9420" s="160" t="s">
        <v>1586</v>
      </c>
      <c r="F9420" s="161">
        <v>41361</v>
      </c>
      <c r="G9420" s="162">
        <v>2013</v>
      </c>
      <c r="H9420" s="37">
        <v>351800</v>
      </c>
      <c r="I9420" s="35">
        <v>382532</v>
      </c>
      <c r="J9420" s="35">
        <v>114760</v>
      </c>
      <c r="K9420" s="33"/>
    </row>
    <row r="9421" spans="1:11" s="38" customFormat="1" ht="18" customHeight="1">
      <c r="A9421" s="33">
        <f t="shared" si="147"/>
        <v>9416</v>
      </c>
      <c r="B9421" s="160" t="s">
        <v>5270</v>
      </c>
      <c r="C9421" s="160" t="s">
        <v>12871</v>
      </c>
      <c r="D9421" s="159" t="s">
        <v>1586</v>
      </c>
      <c r="E9421" s="160" t="s">
        <v>1586</v>
      </c>
      <c r="F9421" s="161">
        <v>41361</v>
      </c>
      <c r="G9421" s="162">
        <v>2013</v>
      </c>
      <c r="H9421" s="37">
        <v>351800</v>
      </c>
      <c r="I9421" s="35">
        <v>382532</v>
      </c>
      <c r="J9421" s="35">
        <v>114760</v>
      </c>
      <c r="K9421" s="33"/>
    </row>
    <row r="9422" spans="1:11" s="38" customFormat="1" ht="18" customHeight="1">
      <c r="A9422" s="33">
        <f t="shared" si="147"/>
        <v>9417</v>
      </c>
      <c r="B9422" s="160" t="s">
        <v>5270</v>
      </c>
      <c r="C9422" s="160" t="s">
        <v>12872</v>
      </c>
      <c r="D9422" s="159" t="s">
        <v>1586</v>
      </c>
      <c r="E9422" s="160" t="s">
        <v>1586</v>
      </c>
      <c r="F9422" s="161">
        <v>41361</v>
      </c>
      <c r="G9422" s="162">
        <v>2013</v>
      </c>
      <c r="H9422" s="37">
        <v>351800</v>
      </c>
      <c r="I9422" s="35">
        <v>382532</v>
      </c>
      <c r="J9422" s="35">
        <v>114760</v>
      </c>
      <c r="K9422" s="33"/>
    </row>
    <row r="9423" spans="1:11" s="38" customFormat="1" ht="18" customHeight="1">
      <c r="A9423" s="33">
        <f t="shared" si="147"/>
        <v>9418</v>
      </c>
      <c r="B9423" s="160" t="s">
        <v>5270</v>
      </c>
      <c r="C9423" s="160" t="s">
        <v>12873</v>
      </c>
      <c r="D9423" s="159" t="s">
        <v>1586</v>
      </c>
      <c r="E9423" s="160" t="s">
        <v>1586</v>
      </c>
      <c r="F9423" s="161">
        <v>41361</v>
      </c>
      <c r="G9423" s="162">
        <v>2013</v>
      </c>
      <c r="H9423" s="37">
        <v>351800</v>
      </c>
      <c r="I9423" s="35">
        <v>382532</v>
      </c>
      <c r="J9423" s="35">
        <v>114760</v>
      </c>
      <c r="K9423" s="33"/>
    </row>
    <row r="9424" spans="1:11" s="38" customFormat="1" ht="18" customHeight="1">
      <c r="A9424" s="33">
        <f t="shared" si="147"/>
        <v>9419</v>
      </c>
      <c r="B9424" s="160" t="s">
        <v>5270</v>
      </c>
      <c r="C9424" s="160" t="s">
        <v>12874</v>
      </c>
      <c r="D9424" s="159" t="s">
        <v>1586</v>
      </c>
      <c r="E9424" s="160" t="s">
        <v>1586</v>
      </c>
      <c r="F9424" s="161">
        <v>41361</v>
      </c>
      <c r="G9424" s="162">
        <v>2013</v>
      </c>
      <c r="H9424" s="37">
        <v>351800</v>
      </c>
      <c r="I9424" s="35">
        <v>382532</v>
      </c>
      <c r="J9424" s="35">
        <v>114760</v>
      </c>
      <c r="K9424" s="33"/>
    </row>
    <row r="9425" spans="1:11" s="38" customFormat="1" ht="18" customHeight="1">
      <c r="A9425" s="33">
        <f t="shared" si="147"/>
        <v>9420</v>
      </c>
      <c r="B9425" s="160" t="s">
        <v>5270</v>
      </c>
      <c r="C9425" s="160" t="s">
        <v>12875</v>
      </c>
      <c r="D9425" s="159" t="s">
        <v>1586</v>
      </c>
      <c r="E9425" s="160" t="s">
        <v>1586</v>
      </c>
      <c r="F9425" s="161">
        <v>41361</v>
      </c>
      <c r="G9425" s="162">
        <v>2013</v>
      </c>
      <c r="H9425" s="37">
        <v>351800</v>
      </c>
      <c r="I9425" s="35">
        <v>382532</v>
      </c>
      <c r="J9425" s="35">
        <v>114760</v>
      </c>
      <c r="K9425" s="33"/>
    </row>
    <row r="9426" spans="1:11" s="38" customFormat="1" ht="18" customHeight="1">
      <c r="A9426" s="33">
        <f t="shared" si="147"/>
        <v>9421</v>
      </c>
      <c r="B9426" s="160" t="s">
        <v>5270</v>
      </c>
      <c r="C9426" s="160" t="s">
        <v>12876</v>
      </c>
      <c r="D9426" s="159" t="s">
        <v>1586</v>
      </c>
      <c r="E9426" s="160" t="s">
        <v>1586</v>
      </c>
      <c r="F9426" s="161">
        <v>41361</v>
      </c>
      <c r="G9426" s="162">
        <v>2013</v>
      </c>
      <c r="H9426" s="37">
        <v>351800</v>
      </c>
      <c r="I9426" s="35">
        <v>382532</v>
      </c>
      <c r="J9426" s="35">
        <v>114760</v>
      </c>
      <c r="K9426" s="33"/>
    </row>
    <row r="9427" spans="1:11" s="38" customFormat="1" ht="18" customHeight="1">
      <c r="A9427" s="33">
        <f t="shared" si="147"/>
        <v>9422</v>
      </c>
      <c r="B9427" s="160" t="s">
        <v>5270</v>
      </c>
      <c r="C9427" s="160" t="s">
        <v>12877</v>
      </c>
      <c r="D9427" s="159" t="s">
        <v>1586</v>
      </c>
      <c r="E9427" s="160" t="s">
        <v>1586</v>
      </c>
      <c r="F9427" s="161">
        <v>41361</v>
      </c>
      <c r="G9427" s="162">
        <v>2013</v>
      </c>
      <c r="H9427" s="37">
        <v>351800</v>
      </c>
      <c r="I9427" s="35">
        <v>382532</v>
      </c>
      <c r="J9427" s="35">
        <v>114760</v>
      </c>
      <c r="K9427" s="33"/>
    </row>
    <row r="9428" spans="1:11" s="38" customFormat="1" ht="18" customHeight="1">
      <c r="A9428" s="33">
        <f t="shared" si="147"/>
        <v>9423</v>
      </c>
      <c r="B9428" s="160" t="s">
        <v>5270</v>
      </c>
      <c r="C9428" s="160" t="s">
        <v>12878</v>
      </c>
      <c r="D9428" s="159" t="s">
        <v>1586</v>
      </c>
      <c r="E9428" s="160" t="s">
        <v>1586</v>
      </c>
      <c r="F9428" s="161">
        <v>41361</v>
      </c>
      <c r="G9428" s="162">
        <v>2013</v>
      </c>
      <c r="H9428" s="37">
        <v>351800</v>
      </c>
      <c r="I9428" s="35">
        <v>382532</v>
      </c>
      <c r="J9428" s="35">
        <v>114760</v>
      </c>
      <c r="K9428" s="33"/>
    </row>
    <row r="9429" spans="1:11" s="38" customFormat="1" ht="18" customHeight="1">
      <c r="A9429" s="33">
        <f t="shared" si="147"/>
        <v>9424</v>
      </c>
      <c r="B9429" s="160" t="s">
        <v>4172</v>
      </c>
      <c r="C9429" s="160" t="s">
        <v>12879</v>
      </c>
      <c r="D9429" s="159" t="s">
        <v>1263</v>
      </c>
      <c r="E9429" s="160" t="s">
        <v>1263</v>
      </c>
      <c r="F9429" s="161">
        <v>41346</v>
      </c>
      <c r="G9429" s="162">
        <v>2013</v>
      </c>
      <c r="H9429" s="37">
        <v>193880</v>
      </c>
      <c r="I9429" s="35">
        <v>183578</v>
      </c>
      <c r="J9429" s="35">
        <v>55073</v>
      </c>
      <c r="K9429" s="33"/>
    </row>
    <row r="9430" spans="1:11" s="38" customFormat="1" ht="18" customHeight="1">
      <c r="A9430" s="33">
        <f t="shared" si="147"/>
        <v>9425</v>
      </c>
      <c r="B9430" s="160" t="s">
        <v>2689</v>
      </c>
      <c r="C9430" s="160" t="s">
        <v>12880</v>
      </c>
      <c r="D9430" s="159" t="s">
        <v>4551</v>
      </c>
      <c r="E9430" s="160" t="s">
        <v>4551</v>
      </c>
      <c r="F9430" s="161">
        <v>41340</v>
      </c>
      <c r="G9430" s="162">
        <v>2013</v>
      </c>
      <c r="H9430" s="37">
        <v>41000000</v>
      </c>
      <c r="I9430" s="35">
        <v>44581628</v>
      </c>
      <c r="J9430" s="35">
        <v>13374488</v>
      </c>
      <c r="K9430" s="33"/>
    </row>
    <row r="9431" spans="1:11" s="38" customFormat="1" ht="18" customHeight="1">
      <c r="A9431" s="33">
        <f t="shared" si="147"/>
        <v>9426</v>
      </c>
      <c r="B9431" s="160" t="s">
        <v>12095</v>
      </c>
      <c r="C9431" s="160" t="s">
        <v>12881</v>
      </c>
      <c r="D9431" s="159" t="s">
        <v>1571</v>
      </c>
      <c r="E9431" s="160" t="s">
        <v>1571</v>
      </c>
      <c r="F9431" s="161">
        <v>41340</v>
      </c>
      <c r="G9431" s="162">
        <v>2013</v>
      </c>
      <c r="H9431" s="37">
        <v>4840000</v>
      </c>
      <c r="I9431" s="35">
        <v>5262807</v>
      </c>
      <c r="J9431" s="35">
        <v>1578842</v>
      </c>
      <c r="K9431" s="33"/>
    </row>
    <row r="9432" spans="1:11" s="38" customFormat="1" ht="18" customHeight="1">
      <c r="A9432" s="33">
        <f t="shared" si="147"/>
        <v>9427</v>
      </c>
      <c r="B9432" s="160" t="s">
        <v>12882</v>
      </c>
      <c r="C9432" s="160" t="s">
        <v>12883</v>
      </c>
      <c r="D9432" s="159" t="s">
        <v>6984</v>
      </c>
      <c r="E9432" s="160" t="s">
        <v>6984</v>
      </c>
      <c r="F9432" s="161">
        <v>41340</v>
      </c>
      <c r="G9432" s="162">
        <v>2013</v>
      </c>
      <c r="H9432" s="37">
        <v>391000</v>
      </c>
      <c r="I9432" s="35">
        <v>425157</v>
      </c>
      <c r="J9432" s="35">
        <v>127547</v>
      </c>
      <c r="K9432" s="33"/>
    </row>
    <row r="9433" spans="1:11" s="38" customFormat="1" ht="18" customHeight="1">
      <c r="A9433" s="33">
        <f t="shared" si="147"/>
        <v>9428</v>
      </c>
      <c r="B9433" s="160" t="s">
        <v>6929</v>
      </c>
      <c r="C9433" s="160" t="s">
        <v>12884</v>
      </c>
      <c r="D9433" s="159" t="s">
        <v>1427</v>
      </c>
      <c r="E9433" s="160" t="s">
        <v>1427</v>
      </c>
      <c r="F9433" s="161">
        <v>41340</v>
      </c>
      <c r="G9433" s="162">
        <v>2013</v>
      </c>
      <c r="H9433" s="37">
        <v>210000</v>
      </c>
      <c r="I9433" s="35">
        <v>228345</v>
      </c>
      <c r="J9433" s="35">
        <v>68504</v>
      </c>
      <c r="K9433" s="33"/>
    </row>
    <row r="9434" spans="1:11" s="38" customFormat="1" ht="18" customHeight="1">
      <c r="A9434" s="33">
        <f t="shared" si="147"/>
        <v>9429</v>
      </c>
      <c r="B9434" s="160" t="s">
        <v>1928</v>
      </c>
      <c r="C9434" s="160" t="s">
        <v>12885</v>
      </c>
      <c r="D9434" s="159" t="s">
        <v>2215</v>
      </c>
      <c r="E9434" s="160" t="s">
        <v>2215</v>
      </c>
      <c r="F9434" s="161">
        <v>41340</v>
      </c>
      <c r="G9434" s="162">
        <v>2013</v>
      </c>
      <c r="H9434" s="37">
        <v>210000</v>
      </c>
      <c r="I9434" s="35">
        <v>228345</v>
      </c>
      <c r="J9434" s="35">
        <v>68504</v>
      </c>
      <c r="K9434" s="33"/>
    </row>
    <row r="9435" spans="1:11" s="38" customFormat="1" ht="18" customHeight="1">
      <c r="A9435" s="33">
        <f t="shared" si="147"/>
        <v>9430</v>
      </c>
      <c r="B9435" s="160" t="s">
        <v>12886</v>
      </c>
      <c r="C9435" s="160" t="s">
        <v>12887</v>
      </c>
      <c r="D9435" s="159" t="s">
        <v>1571</v>
      </c>
      <c r="E9435" s="160" t="s">
        <v>1571</v>
      </c>
      <c r="F9435" s="161">
        <v>41338</v>
      </c>
      <c r="G9435" s="162">
        <v>2013</v>
      </c>
      <c r="H9435" s="37">
        <v>4840000</v>
      </c>
      <c r="I9435" s="35">
        <v>5262807</v>
      </c>
      <c r="J9435" s="35">
        <v>1578842</v>
      </c>
      <c r="K9435" s="33"/>
    </row>
    <row r="9436" spans="1:11" s="38" customFormat="1" ht="18" customHeight="1">
      <c r="A9436" s="33">
        <f t="shared" si="147"/>
        <v>9431</v>
      </c>
      <c r="B9436" s="160" t="s">
        <v>2194</v>
      </c>
      <c r="C9436" s="160" t="s">
        <v>12888</v>
      </c>
      <c r="D9436" s="159" t="s">
        <v>1427</v>
      </c>
      <c r="E9436" s="160" t="s">
        <v>1427</v>
      </c>
      <c r="F9436" s="161">
        <v>41338</v>
      </c>
      <c r="G9436" s="162">
        <v>2013</v>
      </c>
      <c r="H9436" s="37">
        <v>147100</v>
      </c>
      <c r="I9436" s="35">
        <v>159950</v>
      </c>
      <c r="J9436" s="35">
        <v>47985</v>
      </c>
      <c r="K9436" s="33"/>
    </row>
    <row r="9437" spans="1:11" s="38" customFormat="1" ht="18" customHeight="1">
      <c r="A9437" s="33">
        <f t="shared" si="147"/>
        <v>9432</v>
      </c>
      <c r="B9437" s="160" t="s">
        <v>2146</v>
      </c>
      <c r="C9437" s="160" t="s">
        <v>12889</v>
      </c>
      <c r="D9437" s="159" t="s">
        <v>1427</v>
      </c>
      <c r="E9437" s="160" t="s">
        <v>1427</v>
      </c>
      <c r="F9437" s="161">
        <v>41338</v>
      </c>
      <c r="G9437" s="162">
        <v>2013</v>
      </c>
      <c r="H9437" s="37">
        <v>147100</v>
      </c>
      <c r="I9437" s="35">
        <v>159950</v>
      </c>
      <c r="J9437" s="35">
        <v>47985</v>
      </c>
      <c r="K9437" s="33"/>
    </row>
    <row r="9438" spans="1:11" s="38" customFormat="1" ht="18" customHeight="1">
      <c r="A9438" s="33">
        <f t="shared" si="147"/>
        <v>9433</v>
      </c>
      <c r="B9438" s="160" t="s">
        <v>2146</v>
      </c>
      <c r="C9438" s="160" t="s">
        <v>12890</v>
      </c>
      <c r="D9438" s="159" t="s">
        <v>1427</v>
      </c>
      <c r="E9438" s="160" t="s">
        <v>1427</v>
      </c>
      <c r="F9438" s="161">
        <v>41338</v>
      </c>
      <c r="G9438" s="162">
        <v>2013</v>
      </c>
      <c r="H9438" s="37">
        <v>147100</v>
      </c>
      <c r="I9438" s="35">
        <v>159950</v>
      </c>
      <c r="J9438" s="35">
        <v>47985</v>
      </c>
      <c r="K9438" s="33"/>
    </row>
    <row r="9439" spans="1:11" s="38" customFormat="1" ht="18" customHeight="1">
      <c r="A9439" s="33">
        <f t="shared" si="147"/>
        <v>9434</v>
      </c>
      <c r="B9439" s="160" t="s">
        <v>12891</v>
      </c>
      <c r="C9439" s="160" t="s">
        <v>12892</v>
      </c>
      <c r="D9439" s="159" t="s">
        <v>3461</v>
      </c>
      <c r="E9439" s="160" t="s">
        <v>3461</v>
      </c>
      <c r="F9439" s="161">
        <v>41338</v>
      </c>
      <c r="G9439" s="162">
        <v>2013</v>
      </c>
      <c r="H9439" s="37">
        <v>742500</v>
      </c>
      <c r="I9439" s="35">
        <v>807362</v>
      </c>
      <c r="J9439" s="35">
        <v>242209</v>
      </c>
      <c r="K9439" s="33"/>
    </row>
    <row r="9440" spans="1:11" s="38" customFormat="1" ht="18" customHeight="1">
      <c r="A9440" s="33">
        <f t="shared" si="147"/>
        <v>9435</v>
      </c>
      <c r="B9440" s="160" t="s">
        <v>6267</v>
      </c>
      <c r="C9440" s="160" t="s">
        <v>12893</v>
      </c>
      <c r="D9440" s="159" t="s">
        <v>1838</v>
      </c>
      <c r="E9440" s="160" t="s">
        <v>1838</v>
      </c>
      <c r="F9440" s="161">
        <v>41338</v>
      </c>
      <c r="G9440" s="162">
        <v>2013</v>
      </c>
      <c r="H9440" s="37">
        <v>669000</v>
      </c>
      <c r="I9440" s="35">
        <v>727442</v>
      </c>
      <c r="J9440" s="35">
        <v>218233</v>
      </c>
      <c r="K9440" s="33"/>
    </row>
    <row r="9441" spans="1:11" s="38" customFormat="1" ht="18" customHeight="1">
      <c r="A9441" s="33">
        <f t="shared" si="147"/>
        <v>9436</v>
      </c>
      <c r="B9441" s="160" t="s">
        <v>6267</v>
      </c>
      <c r="C9441" s="160" t="s">
        <v>12894</v>
      </c>
      <c r="D9441" s="159" t="s">
        <v>1838</v>
      </c>
      <c r="E9441" s="160" t="s">
        <v>1838</v>
      </c>
      <c r="F9441" s="161">
        <v>41338</v>
      </c>
      <c r="G9441" s="162">
        <v>2013</v>
      </c>
      <c r="H9441" s="37">
        <v>669000</v>
      </c>
      <c r="I9441" s="35">
        <v>727442</v>
      </c>
      <c r="J9441" s="35">
        <v>218233</v>
      </c>
      <c r="K9441" s="33"/>
    </row>
    <row r="9442" spans="1:11" s="38" customFormat="1" ht="18" customHeight="1">
      <c r="A9442" s="33">
        <f t="shared" si="147"/>
        <v>9437</v>
      </c>
      <c r="B9442" s="160" t="s">
        <v>12895</v>
      </c>
      <c r="C9442" s="160" t="s">
        <v>12896</v>
      </c>
      <c r="D9442" s="159" t="s">
        <v>1562</v>
      </c>
      <c r="E9442" s="160" t="s">
        <v>1562</v>
      </c>
      <c r="F9442" s="161">
        <v>41338</v>
      </c>
      <c r="G9442" s="162">
        <v>2013</v>
      </c>
      <c r="H9442" s="37">
        <v>408600</v>
      </c>
      <c r="I9442" s="35">
        <v>444294</v>
      </c>
      <c r="J9442" s="35">
        <v>133288</v>
      </c>
      <c r="K9442" s="33"/>
    </row>
    <row r="9443" spans="1:11" s="38" customFormat="1" ht="18" customHeight="1">
      <c r="A9443" s="33">
        <f t="shared" si="147"/>
        <v>9438</v>
      </c>
      <c r="B9443" s="160" t="s">
        <v>12895</v>
      </c>
      <c r="C9443" s="160" t="s">
        <v>12897</v>
      </c>
      <c r="D9443" s="159" t="s">
        <v>1562</v>
      </c>
      <c r="E9443" s="160" t="s">
        <v>1562</v>
      </c>
      <c r="F9443" s="161">
        <v>41338</v>
      </c>
      <c r="G9443" s="162">
        <v>2013</v>
      </c>
      <c r="H9443" s="37">
        <v>408600</v>
      </c>
      <c r="I9443" s="35">
        <v>444294</v>
      </c>
      <c r="J9443" s="35">
        <v>133288</v>
      </c>
      <c r="K9443" s="33"/>
    </row>
    <row r="9444" spans="1:11" s="38" customFormat="1" ht="18" customHeight="1">
      <c r="A9444" s="33">
        <f t="shared" si="147"/>
        <v>9439</v>
      </c>
      <c r="B9444" s="160" t="s">
        <v>2340</v>
      </c>
      <c r="C9444" s="160" t="s">
        <v>12898</v>
      </c>
      <c r="D9444" s="159" t="s">
        <v>1562</v>
      </c>
      <c r="E9444" s="160" t="s">
        <v>1562</v>
      </c>
      <c r="F9444" s="161">
        <v>41338</v>
      </c>
      <c r="G9444" s="162">
        <v>2013</v>
      </c>
      <c r="H9444" s="37">
        <v>321062</v>
      </c>
      <c r="I9444" s="35">
        <v>349109</v>
      </c>
      <c r="J9444" s="35">
        <v>104733</v>
      </c>
      <c r="K9444" s="33"/>
    </row>
    <row r="9445" spans="1:11" s="38" customFormat="1" ht="18" customHeight="1">
      <c r="A9445" s="33">
        <f t="shared" si="147"/>
        <v>9440</v>
      </c>
      <c r="B9445" s="160" t="s">
        <v>2462</v>
      </c>
      <c r="C9445" s="160" t="s">
        <v>12899</v>
      </c>
      <c r="D9445" s="159" t="s">
        <v>1422</v>
      </c>
      <c r="E9445" s="160" t="s">
        <v>1422</v>
      </c>
      <c r="F9445" s="161">
        <v>41338</v>
      </c>
      <c r="G9445" s="162">
        <v>2013</v>
      </c>
      <c r="H9445" s="37">
        <v>168123</v>
      </c>
      <c r="I9445" s="35">
        <v>182810</v>
      </c>
      <c r="J9445" s="35">
        <v>54843</v>
      </c>
      <c r="K9445" s="33"/>
    </row>
    <row r="9446" spans="1:11" s="38" customFormat="1" ht="18" customHeight="1">
      <c r="A9446" s="33">
        <f t="shared" si="147"/>
        <v>9441</v>
      </c>
      <c r="B9446" s="160" t="s">
        <v>11355</v>
      </c>
      <c r="C9446" s="160" t="s">
        <v>12900</v>
      </c>
      <c r="D9446" s="159" t="s">
        <v>1422</v>
      </c>
      <c r="E9446" s="160" t="s">
        <v>1422</v>
      </c>
      <c r="F9446" s="161">
        <v>41338</v>
      </c>
      <c r="G9446" s="162">
        <v>2013</v>
      </c>
      <c r="H9446" s="37">
        <v>168098</v>
      </c>
      <c r="I9446" s="35">
        <v>182783</v>
      </c>
      <c r="J9446" s="35">
        <v>54835</v>
      </c>
      <c r="K9446" s="33"/>
    </row>
    <row r="9447" spans="1:11" s="38" customFormat="1" ht="18" customHeight="1">
      <c r="A9447" s="33">
        <f t="shared" si="147"/>
        <v>9442</v>
      </c>
      <c r="B9447" s="160" t="s">
        <v>3157</v>
      </c>
      <c r="C9447" s="160" t="s">
        <v>12901</v>
      </c>
      <c r="D9447" s="159" t="s">
        <v>4392</v>
      </c>
      <c r="E9447" s="160" t="s">
        <v>1422</v>
      </c>
      <c r="F9447" s="161">
        <v>41338</v>
      </c>
      <c r="G9447" s="162">
        <v>2013</v>
      </c>
      <c r="H9447" s="37">
        <v>168098</v>
      </c>
      <c r="I9447" s="35">
        <v>182783</v>
      </c>
      <c r="J9447" s="35">
        <v>54835</v>
      </c>
      <c r="K9447" s="33"/>
    </row>
    <row r="9448" spans="1:11" s="38" customFormat="1" ht="18" customHeight="1">
      <c r="A9448" s="33">
        <f t="shared" si="147"/>
        <v>9443</v>
      </c>
      <c r="B9448" s="160" t="s">
        <v>1913</v>
      </c>
      <c r="C9448" s="160" t="s">
        <v>12902</v>
      </c>
      <c r="D9448" s="159" t="s">
        <v>1422</v>
      </c>
      <c r="E9448" s="160" t="s">
        <v>1422</v>
      </c>
      <c r="F9448" s="161">
        <v>41338</v>
      </c>
      <c r="G9448" s="162">
        <v>2013</v>
      </c>
      <c r="H9448" s="37">
        <v>168098</v>
      </c>
      <c r="I9448" s="35">
        <v>182783</v>
      </c>
      <c r="J9448" s="35">
        <v>54835</v>
      </c>
      <c r="K9448" s="33"/>
    </row>
    <row r="9449" spans="1:11" s="38" customFormat="1" ht="18" customHeight="1">
      <c r="A9449" s="33">
        <f t="shared" si="147"/>
        <v>9444</v>
      </c>
      <c r="B9449" s="160" t="s">
        <v>2016</v>
      </c>
      <c r="C9449" s="160" t="s">
        <v>12903</v>
      </c>
      <c r="D9449" s="159" t="s">
        <v>4392</v>
      </c>
      <c r="E9449" s="160" t="s">
        <v>1422</v>
      </c>
      <c r="F9449" s="161">
        <v>41338</v>
      </c>
      <c r="G9449" s="162">
        <v>2013</v>
      </c>
      <c r="H9449" s="37">
        <v>168098</v>
      </c>
      <c r="I9449" s="35">
        <v>182783</v>
      </c>
      <c r="J9449" s="35">
        <v>54835</v>
      </c>
      <c r="K9449" s="33"/>
    </row>
    <row r="9450" spans="1:11" s="38" customFormat="1" ht="18" customHeight="1">
      <c r="A9450" s="33">
        <f t="shared" si="147"/>
        <v>9445</v>
      </c>
      <c r="B9450" s="160" t="s">
        <v>2016</v>
      </c>
      <c r="C9450" s="160" t="s">
        <v>12904</v>
      </c>
      <c r="D9450" s="159" t="s">
        <v>4392</v>
      </c>
      <c r="E9450" s="160" t="s">
        <v>1422</v>
      </c>
      <c r="F9450" s="161">
        <v>41338</v>
      </c>
      <c r="G9450" s="162">
        <v>2013</v>
      </c>
      <c r="H9450" s="37">
        <v>168098</v>
      </c>
      <c r="I9450" s="35">
        <v>182783</v>
      </c>
      <c r="J9450" s="35">
        <v>54835</v>
      </c>
      <c r="K9450" s="33"/>
    </row>
    <row r="9451" spans="1:11" s="38" customFormat="1" ht="18" customHeight="1">
      <c r="A9451" s="33">
        <f t="shared" si="147"/>
        <v>9446</v>
      </c>
      <c r="B9451" s="160" t="s">
        <v>6822</v>
      </c>
      <c r="C9451" s="160" t="s">
        <v>12905</v>
      </c>
      <c r="D9451" s="159" t="s">
        <v>1422</v>
      </c>
      <c r="E9451" s="160" t="s">
        <v>1422</v>
      </c>
      <c r="F9451" s="161">
        <v>41338</v>
      </c>
      <c r="G9451" s="162">
        <v>2013</v>
      </c>
      <c r="H9451" s="37">
        <v>168098</v>
      </c>
      <c r="I9451" s="35">
        <v>182783</v>
      </c>
      <c r="J9451" s="35">
        <v>54835</v>
      </c>
      <c r="K9451" s="33"/>
    </row>
    <row r="9452" spans="1:11" s="38" customFormat="1" ht="18" customHeight="1">
      <c r="A9452" s="33">
        <f t="shared" si="147"/>
        <v>9447</v>
      </c>
      <c r="B9452" s="160" t="s">
        <v>6822</v>
      </c>
      <c r="C9452" s="160" t="s">
        <v>12906</v>
      </c>
      <c r="D9452" s="159" t="s">
        <v>1422</v>
      </c>
      <c r="E9452" s="160" t="s">
        <v>1422</v>
      </c>
      <c r="F9452" s="161">
        <v>41338</v>
      </c>
      <c r="G9452" s="162">
        <v>2013</v>
      </c>
      <c r="H9452" s="37">
        <v>168098</v>
      </c>
      <c r="I9452" s="35">
        <v>182783</v>
      </c>
      <c r="J9452" s="35">
        <v>54835</v>
      </c>
      <c r="K9452" s="33"/>
    </row>
    <row r="9453" spans="1:11" s="38" customFormat="1" ht="18" customHeight="1">
      <c r="A9453" s="33">
        <f t="shared" si="147"/>
        <v>9448</v>
      </c>
      <c r="B9453" s="160" t="s">
        <v>6822</v>
      </c>
      <c r="C9453" s="160" t="s">
        <v>12907</v>
      </c>
      <c r="D9453" s="159" t="s">
        <v>1422</v>
      </c>
      <c r="E9453" s="160" t="s">
        <v>1422</v>
      </c>
      <c r="F9453" s="161">
        <v>41338</v>
      </c>
      <c r="G9453" s="162">
        <v>2013</v>
      </c>
      <c r="H9453" s="37">
        <v>167100</v>
      </c>
      <c r="I9453" s="35">
        <v>181697</v>
      </c>
      <c r="J9453" s="35">
        <v>54509</v>
      </c>
      <c r="K9453" s="33"/>
    </row>
    <row r="9454" spans="1:11" s="38" customFormat="1" ht="18" customHeight="1">
      <c r="A9454" s="33">
        <f t="shared" si="147"/>
        <v>9449</v>
      </c>
      <c r="B9454" s="160" t="s">
        <v>2016</v>
      </c>
      <c r="C9454" s="160" t="s">
        <v>12908</v>
      </c>
      <c r="D9454" s="159" t="s">
        <v>4392</v>
      </c>
      <c r="E9454" s="160" t="s">
        <v>1422</v>
      </c>
      <c r="F9454" s="161">
        <v>41338</v>
      </c>
      <c r="G9454" s="162">
        <v>2013</v>
      </c>
      <c r="H9454" s="37">
        <v>167100</v>
      </c>
      <c r="I9454" s="35">
        <v>181697</v>
      </c>
      <c r="J9454" s="35">
        <v>54509</v>
      </c>
      <c r="K9454" s="33"/>
    </row>
    <row r="9455" spans="1:11" s="38" customFormat="1" ht="18" customHeight="1">
      <c r="A9455" s="33">
        <f t="shared" si="147"/>
        <v>9450</v>
      </c>
      <c r="B9455" s="160" t="s">
        <v>2016</v>
      </c>
      <c r="C9455" s="160" t="s">
        <v>12909</v>
      </c>
      <c r="D9455" s="159" t="s">
        <v>4392</v>
      </c>
      <c r="E9455" s="160" t="s">
        <v>1422</v>
      </c>
      <c r="F9455" s="161">
        <v>41338</v>
      </c>
      <c r="G9455" s="162">
        <v>2013</v>
      </c>
      <c r="H9455" s="37">
        <v>167100</v>
      </c>
      <c r="I9455" s="35">
        <v>181697</v>
      </c>
      <c r="J9455" s="35">
        <v>54509</v>
      </c>
      <c r="K9455" s="33"/>
    </row>
    <row r="9456" spans="1:11" s="38" customFormat="1" ht="18" customHeight="1">
      <c r="A9456" s="33">
        <f t="shared" si="147"/>
        <v>9451</v>
      </c>
      <c r="B9456" s="160" t="s">
        <v>2081</v>
      </c>
      <c r="C9456" s="160" t="s">
        <v>12910</v>
      </c>
      <c r="D9456" s="159" t="s">
        <v>4392</v>
      </c>
      <c r="E9456" s="160" t="s">
        <v>1422</v>
      </c>
      <c r="F9456" s="161">
        <v>41338</v>
      </c>
      <c r="G9456" s="162">
        <v>2013</v>
      </c>
      <c r="H9456" s="37">
        <v>167100</v>
      </c>
      <c r="I9456" s="35">
        <v>181697</v>
      </c>
      <c r="J9456" s="35">
        <v>54509</v>
      </c>
      <c r="K9456" s="33"/>
    </row>
    <row r="9457" spans="1:11" s="38" customFormat="1" ht="18" customHeight="1">
      <c r="A9457" s="33">
        <f t="shared" si="147"/>
        <v>9452</v>
      </c>
      <c r="B9457" s="160" t="s">
        <v>3177</v>
      </c>
      <c r="C9457" s="160" t="s">
        <v>12911</v>
      </c>
      <c r="D9457" s="159" t="s">
        <v>1422</v>
      </c>
      <c r="E9457" s="160" t="s">
        <v>1422</v>
      </c>
      <c r="F9457" s="161">
        <v>41338</v>
      </c>
      <c r="G9457" s="162">
        <v>2013</v>
      </c>
      <c r="H9457" s="37">
        <v>167100</v>
      </c>
      <c r="I9457" s="35">
        <v>181697</v>
      </c>
      <c r="J9457" s="35">
        <v>54509</v>
      </c>
      <c r="K9457" s="33"/>
    </row>
    <row r="9458" spans="1:11" s="38" customFormat="1" ht="18" customHeight="1">
      <c r="A9458" s="33">
        <f t="shared" si="147"/>
        <v>9453</v>
      </c>
      <c r="B9458" s="160" t="s">
        <v>4554</v>
      </c>
      <c r="C9458" s="160" t="s">
        <v>12912</v>
      </c>
      <c r="D9458" s="159" t="s">
        <v>1422</v>
      </c>
      <c r="E9458" s="160" t="s">
        <v>1422</v>
      </c>
      <c r="F9458" s="161">
        <v>41338</v>
      </c>
      <c r="G9458" s="162">
        <v>2013</v>
      </c>
      <c r="H9458" s="37">
        <v>167100</v>
      </c>
      <c r="I9458" s="35">
        <v>181697</v>
      </c>
      <c r="J9458" s="35">
        <v>54509</v>
      </c>
      <c r="K9458" s="33"/>
    </row>
    <row r="9459" spans="1:11" s="38" customFormat="1" ht="18" customHeight="1">
      <c r="A9459" s="33">
        <f t="shared" si="147"/>
        <v>9454</v>
      </c>
      <c r="B9459" s="160" t="s">
        <v>2081</v>
      </c>
      <c r="C9459" s="160" t="s">
        <v>12913</v>
      </c>
      <c r="D9459" s="159" t="s">
        <v>4392</v>
      </c>
      <c r="E9459" s="160" t="s">
        <v>1422</v>
      </c>
      <c r="F9459" s="161">
        <v>41338</v>
      </c>
      <c r="G9459" s="162">
        <v>2013</v>
      </c>
      <c r="H9459" s="37">
        <v>167100</v>
      </c>
      <c r="I9459" s="35">
        <v>181697</v>
      </c>
      <c r="J9459" s="35">
        <v>54509</v>
      </c>
      <c r="K9459" s="33"/>
    </row>
    <row r="9460" spans="1:11" s="38" customFormat="1" ht="18" customHeight="1">
      <c r="A9460" s="33">
        <f t="shared" si="147"/>
        <v>9455</v>
      </c>
      <c r="B9460" s="160" t="s">
        <v>2081</v>
      </c>
      <c r="C9460" s="160" t="s">
        <v>12914</v>
      </c>
      <c r="D9460" s="159" t="s">
        <v>4392</v>
      </c>
      <c r="E9460" s="160" t="s">
        <v>1422</v>
      </c>
      <c r="F9460" s="161">
        <v>41338</v>
      </c>
      <c r="G9460" s="162">
        <v>2013</v>
      </c>
      <c r="H9460" s="37">
        <v>167100</v>
      </c>
      <c r="I9460" s="35">
        <v>181697</v>
      </c>
      <c r="J9460" s="35">
        <v>54509</v>
      </c>
      <c r="K9460" s="33"/>
    </row>
    <row r="9461" spans="1:11" s="38" customFormat="1" ht="18" customHeight="1">
      <c r="A9461" s="33">
        <f t="shared" si="147"/>
        <v>9456</v>
      </c>
      <c r="B9461" s="160" t="s">
        <v>2516</v>
      </c>
      <c r="C9461" s="160" t="s">
        <v>12915</v>
      </c>
      <c r="D9461" s="159" t="s">
        <v>1422</v>
      </c>
      <c r="E9461" s="160" t="s">
        <v>1422</v>
      </c>
      <c r="F9461" s="161">
        <v>41338</v>
      </c>
      <c r="G9461" s="162">
        <v>2013</v>
      </c>
      <c r="H9461" s="37">
        <v>167100</v>
      </c>
      <c r="I9461" s="35">
        <v>181697</v>
      </c>
      <c r="J9461" s="35">
        <v>54509</v>
      </c>
      <c r="K9461" s="33"/>
    </row>
    <row r="9462" spans="1:11" s="38" customFormat="1" ht="18" customHeight="1">
      <c r="A9462" s="33">
        <f t="shared" si="147"/>
        <v>9457</v>
      </c>
      <c r="B9462" s="160" t="s">
        <v>2462</v>
      </c>
      <c r="C9462" s="160" t="s">
        <v>12916</v>
      </c>
      <c r="D9462" s="159" t="s">
        <v>1298</v>
      </c>
      <c r="E9462" s="160" t="s">
        <v>1298</v>
      </c>
      <c r="F9462" s="161">
        <v>41333</v>
      </c>
      <c r="G9462" s="162">
        <v>2013</v>
      </c>
      <c r="H9462" s="37">
        <v>1025000</v>
      </c>
      <c r="I9462" s="35">
        <v>970533</v>
      </c>
      <c r="J9462" s="35">
        <v>291160</v>
      </c>
      <c r="K9462" s="33"/>
    </row>
    <row r="9463" spans="1:11" s="38" customFormat="1" ht="18" customHeight="1">
      <c r="A9463" s="33">
        <f t="shared" si="147"/>
        <v>9458</v>
      </c>
      <c r="B9463" s="160" t="s">
        <v>12917</v>
      </c>
      <c r="C9463" s="160" t="s">
        <v>12918</v>
      </c>
      <c r="D9463" s="159" t="s">
        <v>1462</v>
      </c>
      <c r="E9463" s="160" t="s">
        <v>1462</v>
      </c>
      <c r="F9463" s="161">
        <v>41333</v>
      </c>
      <c r="G9463" s="162">
        <v>2013</v>
      </c>
      <c r="H9463" s="37">
        <v>139500</v>
      </c>
      <c r="I9463" s="35">
        <v>151686</v>
      </c>
      <c r="J9463" s="35">
        <v>45506</v>
      </c>
      <c r="K9463" s="33"/>
    </row>
    <row r="9464" spans="1:11" s="38" customFormat="1" ht="18" customHeight="1">
      <c r="A9464" s="33">
        <f t="shared" si="147"/>
        <v>9459</v>
      </c>
      <c r="B9464" s="160" t="s">
        <v>12917</v>
      </c>
      <c r="C9464" s="160" t="s">
        <v>12919</v>
      </c>
      <c r="D9464" s="159" t="s">
        <v>1462</v>
      </c>
      <c r="E9464" s="160" t="s">
        <v>1462</v>
      </c>
      <c r="F9464" s="161">
        <v>41333</v>
      </c>
      <c r="G9464" s="162">
        <v>2013</v>
      </c>
      <c r="H9464" s="37">
        <v>139500</v>
      </c>
      <c r="I9464" s="35">
        <v>151686</v>
      </c>
      <c r="J9464" s="35">
        <v>45506</v>
      </c>
      <c r="K9464" s="33"/>
    </row>
    <row r="9465" spans="1:11" s="38" customFormat="1" ht="18" customHeight="1">
      <c r="A9465" s="33">
        <f t="shared" si="147"/>
        <v>9460</v>
      </c>
      <c r="B9465" s="160" t="s">
        <v>12917</v>
      </c>
      <c r="C9465" s="160" t="s">
        <v>12920</v>
      </c>
      <c r="D9465" s="159" t="s">
        <v>1462</v>
      </c>
      <c r="E9465" s="160" t="s">
        <v>1462</v>
      </c>
      <c r="F9465" s="161">
        <v>41333</v>
      </c>
      <c r="G9465" s="162">
        <v>2013</v>
      </c>
      <c r="H9465" s="37">
        <v>139500</v>
      </c>
      <c r="I9465" s="35">
        <v>151686</v>
      </c>
      <c r="J9465" s="35">
        <v>45506</v>
      </c>
      <c r="K9465" s="33"/>
    </row>
    <row r="9466" spans="1:11" s="38" customFormat="1" ht="18" customHeight="1">
      <c r="A9466" s="33">
        <f t="shared" si="147"/>
        <v>9461</v>
      </c>
      <c r="B9466" s="160" t="s">
        <v>12917</v>
      </c>
      <c r="C9466" s="160" t="s">
        <v>12921</v>
      </c>
      <c r="D9466" s="159" t="s">
        <v>1462</v>
      </c>
      <c r="E9466" s="160" t="s">
        <v>1462</v>
      </c>
      <c r="F9466" s="161">
        <v>41333</v>
      </c>
      <c r="G9466" s="162">
        <v>2013</v>
      </c>
      <c r="H9466" s="37">
        <v>139500</v>
      </c>
      <c r="I9466" s="35">
        <v>151686</v>
      </c>
      <c r="J9466" s="35">
        <v>45506</v>
      </c>
      <c r="K9466" s="33"/>
    </row>
    <row r="9467" spans="1:11" s="38" customFormat="1" ht="18" customHeight="1">
      <c r="A9467" s="33">
        <f t="shared" si="147"/>
        <v>9462</v>
      </c>
      <c r="B9467" s="160" t="s">
        <v>4254</v>
      </c>
      <c r="C9467" s="160" t="s">
        <v>12922</v>
      </c>
      <c r="D9467" s="159" t="s">
        <v>2362</v>
      </c>
      <c r="E9467" s="160" t="s">
        <v>2362</v>
      </c>
      <c r="F9467" s="161">
        <v>41330</v>
      </c>
      <c r="G9467" s="162">
        <v>2013</v>
      </c>
      <c r="H9467" s="37">
        <v>539300</v>
      </c>
      <c r="I9467" s="35">
        <v>586412</v>
      </c>
      <c r="J9467" s="35">
        <v>175924</v>
      </c>
      <c r="K9467" s="33"/>
    </row>
    <row r="9468" spans="1:11" s="38" customFormat="1" ht="18" customHeight="1">
      <c r="A9468" s="33">
        <f t="shared" si="147"/>
        <v>9463</v>
      </c>
      <c r="B9468" s="160" t="s">
        <v>4090</v>
      </c>
      <c r="C9468" s="160" t="s">
        <v>12923</v>
      </c>
      <c r="D9468" s="159" t="s">
        <v>1919</v>
      </c>
      <c r="E9468" s="160" t="s">
        <v>1919</v>
      </c>
      <c r="F9468" s="161">
        <v>41330</v>
      </c>
      <c r="G9468" s="162">
        <v>2013</v>
      </c>
      <c r="H9468" s="37">
        <v>522400</v>
      </c>
      <c r="I9468" s="35">
        <v>568035</v>
      </c>
      <c r="J9468" s="35">
        <v>170411</v>
      </c>
      <c r="K9468" s="33"/>
    </row>
    <row r="9469" spans="1:11" s="38" customFormat="1" ht="18" customHeight="1">
      <c r="A9469" s="33">
        <f t="shared" si="147"/>
        <v>9464</v>
      </c>
      <c r="B9469" s="160" t="s">
        <v>3802</v>
      </c>
      <c r="C9469" s="160" t="s">
        <v>12924</v>
      </c>
      <c r="D9469" s="159" t="s">
        <v>1919</v>
      </c>
      <c r="E9469" s="160" t="s">
        <v>1919</v>
      </c>
      <c r="F9469" s="161">
        <v>41330</v>
      </c>
      <c r="G9469" s="162">
        <v>2013</v>
      </c>
      <c r="H9469" s="37">
        <v>457900</v>
      </c>
      <c r="I9469" s="35">
        <v>497901</v>
      </c>
      <c r="J9469" s="35">
        <v>149370</v>
      </c>
      <c r="K9469" s="33"/>
    </row>
    <row r="9470" spans="1:11" ht="18" customHeight="1">
      <c r="A9470" s="33">
        <f t="shared" si="147"/>
        <v>9465</v>
      </c>
      <c r="B9470" s="160" t="s">
        <v>3802</v>
      </c>
      <c r="C9470" s="160" t="s">
        <v>12925</v>
      </c>
      <c r="D9470" s="159" t="s">
        <v>1919</v>
      </c>
      <c r="E9470" s="160" t="s">
        <v>1919</v>
      </c>
      <c r="F9470" s="161">
        <v>41330</v>
      </c>
      <c r="G9470" s="162">
        <v>2013</v>
      </c>
      <c r="H9470" s="37">
        <v>457900</v>
      </c>
      <c r="I9470" s="35">
        <v>497901</v>
      </c>
      <c r="J9470" s="35">
        <v>149370</v>
      </c>
      <c r="K9470" s="33"/>
    </row>
    <row r="9471" spans="1:11" ht="18" customHeight="1">
      <c r="A9471" s="33">
        <f t="shared" si="147"/>
        <v>9466</v>
      </c>
      <c r="B9471" s="160" t="s">
        <v>2363</v>
      </c>
      <c r="C9471" s="160" t="s">
        <v>12926</v>
      </c>
      <c r="D9471" s="159" t="s">
        <v>2358</v>
      </c>
      <c r="E9471" s="160" t="s">
        <v>2358</v>
      </c>
      <c r="F9471" s="161">
        <v>41330</v>
      </c>
      <c r="G9471" s="162">
        <v>2013</v>
      </c>
      <c r="H9471" s="37">
        <v>357200</v>
      </c>
      <c r="I9471" s="35">
        <v>388404</v>
      </c>
      <c r="J9471" s="35">
        <v>116521</v>
      </c>
      <c r="K9471" s="33"/>
    </row>
    <row r="9472" spans="1:11" ht="18" customHeight="1">
      <c r="A9472" s="33">
        <f t="shared" si="147"/>
        <v>9467</v>
      </c>
      <c r="B9472" s="160" t="s">
        <v>2363</v>
      </c>
      <c r="C9472" s="160" t="s">
        <v>12927</v>
      </c>
      <c r="D9472" s="159" t="s">
        <v>2358</v>
      </c>
      <c r="E9472" s="160" t="s">
        <v>2358</v>
      </c>
      <c r="F9472" s="161">
        <v>41330</v>
      </c>
      <c r="G9472" s="162">
        <v>2013</v>
      </c>
      <c r="H9472" s="37">
        <v>357200</v>
      </c>
      <c r="I9472" s="35">
        <v>388404</v>
      </c>
      <c r="J9472" s="35">
        <v>116521</v>
      </c>
      <c r="K9472" s="33"/>
    </row>
    <row r="9473" spans="1:11" ht="18" customHeight="1">
      <c r="A9473" s="33">
        <f t="shared" si="147"/>
        <v>9468</v>
      </c>
      <c r="B9473" s="160" t="s">
        <v>2363</v>
      </c>
      <c r="C9473" s="160" t="s">
        <v>12928</v>
      </c>
      <c r="D9473" s="159" t="s">
        <v>2358</v>
      </c>
      <c r="E9473" s="160" t="s">
        <v>2358</v>
      </c>
      <c r="F9473" s="161">
        <v>41330</v>
      </c>
      <c r="G9473" s="162">
        <v>2013</v>
      </c>
      <c r="H9473" s="37">
        <v>357200</v>
      </c>
      <c r="I9473" s="35">
        <v>388404</v>
      </c>
      <c r="J9473" s="35">
        <v>116521</v>
      </c>
      <c r="K9473" s="33"/>
    </row>
    <row r="9474" spans="1:11" ht="18" customHeight="1">
      <c r="A9474" s="33">
        <f t="shared" si="147"/>
        <v>9469</v>
      </c>
      <c r="B9474" s="160" t="s">
        <v>2363</v>
      </c>
      <c r="C9474" s="160" t="s">
        <v>12929</v>
      </c>
      <c r="D9474" s="159" t="s">
        <v>2358</v>
      </c>
      <c r="E9474" s="160" t="s">
        <v>2358</v>
      </c>
      <c r="F9474" s="161">
        <v>41330</v>
      </c>
      <c r="G9474" s="162">
        <v>2013</v>
      </c>
      <c r="H9474" s="37">
        <v>357200</v>
      </c>
      <c r="I9474" s="35">
        <v>388404</v>
      </c>
      <c r="J9474" s="35">
        <v>116521</v>
      </c>
      <c r="K9474" s="33"/>
    </row>
    <row r="9475" spans="1:11" ht="18" customHeight="1">
      <c r="A9475" s="33">
        <f t="shared" si="147"/>
        <v>9470</v>
      </c>
      <c r="B9475" s="160" t="s">
        <v>2363</v>
      </c>
      <c r="C9475" s="160" t="s">
        <v>12930</v>
      </c>
      <c r="D9475" s="159" t="s">
        <v>2358</v>
      </c>
      <c r="E9475" s="160" t="s">
        <v>2358</v>
      </c>
      <c r="F9475" s="161">
        <v>41330</v>
      </c>
      <c r="G9475" s="162">
        <v>2013</v>
      </c>
      <c r="H9475" s="37">
        <v>357200</v>
      </c>
      <c r="I9475" s="35">
        <v>388404</v>
      </c>
      <c r="J9475" s="35">
        <v>116521</v>
      </c>
      <c r="K9475" s="33"/>
    </row>
    <row r="9476" spans="1:11" ht="18" customHeight="1">
      <c r="A9476" s="33">
        <f t="shared" si="147"/>
        <v>9471</v>
      </c>
      <c r="B9476" s="160" t="s">
        <v>2363</v>
      </c>
      <c r="C9476" s="160" t="s">
        <v>12931</v>
      </c>
      <c r="D9476" s="159" t="s">
        <v>2358</v>
      </c>
      <c r="E9476" s="160" t="s">
        <v>2358</v>
      </c>
      <c r="F9476" s="161">
        <v>41330</v>
      </c>
      <c r="G9476" s="162">
        <v>2013</v>
      </c>
      <c r="H9476" s="37">
        <v>357200</v>
      </c>
      <c r="I9476" s="35">
        <v>388404</v>
      </c>
      <c r="J9476" s="35">
        <v>116521</v>
      </c>
      <c r="K9476" s="33"/>
    </row>
    <row r="9477" spans="1:11" ht="18" customHeight="1">
      <c r="A9477" s="33">
        <f t="shared" si="147"/>
        <v>9472</v>
      </c>
      <c r="B9477" s="160" t="s">
        <v>2767</v>
      </c>
      <c r="C9477" s="160" t="s">
        <v>12932</v>
      </c>
      <c r="D9477" s="159" t="s">
        <v>2358</v>
      </c>
      <c r="E9477" s="160" t="s">
        <v>2358</v>
      </c>
      <c r="F9477" s="161">
        <v>41330</v>
      </c>
      <c r="G9477" s="162">
        <v>2013</v>
      </c>
      <c r="H9477" s="37">
        <v>357200</v>
      </c>
      <c r="I9477" s="35">
        <v>388404</v>
      </c>
      <c r="J9477" s="35">
        <v>116521</v>
      </c>
      <c r="K9477" s="33"/>
    </row>
    <row r="9478" spans="1:11" ht="18" customHeight="1">
      <c r="A9478" s="33">
        <f t="shared" si="147"/>
        <v>9473</v>
      </c>
      <c r="B9478" s="160" t="s">
        <v>2767</v>
      </c>
      <c r="C9478" s="160" t="s">
        <v>12933</v>
      </c>
      <c r="D9478" s="159" t="s">
        <v>2358</v>
      </c>
      <c r="E9478" s="160" t="s">
        <v>2358</v>
      </c>
      <c r="F9478" s="161">
        <v>41330</v>
      </c>
      <c r="G9478" s="162">
        <v>2013</v>
      </c>
      <c r="H9478" s="37">
        <v>357200</v>
      </c>
      <c r="I9478" s="35">
        <v>388404</v>
      </c>
      <c r="J9478" s="35">
        <v>116521</v>
      </c>
      <c r="K9478" s="33"/>
    </row>
    <row r="9479" spans="1:11" ht="18" customHeight="1">
      <c r="A9479" s="33">
        <f t="shared" ref="A9479:A9542" si="148">A9478+1</f>
        <v>9474</v>
      </c>
      <c r="B9479" s="160" t="s">
        <v>2182</v>
      </c>
      <c r="C9479" s="160" t="s">
        <v>12934</v>
      </c>
      <c r="D9479" s="159" t="s">
        <v>2358</v>
      </c>
      <c r="E9479" s="160" t="s">
        <v>2358</v>
      </c>
      <c r="F9479" s="161">
        <v>41330</v>
      </c>
      <c r="G9479" s="162">
        <v>2013</v>
      </c>
      <c r="H9479" s="37">
        <v>300000</v>
      </c>
      <c r="I9479" s="35">
        <v>326207</v>
      </c>
      <c r="J9479" s="35">
        <v>97862</v>
      </c>
      <c r="K9479" s="33"/>
    </row>
    <row r="9480" spans="1:11" ht="18" customHeight="1">
      <c r="A9480" s="33">
        <f t="shared" si="148"/>
        <v>9475</v>
      </c>
      <c r="B9480" s="160" t="s">
        <v>2767</v>
      </c>
      <c r="C9480" s="160" t="s">
        <v>12935</v>
      </c>
      <c r="D9480" s="159" t="s">
        <v>2358</v>
      </c>
      <c r="E9480" s="160" t="s">
        <v>2358</v>
      </c>
      <c r="F9480" s="161">
        <v>41330</v>
      </c>
      <c r="G9480" s="162">
        <v>2013</v>
      </c>
      <c r="H9480" s="37">
        <v>300000</v>
      </c>
      <c r="I9480" s="35">
        <v>326207</v>
      </c>
      <c r="J9480" s="35">
        <v>97862</v>
      </c>
      <c r="K9480" s="33"/>
    </row>
    <row r="9481" spans="1:11" ht="18" customHeight="1">
      <c r="A9481" s="33">
        <f t="shared" si="148"/>
        <v>9476</v>
      </c>
      <c r="B9481" s="160" t="s">
        <v>2363</v>
      </c>
      <c r="C9481" s="160" t="s">
        <v>12936</v>
      </c>
      <c r="D9481" s="159" t="s">
        <v>2358</v>
      </c>
      <c r="E9481" s="160" t="s">
        <v>2358</v>
      </c>
      <c r="F9481" s="161">
        <v>41330</v>
      </c>
      <c r="G9481" s="162">
        <v>2013</v>
      </c>
      <c r="H9481" s="37">
        <v>300000</v>
      </c>
      <c r="I9481" s="35">
        <v>326207</v>
      </c>
      <c r="J9481" s="35">
        <v>97862</v>
      </c>
      <c r="K9481" s="33"/>
    </row>
    <row r="9482" spans="1:11" ht="18" customHeight="1">
      <c r="A9482" s="33">
        <f t="shared" si="148"/>
        <v>9477</v>
      </c>
      <c r="B9482" s="160" t="s">
        <v>2767</v>
      </c>
      <c r="C9482" s="160" t="s">
        <v>12937</v>
      </c>
      <c r="D9482" s="159" t="s">
        <v>2358</v>
      </c>
      <c r="E9482" s="160" t="s">
        <v>2358</v>
      </c>
      <c r="F9482" s="161">
        <v>41330</v>
      </c>
      <c r="G9482" s="162">
        <v>2013</v>
      </c>
      <c r="H9482" s="37">
        <v>300000</v>
      </c>
      <c r="I9482" s="35">
        <v>326207</v>
      </c>
      <c r="J9482" s="35">
        <v>97862</v>
      </c>
      <c r="K9482" s="33"/>
    </row>
    <row r="9483" spans="1:11" ht="18" customHeight="1">
      <c r="A9483" s="33">
        <f t="shared" si="148"/>
        <v>9478</v>
      </c>
      <c r="B9483" s="160" t="s">
        <v>2767</v>
      </c>
      <c r="C9483" s="160" t="s">
        <v>12938</v>
      </c>
      <c r="D9483" s="159" t="s">
        <v>2358</v>
      </c>
      <c r="E9483" s="160" t="s">
        <v>2358</v>
      </c>
      <c r="F9483" s="161">
        <v>41330</v>
      </c>
      <c r="G9483" s="162">
        <v>2013</v>
      </c>
      <c r="H9483" s="37">
        <v>300000</v>
      </c>
      <c r="I9483" s="35">
        <v>326207</v>
      </c>
      <c r="J9483" s="35">
        <v>97862</v>
      </c>
      <c r="K9483" s="33"/>
    </row>
    <row r="9484" spans="1:11" ht="18" customHeight="1">
      <c r="A9484" s="33">
        <f t="shared" si="148"/>
        <v>9479</v>
      </c>
      <c r="B9484" s="160" t="s">
        <v>2392</v>
      </c>
      <c r="C9484" s="160" t="s">
        <v>12939</v>
      </c>
      <c r="D9484" s="159" t="s">
        <v>1422</v>
      </c>
      <c r="E9484" s="160" t="s">
        <v>1422</v>
      </c>
      <c r="F9484" s="161">
        <v>41330</v>
      </c>
      <c r="G9484" s="162">
        <v>2013</v>
      </c>
      <c r="H9484" s="37">
        <v>224700</v>
      </c>
      <c r="I9484" s="35">
        <v>244329</v>
      </c>
      <c r="J9484" s="35">
        <v>73299</v>
      </c>
      <c r="K9484" s="33"/>
    </row>
    <row r="9485" spans="1:11" s="38" customFormat="1" ht="18" customHeight="1">
      <c r="A9485" s="33">
        <f t="shared" si="148"/>
        <v>9480</v>
      </c>
      <c r="B9485" s="160" t="s">
        <v>12940</v>
      </c>
      <c r="C9485" s="160" t="s">
        <v>12941</v>
      </c>
      <c r="D9485" s="159" t="s">
        <v>1432</v>
      </c>
      <c r="E9485" s="160" t="s">
        <v>1432</v>
      </c>
      <c r="F9485" s="161">
        <v>41330</v>
      </c>
      <c r="G9485" s="162">
        <v>2013</v>
      </c>
      <c r="H9485" s="37">
        <v>173600</v>
      </c>
      <c r="I9485" s="35">
        <v>188765</v>
      </c>
      <c r="J9485" s="35">
        <v>56630</v>
      </c>
      <c r="K9485" s="33"/>
    </row>
    <row r="9486" spans="1:11" s="38" customFormat="1" ht="18" customHeight="1">
      <c r="A9486" s="33">
        <f t="shared" si="148"/>
        <v>9481</v>
      </c>
      <c r="B9486" s="160" t="s">
        <v>3177</v>
      </c>
      <c r="C9486" s="160" t="s">
        <v>12942</v>
      </c>
      <c r="D9486" s="159" t="s">
        <v>1427</v>
      </c>
      <c r="E9486" s="160" t="s">
        <v>1427</v>
      </c>
      <c r="F9486" s="161">
        <v>41330</v>
      </c>
      <c r="G9486" s="162">
        <v>2013</v>
      </c>
      <c r="H9486" s="37">
        <v>143700</v>
      </c>
      <c r="I9486" s="35">
        <v>156253</v>
      </c>
      <c r="J9486" s="35">
        <v>46876</v>
      </c>
      <c r="K9486" s="33"/>
    </row>
    <row r="9487" spans="1:11" s="38" customFormat="1" ht="18" customHeight="1">
      <c r="A9487" s="33">
        <f t="shared" si="148"/>
        <v>9482</v>
      </c>
      <c r="B9487" s="160" t="s">
        <v>6162</v>
      </c>
      <c r="C9487" s="160" t="s">
        <v>12943</v>
      </c>
      <c r="D9487" s="159" t="s">
        <v>1298</v>
      </c>
      <c r="E9487" s="160" t="s">
        <v>1298</v>
      </c>
      <c r="F9487" s="161">
        <v>41327</v>
      </c>
      <c r="G9487" s="162">
        <v>2013</v>
      </c>
      <c r="H9487" s="37">
        <v>780000</v>
      </c>
      <c r="I9487" s="35">
        <v>738552</v>
      </c>
      <c r="J9487" s="35">
        <v>221566</v>
      </c>
      <c r="K9487" s="33"/>
    </row>
    <row r="9488" spans="1:11" s="38" customFormat="1" ht="18" customHeight="1">
      <c r="A9488" s="33">
        <f t="shared" si="148"/>
        <v>9483</v>
      </c>
      <c r="B9488" s="160" t="s">
        <v>2222</v>
      </c>
      <c r="C9488" s="160" t="s">
        <v>12944</v>
      </c>
      <c r="D9488" s="159" t="s">
        <v>1298</v>
      </c>
      <c r="E9488" s="160" t="s">
        <v>1298</v>
      </c>
      <c r="F9488" s="161">
        <v>41327</v>
      </c>
      <c r="G9488" s="162">
        <v>2013</v>
      </c>
      <c r="H9488" s="37">
        <v>780000</v>
      </c>
      <c r="I9488" s="35">
        <v>738552</v>
      </c>
      <c r="J9488" s="35">
        <v>221566</v>
      </c>
      <c r="K9488" s="33"/>
    </row>
    <row r="9489" spans="1:11" s="38" customFormat="1" ht="18" customHeight="1">
      <c r="A9489" s="33">
        <f t="shared" si="148"/>
        <v>9484</v>
      </c>
      <c r="B9489" s="160" t="s">
        <v>6162</v>
      </c>
      <c r="C9489" s="160" t="s">
        <v>12945</v>
      </c>
      <c r="D9489" s="159" t="s">
        <v>1298</v>
      </c>
      <c r="E9489" s="160" t="s">
        <v>1298</v>
      </c>
      <c r="F9489" s="161">
        <v>41327</v>
      </c>
      <c r="G9489" s="162">
        <v>2013</v>
      </c>
      <c r="H9489" s="37">
        <v>780000</v>
      </c>
      <c r="I9489" s="35">
        <v>738552</v>
      </c>
      <c r="J9489" s="35">
        <v>221566</v>
      </c>
      <c r="K9489" s="33"/>
    </row>
    <row r="9490" spans="1:11" s="38" customFormat="1" ht="18" customHeight="1">
      <c r="A9490" s="33">
        <f t="shared" si="148"/>
        <v>9485</v>
      </c>
      <c r="B9490" s="160" t="s">
        <v>7362</v>
      </c>
      <c r="C9490" s="160" t="s">
        <v>12946</v>
      </c>
      <c r="D9490" s="159" t="s">
        <v>1298</v>
      </c>
      <c r="E9490" s="160" t="s">
        <v>1298</v>
      </c>
      <c r="F9490" s="161">
        <v>41327</v>
      </c>
      <c r="G9490" s="162">
        <v>2013</v>
      </c>
      <c r="H9490" s="37">
        <v>780000</v>
      </c>
      <c r="I9490" s="35">
        <v>738552</v>
      </c>
      <c r="J9490" s="35">
        <v>221566</v>
      </c>
      <c r="K9490" s="33"/>
    </row>
    <row r="9491" spans="1:11" s="38" customFormat="1" ht="18" customHeight="1">
      <c r="A9491" s="33">
        <f t="shared" si="148"/>
        <v>9486</v>
      </c>
      <c r="B9491" s="160" t="s">
        <v>6162</v>
      </c>
      <c r="C9491" s="160" t="s">
        <v>12947</v>
      </c>
      <c r="D9491" s="159" t="s">
        <v>1298</v>
      </c>
      <c r="E9491" s="160" t="s">
        <v>1298</v>
      </c>
      <c r="F9491" s="161">
        <v>41327</v>
      </c>
      <c r="G9491" s="162">
        <v>2013</v>
      </c>
      <c r="H9491" s="37">
        <v>780000</v>
      </c>
      <c r="I9491" s="35">
        <v>738552</v>
      </c>
      <c r="J9491" s="35">
        <v>221566</v>
      </c>
      <c r="K9491" s="33"/>
    </row>
    <row r="9492" spans="1:11" s="38" customFormat="1" ht="18" customHeight="1">
      <c r="A9492" s="33">
        <f t="shared" si="148"/>
        <v>9487</v>
      </c>
      <c r="B9492" s="160" t="s">
        <v>4630</v>
      </c>
      <c r="C9492" s="160" t="s">
        <v>12948</v>
      </c>
      <c r="D9492" s="159" t="s">
        <v>1298</v>
      </c>
      <c r="E9492" s="160" t="s">
        <v>1298</v>
      </c>
      <c r="F9492" s="161">
        <v>41327</v>
      </c>
      <c r="G9492" s="162">
        <v>2013</v>
      </c>
      <c r="H9492" s="37">
        <v>780000</v>
      </c>
      <c r="I9492" s="35">
        <v>738552</v>
      </c>
      <c r="J9492" s="35">
        <v>221566</v>
      </c>
      <c r="K9492" s="33"/>
    </row>
    <row r="9493" spans="1:11" s="38" customFormat="1" ht="18" customHeight="1">
      <c r="A9493" s="33">
        <f t="shared" si="148"/>
        <v>9488</v>
      </c>
      <c r="B9493" s="160" t="s">
        <v>6162</v>
      </c>
      <c r="C9493" s="160" t="s">
        <v>12949</v>
      </c>
      <c r="D9493" s="159" t="s">
        <v>1298</v>
      </c>
      <c r="E9493" s="160" t="s">
        <v>1298</v>
      </c>
      <c r="F9493" s="161">
        <v>41327</v>
      </c>
      <c r="G9493" s="162">
        <v>2013</v>
      </c>
      <c r="H9493" s="37">
        <v>780000</v>
      </c>
      <c r="I9493" s="35">
        <v>738552</v>
      </c>
      <c r="J9493" s="35">
        <v>221566</v>
      </c>
      <c r="K9493" s="33"/>
    </row>
    <row r="9494" spans="1:11" s="38" customFormat="1" ht="18" customHeight="1">
      <c r="A9494" s="33">
        <f t="shared" si="148"/>
        <v>9489</v>
      </c>
      <c r="B9494" s="160" t="s">
        <v>2462</v>
      </c>
      <c r="C9494" s="160" t="s">
        <v>12950</v>
      </c>
      <c r="D9494" s="159" t="s">
        <v>10460</v>
      </c>
      <c r="E9494" s="160" t="s">
        <v>1298</v>
      </c>
      <c r="F9494" s="161">
        <v>41327</v>
      </c>
      <c r="G9494" s="162">
        <v>2013</v>
      </c>
      <c r="H9494" s="37">
        <v>780000</v>
      </c>
      <c r="I9494" s="35">
        <v>738552</v>
      </c>
      <c r="J9494" s="35">
        <v>221566</v>
      </c>
      <c r="K9494" s="33"/>
    </row>
    <row r="9495" spans="1:11" s="38" customFormat="1" ht="18" customHeight="1">
      <c r="A9495" s="33">
        <f t="shared" si="148"/>
        <v>9490</v>
      </c>
      <c r="B9495" s="160" t="s">
        <v>1913</v>
      </c>
      <c r="C9495" s="160" t="s">
        <v>12951</v>
      </c>
      <c r="D9495" s="159" t="s">
        <v>12952</v>
      </c>
      <c r="E9495" s="160" t="s">
        <v>1298</v>
      </c>
      <c r="F9495" s="161">
        <v>41327</v>
      </c>
      <c r="G9495" s="162">
        <v>2013</v>
      </c>
      <c r="H9495" s="37">
        <v>780000</v>
      </c>
      <c r="I9495" s="35">
        <v>738552</v>
      </c>
      <c r="J9495" s="35">
        <v>221566</v>
      </c>
      <c r="K9495" s="33"/>
    </row>
    <row r="9496" spans="1:11" s="38" customFormat="1" ht="18" customHeight="1">
      <c r="A9496" s="33">
        <f t="shared" si="148"/>
        <v>9491</v>
      </c>
      <c r="B9496" s="160" t="s">
        <v>2222</v>
      </c>
      <c r="C9496" s="160" t="s">
        <v>12953</v>
      </c>
      <c r="D9496" s="159" t="s">
        <v>1298</v>
      </c>
      <c r="E9496" s="160" t="s">
        <v>1298</v>
      </c>
      <c r="F9496" s="161">
        <v>41327</v>
      </c>
      <c r="G9496" s="162">
        <v>2013</v>
      </c>
      <c r="H9496" s="37">
        <v>780000</v>
      </c>
      <c r="I9496" s="35">
        <v>738552</v>
      </c>
      <c r="J9496" s="35">
        <v>221566</v>
      </c>
      <c r="K9496" s="33"/>
    </row>
    <row r="9497" spans="1:11" s="38" customFormat="1" ht="18" customHeight="1">
      <c r="A9497" s="33">
        <f t="shared" si="148"/>
        <v>9492</v>
      </c>
      <c r="B9497" s="160" t="s">
        <v>2462</v>
      </c>
      <c r="C9497" s="160" t="s">
        <v>12954</v>
      </c>
      <c r="D9497" s="159" t="s">
        <v>1298</v>
      </c>
      <c r="E9497" s="160" t="s">
        <v>1298</v>
      </c>
      <c r="F9497" s="161">
        <v>41327</v>
      </c>
      <c r="G9497" s="162">
        <v>2013</v>
      </c>
      <c r="H9497" s="37">
        <v>780000</v>
      </c>
      <c r="I9497" s="35">
        <v>738552</v>
      </c>
      <c r="J9497" s="35">
        <v>221566</v>
      </c>
      <c r="K9497" s="33"/>
    </row>
    <row r="9498" spans="1:11" s="38" customFormat="1" ht="18" customHeight="1">
      <c r="A9498" s="33">
        <f t="shared" si="148"/>
        <v>9493</v>
      </c>
      <c r="B9498" s="160" t="s">
        <v>4892</v>
      </c>
      <c r="C9498" s="160" t="s">
        <v>12955</v>
      </c>
      <c r="D9498" s="159" t="s">
        <v>1298</v>
      </c>
      <c r="E9498" s="160" t="s">
        <v>1298</v>
      </c>
      <c r="F9498" s="161">
        <v>41327</v>
      </c>
      <c r="G9498" s="162">
        <v>2013</v>
      </c>
      <c r="H9498" s="37">
        <v>780000</v>
      </c>
      <c r="I9498" s="35">
        <v>738552</v>
      </c>
      <c r="J9498" s="35">
        <v>221566</v>
      </c>
      <c r="K9498" s="33"/>
    </row>
    <row r="9499" spans="1:11" s="38" customFormat="1" ht="18" customHeight="1">
      <c r="A9499" s="33">
        <f t="shared" si="148"/>
        <v>9494</v>
      </c>
      <c r="B9499" s="160" t="s">
        <v>2222</v>
      </c>
      <c r="C9499" s="160" t="s">
        <v>12956</v>
      </c>
      <c r="D9499" s="159" t="s">
        <v>1298</v>
      </c>
      <c r="E9499" s="160" t="s">
        <v>1298</v>
      </c>
      <c r="F9499" s="161">
        <v>41327</v>
      </c>
      <c r="G9499" s="162">
        <v>2013</v>
      </c>
      <c r="H9499" s="37">
        <v>780000</v>
      </c>
      <c r="I9499" s="35">
        <v>738552</v>
      </c>
      <c r="J9499" s="35">
        <v>221566</v>
      </c>
      <c r="K9499" s="33"/>
    </row>
    <row r="9500" spans="1:11" s="38" customFormat="1" ht="18" customHeight="1">
      <c r="A9500" s="33">
        <f t="shared" si="148"/>
        <v>9495</v>
      </c>
      <c r="B9500" s="160" t="s">
        <v>11860</v>
      </c>
      <c r="C9500" s="160" t="s">
        <v>12957</v>
      </c>
      <c r="D9500" s="159" t="s">
        <v>1298</v>
      </c>
      <c r="E9500" s="160" t="s">
        <v>1298</v>
      </c>
      <c r="F9500" s="161">
        <v>41327</v>
      </c>
      <c r="G9500" s="162">
        <v>2013</v>
      </c>
      <c r="H9500" s="37">
        <v>780000</v>
      </c>
      <c r="I9500" s="35">
        <v>738552</v>
      </c>
      <c r="J9500" s="35">
        <v>221566</v>
      </c>
      <c r="K9500" s="33"/>
    </row>
    <row r="9501" spans="1:11" s="38" customFormat="1" ht="18" customHeight="1">
      <c r="A9501" s="33">
        <f t="shared" si="148"/>
        <v>9496</v>
      </c>
      <c r="B9501" s="160" t="s">
        <v>2692</v>
      </c>
      <c r="C9501" s="160" t="s">
        <v>12958</v>
      </c>
      <c r="D9501" s="159" t="s">
        <v>12959</v>
      </c>
      <c r="E9501" s="160" t="s">
        <v>1298</v>
      </c>
      <c r="F9501" s="161">
        <v>41327</v>
      </c>
      <c r="G9501" s="162">
        <v>2013</v>
      </c>
      <c r="H9501" s="37">
        <v>780000</v>
      </c>
      <c r="I9501" s="35">
        <v>738552</v>
      </c>
      <c r="J9501" s="35">
        <v>221566</v>
      </c>
      <c r="K9501" s="33"/>
    </row>
    <row r="9502" spans="1:11" s="38" customFormat="1" ht="18" customHeight="1">
      <c r="A9502" s="33">
        <f t="shared" si="148"/>
        <v>9497</v>
      </c>
      <c r="B9502" s="160" t="s">
        <v>6162</v>
      </c>
      <c r="C9502" s="160" t="s">
        <v>12960</v>
      </c>
      <c r="D9502" s="159" t="s">
        <v>1298</v>
      </c>
      <c r="E9502" s="160" t="s">
        <v>1298</v>
      </c>
      <c r="F9502" s="161">
        <v>41327</v>
      </c>
      <c r="G9502" s="162">
        <v>2013</v>
      </c>
      <c r="H9502" s="37">
        <v>780000</v>
      </c>
      <c r="I9502" s="35">
        <v>738552</v>
      </c>
      <c r="J9502" s="35">
        <v>221566</v>
      </c>
      <c r="K9502" s="33"/>
    </row>
    <row r="9503" spans="1:11" s="38" customFormat="1" ht="18" customHeight="1">
      <c r="A9503" s="33">
        <f t="shared" si="148"/>
        <v>9498</v>
      </c>
      <c r="B9503" s="160" t="s">
        <v>1937</v>
      </c>
      <c r="C9503" s="160" t="s">
        <v>12961</v>
      </c>
      <c r="D9503" s="159" t="s">
        <v>2215</v>
      </c>
      <c r="E9503" s="160" t="s">
        <v>2215</v>
      </c>
      <c r="F9503" s="161">
        <v>41326</v>
      </c>
      <c r="G9503" s="162">
        <v>2013</v>
      </c>
      <c r="H9503" s="37">
        <v>120900</v>
      </c>
      <c r="I9503" s="35">
        <v>131461</v>
      </c>
      <c r="J9503" s="35">
        <v>39438</v>
      </c>
      <c r="K9503" s="33"/>
    </row>
    <row r="9504" spans="1:11" s="38" customFormat="1" ht="18" customHeight="1">
      <c r="A9504" s="33">
        <f t="shared" si="148"/>
        <v>9499</v>
      </c>
      <c r="B9504" s="160" t="s">
        <v>12411</v>
      </c>
      <c r="C9504" s="160" t="s">
        <v>12962</v>
      </c>
      <c r="D9504" s="159" t="s">
        <v>4420</v>
      </c>
      <c r="E9504" s="160" t="s">
        <v>4420</v>
      </c>
      <c r="F9504" s="161">
        <v>41326</v>
      </c>
      <c r="G9504" s="162">
        <v>2013</v>
      </c>
      <c r="H9504" s="37">
        <v>6300000</v>
      </c>
      <c r="I9504" s="35">
        <v>5965230</v>
      </c>
      <c r="J9504" s="35">
        <v>1789569</v>
      </c>
      <c r="K9504" s="33"/>
    </row>
    <row r="9505" spans="1:11" s="38" customFormat="1" ht="18" customHeight="1">
      <c r="A9505" s="33">
        <f t="shared" si="148"/>
        <v>9500</v>
      </c>
      <c r="B9505" s="160" t="s">
        <v>4901</v>
      </c>
      <c r="C9505" s="160" t="s">
        <v>12963</v>
      </c>
      <c r="D9505" s="159" t="s">
        <v>1263</v>
      </c>
      <c r="E9505" s="160" t="s">
        <v>1263</v>
      </c>
      <c r="F9505" s="161">
        <v>41326</v>
      </c>
      <c r="G9505" s="162">
        <v>2013</v>
      </c>
      <c r="H9505" s="37">
        <v>270000</v>
      </c>
      <c r="I9505" s="35">
        <v>255653</v>
      </c>
      <c r="J9505" s="35">
        <v>76696</v>
      </c>
      <c r="K9505" s="33"/>
    </row>
    <row r="9506" spans="1:11" s="38" customFormat="1" ht="18" customHeight="1">
      <c r="A9506" s="33">
        <f t="shared" si="148"/>
        <v>9501</v>
      </c>
      <c r="B9506" s="160" t="s">
        <v>4901</v>
      </c>
      <c r="C9506" s="160" t="s">
        <v>12964</v>
      </c>
      <c r="D9506" s="159" t="s">
        <v>1263</v>
      </c>
      <c r="E9506" s="160" t="s">
        <v>1263</v>
      </c>
      <c r="F9506" s="161">
        <v>41326</v>
      </c>
      <c r="G9506" s="162">
        <v>2013</v>
      </c>
      <c r="H9506" s="37">
        <v>270000</v>
      </c>
      <c r="I9506" s="35">
        <v>255653</v>
      </c>
      <c r="J9506" s="35">
        <v>76696</v>
      </c>
      <c r="K9506" s="33"/>
    </row>
    <row r="9507" spans="1:11" s="38" customFormat="1" ht="18" customHeight="1">
      <c r="A9507" s="33">
        <f t="shared" si="148"/>
        <v>9502</v>
      </c>
      <c r="B9507" s="160" t="s">
        <v>2228</v>
      </c>
      <c r="C9507" s="160" t="s">
        <v>12965</v>
      </c>
      <c r="D9507" s="159" t="s">
        <v>1263</v>
      </c>
      <c r="E9507" s="160" t="s">
        <v>1263</v>
      </c>
      <c r="F9507" s="161">
        <v>41326</v>
      </c>
      <c r="G9507" s="162">
        <v>2013</v>
      </c>
      <c r="H9507" s="37">
        <v>270000</v>
      </c>
      <c r="I9507" s="35">
        <v>255653</v>
      </c>
      <c r="J9507" s="35">
        <v>76696</v>
      </c>
      <c r="K9507" s="33"/>
    </row>
    <row r="9508" spans="1:11" s="38" customFormat="1" ht="18" customHeight="1">
      <c r="A9508" s="33">
        <f t="shared" si="148"/>
        <v>9503</v>
      </c>
      <c r="B9508" s="160" t="s">
        <v>3388</v>
      </c>
      <c r="C9508" s="160" t="s">
        <v>12966</v>
      </c>
      <c r="D9508" s="159" t="s">
        <v>12967</v>
      </c>
      <c r="E9508" s="160" t="s">
        <v>1263</v>
      </c>
      <c r="F9508" s="161">
        <v>41326</v>
      </c>
      <c r="G9508" s="162">
        <v>2013</v>
      </c>
      <c r="H9508" s="37">
        <v>270000</v>
      </c>
      <c r="I9508" s="35">
        <v>255653</v>
      </c>
      <c r="J9508" s="35">
        <v>76696</v>
      </c>
      <c r="K9508" s="33"/>
    </row>
    <row r="9509" spans="1:11" s="38" customFormat="1" ht="18" customHeight="1">
      <c r="A9509" s="33">
        <f t="shared" si="148"/>
        <v>9504</v>
      </c>
      <c r="B9509" s="160" t="s">
        <v>2021</v>
      </c>
      <c r="C9509" s="160" t="s">
        <v>12968</v>
      </c>
      <c r="D9509" s="159" t="s">
        <v>12969</v>
      </c>
      <c r="E9509" s="160" t="s">
        <v>7612</v>
      </c>
      <c r="F9509" s="161">
        <v>41326</v>
      </c>
      <c r="G9509" s="162">
        <v>2013</v>
      </c>
      <c r="H9509" s="37">
        <v>550000</v>
      </c>
      <c r="I9509" s="35">
        <v>598046</v>
      </c>
      <c r="J9509" s="35">
        <v>179414</v>
      </c>
      <c r="K9509" s="33"/>
    </row>
    <row r="9510" spans="1:11" s="38" customFormat="1" ht="18" customHeight="1">
      <c r="A9510" s="33">
        <f t="shared" si="148"/>
        <v>9505</v>
      </c>
      <c r="B9510" s="160" t="s">
        <v>2021</v>
      </c>
      <c r="C9510" s="160" t="s">
        <v>12970</v>
      </c>
      <c r="D9510" s="159" t="s">
        <v>12969</v>
      </c>
      <c r="E9510" s="160" t="s">
        <v>7612</v>
      </c>
      <c r="F9510" s="161">
        <v>41326</v>
      </c>
      <c r="G9510" s="162">
        <v>2013</v>
      </c>
      <c r="H9510" s="37">
        <v>550000</v>
      </c>
      <c r="I9510" s="35">
        <v>598046</v>
      </c>
      <c r="J9510" s="35">
        <v>179414</v>
      </c>
      <c r="K9510" s="33"/>
    </row>
    <row r="9511" spans="1:11" s="38" customFormat="1" ht="18" customHeight="1">
      <c r="A9511" s="33">
        <f t="shared" si="148"/>
        <v>9506</v>
      </c>
      <c r="B9511" s="160" t="s">
        <v>3139</v>
      </c>
      <c r="C9511" s="160" t="s">
        <v>12971</v>
      </c>
      <c r="D9511" s="159" t="s">
        <v>1263</v>
      </c>
      <c r="E9511" s="160" t="s">
        <v>1263</v>
      </c>
      <c r="F9511" s="161">
        <v>41326</v>
      </c>
      <c r="G9511" s="162">
        <v>2013</v>
      </c>
      <c r="H9511" s="37">
        <v>270000</v>
      </c>
      <c r="I9511" s="35">
        <v>255653</v>
      </c>
      <c r="J9511" s="35">
        <v>76696</v>
      </c>
      <c r="K9511" s="33"/>
    </row>
    <row r="9512" spans="1:11" s="38" customFormat="1" ht="18" customHeight="1">
      <c r="A9512" s="33">
        <f t="shared" si="148"/>
        <v>9507</v>
      </c>
      <c r="B9512" s="160" t="s">
        <v>2222</v>
      </c>
      <c r="C9512" s="160" t="s">
        <v>12972</v>
      </c>
      <c r="D9512" s="159" t="s">
        <v>12973</v>
      </c>
      <c r="E9512" s="160" t="s">
        <v>1263</v>
      </c>
      <c r="F9512" s="161">
        <v>41326</v>
      </c>
      <c r="G9512" s="162">
        <v>2013</v>
      </c>
      <c r="H9512" s="37">
        <v>270000</v>
      </c>
      <c r="I9512" s="35">
        <v>255653</v>
      </c>
      <c r="J9512" s="35">
        <v>76696</v>
      </c>
      <c r="K9512" s="33"/>
    </row>
    <row r="9513" spans="1:11" s="38" customFormat="1" ht="18" customHeight="1">
      <c r="A9513" s="33">
        <f t="shared" si="148"/>
        <v>9508</v>
      </c>
      <c r="B9513" s="160" t="s">
        <v>2146</v>
      </c>
      <c r="C9513" s="160" t="s">
        <v>12974</v>
      </c>
      <c r="D9513" s="159" t="s">
        <v>1263</v>
      </c>
      <c r="E9513" s="160" t="s">
        <v>1263</v>
      </c>
      <c r="F9513" s="161">
        <v>41326</v>
      </c>
      <c r="G9513" s="162">
        <v>2013</v>
      </c>
      <c r="H9513" s="37">
        <v>270000</v>
      </c>
      <c r="I9513" s="35">
        <v>255653</v>
      </c>
      <c r="J9513" s="35">
        <v>76696</v>
      </c>
      <c r="K9513" s="33"/>
    </row>
    <row r="9514" spans="1:11" s="38" customFormat="1" ht="18" customHeight="1">
      <c r="A9514" s="33">
        <f t="shared" si="148"/>
        <v>9509</v>
      </c>
      <c r="B9514" s="160" t="s">
        <v>2002</v>
      </c>
      <c r="C9514" s="160" t="s">
        <v>12975</v>
      </c>
      <c r="D9514" s="159" t="s">
        <v>1263</v>
      </c>
      <c r="E9514" s="160" t="s">
        <v>1263</v>
      </c>
      <c r="F9514" s="161">
        <v>41326</v>
      </c>
      <c r="G9514" s="162">
        <v>2013</v>
      </c>
      <c r="H9514" s="37">
        <v>270000</v>
      </c>
      <c r="I9514" s="35">
        <v>255653</v>
      </c>
      <c r="J9514" s="35">
        <v>76696</v>
      </c>
      <c r="K9514" s="33"/>
    </row>
    <row r="9515" spans="1:11" s="38" customFormat="1" ht="18" customHeight="1">
      <c r="A9515" s="33">
        <f t="shared" si="148"/>
        <v>9510</v>
      </c>
      <c r="B9515" s="160" t="s">
        <v>2146</v>
      </c>
      <c r="C9515" s="160" t="s">
        <v>12976</v>
      </c>
      <c r="D9515" s="159" t="s">
        <v>1263</v>
      </c>
      <c r="E9515" s="160" t="s">
        <v>1263</v>
      </c>
      <c r="F9515" s="161">
        <v>41326</v>
      </c>
      <c r="G9515" s="162">
        <v>2013</v>
      </c>
      <c r="H9515" s="37">
        <v>270000</v>
      </c>
      <c r="I9515" s="35">
        <v>255653</v>
      </c>
      <c r="J9515" s="35">
        <v>76696</v>
      </c>
      <c r="K9515" s="33"/>
    </row>
    <row r="9516" spans="1:11" s="38" customFormat="1" ht="18" customHeight="1">
      <c r="A9516" s="33">
        <f t="shared" si="148"/>
        <v>9511</v>
      </c>
      <c r="B9516" s="160" t="s">
        <v>2610</v>
      </c>
      <c r="C9516" s="160" t="s">
        <v>12977</v>
      </c>
      <c r="D9516" s="159" t="s">
        <v>1263</v>
      </c>
      <c r="E9516" s="160" t="s">
        <v>1263</v>
      </c>
      <c r="F9516" s="161">
        <v>41326</v>
      </c>
      <c r="G9516" s="162">
        <v>2013</v>
      </c>
      <c r="H9516" s="37">
        <v>270000</v>
      </c>
      <c r="I9516" s="35">
        <v>255653</v>
      </c>
      <c r="J9516" s="35">
        <v>76696</v>
      </c>
      <c r="K9516" s="33"/>
    </row>
    <row r="9517" spans="1:11" s="38" customFormat="1" ht="18" customHeight="1">
      <c r="A9517" s="33">
        <f t="shared" si="148"/>
        <v>9512</v>
      </c>
      <c r="B9517" s="160" t="s">
        <v>3328</v>
      </c>
      <c r="C9517" s="160" t="s">
        <v>12978</v>
      </c>
      <c r="D9517" s="159" t="s">
        <v>1263</v>
      </c>
      <c r="E9517" s="160" t="s">
        <v>1263</v>
      </c>
      <c r="F9517" s="161">
        <v>41326</v>
      </c>
      <c r="G9517" s="162">
        <v>2013</v>
      </c>
      <c r="H9517" s="37">
        <v>270000</v>
      </c>
      <c r="I9517" s="35">
        <v>255653</v>
      </c>
      <c r="J9517" s="35">
        <v>76696</v>
      </c>
      <c r="K9517" s="33"/>
    </row>
    <row r="9518" spans="1:11" s="38" customFormat="1" ht="18" customHeight="1">
      <c r="A9518" s="33">
        <f t="shared" si="148"/>
        <v>9513</v>
      </c>
      <c r="B9518" s="160" t="s">
        <v>2610</v>
      </c>
      <c r="C9518" s="160" t="s">
        <v>12979</v>
      </c>
      <c r="D9518" s="159" t="s">
        <v>1263</v>
      </c>
      <c r="E9518" s="160" t="s">
        <v>1263</v>
      </c>
      <c r="F9518" s="161">
        <v>41326</v>
      </c>
      <c r="G9518" s="162">
        <v>2013</v>
      </c>
      <c r="H9518" s="37">
        <v>270000</v>
      </c>
      <c r="I9518" s="35">
        <v>255653</v>
      </c>
      <c r="J9518" s="35">
        <v>76696</v>
      </c>
      <c r="K9518" s="33"/>
    </row>
    <row r="9519" spans="1:11" s="38" customFormat="1" ht="18" customHeight="1">
      <c r="A9519" s="33">
        <f t="shared" si="148"/>
        <v>9514</v>
      </c>
      <c r="B9519" s="160" t="s">
        <v>5091</v>
      </c>
      <c r="C9519" s="160" t="s">
        <v>12980</v>
      </c>
      <c r="D9519" s="159" t="s">
        <v>1263</v>
      </c>
      <c r="E9519" s="160" t="s">
        <v>1263</v>
      </c>
      <c r="F9519" s="161">
        <v>41326</v>
      </c>
      <c r="G9519" s="162">
        <v>2013</v>
      </c>
      <c r="H9519" s="37">
        <v>270000</v>
      </c>
      <c r="I9519" s="35">
        <v>255653</v>
      </c>
      <c r="J9519" s="35">
        <v>76696</v>
      </c>
      <c r="K9519" s="33"/>
    </row>
    <row r="9520" spans="1:11" s="38" customFormat="1" ht="18" customHeight="1">
      <c r="A9520" s="33">
        <f t="shared" si="148"/>
        <v>9515</v>
      </c>
      <c r="B9520" s="160" t="s">
        <v>2619</v>
      </c>
      <c r="C9520" s="160" t="s">
        <v>12981</v>
      </c>
      <c r="D9520" s="159" t="s">
        <v>1263</v>
      </c>
      <c r="E9520" s="160" t="s">
        <v>1263</v>
      </c>
      <c r="F9520" s="161">
        <v>41326</v>
      </c>
      <c r="G9520" s="162">
        <v>2013</v>
      </c>
      <c r="H9520" s="37">
        <v>270000</v>
      </c>
      <c r="I9520" s="35">
        <v>255653</v>
      </c>
      <c r="J9520" s="35">
        <v>76696</v>
      </c>
      <c r="K9520" s="33"/>
    </row>
    <row r="9521" spans="1:11" s="38" customFormat="1" ht="18" customHeight="1">
      <c r="A9521" s="33">
        <f t="shared" si="148"/>
        <v>9516</v>
      </c>
      <c r="B9521" s="160" t="s">
        <v>2222</v>
      </c>
      <c r="C9521" s="160" t="s">
        <v>12982</v>
      </c>
      <c r="D9521" s="159" t="s">
        <v>12983</v>
      </c>
      <c r="E9521" s="160" t="s">
        <v>1263</v>
      </c>
      <c r="F9521" s="161">
        <v>41326</v>
      </c>
      <c r="G9521" s="162">
        <v>2013</v>
      </c>
      <c r="H9521" s="37">
        <v>270000</v>
      </c>
      <c r="I9521" s="35">
        <v>255653</v>
      </c>
      <c r="J9521" s="35">
        <v>76696</v>
      </c>
      <c r="K9521" s="33"/>
    </row>
    <row r="9522" spans="1:11" s="38" customFormat="1" ht="18" customHeight="1">
      <c r="A9522" s="33">
        <f t="shared" si="148"/>
        <v>9517</v>
      </c>
      <c r="B9522" s="160" t="s">
        <v>4068</v>
      </c>
      <c r="C9522" s="160" t="s">
        <v>12984</v>
      </c>
      <c r="D9522" s="159" t="s">
        <v>1263</v>
      </c>
      <c r="E9522" s="160" t="s">
        <v>1263</v>
      </c>
      <c r="F9522" s="161">
        <v>41326</v>
      </c>
      <c r="G9522" s="162">
        <v>2013</v>
      </c>
      <c r="H9522" s="37">
        <v>270000</v>
      </c>
      <c r="I9522" s="35">
        <v>255653</v>
      </c>
      <c r="J9522" s="35">
        <v>76696</v>
      </c>
      <c r="K9522" s="33"/>
    </row>
    <row r="9523" spans="1:11" s="38" customFormat="1" ht="18" customHeight="1">
      <c r="A9523" s="33">
        <f t="shared" si="148"/>
        <v>9518</v>
      </c>
      <c r="B9523" s="160" t="s">
        <v>1937</v>
      </c>
      <c r="C9523" s="160" t="s">
        <v>12985</v>
      </c>
      <c r="D9523" s="159" t="s">
        <v>12986</v>
      </c>
      <c r="E9523" s="160" t="s">
        <v>1263</v>
      </c>
      <c r="F9523" s="161">
        <v>41326</v>
      </c>
      <c r="G9523" s="162">
        <v>2013</v>
      </c>
      <c r="H9523" s="37">
        <v>270000</v>
      </c>
      <c r="I9523" s="35">
        <v>255653</v>
      </c>
      <c r="J9523" s="35">
        <v>76696</v>
      </c>
      <c r="K9523" s="33"/>
    </row>
    <row r="9524" spans="1:11" s="38" customFormat="1" ht="18" customHeight="1">
      <c r="A9524" s="33">
        <f t="shared" si="148"/>
        <v>9519</v>
      </c>
      <c r="B9524" s="160" t="s">
        <v>4554</v>
      </c>
      <c r="C9524" s="160" t="s">
        <v>12987</v>
      </c>
      <c r="D9524" s="159" t="s">
        <v>1263</v>
      </c>
      <c r="E9524" s="160" t="s">
        <v>1263</v>
      </c>
      <c r="F9524" s="161">
        <v>41326</v>
      </c>
      <c r="G9524" s="162">
        <v>2013</v>
      </c>
      <c r="H9524" s="37">
        <v>270000</v>
      </c>
      <c r="I9524" s="35">
        <v>255653</v>
      </c>
      <c r="J9524" s="35">
        <v>76696</v>
      </c>
      <c r="K9524" s="33"/>
    </row>
    <row r="9525" spans="1:11" s="38" customFormat="1" ht="18" customHeight="1">
      <c r="A9525" s="33">
        <f t="shared" si="148"/>
        <v>9520</v>
      </c>
      <c r="B9525" s="160" t="s">
        <v>2222</v>
      </c>
      <c r="C9525" s="160" t="s">
        <v>12988</v>
      </c>
      <c r="D9525" s="159" t="s">
        <v>12983</v>
      </c>
      <c r="E9525" s="160" t="s">
        <v>1263</v>
      </c>
      <c r="F9525" s="161">
        <v>41326</v>
      </c>
      <c r="G9525" s="162">
        <v>2013</v>
      </c>
      <c r="H9525" s="37">
        <v>270000</v>
      </c>
      <c r="I9525" s="35">
        <v>255653</v>
      </c>
      <c r="J9525" s="35">
        <v>76696</v>
      </c>
      <c r="K9525" s="33"/>
    </row>
    <row r="9526" spans="1:11" s="38" customFormat="1" ht="18" customHeight="1">
      <c r="A9526" s="33">
        <f t="shared" si="148"/>
        <v>9521</v>
      </c>
      <c r="B9526" s="160" t="s">
        <v>3177</v>
      </c>
      <c r="C9526" s="160" t="s">
        <v>12989</v>
      </c>
      <c r="D9526" s="159" t="s">
        <v>1263</v>
      </c>
      <c r="E9526" s="160" t="s">
        <v>1263</v>
      </c>
      <c r="F9526" s="161">
        <v>41326</v>
      </c>
      <c r="G9526" s="162">
        <v>2013</v>
      </c>
      <c r="H9526" s="37">
        <v>270000</v>
      </c>
      <c r="I9526" s="35">
        <v>255653</v>
      </c>
      <c r="J9526" s="35">
        <v>76696</v>
      </c>
      <c r="K9526" s="33"/>
    </row>
    <row r="9527" spans="1:11" s="38" customFormat="1" ht="18" customHeight="1">
      <c r="A9527" s="33">
        <f t="shared" si="148"/>
        <v>9522</v>
      </c>
      <c r="B9527" s="160" t="s">
        <v>4156</v>
      </c>
      <c r="C9527" s="160" t="s">
        <v>12990</v>
      </c>
      <c r="D9527" s="159" t="s">
        <v>2949</v>
      </c>
      <c r="E9527" s="160" t="s">
        <v>2949</v>
      </c>
      <c r="F9527" s="161">
        <v>41326</v>
      </c>
      <c r="G9527" s="162">
        <v>2013</v>
      </c>
      <c r="H9527" s="37">
        <v>120900</v>
      </c>
      <c r="I9527" s="35">
        <v>131461</v>
      </c>
      <c r="J9527" s="35">
        <v>39438</v>
      </c>
      <c r="K9527" s="33"/>
    </row>
    <row r="9528" spans="1:11" s="38" customFormat="1" ht="18" customHeight="1">
      <c r="A9528" s="33">
        <f t="shared" si="148"/>
        <v>9523</v>
      </c>
      <c r="B9528" s="160" t="s">
        <v>11355</v>
      </c>
      <c r="C9528" s="160" t="s">
        <v>12991</v>
      </c>
      <c r="D9528" s="159" t="s">
        <v>2949</v>
      </c>
      <c r="E9528" s="160" t="s">
        <v>2949</v>
      </c>
      <c r="F9528" s="161">
        <v>41326</v>
      </c>
      <c r="G9528" s="162">
        <v>2013</v>
      </c>
      <c r="H9528" s="37">
        <v>120900</v>
      </c>
      <c r="I9528" s="35">
        <v>131461</v>
      </c>
      <c r="J9528" s="35">
        <v>39438</v>
      </c>
      <c r="K9528" s="33"/>
    </row>
    <row r="9529" spans="1:11" s="38" customFormat="1" ht="18" customHeight="1">
      <c r="A9529" s="33">
        <f t="shared" si="148"/>
        <v>9524</v>
      </c>
      <c r="B9529" s="160" t="s">
        <v>4156</v>
      </c>
      <c r="C9529" s="160" t="s">
        <v>12992</v>
      </c>
      <c r="D9529" s="159" t="s">
        <v>2949</v>
      </c>
      <c r="E9529" s="160" t="s">
        <v>2949</v>
      </c>
      <c r="F9529" s="161">
        <v>41326</v>
      </c>
      <c r="G9529" s="162">
        <v>2013</v>
      </c>
      <c r="H9529" s="37">
        <v>120900</v>
      </c>
      <c r="I9529" s="35">
        <v>131461</v>
      </c>
      <c r="J9529" s="35">
        <v>39438</v>
      </c>
      <c r="K9529" s="33"/>
    </row>
    <row r="9530" spans="1:11" s="38" customFormat="1" ht="18" customHeight="1">
      <c r="A9530" s="33">
        <f t="shared" si="148"/>
        <v>9525</v>
      </c>
      <c r="B9530" s="160" t="s">
        <v>4156</v>
      </c>
      <c r="C9530" s="160" t="s">
        <v>12993</v>
      </c>
      <c r="D9530" s="159" t="s">
        <v>2949</v>
      </c>
      <c r="E9530" s="160" t="s">
        <v>2949</v>
      </c>
      <c r="F9530" s="161">
        <v>41326</v>
      </c>
      <c r="G9530" s="162">
        <v>2013</v>
      </c>
      <c r="H9530" s="37">
        <v>120900</v>
      </c>
      <c r="I9530" s="35">
        <v>131461</v>
      </c>
      <c r="J9530" s="35">
        <v>39438</v>
      </c>
      <c r="K9530" s="33"/>
    </row>
    <row r="9531" spans="1:11" s="38" customFormat="1" ht="18" customHeight="1">
      <c r="A9531" s="33">
        <f t="shared" si="148"/>
        <v>9526</v>
      </c>
      <c r="B9531" s="160" t="s">
        <v>4080</v>
      </c>
      <c r="C9531" s="160" t="s">
        <v>12994</v>
      </c>
      <c r="D9531" s="159" t="s">
        <v>2949</v>
      </c>
      <c r="E9531" s="160" t="s">
        <v>2949</v>
      </c>
      <c r="F9531" s="161">
        <v>41326</v>
      </c>
      <c r="G9531" s="162">
        <v>2013</v>
      </c>
      <c r="H9531" s="37">
        <v>120900</v>
      </c>
      <c r="I9531" s="35">
        <v>131461</v>
      </c>
      <c r="J9531" s="35">
        <v>39438</v>
      </c>
      <c r="K9531" s="33"/>
    </row>
    <row r="9532" spans="1:11" s="38" customFormat="1" ht="18" customHeight="1">
      <c r="A9532" s="33">
        <f t="shared" si="148"/>
        <v>9527</v>
      </c>
      <c r="B9532" s="160" t="s">
        <v>5630</v>
      </c>
      <c r="C9532" s="160" t="s">
        <v>12995</v>
      </c>
      <c r="D9532" s="159" t="s">
        <v>2949</v>
      </c>
      <c r="E9532" s="160" t="s">
        <v>2949</v>
      </c>
      <c r="F9532" s="161">
        <v>41326</v>
      </c>
      <c r="G9532" s="162">
        <v>2013</v>
      </c>
      <c r="H9532" s="37">
        <v>120900</v>
      </c>
      <c r="I9532" s="35">
        <v>131461</v>
      </c>
      <c r="J9532" s="35">
        <v>39438</v>
      </c>
      <c r="K9532" s="33"/>
    </row>
    <row r="9533" spans="1:11" s="38" customFormat="1" ht="18" customHeight="1">
      <c r="A9533" s="33">
        <f t="shared" si="148"/>
        <v>9528</v>
      </c>
      <c r="B9533" s="160" t="s">
        <v>2692</v>
      </c>
      <c r="C9533" s="160" t="s">
        <v>12996</v>
      </c>
      <c r="D9533" s="159" t="s">
        <v>2949</v>
      </c>
      <c r="E9533" s="160" t="s">
        <v>2949</v>
      </c>
      <c r="F9533" s="161">
        <v>41326</v>
      </c>
      <c r="G9533" s="162">
        <v>2013</v>
      </c>
      <c r="H9533" s="37">
        <v>120900</v>
      </c>
      <c r="I9533" s="35">
        <v>131461</v>
      </c>
      <c r="J9533" s="35">
        <v>39438</v>
      </c>
      <c r="K9533" s="33"/>
    </row>
    <row r="9534" spans="1:11" s="38" customFormat="1" ht="18" customHeight="1">
      <c r="A9534" s="33">
        <f t="shared" si="148"/>
        <v>9529</v>
      </c>
      <c r="B9534" s="160" t="s">
        <v>12997</v>
      </c>
      <c r="C9534" s="160" t="s">
        <v>12998</v>
      </c>
      <c r="D9534" s="159" t="s">
        <v>2949</v>
      </c>
      <c r="E9534" s="160" t="s">
        <v>2949</v>
      </c>
      <c r="F9534" s="161">
        <v>41326</v>
      </c>
      <c r="G9534" s="162">
        <v>2013</v>
      </c>
      <c r="H9534" s="37">
        <v>120900</v>
      </c>
      <c r="I9534" s="35">
        <v>131461</v>
      </c>
      <c r="J9534" s="35">
        <v>39438</v>
      </c>
      <c r="K9534" s="33"/>
    </row>
    <row r="9535" spans="1:11" s="38" customFormat="1" ht="18" customHeight="1">
      <c r="A9535" s="33">
        <f t="shared" si="148"/>
        <v>9530</v>
      </c>
      <c r="B9535" s="160" t="s">
        <v>4730</v>
      </c>
      <c r="C9535" s="160" t="s">
        <v>12999</v>
      </c>
      <c r="D9535" s="159" t="s">
        <v>1462</v>
      </c>
      <c r="E9535" s="160" t="s">
        <v>1462</v>
      </c>
      <c r="F9535" s="161">
        <v>41325</v>
      </c>
      <c r="G9535" s="162">
        <v>2013</v>
      </c>
      <c r="H9535" s="37">
        <v>380000</v>
      </c>
      <c r="I9535" s="35">
        <v>413196</v>
      </c>
      <c r="J9535" s="35">
        <v>123959</v>
      </c>
      <c r="K9535" s="33"/>
    </row>
    <row r="9536" spans="1:11" s="38" customFormat="1" ht="18" customHeight="1">
      <c r="A9536" s="33">
        <f t="shared" si="148"/>
        <v>9531</v>
      </c>
      <c r="B9536" s="160" t="s">
        <v>4254</v>
      </c>
      <c r="C9536" s="160" t="s">
        <v>13000</v>
      </c>
      <c r="D9536" s="159" t="s">
        <v>1919</v>
      </c>
      <c r="E9536" s="160" t="s">
        <v>1919</v>
      </c>
      <c r="F9536" s="161">
        <v>41325</v>
      </c>
      <c r="G9536" s="162">
        <v>2013</v>
      </c>
      <c r="H9536" s="37">
        <v>380000</v>
      </c>
      <c r="I9536" s="35">
        <v>413196</v>
      </c>
      <c r="J9536" s="35">
        <v>123959</v>
      </c>
      <c r="K9536" s="33"/>
    </row>
    <row r="9537" spans="1:11" s="38" customFormat="1" ht="18" customHeight="1">
      <c r="A9537" s="33">
        <f t="shared" si="148"/>
        <v>9532</v>
      </c>
      <c r="B9537" s="160" t="s">
        <v>8279</v>
      </c>
      <c r="C9537" s="160" t="s">
        <v>13001</v>
      </c>
      <c r="D9537" s="159" t="s">
        <v>1919</v>
      </c>
      <c r="E9537" s="160" t="s">
        <v>1919</v>
      </c>
      <c r="F9537" s="161">
        <v>41325</v>
      </c>
      <c r="G9537" s="162">
        <v>2013</v>
      </c>
      <c r="H9537" s="37">
        <v>380000</v>
      </c>
      <c r="I9537" s="35">
        <v>413196</v>
      </c>
      <c r="J9537" s="35">
        <v>123959</v>
      </c>
      <c r="K9537" s="33"/>
    </row>
    <row r="9538" spans="1:11" s="38" customFormat="1" ht="18" customHeight="1">
      <c r="A9538" s="33">
        <f t="shared" si="148"/>
        <v>9533</v>
      </c>
      <c r="B9538" s="160" t="s">
        <v>8279</v>
      </c>
      <c r="C9538" s="160" t="s">
        <v>13002</v>
      </c>
      <c r="D9538" s="159" t="s">
        <v>1919</v>
      </c>
      <c r="E9538" s="160" t="s">
        <v>1919</v>
      </c>
      <c r="F9538" s="161">
        <v>41325</v>
      </c>
      <c r="G9538" s="162">
        <v>2013</v>
      </c>
      <c r="H9538" s="37">
        <v>380000</v>
      </c>
      <c r="I9538" s="35">
        <v>413196</v>
      </c>
      <c r="J9538" s="35">
        <v>123959</v>
      </c>
      <c r="K9538" s="33"/>
    </row>
    <row r="9539" spans="1:11" s="38" customFormat="1" ht="18" customHeight="1">
      <c r="A9539" s="33">
        <f t="shared" si="148"/>
        <v>9534</v>
      </c>
      <c r="B9539" s="160" t="s">
        <v>2021</v>
      </c>
      <c r="C9539" s="160" t="s">
        <v>13003</v>
      </c>
      <c r="D9539" s="159" t="s">
        <v>1263</v>
      </c>
      <c r="E9539" s="160" t="s">
        <v>1263</v>
      </c>
      <c r="F9539" s="161">
        <v>41325</v>
      </c>
      <c r="G9539" s="162">
        <v>2013</v>
      </c>
      <c r="H9539" s="37">
        <v>230000</v>
      </c>
      <c r="I9539" s="35">
        <v>217778</v>
      </c>
      <c r="J9539" s="35">
        <v>65333</v>
      </c>
      <c r="K9539" s="33"/>
    </row>
    <row r="9540" spans="1:11" s="38" customFormat="1" ht="18" customHeight="1">
      <c r="A9540" s="33">
        <f t="shared" si="148"/>
        <v>9535</v>
      </c>
      <c r="B9540" s="160" t="s">
        <v>2021</v>
      </c>
      <c r="C9540" s="160" t="s">
        <v>13004</v>
      </c>
      <c r="D9540" s="159" t="s">
        <v>1263</v>
      </c>
      <c r="E9540" s="160" t="s">
        <v>1263</v>
      </c>
      <c r="F9540" s="161">
        <v>41325</v>
      </c>
      <c r="G9540" s="162">
        <v>2013</v>
      </c>
      <c r="H9540" s="37">
        <v>230000</v>
      </c>
      <c r="I9540" s="35">
        <v>217778</v>
      </c>
      <c r="J9540" s="35">
        <v>65333</v>
      </c>
      <c r="K9540" s="33"/>
    </row>
    <row r="9541" spans="1:11" s="38" customFormat="1" ht="18" customHeight="1">
      <c r="A9541" s="33">
        <f t="shared" si="148"/>
        <v>9536</v>
      </c>
      <c r="B9541" s="160" t="s">
        <v>4730</v>
      </c>
      <c r="C9541" s="160" t="s">
        <v>13005</v>
      </c>
      <c r="D9541" s="159" t="s">
        <v>1462</v>
      </c>
      <c r="E9541" s="160" t="s">
        <v>1462</v>
      </c>
      <c r="F9541" s="161">
        <v>41325</v>
      </c>
      <c r="G9541" s="162">
        <v>2013</v>
      </c>
      <c r="H9541" s="37">
        <v>380000</v>
      </c>
      <c r="I9541" s="35">
        <v>413196</v>
      </c>
      <c r="J9541" s="35">
        <v>123959</v>
      </c>
      <c r="K9541" s="33"/>
    </row>
    <row r="9542" spans="1:11" s="38" customFormat="1" ht="18" customHeight="1">
      <c r="A9542" s="33">
        <f t="shared" si="148"/>
        <v>9537</v>
      </c>
      <c r="B9542" s="160" t="s">
        <v>8629</v>
      </c>
      <c r="C9542" s="160" t="s">
        <v>13006</v>
      </c>
      <c r="D9542" s="159" t="s">
        <v>10444</v>
      </c>
      <c r="E9542" s="160" t="s">
        <v>1298</v>
      </c>
      <c r="F9542" s="161">
        <v>41325</v>
      </c>
      <c r="G9542" s="162">
        <v>2013</v>
      </c>
      <c r="H9542" s="37">
        <v>900000</v>
      </c>
      <c r="I9542" s="35">
        <v>852176</v>
      </c>
      <c r="J9542" s="35">
        <v>255653</v>
      </c>
      <c r="K9542" s="33"/>
    </row>
    <row r="9543" spans="1:11" s="38" customFormat="1" ht="18" customHeight="1">
      <c r="A9543" s="33">
        <f t="shared" ref="A9543:A9606" si="149">A9542+1</f>
        <v>9538</v>
      </c>
      <c r="B9543" s="160" t="s">
        <v>2021</v>
      </c>
      <c r="C9543" s="160" t="s">
        <v>13007</v>
      </c>
      <c r="D9543" s="159" t="s">
        <v>1298</v>
      </c>
      <c r="E9543" s="160" t="s">
        <v>1298</v>
      </c>
      <c r="F9543" s="161">
        <v>41325</v>
      </c>
      <c r="G9543" s="162">
        <v>2013</v>
      </c>
      <c r="H9543" s="37">
        <v>900000</v>
      </c>
      <c r="I9543" s="35">
        <v>852176</v>
      </c>
      <c r="J9543" s="35">
        <v>255653</v>
      </c>
      <c r="K9543" s="33"/>
    </row>
    <row r="9544" spans="1:11" s="38" customFormat="1" ht="18" customHeight="1">
      <c r="A9544" s="33">
        <f t="shared" si="149"/>
        <v>9539</v>
      </c>
      <c r="B9544" s="160" t="s">
        <v>1963</v>
      </c>
      <c r="C9544" s="160" t="s">
        <v>13008</v>
      </c>
      <c r="D9544" s="159" t="s">
        <v>6809</v>
      </c>
      <c r="E9544" s="160" t="s">
        <v>4763</v>
      </c>
      <c r="F9544" s="161">
        <v>41325</v>
      </c>
      <c r="G9544" s="162">
        <v>2013</v>
      </c>
      <c r="H9544" s="37">
        <v>432630</v>
      </c>
      <c r="I9544" s="35">
        <v>470423</v>
      </c>
      <c r="J9544" s="35">
        <v>141127</v>
      </c>
      <c r="K9544" s="33"/>
    </row>
    <row r="9545" spans="1:11" s="38" customFormat="1" ht="18" customHeight="1">
      <c r="A9545" s="33">
        <f t="shared" si="149"/>
        <v>9540</v>
      </c>
      <c r="B9545" s="160" t="s">
        <v>1913</v>
      </c>
      <c r="C9545" s="160" t="s">
        <v>13009</v>
      </c>
      <c r="D9545" s="159" t="s">
        <v>13010</v>
      </c>
      <c r="E9545" s="160" t="s">
        <v>10887</v>
      </c>
      <c r="F9545" s="161">
        <v>41324</v>
      </c>
      <c r="G9545" s="162">
        <v>2013</v>
      </c>
      <c r="H9545" s="37">
        <v>2585000</v>
      </c>
      <c r="I9545" s="35">
        <v>2810817</v>
      </c>
      <c r="J9545" s="35">
        <v>843245</v>
      </c>
      <c r="K9545" s="33"/>
    </row>
    <row r="9546" spans="1:11" s="38" customFormat="1" ht="18" customHeight="1">
      <c r="A9546" s="33">
        <f t="shared" si="149"/>
        <v>9541</v>
      </c>
      <c r="B9546" s="160" t="s">
        <v>1913</v>
      </c>
      <c r="C9546" s="160" t="s">
        <v>13011</v>
      </c>
      <c r="D9546" s="159" t="s">
        <v>13012</v>
      </c>
      <c r="E9546" s="160" t="s">
        <v>10887</v>
      </c>
      <c r="F9546" s="161">
        <v>41324</v>
      </c>
      <c r="G9546" s="162">
        <v>2013</v>
      </c>
      <c r="H9546" s="37">
        <v>1595000</v>
      </c>
      <c r="I9546" s="35">
        <v>1734334</v>
      </c>
      <c r="J9546" s="35">
        <v>520300</v>
      </c>
      <c r="K9546" s="33"/>
    </row>
    <row r="9547" spans="1:11" s="38" customFormat="1" ht="18" customHeight="1">
      <c r="A9547" s="33">
        <f t="shared" si="149"/>
        <v>9542</v>
      </c>
      <c r="B9547" s="160" t="s">
        <v>13013</v>
      </c>
      <c r="C9547" s="160" t="s">
        <v>13014</v>
      </c>
      <c r="D9547" s="159" t="s">
        <v>1639</v>
      </c>
      <c r="E9547" s="160" t="s">
        <v>1639</v>
      </c>
      <c r="F9547" s="161">
        <v>41324</v>
      </c>
      <c r="G9547" s="162">
        <v>2013</v>
      </c>
      <c r="H9547" s="37">
        <v>329000</v>
      </c>
      <c r="I9547" s="35">
        <v>357740</v>
      </c>
      <c r="J9547" s="35">
        <v>107322</v>
      </c>
      <c r="K9547" s="33"/>
    </row>
    <row r="9548" spans="1:11" s="38" customFormat="1" ht="18" customHeight="1">
      <c r="A9548" s="33">
        <f t="shared" si="149"/>
        <v>9543</v>
      </c>
      <c r="B9548" s="160" t="s">
        <v>10873</v>
      </c>
      <c r="C9548" s="160" t="s">
        <v>13015</v>
      </c>
      <c r="D9548" s="159" t="s">
        <v>1639</v>
      </c>
      <c r="E9548" s="160" t="s">
        <v>1639</v>
      </c>
      <c r="F9548" s="161">
        <v>41324</v>
      </c>
      <c r="G9548" s="162">
        <v>2013</v>
      </c>
      <c r="H9548" s="37">
        <v>329000</v>
      </c>
      <c r="I9548" s="35">
        <v>357740</v>
      </c>
      <c r="J9548" s="35">
        <v>107322</v>
      </c>
      <c r="K9548" s="33"/>
    </row>
    <row r="9549" spans="1:11" s="38" customFormat="1" ht="18" customHeight="1">
      <c r="A9549" s="33">
        <f t="shared" si="149"/>
        <v>9544</v>
      </c>
      <c r="B9549" s="160" t="s">
        <v>1913</v>
      </c>
      <c r="C9549" s="160" t="s">
        <v>13016</v>
      </c>
      <c r="D9549" s="159" t="s">
        <v>13017</v>
      </c>
      <c r="E9549" s="160" t="s">
        <v>10887</v>
      </c>
      <c r="F9549" s="161">
        <v>41324</v>
      </c>
      <c r="G9549" s="162">
        <v>2013</v>
      </c>
      <c r="H9549" s="37">
        <v>233200</v>
      </c>
      <c r="I9549" s="35">
        <v>253572</v>
      </c>
      <c r="J9549" s="35">
        <v>76072</v>
      </c>
      <c r="K9549" s="33"/>
    </row>
    <row r="9550" spans="1:11" s="38" customFormat="1" ht="18" customHeight="1">
      <c r="A9550" s="33">
        <f t="shared" si="149"/>
        <v>9545</v>
      </c>
      <c r="B9550" s="160" t="s">
        <v>13018</v>
      </c>
      <c r="C9550" s="160" t="s">
        <v>13019</v>
      </c>
      <c r="D9550" s="159" t="s">
        <v>2334</v>
      </c>
      <c r="E9550" s="160" t="s">
        <v>2334</v>
      </c>
      <c r="F9550" s="161">
        <v>41324</v>
      </c>
      <c r="G9550" s="162">
        <v>2013</v>
      </c>
      <c r="H9550" s="37">
        <v>196500</v>
      </c>
      <c r="I9550" s="35">
        <v>213666</v>
      </c>
      <c r="J9550" s="35">
        <v>64100</v>
      </c>
      <c r="K9550" s="33"/>
    </row>
    <row r="9551" spans="1:11" s="38" customFormat="1" ht="18" customHeight="1">
      <c r="A9551" s="33">
        <f t="shared" si="149"/>
        <v>9546</v>
      </c>
      <c r="B9551" s="160" t="s">
        <v>13018</v>
      </c>
      <c r="C9551" s="160" t="s">
        <v>13020</v>
      </c>
      <c r="D9551" s="159" t="s">
        <v>2334</v>
      </c>
      <c r="E9551" s="160" t="s">
        <v>2334</v>
      </c>
      <c r="F9551" s="161">
        <v>41324</v>
      </c>
      <c r="G9551" s="162">
        <v>2013</v>
      </c>
      <c r="H9551" s="37">
        <v>196500</v>
      </c>
      <c r="I9551" s="35">
        <v>213666</v>
      </c>
      <c r="J9551" s="35">
        <v>64100</v>
      </c>
      <c r="K9551" s="33"/>
    </row>
    <row r="9552" spans="1:11" ht="18" customHeight="1">
      <c r="A9552" s="33">
        <f t="shared" si="149"/>
        <v>9547</v>
      </c>
      <c r="B9552" s="160" t="s">
        <v>13018</v>
      </c>
      <c r="C9552" s="160" t="s">
        <v>13021</v>
      </c>
      <c r="D9552" s="159" t="s">
        <v>2334</v>
      </c>
      <c r="E9552" s="160" t="s">
        <v>2334</v>
      </c>
      <c r="F9552" s="161">
        <v>41324</v>
      </c>
      <c r="G9552" s="162">
        <v>2013</v>
      </c>
      <c r="H9552" s="37">
        <v>196500</v>
      </c>
      <c r="I9552" s="35">
        <v>213666</v>
      </c>
      <c r="J9552" s="35">
        <v>64100</v>
      </c>
      <c r="K9552" s="33"/>
    </row>
    <row r="9553" spans="1:11" ht="18" customHeight="1">
      <c r="A9553" s="33">
        <f t="shared" si="149"/>
        <v>9548</v>
      </c>
      <c r="B9553" s="160" t="s">
        <v>2737</v>
      </c>
      <c r="C9553" s="160" t="s">
        <v>13022</v>
      </c>
      <c r="D9553" s="159" t="s">
        <v>1593</v>
      </c>
      <c r="E9553" s="160" t="s">
        <v>1593</v>
      </c>
      <c r="F9553" s="161">
        <v>41324</v>
      </c>
      <c r="G9553" s="162">
        <v>2013</v>
      </c>
      <c r="H9553" s="37">
        <v>170000</v>
      </c>
      <c r="I9553" s="35">
        <v>184851</v>
      </c>
      <c r="J9553" s="35">
        <v>55455</v>
      </c>
      <c r="K9553" s="33"/>
    </row>
    <row r="9554" spans="1:11" ht="18" customHeight="1">
      <c r="A9554" s="33">
        <f t="shared" si="149"/>
        <v>9549</v>
      </c>
      <c r="B9554" s="160" t="s">
        <v>2363</v>
      </c>
      <c r="C9554" s="160" t="s">
        <v>13023</v>
      </c>
      <c r="D9554" s="159" t="s">
        <v>1593</v>
      </c>
      <c r="E9554" s="160" t="s">
        <v>1593</v>
      </c>
      <c r="F9554" s="161">
        <v>41324</v>
      </c>
      <c r="G9554" s="162">
        <v>2013</v>
      </c>
      <c r="H9554" s="37">
        <v>170000</v>
      </c>
      <c r="I9554" s="35">
        <v>184851</v>
      </c>
      <c r="J9554" s="35">
        <v>55455</v>
      </c>
      <c r="K9554" s="33"/>
    </row>
    <row r="9555" spans="1:11" ht="18" customHeight="1">
      <c r="A9555" s="33">
        <f t="shared" si="149"/>
        <v>9550</v>
      </c>
      <c r="B9555" s="160" t="s">
        <v>13024</v>
      </c>
      <c r="C9555" s="160" t="s">
        <v>13025</v>
      </c>
      <c r="D9555" s="159" t="s">
        <v>13026</v>
      </c>
      <c r="E9555" s="160" t="s">
        <v>1593</v>
      </c>
      <c r="F9555" s="161">
        <v>41324</v>
      </c>
      <c r="G9555" s="162">
        <v>2013</v>
      </c>
      <c r="H9555" s="37">
        <v>170000</v>
      </c>
      <c r="I9555" s="35">
        <v>184851</v>
      </c>
      <c r="J9555" s="35">
        <v>55455</v>
      </c>
      <c r="K9555" s="33"/>
    </row>
    <row r="9556" spans="1:11" ht="18" customHeight="1">
      <c r="A9556" s="33">
        <f t="shared" si="149"/>
        <v>9551</v>
      </c>
      <c r="B9556" s="160" t="s">
        <v>8714</v>
      </c>
      <c r="C9556" s="160" t="s">
        <v>13027</v>
      </c>
      <c r="D9556" s="159" t="s">
        <v>13028</v>
      </c>
      <c r="E9556" s="160" t="s">
        <v>1593</v>
      </c>
      <c r="F9556" s="161">
        <v>41324</v>
      </c>
      <c r="G9556" s="162">
        <v>2013</v>
      </c>
      <c r="H9556" s="37">
        <v>170000</v>
      </c>
      <c r="I9556" s="35">
        <v>184851</v>
      </c>
      <c r="J9556" s="35">
        <v>55455</v>
      </c>
      <c r="K9556" s="33"/>
    </row>
    <row r="9557" spans="1:11" ht="18" customHeight="1">
      <c r="A9557" s="33">
        <f t="shared" si="149"/>
        <v>9552</v>
      </c>
      <c r="B9557" s="160" t="s">
        <v>2321</v>
      </c>
      <c r="C9557" s="160" t="s">
        <v>13029</v>
      </c>
      <c r="D9557" s="159" t="s">
        <v>1593</v>
      </c>
      <c r="E9557" s="160" t="s">
        <v>1593</v>
      </c>
      <c r="F9557" s="161">
        <v>41324</v>
      </c>
      <c r="G9557" s="162">
        <v>2013</v>
      </c>
      <c r="H9557" s="37">
        <v>170000</v>
      </c>
      <c r="I9557" s="35">
        <v>184851</v>
      </c>
      <c r="J9557" s="35">
        <v>55455</v>
      </c>
      <c r="K9557" s="33"/>
    </row>
    <row r="9558" spans="1:11" ht="18" customHeight="1">
      <c r="A9558" s="33">
        <f t="shared" si="149"/>
        <v>9553</v>
      </c>
      <c r="B9558" s="160" t="s">
        <v>1913</v>
      </c>
      <c r="C9558" s="160" t="s">
        <v>13030</v>
      </c>
      <c r="D9558" s="159" t="s">
        <v>13031</v>
      </c>
      <c r="E9558" s="160" t="s">
        <v>10887</v>
      </c>
      <c r="F9558" s="161">
        <v>41324</v>
      </c>
      <c r="G9558" s="162">
        <v>2013</v>
      </c>
      <c r="H9558" s="37">
        <v>165000</v>
      </c>
      <c r="I9558" s="35">
        <v>179414</v>
      </c>
      <c r="J9558" s="35">
        <v>53824</v>
      </c>
      <c r="K9558" s="33"/>
    </row>
    <row r="9559" spans="1:11" ht="18" customHeight="1">
      <c r="A9559" s="33">
        <f t="shared" si="149"/>
        <v>9554</v>
      </c>
      <c r="B9559" s="160" t="s">
        <v>1913</v>
      </c>
      <c r="C9559" s="160" t="s">
        <v>13032</v>
      </c>
      <c r="D9559" s="159" t="s">
        <v>13033</v>
      </c>
      <c r="E9559" s="160" t="s">
        <v>13034</v>
      </c>
      <c r="F9559" s="161">
        <v>41324</v>
      </c>
      <c r="G9559" s="162">
        <v>2013</v>
      </c>
      <c r="H9559" s="37">
        <v>120000</v>
      </c>
      <c r="I9559" s="35">
        <v>130483</v>
      </c>
      <c r="J9559" s="35">
        <v>39145</v>
      </c>
      <c r="K9559" s="33"/>
    </row>
    <row r="9560" spans="1:11" ht="18" customHeight="1">
      <c r="A9560" s="33">
        <f t="shared" si="149"/>
        <v>9555</v>
      </c>
      <c r="B9560" s="160" t="s">
        <v>5626</v>
      </c>
      <c r="C9560" s="160" t="s">
        <v>13035</v>
      </c>
      <c r="D9560" s="159" t="s">
        <v>1593</v>
      </c>
      <c r="E9560" s="160" t="s">
        <v>1593</v>
      </c>
      <c r="F9560" s="161">
        <v>41318</v>
      </c>
      <c r="G9560" s="162">
        <v>2013</v>
      </c>
      <c r="H9560" s="37">
        <v>124100</v>
      </c>
      <c r="I9560" s="35">
        <v>134941</v>
      </c>
      <c r="J9560" s="35">
        <v>40482</v>
      </c>
      <c r="K9560" s="33"/>
    </row>
    <row r="9561" spans="1:11" ht="18" customHeight="1">
      <c r="A9561" s="33">
        <f t="shared" si="149"/>
        <v>9556</v>
      </c>
      <c r="B9561" s="160" t="s">
        <v>7227</v>
      </c>
      <c r="C9561" s="160" t="s">
        <v>13036</v>
      </c>
      <c r="D9561" s="159" t="s">
        <v>2949</v>
      </c>
      <c r="E9561" s="160" t="s">
        <v>2949</v>
      </c>
      <c r="F9561" s="161">
        <v>41313</v>
      </c>
      <c r="G9561" s="162">
        <v>2013</v>
      </c>
      <c r="H9561" s="37">
        <v>135000</v>
      </c>
      <c r="I9561" s="35">
        <v>146793</v>
      </c>
      <c r="J9561" s="35">
        <v>44038</v>
      </c>
      <c r="K9561" s="33"/>
    </row>
    <row r="9562" spans="1:11" ht="18" customHeight="1">
      <c r="A9562" s="33">
        <f t="shared" si="149"/>
        <v>9557</v>
      </c>
      <c r="B9562" s="160" t="s">
        <v>4068</v>
      </c>
      <c r="C9562" s="160" t="s">
        <v>13037</v>
      </c>
      <c r="D9562" s="159" t="s">
        <v>2949</v>
      </c>
      <c r="E9562" s="160" t="s">
        <v>2949</v>
      </c>
      <c r="F9562" s="161">
        <v>41313</v>
      </c>
      <c r="G9562" s="162">
        <v>2013</v>
      </c>
      <c r="H9562" s="37">
        <v>135000</v>
      </c>
      <c r="I9562" s="35">
        <v>146793</v>
      </c>
      <c r="J9562" s="35">
        <v>44038</v>
      </c>
      <c r="K9562" s="33"/>
    </row>
    <row r="9563" spans="1:11" ht="18" customHeight="1">
      <c r="A9563" s="33">
        <f t="shared" si="149"/>
        <v>9558</v>
      </c>
      <c r="B9563" s="160" t="s">
        <v>4035</v>
      </c>
      <c r="C9563" s="160" t="s">
        <v>13038</v>
      </c>
      <c r="D9563" s="159" t="s">
        <v>2215</v>
      </c>
      <c r="E9563" s="160" t="s">
        <v>2215</v>
      </c>
      <c r="F9563" s="161">
        <v>41313</v>
      </c>
      <c r="G9563" s="162">
        <v>2013</v>
      </c>
      <c r="H9563" s="37">
        <v>135000</v>
      </c>
      <c r="I9563" s="35">
        <v>146793</v>
      </c>
      <c r="J9563" s="35">
        <v>44038</v>
      </c>
      <c r="K9563" s="33"/>
    </row>
    <row r="9564" spans="1:11" ht="18" customHeight="1">
      <c r="A9564" s="33">
        <f t="shared" si="149"/>
        <v>9559</v>
      </c>
      <c r="B9564" s="160" t="s">
        <v>5424</v>
      </c>
      <c r="C9564" s="160" t="s">
        <v>13039</v>
      </c>
      <c r="D9564" s="159" t="s">
        <v>2949</v>
      </c>
      <c r="E9564" s="160" t="s">
        <v>2949</v>
      </c>
      <c r="F9564" s="161">
        <v>41313</v>
      </c>
      <c r="G9564" s="162">
        <v>2013</v>
      </c>
      <c r="H9564" s="37">
        <v>135000</v>
      </c>
      <c r="I9564" s="35">
        <v>146793</v>
      </c>
      <c r="J9564" s="35">
        <v>44038</v>
      </c>
      <c r="K9564" s="33"/>
    </row>
    <row r="9565" spans="1:11" ht="18" customHeight="1">
      <c r="A9565" s="33">
        <f t="shared" si="149"/>
        <v>9560</v>
      </c>
      <c r="B9565" s="160" t="s">
        <v>7971</v>
      </c>
      <c r="C9565" s="160" t="s">
        <v>13040</v>
      </c>
      <c r="D9565" s="159" t="s">
        <v>1902</v>
      </c>
      <c r="E9565" s="160" t="s">
        <v>1902</v>
      </c>
      <c r="F9565" s="161">
        <v>41313</v>
      </c>
      <c r="G9565" s="162">
        <v>2013</v>
      </c>
      <c r="H9565" s="37">
        <v>5276500</v>
      </c>
      <c r="I9565" s="35">
        <v>5737438</v>
      </c>
      <c r="J9565" s="35">
        <v>1721231</v>
      </c>
      <c r="K9565" s="33"/>
    </row>
    <row r="9566" spans="1:11" ht="18" customHeight="1">
      <c r="A9566" s="33">
        <f t="shared" si="149"/>
        <v>9561</v>
      </c>
      <c r="B9566" s="160" t="s">
        <v>2624</v>
      </c>
      <c r="C9566" s="160" t="s">
        <v>13041</v>
      </c>
      <c r="D9566" s="159" t="s">
        <v>12578</v>
      </c>
      <c r="E9566" s="160" t="s">
        <v>12578</v>
      </c>
      <c r="F9566" s="161">
        <v>41313</v>
      </c>
      <c r="G9566" s="162">
        <v>2013</v>
      </c>
      <c r="H9566" s="37">
        <v>1045000</v>
      </c>
      <c r="I9566" s="35">
        <v>1136288</v>
      </c>
      <c r="J9566" s="35">
        <v>340886</v>
      </c>
      <c r="K9566" s="33"/>
    </row>
    <row r="9567" spans="1:11" s="38" customFormat="1" ht="18" customHeight="1">
      <c r="A9567" s="33">
        <f t="shared" si="149"/>
        <v>9562</v>
      </c>
      <c r="B9567" s="160" t="s">
        <v>7971</v>
      </c>
      <c r="C9567" s="160" t="s">
        <v>13042</v>
      </c>
      <c r="D9567" s="159" t="s">
        <v>13043</v>
      </c>
      <c r="E9567" s="160" t="s">
        <v>4352</v>
      </c>
      <c r="F9567" s="161">
        <v>41313</v>
      </c>
      <c r="G9567" s="162">
        <v>2013</v>
      </c>
      <c r="H9567" s="37">
        <v>363000</v>
      </c>
      <c r="I9567" s="35">
        <v>394711</v>
      </c>
      <c r="J9567" s="35">
        <v>118413</v>
      </c>
      <c r="K9567" s="33"/>
    </row>
    <row r="9568" spans="1:11" s="38" customFormat="1" ht="18" customHeight="1">
      <c r="A9568" s="33">
        <f t="shared" si="149"/>
        <v>9563</v>
      </c>
      <c r="B9568" s="160" t="s">
        <v>4526</v>
      </c>
      <c r="C9568" s="160" t="s">
        <v>13044</v>
      </c>
      <c r="D9568" s="159" t="s">
        <v>4014</v>
      </c>
      <c r="E9568" s="160" t="s">
        <v>4014</v>
      </c>
      <c r="F9568" s="161">
        <v>41313</v>
      </c>
      <c r="G9568" s="162">
        <v>2013</v>
      </c>
      <c r="H9568" s="37">
        <v>341000</v>
      </c>
      <c r="I9568" s="35">
        <v>370789</v>
      </c>
      <c r="J9568" s="35">
        <v>111237</v>
      </c>
      <c r="K9568" s="33"/>
    </row>
    <row r="9569" spans="1:11" s="38" customFormat="1" ht="18" customHeight="1">
      <c r="A9569" s="33">
        <f t="shared" si="149"/>
        <v>9564</v>
      </c>
      <c r="B9569" s="160" t="s">
        <v>4178</v>
      </c>
      <c r="C9569" s="160" t="s">
        <v>13045</v>
      </c>
      <c r="D9569" s="159" t="s">
        <v>4014</v>
      </c>
      <c r="E9569" s="160" t="s">
        <v>4014</v>
      </c>
      <c r="F9569" s="161">
        <v>41313</v>
      </c>
      <c r="G9569" s="162">
        <v>2013</v>
      </c>
      <c r="H9569" s="37">
        <v>341000</v>
      </c>
      <c r="I9569" s="35">
        <v>370789</v>
      </c>
      <c r="J9569" s="35">
        <v>111237</v>
      </c>
      <c r="K9569" s="33"/>
    </row>
    <row r="9570" spans="1:11" s="38" customFormat="1" ht="18" customHeight="1">
      <c r="A9570" s="33">
        <f t="shared" si="149"/>
        <v>9565</v>
      </c>
      <c r="B9570" s="160" t="s">
        <v>7971</v>
      </c>
      <c r="C9570" s="160" t="s">
        <v>13046</v>
      </c>
      <c r="D9570" s="159" t="s">
        <v>13047</v>
      </c>
      <c r="E9570" s="160" t="s">
        <v>13048</v>
      </c>
      <c r="F9570" s="161">
        <v>41313</v>
      </c>
      <c r="G9570" s="162">
        <v>2013</v>
      </c>
      <c r="H9570" s="37">
        <v>308000</v>
      </c>
      <c r="I9570" s="35">
        <v>334906</v>
      </c>
      <c r="J9570" s="35">
        <v>100472</v>
      </c>
      <c r="K9570" s="33"/>
    </row>
    <row r="9571" spans="1:11" s="38" customFormat="1" ht="18" customHeight="1">
      <c r="A9571" s="33">
        <f t="shared" si="149"/>
        <v>9566</v>
      </c>
      <c r="B9571" s="160" t="s">
        <v>13049</v>
      </c>
      <c r="C9571" s="160" t="s">
        <v>13050</v>
      </c>
      <c r="D9571" s="159" t="s">
        <v>2232</v>
      </c>
      <c r="E9571" s="160" t="s">
        <v>2232</v>
      </c>
      <c r="F9571" s="161">
        <v>41313</v>
      </c>
      <c r="G9571" s="162">
        <v>2013</v>
      </c>
      <c r="H9571" s="37">
        <v>275000</v>
      </c>
      <c r="I9571" s="35">
        <v>299023</v>
      </c>
      <c r="J9571" s="35">
        <v>89707</v>
      </c>
      <c r="K9571" s="33"/>
    </row>
    <row r="9572" spans="1:11" s="38" customFormat="1" ht="18" customHeight="1">
      <c r="A9572" s="33">
        <f t="shared" si="149"/>
        <v>9567</v>
      </c>
      <c r="B9572" s="160" t="s">
        <v>2574</v>
      </c>
      <c r="C9572" s="160" t="s">
        <v>13051</v>
      </c>
      <c r="D9572" s="159" t="s">
        <v>2232</v>
      </c>
      <c r="E9572" s="160" t="s">
        <v>2232</v>
      </c>
      <c r="F9572" s="161">
        <v>41313</v>
      </c>
      <c r="G9572" s="162">
        <v>2013</v>
      </c>
      <c r="H9572" s="37">
        <v>275000</v>
      </c>
      <c r="I9572" s="35">
        <v>299023</v>
      </c>
      <c r="J9572" s="35">
        <v>89707</v>
      </c>
      <c r="K9572" s="33"/>
    </row>
    <row r="9573" spans="1:11" s="38" customFormat="1" ht="18" customHeight="1">
      <c r="A9573" s="33">
        <f t="shared" si="149"/>
        <v>9568</v>
      </c>
      <c r="B9573" s="160" t="s">
        <v>10873</v>
      </c>
      <c r="C9573" s="160" t="s">
        <v>13052</v>
      </c>
      <c r="D9573" s="159" t="s">
        <v>2232</v>
      </c>
      <c r="E9573" s="160" t="s">
        <v>2232</v>
      </c>
      <c r="F9573" s="161">
        <v>41313</v>
      </c>
      <c r="G9573" s="162">
        <v>2013</v>
      </c>
      <c r="H9573" s="37">
        <v>275000</v>
      </c>
      <c r="I9573" s="35">
        <v>299023</v>
      </c>
      <c r="J9573" s="35">
        <v>89707</v>
      </c>
      <c r="K9573" s="33"/>
    </row>
    <row r="9574" spans="1:11" s="38" customFormat="1" ht="18" customHeight="1">
      <c r="A9574" s="33">
        <f t="shared" si="149"/>
        <v>9569</v>
      </c>
      <c r="B9574" s="160" t="s">
        <v>13053</v>
      </c>
      <c r="C9574" s="160" t="s">
        <v>13054</v>
      </c>
      <c r="D9574" s="159" t="s">
        <v>2232</v>
      </c>
      <c r="E9574" s="160" t="s">
        <v>2232</v>
      </c>
      <c r="F9574" s="161">
        <v>41313</v>
      </c>
      <c r="G9574" s="162">
        <v>2013</v>
      </c>
      <c r="H9574" s="37">
        <v>275000</v>
      </c>
      <c r="I9574" s="35">
        <v>299023</v>
      </c>
      <c r="J9574" s="35">
        <v>89707</v>
      </c>
      <c r="K9574" s="33"/>
    </row>
    <row r="9575" spans="1:11" s="38" customFormat="1" ht="18" customHeight="1">
      <c r="A9575" s="33">
        <f t="shared" si="149"/>
        <v>9570</v>
      </c>
      <c r="B9575" s="160" t="s">
        <v>13055</v>
      </c>
      <c r="C9575" s="160" t="s">
        <v>13056</v>
      </c>
      <c r="D9575" s="159" t="s">
        <v>2232</v>
      </c>
      <c r="E9575" s="160" t="s">
        <v>2232</v>
      </c>
      <c r="F9575" s="161">
        <v>41313</v>
      </c>
      <c r="G9575" s="162">
        <v>2013</v>
      </c>
      <c r="H9575" s="37">
        <v>275000</v>
      </c>
      <c r="I9575" s="35">
        <v>299023</v>
      </c>
      <c r="J9575" s="35">
        <v>89707</v>
      </c>
      <c r="K9575" s="33"/>
    </row>
    <row r="9576" spans="1:11" s="38" customFormat="1" ht="18" customHeight="1">
      <c r="A9576" s="33">
        <f t="shared" si="149"/>
        <v>9571</v>
      </c>
      <c r="B9576" s="160" t="s">
        <v>2206</v>
      </c>
      <c r="C9576" s="160" t="s">
        <v>13057</v>
      </c>
      <c r="D9576" s="159" t="s">
        <v>2232</v>
      </c>
      <c r="E9576" s="160" t="s">
        <v>2232</v>
      </c>
      <c r="F9576" s="161">
        <v>41313</v>
      </c>
      <c r="G9576" s="162">
        <v>2013</v>
      </c>
      <c r="H9576" s="37">
        <v>275000</v>
      </c>
      <c r="I9576" s="35">
        <v>299023</v>
      </c>
      <c r="J9576" s="35">
        <v>89707</v>
      </c>
      <c r="K9576" s="33"/>
    </row>
    <row r="9577" spans="1:11" s="38" customFormat="1" ht="18" customHeight="1">
      <c r="A9577" s="33">
        <f t="shared" si="149"/>
        <v>9572</v>
      </c>
      <c r="B9577" s="160" t="s">
        <v>13058</v>
      </c>
      <c r="C9577" s="160" t="s">
        <v>13059</v>
      </c>
      <c r="D9577" s="159" t="s">
        <v>2232</v>
      </c>
      <c r="E9577" s="160" t="s">
        <v>2232</v>
      </c>
      <c r="F9577" s="161">
        <v>41313</v>
      </c>
      <c r="G9577" s="162">
        <v>2013</v>
      </c>
      <c r="H9577" s="37">
        <v>275000</v>
      </c>
      <c r="I9577" s="35">
        <v>299023</v>
      </c>
      <c r="J9577" s="35">
        <v>89707</v>
      </c>
      <c r="K9577" s="33"/>
    </row>
    <row r="9578" spans="1:11" s="38" customFormat="1" ht="18" customHeight="1">
      <c r="A9578" s="33">
        <f t="shared" si="149"/>
        <v>9573</v>
      </c>
      <c r="B9578" s="160" t="s">
        <v>11560</v>
      </c>
      <c r="C9578" s="160" t="s">
        <v>13060</v>
      </c>
      <c r="D9578" s="159" t="s">
        <v>2232</v>
      </c>
      <c r="E9578" s="160" t="s">
        <v>2232</v>
      </c>
      <c r="F9578" s="161">
        <v>41313</v>
      </c>
      <c r="G9578" s="162">
        <v>2013</v>
      </c>
      <c r="H9578" s="37">
        <v>275000</v>
      </c>
      <c r="I9578" s="35">
        <v>299023</v>
      </c>
      <c r="J9578" s="35">
        <v>89707</v>
      </c>
      <c r="K9578" s="33"/>
    </row>
    <row r="9579" spans="1:11" s="38" customFormat="1" ht="18" customHeight="1">
      <c r="A9579" s="33">
        <f t="shared" si="149"/>
        <v>9574</v>
      </c>
      <c r="B9579" s="160" t="s">
        <v>11560</v>
      </c>
      <c r="C9579" s="160" t="s">
        <v>13061</v>
      </c>
      <c r="D9579" s="159" t="s">
        <v>2232</v>
      </c>
      <c r="E9579" s="160" t="s">
        <v>2232</v>
      </c>
      <c r="F9579" s="161">
        <v>41313</v>
      </c>
      <c r="G9579" s="162">
        <v>2013</v>
      </c>
      <c r="H9579" s="37">
        <v>275000</v>
      </c>
      <c r="I9579" s="35">
        <v>299023</v>
      </c>
      <c r="J9579" s="35">
        <v>89707</v>
      </c>
      <c r="K9579" s="33"/>
    </row>
    <row r="9580" spans="1:11" s="38" customFormat="1" ht="18" customHeight="1">
      <c r="A9580" s="33">
        <f t="shared" si="149"/>
        <v>9575</v>
      </c>
      <c r="B9580" s="160" t="s">
        <v>11560</v>
      </c>
      <c r="C9580" s="160" t="s">
        <v>13062</v>
      </c>
      <c r="D9580" s="159" t="s">
        <v>2232</v>
      </c>
      <c r="E9580" s="160" t="s">
        <v>2232</v>
      </c>
      <c r="F9580" s="161">
        <v>41313</v>
      </c>
      <c r="G9580" s="162">
        <v>2013</v>
      </c>
      <c r="H9580" s="37">
        <v>275000</v>
      </c>
      <c r="I9580" s="35">
        <v>299023</v>
      </c>
      <c r="J9580" s="35">
        <v>89707</v>
      </c>
      <c r="K9580" s="33"/>
    </row>
    <row r="9581" spans="1:11" s="38" customFormat="1" ht="18" customHeight="1">
      <c r="A9581" s="33">
        <f t="shared" si="149"/>
        <v>9576</v>
      </c>
      <c r="B9581" s="160" t="s">
        <v>11560</v>
      </c>
      <c r="C9581" s="160" t="s">
        <v>13063</v>
      </c>
      <c r="D9581" s="159" t="s">
        <v>2232</v>
      </c>
      <c r="E9581" s="160" t="s">
        <v>2232</v>
      </c>
      <c r="F9581" s="161">
        <v>41313</v>
      </c>
      <c r="G9581" s="162">
        <v>2013</v>
      </c>
      <c r="H9581" s="37">
        <v>275000</v>
      </c>
      <c r="I9581" s="35">
        <v>299023</v>
      </c>
      <c r="J9581" s="35">
        <v>89707</v>
      </c>
      <c r="K9581" s="33"/>
    </row>
    <row r="9582" spans="1:11" s="38" customFormat="1" ht="18" customHeight="1">
      <c r="A9582" s="33">
        <f t="shared" si="149"/>
        <v>9577</v>
      </c>
      <c r="B9582" s="160" t="s">
        <v>13064</v>
      </c>
      <c r="C9582" s="160" t="s">
        <v>13065</v>
      </c>
      <c r="D9582" s="159" t="s">
        <v>2232</v>
      </c>
      <c r="E9582" s="160" t="s">
        <v>2232</v>
      </c>
      <c r="F9582" s="161">
        <v>41313</v>
      </c>
      <c r="G9582" s="162">
        <v>2013</v>
      </c>
      <c r="H9582" s="37">
        <v>275000</v>
      </c>
      <c r="I9582" s="35">
        <v>299023</v>
      </c>
      <c r="J9582" s="35">
        <v>89707</v>
      </c>
      <c r="K9582" s="33"/>
    </row>
    <row r="9583" spans="1:11" s="38" customFormat="1" ht="18" customHeight="1">
      <c r="A9583" s="33">
        <f t="shared" si="149"/>
        <v>9578</v>
      </c>
      <c r="B9583" s="160" t="s">
        <v>13066</v>
      </c>
      <c r="C9583" s="160" t="s">
        <v>13067</v>
      </c>
      <c r="D9583" s="159" t="s">
        <v>2232</v>
      </c>
      <c r="E9583" s="160" t="s">
        <v>2232</v>
      </c>
      <c r="F9583" s="161">
        <v>41313</v>
      </c>
      <c r="G9583" s="162">
        <v>2013</v>
      </c>
      <c r="H9583" s="37">
        <v>275000</v>
      </c>
      <c r="I9583" s="35">
        <v>299023</v>
      </c>
      <c r="J9583" s="35">
        <v>89707</v>
      </c>
      <c r="K9583" s="33"/>
    </row>
    <row r="9584" spans="1:11" s="38" customFormat="1" ht="18" customHeight="1">
      <c r="A9584" s="33">
        <f t="shared" si="149"/>
        <v>9579</v>
      </c>
      <c r="B9584" s="160" t="s">
        <v>13068</v>
      </c>
      <c r="C9584" s="160" t="s">
        <v>13069</v>
      </c>
      <c r="D9584" s="159" t="s">
        <v>2232</v>
      </c>
      <c r="E9584" s="160" t="s">
        <v>2232</v>
      </c>
      <c r="F9584" s="161">
        <v>41313</v>
      </c>
      <c r="G9584" s="162">
        <v>2013</v>
      </c>
      <c r="H9584" s="37">
        <v>275000</v>
      </c>
      <c r="I9584" s="35">
        <v>299023</v>
      </c>
      <c r="J9584" s="35">
        <v>89707</v>
      </c>
      <c r="K9584" s="33"/>
    </row>
    <row r="9585" spans="1:11" s="38" customFormat="1" ht="18" customHeight="1">
      <c r="A9585" s="33">
        <f t="shared" si="149"/>
        <v>9580</v>
      </c>
      <c r="B9585" s="160" t="s">
        <v>13070</v>
      </c>
      <c r="C9585" s="160" t="s">
        <v>13071</v>
      </c>
      <c r="D9585" s="159" t="s">
        <v>2232</v>
      </c>
      <c r="E9585" s="160" t="s">
        <v>2232</v>
      </c>
      <c r="F9585" s="161">
        <v>41313</v>
      </c>
      <c r="G9585" s="162">
        <v>2013</v>
      </c>
      <c r="H9585" s="37">
        <v>275000</v>
      </c>
      <c r="I9585" s="35">
        <v>299023</v>
      </c>
      <c r="J9585" s="35">
        <v>89707</v>
      </c>
      <c r="K9585" s="33"/>
    </row>
    <row r="9586" spans="1:11" s="38" customFormat="1" ht="18" customHeight="1">
      <c r="A9586" s="33">
        <f t="shared" si="149"/>
        <v>9581</v>
      </c>
      <c r="B9586" s="160" t="s">
        <v>13072</v>
      </c>
      <c r="C9586" s="160" t="s">
        <v>13073</v>
      </c>
      <c r="D9586" s="159" t="s">
        <v>2232</v>
      </c>
      <c r="E9586" s="160" t="s">
        <v>2232</v>
      </c>
      <c r="F9586" s="161">
        <v>41313</v>
      </c>
      <c r="G9586" s="162">
        <v>2013</v>
      </c>
      <c r="H9586" s="37">
        <v>275000</v>
      </c>
      <c r="I9586" s="35">
        <v>299023</v>
      </c>
      <c r="J9586" s="35">
        <v>89707</v>
      </c>
      <c r="K9586" s="33"/>
    </row>
    <row r="9587" spans="1:11" s="38" customFormat="1" ht="18" customHeight="1">
      <c r="A9587" s="33">
        <f t="shared" si="149"/>
        <v>9582</v>
      </c>
      <c r="B9587" s="160" t="s">
        <v>11560</v>
      </c>
      <c r="C9587" s="160" t="s">
        <v>13074</v>
      </c>
      <c r="D9587" s="159" t="s">
        <v>2232</v>
      </c>
      <c r="E9587" s="160" t="s">
        <v>2232</v>
      </c>
      <c r="F9587" s="161">
        <v>41313</v>
      </c>
      <c r="G9587" s="162">
        <v>2013</v>
      </c>
      <c r="H9587" s="37">
        <v>275000</v>
      </c>
      <c r="I9587" s="35">
        <v>299023</v>
      </c>
      <c r="J9587" s="35">
        <v>89707</v>
      </c>
      <c r="K9587" s="33"/>
    </row>
    <row r="9588" spans="1:11" s="38" customFormat="1" ht="18" customHeight="1">
      <c r="A9588" s="33">
        <f t="shared" si="149"/>
        <v>9583</v>
      </c>
      <c r="B9588" s="160" t="s">
        <v>13075</v>
      </c>
      <c r="C9588" s="160" t="s">
        <v>13076</v>
      </c>
      <c r="D9588" s="159" t="s">
        <v>2232</v>
      </c>
      <c r="E9588" s="160" t="s">
        <v>2232</v>
      </c>
      <c r="F9588" s="161">
        <v>41313</v>
      </c>
      <c r="G9588" s="162">
        <v>2013</v>
      </c>
      <c r="H9588" s="37">
        <v>275000</v>
      </c>
      <c r="I9588" s="35">
        <v>299023</v>
      </c>
      <c r="J9588" s="35">
        <v>89707</v>
      </c>
      <c r="K9588" s="33"/>
    </row>
    <row r="9589" spans="1:11" s="38" customFormat="1" ht="18" customHeight="1">
      <c r="A9589" s="33">
        <f t="shared" si="149"/>
        <v>9584</v>
      </c>
      <c r="B9589" s="160" t="s">
        <v>13077</v>
      </c>
      <c r="C9589" s="160" t="s">
        <v>13078</v>
      </c>
      <c r="D9589" s="159" t="s">
        <v>2232</v>
      </c>
      <c r="E9589" s="160" t="s">
        <v>2232</v>
      </c>
      <c r="F9589" s="161">
        <v>41313</v>
      </c>
      <c r="G9589" s="162">
        <v>2013</v>
      </c>
      <c r="H9589" s="37">
        <v>275000</v>
      </c>
      <c r="I9589" s="35">
        <v>299023</v>
      </c>
      <c r="J9589" s="35">
        <v>89707</v>
      </c>
      <c r="K9589" s="33"/>
    </row>
    <row r="9590" spans="1:11" s="38" customFormat="1" ht="18" customHeight="1">
      <c r="A9590" s="33">
        <f t="shared" si="149"/>
        <v>9585</v>
      </c>
      <c r="B9590" s="160" t="s">
        <v>11560</v>
      </c>
      <c r="C9590" s="160" t="s">
        <v>13079</v>
      </c>
      <c r="D9590" s="159" t="s">
        <v>2232</v>
      </c>
      <c r="E9590" s="160" t="s">
        <v>2232</v>
      </c>
      <c r="F9590" s="161">
        <v>41313</v>
      </c>
      <c r="G9590" s="162">
        <v>2013</v>
      </c>
      <c r="H9590" s="37">
        <v>275000</v>
      </c>
      <c r="I9590" s="35">
        <v>299023</v>
      </c>
      <c r="J9590" s="35">
        <v>89707</v>
      </c>
      <c r="K9590" s="33"/>
    </row>
    <row r="9591" spans="1:11" s="38" customFormat="1" ht="18" customHeight="1">
      <c r="A9591" s="33">
        <f t="shared" si="149"/>
        <v>9586</v>
      </c>
      <c r="B9591" s="160" t="s">
        <v>13080</v>
      </c>
      <c r="C9591" s="160" t="s">
        <v>13081</v>
      </c>
      <c r="D9591" s="159" t="s">
        <v>2232</v>
      </c>
      <c r="E9591" s="160" t="s">
        <v>2232</v>
      </c>
      <c r="F9591" s="161">
        <v>41313</v>
      </c>
      <c r="G9591" s="162">
        <v>2013</v>
      </c>
      <c r="H9591" s="37">
        <v>275000</v>
      </c>
      <c r="I9591" s="35">
        <v>299023</v>
      </c>
      <c r="J9591" s="35">
        <v>89707</v>
      </c>
      <c r="K9591" s="33"/>
    </row>
    <row r="9592" spans="1:11" s="38" customFormat="1" ht="18" customHeight="1">
      <c r="A9592" s="33">
        <f t="shared" si="149"/>
        <v>9587</v>
      </c>
      <c r="B9592" s="160" t="s">
        <v>13049</v>
      </c>
      <c r="C9592" s="160" t="s">
        <v>13082</v>
      </c>
      <c r="D9592" s="159" t="s">
        <v>2232</v>
      </c>
      <c r="E9592" s="160" t="s">
        <v>2232</v>
      </c>
      <c r="F9592" s="161">
        <v>41313</v>
      </c>
      <c r="G9592" s="162">
        <v>2013</v>
      </c>
      <c r="H9592" s="37">
        <v>275000</v>
      </c>
      <c r="I9592" s="35">
        <v>299023</v>
      </c>
      <c r="J9592" s="35">
        <v>89707</v>
      </c>
      <c r="K9592" s="33"/>
    </row>
    <row r="9593" spans="1:11" s="38" customFormat="1" ht="18" customHeight="1">
      <c r="A9593" s="33">
        <f t="shared" si="149"/>
        <v>9588</v>
      </c>
      <c r="B9593" s="160" t="s">
        <v>13083</v>
      </c>
      <c r="C9593" s="160" t="s">
        <v>13084</v>
      </c>
      <c r="D9593" s="159" t="s">
        <v>2232</v>
      </c>
      <c r="E9593" s="160" t="s">
        <v>2232</v>
      </c>
      <c r="F9593" s="161">
        <v>41313</v>
      </c>
      <c r="G9593" s="162">
        <v>2013</v>
      </c>
      <c r="H9593" s="37">
        <v>275000</v>
      </c>
      <c r="I9593" s="35">
        <v>299023</v>
      </c>
      <c r="J9593" s="35">
        <v>89707</v>
      </c>
      <c r="K9593" s="33"/>
    </row>
    <row r="9594" spans="1:11" s="38" customFormat="1" ht="18" customHeight="1">
      <c r="A9594" s="33">
        <f t="shared" si="149"/>
        <v>9589</v>
      </c>
      <c r="B9594" s="160" t="s">
        <v>13085</v>
      </c>
      <c r="C9594" s="160" t="s">
        <v>13086</v>
      </c>
      <c r="D9594" s="159" t="s">
        <v>2232</v>
      </c>
      <c r="E9594" s="160" t="s">
        <v>2232</v>
      </c>
      <c r="F9594" s="161">
        <v>41313</v>
      </c>
      <c r="G9594" s="162">
        <v>2013</v>
      </c>
      <c r="H9594" s="37">
        <v>275000</v>
      </c>
      <c r="I9594" s="35">
        <v>299023</v>
      </c>
      <c r="J9594" s="35">
        <v>89707</v>
      </c>
      <c r="K9594" s="33"/>
    </row>
    <row r="9595" spans="1:11" s="38" customFormat="1" ht="18" customHeight="1">
      <c r="A9595" s="33">
        <f t="shared" si="149"/>
        <v>9590</v>
      </c>
      <c r="B9595" s="160" t="s">
        <v>13087</v>
      </c>
      <c r="C9595" s="160" t="s">
        <v>13088</v>
      </c>
      <c r="D9595" s="159" t="s">
        <v>2232</v>
      </c>
      <c r="E9595" s="160" t="s">
        <v>2232</v>
      </c>
      <c r="F9595" s="161">
        <v>41313</v>
      </c>
      <c r="G9595" s="162">
        <v>2013</v>
      </c>
      <c r="H9595" s="37">
        <v>275000</v>
      </c>
      <c r="I9595" s="35">
        <v>299023</v>
      </c>
      <c r="J9595" s="35">
        <v>89707</v>
      </c>
      <c r="K9595" s="33"/>
    </row>
    <row r="9596" spans="1:11" s="38" customFormat="1" ht="18" customHeight="1">
      <c r="A9596" s="33">
        <f t="shared" si="149"/>
        <v>9591</v>
      </c>
      <c r="B9596" s="160" t="s">
        <v>13089</v>
      </c>
      <c r="C9596" s="160" t="s">
        <v>13090</v>
      </c>
      <c r="D9596" s="159" t="s">
        <v>2232</v>
      </c>
      <c r="E9596" s="160" t="s">
        <v>2232</v>
      </c>
      <c r="F9596" s="161">
        <v>41313</v>
      </c>
      <c r="G9596" s="162">
        <v>2013</v>
      </c>
      <c r="H9596" s="37">
        <v>275000</v>
      </c>
      <c r="I9596" s="35">
        <v>299023</v>
      </c>
      <c r="J9596" s="35">
        <v>89707</v>
      </c>
      <c r="K9596" s="33"/>
    </row>
    <row r="9597" spans="1:11" s="38" customFormat="1" ht="18" customHeight="1">
      <c r="A9597" s="33">
        <f t="shared" si="149"/>
        <v>9592</v>
      </c>
      <c r="B9597" s="160" t="s">
        <v>11560</v>
      </c>
      <c r="C9597" s="160" t="s">
        <v>13091</v>
      </c>
      <c r="D9597" s="159" t="s">
        <v>2232</v>
      </c>
      <c r="E9597" s="160" t="s">
        <v>2232</v>
      </c>
      <c r="F9597" s="161">
        <v>41313</v>
      </c>
      <c r="G9597" s="162">
        <v>2013</v>
      </c>
      <c r="H9597" s="37">
        <v>275000</v>
      </c>
      <c r="I9597" s="35">
        <v>299023</v>
      </c>
      <c r="J9597" s="35">
        <v>89707</v>
      </c>
      <c r="K9597" s="33"/>
    </row>
    <row r="9598" spans="1:11" s="38" customFormat="1" ht="18" customHeight="1">
      <c r="A9598" s="33">
        <f t="shared" si="149"/>
        <v>9593</v>
      </c>
      <c r="B9598" s="160" t="s">
        <v>13092</v>
      </c>
      <c r="C9598" s="160" t="s">
        <v>13093</v>
      </c>
      <c r="D9598" s="159" t="s">
        <v>2232</v>
      </c>
      <c r="E9598" s="160" t="s">
        <v>2232</v>
      </c>
      <c r="F9598" s="161">
        <v>41313</v>
      </c>
      <c r="G9598" s="162">
        <v>2013</v>
      </c>
      <c r="H9598" s="37">
        <v>275000</v>
      </c>
      <c r="I9598" s="35">
        <v>299023</v>
      </c>
      <c r="J9598" s="35">
        <v>89707</v>
      </c>
      <c r="K9598" s="33"/>
    </row>
    <row r="9599" spans="1:11" s="38" customFormat="1" ht="18" customHeight="1">
      <c r="A9599" s="33">
        <f t="shared" si="149"/>
        <v>9594</v>
      </c>
      <c r="B9599" s="160" t="s">
        <v>2206</v>
      </c>
      <c r="C9599" s="160" t="s">
        <v>13094</v>
      </c>
      <c r="D9599" s="159" t="s">
        <v>2232</v>
      </c>
      <c r="E9599" s="160" t="s">
        <v>2232</v>
      </c>
      <c r="F9599" s="161">
        <v>41313</v>
      </c>
      <c r="G9599" s="162">
        <v>2013</v>
      </c>
      <c r="H9599" s="37">
        <v>275000</v>
      </c>
      <c r="I9599" s="35">
        <v>299023</v>
      </c>
      <c r="J9599" s="35">
        <v>89707</v>
      </c>
      <c r="K9599" s="33"/>
    </row>
    <row r="9600" spans="1:11" s="38" customFormat="1" ht="18" customHeight="1">
      <c r="A9600" s="33">
        <f t="shared" si="149"/>
        <v>9595</v>
      </c>
      <c r="B9600" s="160" t="s">
        <v>13095</v>
      </c>
      <c r="C9600" s="160" t="s">
        <v>13096</v>
      </c>
      <c r="D9600" s="159" t="s">
        <v>2232</v>
      </c>
      <c r="E9600" s="160" t="s">
        <v>2232</v>
      </c>
      <c r="F9600" s="161">
        <v>41313</v>
      </c>
      <c r="G9600" s="162">
        <v>2013</v>
      </c>
      <c r="H9600" s="37">
        <v>275000</v>
      </c>
      <c r="I9600" s="35">
        <v>299023</v>
      </c>
      <c r="J9600" s="35">
        <v>89707</v>
      </c>
      <c r="K9600" s="33"/>
    </row>
    <row r="9601" spans="1:11" s="38" customFormat="1" ht="18" customHeight="1">
      <c r="A9601" s="33">
        <f t="shared" si="149"/>
        <v>9596</v>
      </c>
      <c r="B9601" s="160" t="s">
        <v>12542</v>
      </c>
      <c r="C9601" s="160" t="s">
        <v>13097</v>
      </c>
      <c r="D9601" s="159" t="s">
        <v>2232</v>
      </c>
      <c r="E9601" s="160" t="s">
        <v>2232</v>
      </c>
      <c r="F9601" s="161">
        <v>41313</v>
      </c>
      <c r="G9601" s="162">
        <v>2013</v>
      </c>
      <c r="H9601" s="37">
        <v>275000</v>
      </c>
      <c r="I9601" s="35">
        <v>299023</v>
      </c>
      <c r="J9601" s="35">
        <v>89707</v>
      </c>
      <c r="K9601" s="33"/>
    </row>
    <row r="9602" spans="1:11" s="38" customFormat="1" ht="18" customHeight="1">
      <c r="A9602" s="33">
        <f t="shared" si="149"/>
        <v>9597</v>
      </c>
      <c r="B9602" s="160" t="s">
        <v>12408</v>
      </c>
      <c r="C9602" s="160" t="s">
        <v>13098</v>
      </c>
      <c r="D9602" s="159" t="s">
        <v>2232</v>
      </c>
      <c r="E9602" s="160" t="s">
        <v>2232</v>
      </c>
      <c r="F9602" s="161">
        <v>41313</v>
      </c>
      <c r="G9602" s="162">
        <v>2013</v>
      </c>
      <c r="H9602" s="37">
        <v>275000</v>
      </c>
      <c r="I9602" s="35">
        <v>299023</v>
      </c>
      <c r="J9602" s="35">
        <v>89707</v>
      </c>
      <c r="K9602" s="33"/>
    </row>
    <row r="9603" spans="1:11" s="38" customFormat="1" ht="18" customHeight="1">
      <c r="A9603" s="33">
        <f t="shared" si="149"/>
        <v>9598</v>
      </c>
      <c r="B9603" s="160" t="s">
        <v>6228</v>
      </c>
      <c r="C9603" s="160" t="s">
        <v>13099</v>
      </c>
      <c r="D9603" s="159" t="s">
        <v>2232</v>
      </c>
      <c r="E9603" s="160" t="s">
        <v>2232</v>
      </c>
      <c r="F9603" s="161">
        <v>41313</v>
      </c>
      <c r="G9603" s="162">
        <v>2013</v>
      </c>
      <c r="H9603" s="37">
        <v>275000</v>
      </c>
      <c r="I9603" s="35">
        <v>299023</v>
      </c>
      <c r="J9603" s="35">
        <v>89707</v>
      </c>
      <c r="K9603" s="33"/>
    </row>
    <row r="9604" spans="1:11" s="38" customFormat="1" ht="18" customHeight="1">
      <c r="A9604" s="33">
        <f t="shared" si="149"/>
        <v>9599</v>
      </c>
      <c r="B9604" s="160" t="s">
        <v>11560</v>
      </c>
      <c r="C9604" s="160" t="s">
        <v>13100</v>
      </c>
      <c r="D9604" s="159" t="s">
        <v>2232</v>
      </c>
      <c r="E9604" s="160" t="s">
        <v>2232</v>
      </c>
      <c r="F9604" s="161">
        <v>41313</v>
      </c>
      <c r="G9604" s="162">
        <v>2013</v>
      </c>
      <c r="H9604" s="37">
        <v>275000</v>
      </c>
      <c r="I9604" s="35">
        <v>299023</v>
      </c>
      <c r="J9604" s="35">
        <v>89707</v>
      </c>
      <c r="K9604" s="33"/>
    </row>
    <row r="9605" spans="1:11" s="38" customFormat="1" ht="18" customHeight="1">
      <c r="A9605" s="33">
        <f t="shared" si="149"/>
        <v>9600</v>
      </c>
      <c r="B9605" s="160" t="s">
        <v>4526</v>
      </c>
      <c r="C9605" s="160" t="s">
        <v>13101</v>
      </c>
      <c r="D9605" s="159" t="s">
        <v>1334</v>
      </c>
      <c r="E9605" s="160" t="s">
        <v>1334</v>
      </c>
      <c r="F9605" s="161">
        <v>41313</v>
      </c>
      <c r="G9605" s="162">
        <v>2013</v>
      </c>
      <c r="H9605" s="37">
        <v>275000</v>
      </c>
      <c r="I9605" s="35">
        <v>299023</v>
      </c>
      <c r="J9605" s="35">
        <v>89707</v>
      </c>
      <c r="K9605" s="33"/>
    </row>
    <row r="9606" spans="1:11" s="38" customFormat="1" ht="18" customHeight="1">
      <c r="A9606" s="33">
        <f t="shared" si="149"/>
        <v>9601</v>
      </c>
      <c r="B9606" s="160" t="s">
        <v>7971</v>
      </c>
      <c r="C9606" s="160" t="s">
        <v>13102</v>
      </c>
      <c r="D9606" s="159" t="s">
        <v>13103</v>
      </c>
      <c r="E9606" s="160" t="s">
        <v>13104</v>
      </c>
      <c r="F9606" s="161">
        <v>41313</v>
      </c>
      <c r="G9606" s="162">
        <v>2013</v>
      </c>
      <c r="H9606" s="37">
        <v>275000</v>
      </c>
      <c r="I9606" s="35">
        <v>299023</v>
      </c>
      <c r="J9606" s="35">
        <v>89707</v>
      </c>
      <c r="K9606" s="33"/>
    </row>
    <row r="9607" spans="1:11" s="38" customFormat="1" ht="18" customHeight="1">
      <c r="A9607" s="33">
        <f t="shared" ref="A9607:A9670" si="150">A9606+1</f>
        <v>9602</v>
      </c>
      <c r="B9607" s="160" t="s">
        <v>2689</v>
      </c>
      <c r="C9607" s="160" t="s">
        <v>13105</v>
      </c>
      <c r="D9607" s="159" t="s">
        <v>3921</v>
      </c>
      <c r="E9607" s="160" t="s">
        <v>3921</v>
      </c>
      <c r="F9607" s="161">
        <v>41313</v>
      </c>
      <c r="G9607" s="162">
        <v>2013</v>
      </c>
      <c r="H9607" s="37">
        <v>143000</v>
      </c>
      <c r="I9607" s="35">
        <v>155492</v>
      </c>
      <c r="J9607" s="35">
        <v>46648</v>
      </c>
      <c r="K9607" s="33"/>
    </row>
    <row r="9608" spans="1:11" s="38" customFormat="1" ht="18" customHeight="1">
      <c r="A9608" s="33">
        <f t="shared" si="150"/>
        <v>9603</v>
      </c>
      <c r="B9608" s="160" t="s">
        <v>7971</v>
      </c>
      <c r="C9608" s="160" t="s">
        <v>13106</v>
      </c>
      <c r="D9608" s="159" t="s">
        <v>13107</v>
      </c>
      <c r="E9608" s="160" t="s">
        <v>13108</v>
      </c>
      <c r="F9608" s="161">
        <v>41313</v>
      </c>
      <c r="G9608" s="162">
        <v>2013</v>
      </c>
      <c r="H9608" s="37">
        <v>143000</v>
      </c>
      <c r="I9608" s="35">
        <v>155492</v>
      </c>
      <c r="J9608" s="35">
        <v>46648</v>
      </c>
      <c r="K9608" s="33"/>
    </row>
    <row r="9609" spans="1:11" s="38" customFormat="1" ht="18" customHeight="1">
      <c r="A9609" s="33">
        <f t="shared" si="150"/>
        <v>9604</v>
      </c>
      <c r="B9609" s="160" t="s">
        <v>7971</v>
      </c>
      <c r="C9609" s="160" t="s">
        <v>13109</v>
      </c>
      <c r="D9609" s="159" t="s">
        <v>13110</v>
      </c>
      <c r="E9609" s="160" t="s">
        <v>4352</v>
      </c>
      <c r="F9609" s="161">
        <v>41313</v>
      </c>
      <c r="G9609" s="162">
        <v>2013</v>
      </c>
      <c r="H9609" s="37">
        <v>132000</v>
      </c>
      <c r="I9609" s="35">
        <v>143531</v>
      </c>
      <c r="J9609" s="35">
        <v>43059</v>
      </c>
      <c r="K9609" s="33"/>
    </row>
    <row r="9610" spans="1:11" s="38" customFormat="1" ht="18" customHeight="1">
      <c r="A9610" s="33">
        <f t="shared" si="150"/>
        <v>9605</v>
      </c>
      <c r="B9610" s="160" t="s">
        <v>2206</v>
      </c>
      <c r="C9610" s="160" t="s">
        <v>13111</v>
      </c>
      <c r="D9610" s="159" t="s">
        <v>1838</v>
      </c>
      <c r="E9610" s="160" t="s">
        <v>1838</v>
      </c>
      <c r="F9610" s="161">
        <v>41311</v>
      </c>
      <c r="G9610" s="162">
        <v>2013</v>
      </c>
      <c r="H9610" s="37">
        <v>334500</v>
      </c>
      <c r="I9610" s="35">
        <v>363721</v>
      </c>
      <c r="J9610" s="35">
        <v>109116</v>
      </c>
      <c r="K9610" s="33"/>
    </row>
    <row r="9611" spans="1:11" s="38" customFormat="1" ht="18" customHeight="1">
      <c r="A9611" s="33">
        <f t="shared" si="150"/>
        <v>9606</v>
      </c>
      <c r="B9611" s="160" t="s">
        <v>4068</v>
      </c>
      <c r="C9611" s="160" t="s">
        <v>13112</v>
      </c>
      <c r="D9611" s="159" t="s">
        <v>1522</v>
      </c>
      <c r="E9611" s="160" t="s">
        <v>1522</v>
      </c>
      <c r="F9611" s="161">
        <v>41305</v>
      </c>
      <c r="G9611" s="162">
        <v>2013</v>
      </c>
      <c r="H9611" s="37">
        <v>1145000</v>
      </c>
      <c r="I9611" s="35">
        <v>1245024</v>
      </c>
      <c r="J9611" s="35">
        <v>373507</v>
      </c>
      <c r="K9611" s="33"/>
    </row>
    <row r="9612" spans="1:11" s="38" customFormat="1" ht="18" customHeight="1">
      <c r="A9612" s="33">
        <f t="shared" si="150"/>
        <v>9607</v>
      </c>
      <c r="B9612" s="160" t="s">
        <v>4068</v>
      </c>
      <c r="C9612" s="160" t="s">
        <v>13113</v>
      </c>
      <c r="D9612" s="159" t="s">
        <v>1522</v>
      </c>
      <c r="E9612" s="160" t="s">
        <v>1522</v>
      </c>
      <c r="F9612" s="161">
        <v>41305</v>
      </c>
      <c r="G9612" s="162">
        <v>2013</v>
      </c>
      <c r="H9612" s="37">
        <v>1145000</v>
      </c>
      <c r="I9612" s="35">
        <v>1245024</v>
      </c>
      <c r="J9612" s="35">
        <v>373507</v>
      </c>
      <c r="K9612" s="33"/>
    </row>
    <row r="9613" spans="1:11" s="38" customFormat="1" ht="18" customHeight="1">
      <c r="A9613" s="33">
        <f t="shared" si="150"/>
        <v>9608</v>
      </c>
      <c r="B9613" s="160" t="s">
        <v>4068</v>
      </c>
      <c r="C9613" s="160" t="s">
        <v>13114</v>
      </c>
      <c r="D9613" s="159" t="s">
        <v>1522</v>
      </c>
      <c r="E9613" s="160" t="s">
        <v>1522</v>
      </c>
      <c r="F9613" s="161">
        <v>41305</v>
      </c>
      <c r="G9613" s="162">
        <v>2013</v>
      </c>
      <c r="H9613" s="37">
        <v>1145000</v>
      </c>
      <c r="I9613" s="35">
        <v>1245024</v>
      </c>
      <c r="J9613" s="35">
        <v>373507</v>
      </c>
      <c r="K9613" s="33"/>
    </row>
    <row r="9614" spans="1:11" s="38" customFormat="1" ht="18" customHeight="1">
      <c r="A9614" s="33">
        <f t="shared" si="150"/>
        <v>9609</v>
      </c>
      <c r="B9614" s="160" t="s">
        <v>4068</v>
      </c>
      <c r="C9614" s="160" t="s">
        <v>13115</v>
      </c>
      <c r="D9614" s="159" t="s">
        <v>1522</v>
      </c>
      <c r="E9614" s="160" t="s">
        <v>1522</v>
      </c>
      <c r="F9614" s="161">
        <v>41305</v>
      </c>
      <c r="G9614" s="162">
        <v>2013</v>
      </c>
      <c r="H9614" s="37">
        <v>1145000</v>
      </c>
      <c r="I9614" s="35">
        <v>1245024</v>
      </c>
      <c r="J9614" s="35">
        <v>373507</v>
      </c>
      <c r="K9614" s="33"/>
    </row>
    <row r="9615" spans="1:11" s="38" customFormat="1" ht="18" customHeight="1">
      <c r="A9615" s="33">
        <f t="shared" si="150"/>
        <v>9610</v>
      </c>
      <c r="B9615" s="160" t="s">
        <v>12542</v>
      </c>
      <c r="C9615" s="160" t="s">
        <v>13116</v>
      </c>
      <c r="D9615" s="159" t="s">
        <v>1522</v>
      </c>
      <c r="E9615" s="160" t="s">
        <v>1522</v>
      </c>
      <c r="F9615" s="161">
        <v>41305</v>
      </c>
      <c r="G9615" s="162">
        <v>2013</v>
      </c>
      <c r="H9615" s="37">
        <v>1145000</v>
      </c>
      <c r="I9615" s="35">
        <v>1245024</v>
      </c>
      <c r="J9615" s="35">
        <v>373507</v>
      </c>
      <c r="K9615" s="33"/>
    </row>
    <row r="9616" spans="1:11" s="38" customFormat="1" ht="18" customHeight="1">
      <c r="A9616" s="33">
        <f t="shared" si="150"/>
        <v>9611</v>
      </c>
      <c r="B9616" s="160" t="s">
        <v>13095</v>
      </c>
      <c r="C9616" s="160" t="s">
        <v>13117</v>
      </c>
      <c r="D9616" s="159" t="s">
        <v>1522</v>
      </c>
      <c r="E9616" s="160" t="s">
        <v>1522</v>
      </c>
      <c r="F9616" s="161">
        <v>41305</v>
      </c>
      <c r="G9616" s="162">
        <v>2013</v>
      </c>
      <c r="H9616" s="37">
        <v>1145000</v>
      </c>
      <c r="I9616" s="35">
        <v>1245024</v>
      </c>
      <c r="J9616" s="35">
        <v>373507</v>
      </c>
      <c r="K9616" s="33"/>
    </row>
    <row r="9617" spans="1:11" s="38" customFormat="1" ht="18" customHeight="1">
      <c r="A9617" s="33">
        <f t="shared" si="150"/>
        <v>9612</v>
      </c>
      <c r="B9617" s="160" t="s">
        <v>13055</v>
      </c>
      <c r="C9617" s="160" t="s">
        <v>13118</v>
      </c>
      <c r="D9617" s="159" t="s">
        <v>1522</v>
      </c>
      <c r="E9617" s="160" t="s">
        <v>1522</v>
      </c>
      <c r="F9617" s="161">
        <v>41305</v>
      </c>
      <c r="G9617" s="162">
        <v>2013</v>
      </c>
      <c r="H9617" s="37">
        <v>1145000</v>
      </c>
      <c r="I9617" s="35">
        <v>1245024</v>
      </c>
      <c r="J9617" s="35">
        <v>373507</v>
      </c>
      <c r="K9617" s="33"/>
    </row>
    <row r="9618" spans="1:11" s="38" customFormat="1" ht="18" customHeight="1">
      <c r="A9618" s="33">
        <f t="shared" si="150"/>
        <v>9613</v>
      </c>
      <c r="B9618" s="160" t="s">
        <v>13092</v>
      </c>
      <c r="C9618" s="160" t="s">
        <v>13119</v>
      </c>
      <c r="D9618" s="159" t="s">
        <v>1522</v>
      </c>
      <c r="E9618" s="160" t="s">
        <v>1522</v>
      </c>
      <c r="F9618" s="161">
        <v>41305</v>
      </c>
      <c r="G9618" s="162">
        <v>2013</v>
      </c>
      <c r="H9618" s="37">
        <v>1145000</v>
      </c>
      <c r="I9618" s="35">
        <v>1245024</v>
      </c>
      <c r="J9618" s="35">
        <v>373507</v>
      </c>
      <c r="K9618" s="33"/>
    </row>
    <row r="9619" spans="1:11" s="38" customFormat="1" ht="18" customHeight="1">
      <c r="A9619" s="33">
        <f t="shared" si="150"/>
        <v>9614</v>
      </c>
      <c r="B9619" s="160" t="s">
        <v>13058</v>
      </c>
      <c r="C9619" s="160" t="s">
        <v>13120</v>
      </c>
      <c r="D9619" s="159" t="s">
        <v>1522</v>
      </c>
      <c r="E9619" s="160" t="s">
        <v>1522</v>
      </c>
      <c r="F9619" s="161">
        <v>41305</v>
      </c>
      <c r="G9619" s="162">
        <v>2013</v>
      </c>
      <c r="H9619" s="37">
        <v>1145000</v>
      </c>
      <c r="I9619" s="35">
        <v>1245024</v>
      </c>
      <c r="J9619" s="35">
        <v>373507</v>
      </c>
      <c r="K9619" s="33"/>
    </row>
    <row r="9620" spans="1:11" s="38" customFormat="1" ht="18" customHeight="1">
      <c r="A9620" s="33">
        <f t="shared" si="150"/>
        <v>9615</v>
      </c>
      <c r="B9620" s="160" t="s">
        <v>13121</v>
      </c>
      <c r="C9620" s="160" t="s">
        <v>13122</v>
      </c>
      <c r="D9620" s="159" t="s">
        <v>1522</v>
      </c>
      <c r="E9620" s="160" t="s">
        <v>1522</v>
      </c>
      <c r="F9620" s="161">
        <v>41305</v>
      </c>
      <c r="G9620" s="162">
        <v>2013</v>
      </c>
      <c r="H9620" s="37">
        <v>1145000</v>
      </c>
      <c r="I9620" s="35">
        <v>1245024</v>
      </c>
      <c r="J9620" s="35">
        <v>373507</v>
      </c>
      <c r="K9620" s="33"/>
    </row>
    <row r="9621" spans="1:11" s="38" customFormat="1" ht="18" customHeight="1">
      <c r="A9621" s="33">
        <f t="shared" si="150"/>
        <v>9616</v>
      </c>
      <c r="B9621" s="160" t="s">
        <v>13087</v>
      </c>
      <c r="C9621" s="160" t="s">
        <v>13123</v>
      </c>
      <c r="D9621" s="159" t="s">
        <v>1522</v>
      </c>
      <c r="E9621" s="160" t="s">
        <v>1522</v>
      </c>
      <c r="F9621" s="161">
        <v>41305</v>
      </c>
      <c r="G9621" s="162">
        <v>2013</v>
      </c>
      <c r="H9621" s="37">
        <v>1145000</v>
      </c>
      <c r="I9621" s="35">
        <v>1245024</v>
      </c>
      <c r="J9621" s="35">
        <v>373507</v>
      </c>
      <c r="K9621" s="33"/>
    </row>
    <row r="9622" spans="1:11" s="38" customFormat="1" ht="18" customHeight="1">
      <c r="A9622" s="33">
        <f t="shared" si="150"/>
        <v>9617</v>
      </c>
      <c r="B9622" s="160" t="s">
        <v>13085</v>
      </c>
      <c r="C9622" s="160" t="s">
        <v>13124</v>
      </c>
      <c r="D9622" s="159" t="s">
        <v>1522</v>
      </c>
      <c r="E9622" s="160" t="s">
        <v>1522</v>
      </c>
      <c r="F9622" s="161">
        <v>41305</v>
      </c>
      <c r="G9622" s="162">
        <v>2013</v>
      </c>
      <c r="H9622" s="37">
        <v>1145000</v>
      </c>
      <c r="I9622" s="35">
        <v>1245024</v>
      </c>
      <c r="J9622" s="35">
        <v>373507</v>
      </c>
      <c r="K9622" s="33"/>
    </row>
    <row r="9623" spans="1:11" s="38" customFormat="1" ht="18" customHeight="1">
      <c r="A9623" s="33">
        <f t="shared" si="150"/>
        <v>9618</v>
      </c>
      <c r="B9623" s="160" t="s">
        <v>13083</v>
      </c>
      <c r="C9623" s="160" t="s">
        <v>13125</v>
      </c>
      <c r="D9623" s="159" t="s">
        <v>1522</v>
      </c>
      <c r="E9623" s="160" t="s">
        <v>1522</v>
      </c>
      <c r="F9623" s="161">
        <v>41305</v>
      </c>
      <c r="G9623" s="162">
        <v>2013</v>
      </c>
      <c r="H9623" s="37">
        <v>1145000</v>
      </c>
      <c r="I9623" s="35">
        <v>1245024</v>
      </c>
      <c r="J9623" s="35">
        <v>373507</v>
      </c>
      <c r="K9623" s="33"/>
    </row>
    <row r="9624" spans="1:11" s="38" customFormat="1" ht="18" customHeight="1">
      <c r="A9624" s="33">
        <f t="shared" si="150"/>
        <v>9619</v>
      </c>
      <c r="B9624" s="160" t="s">
        <v>13049</v>
      </c>
      <c r="C9624" s="160" t="s">
        <v>13126</v>
      </c>
      <c r="D9624" s="159" t="s">
        <v>1522</v>
      </c>
      <c r="E9624" s="160" t="s">
        <v>1522</v>
      </c>
      <c r="F9624" s="161">
        <v>41305</v>
      </c>
      <c r="G9624" s="162">
        <v>2013</v>
      </c>
      <c r="H9624" s="37">
        <v>1145000</v>
      </c>
      <c r="I9624" s="35">
        <v>1245024</v>
      </c>
      <c r="J9624" s="35">
        <v>373507</v>
      </c>
      <c r="K9624" s="33"/>
    </row>
    <row r="9625" spans="1:11" s="38" customFormat="1" ht="18" customHeight="1">
      <c r="A9625" s="33">
        <f t="shared" si="150"/>
        <v>9620</v>
      </c>
      <c r="B9625" s="160" t="s">
        <v>13080</v>
      </c>
      <c r="C9625" s="160" t="s">
        <v>13127</v>
      </c>
      <c r="D9625" s="159" t="s">
        <v>1522</v>
      </c>
      <c r="E9625" s="160" t="s">
        <v>1522</v>
      </c>
      <c r="F9625" s="161">
        <v>41305</v>
      </c>
      <c r="G9625" s="162">
        <v>2013</v>
      </c>
      <c r="H9625" s="37">
        <v>1145000</v>
      </c>
      <c r="I9625" s="35">
        <v>1245024</v>
      </c>
      <c r="J9625" s="35">
        <v>373507</v>
      </c>
      <c r="K9625" s="33"/>
    </row>
    <row r="9626" spans="1:11" s="38" customFormat="1" ht="18" customHeight="1">
      <c r="A9626" s="33">
        <f t="shared" si="150"/>
        <v>9621</v>
      </c>
      <c r="B9626" s="160" t="s">
        <v>13089</v>
      </c>
      <c r="C9626" s="160" t="s">
        <v>13128</v>
      </c>
      <c r="D9626" s="159" t="s">
        <v>1522</v>
      </c>
      <c r="E9626" s="160" t="s">
        <v>1522</v>
      </c>
      <c r="F9626" s="161">
        <v>41305</v>
      </c>
      <c r="G9626" s="162">
        <v>2013</v>
      </c>
      <c r="H9626" s="37">
        <v>1145000</v>
      </c>
      <c r="I9626" s="35">
        <v>1245024</v>
      </c>
      <c r="J9626" s="35">
        <v>373507</v>
      </c>
      <c r="K9626" s="33"/>
    </row>
    <row r="9627" spans="1:11" s="38" customFormat="1" ht="18" customHeight="1">
      <c r="A9627" s="33">
        <f t="shared" si="150"/>
        <v>9622</v>
      </c>
      <c r="B9627" s="160" t="s">
        <v>13077</v>
      </c>
      <c r="C9627" s="160" t="s">
        <v>13129</v>
      </c>
      <c r="D9627" s="159" t="s">
        <v>1522</v>
      </c>
      <c r="E9627" s="160" t="s">
        <v>1522</v>
      </c>
      <c r="F9627" s="161">
        <v>41305</v>
      </c>
      <c r="G9627" s="162">
        <v>2013</v>
      </c>
      <c r="H9627" s="37">
        <v>1145000</v>
      </c>
      <c r="I9627" s="35">
        <v>1245024</v>
      </c>
      <c r="J9627" s="35">
        <v>373507</v>
      </c>
      <c r="K9627" s="33"/>
    </row>
    <row r="9628" spans="1:11" s="38" customFormat="1" ht="18" customHeight="1">
      <c r="A9628" s="33">
        <f t="shared" si="150"/>
        <v>9623</v>
      </c>
      <c r="B9628" s="160" t="s">
        <v>13075</v>
      </c>
      <c r="C9628" s="160" t="s">
        <v>13130</v>
      </c>
      <c r="D9628" s="159" t="s">
        <v>1522</v>
      </c>
      <c r="E9628" s="160" t="s">
        <v>1522</v>
      </c>
      <c r="F9628" s="161">
        <v>41305</v>
      </c>
      <c r="G9628" s="162">
        <v>2013</v>
      </c>
      <c r="H9628" s="37">
        <v>1145000</v>
      </c>
      <c r="I9628" s="35">
        <v>1245024</v>
      </c>
      <c r="J9628" s="35">
        <v>373507</v>
      </c>
      <c r="K9628" s="33"/>
    </row>
    <row r="9629" spans="1:11" s="38" customFormat="1" ht="18" customHeight="1">
      <c r="A9629" s="33">
        <f t="shared" si="150"/>
        <v>9624</v>
      </c>
      <c r="B9629" s="160" t="s">
        <v>10873</v>
      </c>
      <c r="C9629" s="160" t="s">
        <v>13131</v>
      </c>
      <c r="D9629" s="159" t="s">
        <v>1522</v>
      </c>
      <c r="E9629" s="160" t="s">
        <v>1522</v>
      </c>
      <c r="F9629" s="161">
        <v>41305</v>
      </c>
      <c r="G9629" s="162">
        <v>2013</v>
      </c>
      <c r="H9629" s="37">
        <v>1145000</v>
      </c>
      <c r="I9629" s="35">
        <v>1245024</v>
      </c>
      <c r="J9629" s="35">
        <v>373507</v>
      </c>
      <c r="K9629" s="33"/>
    </row>
    <row r="9630" spans="1:11" s="38" customFormat="1" ht="18" customHeight="1">
      <c r="A9630" s="33">
        <f t="shared" si="150"/>
        <v>9625</v>
      </c>
      <c r="B9630" s="160" t="s">
        <v>13070</v>
      </c>
      <c r="C9630" s="160" t="s">
        <v>13132</v>
      </c>
      <c r="D9630" s="159" t="s">
        <v>1522</v>
      </c>
      <c r="E9630" s="160" t="s">
        <v>1522</v>
      </c>
      <c r="F9630" s="161">
        <v>41305</v>
      </c>
      <c r="G9630" s="162">
        <v>2013</v>
      </c>
      <c r="H9630" s="37">
        <v>1145000</v>
      </c>
      <c r="I9630" s="35">
        <v>1245024</v>
      </c>
      <c r="J9630" s="35">
        <v>373507</v>
      </c>
      <c r="K9630" s="33"/>
    </row>
    <row r="9631" spans="1:11" s="38" customFormat="1" ht="18" customHeight="1">
      <c r="A9631" s="33">
        <f t="shared" si="150"/>
        <v>9626</v>
      </c>
      <c r="B9631" s="160" t="s">
        <v>13068</v>
      </c>
      <c r="C9631" s="160" t="s">
        <v>13133</v>
      </c>
      <c r="D9631" s="159" t="s">
        <v>1522</v>
      </c>
      <c r="E9631" s="160" t="s">
        <v>1522</v>
      </c>
      <c r="F9631" s="161">
        <v>41305</v>
      </c>
      <c r="G9631" s="162">
        <v>2013</v>
      </c>
      <c r="H9631" s="37">
        <v>1145000</v>
      </c>
      <c r="I9631" s="35">
        <v>1245024</v>
      </c>
      <c r="J9631" s="35">
        <v>373507</v>
      </c>
      <c r="K9631" s="33"/>
    </row>
    <row r="9632" spans="1:11" s="38" customFormat="1" ht="18" customHeight="1">
      <c r="A9632" s="33">
        <f t="shared" si="150"/>
        <v>9627</v>
      </c>
      <c r="B9632" s="160" t="s">
        <v>13066</v>
      </c>
      <c r="C9632" s="160" t="s">
        <v>13134</v>
      </c>
      <c r="D9632" s="159" t="s">
        <v>1522</v>
      </c>
      <c r="E9632" s="160" t="s">
        <v>1522</v>
      </c>
      <c r="F9632" s="161">
        <v>41305</v>
      </c>
      <c r="G9632" s="162">
        <v>2013</v>
      </c>
      <c r="H9632" s="37">
        <v>1145000</v>
      </c>
      <c r="I9632" s="35">
        <v>1245024</v>
      </c>
      <c r="J9632" s="35">
        <v>373507</v>
      </c>
      <c r="K9632" s="33"/>
    </row>
    <row r="9633" spans="1:11" s="38" customFormat="1" ht="18" customHeight="1">
      <c r="A9633" s="33">
        <f t="shared" si="150"/>
        <v>9628</v>
      </c>
      <c r="B9633" s="160" t="s">
        <v>13064</v>
      </c>
      <c r="C9633" s="160" t="s">
        <v>13135</v>
      </c>
      <c r="D9633" s="159" t="s">
        <v>1522</v>
      </c>
      <c r="E9633" s="160" t="s">
        <v>1522</v>
      </c>
      <c r="F9633" s="161">
        <v>41305</v>
      </c>
      <c r="G9633" s="162">
        <v>2013</v>
      </c>
      <c r="H9633" s="37">
        <v>1145000</v>
      </c>
      <c r="I9633" s="35">
        <v>1245024</v>
      </c>
      <c r="J9633" s="35">
        <v>373507</v>
      </c>
      <c r="K9633" s="33"/>
    </row>
    <row r="9634" spans="1:11" s="38" customFormat="1" ht="18" customHeight="1">
      <c r="A9634" s="33">
        <f t="shared" si="150"/>
        <v>9629</v>
      </c>
      <c r="B9634" s="160" t="s">
        <v>13136</v>
      </c>
      <c r="C9634" s="160" t="s">
        <v>13137</v>
      </c>
      <c r="D9634" s="159" t="s">
        <v>1522</v>
      </c>
      <c r="E9634" s="160" t="s">
        <v>1522</v>
      </c>
      <c r="F9634" s="161">
        <v>41305</v>
      </c>
      <c r="G9634" s="162">
        <v>2013</v>
      </c>
      <c r="H9634" s="37">
        <v>1145000</v>
      </c>
      <c r="I9634" s="35">
        <v>1245024</v>
      </c>
      <c r="J9634" s="35">
        <v>373507</v>
      </c>
      <c r="K9634" s="33"/>
    </row>
    <row r="9635" spans="1:11" s="38" customFormat="1" ht="18" customHeight="1">
      <c r="A9635" s="33">
        <f t="shared" si="150"/>
        <v>9630</v>
      </c>
      <c r="B9635" s="160" t="s">
        <v>13138</v>
      </c>
      <c r="C9635" s="160" t="s">
        <v>13139</v>
      </c>
      <c r="D9635" s="159" t="s">
        <v>1522</v>
      </c>
      <c r="E9635" s="160" t="s">
        <v>1522</v>
      </c>
      <c r="F9635" s="161">
        <v>41305</v>
      </c>
      <c r="G9635" s="162">
        <v>2013</v>
      </c>
      <c r="H9635" s="37">
        <v>1145000</v>
      </c>
      <c r="I9635" s="35">
        <v>1245024</v>
      </c>
      <c r="J9635" s="35">
        <v>373507</v>
      </c>
      <c r="K9635" s="33"/>
    </row>
    <row r="9636" spans="1:11" s="38" customFormat="1" ht="18" customHeight="1">
      <c r="A9636" s="33">
        <f t="shared" si="150"/>
        <v>9631</v>
      </c>
      <c r="B9636" s="160" t="s">
        <v>13053</v>
      </c>
      <c r="C9636" s="160" t="s">
        <v>13140</v>
      </c>
      <c r="D9636" s="159" t="s">
        <v>1522</v>
      </c>
      <c r="E9636" s="160" t="s">
        <v>1522</v>
      </c>
      <c r="F9636" s="161">
        <v>41305</v>
      </c>
      <c r="G9636" s="162">
        <v>2013</v>
      </c>
      <c r="H9636" s="37">
        <v>1145000</v>
      </c>
      <c r="I9636" s="35">
        <v>1245024</v>
      </c>
      <c r="J9636" s="35">
        <v>373507</v>
      </c>
      <c r="K9636" s="33"/>
    </row>
    <row r="9637" spans="1:11" s="38" customFormat="1" ht="18" customHeight="1">
      <c r="A9637" s="33">
        <f t="shared" si="150"/>
        <v>9632</v>
      </c>
      <c r="B9637" s="160" t="s">
        <v>13141</v>
      </c>
      <c r="C9637" s="160" t="s">
        <v>13142</v>
      </c>
      <c r="D9637" s="159" t="s">
        <v>1522</v>
      </c>
      <c r="E9637" s="160" t="s">
        <v>1522</v>
      </c>
      <c r="F9637" s="161">
        <v>41305</v>
      </c>
      <c r="G9637" s="162">
        <v>2013</v>
      </c>
      <c r="H9637" s="37">
        <v>1145000</v>
      </c>
      <c r="I9637" s="35">
        <v>1245024</v>
      </c>
      <c r="J9637" s="35">
        <v>373507</v>
      </c>
      <c r="K9637" s="33"/>
    </row>
    <row r="9638" spans="1:11" s="38" customFormat="1" ht="18" customHeight="1">
      <c r="A9638" s="33">
        <f t="shared" si="150"/>
        <v>9633</v>
      </c>
      <c r="B9638" s="160" t="s">
        <v>13143</v>
      </c>
      <c r="C9638" s="160" t="s">
        <v>13144</v>
      </c>
      <c r="D9638" s="159" t="s">
        <v>1522</v>
      </c>
      <c r="E9638" s="160" t="s">
        <v>1522</v>
      </c>
      <c r="F9638" s="161">
        <v>41305</v>
      </c>
      <c r="G9638" s="162">
        <v>2013</v>
      </c>
      <c r="H9638" s="37">
        <v>1145000</v>
      </c>
      <c r="I9638" s="35">
        <v>1245024</v>
      </c>
      <c r="J9638" s="35">
        <v>373507</v>
      </c>
      <c r="K9638" s="33"/>
    </row>
    <row r="9639" spans="1:11" s="38" customFormat="1" ht="18" customHeight="1">
      <c r="A9639" s="33">
        <f t="shared" si="150"/>
        <v>9634</v>
      </c>
      <c r="B9639" s="160" t="s">
        <v>13145</v>
      </c>
      <c r="C9639" s="160" t="s">
        <v>13146</v>
      </c>
      <c r="D9639" s="159" t="s">
        <v>1522</v>
      </c>
      <c r="E9639" s="160" t="s">
        <v>1522</v>
      </c>
      <c r="F9639" s="161">
        <v>41305</v>
      </c>
      <c r="G9639" s="162">
        <v>2013</v>
      </c>
      <c r="H9639" s="37">
        <v>1145000</v>
      </c>
      <c r="I9639" s="35">
        <v>1245024</v>
      </c>
      <c r="J9639" s="35">
        <v>373507</v>
      </c>
      <c r="K9639" s="33"/>
    </row>
    <row r="9640" spans="1:11" ht="18" customHeight="1">
      <c r="A9640" s="33">
        <f t="shared" si="150"/>
        <v>9635</v>
      </c>
      <c r="B9640" s="160" t="s">
        <v>13147</v>
      </c>
      <c r="C9640" s="160" t="s">
        <v>13148</v>
      </c>
      <c r="D9640" s="159" t="s">
        <v>1522</v>
      </c>
      <c r="E9640" s="160" t="s">
        <v>1522</v>
      </c>
      <c r="F9640" s="161">
        <v>41305</v>
      </c>
      <c r="G9640" s="162">
        <v>2013</v>
      </c>
      <c r="H9640" s="37">
        <v>1145000</v>
      </c>
      <c r="I9640" s="35">
        <v>1245024</v>
      </c>
      <c r="J9640" s="35">
        <v>373507</v>
      </c>
      <c r="K9640" s="33"/>
    </row>
    <row r="9641" spans="1:11" ht="18" customHeight="1">
      <c r="A9641" s="33">
        <f t="shared" si="150"/>
        <v>9636</v>
      </c>
      <c r="B9641" s="160" t="s">
        <v>8717</v>
      </c>
      <c r="C9641" s="160" t="s">
        <v>13149</v>
      </c>
      <c r="D9641" s="159" t="s">
        <v>1522</v>
      </c>
      <c r="E9641" s="160" t="s">
        <v>1522</v>
      </c>
      <c r="F9641" s="161">
        <v>41305</v>
      </c>
      <c r="G9641" s="162">
        <v>2013</v>
      </c>
      <c r="H9641" s="37">
        <v>1145000</v>
      </c>
      <c r="I9641" s="35">
        <v>1245024</v>
      </c>
      <c r="J9641" s="35">
        <v>373507</v>
      </c>
      <c r="K9641" s="33"/>
    </row>
    <row r="9642" spans="1:11" ht="18" customHeight="1">
      <c r="A9642" s="33">
        <f t="shared" si="150"/>
        <v>9637</v>
      </c>
      <c r="B9642" s="160" t="s">
        <v>6985</v>
      </c>
      <c r="C9642" s="160" t="s">
        <v>13150</v>
      </c>
      <c r="D9642" s="159" t="s">
        <v>1522</v>
      </c>
      <c r="E9642" s="160" t="s">
        <v>1522</v>
      </c>
      <c r="F9642" s="161">
        <v>41305</v>
      </c>
      <c r="G9642" s="162">
        <v>2013</v>
      </c>
      <c r="H9642" s="37">
        <v>1145000</v>
      </c>
      <c r="I9642" s="35">
        <v>1245024</v>
      </c>
      <c r="J9642" s="35">
        <v>373507</v>
      </c>
      <c r="K9642" s="33"/>
    </row>
    <row r="9643" spans="1:11" ht="18" customHeight="1">
      <c r="A9643" s="33">
        <f t="shared" si="150"/>
        <v>9638</v>
      </c>
      <c r="B9643" s="160" t="s">
        <v>13072</v>
      </c>
      <c r="C9643" s="160" t="s">
        <v>13151</v>
      </c>
      <c r="D9643" s="159" t="s">
        <v>1522</v>
      </c>
      <c r="E9643" s="160" t="s">
        <v>1522</v>
      </c>
      <c r="F9643" s="161">
        <v>41305</v>
      </c>
      <c r="G9643" s="162">
        <v>2013</v>
      </c>
      <c r="H9643" s="37">
        <v>1145000</v>
      </c>
      <c r="I9643" s="35">
        <v>1245024</v>
      </c>
      <c r="J9643" s="35">
        <v>373507</v>
      </c>
      <c r="K9643" s="33"/>
    </row>
    <row r="9644" spans="1:11" ht="18" customHeight="1">
      <c r="A9644" s="33">
        <f t="shared" si="150"/>
        <v>9639</v>
      </c>
      <c r="B9644" s="160" t="s">
        <v>12408</v>
      </c>
      <c r="C9644" s="160" t="s">
        <v>13152</v>
      </c>
      <c r="D9644" s="159" t="s">
        <v>1522</v>
      </c>
      <c r="E9644" s="160" t="s">
        <v>1522</v>
      </c>
      <c r="F9644" s="161">
        <v>41305</v>
      </c>
      <c r="G9644" s="162">
        <v>2013</v>
      </c>
      <c r="H9644" s="37">
        <v>1145000</v>
      </c>
      <c r="I9644" s="35">
        <v>1245024</v>
      </c>
      <c r="J9644" s="35">
        <v>373507</v>
      </c>
      <c r="K9644" s="33"/>
    </row>
    <row r="9645" spans="1:11" ht="18" customHeight="1">
      <c r="A9645" s="33">
        <f t="shared" si="150"/>
        <v>9640</v>
      </c>
      <c r="B9645" s="160" t="s">
        <v>6228</v>
      </c>
      <c r="C9645" s="160" t="s">
        <v>13153</v>
      </c>
      <c r="D9645" s="159" t="s">
        <v>1522</v>
      </c>
      <c r="E9645" s="160" t="s">
        <v>1522</v>
      </c>
      <c r="F9645" s="161">
        <v>41305</v>
      </c>
      <c r="G9645" s="162">
        <v>2013</v>
      </c>
      <c r="H9645" s="37">
        <v>1145000</v>
      </c>
      <c r="I9645" s="35">
        <v>1245024</v>
      </c>
      <c r="J9645" s="35">
        <v>373507</v>
      </c>
      <c r="K9645" s="33"/>
    </row>
    <row r="9646" spans="1:11" ht="18" customHeight="1">
      <c r="A9646" s="33">
        <f t="shared" si="150"/>
        <v>9641</v>
      </c>
      <c r="B9646" s="160" t="s">
        <v>2720</v>
      </c>
      <c r="C9646" s="160" t="s">
        <v>13154</v>
      </c>
      <c r="D9646" s="159" t="s">
        <v>1370</v>
      </c>
      <c r="E9646" s="160" t="s">
        <v>1370</v>
      </c>
      <c r="F9646" s="161">
        <v>41305</v>
      </c>
      <c r="G9646" s="162">
        <v>2013</v>
      </c>
      <c r="H9646" s="37">
        <v>339000</v>
      </c>
      <c r="I9646" s="35">
        <v>368614</v>
      </c>
      <c r="J9646" s="35">
        <v>110584</v>
      </c>
      <c r="K9646" s="33"/>
    </row>
    <row r="9647" spans="1:11" ht="18" customHeight="1">
      <c r="A9647" s="33">
        <f t="shared" si="150"/>
        <v>9642</v>
      </c>
      <c r="B9647" s="160" t="s">
        <v>2624</v>
      </c>
      <c r="C9647" s="160" t="s">
        <v>13155</v>
      </c>
      <c r="D9647" s="159" t="s">
        <v>8156</v>
      </c>
      <c r="E9647" s="160" t="s">
        <v>8156</v>
      </c>
      <c r="F9647" s="161">
        <v>41305</v>
      </c>
      <c r="G9647" s="162">
        <v>2013</v>
      </c>
      <c r="H9647" s="37">
        <v>599500</v>
      </c>
      <c r="I9647" s="35">
        <v>651870</v>
      </c>
      <c r="J9647" s="35">
        <v>195561</v>
      </c>
      <c r="K9647" s="33"/>
    </row>
    <row r="9648" spans="1:11" ht="18" customHeight="1">
      <c r="A9648" s="33">
        <f t="shared" si="150"/>
        <v>9643</v>
      </c>
      <c r="B9648" s="160" t="s">
        <v>2624</v>
      </c>
      <c r="C9648" s="160" t="s">
        <v>13156</v>
      </c>
      <c r="D9648" s="159" t="s">
        <v>8156</v>
      </c>
      <c r="E9648" s="160" t="s">
        <v>8156</v>
      </c>
      <c r="F9648" s="161">
        <v>41305</v>
      </c>
      <c r="G9648" s="162">
        <v>2013</v>
      </c>
      <c r="H9648" s="37">
        <v>599500</v>
      </c>
      <c r="I9648" s="35">
        <v>651870</v>
      </c>
      <c r="J9648" s="35">
        <v>195561</v>
      </c>
      <c r="K9648" s="33"/>
    </row>
    <row r="9649" spans="1:11" ht="18" customHeight="1">
      <c r="A9649" s="33">
        <f t="shared" si="150"/>
        <v>9644</v>
      </c>
      <c r="B9649" s="160" t="s">
        <v>2574</v>
      </c>
      <c r="C9649" s="160" t="s">
        <v>13157</v>
      </c>
      <c r="D9649" s="159" t="s">
        <v>1370</v>
      </c>
      <c r="E9649" s="160" t="s">
        <v>1370</v>
      </c>
      <c r="F9649" s="161">
        <v>41305</v>
      </c>
      <c r="G9649" s="162">
        <v>2013</v>
      </c>
      <c r="H9649" s="37">
        <v>339000</v>
      </c>
      <c r="I9649" s="35">
        <v>368614</v>
      </c>
      <c r="J9649" s="35">
        <v>110584</v>
      </c>
      <c r="K9649" s="33"/>
    </row>
    <row r="9650" spans="1:11" ht="18" customHeight="1">
      <c r="A9650" s="33">
        <f t="shared" si="150"/>
        <v>9645</v>
      </c>
      <c r="B9650" s="160" t="s">
        <v>10383</v>
      </c>
      <c r="C9650" s="160" t="s">
        <v>13158</v>
      </c>
      <c r="D9650" s="159" t="s">
        <v>1370</v>
      </c>
      <c r="E9650" s="160" t="s">
        <v>1370</v>
      </c>
      <c r="F9650" s="161">
        <v>41305</v>
      </c>
      <c r="G9650" s="162">
        <v>2013</v>
      </c>
      <c r="H9650" s="37">
        <v>339000</v>
      </c>
      <c r="I9650" s="35">
        <v>368614</v>
      </c>
      <c r="J9650" s="35">
        <v>110584</v>
      </c>
      <c r="K9650" s="33"/>
    </row>
    <row r="9651" spans="1:11" ht="18" customHeight="1">
      <c r="A9651" s="33">
        <f t="shared" si="150"/>
        <v>9646</v>
      </c>
      <c r="B9651" s="160" t="s">
        <v>8247</v>
      </c>
      <c r="C9651" s="160" t="s">
        <v>13159</v>
      </c>
      <c r="D9651" s="159" t="s">
        <v>1370</v>
      </c>
      <c r="E9651" s="160" t="s">
        <v>1370</v>
      </c>
      <c r="F9651" s="161">
        <v>41305</v>
      </c>
      <c r="G9651" s="162">
        <v>2013</v>
      </c>
      <c r="H9651" s="37">
        <v>339000</v>
      </c>
      <c r="I9651" s="35">
        <v>368614</v>
      </c>
      <c r="J9651" s="35">
        <v>110584</v>
      </c>
      <c r="K9651" s="33"/>
    </row>
    <row r="9652" spans="1:11" ht="18" customHeight="1">
      <c r="A9652" s="33">
        <f t="shared" si="150"/>
        <v>9647</v>
      </c>
      <c r="B9652" s="160" t="s">
        <v>13147</v>
      </c>
      <c r="C9652" s="160" t="s">
        <v>13160</v>
      </c>
      <c r="D9652" s="159" t="s">
        <v>1370</v>
      </c>
      <c r="E9652" s="160" t="s">
        <v>1370</v>
      </c>
      <c r="F9652" s="161">
        <v>41305</v>
      </c>
      <c r="G9652" s="162">
        <v>2013</v>
      </c>
      <c r="H9652" s="37">
        <v>271000</v>
      </c>
      <c r="I9652" s="35">
        <v>294674</v>
      </c>
      <c r="J9652" s="35">
        <v>88402</v>
      </c>
      <c r="K9652" s="33"/>
    </row>
    <row r="9653" spans="1:11" ht="18" customHeight="1">
      <c r="A9653" s="33">
        <f t="shared" si="150"/>
        <v>9648</v>
      </c>
      <c r="B9653" s="160" t="s">
        <v>13145</v>
      </c>
      <c r="C9653" s="160" t="s">
        <v>13161</v>
      </c>
      <c r="D9653" s="159" t="s">
        <v>1370</v>
      </c>
      <c r="E9653" s="160" t="s">
        <v>1370</v>
      </c>
      <c r="F9653" s="161">
        <v>41305</v>
      </c>
      <c r="G9653" s="162">
        <v>2013</v>
      </c>
      <c r="H9653" s="37">
        <v>271000</v>
      </c>
      <c r="I9653" s="35">
        <v>294674</v>
      </c>
      <c r="J9653" s="35">
        <v>88402</v>
      </c>
      <c r="K9653" s="33"/>
    </row>
    <row r="9654" spans="1:11" ht="18" customHeight="1">
      <c r="A9654" s="33">
        <f t="shared" si="150"/>
        <v>9649</v>
      </c>
      <c r="B9654" s="160" t="s">
        <v>13143</v>
      </c>
      <c r="C9654" s="160" t="s">
        <v>13162</v>
      </c>
      <c r="D9654" s="159" t="s">
        <v>1370</v>
      </c>
      <c r="E9654" s="160" t="s">
        <v>1370</v>
      </c>
      <c r="F9654" s="161">
        <v>41305</v>
      </c>
      <c r="G9654" s="162">
        <v>2013</v>
      </c>
      <c r="H9654" s="37">
        <v>271000</v>
      </c>
      <c r="I9654" s="35">
        <v>294674</v>
      </c>
      <c r="J9654" s="35">
        <v>88402</v>
      </c>
      <c r="K9654" s="33"/>
    </row>
    <row r="9655" spans="1:11" s="38" customFormat="1" ht="18" customHeight="1">
      <c r="A9655" s="33">
        <f t="shared" si="150"/>
        <v>9650</v>
      </c>
      <c r="B9655" s="160" t="s">
        <v>13141</v>
      </c>
      <c r="C9655" s="160" t="s">
        <v>13163</v>
      </c>
      <c r="D9655" s="159" t="s">
        <v>1370</v>
      </c>
      <c r="E9655" s="160" t="s">
        <v>1370</v>
      </c>
      <c r="F9655" s="161">
        <v>41305</v>
      </c>
      <c r="G9655" s="162">
        <v>2013</v>
      </c>
      <c r="H9655" s="37">
        <v>271000</v>
      </c>
      <c r="I9655" s="35">
        <v>294674</v>
      </c>
      <c r="J9655" s="35">
        <v>88402</v>
      </c>
      <c r="K9655" s="33"/>
    </row>
    <row r="9656" spans="1:11" s="38" customFormat="1" ht="18" customHeight="1">
      <c r="A9656" s="33">
        <f t="shared" si="150"/>
        <v>9651</v>
      </c>
      <c r="B9656" s="160" t="s">
        <v>13053</v>
      </c>
      <c r="C9656" s="160" t="s">
        <v>13164</v>
      </c>
      <c r="D9656" s="159" t="s">
        <v>1370</v>
      </c>
      <c r="E9656" s="160" t="s">
        <v>1370</v>
      </c>
      <c r="F9656" s="161">
        <v>41305</v>
      </c>
      <c r="G9656" s="162">
        <v>2013</v>
      </c>
      <c r="H9656" s="37">
        <v>271000</v>
      </c>
      <c r="I9656" s="35">
        <v>294674</v>
      </c>
      <c r="J9656" s="35">
        <v>88402</v>
      </c>
      <c r="K9656" s="33"/>
    </row>
    <row r="9657" spans="1:11" s="38" customFormat="1" ht="18" customHeight="1">
      <c r="A9657" s="33">
        <f t="shared" si="150"/>
        <v>9652</v>
      </c>
      <c r="B9657" s="160" t="s">
        <v>13138</v>
      </c>
      <c r="C9657" s="160" t="s">
        <v>13165</v>
      </c>
      <c r="D9657" s="159" t="s">
        <v>1370</v>
      </c>
      <c r="E9657" s="160" t="s">
        <v>1370</v>
      </c>
      <c r="F9657" s="161">
        <v>41305</v>
      </c>
      <c r="G9657" s="162">
        <v>2013</v>
      </c>
      <c r="H9657" s="37">
        <v>271000</v>
      </c>
      <c r="I9657" s="35">
        <v>294674</v>
      </c>
      <c r="J9657" s="35">
        <v>88402</v>
      </c>
      <c r="K9657" s="33"/>
    </row>
    <row r="9658" spans="1:11" s="38" customFormat="1" ht="18" customHeight="1">
      <c r="A9658" s="33">
        <f t="shared" si="150"/>
        <v>9653</v>
      </c>
      <c r="B9658" s="160" t="s">
        <v>13136</v>
      </c>
      <c r="C9658" s="160" t="s">
        <v>13166</v>
      </c>
      <c r="D9658" s="159" t="s">
        <v>1370</v>
      </c>
      <c r="E9658" s="160" t="s">
        <v>1370</v>
      </c>
      <c r="F9658" s="161">
        <v>41305</v>
      </c>
      <c r="G9658" s="162">
        <v>2013</v>
      </c>
      <c r="H9658" s="37">
        <v>271000</v>
      </c>
      <c r="I9658" s="35">
        <v>294674</v>
      </c>
      <c r="J9658" s="35">
        <v>88402</v>
      </c>
      <c r="K9658" s="33"/>
    </row>
    <row r="9659" spans="1:11" s="38" customFormat="1" ht="18" customHeight="1">
      <c r="A9659" s="33">
        <f t="shared" si="150"/>
        <v>9654</v>
      </c>
      <c r="B9659" s="160" t="s">
        <v>13070</v>
      </c>
      <c r="C9659" s="160" t="s">
        <v>13167</v>
      </c>
      <c r="D9659" s="159" t="s">
        <v>1370</v>
      </c>
      <c r="E9659" s="160" t="s">
        <v>1370</v>
      </c>
      <c r="F9659" s="161">
        <v>41305</v>
      </c>
      <c r="G9659" s="162">
        <v>2013</v>
      </c>
      <c r="H9659" s="37">
        <v>271000</v>
      </c>
      <c r="I9659" s="35">
        <v>294674</v>
      </c>
      <c r="J9659" s="35">
        <v>88402</v>
      </c>
      <c r="K9659" s="33"/>
    </row>
    <row r="9660" spans="1:11" s="38" customFormat="1" ht="18" customHeight="1">
      <c r="A9660" s="33">
        <f t="shared" si="150"/>
        <v>9655</v>
      </c>
      <c r="B9660" s="160" t="s">
        <v>13066</v>
      </c>
      <c r="C9660" s="160" t="s">
        <v>13168</v>
      </c>
      <c r="D9660" s="159" t="s">
        <v>1370</v>
      </c>
      <c r="E9660" s="160" t="s">
        <v>1370</v>
      </c>
      <c r="F9660" s="161">
        <v>41305</v>
      </c>
      <c r="G9660" s="162">
        <v>2013</v>
      </c>
      <c r="H9660" s="37">
        <v>271000</v>
      </c>
      <c r="I9660" s="35">
        <v>294674</v>
      </c>
      <c r="J9660" s="35">
        <v>88402</v>
      </c>
      <c r="K9660" s="33"/>
    </row>
    <row r="9661" spans="1:11" s="38" customFormat="1" ht="18" customHeight="1">
      <c r="A9661" s="33">
        <f t="shared" si="150"/>
        <v>9656</v>
      </c>
      <c r="B9661" s="160" t="s">
        <v>13068</v>
      </c>
      <c r="C9661" s="160" t="s">
        <v>13169</v>
      </c>
      <c r="D9661" s="159" t="s">
        <v>1370</v>
      </c>
      <c r="E9661" s="160" t="s">
        <v>1370</v>
      </c>
      <c r="F9661" s="161">
        <v>41305</v>
      </c>
      <c r="G9661" s="162">
        <v>2013</v>
      </c>
      <c r="H9661" s="37">
        <v>271000</v>
      </c>
      <c r="I9661" s="35">
        <v>294674</v>
      </c>
      <c r="J9661" s="35">
        <v>88402</v>
      </c>
      <c r="K9661" s="33"/>
    </row>
    <row r="9662" spans="1:11" s="38" customFormat="1" ht="18" customHeight="1">
      <c r="A9662" s="33">
        <f t="shared" si="150"/>
        <v>9657</v>
      </c>
      <c r="B9662" s="160" t="s">
        <v>13170</v>
      </c>
      <c r="C9662" s="160" t="s">
        <v>13171</v>
      </c>
      <c r="D9662" s="159" t="s">
        <v>1370</v>
      </c>
      <c r="E9662" s="160" t="s">
        <v>1370</v>
      </c>
      <c r="F9662" s="161">
        <v>41305</v>
      </c>
      <c r="G9662" s="162">
        <v>2013</v>
      </c>
      <c r="H9662" s="37">
        <v>271000</v>
      </c>
      <c r="I9662" s="35">
        <v>294674</v>
      </c>
      <c r="J9662" s="35">
        <v>88402</v>
      </c>
      <c r="K9662" s="33"/>
    </row>
    <row r="9663" spans="1:11" s="38" customFormat="1" ht="18" customHeight="1">
      <c r="A9663" s="33">
        <f t="shared" si="150"/>
        <v>9658</v>
      </c>
      <c r="B9663" s="160" t="s">
        <v>13072</v>
      </c>
      <c r="C9663" s="160" t="s">
        <v>13172</v>
      </c>
      <c r="D9663" s="159" t="s">
        <v>1370</v>
      </c>
      <c r="E9663" s="160" t="s">
        <v>1370</v>
      </c>
      <c r="F9663" s="161">
        <v>41305</v>
      </c>
      <c r="G9663" s="162">
        <v>2013</v>
      </c>
      <c r="H9663" s="37">
        <v>271000</v>
      </c>
      <c r="I9663" s="35">
        <v>294674</v>
      </c>
      <c r="J9663" s="35">
        <v>88402</v>
      </c>
      <c r="K9663" s="33"/>
    </row>
    <row r="9664" spans="1:11" s="38" customFormat="1" ht="18" customHeight="1">
      <c r="A9664" s="33">
        <f t="shared" si="150"/>
        <v>9659</v>
      </c>
      <c r="B9664" s="160" t="s">
        <v>13173</v>
      </c>
      <c r="C9664" s="160" t="s">
        <v>13174</v>
      </c>
      <c r="D9664" s="159" t="s">
        <v>1370</v>
      </c>
      <c r="E9664" s="160" t="s">
        <v>1370</v>
      </c>
      <c r="F9664" s="161">
        <v>41305</v>
      </c>
      <c r="G9664" s="162">
        <v>2013</v>
      </c>
      <c r="H9664" s="37">
        <v>271000</v>
      </c>
      <c r="I9664" s="35">
        <v>294674</v>
      </c>
      <c r="J9664" s="35">
        <v>88402</v>
      </c>
      <c r="K9664" s="33"/>
    </row>
    <row r="9665" spans="1:11" s="38" customFormat="1" ht="18" customHeight="1">
      <c r="A9665" s="33">
        <f t="shared" si="150"/>
        <v>9660</v>
      </c>
      <c r="B9665" s="160" t="s">
        <v>13075</v>
      </c>
      <c r="C9665" s="160" t="s">
        <v>13175</v>
      </c>
      <c r="D9665" s="159" t="s">
        <v>1370</v>
      </c>
      <c r="E9665" s="160" t="s">
        <v>1370</v>
      </c>
      <c r="F9665" s="161">
        <v>41305</v>
      </c>
      <c r="G9665" s="162">
        <v>2013</v>
      </c>
      <c r="H9665" s="37">
        <v>271000</v>
      </c>
      <c r="I9665" s="35">
        <v>294674</v>
      </c>
      <c r="J9665" s="35">
        <v>88402</v>
      </c>
      <c r="K9665" s="33"/>
    </row>
    <row r="9666" spans="1:11" s="38" customFormat="1" ht="18" customHeight="1">
      <c r="A9666" s="33">
        <f t="shared" si="150"/>
        <v>9661</v>
      </c>
      <c r="B9666" s="160" t="s">
        <v>13077</v>
      </c>
      <c r="C9666" s="160" t="s">
        <v>13176</v>
      </c>
      <c r="D9666" s="159" t="s">
        <v>1370</v>
      </c>
      <c r="E9666" s="160" t="s">
        <v>1370</v>
      </c>
      <c r="F9666" s="161">
        <v>41305</v>
      </c>
      <c r="G9666" s="162">
        <v>2013</v>
      </c>
      <c r="H9666" s="37">
        <v>271000</v>
      </c>
      <c r="I9666" s="35">
        <v>294674</v>
      </c>
      <c r="J9666" s="35">
        <v>88402</v>
      </c>
      <c r="K9666" s="33"/>
    </row>
    <row r="9667" spans="1:11" s="38" customFormat="1" ht="18" customHeight="1">
      <c r="A9667" s="33">
        <f t="shared" si="150"/>
        <v>9662</v>
      </c>
      <c r="B9667" s="160" t="s">
        <v>13087</v>
      </c>
      <c r="C9667" s="160" t="s">
        <v>13177</v>
      </c>
      <c r="D9667" s="159" t="s">
        <v>1370</v>
      </c>
      <c r="E9667" s="160" t="s">
        <v>1370</v>
      </c>
      <c r="F9667" s="161">
        <v>41305</v>
      </c>
      <c r="G9667" s="162">
        <v>2013</v>
      </c>
      <c r="H9667" s="37">
        <v>271000</v>
      </c>
      <c r="I9667" s="35">
        <v>294674</v>
      </c>
      <c r="J9667" s="35">
        <v>88402</v>
      </c>
      <c r="K9667" s="33"/>
    </row>
    <row r="9668" spans="1:11" s="38" customFormat="1" ht="18" customHeight="1">
      <c r="A9668" s="33">
        <f t="shared" si="150"/>
        <v>9663</v>
      </c>
      <c r="B9668" s="160" t="s">
        <v>13064</v>
      </c>
      <c r="C9668" s="160" t="s">
        <v>13178</v>
      </c>
      <c r="D9668" s="159" t="s">
        <v>1370</v>
      </c>
      <c r="E9668" s="160" t="s">
        <v>1370</v>
      </c>
      <c r="F9668" s="161">
        <v>41305</v>
      </c>
      <c r="G9668" s="162">
        <v>2013</v>
      </c>
      <c r="H9668" s="37">
        <v>271000</v>
      </c>
      <c r="I9668" s="35">
        <v>294674</v>
      </c>
      <c r="J9668" s="35">
        <v>88402</v>
      </c>
      <c r="K9668" s="33"/>
    </row>
    <row r="9669" spans="1:11" s="38" customFormat="1" ht="18" customHeight="1">
      <c r="A9669" s="33">
        <f t="shared" si="150"/>
        <v>9664</v>
      </c>
      <c r="B9669" s="160" t="s">
        <v>13049</v>
      </c>
      <c r="C9669" s="160" t="s">
        <v>13179</v>
      </c>
      <c r="D9669" s="159" t="s">
        <v>1370</v>
      </c>
      <c r="E9669" s="160" t="s">
        <v>1370</v>
      </c>
      <c r="F9669" s="161">
        <v>41305</v>
      </c>
      <c r="G9669" s="162">
        <v>2013</v>
      </c>
      <c r="H9669" s="37">
        <v>271000</v>
      </c>
      <c r="I9669" s="35">
        <v>294674</v>
      </c>
      <c r="J9669" s="35">
        <v>88402</v>
      </c>
      <c r="K9669" s="33"/>
    </row>
    <row r="9670" spans="1:11" s="38" customFormat="1" ht="18" customHeight="1">
      <c r="A9670" s="33">
        <f t="shared" si="150"/>
        <v>9665</v>
      </c>
      <c r="B9670" s="160" t="s">
        <v>13083</v>
      </c>
      <c r="C9670" s="160" t="s">
        <v>13180</v>
      </c>
      <c r="D9670" s="159" t="s">
        <v>1370</v>
      </c>
      <c r="E9670" s="160" t="s">
        <v>1370</v>
      </c>
      <c r="F9670" s="161">
        <v>41305</v>
      </c>
      <c r="G9670" s="162">
        <v>2013</v>
      </c>
      <c r="H9670" s="37">
        <v>271000</v>
      </c>
      <c r="I9670" s="35">
        <v>294674</v>
      </c>
      <c r="J9670" s="35">
        <v>88402</v>
      </c>
      <c r="K9670" s="33"/>
    </row>
    <row r="9671" spans="1:11" s="38" customFormat="1" ht="18" customHeight="1">
      <c r="A9671" s="33">
        <f t="shared" ref="A9671:A9734" si="151">A9670+1</f>
        <v>9666</v>
      </c>
      <c r="B9671" s="160" t="s">
        <v>13085</v>
      </c>
      <c r="C9671" s="160" t="s">
        <v>13181</v>
      </c>
      <c r="D9671" s="159" t="s">
        <v>1370</v>
      </c>
      <c r="E9671" s="160" t="s">
        <v>1370</v>
      </c>
      <c r="F9671" s="161">
        <v>41305</v>
      </c>
      <c r="G9671" s="162">
        <v>2013</v>
      </c>
      <c r="H9671" s="37">
        <v>271000</v>
      </c>
      <c r="I9671" s="35">
        <v>294674</v>
      </c>
      <c r="J9671" s="35">
        <v>88402</v>
      </c>
      <c r="K9671" s="33"/>
    </row>
    <row r="9672" spans="1:11" s="38" customFormat="1" ht="18" customHeight="1">
      <c r="A9672" s="33">
        <f t="shared" si="151"/>
        <v>9667</v>
      </c>
      <c r="B9672" s="160" t="s">
        <v>13089</v>
      </c>
      <c r="C9672" s="160" t="s">
        <v>13182</v>
      </c>
      <c r="D9672" s="159" t="s">
        <v>1370</v>
      </c>
      <c r="E9672" s="160" t="s">
        <v>1370</v>
      </c>
      <c r="F9672" s="161">
        <v>41305</v>
      </c>
      <c r="G9672" s="162">
        <v>2013</v>
      </c>
      <c r="H9672" s="37">
        <v>271000</v>
      </c>
      <c r="I9672" s="35">
        <v>294674</v>
      </c>
      <c r="J9672" s="35">
        <v>88402</v>
      </c>
      <c r="K9672" s="33"/>
    </row>
    <row r="9673" spans="1:11" s="38" customFormat="1" ht="18" customHeight="1">
      <c r="A9673" s="33">
        <f t="shared" si="151"/>
        <v>9668</v>
      </c>
      <c r="B9673" s="160" t="s">
        <v>13080</v>
      </c>
      <c r="C9673" s="160" t="s">
        <v>13183</v>
      </c>
      <c r="D9673" s="159" t="s">
        <v>1370</v>
      </c>
      <c r="E9673" s="160" t="s">
        <v>1370</v>
      </c>
      <c r="F9673" s="161">
        <v>41305</v>
      </c>
      <c r="G9673" s="162">
        <v>2013</v>
      </c>
      <c r="H9673" s="37">
        <v>271000</v>
      </c>
      <c r="I9673" s="35">
        <v>294674</v>
      </c>
      <c r="J9673" s="35">
        <v>88402</v>
      </c>
      <c r="K9673" s="33"/>
    </row>
    <row r="9674" spans="1:11" s="38" customFormat="1" ht="18" customHeight="1">
      <c r="A9674" s="33">
        <f t="shared" si="151"/>
        <v>9669</v>
      </c>
      <c r="B9674" s="160" t="s">
        <v>13058</v>
      </c>
      <c r="C9674" s="160" t="s">
        <v>13184</v>
      </c>
      <c r="D9674" s="159" t="s">
        <v>1370</v>
      </c>
      <c r="E9674" s="160" t="s">
        <v>1370</v>
      </c>
      <c r="F9674" s="161">
        <v>41305</v>
      </c>
      <c r="G9674" s="162">
        <v>2013</v>
      </c>
      <c r="H9674" s="37">
        <v>271000</v>
      </c>
      <c r="I9674" s="35">
        <v>294674</v>
      </c>
      <c r="J9674" s="35">
        <v>88402</v>
      </c>
      <c r="K9674" s="33"/>
    </row>
    <row r="9675" spans="1:11" s="38" customFormat="1" ht="18" customHeight="1">
      <c r="A9675" s="33">
        <f t="shared" si="151"/>
        <v>9670</v>
      </c>
      <c r="B9675" s="160" t="s">
        <v>13092</v>
      </c>
      <c r="C9675" s="160" t="s">
        <v>13185</v>
      </c>
      <c r="D9675" s="159" t="s">
        <v>1370</v>
      </c>
      <c r="E9675" s="160" t="s">
        <v>1370</v>
      </c>
      <c r="F9675" s="161">
        <v>41305</v>
      </c>
      <c r="G9675" s="162">
        <v>2013</v>
      </c>
      <c r="H9675" s="37">
        <v>271000</v>
      </c>
      <c r="I9675" s="35">
        <v>294674</v>
      </c>
      <c r="J9675" s="35">
        <v>88402</v>
      </c>
      <c r="K9675" s="33"/>
    </row>
    <row r="9676" spans="1:11" s="38" customFormat="1" ht="18" customHeight="1">
      <c r="A9676" s="33">
        <f t="shared" si="151"/>
        <v>9671</v>
      </c>
      <c r="B9676" s="160" t="s">
        <v>13049</v>
      </c>
      <c r="C9676" s="160" t="s">
        <v>13186</v>
      </c>
      <c r="D9676" s="159" t="s">
        <v>1370</v>
      </c>
      <c r="E9676" s="160" t="s">
        <v>1370</v>
      </c>
      <c r="F9676" s="161">
        <v>41305</v>
      </c>
      <c r="G9676" s="162">
        <v>2013</v>
      </c>
      <c r="H9676" s="37">
        <v>271000</v>
      </c>
      <c r="I9676" s="35">
        <v>294674</v>
      </c>
      <c r="J9676" s="35">
        <v>88402</v>
      </c>
      <c r="K9676" s="33"/>
    </row>
    <row r="9677" spans="1:11" s="38" customFormat="1" ht="18" customHeight="1">
      <c r="A9677" s="33">
        <f t="shared" si="151"/>
        <v>9672</v>
      </c>
      <c r="B9677" s="160" t="s">
        <v>13095</v>
      </c>
      <c r="C9677" s="160" t="s">
        <v>13187</v>
      </c>
      <c r="D9677" s="159" t="s">
        <v>1370</v>
      </c>
      <c r="E9677" s="160" t="s">
        <v>1370</v>
      </c>
      <c r="F9677" s="161">
        <v>41305</v>
      </c>
      <c r="G9677" s="162">
        <v>2013</v>
      </c>
      <c r="H9677" s="37">
        <v>271000</v>
      </c>
      <c r="I9677" s="35">
        <v>294674</v>
      </c>
      <c r="J9677" s="35">
        <v>88402</v>
      </c>
      <c r="K9677" s="33"/>
    </row>
    <row r="9678" spans="1:11" s="38" customFormat="1" ht="18" customHeight="1">
      <c r="A9678" s="33">
        <f t="shared" si="151"/>
        <v>9673</v>
      </c>
      <c r="B9678" s="160" t="s">
        <v>3177</v>
      </c>
      <c r="C9678" s="160" t="s">
        <v>13188</v>
      </c>
      <c r="D9678" s="159" t="s">
        <v>1422</v>
      </c>
      <c r="E9678" s="160" t="s">
        <v>1422</v>
      </c>
      <c r="F9678" s="161">
        <v>41305</v>
      </c>
      <c r="G9678" s="162">
        <v>2013</v>
      </c>
      <c r="H9678" s="37">
        <v>167100</v>
      </c>
      <c r="I9678" s="35">
        <v>181697</v>
      </c>
      <c r="J9678" s="35">
        <v>54509</v>
      </c>
      <c r="K9678" s="33"/>
    </row>
    <row r="9679" spans="1:11" s="38" customFormat="1" ht="18" customHeight="1">
      <c r="A9679" s="33">
        <f t="shared" si="151"/>
        <v>9674</v>
      </c>
      <c r="B9679" s="160" t="s">
        <v>4554</v>
      </c>
      <c r="C9679" s="160" t="s">
        <v>13189</v>
      </c>
      <c r="D9679" s="159" t="s">
        <v>1422</v>
      </c>
      <c r="E9679" s="160" t="s">
        <v>1422</v>
      </c>
      <c r="F9679" s="161">
        <v>41305</v>
      </c>
      <c r="G9679" s="162">
        <v>2013</v>
      </c>
      <c r="H9679" s="37">
        <v>167100</v>
      </c>
      <c r="I9679" s="35">
        <v>181697</v>
      </c>
      <c r="J9679" s="35">
        <v>54509</v>
      </c>
      <c r="K9679" s="33"/>
    </row>
    <row r="9680" spans="1:11" s="38" customFormat="1" ht="18" customHeight="1">
      <c r="A9680" s="33">
        <f t="shared" si="151"/>
        <v>9675</v>
      </c>
      <c r="B9680" s="160" t="s">
        <v>4554</v>
      </c>
      <c r="C9680" s="160" t="s">
        <v>13190</v>
      </c>
      <c r="D9680" s="159" t="s">
        <v>1422</v>
      </c>
      <c r="E9680" s="160" t="s">
        <v>1422</v>
      </c>
      <c r="F9680" s="161">
        <v>41305</v>
      </c>
      <c r="G9680" s="162">
        <v>2013</v>
      </c>
      <c r="H9680" s="37">
        <v>167100</v>
      </c>
      <c r="I9680" s="35">
        <v>181697</v>
      </c>
      <c r="J9680" s="35">
        <v>54509</v>
      </c>
      <c r="K9680" s="33"/>
    </row>
    <row r="9681" spans="1:11" s="38" customFormat="1" ht="18" customHeight="1">
      <c r="A9681" s="33">
        <f t="shared" si="151"/>
        <v>9676</v>
      </c>
      <c r="B9681" s="160" t="s">
        <v>4554</v>
      </c>
      <c r="C9681" s="160" t="s">
        <v>13191</v>
      </c>
      <c r="D9681" s="159" t="s">
        <v>1422</v>
      </c>
      <c r="E9681" s="160" t="s">
        <v>1422</v>
      </c>
      <c r="F9681" s="161">
        <v>41305</v>
      </c>
      <c r="G9681" s="162">
        <v>2013</v>
      </c>
      <c r="H9681" s="37">
        <v>167100</v>
      </c>
      <c r="I9681" s="35">
        <v>181697</v>
      </c>
      <c r="J9681" s="35">
        <v>54509</v>
      </c>
      <c r="K9681" s="33"/>
    </row>
    <row r="9682" spans="1:11" s="38" customFormat="1" ht="18" customHeight="1">
      <c r="A9682" s="33">
        <f t="shared" si="151"/>
        <v>9677</v>
      </c>
      <c r="B9682" s="160" t="s">
        <v>3164</v>
      </c>
      <c r="C9682" s="160" t="s">
        <v>13192</v>
      </c>
      <c r="D9682" s="159" t="s">
        <v>1422</v>
      </c>
      <c r="E9682" s="160" t="s">
        <v>1422</v>
      </c>
      <c r="F9682" s="161">
        <v>41305</v>
      </c>
      <c r="G9682" s="162">
        <v>2013</v>
      </c>
      <c r="H9682" s="37">
        <v>167100</v>
      </c>
      <c r="I9682" s="35">
        <v>181697</v>
      </c>
      <c r="J9682" s="35">
        <v>54509</v>
      </c>
      <c r="K9682" s="33"/>
    </row>
    <row r="9683" spans="1:11" s="38" customFormat="1" ht="18" customHeight="1">
      <c r="A9683" s="33">
        <f t="shared" si="151"/>
        <v>9678</v>
      </c>
      <c r="B9683" s="160" t="s">
        <v>4554</v>
      </c>
      <c r="C9683" s="160" t="s">
        <v>13193</v>
      </c>
      <c r="D9683" s="159" t="s">
        <v>1422</v>
      </c>
      <c r="E9683" s="160" t="s">
        <v>1422</v>
      </c>
      <c r="F9683" s="161">
        <v>41305</v>
      </c>
      <c r="G9683" s="162">
        <v>2013</v>
      </c>
      <c r="H9683" s="37">
        <v>167100</v>
      </c>
      <c r="I9683" s="35">
        <v>181697</v>
      </c>
      <c r="J9683" s="35">
        <v>54509</v>
      </c>
      <c r="K9683" s="33"/>
    </row>
    <row r="9684" spans="1:11" s="38" customFormat="1" ht="18" customHeight="1">
      <c r="A9684" s="33">
        <f t="shared" si="151"/>
        <v>9679</v>
      </c>
      <c r="B9684" s="160" t="s">
        <v>3805</v>
      </c>
      <c r="C9684" s="160" t="s">
        <v>13194</v>
      </c>
      <c r="D9684" s="159" t="s">
        <v>1422</v>
      </c>
      <c r="E9684" s="160" t="s">
        <v>1422</v>
      </c>
      <c r="F9684" s="161">
        <v>41305</v>
      </c>
      <c r="G9684" s="162">
        <v>2013</v>
      </c>
      <c r="H9684" s="37">
        <v>167100</v>
      </c>
      <c r="I9684" s="35">
        <v>181697</v>
      </c>
      <c r="J9684" s="35">
        <v>54509</v>
      </c>
      <c r="K9684" s="33"/>
    </row>
    <row r="9685" spans="1:11" s="38" customFormat="1" ht="18" customHeight="1">
      <c r="A9685" s="33">
        <f t="shared" si="151"/>
        <v>9680</v>
      </c>
      <c r="B9685" s="160" t="s">
        <v>3805</v>
      </c>
      <c r="C9685" s="160" t="s">
        <v>13195</v>
      </c>
      <c r="D9685" s="159" t="s">
        <v>1422</v>
      </c>
      <c r="E9685" s="160" t="s">
        <v>1422</v>
      </c>
      <c r="F9685" s="161">
        <v>41305</v>
      </c>
      <c r="G9685" s="162">
        <v>2013</v>
      </c>
      <c r="H9685" s="37">
        <v>167100</v>
      </c>
      <c r="I9685" s="35">
        <v>181697</v>
      </c>
      <c r="J9685" s="35">
        <v>54509</v>
      </c>
      <c r="K9685" s="33"/>
    </row>
    <row r="9686" spans="1:11" s="38" customFormat="1" ht="18" customHeight="1">
      <c r="A9686" s="33">
        <f t="shared" si="151"/>
        <v>9681</v>
      </c>
      <c r="B9686" s="160" t="s">
        <v>3805</v>
      </c>
      <c r="C9686" s="160" t="s">
        <v>13196</v>
      </c>
      <c r="D9686" s="159" t="s">
        <v>1422</v>
      </c>
      <c r="E9686" s="160" t="s">
        <v>1422</v>
      </c>
      <c r="F9686" s="161">
        <v>41305</v>
      </c>
      <c r="G9686" s="162">
        <v>2013</v>
      </c>
      <c r="H9686" s="37">
        <v>167100</v>
      </c>
      <c r="I9686" s="35">
        <v>181697</v>
      </c>
      <c r="J9686" s="35">
        <v>54509</v>
      </c>
      <c r="K9686" s="33"/>
    </row>
    <row r="9687" spans="1:11" s="38" customFormat="1" ht="18" customHeight="1">
      <c r="A9687" s="33">
        <f t="shared" si="151"/>
        <v>9682</v>
      </c>
      <c r="B9687" s="160" t="s">
        <v>3177</v>
      </c>
      <c r="C9687" s="160" t="s">
        <v>13197</v>
      </c>
      <c r="D9687" s="159" t="s">
        <v>1422</v>
      </c>
      <c r="E9687" s="160" t="s">
        <v>1422</v>
      </c>
      <c r="F9687" s="161">
        <v>41305</v>
      </c>
      <c r="G9687" s="162">
        <v>2013</v>
      </c>
      <c r="H9687" s="37">
        <v>167100</v>
      </c>
      <c r="I9687" s="35">
        <v>181697</v>
      </c>
      <c r="J9687" s="35">
        <v>54509</v>
      </c>
      <c r="K9687" s="33"/>
    </row>
    <row r="9688" spans="1:11" s="38" customFormat="1" ht="18" customHeight="1">
      <c r="A9688" s="33">
        <f t="shared" si="151"/>
        <v>9683</v>
      </c>
      <c r="B9688" s="160" t="s">
        <v>3164</v>
      </c>
      <c r="C9688" s="160" t="s">
        <v>13198</v>
      </c>
      <c r="D9688" s="159" t="s">
        <v>1422</v>
      </c>
      <c r="E9688" s="160" t="s">
        <v>1422</v>
      </c>
      <c r="F9688" s="161">
        <v>41305</v>
      </c>
      <c r="G9688" s="162">
        <v>2013</v>
      </c>
      <c r="H9688" s="37">
        <v>167100</v>
      </c>
      <c r="I9688" s="35">
        <v>181697</v>
      </c>
      <c r="J9688" s="35">
        <v>54509</v>
      </c>
      <c r="K9688" s="33"/>
    </row>
    <row r="9689" spans="1:11" s="38" customFormat="1" ht="18" customHeight="1">
      <c r="A9689" s="33">
        <f t="shared" si="151"/>
        <v>9684</v>
      </c>
      <c r="B9689" s="160" t="s">
        <v>3164</v>
      </c>
      <c r="C9689" s="160" t="s">
        <v>13199</v>
      </c>
      <c r="D9689" s="159" t="s">
        <v>1422</v>
      </c>
      <c r="E9689" s="160" t="s">
        <v>1422</v>
      </c>
      <c r="F9689" s="161">
        <v>41305</v>
      </c>
      <c r="G9689" s="162">
        <v>2013</v>
      </c>
      <c r="H9689" s="37">
        <v>167100</v>
      </c>
      <c r="I9689" s="35">
        <v>181697</v>
      </c>
      <c r="J9689" s="35">
        <v>54509</v>
      </c>
      <c r="K9689" s="33"/>
    </row>
    <row r="9690" spans="1:11" s="38" customFormat="1" ht="18" customHeight="1">
      <c r="A9690" s="33">
        <f t="shared" si="151"/>
        <v>9685</v>
      </c>
      <c r="B9690" s="160" t="s">
        <v>3164</v>
      </c>
      <c r="C9690" s="160" t="s">
        <v>13200</v>
      </c>
      <c r="D9690" s="159" t="s">
        <v>1422</v>
      </c>
      <c r="E9690" s="160" t="s">
        <v>1422</v>
      </c>
      <c r="F9690" s="161">
        <v>41305</v>
      </c>
      <c r="G9690" s="162">
        <v>2013</v>
      </c>
      <c r="H9690" s="37">
        <v>167100</v>
      </c>
      <c r="I9690" s="35">
        <v>181697</v>
      </c>
      <c r="J9690" s="35">
        <v>54509</v>
      </c>
      <c r="K9690" s="33"/>
    </row>
    <row r="9691" spans="1:11" s="38" customFormat="1" ht="18" customHeight="1">
      <c r="A9691" s="33">
        <f t="shared" si="151"/>
        <v>9686</v>
      </c>
      <c r="B9691" s="160" t="s">
        <v>3164</v>
      </c>
      <c r="C9691" s="160" t="s">
        <v>13201</v>
      </c>
      <c r="D9691" s="159" t="s">
        <v>1422</v>
      </c>
      <c r="E9691" s="160" t="s">
        <v>1422</v>
      </c>
      <c r="F9691" s="161">
        <v>41305</v>
      </c>
      <c r="G9691" s="162">
        <v>2013</v>
      </c>
      <c r="H9691" s="37">
        <v>167100</v>
      </c>
      <c r="I9691" s="35">
        <v>181697</v>
      </c>
      <c r="J9691" s="35">
        <v>54509</v>
      </c>
      <c r="K9691" s="33"/>
    </row>
    <row r="9692" spans="1:11" s="38" customFormat="1" ht="18" customHeight="1">
      <c r="A9692" s="33">
        <f t="shared" si="151"/>
        <v>9687</v>
      </c>
      <c r="B9692" s="160" t="s">
        <v>3164</v>
      </c>
      <c r="C9692" s="160" t="s">
        <v>13202</v>
      </c>
      <c r="D9692" s="159" t="s">
        <v>1422</v>
      </c>
      <c r="E9692" s="160" t="s">
        <v>1422</v>
      </c>
      <c r="F9692" s="161">
        <v>41305</v>
      </c>
      <c r="G9692" s="162">
        <v>2013</v>
      </c>
      <c r="H9692" s="37">
        <v>167100</v>
      </c>
      <c r="I9692" s="35">
        <v>181697</v>
      </c>
      <c r="J9692" s="35">
        <v>54509</v>
      </c>
      <c r="K9692" s="33"/>
    </row>
    <row r="9693" spans="1:11" s="38" customFormat="1" ht="18" customHeight="1">
      <c r="A9693" s="33">
        <f t="shared" si="151"/>
        <v>9688</v>
      </c>
      <c r="B9693" s="160" t="s">
        <v>3177</v>
      </c>
      <c r="C9693" s="160" t="s">
        <v>13203</v>
      </c>
      <c r="D9693" s="159" t="s">
        <v>1422</v>
      </c>
      <c r="E9693" s="160" t="s">
        <v>1422</v>
      </c>
      <c r="F9693" s="161">
        <v>41305</v>
      </c>
      <c r="G9693" s="162">
        <v>2013</v>
      </c>
      <c r="H9693" s="37">
        <v>167100</v>
      </c>
      <c r="I9693" s="35">
        <v>181697</v>
      </c>
      <c r="J9693" s="35">
        <v>54509</v>
      </c>
      <c r="K9693" s="33"/>
    </row>
    <row r="9694" spans="1:11" s="38" customFormat="1" ht="18" customHeight="1">
      <c r="A9694" s="33">
        <f t="shared" si="151"/>
        <v>9689</v>
      </c>
      <c r="B9694" s="160" t="s">
        <v>11560</v>
      </c>
      <c r="C9694" s="160" t="s">
        <v>13204</v>
      </c>
      <c r="D9694" s="159" t="s">
        <v>11562</v>
      </c>
      <c r="E9694" s="160" t="s">
        <v>1639</v>
      </c>
      <c r="F9694" s="161">
        <v>41274</v>
      </c>
      <c r="G9694" s="162">
        <v>2012</v>
      </c>
      <c r="H9694" s="37">
        <v>591000</v>
      </c>
      <c r="I9694" s="35">
        <v>640597</v>
      </c>
      <c r="J9694" s="35">
        <v>128119</v>
      </c>
      <c r="K9694" s="33"/>
    </row>
    <row r="9695" spans="1:11" s="38" customFormat="1" ht="18" customHeight="1">
      <c r="A9695" s="33">
        <f t="shared" si="151"/>
        <v>9690</v>
      </c>
      <c r="B9695" s="160" t="s">
        <v>4554</v>
      </c>
      <c r="C9695" s="160" t="s">
        <v>13205</v>
      </c>
      <c r="D9695" s="159" t="s">
        <v>1263</v>
      </c>
      <c r="E9695" s="160" t="s">
        <v>1263</v>
      </c>
      <c r="F9695" s="161">
        <v>41273</v>
      </c>
      <c r="G9695" s="162">
        <v>2012</v>
      </c>
      <c r="H9695" s="37">
        <v>497600</v>
      </c>
      <c r="I9695" s="35">
        <v>457445</v>
      </c>
      <c r="J9695" s="35">
        <v>91489</v>
      </c>
      <c r="K9695" s="33"/>
    </row>
    <row r="9696" spans="1:11" s="38" customFormat="1" ht="18" customHeight="1">
      <c r="A9696" s="33">
        <f t="shared" si="151"/>
        <v>9691</v>
      </c>
      <c r="B9696" s="160" t="s">
        <v>4035</v>
      </c>
      <c r="C9696" s="160" t="s">
        <v>13206</v>
      </c>
      <c r="D9696" s="159" t="s">
        <v>13207</v>
      </c>
      <c r="E9696" s="160" t="s">
        <v>1639</v>
      </c>
      <c r="F9696" s="161">
        <v>41273</v>
      </c>
      <c r="G9696" s="162">
        <v>2012</v>
      </c>
      <c r="H9696" s="37">
        <v>329000</v>
      </c>
      <c r="I9696" s="35">
        <v>356610</v>
      </c>
      <c r="J9696" s="35">
        <v>71322</v>
      </c>
      <c r="K9696" s="33"/>
    </row>
    <row r="9697" spans="1:11" s="38" customFormat="1" ht="18" customHeight="1">
      <c r="A9697" s="33">
        <f t="shared" si="151"/>
        <v>9692</v>
      </c>
      <c r="B9697" s="160" t="s">
        <v>2021</v>
      </c>
      <c r="C9697" s="160" t="s">
        <v>13208</v>
      </c>
      <c r="D9697" s="159" t="s">
        <v>2470</v>
      </c>
      <c r="E9697" s="160" t="s">
        <v>2470</v>
      </c>
      <c r="F9697" s="161">
        <v>41264</v>
      </c>
      <c r="G9697" s="162">
        <v>2012</v>
      </c>
      <c r="H9697" s="37">
        <v>45000000</v>
      </c>
      <c r="I9697" s="35">
        <v>48776384</v>
      </c>
      <c r="J9697" s="35">
        <v>9755277</v>
      </c>
      <c r="K9697" s="33"/>
    </row>
    <row r="9698" spans="1:11" s="38" customFormat="1" ht="18" customHeight="1">
      <c r="A9698" s="33">
        <f t="shared" si="151"/>
        <v>9693</v>
      </c>
      <c r="B9698" s="160" t="s">
        <v>6419</v>
      </c>
      <c r="C9698" s="160" t="s">
        <v>13209</v>
      </c>
      <c r="D9698" s="159" t="s">
        <v>2215</v>
      </c>
      <c r="E9698" s="160" t="s">
        <v>2215</v>
      </c>
      <c r="F9698" s="161">
        <v>41264</v>
      </c>
      <c r="G9698" s="162">
        <v>2012</v>
      </c>
      <c r="H9698" s="37">
        <v>406523</v>
      </c>
      <c r="I9698" s="35">
        <v>440638</v>
      </c>
      <c r="J9698" s="35">
        <v>88128</v>
      </c>
      <c r="K9698" s="33"/>
    </row>
    <row r="9699" spans="1:11" s="38" customFormat="1" ht="18" customHeight="1">
      <c r="A9699" s="33">
        <f t="shared" si="151"/>
        <v>9694</v>
      </c>
      <c r="B9699" s="160" t="s">
        <v>11860</v>
      </c>
      <c r="C9699" s="160" t="s">
        <v>13210</v>
      </c>
      <c r="D9699" s="159" t="s">
        <v>11163</v>
      </c>
      <c r="E9699" s="160" t="s">
        <v>11163</v>
      </c>
      <c r="F9699" s="161">
        <v>41264</v>
      </c>
      <c r="G9699" s="162">
        <v>2012</v>
      </c>
      <c r="H9699" s="37">
        <v>373325</v>
      </c>
      <c r="I9699" s="35">
        <v>404654</v>
      </c>
      <c r="J9699" s="35">
        <v>80931</v>
      </c>
      <c r="K9699" s="33"/>
    </row>
    <row r="9700" spans="1:11" s="38" customFormat="1" ht="18" customHeight="1">
      <c r="A9700" s="33">
        <f t="shared" si="151"/>
        <v>9695</v>
      </c>
      <c r="B9700" s="160" t="s">
        <v>2692</v>
      </c>
      <c r="C9700" s="160" t="s">
        <v>13211</v>
      </c>
      <c r="D9700" s="159" t="s">
        <v>2949</v>
      </c>
      <c r="E9700" s="160" t="s">
        <v>2949</v>
      </c>
      <c r="F9700" s="161">
        <v>41264</v>
      </c>
      <c r="G9700" s="162">
        <v>2012</v>
      </c>
      <c r="H9700" s="37">
        <v>322786</v>
      </c>
      <c r="I9700" s="35">
        <v>349874</v>
      </c>
      <c r="J9700" s="35">
        <v>69975</v>
      </c>
      <c r="K9700" s="33"/>
    </row>
    <row r="9701" spans="1:11" s="38" customFormat="1" ht="18" customHeight="1">
      <c r="A9701" s="33">
        <f t="shared" si="151"/>
        <v>9696</v>
      </c>
      <c r="B9701" s="160" t="s">
        <v>4730</v>
      </c>
      <c r="C9701" s="160" t="s">
        <v>13212</v>
      </c>
      <c r="D9701" s="159" t="s">
        <v>2949</v>
      </c>
      <c r="E9701" s="160" t="s">
        <v>2949</v>
      </c>
      <c r="F9701" s="161">
        <v>41264</v>
      </c>
      <c r="G9701" s="162">
        <v>2012</v>
      </c>
      <c r="H9701" s="37">
        <v>322786</v>
      </c>
      <c r="I9701" s="35">
        <v>349874</v>
      </c>
      <c r="J9701" s="35">
        <v>69975</v>
      </c>
      <c r="K9701" s="33"/>
    </row>
    <row r="9702" spans="1:11" s="38" customFormat="1" ht="18" customHeight="1">
      <c r="A9702" s="33">
        <f t="shared" si="151"/>
        <v>9697</v>
      </c>
      <c r="B9702" s="160" t="s">
        <v>4572</v>
      </c>
      <c r="C9702" s="160" t="s">
        <v>13213</v>
      </c>
      <c r="D9702" s="159" t="s">
        <v>2949</v>
      </c>
      <c r="E9702" s="160" t="s">
        <v>2949</v>
      </c>
      <c r="F9702" s="161">
        <v>41264</v>
      </c>
      <c r="G9702" s="162">
        <v>2012</v>
      </c>
      <c r="H9702" s="37">
        <v>322786</v>
      </c>
      <c r="I9702" s="35">
        <v>349874</v>
      </c>
      <c r="J9702" s="35">
        <v>69975</v>
      </c>
      <c r="K9702" s="33"/>
    </row>
    <row r="9703" spans="1:11" s="38" customFormat="1" ht="18" customHeight="1">
      <c r="A9703" s="33">
        <f t="shared" si="151"/>
        <v>9698</v>
      </c>
      <c r="B9703" s="160" t="s">
        <v>2422</v>
      </c>
      <c r="C9703" s="160" t="s">
        <v>13214</v>
      </c>
      <c r="D9703" s="159" t="s">
        <v>2949</v>
      </c>
      <c r="E9703" s="160" t="s">
        <v>2949</v>
      </c>
      <c r="F9703" s="161">
        <v>41264</v>
      </c>
      <c r="G9703" s="162">
        <v>2012</v>
      </c>
      <c r="H9703" s="37">
        <v>322786</v>
      </c>
      <c r="I9703" s="35">
        <v>349874</v>
      </c>
      <c r="J9703" s="35">
        <v>69975</v>
      </c>
      <c r="K9703" s="33"/>
    </row>
    <row r="9704" spans="1:11" s="38" customFormat="1" ht="18" customHeight="1">
      <c r="A9704" s="33">
        <f t="shared" si="151"/>
        <v>9699</v>
      </c>
      <c r="B9704" s="160" t="s">
        <v>2211</v>
      </c>
      <c r="C9704" s="160" t="s">
        <v>13215</v>
      </c>
      <c r="D9704" s="159" t="s">
        <v>1562</v>
      </c>
      <c r="E9704" s="160" t="s">
        <v>1562</v>
      </c>
      <c r="F9704" s="161">
        <v>41264</v>
      </c>
      <c r="G9704" s="162">
        <v>2012</v>
      </c>
      <c r="H9704" s="37">
        <v>230001</v>
      </c>
      <c r="I9704" s="35">
        <v>249303</v>
      </c>
      <c r="J9704" s="35">
        <v>49861</v>
      </c>
      <c r="K9704" s="33"/>
    </row>
    <row r="9705" spans="1:11" s="38" customFormat="1" ht="18" customHeight="1">
      <c r="A9705" s="33">
        <f t="shared" si="151"/>
        <v>9700</v>
      </c>
      <c r="B9705" s="160" t="s">
        <v>12499</v>
      </c>
      <c r="C9705" s="160" t="s">
        <v>13216</v>
      </c>
      <c r="D9705" s="159" t="s">
        <v>4076</v>
      </c>
      <c r="E9705" s="160" t="s">
        <v>4076</v>
      </c>
      <c r="F9705" s="161">
        <v>41262</v>
      </c>
      <c r="G9705" s="162">
        <v>2012</v>
      </c>
      <c r="H9705" s="37">
        <v>1749295</v>
      </c>
      <c r="I9705" s="35">
        <v>1896095</v>
      </c>
      <c r="J9705" s="35">
        <v>379219</v>
      </c>
      <c r="K9705" s="33"/>
    </row>
    <row r="9706" spans="1:11" s="38" customFormat="1" ht="18" customHeight="1">
      <c r="A9706" s="33">
        <f t="shared" si="151"/>
        <v>9701</v>
      </c>
      <c r="B9706" s="160" t="s">
        <v>12499</v>
      </c>
      <c r="C9706" s="160" t="s">
        <v>13217</v>
      </c>
      <c r="D9706" s="159" t="s">
        <v>4076</v>
      </c>
      <c r="E9706" s="160" t="s">
        <v>4076</v>
      </c>
      <c r="F9706" s="161">
        <v>41262</v>
      </c>
      <c r="G9706" s="162">
        <v>2012</v>
      </c>
      <c r="H9706" s="37">
        <v>1749295</v>
      </c>
      <c r="I9706" s="35">
        <v>1896095</v>
      </c>
      <c r="J9706" s="35">
        <v>379219</v>
      </c>
      <c r="K9706" s="33"/>
    </row>
    <row r="9707" spans="1:11" s="38" customFormat="1" ht="18" customHeight="1">
      <c r="A9707" s="33">
        <f t="shared" si="151"/>
        <v>9702</v>
      </c>
      <c r="B9707" s="160" t="s">
        <v>12499</v>
      </c>
      <c r="C9707" s="160" t="s">
        <v>13218</v>
      </c>
      <c r="D9707" s="159" t="s">
        <v>4076</v>
      </c>
      <c r="E9707" s="160" t="s">
        <v>4076</v>
      </c>
      <c r="F9707" s="161">
        <v>41262</v>
      </c>
      <c r="G9707" s="162">
        <v>2012</v>
      </c>
      <c r="H9707" s="37">
        <v>1749295</v>
      </c>
      <c r="I9707" s="35">
        <v>1896095</v>
      </c>
      <c r="J9707" s="35">
        <v>379219</v>
      </c>
      <c r="K9707" s="33"/>
    </row>
    <row r="9708" spans="1:11" s="38" customFormat="1" ht="18" customHeight="1">
      <c r="A9708" s="33">
        <f t="shared" si="151"/>
        <v>9703</v>
      </c>
      <c r="B9708" s="160" t="s">
        <v>12499</v>
      </c>
      <c r="C9708" s="160" t="s">
        <v>13219</v>
      </c>
      <c r="D9708" s="159" t="s">
        <v>4076</v>
      </c>
      <c r="E9708" s="160" t="s">
        <v>4076</v>
      </c>
      <c r="F9708" s="161">
        <v>41262</v>
      </c>
      <c r="G9708" s="162">
        <v>2012</v>
      </c>
      <c r="H9708" s="37">
        <v>1749295</v>
      </c>
      <c r="I9708" s="35">
        <v>1896095</v>
      </c>
      <c r="J9708" s="35">
        <v>379219</v>
      </c>
      <c r="K9708" s="33"/>
    </row>
    <row r="9709" spans="1:11" s="38" customFormat="1" ht="18" customHeight="1">
      <c r="A9709" s="33">
        <f t="shared" si="151"/>
        <v>9704</v>
      </c>
      <c r="B9709" s="160" t="s">
        <v>12499</v>
      </c>
      <c r="C9709" s="160" t="s">
        <v>13220</v>
      </c>
      <c r="D9709" s="159" t="s">
        <v>4076</v>
      </c>
      <c r="E9709" s="160" t="s">
        <v>4076</v>
      </c>
      <c r="F9709" s="161">
        <v>41262</v>
      </c>
      <c r="G9709" s="162">
        <v>2012</v>
      </c>
      <c r="H9709" s="37">
        <v>1749295</v>
      </c>
      <c r="I9709" s="35">
        <v>1896095</v>
      </c>
      <c r="J9709" s="35">
        <v>379219</v>
      </c>
      <c r="K9709" s="33"/>
    </row>
    <row r="9710" spans="1:11" s="38" customFormat="1" ht="18" customHeight="1">
      <c r="A9710" s="33">
        <f t="shared" si="151"/>
        <v>9705</v>
      </c>
      <c r="B9710" s="160" t="s">
        <v>12499</v>
      </c>
      <c r="C9710" s="160" t="s">
        <v>13221</v>
      </c>
      <c r="D9710" s="159" t="s">
        <v>4076</v>
      </c>
      <c r="E9710" s="160" t="s">
        <v>4076</v>
      </c>
      <c r="F9710" s="161">
        <v>41262</v>
      </c>
      <c r="G9710" s="162">
        <v>2012</v>
      </c>
      <c r="H9710" s="37">
        <v>1749295</v>
      </c>
      <c r="I9710" s="35">
        <v>1896095</v>
      </c>
      <c r="J9710" s="35">
        <v>379219</v>
      </c>
      <c r="K9710" s="33"/>
    </row>
    <row r="9711" spans="1:11" s="38" customFormat="1" ht="18" customHeight="1">
      <c r="A9711" s="33">
        <f t="shared" si="151"/>
        <v>9706</v>
      </c>
      <c r="B9711" s="160" t="s">
        <v>12499</v>
      </c>
      <c r="C9711" s="160" t="s">
        <v>13222</v>
      </c>
      <c r="D9711" s="159" t="s">
        <v>4076</v>
      </c>
      <c r="E9711" s="160" t="s">
        <v>4076</v>
      </c>
      <c r="F9711" s="161">
        <v>41262</v>
      </c>
      <c r="G9711" s="162">
        <v>2012</v>
      </c>
      <c r="H9711" s="37">
        <v>1749295</v>
      </c>
      <c r="I9711" s="35">
        <v>1896095</v>
      </c>
      <c r="J9711" s="35">
        <v>379219</v>
      </c>
      <c r="K9711" s="33"/>
    </row>
    <row r="9712" spans="1:11" s="38" customFormat="1" ht="18" customHeight="1">
      <c r="A9712" s="33">
        <f t="shared" si="151"/>
        <v>9707</v>
      </c>
      <c r="B9712" s="160" t="s">
        <v>12499</v>
      </c>
      <c r="C9712" s="160" t="s">
        <v>13223</v>
      </c>
      <c r="D9712" s="159" t="s">
        <v>4076</v>
      </c>
      <c r="E9712" s="160" t="s">
        <v>4076</v>
      </c>
      <c r="F9712" s="161">
        <v>41262</v>
      </c>
      <c r="G9712" s="162">
        <v>2012</v>
      </c>
      <c r="H9712" s="37">
        <v>1749295</v>
      </c>
      <c r="I9712" s="35">
        <v>1896095</v>
      </c>
      <c r="J9712" s="35">
        <v>379219</v>
      </c>
      <c r="K9712" s="33"/>
    </row>
    <row r="9713" spans="1:11" s="38" customFormat="1" ht="18" customHeight="1">
      <c r="A9713" s="33">
        <f t="shared" si="151"/>
        <v>9708</v>
      </c>
      <c r="B9713" s="160" t="s">
        <v>12499</v>
      </c>
      <c r="C9713" s="160" t="s">
        <v>13224</v>
      </c>
      <c r="D9713" s="159" t="s">
        <v>4076</v>
      </c>
      <c r="E9713" s="160" t="s">
        <v>4076</v>
      </c>
      <c r="F9713" s="161">
        <v>41262</v>
      </c>
      <c r="G9713" s="162">
        <v>2012</v>
      </c>
      <c r="H9713" s="37">
        <v>1566815</v>
      </c>
      <c r="I9713" s="35">
        <v>1698302</v>
      </c>
      <c r="J9713" s="35">
        <v>339660</v>
      </c>
      <c r="K9713" s="33"/>
    </row>
    <row r="9714" spans="1:11" s="38" customFormat="1" ht="18" customHeight="1">
      <c r="A9714" s="33">
        <f t="shared" si="151"/>
        <v>9709</v>
      </c>
      <c r="B9714" s="160" t="s">
        <v>4700</v>
      </c>
      <c r="C9714" s="160" t="s">
        <v>13225</v>
      </c>
      <c r="D9714" s="159" t="s">
        <v>1459</v>
      </c>
      <c r="E9714" s="160" t="s">
        <v>1459</v>
      </c>
      <c r="F9714" s="161">
        <v>41262</v>
      </c>
      <c r="G9714" s="162">
        <v>2012</v>
      </c>
      <c r="H9714" s="37">
        <v>724814</v>
      </c>
      <c r="I9714" s="35">
        <v>785640</v>
      </c>
      <c r="J9714" s="35">
        <v>157128</v>
      </c>
      <c r="K9714" s="33"/>
    </row>
    <row r="9715" spans="1:11" s="38" customFormat="1" ht="18" customHeight="1">
      <c r="A9715" s="33">
        <f t="shared" si="151"/>
        <v>9710</v>
      </c>
      <c r="B9715" s="160" t="s">
        <v>4700</v>
      </c>
      <c r="C9715" s="160" t="s">
        <v>13226</v>
      </c>
      <c r="D9715" s="159" t="s">
        <v>1459</v>
      </c>
      <c r="E9715" s="160" t="s">
        <v>1459</v>
      </c>
      <c r="F9715" s="161">
        <v>41262</v>
      </c>
      <c r="G9715" s="162">
        <v>2012</v>
      </c>
      <c r="H9715" s="37">
        <v>724814</v>
      </c>
      <c r="I9715" s="35">
        <v>785640</v>
      </c>
      <c r="J9715" s="35">
        <v>157128</v>
      </c>
      <c r="K9715" s="33"/>
    </row>
    <row r="9716" spans="1:11" s="38" customFormat="1" ht="18" customHeight="1">
      <c r="A9716" s="33">
        <f t="shared" si="151"/>
        <v>9711</v>
      </c>
      <c r="B9716" s="160" t="s">
        <v>3408</v>
      </c>
      <c r="C9716" s="160" t="s">
        <v>13227</v>
      </c>
      <c r="D9716" s="159" t="s">
        <v>1361</v>
      </c>
      <c r="E9716" s="160" t="s">
        <v>1361</v>
      </c>
      <c r="F9716" s="161">
        <v>41262</v>
      </c>
      <c r="G9716" s="162">
        <v>2012</v>
      </c>
      <c r="H9716" s="37">
        <v>924000</v>
      </c>
      <c r="I9716" s="35">
        <v>849436</v>
      </c>
      <c r="J9716" s="35">
        <v>169887</v>
      </c>
      <c r="K9716" s="33"/>
    </row>
    <row r="9717" spans="1:11" s="38" customFormat="1" ht="18" customHeight="1">
      <c r="A9717" s="33">
        <f t="shared" si="151"/>
        <v>9712</v>
      </c>
      <c r="B9717" s="160" t="s">
        <v>4059</v>
      </c>
      <c r="C9717" s="160" t="s">
        <v>13228</v>
      </c>
      <c r="D9717" s="159" t="s">
        <v>13229</v>
      </c>
      <c r="E9717" s="160" t="s">
        <v>13229</v>
      </c>
      <c r="F9717" s="161">
        <v>41257</v>
      </c>
      <c r="G9717" s="162">
        <v>2012</v>
      </c>
      <c r="H9717" s="37">
        <v>1194850000</v>
      </c>
      <c r="I9717" s="35">
        <v>1295121393</v>
      </c>
      <c r="J9717" s="35">
        <v>259024279</v>
      </c>
      <c r="K9717" s="33"/>
    </row>
    <row r="9718" spans="1:11" s="38" customFormat="1" ht="18" customHeight="1">
      <c r="A9718" s="33">
        <f t="shared" si="151"/>
        <v>9713</v>
      </c>
      <c r="B9718" s="160" t="s">
        <v>11231</v>
      </c>
      <c r="C9718" s="160" t="s">
        <v>13230</v>
      </c>
      <c r="D9718" s="159" t="s">
        <v>3993</v>
      </c>
      <c r="E9718" s="160" t="s">
        <v>3993</v>
      </c>
      <c r="F9718" s="161">
        <v>41257</v>
      </c>
      <c r="G9718" s="162">
        <v>2012</v>
      </c>
      <c r="H9718" s="37">
        <v>860000</v>
      </c>
      <c r="I9718" s="35">
        <v>932171</v>
      </c>
      <c r="J9718" s="35">
        <v>186434</v>
      </c>
      <c r="K9718" s="33"/>
    </row>
    <row r="9719" spans="1:11" s="38" customFormat="1" ht="18" customHeight="1">
      <c r="A9719" s="33">
        <f t="shared" si="151"/>
        <v>9714</v>
      </c>
      <c r="B9719" s="160" t="s">
        <v>2338</v>
      </c>
      <c r="C9719" s="160" t="s">
        <v>13231</v>
      </c>
      <c r="D9719" s="159" t="s">
        <v>1462</v>
      </c>
      <c r="E9719" s="160" t="s">
        <v>1462</v>
      </c>
      <c r="F9719" s="161">
        <v>41257</v>
      </c>
      <c r="G9719" s="162">
        <v>2012</v>
      </c>
      <c r="H9719" s="37">
        <v>162000</v>
      </c>
      <c r="I9719" s="35">
        <v>175595</v>
      </c>
      <c r="J9719" s="35">
        <v>35119</v>
      </c>
      <c r="K9719" s="33"/>
    </row>
    <row r="9720" spans="1:11" s="38" customFormat="1" ht="18" customHeight="1">
      <c r="A9720" s="33">
        <f t="shared" si="151"/>
        <v>9715</v>
      </c>
      <c r="B9720" s="160" t="s">
        <v>2021</v>
      </c>
      <c r="C9720" s="160" t="s">
        <v>13232</v>
      </c>
      <c r="D9720" s="159" t="s">
        <v>1298</v>
      </c>
      <c r="E9720" s="160" t="s">
        <v>1298</v>
      </c>
      <c r="F9720" s="161">
        <v>41250</v>
      </c>
      <c r="G9720" s="162">
        <v>2012</v>
      </c>
      <c r="H9720" s="37">
        <v>1350000</v>
      </c>
      <c r="I9720" s="35">
        <v>1241059</v>
      </c>
      <c r="J9720" s="35">
        <v>248212</v>
      </c>
      <c r="K9720" s="33"/>
    </row>
    <row r="9721" spans="1:11" s="38" customFormat="1" ht="18" customHeight="1">
      <c r="A9721" s="33">
        <f t="shared" si="151"/>
        <v>9716</v>
      </c>
      <c r="B9721" s="160" t="s">
        <v>2462</v>
      </c>
      <c r="C9721" s="160" t="s">
        <v>13233</v>
      </c>
      <c r="D9721" s="159" t="s">
        <v>1298</v>
      </c>
      <c r="E9721" s="160" t="s">
        <v>1298</v>
      </c>
      <c r="F9721" s="161">
        <v>41250</v>
      </c>
      <c r="G9721" s="162">
        <v>2012</v>
      </c>
      <c r="H9721" s="37">
        <v>1350000</v>
      </c>
      <c r="I9721" s="35">
        <v>1241059</v>
      </c>
      <c r="J9721" s="35">
        <v>248212</v>
      </c>
      <c r="K9721" s="33"/>
    </row>
    <row r="9722" spans="1:11" s="38" customFormat="1" ht="18" customHeight="1">
      <c r="A9722" s="33">
        <f t="shared" si="151"/>
        <v>9717</v>
      </c>
      <c r="B9722" s="160" t="s">
        <v>2462</v>
      </c>
      <c r="C9722" s="160" t="s">
        <v>13234</v>
      </c>
      <c r="D9722" s="159" t="s">
        <v>1298</v>
      </c>
      <c r="E9722" s="160" t="s">
        <v>1298</v>
      </c>
      <c r="F9722" s="161">
        <v>41250</v>
      </c>
      <c r="G9722" s="162">
        <v>2012</v>
      </c>
      <c r="H9722" s="37">
        <v>1350000</v>
      </c>
      <c r="I9722" s="35">
        <v>1241059</v>
      </c>
      <c r="J9722" s="35">
        <v>248212</v>
      </c>
      <c r="K9722" s="33"/>
    </row>
    <row r="9723" spans="1:11" s="38" customFormat="1" ht="18" customHeight="1">
      <c r="A9723" s="33">
        <f t="shared" si="151"/>
        <v>9718</v>
      </c>
      <c r="B9723" s="160" t="s">
        <v>2462</v>
      </c>
      <c r="C9723" s="160" t="s">
        <v>13235</v>
      </c>
      <c r="D9723" s="159" t="s">
        <v>1298</v>
      </c>
      <c r="E9723" s="160" t="s">
        <v>1298</v>
      </c>
      <c r="F9723" s="161">
        <v>41250</v>
      </c>
      <c r="G9723" s="162">
        <v>2012</v>
      </c>
      <c r="H9723" s="37">
        <v>1350000</v>
      </c>
      <c r="I9723" s="35">
        <v>1241059</v>
      </c>
      <c r="J9723" s="35">
        <v>248212</v>
      </c>
      <c r="K9723" s="33"/>
    </row>
    <row r="9724" spans="1:11" s="38" customFormat="1" ht="18" customHeight="1">
      <c r="A9724" s="33">
        <f t="shared" si="151"/>
        <v>9719</v>
      </c>
      <c r="B9724" s="160" t="s">
        <v>1913</v>
      </c>
      <c r="C9724" s="160" t="s">
        <v>13236</v>
      </c>
      <c r="D9724" s="159" t="s">
        <v>1298</v>
      </c>
      <c r="E9724" s="160" t="s">
        <v>1298</v>
      </c>
      <c r="F9724" s="161">
        <v>41250</v>
      </c>
      <c r="G9724" s="162">
        <v>2012</v>
      </c>
      <c r="H9724" s="37">
        <v>1350000</v>
      </c>
      <c r="I9724" s="35">
        <v>1241059</v>
      </c>
      <c r="J9724" s="35">
        <v>248212</v>
      </c>
      <c r="K9724" s="33"/>
    </row>
    <row r="9725" spans="1:11" s="38" customFormat="1" ht="18" customHeight="1">
      <c r="A9725" s="33">
        <f t="shared" si="151"/>
        <v>9720</v>
      </c>
      <c r="B9725" s="160" t="s">
        <v>3328</v>
      </c>
      <c r="C9725" s="160" t="s">
        <v>13237</v>
      </c>
      <c r="D9725" s="159" t="s">
        <v>1263</v>
      </c>
      <c r="E9725" s="160" t="s">
        <v>1263</v>
      </c>
      <c r="F9725" s="161">
        <v>41250</v>
      </c>
      <c r="G9725" s="162">
        <v>2012</v>
      </c>
      <c r="H9725" s="37">
        <v>310000</v>
      </c>
      <c r="I9725" s="35">
        <v>284984</v>
      </c>
      <c r="J9725" s="35">
        <v>56997</v>
      </c>
      <c r="K9725" s="33"/>
    </row>
    <row r="9726" spans="1:11" s="38" customFormat="1" ht="18" customHeight="1">
      <c r="A9726" s="33">
        <f t="shared" si="151"/>
        <v>9721</v>
      </c>
      <c r="B9726" s="160" t="s">
        <v>3328</v>
      </c>
      <c r="C9726" s="160" t="s">
        <v>13238</v>
      </c>
      <c r="D9726" s="159" t="s">
        <v>1263</v>
      </c>
      <c r="E9726" s="160" t="s">
        <v>1263</v>
      </c>
      <c r="F9726" s="161">
        <v>41250</v>
      </c>
      <c r="G9726" s="162">
        <v>2012</v>
      </c>
      <c r="H9726" s="37">
        <v>310000</v>
      </c>
      <c r="I9726" s="35">
        <v>284984</v>
      </c>
      <c r="J9726" s="35">
        <v>56997</v>
      </c>
      <c r="K9726" s="33"/>
    </row>
    <row r="9727" spans="1:11" s="38" customFormat="1" ht="18" customHeight="1">
      <c r="A9727" s="33">
        <f t="shared" si="151"/>
        <v>9722</v>
      </c>
      <c r="B9727" s="160" t="s">
        <v>2375</v>
      </c>
      <c r="C9727" s="160" t="s">
        <v>13239</v>
      </c>
      <c r="D9727" s="159" t="s">
        <v>1263</v>
      </c>
      <c r="E9727" s="160" t="s">
        <v>1263</v>
      </c>
      <c r="F9727" s="161">
        <v>41250</v>
      </c>
      <c r="G9727" s="162">
        <v>2012</v>
      </c>
      <c r="H9727" s="37">
        <v>310000</v>
      </c>
      <c r="I9727" s="35">
        <v>284984</v>
      </c>
      <c r="J9727" s="35">
        <v>56997</v>
      </c>
      <c r="K9727" s="33"/>
    </row>
    <row r="9728" spans="1:11" ht="18" customHeight="1">
      <c r="A9728" s="33">
        <f t="shared" si="151"/>
        <v>9723</v>
      </c>
      <c r="B9728" s="160" t="s">
        <v>2321</v>
      </c>
      <c r="C9728" s="160" t="s">
        <v>13240</v>
      </c>
      <c r="D9728" s="159" t="s">
        <v>10948</v>
      </c>
      <c r="E9728" s="160" t="s">
        <v>1263</v>
      </c>
      <c r="F9728" s="161">
        <v>41250</v>
      </c>
      <c r="G9728" s="162">
        <v>2012</v>
      </c>
      <c r="H9728" s="37">
        <v>310000</v>
      </c>
      <c r="I9728" s="35">
        <v>284984</v>
      </c>
      <c r="J9728" s="35">
        <v>56997</v>
      </c>
      <c r="K9728" s="33"/>
    </row>
    <row r="9729" spans="1:11" ht="18" customHeight="1">
      <c r="A9729" s="33">
        <f t="shared" si="151"/>
        <v>9724</v>
      </c>
      <c r="B9729" s="160" t="s">
        <v>2217</v>
      </c>
      <c r="C9729" s="160" t="s">
        <v>13241</v>
      </c>
      <c r="D9729" s="159" t="s">
        <v>1263</v>
      </c>
      <c r="E9729" s="160" t="s">
        <v>1263</v>
      </c>
      <c r="F9729" s="161">
        <v>41250</v>
      </c>
      <c r="G9729" s="162">
        <v>2012</v>
      </c>
      <c r="H9729" s="37">
        <v>310000</v>
      </c>
      <c r="I9729" s="35">
        <v>284984</v>
      </c>
      <c r="J9729" s="35">
        <v>56997</v>
      </c>
      <c r="K9729" s="33"/>
    </row>
    <row r="9730" spans="1:11" ht="18" customHeight="1">
      <c r="A9730" s="33">
        <f t="shared" si="151"/>
        <v>9725</v>
      </c>
      <c r="B9730" s="160" t="s">
        <v>2182</v>
      </c>
      <c r="C9730" s="160" t="s">
        <v>13242</v>
      </c>
      <c r="D9730" s="159" t="s">
        <v>1263</v>
      </c>
      <c r="E9730" s="160" t="s">
        <v>1263</v>
      </c>
      <c r="F9730" s="161">
        <v>41243</v>
      </c>
      <c r="G9730" s="162">
        <v>2012</v>
      </c>
      <c r="H9730" s="37">
        <v>238500</v>
      </c>
      <c r="I9730" s="35">
        <v>219254</v>
      </c>
      <c r="J9730" s="35">
        <v>43851</v>
      </c>
      <c r="K9730" s="33"/>
    </row>
    <row r="9731" spans="1:11" ht="18" customHeight="1">
      <c r="A9731" s="33">
        <f t="shared" si="151"/>
        <v>9726</v>
      </c>
      <c r="B9731" s="160" t="s">
        <v>1884</v>
      </c>
      <c r="C9731" s="160" t="s">
        <v>13243</v>
      </c>
      <c r="D9731" s="159" t="s">
        <v>1263</v>
      </c>
      <c r="E9731" s="160" t="s">
        <v>1263</v>
      </c>
      <c r="F9731" s="161">
        <v>41243</v>
      </c>
      <c r="G9731" s="162">
        <v>2012</v>
      </c>
      <c r="H9731" s="37">
        <v>238500</v>
      </c>
      <c r="I9731" s="35">
        <v>219254</v>
      </c>
      <c r="J9731" s="35">
        <v>43851</v>
      </c>
      <c r="K9731" s="33"/>
    </row>
    <row r="9732" spans="1:11" ht="18" customHeight="1">
      <c r="A9732" s="33">
        <f t="shared" si="151"/>
        <v>9727</v>
      </c>
      <c r="B9732" s="160" t="s">
        <v>1884</v>
      </c>
      <c r="C9732" s="160" t="s">
        <v>13244</v>
      </c>
      <c r="D9732" s="159" t="s">
        <v>1263</v>
      </c>
      <c r="E9732" s="160" t="s">
        <v>1263</v>
      </c>
      <c r="F9732" s="161">
        <v>41243</v>
      </c>
      <c r="G9732" s="162">
        <v>2012</v>
      </c>
      <c r="H9732" s="37">
        <v>238500</v>
      </c>
      <c r="I9732" s="35">
        <v>219254</v>
      </c>
      <c r="J9732" s="35">
        <v>43851</v>
      </c>
      <c r="K9732" s="33"/>
    </row>
    <row r="9733" spans="1:11" ht="18" customHeight="1">
      <c r="A9733" s="33">
        <f t="shared" si="151"/>
        <v>9728</v>
      </c>
      <c r="B9733" s="160" t="s">
        <v>1884</v>
      </c>
      <c r="C9733" s="160" t="s">
        <v>13245</v>
      </c>
      <c r="D9733" s="159" t="s">
        <v>1263</v>
      </c>
      <c r="E9733" s="160" t="s">
        <v>1263</v>
      </c>
      <c r="F9733" s="161">
        <v>41243</v>
      </c>
      <c r="G9733" s="162">
        <v>2012</v>
      </c>
      <c r="H9733" s="37">
        <v>238500</v>
      </c>
      <c r="I9733" s="35">
        <v>219254</v>
      </c>
      <c r="J9733" s="35">
        <v>43851</v>
      </c>
      <c r="K9733" s="33"/>
    </row>
    <row r="9734" spans="1:11" ht="18" customHeight="1">
      <c r="A9734" s="33">
        <f t="shared" si="151"/>
        <v>9729</v>
      </c>
      <c r="B9734" s="160" t="s">
        <v>2217</v>
      </c>
      <c r="C9734" s="160" t="s">
        <v>13246</v>
      </c>
      <c r="D9734" s="159" t="s">
        <v>10948</v>
      </c>
      <c r="E9734" s="160" t="s">
        <v>1263</v>
      </c>
      <c r="F9734" s="161">
        <v>41243</v>
      </c>
      <c r="G9734" s="162">
        <v>2012</v>
      </c>
      <c r="H9734" s="37">
        <v>238500</v>
      </c>
      <c r="I9734" s="35">
        <v>219254</v>
      </c>
      <c r="J9734" s="35">
        <v>43851</v>
      </c>
      <c r="K9734" s="33"/>
    </row>
    <row r="9735" spans="1:11" ht="18" customHeight="1">
      <c r="A9735" s="33">
        <f t="shared" ref="A9735:A9798" si="152">A9734+1</f>
        <v>9730</v>
      </c>
      <c r="B9735" s="160" t="s">
        <v>2146</v>
      </c>
      <c r="C9735" s="160" t="s">
        <v>13247</v>
      </c>
      <c r="D9735" s="159" t="s">
        <v>1263</v>
      </c>
      <c r="E9735" s="160" t="s">
        <v>1263</v>
      </c>
      <c r="F9735" s="161">
        <v>41243</v>
      </c>
      <c r="G9735" s="162">
        <v>2012</v>
      </c>
      <c r="H9735" s="37">
        <v>238500</v>
      </c>
      <c r="I9735" s="35">
        <v>219254</v>
      </c>
      <c r="J9735" s="35">
        <v>43851</v>
      </c>
      <c r="K9735" s="33"/>
    </row>
    <row r="9736" spans="1:11" ht="18" customHeight="1">
      <c r="A9736" s="33">
        <f t="shared" si="152"/>
        <v>9731</v>
      </c>
      <c r="B9736" s="160" t="s">
        <v>2186</v>
      </c>
      <c r="C9736" s="160" t="s">
        <v>13248</v>
      </c>
      <c r="D9736" s="159" t="s">
        <v>1263</v>
      </c>
      <c r="E9736" s="160" t="s">
        <v>1263</v>
      </c>
      <c r="F9736" s="161">
        <v>41243</v>
      </c>
      <c r="G9736" s="162">
        <v>2012</v>
      </c>
      <c r="H9736" s="37">
        <v>238500</v>
      </c>
      <c r="I9736" s="35">
        <v>219254</v>
      </c>
      <c r="J9736" s="35">
        <v>43851</v>
      </c>
      <c r="K9736" s="33"/>
    </row>
    <row r="9737" spans="1:11" ht="18" customHeight="1">
      <c r="A9737" s="33">
        <f t="shared" si="152"/>
        <v>9732</v>
      </c>
      <c r="B9737" s="160" t="s">
        <v>2321</v>
      </c>
      <c r="C9737" s="160" t="s">
        <v>13249</v>
      </c>
      <c r="D9737" s="159" t="s">
        <v>1263</v>
      </c>
      <c r="E9737" s="160" t="s">
        <v>1263</v>
      </c>
      <c r="F9737" s="161">
        <v>41243</v>
      </c>
      <c r="G9737" s="162">
        <v>2012</v>
      </c>
      <c r="H9737" s="37">
        <v>238500</v>
      </c>
      <c r="I9737" s="35">
        <v>219254</v>
      </c>
      <c r="J9737" s="35">
        <v>43851</v>
      </c>
      <c r="K9737" s="33"/>
    </row>
    <row r="9738" spans="1:11" ht="18" customHeight="1">
      <c r="A9738" s="33">
        <f t="shared" si="152"/>
        <v>9733</v>
      </c>
      <c r="B9738" s="160" t="s">
        <v>8341</v>
      </c>
      <c r="C9738" s="160" t="s">
        <v>13250</v>
      </c>
      <c r="D9738" s="159" t="s">
        <v>1422</v>
      </c>
      <c r="E9738" s="160" t="s">
        <v>1422</v>
      </c>
      <c r="F9738" s="161">
        <v>41243</v>
      </c>
      <c r="G9738" s="162">
        <v>2012</v>
      </c>
      <c r="H9738" s="37">
        <v>167100</v>
      </c>
      <c r="I9738" s="35">
        <v>181123</v>
      </c>
      <c r="J9738" s="35">
        <v>36225</v>
      </c>
      <c r="K9738" s="33"/>
    </row>
    <row r="9739" spans="1:11" ht="18" customHeight="1">
      <c r="A9739" s="33">
        <f t="shared" si="152"/>
        <v>9734</v>
      </c>
      <c r="B9739" s="160" t="s">
        <v>2081</v>
      </c>
      <c r="C9739" s="160" t="s">
        <v>13251</v>
      </c>
      <c r="D9739" s="159" t="s">
        <v>4392</v>
      </c>
      <c r="E9739" s="160" t="s">
        <v>1422</v>
      </c>
      <c r="F9739" s="161">
        <v>41243</v>
      </c>
      <c r="G9739" s="162">
        <v>2012</v>
      </c>
      <c r="H9739" s="37">
        <v>167100</v>
      </c>
      <c r="I9739" s="35">
        <v>181123</v>
      </c>
      <c r="J9739" s="35">
        <v>36225</v>
      </c>
      <c r="K9739" s="33"/>
    </row>
    <row r="9740" spans="1:11" ht="18" customHeight="1">
      <c r="A9740" s="33">
        <f t="shared" si="152"/>
        <v>9735</v>
      </c>
      <c r="B9740" s="160" t="s">
        <v>2692</v>
      </c>
      <c r="C9740" s="160" t="s">
        <v>13252</v>
      </c>
      <c r="D9740" s="159" t="s">
        <v>1422</v>
      </c>
      <c r="E9740" s="160" t="s">
        <v>1422</v>
      </c>
      <c r="F9740" s="161">
        <v>41243</v>
      </c>
      <c r="G9740" s="162">
        <v>2012</v>
      </c>
      <c r="H9740" s="37">
        <v>167100</v>
      </c>
      <c r="I9740" s="35">
        <v>181123</v>
      </c>
      <c r="J9740" s="35">
        <v>36225</v>
      </c>
      <c r="K9740" s="33"/>
    </row>
    <row r="9741" spans="1:11" ht="18" customHeight="1">
      <c r="A9741" s="33">
        <f t="shared" si="152"/>
        <v>9736</v>
      </c>
      <c r="B9741" s="160" t="s">
        <v>2692</v>
      </c>
      <c r="C9741" s="160" t="s">
        <v>13253</v>
      </c>
      <c r="D9741" s="159" t="s">
        <v>1422</v>
      </c>
      <c r="E9741" s="160" t="s">
        <v>1422</v>
      </c>
      <c r="F9741" s="161">
        <v>41243</v>
      </c>
      <c r="G9741" s="162">
        <v>2012</v>
      </c>
      <c r="H9741" s="37">
        <v>167100</v>
      </c>
      <c r="I9741" s="35">
        <v>181123</v>
      </c>
      <c r="J9741" s="35">
        <v>36225</v>
      </c>
      <c r="K9741" s="33"/>
    </row>
    <row r="9742" spans="1:11" ht="18" customHeight="1">
      <c r="A9742" s="33">
        <f t="shared" si="152"/>
        <v>9737</v>
      </c>
      <c r="B9742" s="160" t="s">
        <v>12499</v>
      </c>
      <c r="C9742" s="160" t="s">
        <v>13254</v>
      </c>
      <c r="D9742" s="159" t="s">
        <v>1422</v>
      </c>
      <c r="E9742" s="160" t="s">
        <v>1422</v>
      </c>
      <c r="F9742" s="161">
        <v>41243</v>
      </c>
      <c r="G9742" s="162">
        <v>2012</v>
      </c>
      <c r="H9742" s="37">
        <v>167100</v>
      </c>
      <c r="I9742" s="35">
        <v>181123</v>
      </c>
      <c r="J9742" s="35">
        <v>36225</v>
      </c>
      <c r="K9742" s="33"/>
    </row>
    <row r="9743" spans="1:11" s="38" customFormat="1" ht="18" customHeight="1">
      <c r="A9743" s="33">
        <f t="shared" si="152"/>
        <v>9738</v>
      </c>
      <c r="B9743" s="160" t="s">
        <v>4080</v>
      </c>
      <c r="C9743" s="160" t="s">
        <v>13255</v>
      </c>
      <c r="D9743" s="159" t="s">
        <v>1422</v>
      </c>
      <c r="E9743" s="160" t="s">
        <v>1422</v>
      </c>
      <c r="F9743" s="161">
        <v>41243</v>
      </c>
      <c r="G9743" s="162">
        <v>2012</v>
      </c>
      <c r="H9743" s="37">
        <v>167100</v>
      </c>
      <c r="I9743" s="35">
        <v>181123</v>
      </c>
      <c r="J9743" s="35">
        <v>36225</v>
      </c>
      <c r="K9743" s="33"/>
    </row>
    <row r="9744" spans="1:11" s="38" customFormat="1" ht="18" customHeight="1">
      <c r="A9744" s="33">
        <f t="shared" si="152"/>
        <v>9739</v>
      </c>
      <c r="B9744" s="160" t="s">
        <v>4059</v>
      </c>
      <c r="C9744" s="160" t="s">
        <v>13256</v>
      </c>
      <c r="D9744" s="159" t="s">
        <v>13229</v>
      </c>
      <c r="E9744" s="160" t="s">
        <v>13229</v>
      </c>
      <c r="F9744" s="161">
        <v>41242</v>
      </c>
      <c r="G9744" s="162">
        <v>2012</v>
      </c>
      <c r="H9744" s="37">
        <v>186400000</v>
      </c>
      <c r="I9744" s="35">
        <v>202042623</v>
      </c>
      <c r="J9744" s="35">
        <v>40408525</v>
      </c>
      <c r="K9744" s="33"/>
    </row>
    <row r="9745" spans="1:11" s="38" customFormat="1" ht="18" customHeight="1">
      <c r="A9745" s="33">
        <f t="shared" si="152"/>
        <v>9740</v>
      </c>
      <c r="B9745" s="160" t="s">
        <v>13257</v>
      </c>
      <c r="C9745" s="160" t="s">
        <v>13258</v>
      </c>
      <c r="D9745" s="159" t="s">
        <v>13259</v>
      </c>
      <c r="E9745" s="160" t="s">
        <v>13259</v>
      </c>
      <c r="F9745" s="161">
        <v>41239</v>
      </c>
      <c r="G9745" s="162">
        <v>2012</v>
      </c>
      <c r="H9745" s="37">
        <v>3400000</v>
      </c>
      <c r="I9745" s="35">
        <v>3685327</v>
      </c>
      <c r="J9745" s="35">
        <v>737065</v>
      </c>
      <c r="K9745" s="33"/>
    </row>
    <row r="9746" spans="1:11" s="38" customFormat="1" ht="18" customHeight="1">
      <c r="A9746" s="33">
        <f t="shared" si="152"/>
        <v>9741</v>
      </c>
      <c r="B9746" s="160" t="s">
        <v>4254</v>
      </c>
      <c r="C9746" s="160" t="s">
        <v>13260</v>
      </c>
      <c r="D9746" s="159" t="s">
        <v>13261</v>
      </c>
      <c r="E9746" s="160" t="s">
        <v>13261</v>
      </c>
      <c r="F9746" s="161">
        <v>41239</v>
      </c>
      <c r="G9746" s="162">
        <v>2012</v>
      </c>
      <c r="H9746" s="37">
        <v>3200000</v>
      </c>
      <c r="I9746" s="35">
        <v>3468543</v>
      </c>
      <c r="J9746" s="35">
        <v>693709</v>
      </c>
      <c r="K9746" s="33"/>
    </row>
    <row r="9747" spans="1:11" s="38" customFormat="1" ht="18" customHeight="1">
      <c r="A9747" s="33">
        <f t="shared" si="152"/>
        <v>9742</v>
      </c>
      <c r="B9747" s="160" t="s">
        <v>4254</v>
      </c>
      <c r="C9747" s="160" t="s">
        <v>13262</v>
      </c>
      <c r="D9747" s="159" t="s">
        <v>13263</v>
      </c>
      <c r="E9747" s="160" t="s">
        <v>13263</v>
      </c>
      <c r="F9747" s="161">
        <v>41239</v>
      </c>
      <c r="G9747" s="162">
        <v>2012</v>
      </c>
      <c r="H9747" s="37">
        <v>2574000</v>
      </c>
      <c r="I9747" s="35">
        <v>2790009</v>
      </c>
      <c r="J9747" s="35">
        <v>558002</v>
      </c>
      <c r="K9747" s="33"/>
    </row>
    <row r="9748" spans="1:11" s="38" customFormat="1" ht="18" customHeight="1">
      <c r="A9748" s="33">
        <f t="shared" si="152"/>
        <v>9743</v>
      </c>
      <c r="B9748" s="160" t="s">
        <v>4256</v>
      </c>
      <c r="C9748" s="160" t="s">
        <v>13264</v>
      </c>
      <c r="D9748" s="159" t="s">
        <v>13263</v>
      </c>
      <c r="E9748" s="160" t="s">
        <v>13263</v>
      </c>
      <c r="F9748" s="161">
        <v>41239</v>
      </c>
      <c r="G9748" s="162">
        <v>2012</v>
      </c>
      <c r="H9748" s="37">
        <v>2574000</v>
      </c>
      <c r="I9748" s="35">
        <v>2790009</v>
      </c>
      <c r="J9748" s="35">
        <v>558002</v>
      </c>
      <c r="K9748" s="33"/>
    </row>
    <row r="9749" spans="1:11" s="38" customFormat="1" ht="18" customHeight="1">
      <c r="A9749" s="33">
        <f t="shared" si="152"/>
        <v>9744</v>
      </c>
      <c r="B9749" s="160" t="s">
        <v>4984</v>
      </c>
      <c r="C9749" s="160" t="s">
        <v>13265</v>
      </c>
      <c r="D9749" s="159" t="s">
        <v>13263</v>
      </c>
      <c r="E9749" s="160" t="s">
        <v>13263</v>
      </c>
      <c r="F9749" s="161">
        <v>41239</v>
      </c>
      <c r="G9749" s="162">
        <v>2012</v>
      </c>
      <c r="H9749" s="37">
        <v>2574000</v>
      </c>
      <c r="I9749" s="35">
        <v>2790009</v>
      </c>
      <c r="J9749" s="35">
        <v>558002</v>
      </c>
      <c r="K9749" s="33"/>
    </row>
    <row r="9750" spans="1:11" s="38" customFormat="1" ht="18" customHeight="1">
      <c r="A9750" s="33">
        <f t="shared" si="152"/>
        <v>9745</v>
      </c>
      <c r="B9750" s="160" t="s">
        <v>4256</v>
      </c>
      <c r="C9750" s="160" t="s">
        <v>13266</v>
      </c>
      <c r="D9750" s="159" t="s">
        <v>4259</v>
      </c>
      <c r="E9750" s="160" t="s">
        <v>4259</v>
      </c>
      <c r="F9750" s="161">
        <v>41239</v>
      </c>
      <c r="G9750" s="162">
        <v>2012</v>
      </c>
      <c r="H9750" s="37">
        <v>2000000</v>
      </c>
      <c r="I9750" s="35">
        <v>2167839</v>
      </c>
      <c r="J9750" s="35">
        <v>433568</v>
      </c>
      <c r="K9750" s="33"/>
    </row>
    <row r="9751" spans="1:11" s="38" customFormat="1" ht="18" customHeight="1">
      <c r="A9751" s="33">
        <f t="shared" si="152"/>
        <v>9746</v>
      </c>
      <c r="B9751" s="160" t="s">
        <v>3999</v>
      </c>
      <c r="C9751" s="160" t="s">
        <v>13267</v>
      </c>
      <c r="D9751" s="159" t="s">
        <v>1370</v>
      </c>
      <c r="E9751" s="160" t="s">
        <v>1370</v>
      </c>
      <c r="F9751" s="161">
        <v>41239</v>
      </c>
      <c r="G9751" s="162">
        <v>2012</v>
      </c>
      <c r="H9751" s="37">
        <v>884000</v>
      </c>
      <c r="I9751" s="35">
        <v>958185</v>
      </c>
      <c r="J9751" s="35">
        <v>191637</v>
      </c>
      <c r="K9751" s="33"/>
    </row>
    <row r="9752" spans="1:11" s="38" customFormat="1" ht="18" customHeight="1">
      <c r="A9752" s="33">
        <f t="shared" si="152"/>
        <v>9747</v>
      </c>
      <c r="B9752" s="160" t="s">
        <v>5091</v>
      </c>
      <c r="C9752" s="160" t="s">
        <v>13268</v>
      </c>
      <c r="D9752" s="159" t="s">
        <v>13269</v>
      </c>
      <c r="E9752" s="160" t="s">
        <v>5209</v>
      </c>
      <c r="F9752" s="161">
        <v>41239</v>
      </c>
      <c r="G9752" s="162">
        <v>2012</v>
      </c>
      <c r="H9752" s="37">
        <v>858000</v>
      </c>
      <c r="I9752" s="35">
        <v>930003</v>
      </c>
      <c r="J9752" s="35">
        <v>186001</v>
      </c>
      <c r="K9752" s="33"/>
    </row>
    <row r="9753" spans="1:11" s="38" customFormat="1" ht="18" customHeight="1">
      <c r="A9753" s="33">
        <f t="shared" si="152"/>
        <v>9748</v>
      </c>
      <c r="B9753" s="160" t="s">
        <v>4256</v>
      </c>
      <c r="C9753" s="160" t="s">
        <v>13270</v>
      </c>
      <c r="D9753" s="159" t="s">
        <v>13269</v>
      </c>
      <c r="E9753" s="160" t="s">
        <v>5209</v>
      </c>
      <c r="F9753" s="161">
        <v>41239</v>
      </c>
      <c r="G9753" s="162">
        <v>2012</v>
      </c>
      <c r="H9753" s="37">
        <v>858000</v>
      </c>
      <c r="I9753" s="35">
        <v>930003</v>
      </c>
      <c r="J9753" s="35">
        <v>186001</v>
      </c>
      <c r="K9753" s="33"/>
    </row>
    <row r="9754" spans="1:11" s="38" customFormat="1" ht="18" customHeight="1">
      <c r="A9754" s="33">
        <f t="shared" si="152"/>
        <v>9749</v>
      </c>
      <c r="B9754" s="160" t="s">
        <v>7671</v>
      </c>
      <c r="C9754" s="160" t="s">
        <v>13271</v>
      </c>
      <c r="D9754" s="159" t="s">
        <v>4014</v>
      </c>
      <c r="E9754" s="160" t="s">
        <v>4014</v>
      </c>
      <c r="F9754" s="161">
        <v>41239</v>
      </c>
      <c r="G9754" s="162">
        <v>2012</v>
      </c>
      <c r="H9754" s="37">
        <v>462000</v>
      </c>
      <c r="I9754" s="35">
        <v>500771</v>
      </c>
      <c r="J9754" s="35">
        <v>100154</v>
      </c>
      <c r="K9754" s="33"/>
    </row>
    <row r="9755" spans="1:11" s="38" customFormat="1" ht="18" customHeight="1">
      <c r="A9755" s="33">
        <f t="shared" si="152"/>
        <v>9750</v>
      </c>
      <c r="B9755" s="160" t="s">
        <v>4256</v>
      </c>
      <c r="C9755" s="160" t="s">
        <v>13272</v>
      </c>
      <c r="D9755" s="159" t="s">
        <v>1334</v>
      </c>
      <c r="E9755" s="160" t="s">
        <v>1334</v>
      </c>
      <c r="F9755" s="161">
        <v>41239</v>
      </c>
      <c r="G9755" s="162">
        <v>2012</v>
      </c>
      <c r="H9755" s="37">
        <v>462000</v>
      </c>
      <c r="I9755" s="35">
        <v>500771</v>
      </c>
      <c r="J9755" s="35">
        <v>100154</v>
      </c>
      <c r="K9755" s="33"/>
    </row>
    <row r="9756" spans="1:11" s="38" customFormat="1" ht="18" customHeight="1">
      <c r="A9756" s="33">
        <f t="shared" si="152"/>
        <v>9751</v>
      </c>
      <c r="B9756" s="160" t="s">
        <v>13273</v>
      </c>
      <c r="C9756" s="160" t="s">
        <v>13274</v>
      </c>
      <c r="D9756" s="159" t="s">
        <v>4014</v>
      </c>
      <c r="E9756" s="160" t="s">
        <v>4014</v>
      </c>
      <c r="F9756" s="161">
        <v>41239</v>
      </c>
      <c r="G9756" s="162">
        <v>2012</v>
      </c>
      <c r="H9756" s="37">
        <v>462000</v>
      </c>
      <c r="I9756" s="35">
        <v>500771</v>
      </c>
      <c r="J9756" s="35">
        <v>100154</v>
      </c>
      <c r="K9756" s="33"/>
    </row>
    <row r="9757" spans="1:11" s="38" customFormat="1" ht="18" customHeight="1">
      <c r="A9757" s="33">
        <f t="shared" si="152"/>
        <v>9752</v>
      </c>
      <c r="B9757" s="160" t="s">
        <v>1913</v>
      </c>
      <c r="C9757" s="160" t="s">
        <v>13275</v>
      </c>
      <c r="D9757" s="159" t="s">
        <v>1334</v>
      </c>
      <c r="E9757" s="160" t="s">
        <v>1334</v>
      </c>
      <c r="F9757" s="161">
        <v>41239</v>
      </c>
      <c r="G9757" s="162">
        <v>2012</v>
      </c>
      <c r="H9757" s="37">
        <v>462000</v>
      </c>
      <c r="I9757" s="35">
        <v>500771</v>
      </c>
      <c r="J9757" s="35">
        <v>100154</v>
      </c>
      <c r="K9757" s="33"/>
    </row>
    <row r="9758" spans="1:11" s="38" customFormat="1" ht="18" customHeight="1">
      <c r="A9758" s="33">
        <f t="shared" si="152"/>
        <v>9753</v>
      </c>
      <c r="B9758" s="160" t="s">
        <v>13276</v>
      </c>
      <c r="C9758" s="160" t="s">
        <v>13277</v>
      </c>
      <c r="D9758" s="159" t="s">
        <v>13278</v>
      </c>
      <c r="E9758" s="160" t="s">
        <v>13278</v>
      </c>
      <c r="F9758" s="161">
        <v>41239</v>
      </c>
      <c r="G9758" s="162">
        <v>2012</v>
      </c>
      <c r="H9758" s="37">
        <v>200000</v>
      </c>
      <c r="I9758" s="35">
        <v>216784</v>
      </c>
      <c r="J9758" s="35">
        <v>43357</v>
      </c>
      <c r="K9758" s="33"/>
    </row>
    <row r="9759" spans="1:11" s="38" customFormat="1" ht="18" customHeight="1">
      <c r="A9759" s="33">
        <f t="shared" si="152"/>
        <v>9754</v>
      </c>
      <c r="B9759" s="160" t="s">
        <v>13279</v>
      </c>
      <c r="C9759" s="160" t="s">
        <v>13280</v>
      </c>
      <c r="D9759" s="159" t="s">
        <v>13281</v>
      </c>
      <c r="E9759" s="160" t="s">
        <v>13282</v>
      </c>
      <c r="F9759" s="161">
        <v>41235</v>
      </c>
      <c r="G9759" s="162">
        <v>2012</v>
      </c>
      <c r="H9759" s="37">
        <v>8250000</v>
      </c>
      <c r="I9759" s="35">
        <v>8942337</v>
      </c>
      <c r="J9759" s="35">
        <v>1788467</v>
      </c>
      <c r="K9759" s="33"/>
    </row>
    <row r="9760" spans="1:11" s="38" customFormat="1" ht="18" customHeight="1">
      <c r="A9760" s="33">
        <f t="shared" si="152"/>
        <v>9755</v>
      </c>
      <c r="B9760" s="160" t="s">
        <v>12095</v>
      </c>
      <c r="C9760" s="160" t="s">
        <v>13283</v>
      </c>
      <c r="D9760" s="159" t="s">
        <v>2536</v>
      </c>
      <c r="E9760" s="160" t="s">
        <v>2536</v>
      </c>
      <c r="F9760" s="161">
        <v>41235</v>
      </c>
      <c r="G9760" s="162">
        <v>2012</v>
      </c>
      <c r="H9760" s="37">
        <v>5610000</v>
      </c>
      <c r="I9760" s="35">
        <v>6080789</v>
      </c>
      <c r="J9760" s="35">
        <v>1216158</v>
      </c>
      <c r="K9760" s="33"/>
    </row>
    <row r="9761" spans="1:11" s="38" customFormat="1" ht="18" customHeight="1">
      <c r="A9761" s="33">
        <f t="shared" si="152"/>
        <v>9756</v>
      </c>
      <c r="B9761" s="160" t="s">
        <v>1913</v>
      </c>
      <c r="C9761" s="160" t="s">
        <v>13284</v>
      </c>
      <c r="D9761" s="159" t="s">
        <v>13285</v>
      </c>
      <c r="E9761" s="160" t="s">
        <v>13286</v>
      </c>
      <c r="F9761" s="161">
        <v>41235</v>
      </c>
      <c r="G9761" s="162">
        <v>2012</v>
      </c>
      <c r="H9761" s="37">
        <v>5122645</v>
      </c>
      <c r="I9761" s="35">
        <v>5552536</v>
      </c>
      <c r="J9761" s="35">
        <v>1110507</v>
      </c>
      <c r="K9761" s="33"/>
    </row>
    <row r="9762" spans="1:11" s="38" customFormat="1" ht="18" customHeight="1">
      <c r="A9762" s="33">
        <f t="shared" si="152"/>
        <v>9757</v>
      </c>
      <c r="B9762" s="160" t="s">
        <v>1913</v>
      </c>
      <c r="C9762" s="160" t="s">
        <v>13287</v>
      </c>
      <c r="D9762" s="159" t="s">
        <v>13285</v>
      </c>
      <c r="E9762" s="160" t="s">
        <v>13286</v>
      </c>
      <c r="F9762" s="161">
        <v>41235</v>
      </c>
      <c r="G9762" s="162">
        <v>2012</v>
      </c>
      <c r="H9762" s="37">
        <v>5122645</v>
      </c>
      <c r="I9762" s="35">
        <v>5552536</v>
      </c>
      <c r="J9762" s="35">
        <v>1110507</v>
      </c>
      <c r="K9762" s="33"/>
    </row>
    <row r="9763" spans="1:11" s="38" customFormat="1" ht="18" customHeight="1">
      <c r="A9763" s="33">
        <f t="shared" si="152"/>
        <v>9758</v>
      </c>
      <c r="B9763" s="160" t="s">
        <v>4526</v>
      </c>
      <c r="C9763" s="160" t="s">
        <v>13288</v>
      </c>
      <c r="D9763" s="159" t="s">
        <v>4683</v>
      </c>
      <c r="E9763" s="160" t="s">
        <v>4683</v>
      </c>
      <c r="F9763" s="161">
        <v>41235</v>
      </c>
      <c r="G9763" s="162">
        <v>2012</v>
      </c>
      <c r="H9763" s="37">
        <v>4620000</v>
      </c>
      <c r="I9763" s="35">
        <v>5007709</v>
      </c>
      <c r="J9763" s="35">
        <v>1001542</v>
      </c>
      <c r="K9763" s="33"/>
    </row>
    <row r="9764" spans="1:11" s="38" customFormat="1" ht="18" customHeight="1">
      <c r="A9764" s="33">
        <f t="shared" si="152"/>
        <v>9759</v>
      </c>
      <c r="B9764" s="160" t="s">
        <v>4526</v>
      </c>
      <c r="C9764" s="160" t="s">
        <v>13289</v>
      </c>
      <c r="D9764" s="159" t="s">
        <v>5598</v>
      </c>
      <c r="E9764" s="160" t="s">
        <v>5598</v>
      </c>
      <c r="F9764" s="161">
        <v>41235</v>
      </c>
      <c r="G9764" s="162">
        <v>2012</v>
      </c>
      <c r="H9764" s="37">
        <v>3162500</v>
      </c>
      <c r="I9764" s="35">
        <v>3427896</v>
      </c>
      <c r="J9764" s="35">
        <v>685579</v>
      </c>
      <c r="K9764" s="33"/>
    </row>
    <row r="9765" spans="1:11" s="38" customFormat="1" ht="18" customHeight="1">
      <c r="A9765" s="33">
        <f t="shared" si="152"/>
        <v>9760</v>
      </c>
      <c r="B9765" s="160" t="s">
        <v>1913</v>
      </c>
      <c r="C9765" s="160" t="s">
        <v>13290</v>
      </c>
      <c r="D9765" s="159" t="s">
        <v>13291</v>
      </c>
      <c r="E9765" s="160" t="s">
        <v>13286</v>
      </c>
      <c r="F9765" s="161">
        <v>41235</v>
      </c>
      <c r="G9765" s="162">
        <v>2012</v>
      </c>
      <c r="H9765" s="37">
        <v>2975170</v>
      </c>
      <c r="I9765" s="35">
        <v>3224845</v>
      </c>
      <c r="J9765" s="35">
        <v>644969</v>
      </c>
      <c r="K9765" s="33"/>
    </row>
    <row r="9766" spans="1:11" s="38" customFormat="1" ht="18" customHeight="1">
      <c r="A9766" s="33">
        <f t="shared" si="152"/>
        <v>9761</v>
      </c>
      <c r="B9766" s="160" t="s">
        <v>1913</v>
      </c>
      <c r="C9766" s="160" t="s">
        <v>13292</v>
      </c>
      <c r="D9766" s="159" t="s">
        <v>13291</v>
      </c>
      <c r="E9766" s="160" t="s">
        <v>13286</v>
      </c>
      <c r="F9766" s="161">
        <v>41235</v>
      </c>
      <c r="G9766" s="162">
        <v>2012</v>
      </c>
      <c r="H9766" s="37">
        <v>2975170</v>
      </c>
      <c r="I9766" s="35">
        <v>3224845</v>
      </c>
      <c r="J9766" s="35">
        <v>644969</v>
      </c>
      <c r="K9766" s="33"/>
    </row>
    <row r="9767" spans="1:11" s="38" customFormat="1" ht="18" customHeight="1">
      <c r="A9767" s="33">
        <f t="shared" si="152"/>
        <v>9762</v>
      </c>
      <c r="B9767" s="160" t="s">
        <v>1913</v>
      </c>
      <c r="C9767" s="160" t="s">
        <v>13293</v>
      </c>
      <c r="D9767" s="159" t="s">
        <v>13291</v>
      </c>
      <c r="E9767" s="160" t="s">
        <v>13286</v>
      </c>
      <c r="F9767" s="161">
        <v>41235</v>
      </c>
      <c r="G9767" s="162">
        <v>2012</v>
      </c>
      <c r="H9767" s="37">
        <v>2975170</v>
      </c>
      <c r="I9767" s="35">
        <v>3224845</v>
      </c>
      <c r="J9767" s="35">
        <v>644969</v>
      </c>
      <c r="K9767" s="33"/>
    </row>
    <row r="9768" spans="1:11" s="38" customFormat="1" ht="18" customHeight="1">
      <c r="A9768" s="33">
        <f t="shared" si="152"/>
        <v>9763</v>
      </c>
      <c r="B9768" s="160" t="s">
        <v>1913</v>
      </c>
      <c r="C9768" s="160" t="s">
        <v>13294</v>
      </c>
      <c r="D9768" s="159" t="s">
        <v>13295</v>
      </c>
      <c r="E9768" s="160" t="s">
        <v>13296</v>
      </c>
      <c r="F9768" s="161">
        <v>41235</v>
      </c>
      <c r="G9768" s="162">
        <v>2012</v>
      </c>
      <c r="H9768" s="37">
        <v>1980000</v>
      </c>
      <c r="I9768" s="35">
        <v>2146161</v>
      </c>
      <c r="J9768" s="35">
        <v>429232</v>
      </c>
      <c r="K9768" s="33"/>
    </row>
    <row r="9769" spans="1:11" s="38" customFormat="1" ht="18" customHeight="1">
      <c r="A9769" s="33">
        <f t="shared" si="152"/>
        <v>9764</v>
      </c>
      <c r="B9769" s="160" t="s">
        <v>4721</v>
      </c>
      <c r="C9769" s="160" t="s">
        <v>13297</v>
      </c>
      <c r="D9769" s="159" t="s">
        <v>5598</v>
      </c>
      <c r="E9769" s="160" t="s">
        <v>5598</v>
      </c>
      <c r="F9769" s="161">
        <v>41235</v>
      </c>
      <c r="G9769" s="162">
        <v>2012</v>
      </c>
      <c r="H9769" s="37">
        <v>1853500</v>
      </c>
      <c r="I9769" s="35">
        <v>2009045</v>
      </c>
      <c r="J9769" s="35">
        <v>401809</v>
      </c>
      <c r="K9769" s="33"/>
    </row>
    <row r="9770" spans="1:11" s="38" customFormat="1" ht="18" customHeight="1">
      <c r="A9770" s="33">
        <f t="shared" si="152"/>
        <v>9765</v>
      </c>
      <c r="B9770" s="160" t="s">
        <v>4526</v>
      </c>
      <c r="C9770" s="160" t="s">
        <v>13298</v>
      </c>
      <c r="D9770" s="159" t="s">
        <v>3057</v>
      </c>
      <c r="E9770" s="160" t="s">
        <v>3057</v>
      </c>
      <c r="F9770" s="161">
        <v>41235</v>
      </c>
      <c r="G9770" s="162">
        <v>2012</v>
      </c>
      <c r="H9770" s="37">
        <v>897600</v>
      </c>
      <c r="I9770" s="35">
        <v>972926</v>
      </c>
      <c r="J9770" s="35">
        <v>194585</v>
      </c>
      <c r="K9770" s="33"/>
    </row>
    <row r="9771" spans="1:11" s="38" customFormat="1" ht="18" customHeight="1">
      <c r="A9771" s="33">
        <f t="shared" si="152"/>
        <v>9766</v>
      </c>
      <c r="B9771" s="160" t="s">
        <v>4526</v>
      </c>
      <c r="C9771" s="160" t="s">
        <v>13299</v>
      </c>
      <c r="D9771" s="159" t="s">
        <v>13300</v>
      </c>
      <c r="E9771" s="160" t="s">
        <v>3057</v>
      </c>
      <c r="F9771" s="161">
        <v>41235</v>
      </c>
      <c r="G9771" s="162">
        <v>2012</v>
      </c>
      <c r="H9771" s="37">
        <v>858000</v>
      </c>
      <c r="I9771" s="35">
        <v>930003</v>
      </c>
      <c r="J9771" s="35">
        <v>186001</v>
      </c>
      <c r="K9771" s="33"/>
    </row>
    <row r="9772" spans="1:11" s="38" customFormat="1" ht="18" customHeight="1">
      <c r="A9772" s="33">
        <f t="shared" si="152"/>
        <v>9767</v>
      </c>
      <c r="B9772" s="160" t="s">
        <v>3770</v>
      </c>
      <c r="C9772" s="160" t="s">
        <v>13301</v>
      </c>
      <c r="D9772" s="159" t="s">
        <v>1370</v>
      </c>
      <c r="E9772" s="160" t="s">
        <v>1370</v>
      </c>
      <c r="F9772" s="161">
        <v>41235</v>
      </c>
      <c r="G9772" s="162">
        <v>2012</v>
      </c>
      <c r="H9772" s="37">
        <v>554000</v>
      </c>
      <c r="I9772" s="35">
        <v>600491</v>
      </c>
      <c r="J9772" s="35">
        <v>120098</v>
      </c>
      <c r="K9772" s="33"/>
    </row>
    <row r="9773" spans="1:11" s="38" customFormat="1" ht="18" customHeight="1">
      <c r="A9773" s="33">
        <f t="shared" si="152"/>
        <v>9768</v>
      </c>
      <c r="B9773" s="160" t="s">
        <v>1913</v>
      </c>
      <c r="C9773" s="160" t="s">
        <v>13302</v>
      </c>
      <c r="D9773" s="159" t="s">
        <v>13303</v>
      </c>
      <c r="E9773" s="160" t="s">
        <v>13304</v>
      </c>
      <c r="F9773" s="161">
        <v>41235</v>
      </c>
      <c r="G9773" s="162">
        <v>2012</v>
      </c>
      <c r="H9773" s="37">
        <v>550000</v>
      </c>
      <c r="I9773" s="35">
        <v>596156</v>
      </c>
      <c r="J9773" s="35">
        <v>119231</v>
      </c>
      <c r="K9773" s="33"/>
    </row>
    <row r="9774" spans="1:11" s="38" customFormat="1" ht="18" customHeight="1">
      <c r="A9774" s="33">
        <f t="shared" si="152"/>
        <v>9769</v>
      </c>
      <c r="B9774" s="160" t="s">
        <v>6980</v>
      </c>
      <c r="C9774" s="160" t="s">
        <v>13305</v>
      </c>
      <c r="D9774" s="159" t="s">
        <v>13306</v>
      </c>
      <c r="E9774" s="160" t="s">
        <v>13306</v>
      </c>
      <c r="F9774" s="161">
        <v>41235</v>
      </c>
      <c r="G9774" s="162">
        <v>2012</v>
      </c>
      <c r="H9774" s="37">
        <v>280000</v>
      </c>
      <c r="I9774" s="35">
        <v>303498</v>
      </c>
      <c r="J9774" s="35">
        <v>60700</v>
      </c>
      <c r="K9774" s="33"/>
    </row>
    <row r="9775" spans="1:11" s="38" customFormat="1" ht="18" customHeight="1">
      <c r="A9775" s="33">
        <f t="shared" si="152"/>
        <v>9770</v>
      </c>
      <c r="B9775" s="160" t="s">
        <v>2340</v>
      </c>
      <c r="C9775" s="160" t="s">
        <v>13307</v>
      </c>
      <c r="D9775" s="159" t="s">
        <v>1432</v>
      </c>
      <c r="E9775" s="160" t="s">
        <v>1432</v>
      </c>
      <c r="F9775" s="161">
        <v>41226</v>
      </c>
      <c r="G9775" s="162">
        <v>2012</v>
      </c>
      <c r="H9775" s="37">
        <v>210071</v>
      </c>
      <c r="I9775" s="35">
        <v>227700</v>
      </c>
      <c r="J9775" s="35">
        <v>45540</v>
      </c>
      <c r="K9775" s="33"/>
    </row>
    <row r="9776" spans="1:11" s="38" customFormat="1" ht="18" customHeight="1">
      <c r="A9776" s="33">
        <f t="shared" si="152"/>
        <v>9771</v>
      </c>
      <c r="B9776" s="160" t="s">
        <v>5407</v>
      </c>
      <c r="C9776" s="160" t="s">
        <v>13308</v>
      </c>
      <c r="D9776" s="159" t="s">
        <v>13309</v>
      </c>
      <c r="E9776" s="160" t="s">
        <v>13309</v>
      </c>
      <c r="F9776" s="161">
        <v>41222</v>
      </c>
      <c r="G9776" s="162">
        <v>2012</v>
      </c>
      <c r="H9776" s="37">
        <v>6050000</v>
      </c>
      <c r="I9776" s="35">
        <v>6557714</v>
      </c>
      <c r="J9776" s="35">
        <v>1311543</v>
      </c>
      <c r="K9776" s="33"/>
    </row>
    <row r="9777" spans="1:11" s="38" customFormat="1" ht="18" customHeight="1">
      <c r="A9777" s="33">
        <f t="shared" si="152"/>
        <v>9772</v>
      </c>
      <c r="B9777" s="160" t="s">
        <v>2340</v>
      </c>
      <c r="C9777" s="160" t="s">
        <v>13310</v>
      </c>
      <c r="D9777" s="159" t="s">
        <v>2050</v>
      </c>
      <c r="E9777" s="160" t="s">
        <v>2050</v>
      </c>
      <c r="F9777" s="161">
        <v>41222</v>
      </c>
      <c r="G9777" s="162">
        <v>2012</v>
      </c>
      <c r="H9777" s="37">
        <v>3080000</v>
      </c>
      <c r="I9777" s="35">
        <v>3338473</v>
      </c>
      <c r="J9777" s="35">
        <v>667695</v>
      </c>
      <c r="K9777" s="33"/>
    </row>
    <row r="9778" spans="1:11" s="38" customFormat="1" ht="18" customHeight="1">
      <c r="A9778" s="33">
        <f t="shared" si="152"/>
        <v>9773</v>
      </c>
      <c r="B9778" s="160" t="s">
        <v>5407</v>
      </c>
      <c r="C9778" s="160" t="s">
        <v>13311</v>
      </c>
      <c r="D9778" s="159" t="s">
        <v>13312</v>
      </c>
      <c r="E9778" s="160" t="s">
        <v>3921</v>
      </c>
      <c r="F9778" s="161">
        <v>41222</v>
      </c>
      <c r="G9778" s="162">
        <v>2012</v>
      </c>
      <c r="H9778" s="37">
        <v>875000</v>
      </c>
      <c r="I9778" s="35">
        <v>948430</v>
      </c>
      <c r="J9778" s="35">
        <v>189686</v>
      </c>
      <c r="K9778" s="33"/>
    </row>
    <row r="9779" spans="1:11" s="38" customFormat="1" ht="18" customHeight="1">
      <c r="A9779" s="33">
        <f t="shared" si="152"/>
        <v>9774</v>
      </c>
      <c r="B9779" s="160" t="s">
        <v>2689</v>
      </c>
      <c r="C9779" s="160" t="s">
        <v>13313</v>
      </c>
      <c r="D9779" s="159" t="s">
        <v>13314</v>
      </c>
      <c r="E9779" s="160" t="s">
        <v>3884</v>
      </c>
      <c r="F9779" s="161">
        <v>41222</v>
      </c>
      <c r="G9779" s="162">
        <v>2012</v>
      </c>
      <c r="H9779" s="37">
        <v>580000</v>
      </c>
      <c r="I9779" s="35">
        <v>628673</v>
      </c>
      <c r="J9779" s="35">
        <v>125735</v>
      </c>
      <c r="K9779" s="33"/>
    </row>
    <row r="9780" spans="1:11" s="38" customFormat="1" ht="18" customHeight="1">
      <c r="A9780" s="33">
        <f t="shared" si="152"/>
        <v>9775</v>
      </c>
      <c r="B9780" s="160" t="s">
        <v>2452</v>
      </c>
      <c r="C9780" s="160" t="s">
        <v>13315</v>
      </c>
      <c r="D9780" s="159" t="s">
        <v>3917</v>
      </c>
      <c r="E9780" s="160" t="s">
        <v>3917</v>
      </c>
      <c r="F9780" s="161">
        <v>41222</v>
      </c>
      <c r="G9780" s="162">
        <v>2012</v>
      </c>
      <c r="H9780" s="37">
        <v>550000</v>
      </c>
      <c r="I9780" s="35">
        <v>596156</v>
      </c>
      <c r="J9780" s="35">
        <v>119231</v>
      </c>
      <c r="K9780" s="33"/>
    </row>
    <row r="9781" spans="1:11" s="38" customFormat="1" ht="18" customHeight="1">
      <c r="A9781" s="33">
        <f t="shared" si="152"/>
        <v>9776</v>
      </c>
      <c r="B9781" s="160" t="s">
        <v>4156</v>
      </c>
      <c r="C9781" s="160" t="s">
        <v>13316</v>
      </c>
      <c r="D9781" s="159" t="s">
        <v>4763</v>
      </c>
      <c r="E9781" s="160" t="s">
        <v>4763</v>
      </c>
      <c r="F9781" s="161">
        <v>41222</v>
      </c>
      <c r="G9781" s="162">
        <v>2012</v>
      </c>
      <c r="H9781" s="37">
        <v>495000</v>
      </c>
      <c r="I9781" s="35">
        <v>536540</v>
      </c>
      <c r="J9781" s="35">
        <v>107308</v>
      </c>
      <c r="K9781" s="33"/>
    </row>
    <row r="9782" spans="1:11" s="38" customFormat="1" ht="18" customHeight="1">
      <c r="A9782" s="33">
        <f t="shared" si="152"/>
        <v>9777</v>
      </c>
      <c r="B9782" s="160" t="s">
        <v>4090</v>
      </c>
      <c r="C9782" s="160" t="s">
        <v>13317</v>
      </c>
      <c r="D9782" s="159" t="s">
        <v>1702</v>
      </c>
      <c r="E9782" s="160" t="s">
        <v>1702</v>
      </c>
      <c r="F9782" s="161">
        <v>41222</v>
      </c>
      <c r="G9782" s="162">
        <v>2012</v>
      </c>
      <c r="H9782" s="37">
        <v>295000</v>
      </c>
      <c r="I9782" s="35">
        <v>319756</v>
      </c>
      <c r="J9782" s="35">
        <v>63951</v>
      </c>
      <c r="K9782" s="33"/>
    </row>
    <row r="9783" spans="1:11" s="38" customFormat="1" ht="18" customHeight="1">
      <c r="A9783" s="33">
        <f t="shared" si="152"/>
        <v>9778</v>
      </c>
      <c r="B9783" s="160" t="s">
        <v>2675</v>
      </c>
      <c r="C9783" s="160" t="s">
        <v>13318</v>
      </c>
      <c r="D9783" s="159" t="s">
        <v>12047</v>
      </c>
      <c r="E9783" s="160" t="s">
        <v>12047</v>
      </c>
      <c r="F9783" s="161">
        <v>41221</v>
      </c>
      <c r="G9783" s="162">
        <v>2012</v>
      </c>
      <c r="H9783" s="37">
        <v>1650000</v>
      </c>
      <c r="I9783" s="35">
        <v>1788467</v>
      </c>
      <c r="J9783" s="35">
        <v>357693</v>
      </c>
      <c r="K9783" s="33"/>
    </row>
    <row r="9784" spans="1:11" s="38" customFormat="1" ht="18" customHeight="1">
      <c r="A9784" s="33">
        <f t="shared" si="152"/>
        <v>9779</v>
      </c>
      <c r="B9784" s="160" t="s">
        <v>5237</v>
      </c>
      <c r="C9784" s="160" t="s">
        <v>13319</v>
      </c>
      <c r="D9784" s="159" t="s">
        <v>12047</v>
      </c>
      <c r="E9784" s="160" t="s">
        <v>12047</v>
      </c>
      <c r="F9784" s="161">
        <v>41221</v>
      </c>
      <c r="G9784" s="162">
        <v>2012</v>
      </c>
      <c r="H9784" s="37">
        <v>1650000</v>
      </c>
      <c r="I9784" s="35">
        <v>1788467</v>
      </c>
      <c r="J9784" s="35">
        <v>357693</v>
      </c>
      <c r="K9784" s="33"/>
    </row>
    <row r="9785" spans="1:11" s="38" customFormat="1" ht="18" customHeight="1">
      <c r="A9785" s="33">
        <f t="shared" si="152"/>
        <v>9780</v>
      </c>
      <c r="B9785" s="160" t="s">
        <v>2624</v>
      </c>
      <c r="C9785" s="160" t="s">
        <v>13320</v>
      </c>
      <c r="D9785" s="159" t="s">
        <v>12047</v>
      </c>
      <c r="E9785" s="160" t="s">
        <v>12047</v>
      </c>
      <c r="F9785" s="161">
        <v>41221</v>
      </c>
      <c r="G9785" s="162">
        <v>2012</v>
      </c>
      <c r="H9785" s="37">
        <v>990000</v>
      </c>
      <c r="I9785" s="35">
        <v>1073080</v>
      </c>
      <c r="J9785" s="35">
        <v>214616</v>
      </c>
      <c r="K9785" s="33"/>
    </row>
    <row r="9786" spans="1:11" s="38" customFormat="1" ht="18" customHeight="1">
      <c r="A9786" s="33">
        <f t="shared" si="152"/>
        <v>9781</v>
      </c>
      <c r="B9786" s="160" t="s">
        <v>2675</v>
      </c>
      <c r="C9786" s="160" t="s">
        <v>13321</v>
      </c>
      <c r="D9786" s="159" t="s">
        <v>12047</v>
      </c>
      <c r="E9786" s="160" t="s">
        <v>12047</v>
      </c>
      <c r="F9786" s="161">
        <v>41221</v>
      </c>
      <c r="G9786" s="162">
        <v>2012</v>
      </c>
      <c r="H9786" s="37">
        <v>990000</v>
      </c>
      <c r="I9786" s="35">
        <v>1073080</v>
      </c>
      <c r="J9786" s="35">
        <v>214616</v>
      </c>
      <c r="K9786" s="33"/>
    </row>
    <row r="9787" spans="1:11" s="38" customFormat="1" ht="18" customHeight="1">
      <c r="A9787" s="33">
        <f t="shared" si="152"/>
        <v>9782</v>
      </c>
      <c r="B9787" s="160" t="s">
        <v>2340</v>
      </c>
      <c r="C9787" s="160" t="s">
        <v>13322</v>
      </c>
      <c r="D9787" s="159" t="s">
        <v>13323</v>
      </c>
      <c r="E9787" s="160" t="s">
        <v>2035</v>
      </c>
      <c r="F9787" s="161">
        <v>41221</v>
      </c>
      <c r="G9787" s="162">
        <v>2012</v>
      </c>
      <c r="H9787" s="37">
        <v>809600</v>
      </c>
      <c r="I9787" s="35">
        <v>877541</v>
      </c>
      <c r="J9787" s="35">
        <v>175508</v>
      </c>
      <c r="K9787" s="33"/>
    </row>
    <row r="9788" spans="1:11" s="38" customFormat="1" ht="18" customHeight="1">
      <c r="A9788" s="33">
        <f t="shared" si="152"/>
        <v>9783</v>
      </c>
      <c r="B9788" s="160" t="s">
        <v>2340</v>
      </c>
      <c r="C9788" s="160" t="s">
        <v>13324</v>
      </c>
      <c r="D9788" s="159" t="s">
        <v>13323</v>
      </c>
      <c r="E9788" s="160" t="s">
        <v>2035</v>
      </c>
      <c r="F9788" s="161">
        <v>41221</v>
      </c>
      <c r="G9788" s="162">
        <v>2012</v>
      </c>
      <c r="H9788" s="37">
        <v>809600</v>
      </c>
      <c r="I9788" s="35">
        <v>877541</v>
      </c>
      <c r="J9788" s="35">
        <v>175508</v>
      </c>
      <c r="K9788" s="33"/>
    </row>
    <row r="9789" spans="1:11" s="38" customFormat="1" ht="18" customHeight="1">
      <c r="A9789" s="33">
        <f t="shared" si="152"/>
        <v>9784</v>
      </c>
      <c r="B9789" s="160" t="s">
        <v>13325</v>
      </c>
      <c r="C9789" s="160" t="s">
        <v>13326</v>
      </c>
      <c r="D9789" s="159" t="s">
        <v>8168</v>
      </c>
      <c r="E9789" s="160" t="s">
        <v>8168</v>
      </c>
      <c r="F9789" s="161">
        <v>41214</v>
      </c>
      <c r="G9789" s="162">
        <v>2012</v>
      </c>
      <c r="H9789" s="37">
        <v>163444</v>
      </c>
      <c r="I9789" s="35">
        <v>177160</v>
      </c>
      <c r="J9789" s="35">
        <v>35432</v>
      </c>
      <c r="K9789" s="33"/>
    </row>
    <row r="9790" spans="1:11" s="38" customFormat="1" ht="18" customHeight="1">
      <c r="A9790" s="33">
        <f t="shared" si="152"/>
        <v>9785</v>
      </c>
      <c r="B9790" s="160" t="s">
        <v>13325</v>
      </c>
      <c r="C9790" s="160" t="s">
        <v>13327</v>
      </c>
      <c r="D9790" s="159" t="s">
        <v>8168</v>
      </c>
      <c r="E9790" s="160" t="s">
        <v>8168</v>
      </c>
      <c r="F9790" s="161">
        <v>41214</v>
      </c>
      <c r="G9790" s="162">
        <v>2012</v>
      </c>
      <c r="H9790" s="37">
        <v>163442</v>
      </c>
      <c r="I9790" s="35">
        <v>177158</v>
      </c>
      <c r="J9790" s="35">
        <v>35432</v>
      </c>
      <c r="K9790" s="33"/>
    </row>
    <row r="9791" spans="1:11" s="38" customFormat="1" ht="18" customHeight="1">
      <c r="A9791" s="33">
        <f t="shared" si="152"/>
        <v>9786</v>
      </c>
      <c r="B9791" s="160" t="s">
        <v>13325</v>
      </c>
      <c r="C9791" s="160" t="s">
        <v>13328</v>
      </c>
      <c r="D9791" s="159" t="s">
        <v>8168</v>
      </c>
      <c r="E9791" s="160" t="s">
        <v>8168</v>
      </c>
      <c r="F9791" s="161">
        <v>41214</v>
      </c>
      <c r="G9791" s="162">
        <v>2012</v>
      </c>
      <c r="H9791" s="37">
        <v>163442</v>
      </c>
      <c r="I9791" s="35">
        <v>177158</v>
      </c>
      <c r="J9791" s="35">
        <v>35432</v>
      </c>
      <c r="K9791" s="33"/>
    </row>
    <row r="9792" spans="1:11" s="38" customFormat="1" ht="18" customHeight="1">
      <c r="A9792" s="33">
        <f t="shared" si="152"/>
        <v>9787</v>
      </c>
      <c r="B9792" s="160" t="s">
        <v>13325</v>
      </c>
      <c r="C9792" s="160" t="s">
        <v>13329</v>
      </c>
      <c r="D9792" s="159" t="s">
        <v>8168</v>
      </c>
      <c r="E9792" s="160" t="s">
        <v>8168</v>
      </c>
      <c r="F9792" s="161">
        <v>41214</v>
      </c>
      <c r="G9792" s="162">
        <v>2012</v>
      </c>
      <c r="H9792" s="37">
        <v>163442</v>
      </c>
      <c r="I9792" s="35">
        <v>177158</v>
      </c>
      <c r="J9792" s="35">
        <v>35432</v>
      </c>
      <c r="K9792" s="33"/>
    </row>
    <row r="9793" spans="1:11" s="38" customFormat="1" ht="18" customHeight="1">
      <c r="A9793" s="33">
        <f t="shared" si="152"/>
        <v>9788</v>
      </c>
      <c r="B9793" s="160" t="s">
        <v>13325</v>
      </c>
      <c r="C9793" s="160" t="s">
        <v>13330</v>
      </c>
      <c r="D9793" s="159" t="s">
        <v>8168</v>
      </c>
      <c r="E9793" s="160" t="s">
        <v>8168</v>
      </c>
      <c r="F9793" s="161">
        <v>41214</v>
      </c>
      <c r="G9793" s="162">
        <v>2012</v>
      </c>
      <c r="H9793" s="37">
        <v>163442</v>
      </c>
      <c r="I9793" s="35">
        <v>177158</v>
      </c>
      <c r="J9793" s="35">
        <v>35432</v>
      </c>
      <c r="K9793" s="33"/>
    </row>
    <row r="9794" spans="1:11" s="38" customFormat="1" ht="18" customHeight="1">
      <c r="A9794" s="33">
        <f t="shared" si="152"/>
        <v>9789</v>
      </c>
      <c r="B9794" s="160" t="s">
        <v>13325</v>
      </c>
      <c r="C9794" s="160" t="s">
        <v>13331</v>
      </c>
      <c r="D9794" s="159" t="s">
        <v>8168</v>
      </c>
      <c r="E9794" s="160" t="s">
        <v>8168</v>
      </c>
      <c r="F9794" s="161">
        <v>41214</v>
      </c>
      <c r="G9794" s="162">
        <v>2012</v>
      </c>
      <c r="H9794" s="37">
        <v>163442</v>
      </c>
      <c r="I9794" s="35">
        <v>177158</v>
      </c>
      <c r="J9794" s="35">
        <v>35432</v>
      </c>
      <c r="K9794" s="33"/>
    </row>
    <row r="9795" spans="1:11" s="38" customFormat="1" ht="18" customHeight="1">
      <c r="A9795" s="33">
        <f t="shared" si="152"/>
        <v>9790</v>
      </c>
      <c r="B9795" s="160" t="s">
        <v>13325</v>
      </c>
      <c r="C9795" s="160" t="s">
        <v>13332</v>
      </c>
      <c r="D9795" s="159" t="s">
        <v>8168</v>
      </c>
      <c r="E9795" s="160" t="s">
        <v>8168</v>
      </c>
      <c r="F9795" s="161">
        <v>41214</v>
      </c>
      <c r="G9795" s="162">
        <v>2012</v>
      </c>
      <c r="H9795" s="37">
        <v>163442</v>
      </c>
      <c r="I9795" s="35">
        <v>177158</v>
      </c>
      <c r="J9795" s="35">
        <v>35432</v>
      </c>
      <c r="K9795" s="33"/>
    </row>
    <row r="9796" spans="1:11" s="38" customFormat="1" ht="18" customHeight="1">
      <c r="A9796" s="33">
        <f t="shared" si="152"/>
        <v>9791</v>
      </c>
      <c r="B9796" s="160" t="s">
        <v>13325</v>
      </c>
      <c r="C9796" s="160" t="s">
        <v>13333</v>
      </c>
      <c r="D9796" s="159" t="s">
        <v>8168</v>
      </c>
      <c r="E9796" s="160" t="s">
        <v>8168</v>
      </c>
      <c r="F9796" s="161">
        <v>41214</v>
      </c>
      <c r="G9796" s="162">
        <v>2012</v>
      </c>
      <c r="H9796" s="37">
        <v>163442</v>
      </c>
      <c r="I9796" s="35">
        <v>177158</v>
      </c>
      <c r="J9796" s="35">
        <v>35432</v>
      </c>
      <c r="K9796" s="33"/>
    </row>
    <row r="9797" spans="1:11" s="38" customFormat="1" ht="18" customHeight="1">
      <c r="A9797" s="33">
        <f t="shared" si="152"/>
        <v>9792</v>
      </c>
      <c r="B9797" s="160" t="s">
        <v>13325</v>
      </c>
      <c r="C9797" s="160" t="s">
        <v>13334</v>
      </c>
      <c r="D9797" s="159" t="s">
        <v>8168</v>
      </c>
      <c r="E9797" s="160" t="s">
        <v>8168</v>
      </c>
      <c r="F9797" s="161">
        <v>41214</v>
      </c>
      <c r="G9797" s="162">
        <v>2012</v>
      </c>
      <c r="H9797" s="37">
        <v>163442</v>
      </c>
      <c r="I9797" s="35">
        <v>177158</v>
      </c>
      <c r="J9797" s="35">
        <v>35432</v>
      </c>
      <c r="K9797" s="33"/>
    </row>
    <row r="9798" spans="1:11" s="38" customFormat="1" ht="18" customHeight="1">
      <c r="A9798" s="33">
        <f t="shared" si="152"/>
        <v>9793</v>
      </c>
      <c r="B9798" s="160" t="s">
        <v>4901</v>
      </c>
      <c r="C9798" s="160" t="s">
        <v>13335</v>
      </c>
      <c r="D9798" s="159" t="s">
        <v>1263</v>
      </c>
      <c r="E9798" s="160" t="s">
        <v>1263</v>
      </c>
      <c r="F9798" s="161">
        <v>41212</v>
      </c>
      <c r="G9798" s="162">
        <v>2012</v>
      </c>
      <c r="H9798" s="37">
        <v>960000</v>
      </c>
      <c r="I9798" s="35">
        <v>882531</v>
      </c>
      <c r="J9798" s="35">
        <v>176506</v>
      </c>
      <c r="K9798" s="33"/>
    </row>
    <row r="9799" spans="1:11" s="38" customFormat="1" ht="18" customHeight="1">
      <c r="A9799" s="33">
        <f t="shared" ref="A9799:A9862" si="153">A9798+1</f>
        <v>9794</v>
      </c>
      <c r="B9799" s="160" t="s">
        <v>4901</v>
      </c>
      <c r="C9799" s="160" t="s">
        <v>13336</v>
      </c>
      <c r="D9799" s="159" t="s">
        <v>1263</v>
      </c>
      <c r="E9799" s="160" t="s">
        <v>1263</v>
      </c>
      <c r="F9799" s="161">
        <v>41212</v>
      </c>
      <c r="G9799" s="162">
        <v>2012</v>
      </c>
      <c r="H9799" s="37">
        <v>960000</v>
      </c>
      <c r="I9799" s="35">
        <v>882531</v>
      </c>
      <c r="J9799" s="35">
        <v>176506</v>
      </c>
      <c r="K9799" s="33"/>
    </row>
    <row r="9800" spans="1:11" s="38" customFormat="1" ht="18" customHeight="1">
      <c r="A9800" s="33">
        <f t="shared" si="153"/>
        <v>9795</v>
      </c>
      <c r="B9800" s="160" t="s">
        <v>5730</v>
      </c>
      <c r="C9800" s="160" t="s">
        <v>13337</v>
      </c>
      <c r="D9800" s="159" t="s">
        <v>6006</v>
      </c>
      <c r="E9800" s="160" t="s">
        <v>1263</v>
      </c>
      <c r="F9800" s="161">
        <v>41212</v>
      </c>
      <c r="G9800" s="162">
        <v>2012</v>
      </c>
      <c r="H9800" s="37">
        <v>238500</v>
      </c>
      <c r="I9800" s="35">
        <v>219254</v>
      </c>
      <c r="J9800" s="35">
        <v>43851</v>
      </c>
      <c r="K9800" s="33"/>
    </row>
    <row r="9801" spans="1:11" s="38" customFormat="1" ht="18" customHeight="1">
      <c r="A9801" s="33">
        <f t="shared" si="153"/>
        <v>9796</v>
      </c>
      <c r="B9801" s="160" t="s">
        <v>2217</v>
      </c>
      <c r="C9801" s="160" t="s">
        <v>13338</v>
      </c>
      <c r="D9801" s="159" t="s">
        <v>1263</v>
      </c>
      <c r="E9801" s="160" t="s">
        <v>1263</v>
      </c>
      <c r="F9801" s="161">
        <v>41212</v>
      </c>
      <c r="G9801" s="162">
        <v>2012</v>
      </c>
      <c r="H9801" s="37">
        <v>238500</v>
      </c>
      <c r="I9801" s="35">
        <v>219254</v>
      </c>
      <c r="J9801" s="35">
        <v>43851</v>
      </c>
      <c r="K9801" s="33"/>
    </row>
    <row r="9802" spans="1:11" s="38" customFormat="1" ht="18" customHeight="1">
      <c r="A9802" s="33">
        <f t="shared" si="153"/>
        <v>9797</v>
      </c>
      <c r="B9802" s="160" t="s">
        <v>8629</v>
      </c>
      <c r="C9802" s="160" t="s">
        <v>13339</v>
      </c>
      <c r="D9802" s="159" t="s">
        <v>13340</v>
      </c>
      <c r="E9802" s="160" t="s">
        <v>1522</v>
      </c>
      <c r="F9802" s="161">
        <v>41212</v>
      </c>
      <c r="G9802" s="162">
        <v>2012</v>
      </c>
      <c r="H9802" s="37">
        <v>845000</v>
      </c>
      <c r="I9802" s="35">
        <v>915912</v>
      </c>
      <c r="J9802" s="35">
        <v>183182</v>
      </c>
      <c r="K9802" s="33"/>
    </row>
    <row r="9803" spans="1:11" s="38" customFormat="1" ht="18" customHeight="1">
      <c r="A9803" s="33">
        <f t="shared" si="153"/>
        <v>9798</v>
      </c>
      <c r="B9803" s="160" t="s">
        <v>4901</v>
      </c>
      <c r="C9803" s="160" t="s">
        <v>13341</v>
      </c>
      <c r="D9803" s="159" t="s">
        <v>1522</v>
      </c>
      <c r="E9803" s="160" t="s">
        <v>1522</v>
      </c>
      <c r="F9803" s="161">
        <v>41212</v>
      </c>
      <c r="G9803" s="162">
        <v>2012</v>
      </c>
      <c r="H9803" s="37">
        <v>845000</v>
      </c>
      <c r="I9803" s="35">
        <v>915912</v>
      </c>
      <c r="J9803" s="35">
        <v>183182</v>
      </c>
      <c r="K9803" s="33"/>
    </row>
    <row r="9804" spans="1:11" s="38" customFormat="1" ht="18" customHeight="1">
      <c r="A9804" s="33">
        <f t="shared" si="153"/>
        <v>9799</v>
      </c>
      <c r="B9804" s="160" t="s">
        <v>4901</v>
      </c>
      <c r="C9804" s="160" t="s">
        <v>13342</v>
      </c>
      <c r="D9804" s="159" t="s">
        <v>1522</v>
      </c>
      <c r="E9804" s="160" t="s">
        <v>1522</v>
      </c>
      <c r="F9804" s="161">
        <v>41212</v>
      </c>
      <c r="G9804" s="162">
        <v>2012</v>
      </c>
      <c r="H9804" s="37">
        <v>845000</v>
      </c>
      <c r="I9804" s="35">
        <v>915912</v>
      </c>
      <c r="J9804" s="35">
        <v>183182</v>
      </c>
      <c r="K9804" s="33"/>
    </row>
    <row r="9805" spans="1:11" s="38" customFormat="1" ht="18" customHeight="1">
      <c r="A9805" s="33">
        <f t="shared" si="153"/>
        <v>9800</v>
      </c>
      <c r="B9805" s="160" t="s">
        <v>4901</v>
      </c>
      <c r="C9805" s="160" t="s">
        <v>13343</v>
      </c>
      <c r="D9805" s="159" t="s">
        <v>1522</v>
      </c>
      <c r="E9805" s="160" t="s">
        <v>1522</v>
      </c>
      <c r="F9805" s="161">
        <v>41212</v>
      </c>
      <c r="G9805" s="162">
        <v>2012</v>
      </c>
      <c r="H9805" s="37">
        <v>845000</v>
      </c>
      <c r="I9805" s="35">
        <v>915912</v>
      </c>
      <c r="J9805" s="35">
        <v>183182</v>
      </c>
      <c r="K9805" s="33"/>
    </row>
    <row r="9806" spans="1:11" s="38" customFormat="1" ht="18" customHeight="1">
      <c r="A9806" s="33">
        <f t="shared" si="153"/>
        <v>9801</v>
      </c>
      <c r="B9806" s="160" t="s">
        <v>2758</v>
      </c>
      <c r="C9806" s="160" t="s">
        <v>13344</v>
      </c>
      <c r="D9806" s="159" t="s">
        <v>1462</v>
      </c>
      <c r="E9806" s="160" t="s">
        <v>1462</v>
      </c>
      <c r="F9806" s="161">
        <v>41212</v>
      </c>
      <c r="G9806" s="162">
        <v>2012</v>
      </c>
      <c r="H9806" s="37">
        <v>253360</v>
      </c>
      <c r="I9806" s="35">
        <v>274622</v>
      </c>
      <c r="J9806" s="35">
        <v>54924</v>
      </c>
      <c r="K9806" s="33"/>
    </row>
    <row r="9807" spans="1:11" s="38" customFormat="1" ht="18" customHeight="1">
      <c r="A9807" s="33">
        <f t="shared" si="153"/>
        <v>9802</v>
      </c>
      <c r="B9807" s="160" t="s">
        <v>2217</v>
      </c>
      <c r="C9807" s="160" t="s">
        <v>13345</v>
      </c>
      <c r="D9807" s="159" t="s">
        <v>7027</v>
      </c>
      <c r="E9807" s="160" t="s">
        <v>1462</v>
      </c>
      <c r="F9807" s="161">
        <v>41212</v>
      </c>
      <c r="G9807" s="162">
        <v>2012</v>
      </c>
      <c r="H9807" s="37">
        <v>253360</v>
      </c>
      <c r="I9807" s="35">
        <v>274622</v>
      </c>
      <c r="J9807" s="35">
        <v>54924</v>
      </c>
      <c r="K9807" s="33"/>
    </row>
    <row r="9808" spans="1:11" s="38" customFormat="1" ht="18" customHeight="1">
      <c r="A9808" s="33">
        <f t="shared" si="153"/>
        <v>9803</v>
      </c>
      <c r="B9808" s="160" t="s">
        <v>1963</v>
      </c>
      <c r="C9808" s="160" t="s">
        <v>13346</v>
      </c>
      <c r="D9808" s="159" t="s">
        <v>1586</v>
      </c>
      <c r="E9808" s="160" t="s">
        <v>1586</v>
      </c>
      <c r="F9808" s="161">
        <v>41212</v>
      </c>
      <c r="G9808" s="162">
        <v>2012</v>
      </c>
      <c r="H9808" s="37">
        <v>253360</v>
      </c>
      <c r="I9808" s="35">
        <v>274622</v>
      </c>
      <c r="J9808" s="35">
        <v>54924</v>
      </c>
      <c r="K9808" s="33"/>
    </row>
    <row r="9809" spans="1:11" s="38" customFormat="1" ht="18" customHeight="1">
      <c r="A9809" s="33">
        <f t="shared" si="153"/>
        <v>9804</v>
      </c>
      <c r="B9809" s="160" t="s">
        <v>1963</v>
      </c>
      <c r="C9809" s="160" t="s">
        <v>13347</v>
      </c>
      <c r="D9809" s="159" t="s">
        <v>1586</v>
      </c>
      <c r="E9809" s="160" t="s">
        <v>1586</v>
      </c>
      <c r="F9809" s="161">
        <v>41212</v>
      </c>
      <c r="G9809" s="162">
        <v>2012</v>
      </c>
      <c r="H9809" s="37">
        <v>253360</v>
      </c>
      <c r="I9809" s="35">
        <v>274622</v>
      </c>
      <c r="J9809" s="35">
        <v>54924</v>
      </c>
      <c r="K9809" s="33"/>
    </row>
    <row r="9810" spans="1:11" s="38" customFormat="1" ht="18" customHeight="1">
      <c r="A9810" s="33">
        <f t="shared" si="153"/>
        <v>9805</v>
      </c>
      <c r="B9810" s="160" t="s">
        <v>1963</v>
      </c>
      <c r="C9810" s="160" t="s">
        <v>13348</v>
      </c>
      <c r="D9810" s="159" t="s">
        <v>1586</v>
      </c>
      <c r="E9810" s="160" t="s">
        <v>1586</v>
      </c>
      <c r="F9810" s="161">
        <v>41212</v>
      </c>
      <c r="G9810" s="162">
        <v>2012</v>
      </c>
      <c r="H9810" s="37">
        <v>253360</v>
      </c>
      <c r="I9810" s="35">
        <v>274622</v>
      </c>
      <c r="J9810" s="35">
        <v>54924</v>
      </c>
      <c r="K9810" s="33"/>
    </row>
    <row r="9811" spans="1:11" s="38" customFormat="1" ht="18" customHeight="1">
      <c r="A9811" s="33">
        <f t="shared" si="153"/>
        <v>9806</v>
      </c>
      <c r="B9811" s="160" t="s">
        <v>3139</v>
      </c>
      <c r="C9811" s="160" t="s">
        <v>13349</v>
      </c>
      <c r="D9811" s="159" t="s">
        <v>1422</v>
      </c>
      <c r="E9811" s="160" t="s">
        <v>1422</v>
      </c>
      <c r="F9811" s="161">
        <v>41212</v>
      </c>
      <c r="G9811" s="162">
        <v>2012</v>
      </c>
      <c r="H9811" s="37">
        <v>146100</v>
      </c>
      <c r="I9811" s="35">
        <v>158361</v>
      </c>
      <c r="J9811" s="35">
        <v>31672</v>
      </c>
      <c r="K9811" s="33"/>
    </row>
    <row r="9812" spans="1:11" s="38" customFormat="1" ht="18" customHeight="1">
      <c r="A9812" s="33">
        <f t="shared" si="153"/>
        <v>9807</v>
      </c>
      <c r="B9812" s="160" t="s">
        <v>4312</v>
      </c>
      <c r="C9812" s="160" t="s">
        <v>13350</v>
      </c>
      <c r="D9812" s="159" t="s">
        <v>6499</v>
      </c>
      <c r="E9812" s="160" t="s">
        <v>2421</v>
      </c>
      <c r="F9812" s="161">
        <v>41212</v>
      </c>
      <c r="G9812" s="162">
        <v>2012</v>
      </c>
      <c r="H9812" s="37">
        <v>146100</v>
      </c>
      <c r="I9812" s="35">
        <v>158361</v>
      </c>
      <c r="J9812" s="35">
        <v>31672</v>
      </c>
      <c r="K9812" s="33"/>
    </row>
    <row r="9813" spans="1:11" s="38" customFormat="1" ht="18" customHeight="1">
      <c r="A9813" s="33">
        <f t="shared" si="153"/>
        <v>9808</v>
      </c>
      <c r="B9813" s="160" t="s">
        <v>4068</v>
      </c>
      <c r="C9813" s="160" t="s">
        <v>13351</v>
      </c>
      <c r="D9813" s="159" t="s">
        <v>13352</v>
      </c>
      <c r="E9813" s="160" t="s">
        <v>13352</v>
      </c>
      <c r="F9813" s="161">
        <v>41204</v>
      </c>
      <c r="G9813" s="162">
        <v>2012</v>
      </c>
      <c r="H9813" s="37">
        <v>414300</v>
      </c>
      <c r="I9813" s="35">
        <v>449068</v>
      </c>
      <c r="J9813" s="35">
        <v>89814</v>
      </c>
      <c r="K9813" s="33"/>
    </row>
    <row r="9814" spans="1:11" s="38" customFormat="1" ht="18" customHeight="1">
      <c r="A9814" s="33">
        <f t="shared" si="153"/>
        <v>9809</v>
      </c>
      <c r="B9814" s="160" t="s">
        <v>4068</v>
      </c>
      <c r="C9814" s="160" t="s">
        <v>13353</v>
      </c>
      <c r="D9814" s="159" t="s">
        <v>1562</v>
      </c>
      <c r="E9814" s="160" t="s">
        <v>1562</v>
      </c>
      <c r="F9814" s="161">
        <v>41204</v>
      </c>
      <c r="G9814" s="162">
        <v>2012</v>
      </c>
      <c r="H9814" s="37">
        <v>414300</v>
      </c>
      <c r="I9814" s="35">
        <v>449068</v>
      </c>
      <c r="J9814" s="35">
        <v>89814</v>
      </c>
      <c r="K9814" s="33"/>
    </row>
    <row r="9815" spans="1:11" s="38" customFormat="1" ht="18" customHeight="1">
      <c r="A9815" s="33">
        <f t="shared" si="153"/>
        <v>9810</v>
      </c>
      <c r="B9815" s="160" t="s">
        <v>13354</v>
      </c>
      <c r="C9815" s="160" t="s">
        <v>13355</v>
      </c>
      <c r="D9815" s="159" t="s">
        <v>7979</v>
      </c>
      <c r="E9815" s="160" t="s">
        <v>1370</v>
      </c>
      <c r="F9815" s="161">
        <v>41204</v>
      </c>
      <c r="G9815" s="162">
        <v>2012</v>
      </c>
      <c r="H9815" s="37">
        <v>1795000</v>
      </c>
      <c r="I9815" s="35">
        <v>1945636</v>
      </c>
      <c r="J9815" s="35">
        <v>389127</v>
      </c>
      <c r="K9815" s="33"/>
    </row>
    <row r="9816" spans="1:11" ht="18" customHeight="1">
      <c r="A9816" s="33">
        <f t="shared" si="153"/>
        <v>9811</v>
      </c>
      <c r="B9816" s="160" t="s">
        <v>2767</v>
      </c>
      <c r="C9816" s="160" t="s">
        <v>13356</v>
      </c>
      <c r="D9816" s="159" t="s">
        <v>1854</v>
      </c>
      <c r="E9816" s="160" t="s">
        <v>1854</v>
      </c>
      <c r="F9816" s="161">
        <v>41204</v>
      </c>
      <c r="G9816" s="162">
        <v>2012</v>
      </c>
      <c r="H9816" s="37">
        <v>1795000</v>
      </c>
      <c r="I9816" s="35">
        <v>1945636</v>
      </c>
      <c r="J9816" s="35">
        <v>389127</v>
      </c>
      <c r="K9816" s="33"/>
    </row>
    <row r="9817" spans="1:11" ht="18" customHeight="1">
      <c r="A9817" s="33">
        <f t="shared" si="153"/>
        <v>9812</v>
      </c>
      <c r="B9817" s="160" t="s">
        <v>3999</v>
      </c>
      <c r="C9817" s="160" t="s">
        <v>13357</v>
      </c>
      <c r="D9817" s="159" t="s">
        <v>1370</v>
      </c>
      <c r="E9817" s="160" t="s">
        <v>1370</v>
      </c>
      <c r="F9817" s="161">
        <v>41204</v>
      </c>
      <c r="G9817" s="162">
        <v>2012</v>
      </c>
      <c r="H9817" s="37">
        <v>1795000</v>
      </c>
      <c r="I9817" s="35">
        <v>1945636</v>
      </c>
      <c r="J9817" s="35">
        <v>389127</v>
      </c>
      <c r="K9817" s="33"/>
    </row>
    <row r="9818" spans="1:11" ht="18" customHeight="1">
      <c r="A9818" s="33">
        <f t="shared" si="153"/>
        <v>9813</v>
      </c>
      <c r="B9818" s="160" t="s">
        <v>7903</v>
      </c>
      <c r="C9818" s="160" t="s">
        <v>13358</v>
      </c>
      <c r="D9818" s="159" t="s">
        <v>1370</v>
      </c>
      <c r="E9818" s="160" t="s">
        <v>1854</v>
      </c>
      <c r="F9818" s="161">
        <v>41204</v>
      </c>
      <c r="G9818" s="162">
        <v>2012</v>
      </c>
      <c r="H9818" s="37">
        <v>1490000</v>
      </c>
      <c r="I9818" s="35">
        <v>1615040</v>
      </c>
      <c r="J9818" s="35">
        <v>323008</v>
      </c>
      <c r="K9818" s="33"/>
    </row>
    <row r="9819" spans="1:11" ht="18" customHeight="1">
      <c r="A9819" s="33">
        <f t="shared" si="153"/>
        <v>9814</v>
      </c>
      <c r="B9819" s="160" t="s">
        <v>13359</v>
      </c>
      <c r="C9819" s="160" t="s">
        <v>13360</v>
      </c>
      <c r="D9819" s="159" t="s">
        <v>1370</v>
      </c>
      <c r="E9819" s="160" t="s">
        <v>1854</v>
      </c>
      <c r="F9819" s="161">
        <v>41204</v>
      </c>
      <c r="G9819" s="162">
        <v>2012</v>
      </c>
      <c r="H9819" s="37">
        <v>1490000</v>
      </c>
      <c r="I9819" s="35">
        <v>1615040</v>
      </c>
      <c r="J9819" s="35">
        <v>323008</v>
      </c>
      <c r="K9819" s="33"/>
    </row>
    <row r="9820" spans="1:11" ht="18" customHeight="1">
      <c r="A9820" s="33">
        <f t="shared" si="153"/>
        <v>9815</v>
      </c>
      <c r="B9820" s="160" t="s">
        <v>6060</v>
      </c>
      <c r="C9820" s="160" t="s">
        <v>13361</v>
      </c>
      <c r="D9820" s="159" t="s">
        <v>1370</v>
      </c>
      <c r="E9820" s="160" t="s">
        <v>1370</v>
      </c>
      <c r="F9820" s="161">
        <v>41204</v>
      </c>
      <c r="G9820" s="162">
        <v>2012</v>
      </c>
      <c r="H9820" s="37">
        <v>1200000</v>
      </c>
      <c r="I9820" s="35">
        <v>1300704</v>
      </c>
      <c r="J9820" s="35">
        <v>260141</v>
      </c>
      <c r="K9820" s="33"/>
    </row>
    <row r="9821" spans="1:11" ht="18" customHeight="1">
      <c r="A9821" s="33">
        <f t="shared" si="153"/>
        <v>9816</v>
      </c>
      <c r="B9821" s="160" t="s">
        <v>4178</v>
      </c>
      <c r="C9821" s="160" t="s">
        <v>13362</v>
      </c>
      <c r="D9821" s="159" t="s">
        <v>1370</v>
      </c>
      <c r="E9821" s="160" t="s">
        <v>1370</v>
      </c>
      <c r="F9821" s="161">
        <v>41204</v>
      </c>
      <c r="G9821" s="162">
        <v>2012</v>
      </c>
      <c r="H9821" s="37">
        <v>1197000</v>
      </c>
      <c r="I9821" s="35">
        <v>1297452</v>
      </c>
      <c r="J9821" s="35">
        <v>259490</v>
      </c>
      <c r="K9821" s="33"/>
    </row>
    <row r="9822" spans="1:11" ht="18" customHeight="1">
      <c r="A9822" s="33">
        <f t="shared" si="153"/>
        <v>9817</v>
      </c>
      <c r="B9822" s="160" t="s">
        <v>6060</v>
      </c>
      <c r="C9822" s="160" t="s">
        <v>13363</v>
      </c>
      <c r="D9822" s="159" t="s">
        <v>1370</v>
      </c>
      <c r="E9822" s="160" t="s">
        <v>1370</v>
      </c>
      <c r="F9822" s="161">
        <v>41204</v>
      </c>
      <c r="G9822" s="162">
        <v>2012</v>
      </c>
      <c r="H9822" s="37">
        <v>1197000</v>
      </c>
      <c r="I9822" s="35">
        <v>1297452</v>
      </c>
      <c r="J9822" s="35">
        <v>259490</v>
      </c>
      <c r="K9822" s="33"/>
    </row>
    <row r="9823" spans="1:11" ht="18" customHeight="1">
      <c r="A9823" s="33">
        <f t="shared" si="153"/>
        <v>9818</v>
      </c>
      <c r="B9823" s="160" t="s">
        <v>6483</v>
      </c>
      <c r="C9823" s="160" t="s">
        <v>13364</v>
      </c>
      <c r="D9823" s="159" t="s">
        <v>1639</v>
      </c>
      <c r="E9823" s="160" t="s">
        <v>1639</v>
      </c>
      <c r="F9823" s="161">
        <v>41204</v>
      </c>
      <c r="G9823" s="162">
        <v>2012</v>
      </c>
      <c r="H9823" s="37">
        <v>360000</v>
      </c>
      <c r="I9823" s="35">
        <v>390211</v>
      </c>
      <c r="J9823" s="35">
        <v>78042</v>
      </c>
      <c r="K9823" s="33"/>
    </row>
    <row r="9824" spans="1:11" ht="18" customHeight="1">
      <c r="A9824" s="33">
        <f t="shared" si="153"/>
        <v>9819</v>
      </c>
      <c r="B9824" s="160" t="s">
        <v>13365</v>
      </c>
      <c r="C9824" s="160" t="s">
        <v>13366</v>
      </c>
      <c r="D9824" s="159" t="s">
        <v>1562</v>
      </c>
      <c r="E9824" s="160" t="s">
        <v>1562</v>
      </c>
      <c r="F9824" s="161">
        <v>41204</v>
      </c>
      <c r="G9824" s="162">
        <v>2012</v>
      </c>
      <c r="H9824" s="37">
        <v>242300</v>
      </c>
      <c r="I9824" s="35">
        <v>262634</v>
      </c>
      <c r="J9824" s="35">
        <v>52527</v>
      </c>
      <c r="K9824" s="33"/>
    </row>
    <row r="9825" spans="1:11" ht="18" customHeight="1">
      <c r="A9825" s="33">
        <f t="shared" si="153"/>
        <v>9820</v>
      </c>
      <c r="B9825" s="160" t="s">
        <v>13365</v>
      </c>
      <c r="C9825" s="160" t="s">
        <v>13367</v>
      </c>
      <c r="D9825" s="159" t="s">
        <v>1562</v>
      </c>
      <c r="E9825" s="160" t="s">
        <v>1562</v>
      </c>
      <c r="F9825" s="161">
        <v>41204</v>
      </c>
      <c r="G9825" s="162">
        <v>2012</v>
      </c>
      <c r="H9825" s="37">
        <v>242300</v>
      </c>
      <c r="I9825" s="35">
        <v>262634</v>
      </c>
      <c r="J9825" s="35">
        <v>52527</v>
      </c>
      <c r="K9825" s="33"/>
    </row>
    <row r="9826" spans="1:11" ht="18" customHeight="1">
      <c r="A9826" s="33">
        <f t="shared" si="153"/>
        <v>9821</v>
      </c>
      <c r="B9826" s="160" t="s">
        <v>13368</v>
      </c>
      <c r="C9826" s="160" t="s">
        <v>13369</v>
      </c>
      <c r="D9826" s="159" t="s">
        <v>1562</v>
      </c>
      <c r="E9826" s="160" t="s">
        <v>1562</v>
      </c>
      <c r="F9826" s="161">
        <v>41204</v>
      </c>
      <c r="G9826" s="162">
        <v>2012</v>
      </c>
      <c r="H9826" s="37">
        <v>167000</v>
      </c>
      <c r="I9826" s="35">
        <v>181015</v>
      </c>
      <c r="J9826" s="35">
        <v>36203</v>
      </c>
      <c r="K9826" s="33"/>
    </row>
    <row r="9827" spans="1:11" ht="18" customHeight="1">
      <c r="A9827" s="33">
        <f t="shared" si="153"/>
        <v>9822</v>
      </c>
      <c r="B9827" s="160" t="s">
        <v>13370</v>
      </c>
      <c r="C9827" s="160" t="s">
        <v>13371</v>
      </c>
      <c r="D9827" s="159" t="s">
        <v>1562</v>
      </c>
      <c r="E9827" s="160" t="s">
        <v>1562</v>
      </c>
      <c r="F9827" s="161">
        <v>41204</v>
      </c>
      <c r="G9827" s="162">
        <v>2012</v>
      </c>
      <c r="H9827" s="37">
        <v>167000</v>
      </c>
      <c r="I9827" s="35">
        <v>181015</v>
      </c>
      <c r="J9827" s="35">
        <v>36203</v>
      </c>
      <c r="K9827" s="33"/>
    </row>
    <row r="9828" spans="1:11" ht="18" customHeight="1">
      <c r="A9828" s="33">
        <f t="shared" si="153"/>
        <v>9823</v>
      </c>
      <c r="B9828" s="160" t="s">
        <v>13370</v>
      </c>
      <c r="C9828" s="160" t="s">
        <v>13372</v>
      </c>
      <c r="D9828" s="159" t="s">
        <v>1562</v>
      </c>
      <c r="E9828" s="160" t="s">
        <v>1562</v>
      </c>
      <c r="F9828" s="161">
        <v>41204</v>
      </c>
      <c r="G9828" s="162">
        <v>2012</v>
      </c>
      <c r="H9828" s="37">
        <v>167000</v>
      </c>
      <c r="I9828" s="35">
        <v>181015</v>
      </c>
      <c r="J9828" s="35">
        <v>36203</v>
      </c>
      <c r="K9828" s="33"/>
    </row>
    <row r="9829" spans="1:11" ht="18" customHeight="1">
      <c r="A9829" s="33">
        <f t="shared" si="153"/>
        <v>9824</v>
      </c>
      <c r="B9829" s="160" t="s">
        <v>13368</v>
      </c>
      <c r="C9829" s="160" t="s">
        <v>13373</v>
      </c>
      <c r="D9829" s="159" t="s">
        <v>1562</v>
      </c>
      <c r="E9829" s="160" t="s">
        <v>1562</v>
      </c>
      <c r="F9829" s="161">
        <v>41204</v>
      </c>
      <c r="G9829" s="162">
        <v>2012</v>
      </c>
      <c r="H9829" s="37">
        <v>167000</v>
      </c>
      <c r="I9829" s="35">
        <v>181015</v>
      </c>
      <c r="J9829" s="35">
        <v>36203</v>
      </c>
      <c r="K9829" s="33"/>
    </row>
    <row r="9830" spans="1:11" ht="18" customHeight="1">
      <c r="A9830" s="33">
        <f t="shared" si="153"/>
        <v>9825</v>
      </c>
      <c r="B9830" s="160" t="s">
        <v>13370</v>
      </c>
      <c r="C9830" s="160" t="s">
        <v>13374</v>
      </c>
      <c r="D9830" s="159" t="s">
        <v>1562</v>
      </c>
      <c r="E9830" s="160" t="s">
        <v>1562</v>
      </c>
      <c r="F9830" s="161">
        <v>41204</v>
      </c>
      <c r="G9830" s="162">
        <v>2012</v>
      </c>
      <c r="H9830" s="37">
        <v>167000</v>
      </c>
      <c r="I9830" s="35">
        <v>181015</v>
      </c>
      <c r="J9830" s="35">
        <v>36203</v>
      </c>
      <c r="K9830" s="33"/>
    </row>
    <row r="9831" spans="1:11" s="38" customFormat="1" ht="18" customHeight="1">
      <c r="A9831" s="33">
        <f t="shared" si="153"/>
        <v>9826</v>
      </c>
      <c r="B9831" s="160" t="s">
        <v>13370</v>
      </c>
      <c r="C9831" s="160" t="s">
        <v>13375</v>
      </c>
      <c r="D9831" s="159" t="s">
        <v>1562</v>
      </c>
      <c r="E9831" s="160" t="s">
        <v>1562</v>
      </c>
      <c r="F9831" s="161">
        <v>41204</v>
      </c>
      <c r="G9831" s="162">
        <v>2012</v>
      </c>
      <c r="H9831" s="37">
        <v>167000</v>
      </c>
      <c r="I9831" s="35">
        <v>181015</v>
      </c>
      <c r="J9831" s="35">
        <v>36203</v>
      </c>
      <c r="K9831" s="33"/>
    </row>
    <row r="9832" spans="1:11" s="38" customFormat="1" ht="18" customHeight="1">
      <c r="A9832" s="33">
        <f t="shared" si="153"/>
        <v>9827</v>
      </c>
      <c r="B9832" s="160" t="s">
        <v>13370</v>
      </c>
      <c r="C9832" s="160" t="s">
        <v>13376</v>
      </c>
      <c r="D9832" s="159" t="s">
        <v>1562</v>
      </c>
      <c r="E9832" s="160" t="s">
        <v>1562</v>
      </c>
      <c r="F9832" s="161">
        <v>41204</v>
      </c>
      <c r="G9832" s="162">
        <v>2012</v>
      </c>
      <c r="H9832" s="37">
        <v>167000</v>
      </c>
      <c r="I9832" s="35">
        <v>181015</v>
      </c>
      <c r="J9832" s="35">
        <v>36203</v>
      </c>
      <c r="K9832" s="33"/>
    </row>
    <row r="9833" spans="1:11" s="38" customFormat="1" ht="18" customHeight="1">
      <c r="A9833" s="33">
        <f t="shared" si="153"/>
        <v>9828</v>
      </c>
      <c r="B9833" s="160" t="s">
        <v>13370</v>
      </c>
      <c r="C9833" s="160" t="s">
        <v>13377</v>
      </c>
      <c r="D9833" s="159" t="s">
        <v>1562</v>
      </c>
      <c r="E9833" s="160" t="s">
        <v>1562</v>
      </c>
      <c r="F9833" s="161">
        <v>41204</v>
      </c>
      <c r="G9833" s="162">
        <v>2012</v>
      </c>
      <c r="H9833" s="37">
        <v>167000</v>
      </c>
      <c r="I9833" s="35">
        <v>181015</v>
      </c>
      <c r="J9833" s="35">
        <v>36203</v>
      </c>
      <c r="K9833" s="33"/>
    </row>
    <row r="9834" spans="1:11" s="38" customFormat="1" ht="18" customHeight="1">
      <c r="A9834" s="33">
        <f t="shared" si="153"/>
        <v>9829</v>
      </c>
      <c r="B9834" s="160" t="s">
        <v>13370</v>
      </c>
      <c r="C9834" s="160" t="s">
        <v>13378</v>
      </c>
      <c r="D9834" s="159" t="s">
        <v>1562</v>
      </c>
      <c r="E9834" s="160" t="s">
        <v>1562</v>
      </c>
      <c r="F9834" s="161">
        <v>41204</v>
      </c>
      <c r="G9834" s="162">
        <v>2012</v>
      </c>
      <c r="H9834" s="37">
        <v>167000</v>
      </c>
      <c r="I9834" s="35">
        <v>181015</v>
      </c>
      <c r="J9834" s="35">
        <v>36203</v>
      </c>
      <c r="K9834" s="33"/>
    </row>
    <row r="9835" spans="1:11" s="38" customFormat="1" ht="18" customHeight="1">
      <c r="A9835" s="33">
        <f t="shared" si="153"/>
        <v>9830</v>
      </c>
      <c r="B9835" s="160" t="s">
        <v>13370</v>
      </c>
      <c r="C9835" s="160" t="s">
        <v>13379</v>
      </c>
      <c r="D9835" s="159" t="s">
        <v>1562</v>
      </c>
      <c r="E9835" s="160" t="s">
        <v>1562</v>
      </c>
      <c r="F9835" s="161">
        <v>41204</v>
      </c>
      <c r="G9835" s="162">
        <v>2012</v>
      </c>
      <c r="H9835" s="37">
        <v>167000</v>
      </c>
      <c r="I9835" s="35">
        <v>181015</v>
      </c>
      <c r="J9835" s="35">
        <v>36203</v>
      </c>
      <c r="K9835" s="33"/>
    </row>
    <row r="9836" spans="1:11" s="38" customFormat="1" ht="18" customHeight="1">
      <c r="A9836" s="33">
        <f t="shared" si="153"/>
        <v>9831</v>
      </c>
      <c r="B9836" s="160" t="s">
        <v>13370</v>
      </c>
      <c r="C9836" s="160" t="s">
        <v>13380</v>
      </c>
      <c r="D9836" s="159" t="s">
        <v>1562</v>
      </c>
      <c r="E9836" s="160" t="s">
        <v>1562</v>
      </c>
      <c r="F9836" s="161">
        <v>41204</v>
      </c>
      <c r="G9836" s="162">
        <v>2012</v>
      </c>
      <c r="H9836" s="37">
        <v>167000</v>
      </c>
      <c r="I9836" s="35">
        <v>181015</v>
      </c>
      <c r="J9836" s="35">
        <v>36203</v>
      </c>
      <c r="K9836" s="33"/>
    </row>
    <row r="9837" spans="1:11" s="38" customFormat="1" ht="18" customHeight="1">
      <c r="A9837" s="33">
        <f t="shared" si="153"/>
        <v>9832</v>
      </c>
      <c r="B9837" s="160" t="s">
        <v>13370</v>
      </c>
      <c r="C9837" s="160" t="s">
        <v>13381</v>
      </c>
      <c r="D9837" s="159" t="s">
        <v>1562</v>
      </c>
      <c r="E9837" s="160" t="s">
        <v>1562</v>
      </c>
      <c r="F9837" s="161">
        <v>41204</v>
      </c>
      <c r="G9837" s="162">
        <v>2012</v>
      </c>
      <c r="H9837" s="37">
        <v>167000</v>
      </c>
      <c r="I9837" s="35">
        <v>181015</v>
      </c>
      <c r="J9837" s="35">
        <v>36203</v>
      </c>
      <c r="K9837" s="33"/>
    </row>
    <row r="9838" spans="1:11" s="38" customFormat="1" ht="18" customHeight="1">
      <c r="A9838" s="33">
        <f t="shared" si="153"/>
        <v>9833</v>
      </c>
      <c r="B9838" s="160" t="s">
        <v>3328</v>
      </c>
      <c r="C9838" s="160" t="s">
        <v>13382</v>
      </c>
      <c r="D9838" s="159" t="s">
        <v>13383</v>
      </c>
      <c r="E9838" s="160" t="s">
        <v>1448</v>
      </c>
      <c r="F9838" s="161">
        <v>41204</v>
      </c>
      <c r="G9838" s="162">
        <v>2012</v>
      </c>
      <c r="H9838" s="37">
        <v>144000</v>
      </c>
      <c r="I9838" s="35">
        <v>156084</v>
      </c>
      <c r="J9838" s="35">
        <v>31217</v>
      </c>
      <c r="K9838" s="33"/>
    </row>
    <row r="9839" spans="1:11" s="38" customFormat="1" ht="18" customHeight="1">
      <c r="A9839" s="33">
        <f t="shared" si="153"/>
        <v>9834</v>
      </c>
      <c r="B9839" s="160" t="s">
        <v>12454</v>
      </c>
      <c r="C9839" s="160" t="s">
        <v>13384</v>
      </c>
      <c r="D9839" s="159" t="s">
        <v>1432</v>
      </c>
      <c r="E9839" s="160" t="s">
        <v>1432</v>
      </c>
      <c r="F9839" s="161">
        <v>41190</v>
      </c>
      <c r="G9839" s="162">
        <v>2012</v>
      </c>
      <c r="H9839" s="37">
        <v>422500</v>
      </c>
      <c r="I9839" s="35">
        <v>457956</v>
      </c>
      <c r="J9839" s="35">
        <v>91591</v>
      </c>
      <c r="K9839" s="33"/>
    </row>
    <row r="9840" spans="1:11" s="38" customFormat="1" ht="18" customHeight="1">
      <c r="A9840" s="33">
        <f t="shared" si="153"/>
        <v>9835</v>
      </c>
      <c r="B9840" s="160" t="s">
        <v>8026</v>
      </c>
      <c r="C9840" s="160" t="s">
        <v>13385</v>
      </c>
      <c r="D9840" s="159" t="s">
        <v>2358</v>
      </c>
      <c r="E9840" s="160" t="s">
        <v>2358</v>
      </c>
      <c r="F9840" s="161">
        <v>41190</v>
      </c>
      <c r="G9840" s="162">
        <v>2012</v>
      </c>
      <c r="H9840" s="37">
        <v>328600</v>
      </c>
      <c r="I9840" s="35">
        <v>356176</v>
      </c>
      <c r="J9840" s="35">
        <v>71235</v>
      </c>
      <c r="K9840" s="33"/>
    </row>
    <row r="9841" spans="1:11" s="38" customFormat="1" ht="18" customHeight="1">
      <c r="A9841" s="33">
        <f t="shared" si="153"/>
        <v>9836</v>
      </c>
      <c r="B9841" s="160" t="s">
        <v>2485</v>
      </c>
      <c r="C9841" s="160" t="s">
        <v>13386</v>
      </c>
      <c r="D9841" s="159" t="s">
        <v>2567</v>
      </c>
      <c r="E9841" s="160" t="s">
        <v>2567</v>
      </c>
      <c r="F9841" s="161">
        <v>41190</v>
      </c>
      <c r="G9841" s="162">
        <v>2012</v>
      </c>
      <c r="H9841" s="37">
        <v>1966200</v>
      </c>
      <c r="I9841" s="35">
        <v>2131203</v>
      </c>
      <c r="J9841" s="35">
        <v>426241</v>
      </c>
      <c r="K9841" s="33"/>
    </row>
    <row r="9842" spans="1:11" s="38" customFormat="1" ht="18" customHeight="1">
      <c r="A9842" s="33">
        <f t="shared" si="153"/>
        <v>9837</v>
      </c>
      <c r="B9842" s="160" t="s">
        <v>1963</v>
      </c>
      <c r="C9842" s="160" t="s">
        <v>13387</v>
      </c>
      <c r="D9842" s="159" t="s">
        <v>4596</v>
      </c>
      <c r="E9842" s="160" t="s">
        <v>1422</v>
      </c>
      <c r="F9842" s="161">
        <v>41190</v>
      </c>
      <c r="G9842" s="162">
        <v>2012</v>
      </c>
      <c r="H9842" s="37">
        <v>224700</v>
      </c>
      <c r="I9842" s="35">
        <v>243557</v>
      </c>
      <c r="J9842" s="35">
        <v>48711</v>
      </c>
      <c r="K9842" s="33"/>
    </row>
    <row r="9843" spans="1:11" s="38" customFormat="1" ht="18" customHeight="1">
      <c r="A9843" s="33">
        <f t="shared" si="153"/>
        <v>9838</v>
      </c>
      <c r="B9843" s="160" t="s">
        <v>2146</v>
      </c>
      <c r="C9843" s="160" t="s">
        <v>13388</v>
      </c>
      <c r="D9843" s="159" t="s">
        <v>1422</v>
      </c>
      <c r="E9843" s="160" t="s">
        <v>1422</v>
      </c>
      <c r="F9843" s="161">
        <v>41190</v>
      </c>
      <c r="G9843" s="162">
        <v>2012</v>
      </c>
      <c r="H9843" s="37">
        <v>224700</v>
      </c>
      <c r="I9843" s="35">
        <v>243557</v>
      </c>
      <c r="J9843" s="35">
        <v>48711</v>
      </c>
      <c r="K9843" s="33"/>
    </row>
    <row r="9844" spans="1:11" s="38" customFormat="1" ht="18" customHeight="1">
      <c r="A9844" s="33">
        <f t="shared" si="153"/>
        <v>9839</v>
      </c>
      <c r="B9844" s="160" t="s">
        <v>13389</v>
      </c>
      <c r="C9844" s="160" t="s">
        <v>13390</v>
      </c>
      <c r="D9844" s="159" t="s">
        <v>1422</v>
      </c>
      <c r="E9844" s="160" t="s">
        <v>1422</v>
      </c>
      <c r="F9844" s="161">
        <v>41190</v>
      </c>
      <c r="G9844" s="162">
        <v>2012</v>
      </c>
      <c r="H9844" s="37">
        <v>147800</v>
      </c>
      <c r="I9844" s="35">
        <v>160203</v>
      </c>
      <c r="J9844" s="35">
        <v>32041</v>
      </c>
      <c r="K9844" s="33"/>
    </row>
    <row r="9845" spans="1:11" s="38" customFormat="1" ht="18" customHeight="1">
      <c r="A9845" s="33">
        <f t="shared" si="153"/>
        <v>9840</v>
      </c>
      <c r="B9845" s="160" t="s">
        <v>1963</v>
      </c>
      <c r="C9845" s="160" t="s">
        <v>13391</v>
      </c>
      <c r="D9845" s="159" t="s">
        <v>4596</v>
      </c>
      <c r="E9845" s="160" t="s">
        <v>1422</v>
      </c>
      <c r="F9845" s="161">
        <v>41190</v>
      </c>
      <c r="G9845" s="162">
        <v>2012</v>
      </c>
      <c r="H9845" s="37">
        <v>147800</v>
      </c>
      <c r="I9845" s="35">
        <v>160203</v>
      </c>
      <c r="J9845" s="35">
        <v>32041</v>
      </c>
      <c r="K9845" s="33"/>
    </row>
    <row r="9846" spans="1:11" s="38" customFormat="1" ht="18" customHeight="1">
      <c r="A9846" s="33">
        <f t="shared" si="153"/>
        <v>9841</v>
      </c>
      <c r="B9846" s="160" t="s">
        <v>4256</v>
      </c>
      <c r="C9846" s="160" t="s">
        <v>13392</v>
      </c>
      <c r="D9846" s="159" t="s">
        <v>1919</v>
      </c>
      <c r="E9846" s="160" t="s">
        <v>1919</v>
      </c>
      <c r="F9846" s="161">
        <v>41190</v>
      </c>
      <c r="G9846" s="162">
        <v>2012</v>
      </c>
      <c r="H9846" s="37">
        <v>522400</v>
      </c>
      <c r="I9846" s="35">
        <v>566240</v>
      </c>
      <c r="J9846" s="35">
        <v>113248</v>
      </c>
      <c r="K9846" s="33"/>
    </row>
    <row r="9847" spans="1:11" s="38" customFormat="1" ht="18" customHeight="1">
      <c r="A9847" s="33">
        <f t="shared" si="153"/>
        <v>9842</v>
      </c>
      <c r="B9847" s="160" t="s">
        <v>4256</v>
      </c>
      <c r="C9847" s="160" t="s">
        <v>13393</v>
      </c>
      <c r="D9847" s="159" t="s">
        <v>1919</v>
      </c>
      <c r="E9847" s="160" t="s">
        <v>1919</v>
      </c>
      <c r="F9847" s="161">
        <v>41190</v>
      </c>
      <c r="G9847" s="162">
        <v>2012</v>
      </c>
      <c r="H9847" s="37">
        <v>522400</v>
      </c>
      <c r="I9847" s="35">
        <v>566240</v>
      </c>
      <c r="J9847" s="35">
        <v>113248</v>
      </c>
      <c r="K9847" s="33"/>
    </row>
    <row r="9848" spans="1:11" s="38" customFormat="1" ht="18" customHeight="1">
      <c r="A9848" s="33">
        <f t="shared" si="153"/>
        <v>9843</v>
      </c>
      <c r="B9848" s="160" t="s">
        <v>4090</v>
      </c>
      <c r="C9848" s="160" t="s">
        <v>13394</v>
      </c>
      <c r="D9848" s="159" t="s">
        <v>1919</v>
      </c>
      <c r="E9848" s="160" t="s">
        <v>1919</v>
      </c>
      <c r="F9848" s="161">
        <v>41190</v>
      </c>
      <c r="G9848" s="162">
        <v>2012</v>
      </c>
      <c r="H9848" s="37">
        <v>522400</v>
      </c>
      <c r="I9848" s="35">
        <v>566240</v>
      </c>
      <c r="J9848" s="35">
        <v>113248</v>
      </c>
      <c r="K9848" s="33"/>
    </row>
    <row r="9849" spans="1:11" s="38" customFormat="1" ht="18" customHeight="1">
      <c r="A9849" s="33">
        <f t="shared" si="153"/>
        <v>9844</v>
      </c>
      <c r="B9849" s="160" t="s">
        <v>4090</v>
      </c>
      <c r="C9849" s="160" t="s">
        <v>13395</v>
      </c>
      <c r="D9849" s="159" t="s">
        <v>1919</v>
      </c>
      <c r="E9849" s="160" t="s">
        <v>1919</v>
      </c>
      <c r="F9849" s="161">
        <v>41190</v>
      </c>
      <c r="G9849" s="162">
        <v>2012</v>
      </c>
      <c r="H9849" s="37">
        <v>522400</v>
      </c>
      <c r="I9849" s="35">
        <v>566240</v>
      </c>
      <c r="J9849" s="35">
        <v>113248</v>
      </c>
      <c r="K9849" s="33"/>
    </row>
    <row r="9850" spans="1:11" s="38" customFormat="1" ht="18" customHeight="1">
      <c r="A9850" s="33">
        <f t="shared" si="153"/>
        <v>9845</v>
      </c>
      <c r="B9850" s="160" t="s">
        <v>4730</v>
      </c>
      <c r="C9850" s="160" t="s">
        <v>13396</v>
      </c>
      <c r="D9850" s="159" t="s">
        <v>1586</v>
      </c>
      <c r="E9850" s="160" t="s">
        <v>1586</v>
      </c>
      <c r="F9850" s="161">
        <v>41190</v>
      </c>
      <c r="G9850" s="162">
        <v>2012</v>
      </c>
      <c r="H9850" s="37">
        <v>457900</v>
      </c>
      <c r="I9850" s="35">
        <v>496327</v>
      </c>
      <c r="J9850" s="35">
        <v>99265</v>
      </c>
      <c r="K9850" s="33"/>
    </row>
    <row r="9851" spans="1:11" s="38" customFormat="1" ht="18" customHeight="1">
      <c r="A9851" s="33">
        <f t="shared" si="153"/>
        <v>9846</v>
      </c>
      <c r="B9851" s="160" t="s">
        <v>4730</v>
      </c>
      <c r="C9851" s="160" t="s">
        <v>13397</v>
      </c>
      <c r="D9851" s="159" t="s">
        <v>1586</v>
      </c>
      <c r="E9851" s="160" t="s">
        <v>1586</v>
      </c>
      <c r="F9851" s="161">
        <v>41190</v>
      </c>
      <c r="G9851" s="162">
        <v>2012</v>
      </c>
      <c r="H9851" s="37">
        <v>457900</v>
      </c>
      <c r="I9851" s="35">
        <v>496327</v>
      </c>
      <c r="J9851" s="35">
        <v>99265</v>
      </c>
      <c r="K9851" s="33"/>
    </row>
    <row r="9852" spans="1:11" s="38" customFormat="1" ht="18" customHeight="1">
      <c r="A9852" s="33">
        <f t="shared" si="153"/>
        <v>9847</v>
      </c>
      <c r="B9852" s="160" t="s">
        <v>4730</v>
      </c>
      <c r="C9852" s="160" t="s">
        <v>13398</v>
      </c>
      <c r="D9852" s="159" t="s">
        <v>1586</v>
      </c>
      <c r="E9852" s="160" t="s">
        <v>1586</v>
      </c>
      <c r="F9852" s="161">
        <v>41190</v>
      </c>
      <c r="G9852" s="162">
        <v>2012</v>
      </c>
      <c r="H9852" s="37">
        <v>457900</v>
      </c>
      <c r="I9852" s="35">
        <v>496327</v>
      </c>
      <c r="J9852" s="35">
        <v>99265</v>
      </c>
      <c r="K9852" s="33"/>
    </row>
    <row r="9853" spans="1:11" s="38" customFormat="1" ht="18" customHeight="1">
      <c r="A9853" s="33">
        <f t="shared" si="153"/>
        <v>9848</v>
      </c>
      <c r="B9853" s="160" t="s">
        <v>4730</v>
      </c>
      <c r="C9853" s="160" t="s">
        <v>13399</v>
      </c>
      <c r="D9853" s="159" t="s">
        <v>1586</v>
      </c>
      <c r="E9853" s="160" t="s">
        <v>1586</v>
      </c>
      <c r="F9853" s="161">
        <v>41190</v>
      </c>
      <c r="G9853" s="162">
        <v>2012</v>
      </c>
      <c r="H9853" s="37">
        <v>457900</v>
      </c>
      <c r="I9853" s="35">
        <v>496327</v>
      </c>
      <c r="J9853" s="35">
        <v>99265</v>
      </c>
      <c r="K9853" s="33"/>
    </row>
    <row r="9854" spans="1:11" s="38" customFormat="1" ht="18" customHeight="1">
      <c r="A9854" s="33">
        <f t="shared" si="153"/>
        <v>9849</v>
      </c>
      <c r="B9854" s="160" t="s">
        <v>8791</v>
      </c>
      <c r="C9854" s="160" t="s">
        <v>13400</v>
      </c>
      <c r="D9854" s="159" t="s">
        <v>1919</v>
      </c>
      <c r="E9854" s="160" t="s">
        <v>1919</v>
      </c>
      <c r="F9854" s="161">
        <v>41190</v>
      </c>
      <c r="G9854" s="162">
        <v>2012</v>
      </c>
      <c r="H9854" s="37">
        <v>457900</v>
      </c>
      <c r="I9854" s="35">
        <v>496327</v>
      </c>
      <c r="J9854" s="35">
        <v>99265</v>
      </c>
      <c r="K9854" s="33"/>
    </row>
    <row r="9855" spans="1:11" s="38" customFormat="1" ht="18" customHeight="1">
      <c r="A9855" s="33">
        <f t="shared" si="153"/>
        <v>9850</v>
      </c>
      <c r="B9855" s="160" t="s">
        <v>4172</v>
      </c>
      <c r="C9855" s="160" t="s">
        <v>13401</v>
      </c>
      <c r="D9855" s="159" t="s">
        <v>2362</v>
      </c>
      <c r="E9855" s="160" t="s">
        <v>2362</v>
      </c>
      <c r="F9855" s="161">
        <v>41190</v>
      </c>
      <c r="G9855" s="162">
        <v>2012</v>
      </c>
      <c r="H9855" s="37">
        <v>539300</v>
      </c>
      <c r="I9855" s="35">
        <v>584558</v>
      </c>
      <c r="J9855" s="35">
        <v>116912</v>
      </c>
      <c r="K9855" s="33"/>
    </row>
    <row r="9856" spans="1:11" s="38" customFormat="1" ht="18" customHeight="1">
      <c r="A9856" s="33">
        <f t="shared" si="153"/>
        <v>9851</v>
      </c>
      <c r="B9856" s="160" t="s">
        <v>4172</v>
      </c>
      <c r="C9856" s="160" t="s">
        <v>13402</v>
      </c>
      <c r="D9856" s="159" t="s">
        <v>1919</v>
      </c>
      <c r="E9856" s="160" t="s">
        <v>1919</v>
      </c>
      <c r="F9856" s="161">
        <v>41190</v>
      </c>
      <c r="G9856" s="162">
        <v>2012</v>
      </c>
      <c r="H9856" s="37">
        <v>457900</v>
      </c>
      <c r="I9856" s="35">
        <v>496327</v>
      </c>
      <c r="J9856" s="35">
        <v>99265</v>
      </c>
      <c r="K9856" s="33"/>
    </row>
    <row r="9857" spans="1:11" s="38" customFormat="1" ht="18" customHeight="1">
      <c r="A9857" s="33">
        <f t="shared" si="153"/>
        <v>9852</v>
      </c>
      <c r="B9857" s="160" t="s">
        <v>4172</v>
      </c>
      <c r="C9857" s="160" t="s">
        <v>13403</v>
      </c>
      <c r="D9857" s="159" t="s">
        <v>1919</v>
      </c>
      <c r="E9857" s="160" t="s">
        <v>1919</v>
      </c>
      <c r="F9857" s="161">
        <v>41190</v>
      </c>
      <c r="G9857" s="162">
        <v>2012</v>
      </c>
      <c r="H9857" s="37">
        <v>457900</v>
      </c>
      <c r="I9857" s="35">
        <v>496327</v>
      </c>
      <c r="J9857" s="35">
        <v>99265</v>
      </c>
      <c r="K9857" s="33"/>
    </row>
    <row r="9858" spans="1:11" s="38" customFormat="1" ht="18" customHeight="1">
      <c r="A9858" s="33">
        <f t="shared" si="153"/>
        <v>9853</v>
      </c>
      <c r="B9858" s="160" t="s">
        <v>2767</v>
      </c>
      <c r="C9858" s="160" t="s">
        <v>13404</v>
      </c>
      <c r="D9858" s="159" t="s">
        <v>2358</v>
      </c>
      <c r="E9858" s="160" t="s">
        <v>2358</v>
      </c>
      <c r="F9858" s="161">
        <v>41190</v>
      </c>
      <c r="G9858" s="162">
        <v>2012</v>
      </c>
      <c r="H9858" s="37">
        <v>300000</v>
      </c>
      <c r="I9858" s="35">
        <v>325176</v>
      </c>
      <c r="J9858" s="35">
        <v>65035</v>
      </c>
      <c r="K9858" s="33"/>
    </row>
    <row r="9859" spans="1:11" s="38" customFormat="1" ht="18" customHeight="1">
      <c r="A9859" s="33">
        <f t="shared" si="153"/>
        <v>9854</v>
      </c>
      <c r="B9859" s="160" t="s">
        <v>2363</v>
      </c>
      <c r="C9859" s="160" t="s">
        <v>13405</v>
      </c>
      <c r="D9859" s="159" t="s">
        <v>2358</v>
      </c>
      <c r="E9859" s="160" t="s">
        <v>2358</v>
      </c>
      <c r="F9859" s="161">
        <v>41190</v>
      </c>
      <c r="G9859" s="162">
        <v>2012</v>
      </c>
      <c r="H9859" s="37">
        <v>300000</v>
      </c>
      <c r="I9859" s="35">
        <v>325176</v>
      </c>
      <c r="J9859" s="35">
        <v>65035</v>
      </c>
      <c r="K9859" s="33"/>
    </row>
    <row r="9860" spans="1:11" s="38" customFormat="1" ht="18" customHeight="1">
      <c r="A9860" s="33">
        <f t="shared" si="153"/>
        <v>9855</v>
      </c>
      <c r="B9860" s="160" t="s">
        <v>2363</v>
      </c>
      <c r="C9860" s="160" t="s">
        <v>13406</v>
      </c>
      <c r="D9860" s="159" t="s">
        <v>2358</v>
      </c>
      <c r="E9860" s="160" t="s">
        <v>2358</v>
      </c>
      <c r="F9860" s="161">
        <v>41190</v>
      </c>
      <c r="G9860" s="162">
        <v>2012</v>
      </c>
      <c r="H9860" s="37">
        <v>300000</v>
      </c>
      <c r="I9860" s="35">
        <v>325176</v>
      </c>
      <c r="J9860" s="35">
        <v>65035</v>
      </c>
      <c r="K9860" s="33"/>
    </row>
    <row r="9861" spans="1:11" s="38" customFormat="1" ht="18" customHeight="1">
      <c r="A9861" s="33">
        <f t="shared" si="153"/>
        <v>9856</v>
      </c>
      <c r="B9861" s="160" t="s">
        <v>4984</v>
      </c>
      <c r="C9861" s="160" t="s">
        <v>13407</v>
      </c>
      <c r="D9861" s="159" t="s">
        <v>2358</v>
      </c>
      <c r="E9861" s="160" t="s">
        <v>2358</v>
      </c>
      <c r="F9861" s="161">
        <v>41190</v>
      </c>
      <c r="G9861" s="162">
        <v>2012</v>
      </c>
      <c r="H9861" s="37">
        <v>329800</v>
      </c>
      <c r="I9861" s="35">
        <v>357477</v>
      </c>
      <c r="J9861" s="35">
        <v>71495</v>
      </c>
      <c r="K9861" s="33"/>
    </row>
    <row r="9862" spans="1:11" s="38" customFormat="1" ht="18" customHeight="1">
      <c r="A9862" s="33">
        <f t="shared" si="153"/>
        <v>9857</v>
      </c>
      <c r="B9862" s="160" t="s">
        <v>6181</v>
      </c>
      <c r="C9862" s="160" t="s">
        <v>13408</v>
      </c>
      <c r="D9862" s="159" t="s">
        <v>2358</v>
      </c>
      <c r="E9862" s="160" t="s">
        <v>2358</v>
      </c>
      <c r="F9862" s="161">
        <v>41190</v>
      </c>
      <c r="G9862" s="162">
        <v>2012</v>
      </c>
      <c r="H9862" s="37">
        <v>328000</v>
      </c>
      <c r="I9862" s="35">
        <v>355526</v>
      </c>
      <c r="J9862" s="35">
        <v>71105</v>
      </c>
      <c r="K9862" s="33"/>
    </row>
    <row r="9863" spans="1:11" s="38" customFormat="1" ht="18" customHeight="1">
      <c r="A9863" s="33">
        <f t="shared" ref="A9863:A9926" si="154">A9862+1</f>
        <v>9858</v>
      </c>
      <c r="B9863" s="160" t="s">
        <v>4984</v>
      </c>
      <c r="C9863" s="160" t="s">
        <v>13409</v>
      </c>
      <c r="D9863" s="159" t="s">
        <v>2358</v>
      </c>
      <c r="E9863" s="160" t="s">
        <v>2358</v>
      </c>
      <c r="F9863" s="161">
        <v>41190</v>
      </c>
      <c r="G9863" s="162">
        <v>2012</v>
      </c>
      <c r="H9863" s="37">
        <v>328000</v>
      </c>
      <c r="I9863" s="35">
        <v>355526</v>
      </c>
      <c r="J9863" s="35">
        <v>71105</v>
      </c>
      <c r="K9863" s="33"/>
    </row>
    <row r="9864" spans="1:11" s="38" customFormat="1" ht="18" customHeight="1">
      <c r="A9864" s="33">
        <f t="shared" si="154"/>
        <v>9859</v>
      </c>
      <c r="B9864" s="160" t="s">
        <v>4254</v>
      </c>
      <c r="C9864" s="160" t="s">
        <v>13410</v>
      </c>
      <c r="D9864" s="159" t="s">
        <v>2358</v>
      </c>
      <c r="E9864" s="160" t="s">
        <v>2358</v>
      </c>
      <c r="F9864" s="161">
        <v>41190</v>
      </c>
      <c r="G9864" s="162">
        <v>2012</v>
      </c>
      <c r="H9864" s="37">
        <v>329800</v>
      </c>
      <c r="I9864" s="35">
        <v>357477</v>
      </c>
      <c r="J9864" s="35">
        <v>71495</v>
      </c>
      <c r="K9864" s="33"/>
    </row>
    <row r="9865" spans="1:11" s="38" customFormat="1" ht="18" customHeight="1">
      <c r="A9865" s="33">
        <f t="shared" si="154"/>
        <v>9860</v>
      </c>
      <c r="B9865" s="160" t="s">
        <v>4254</v>
      </c>
      <c r="C9865" s="160" t="s">
        <v>13411</v>
      </c>
      <c r="D9865" s="159" t="s">
        <v>2358</v>
      </c>
      <c r="E9865" s="160" t="s">
        <v>2358</v>
      </c>
      <c r="F9865" s="161">
        <v>41190</v>
      </c>
      <c r="G9865" s="162">
        <v>2012</v>
      </c>
      <c r="H9865" s="37">
        <v>328000</v>
      </c>
      <c r="I9865" s="35">
        <v>355526</v>
      </c>
      <c r="J9865" s="35">
        <v>71105</v>
      </c>
      <c r="K9865" s="33"/>
    </row>
    <row r="9866" spans="1:11" s="38" customFormat="1" ht="18" customHeight="1">
      <c r="A9866" s="33">
        <f t="shared" si="154"/>
        <v>9861</v>
      </c>
      <c r="B9866" s="160" t="s">
        <v>4254</v>
      </c>
      <c r="C9866" s="160" t="s">
        <v>13412</v>
      </c>
      <c r="D9866" s="159" t="s">
        <v>2358</v>
      </c>
      <c r="E9866" s="160" t="s">
        <v>2358</v>
      </c>
      <c r="F9866" s="161">
        <v>41190</v>
      </c>
      <c r="G9866" s="162">
        <v>2012</v>
      </c>
      <c r="H9866" s="37">
        <v>328000</v>
      </c>
      <c r="I9866" s="35">
        <v>355526</v>
      </c>
      <c r="J9866" s="35">
        <v>71105</v>
      </c>
      <c r="K9866" s="33"/>
    </row>
    <row r="9867" spans="1:11" s="38" customFormat="1" ht="18" customHeight="1">
      <c r="A9867" s="33">
        <f t="shared" si="154"/>
        <v>9862</v>
      </c>
      <c r="B9867" s="160" t="s">
        <v>2737</v>
      </c>
      <c r="C9867" s="160" t="s">
        <v>13413</v>
      </c>
      <c r="D9867" s="159" t="s">
        <v>2362</v>
      </c>
      <c r="E9867" s="160" t="s">
        <v>2362</v>
      </c>
      <c r="F9867" s="161">
        <v>41190</v>
      </c>
      <c r="G9867" s="162">
        <v>2012</v>
      </c>
      <c r="H9867" s="37">
        <v>328600</v>
      </c>
      <c r="I9867" s="35">
        <v>356176</v>
      </c>
      <c r="J9867" s="35">
        <v>71235</v>
      </c>
      <c r="K9867" s="33"/>
    </row>
    <row r="9868" spans="1:11" s="38" customFormat="1" ht="18" customHeight="1">
      <c r="A9868" s="33">
        <f t="shared" si="154"/>
        <v>9863</v>
      </c>
      <c r="B9868" s="160" t="s">
        <v>2737</v>
      </c>
      <c r="C9868" s="160" t="s">
        <v>13414</v>
      </c>
      <c r="D9868" s="159" t="s">
        <v>2362</v>
      </c>
      <c r="E9868" s="160" t="s">
        <v>2362</v>
      </c>
      <c r="F9868" s="161">
        <v>41190</v>
      </c>
      <c r="G9868" s="162">
        <v>2012</v>
      </c>
      <c r="H9868" s="37">
        <v>328600</v>
      </c>
      <c r="I9868" s="35">
        <v>356176</v>
      </c>
      <c r="J9868" s="35">
        <v>71235</v>
      </c>
      <c r="K9868" s="33"/>
    </row>
    <row r="9869" spans="1:11" s="38" customFormat="1" ht="18" customHeight="1">
      <c r="A9869" s="33">
        <f t="shared" si="154"/>
        <v>9864</v>
      </c>
      <c r="B9869" s="160" t="s">
        <v>2182</v>
      </c>
      <c r="C9869" s="160" t="s">
        <v>13415</v>
      </c>
      <c r="D9869" s="159" t="s">
        <v>2362</v>
      </c>
      <c r="E9869" s="160" t="s">
        <v>2362</v>
      </c>
      <c r="F9869" s="161">
        <v>41190</v>
      </c>
      <c r="G9869" s="162">
        <v>2012</v>
      </c>
      <c r="H9869" s="37">
        <v>328600</v>
      </c>
      <c r="I9869" s="35">
        <v>356176</v>
      </c>
      <c r="J9869" s="35">
        <v>71235</v>
      </c>
      <c r="K9869" s="33"/>
    </row>
    <row r="9870" spans="1:11" s="38" customFormat="1" ht="18" customHeight="1">
      <c r="A9870" s="33">
        <f t="shared" si="154"/>
        <v>9865</v>
      </c>
      <c r="B9870" s="160" t="s">
        <v>7227</v>
      </c>
      <c r="C9870" s="160" t="s">
        <v>13416</v>
      </c>
      <c r="D9870" s="159" t="s">
        <v>2949</v>
      </c>
      <c r="E9870" s="160" t="s">
        <v>2949</v>
      </c>
      <c r="F9870" s="161">
        <v>41190</v>
      </c>
      <c r="G9870" s="162">
        <v>2012</v>
      </c>
      <c r="H9870" s="37">
        <v>321100</v>
      </c>
      <c r="I9870" s="35">
        <v>348047</v>
      </c>
      <c r="J9870" s="35">
        <v>69609</v>
      </c>
      <c r="K9870" s="33"/>
    </row>
    <row r="9871" spans="1:11" s="38" customFormat="1" ht="18" customHeight="1">
      <c r="A9871" s="33">
        <f t="shared" si="154"/>
        <v>9866</v>
      </c>
      <c r="B9871" s="160" t="s">
        <v>7227</v>
      </c>
      <c r="C9871" s="160" t="s">
        <v>13417</v>
      </c>
      <c r="D9871" s="159" t="s">
        <v>2949</v>
      </c>
      <c r="E9871" s="160" t="s">
        <v>2949</v>
      </c>
      <c r="F9871" s="161">
        <v>41190</v>
      </c>
      <c r="G9871" s="162">
        <v>2012</v>
      </c>
      <c r="H9871" s="37">
        <v>321100</v>
      </c>
      <c r="I9871" s="35">
        <v>348047</v>
      </c>
      <c r="J9871" s="35">
        <v>69609</v>
      </c>
      <c r="K9871" s="33"/>
    </row>
    <row r="9872" spans="1:11" s="38" customFormat="1" ht="18" customHeight="1">
      <c r="A9872" s="33">
        <f t="shared" si="154"/>
        <v>9867</v>
      </c>
      <c r="B9872" s="160" t="s">
        <v>9331</v>
      </c>
      <c r="C9872" s="160" t="s">
        <v>13418</v>
      </c>
      <c r="D9872" s="159" t="s">
        <v>2949</v>
      </c>
      <c r="E9872" s="160" t="s">
        <v>2949</v>
      </c>
      <c r="F9872" s="161">
        <v>41190</v>
      </c>
      <c r="G9872" s="162">
        <v>2012</v>
      </c>
      <c r="H9872" s="37">
        <v>321100</v>
      </c>
      <c r="I9872" s="35">
        <v>348047</v>
      </c>
      <c r="J9872" s="35">
        <v>69609</v>
      </c>
      <c r="K9872" s="33"/>
    </row>
    <row r="9873" spans="1:11" s="38" customFormat="1" ht="18" customHeight="1">
      <c r="A9873" s="33">
        <f t="shared" si="154"/>
        <v>9868</v>
      </c>
      <c r="B9873" s="160" t="s">
        <v>13419</v>
      </c>
      <c r="C9873" s="160" t="s">
        <v>13420</v>
      </c>
      <c r="D9873" s="159" t="s">
        <v>2949</v>
      </c>
      <c r="E9873" s="160" t="s">
        <v>2949</v>
      </c>
      <c r="F9873" s="161">
        <v>41190</v>
      </c>
      <c r="G9873" s="162">
        <v>2012</v>
      </c>
      <c r="H9873" s="37">
        <v>321100</v>
      </c>
      <c r="I9873" s="35">
        <v>348047</v>
      </c>
      <c r="J9873" s="35">
        <v>69609</v>
      </c>
      <c r="K9873" s="33"/>
    </row>
    <row r="9874" spans="1:11" s="38" customFormat="1" ht="18" customHeight="1">
      <c r="A9874" s="33">
        <f t="shared" si="154"/>
        <v>9869</v>
      </c>
      <c r="B9874" s="160" t="s">
        <v>7227</v>
      </c>
      <c r="C9874" s="160" t="s">
        <v>13421</v>
      </c>
      <c r="D9874" s="159" t="s">
        <v>2949</v>
      </c>
      <c r="E9874" s="160" t="s">
        <v>2949</v>
      </c>
      <c r="F9874" s="161">
        <v>41190</v>
      </c>
      <c r="G9874" s="162">
        <v>2012</v>
      </c>
      <c r="H9874" s="37">
        <v>321100</v>
      </c>
      <c r="I9874" s="35">
        <v>348047</v>
      </c>
      <c r="J9874" s="35">
        <v>69609</v>
      </c>
      <c r="K9874" s="33"/>
    </row>
    <row r="9875" spans="1:11" s="38" customFormat="1" ht="18" customHeight="1">
      <c r="A9875" s="33">
        <f t="shared" si="154"/>
        <v>9870</v>
      </c>
      <c r="B9875" s="160" t="s">
        <v>2767</v>
      </c>
      <c r="C9875" s="160" t="s">
        <v>13422</v>
      </c>
      <c r="D9875" s="159" t="s">
        <v>13423</v>
      </c>
      <c r="E9875" s="160" t="s">
        <v>2949</v>
      </c>
      <c r="F9875" s="161">
        <v>41190</v>
      </c>
      <c r="G9875" s="162">
        <v>2012</v>
      </c>
      <c r="H9875" s="37">
        <v>321100</v>
      </c>
      <c r="I9875" s="35">
        <v>348047</v>
      </c>
      <c r="J9875" s="35">
        <v>69609</v>
      </c>
      <c r="K9875" s="33"/>
    </row>
    <row r="9876" spans="1:11" s="38" customFormat="1" ht="18" customHeight="1">
      <c r="A9876" s="33">
        <f t="shared" si="154"/>
        <v>9871</v>
      </c>
      <c r="B9876" s="160" t="s">
        <v>3181</v>
      </c>
      <c r="C9876" s="160" t="s">
        <v>13424</v>
      </c>
      <c r="D9876" s="159" t="s">
        <v>2949</v>
      </c>
      <c r="E9876" s="160" t="s">
        <v>2949</v>
      </c>
      <c r="F9876" s="161">
        <v>41190</v>
      </c>
      <c r="G9876" s="162">
        <v>2012</v>
      </c>
      <c r="H9876" s="37">
        <v>321100</v>
      </c>
      <c r="I9876" s="35">
        <v>348047</v>
      </c>
      <c r="J9876" s="35">
        <v>69609</v>
      </c>
      <c r="K9876" s="33"/>
    </row>
    <row r="9877" spans="1:11" s="38" customFormat="1" ht="18" customHeight="1">
      <c r="A9877" s="33">
        <f t="shared" si="154"/>
        <v>9872</v>
      </c>
      <c r="B9877" s="160" t="s">
        <v>5630</v>
      </c>
      <c r="C9877" s="160" t="s">
        <v>13425</v>
      </c>
      <c r="D9877" s="159" t="s">
        <v>2949</v>
      </c>
      <c r="E9877" s="160" t="s">
        <v>2949</v>
      </c>
      <c r="F9877" s="161">
        <v>41190</v>
      </c>
      <c r="G9877" s="162">
        <v>2012</v>
      </c>
      <c r="H9877" s="37">
        <v>321100</v>
      </c>
      <c r="I9877" s="35">
        <v>348047</v>
      </c>
      <c r="J9877" s="35">
        <v>69609</v>
      </c>
      <c r="K9877" s="33"/>
    </row>
    <row r="9878" spans="1:11" s="38" customFormat="1" ht="18" customHeight="1">
      <c r="A9878" s="33">
        <f t="shared" si="154"/>
        <v>9873</v>
      </c>
      <c r="B9878" s="160" t="s">
        <v>3181</v>
      </c>
      <c r="C9878" s="160" t="s">
        <v>13426</v>
      </c>
      <c r="D9878" s="159" t="s">
        <v>2949</v>
      </c>
      <c r="E9878" s="160" t="s">
        <v>2949</v>
      </c>
      <c r="F9878" s="161">
        <v>41190</v>
      </c>
      <c r="G9878" s="162">
        <v>2012</v>
      </c>
      <c r="H9878" s="37">
        <v>321100</v>
      </c>
      <c r="I9878" s="35">
        <v>348047</v>
      </c>
      <c r="J9878" s="35">
        <v>69609</v>
      </c>
      <c r="K9878" s="33"/>
    </row>
    <row r="9879" spans="1:11" s="38" customFormat="1" ht="18" customHeight="1">
      <c r="A9879" s="33">
        <f t="shared" si="154"/>
        <v>9874</v>
      </c>
      <c r="B9879" s="160" t="s">
        <v>3181</v>
      </c>
      <c r="C9879" s="160" t="s">
        <v>13427</v>
      </c>
      <c r="D9879" s="159" t="s">
        <v>2949</v>
      </c>
      <c r="E9879" s="160" t="s">
        <v>2949</v>
      </c>
      <c r="F9879" s="161">
        <v>41190</v>
      </c>
      <c r="G9879" s="162">
        <v>2012</v>
      </c>
      <c r="H9879" s="37">
        <v>321100</v>
      </c>
      <c r="I9879" s="35">
        <v>348047</v>
      </c>
      <c r="J9879" s="35">
        <v>69609</v>
      </c>
      <c r="K9879" s="33"/>
    </row>
    <row r="9880" spans="1:11" s="38" customFormat="1" ht="18" customHeight="1">
      <c r="A9880" s="33">
        <f t="shared" si="154"/>
        <v>9875</v>
      </c>
      <c r="B9880" s="160" t="s">
        <v>7227</v>
      </c>
      <c r="C9880" s="160" t="s">
        <v>13428</v>
      </c>
      <c r="D9880" s="159" t="s">
        <v>2949</v>
      </c>
      <c r="E9880" s="160" t="s">
        <v>2949</v>
      </c>
      <c r="F9880" s="161">
        <v>41190</v>
      </c>
      <c r="G9880" s="162">
        <v>2012</v>
      </c>
      <c r="H9880" s="37">
        <v>321100</v>
      </c>
      <c r="I9880" s="35">
        <v>348047</v>
      </c>
      <c r="J9880" s="35">
        <v>69609</v>
      </c>
      <c r="K9880" s="33"/>
    </row>
    <row r="9881" spans="1:11" s="38" customFormat="1" ht="18" customHeight="1">
      <c r="A9881" s="33">
        <f t="shared" si="154"/>
        <v>9876</v>
      </c>
      <c r="B9881" s="160" t="s">
        <v>11860</v>
      </c>
      <c r="C9881" s="160" t="s">
        <v>13429</v>
      </c>
      <c r="D9881" s="159" t="s">
        <v>2949</v>
      </c>
      <c r="E9881" s="160" t="s">
        <v>2949</v>
      </c>
      <c r="F9881" s="161">
        <v>41190</v>
      </c>
      <c r="G9881" s="162">
        <v>2012</v>
      </c>
      <c r="H9881" s="37">
        <v>321100</v>
      </c>
      <c r="I9881" s="35">
        <v>348047</v>
      </c>
      <c r="J9881" s="35">
        <v>69609</v>
      </c>
      <c r="K9881" s="33"/>
    </row>
    <row r="9882" spans="1:11" s="38" customFormat="1" ht="18" customHeight="1">
      <c r="A9882" s="33">
        <f t="shared" si="154"/>
        <v>9877</v>
      </c>
      <c r="B9882" s="160" t="s">
        <v>5424</v>
      </c>
      <c r="C9882" s="160" t="s">
        <v>13430</v>
      </c>
      <c r="D9882" s="159" t="s">
        <v>2949</v>
      </c>
      <c r="E9882" s="160" t="s">
        <v>2949</v>
      </c>
      <c r="F9882" s="161">
        <v>41190</v>
      </c>
      <c r="G9882" s="162">
        <v>2012</v>
      </c>
      <c r="H9882" s="37">
        <v>321100</v>
      </c>
      <c r="I9882" s="35">
        <v>348047</v>
      </c>
      <c r="J9882" s="35">
        <v>69609</v>
      </c>
      <c r="K9882" s="33"/>
    </row>
    <row r="9883" spans="1:11" s="38" customFormat="1" ht="18" customHeight="1">
      <c r="A9883" s="33">
        <f t="shared" si="154"/>
        <v>9878</v>
      </c>
      <c r="B9883" s="160" t="s">
        <v>7227</v>
      </c>
      <c r="C9883" s="160" t="s">
        <v>13431</v>
      </c>
      <c r="D9883" s="159" t="s">
        <v>2949</v>
      </c>
      <c r="E9883" s="160" t="s">
        <v>2949</v>
      </c>
      <c r="F9883" s="161">
        <v>41190</v>
      </c>
      <c r="G9883" s="162">
        <v>2012</v>
      </c>
      <c r="H9883" s="37">
        <v>321100</v>
      </c>
      <c r="I9883" s="35">
        <v>348047</v>
      </c>
      <c r="J9883" s="35">
        <v>69609</v>
      </c>
      <c r="K9883" s="33"/>
    </row>
    <row r="9884" spans="1:11" s="38" customFormat="1" ht="18" customHeight="1">
      <c r="A9884" s="33">
        <f t="shared" si="154"/>
        <v>9879</v>
      </c>
      <c r="B9884" s="160" t="s">
        <v>4626</v>
      </c>
      <c r="C9884" s="160" t="s">
        <v>13432</v>
      </c>
      <c r="D9884" s="159" t="s">
        <v>2949</v>
      </c>
      <c r="E9884" s="160" t="s">
        <v>2949</v>
      </c>
      <c r="F9884" s="161">
        <v>41190</v>
      </c>
      <c r="G9884" s="162">
        <v>2012</v>
      </c>
      <c r="H9884" s="37">
        <v>321100</v>
      </c>
      <c r="I9884" s="35">
        <v>348047</v>
      </c>
      <c r="J9884" s="35">
        <v>69609</v>
      </c>
      <c r="K9884" s="33"/>
    </row>
    <row r="9885" spans="1:11" s="38" customFormat="1" ht="18" customHeight="1">
      <c r="A9885" s="33">
        <f t="shared" si="154"/>
        <v>9880</v>
      </c>
      <c r="B9885" s="160" t="s">
        <v>7227</v>
      </c>
      <c r="C9885" s="160" t="s">
        <v>13433</v>
      </c>
      <c r="D9885" s="159" t="s">
        <v>2949</v>
      </c>
      <c r="E9885" s="160" t="s">
        <v>2949</v>
      </c>
      <c r="F9885" s="161">
        <v>41190</v>
      </c>
      <c r="G9885" s="162">
        <v>2012</v>
      </c>
      <c r="H9885" s="37">
        <v>321100</v>
      </c>
      <c r="I9885" s="35">
        <v>348047</v>
      </c>
      <c r="J9885" s="35">
        <v>69609</v>
      </c>
      <c r="K9885" s="33"/>
    </row>
    <row r="9886" spans="1:11" s="38" customFormat="1" ht="18" customHeight="1">
      <c r="A9886" s="33">
        <f t="shared" si="154"/>
        <v>9881</v>
      </c>
      <c r="B9886" s="160" t="s">
        <v>7227</v>
      </c>
      <c r="C9886" s="160" t="s">
        <v>13434</v>
      </c>
      <c r="D9886" s="159" t="s">
        <v>2949</v>
      </c>
      <c r="E9886" s="160" t="s">
        <v>2949</v>
      </c>
      <c r="F9886" s="161">
        <v>41190</v>
      </c>
      <c r="G9886" s="162">
        <v>2012</v>
      </c>
      <c r="H9886" s="37">
        <v>321100</v>
      </c>
      <c r="I9886" s="35">
        <v>348047</v>
      </c>
      <c r="J9886" s="35">
        <v>69609</v>
      </c>
      <c r="K9886" s="33"/>
    </row>
    <row r="9887" spans="1:11" s="38" customFormat="1" ht="18" customHeight="1">
      <c r="A9887" s="33">
        <f t="shared" si="154"/>
        <v>9882</v>
      </c>
      <c r="B9887" s="160" t="s">
        <v>5424</v>
      </c>
      <c r="C9887" s="160" t="s">
        <v>13435</v>
      </c>
      <c r="D9887" s="159" t="s">
        <v>2949</v>
      </c>
      <c r="E9887" s="160" t="s">
        <v>2949</v>
      </c>
      <c r="F9887" s="161">
        <v>41190</v>
      </c>
      <c r="G9887" s="162">
        <v>2012</v>
      </c>
      <c r="H9887" s="37">
        <v>321100</v>
      </c>
      <c r="I9887" s="35">
        <v>348047</v>
      </c>
      <c r="J9887" s="35">
        <v>69609</v>
      </c>
      <c r="K9887" s="33"/>
    </row>
    <row r="9888" spans="1:11" s="38" customFormat="1" ht="18" customHeight="1">
      <c r="A9888" s="33">
        <f t="shared" si="154"/>
        <v>9883</v>
      </c>
      <c r="B9888" s="160" t="s">
        <v>7227</v>
      </c>
      <c r="C9888" s="160" t="s">
        <v>13436</v>
      </c>
      <c r="D9888" s="159" t="s">
        <v>2949</v>
      </c>
      <c r="E9888" s="160" t="s">
        <v>2949</v>
      </c>
      <c r="F9888" s="161">
        <v>41190</v>
      </c>
      <c r="G9888" s="162">
        <v>2012</v>
      </c>
      <c r="H9888" s="37">
        <v>321100</v>
      </c>
      <c r="I9888" s="35">
        <v>348047</v>
      </c>
      <c r="J9888" s="35">
        <v>69609</v>
      </c>
      <c r="K9888" s="33"/>
    </row>
    <row r="9889" spans="1:11" s="38" customFormat="1" ht="18" customHeight="1">
      <c r="A9889" s="33">
        <f t="shared" si="154"/>
        <v>9884</v>
      </c>
      <c r="B9889" s="160" t="s">
        <v>2488</v>
      </c>
      <c r="C9889" s="160" t="s">
        <v>13437</v>
      </c>
      <c r="D9889" s="159" t="s">
        <v>2949</v>
      </c>
      <c r="E9889" s="160" t="s">
        <v>2949</v>
      </c>
      <c r="F9889" s="161">
        <v>41190</v>
      </c>
      <c r="G9889" s="162">
        <v>2012</v>
      </c>
      <c r="H9889" s="37">
        <v>321100</v>
      </c>
      <c r="I9889" s="35">
        <v>348047</v>
      </c>
      <c r="J9889" s="35">
        <v>69609</v>
      </c>
      <c r="K9889" s="33"/>
    </row>
    <row r="9890" spans="1:11" s="38" customFormat="1" ht="18" customHeight="1">
      <c r="A9890" s="33">
        <f t="shared" si="154"/>
        <v>9885</v>
      </c>
      <c r="B9890" s="160" t="s">
        <v>7152</v>
      </c>
      <c r="C9890" s="160" t="s">
        <v>13438</v>
      </c>
      <c r="D9890" s="159" t="s">
        <v>2949</v>
      </c>
      <c r="E9890" s="160" t="s">
        <v>2949</v>
      </c>
      <c r="F9890" s="161">
        <v>41190</v>
      </c>
      <c r="G9890" s="162">
        <v>2012</v>
      </c>
      <c r="H9890" s="37">
        <v>321100</v>
      </c>
      <c r="I9890" s="35">
        <v>348047</v>
      </c>
      <c r="J9890" s="35">
        <v>69609</v>
      </c>
      <c r="K9890" s="33"/>
    </row>
    <row r="9891" spans="1:11" s="38" customFormat="1" ht="18" customHeight="1">
      <c r="A9891" s="33">
        <f t="shared" si="154"/>
        <v>9886</v>
      </c>
      <c r="B9891" s="160" t="s">
        <v>7227</v>
      </c>
      <c r="C9891" s="160" t="s">
        <v>13439</v>
      </c>
      <c r="D9891" s="159" t="s">
        <v>2949</v>
      </c>
      <c r="E9891" s="160" t="s">
        <v>2949</v>
      </c>
      <c r="F9891" s="161">
        <v>41190</v>
      </c>
      <c r="G9891" s="162">
        <v>2012</v>
      </c>
      <c r="H9891" s="37">
        <v>321100</v>
      </c>
      <c r="I9891" s="35">
        <v>348047</v>
      </c>
      <c r="J9891" s="35">
        <v>69609</v>
      </c>
      <c r="K9891" s="33"/>
    </row>
    <row r="9892" spans="1:11" s="38" customFormat="1" ht="18" customHeight="1">
      <c r="A9892" s="33">
        <f t="shared" si="154"/>
        <v>9887</v>
      </c>
      <c r="B9892" s="160" t="s">
        <v>7227</v>
      </c>
      <c r="C9892" s="160" t="s">
        <v>13440</v>
      </c>
      <c r="D9892" s="159" t="s">
        <v>2949</v>
      </c>
      <c r="E9892" s="160" t="s">
        <v>2949</v>
      </c>
      <c r="F9892" s="161">
        <v>41190</v>
      </c>
      <c r="G9892" s="162">
        <v>2012</v>
      </c>
      <c r="H9892" s="37">
        <v>321100</v>
      </c>
      <c r="I9892" s="35">
        <v>348047</v>
      </c>
      <c r="J9892" s="35">
        <v>69609</v>
      </c>
      <c r="K9892" s="33"/>
    </row>
    <row r="9893" spans="1:11" s="38" customFormat="1" ht="18" customHeight="1">
      <c r="A9893" s="33">
        <f t="shared" si="154"/>
        <v>9888</v>
      </c>
      <c r="B9893" s="160" t="s">
        <v>7227</v>
      </c>
      <c r="C9893" s="160" t="s">
        <v>13441</v>
      </c>
      <c r="D9893" s="159" t="s">
        <v>2949</v>
      </c>
      <c r="E9893" s="160" t="s">
        <v>2949</v>
      </c>
      <c r="F9893" s="161">
        <v>41190</v>
      </c>
      <c r="G9893" s="162">
        <v>2012</v>
      </c>
      <c r="H9893" s="37">
        <v>321100</v>
      </c>
      <c r="I9893" s="35">
        <v>348047</v>
      </c>
      <c r="J9893" s="35">
        <v>69609</v>
      </c>
      <c r="K9893" s="33"/>
    </row>
    <row r="9894" spans="1:11" s="38" customFormat="1" ht="18" customHeight="1">
      <c r="A9894" s="33">
        <f t="shared" si="154"/>
        <v>9889</v>
      </c>
      <c r="B9894" s="160" t="s">
        <v>7227</v>
      </c>
      <c r="C9894" s="160" t="s">
        <v>13442</v>
      </c>
      <c r="D9894" s="159" t="s">
        <v>2949</v>
      </c>
      <c r="E9894" s="160" t="s">
        <v>2949</v>
      </c>
      <c r="F9894" s="161">
        <v>41190</v>
      </c>
      <c r="G9894" s="162">
        <v>2012</v>
      </c>
      <c r="H9894" s="37">
        <v>321100</v>
      </c>
      <c r="I9894" s="35">
        <v>348047</v>
      </c>
      <c r="J9894" s="35">
        <v>69609</v>
      </c>
      <c r="K9894" s="33"/>
    </row>
    <row r="9895" spans="1:11" s="38" customFormat="1" ht="18" customHeight="1">
      <c r="A9895" s="33">
        <f t="shared" si="154"/>
        <v>9890</v>
      </c>
      <c r="B9895" s="160" t="s">
        <v>7227</v>
      </c>
      <c r="C9895" s="160" t="s">
        <v>13443</v>
      </c>
      <c r="D9895" s="159" t="s">
        <v>2949</v>
      </c>
      <c r="E9895" s="160" t="s">
        <v>2949</v>
      </c>
      <c r="F9895" s="161">
        <v>41190</v>
      </c>
      <c r="G9895" s="162">
        <v>2012</v>
      </c>
      <c r="H9895" s="37">
        <v>321100</v>
      </c>
      <c r="I9895" s="35">
        <v>348047</v>
      </c>
      <c r="J9895" s="35">
        <v>69609</v>
      </c>
      <c r="K9895" s="33"/>
    </row>
    <row r="9896" spans="1:11" s="38" customFormat="1" ht="18" customHeight="1">
      <c r="A9896" s="33">
        <f t="shared" si="154"/>
        <v>9891</v>
      </c>
      <c r="B9896" s="160" t="s">
        <v>7227</v>
      </c>
      <c r="C9896" s="160" t="s">
        <v>13444</v>
      </c>
      <c r="D9896" s="159" t="s">
        <v>2949</v>
      </c>
      <c r="E9896" s="160" t="s">
        <v>2949</v>
      </c>
      <c r="F9896" s="161">
        <v>41190</v>
      </c>
      <c r="G9896" s="162">
        <v>2012</v>
      </c>
      <c r="H9896" s="37">
        <v>321100</v>
      </c>
      <c r="I9896" s="35">
        <v>348047</v>
      </c>
      <c r="J9896" s="35">
        <v>69609</v>
      </c>
      <c r="K9896" s="33"/>
    </row>
    <row r="9897" spans="1:11" s="38" customFormat="1" ht="18" customHeight="1">
      <c r="A9897" s="33">
        <f t="shared" si="154"/>
        <v>9892</v>
      </c>
      <c r="B9897" s="160" t="s">
        <v>2002</v>
      </c>
      <c r="C9897" s="160" t="s">
        <v>13445</v>
      </c>
      <c r="D9897" s="159" t="s">
        <v>2949</v>
      </c>
      <c r="E9897" s="160" t="s">
        <v>2949</v>
      </c>
      <c r="F9897" s="161">
        <v>41190</v>
      </c>
      <c r="G9897" s="162">
        <v>2012</v>
      </c>
      <c r="H9897" s="37">
        <v>321100</v>
      </c>
      <c r="I9897" s="35">
        <v>348047</v>
      </c>
      <c r="J9897" s="35">
        <v>69609</v>
      </c>
      <c r="K9897" s="33"/>
    </row>
    <row r="9898" spans="1:11" s="38" customFormat="1" ht="18" customHeight="1">
      <c r="A9898" s="33">
        <f t="shared" si="154"/>
        <v>9893</v>
      </c>
      <c r="B9898" s="160" t="s">
        <v>2002</v>
      </c>
      <c r="C9898" s="160" t="s">
        <v>13446</v>
      </c>
      <c r="D9898" s="159" t="s">
        <v>2949</v>
      </c>
      <c r="E9898" s="160" t="s">
        <v>2949</v>
      </c>
      <c r="F9898" s="161">
        <v>41190</v>
      </c>
      <c r="G9898" s="162">
        <v>2012</v>
      </c>
      <c r="H9898" s="37">
        <v>321100</v>
      </c>
      <c r="I9898" s="35">
        <v>348047</v>
      </c>
      <c r="J9898" s="35">
        <v>69609</v>
      </c>
      <c r="K9898" s="33"/>
    </row>
    <row r="9899" spans="1:11" s="38" customFormat="1" ht="18" customHeight="1">
      <c r="A9899" s="33">
        <f t="shared" si="154"/>
        <v>9894</v>
      </c>
      <c r="B9899" s="160" t="s">
        <v>3181</v>
      </c>
      <c r="C9899" s="160" t="s">
        <v>13447</v>
      </c>
      <c r="D9899" s="159" t="s">
        <v>2949</v>
      </c>
      <c r="E9899" s="160" t="s">
        <v>2949</v>
      </c>
      <c r="F9899" s="161">
        <v>41190</v>
      </c>
      <c r="G9899" s="162">
        <v>2012</v>
      </c>
      <c r="H9899" s="37">
        <v>321100</v>
      </c>
      <c r="I9899" s="35">
        <v>348047</v>
      </c>
      <c r="J9899" s="35">
        <v>69609</v>
      </c>
      <c r="K9899" s="33"/>
    </row>
    <row r="9900" spans="1:11" s="38" customFormat="1" ht="18" customHeight="1">
      <c r="A9900" s="33">
        <f t="shared" si="154"/>
        <v>9895</v>
      </c>
      <c r="B9900" s="160" t="s">
        <v>7227</v>
      </c>
      <c r="C9900" s="160" t="s">
        <v>13448</v>
      </c>
      <c r="D9900" s="159" t="s">
        <v>2949</v>
      </c>
      <c r="E9900" s="160" t="s">
        <v>2949</v>
      </c>
      <c r="F9900" s="161">
        <v>41190</v>
      </c>
      <c r="G9900" s="162">
        <v>2012</v>
      </c>
      <c r="H9900" s="37">
        <v>321100</v>
      </c>
      <c r="I9900" s="35">
        <v>348047</v>
      </c>
      <c r="J9900" s="35">
        <v>69609</v>
      </c>
      <c r="K9900" s="33"/>
    </row>
    <row r="9901" spans="1:11" s="38" customFormat="1" ht="18" customHeight="1">
      <c r="A9901" s="33">
        <f t="shared" si="154"/>
        <v>9896</v>
      </c>
      <c r="B9901" s="160" t="s">
        <v>7227</v>
      </c>
      <c r="C9901" s="160" t="s">
        <v>13449</v>
      </c>
      <c r="D9901" s="159" t="s">
        <v>2949</v>
      </c>
      <c r="E9901" s="160" t="s">
        <v>2949</v>
      </c>
      <c r="F9901" s="161">
        <v>41190</v>
      </c>
      <c r="G9901" s="162">
        <v>2012</v>
      </c>
      <c r="H9901" s="37">
        <v>321100</v>
      </c>
      <c r="I9901" s="35">
        <v>348047</v>
      </c>
      <c r="J9901" s="35">
        <v>69609</v>
      </c>
      <c r="K9901" s="33"/>
    </row>
    <row r="9902" spans="1:11" s="38" customFormat="1" ht="18" customHeight="1">
      <c r="A9902" s="33">
        <f t="shared" si="154"/>
        <v>9897</v>
      </c>
      <c r="B9902" s="160" t="s">
        <v>11860</v>
      </c>
      <c r="C9902" s="160" t="s">
        <v>13450</v>
      </c>
      <c r="D9902" s="159" t="s">
        <v>2949</v>
      </c>
      <c r="E9902" s="160" t="s">
        <v>2949</v>
      </c>
      <c r="F9902" s="161">
        <v>41190</v>
      </c>
      <c r="G9902" s="162">
        <v>2012</v>
      </c>
      <c r="H9902" s="37">
        <v>321100</v>
      </c>
      <c r="I9902" s="35">
        <v>348047</v>
      </c>
      <c r="J9902" s="35">
        <v>69609</v>
      </c>
      <c r="K9902" s="33"/>
    </row>
    <row r="9903" spans="1:11" s="38" customFormat="1" ht="18" customHeight="1">
      <c r="A9903" s="33">
        <f t="shared" si="154"/>
        <v>9898</v>
      </c>
      <c r="B9903" s="160" t="s">
        <v>7227</v>
      </c>
      <c r="C9903" s="160" t="s">
        <v>13451</v>
      </c>
      <c r="D9903" s="159" t="s">
        <v>2949</v>
      </c>
      <c r="E9903" s="160" t="s">
        <v>2949</v>
      </c>
      <c r="F9903" s="161">
        <v>41190</v>
      </c>
      <c r="G9903" s="162">
        <v>2012</v>
      </c>
      <c r="H9903" s="37">
        <v>321100</v>
      </c>
      <c r="I9903" s="35">
        <v>348047</v>
      </c>
      <c r="J9903" s="35">
        <v>69609</v>
      </c>
      <c r="K9903" s="33"/>
    </row>
    <row r="9904" spans="1:11" ht="18" customHeight="1">
      <c r="A9904" s="33">
        <f t="shared" si="154"/>
        <v>9899</v>
      </c>
      <c r="B9904" s="160" t="s">
        <v>3181</v>
      </c>
      <c r="C9904" s="160" t="s">
        <v>13452</v>
      </c>
      <c r="D9904" s="159" t="s">
        <v>2949</v>
      </c>
      <c r="E9904" s="160" t="s">
        <v>2949</v>
      </c>
      <c r="F9904" s="161">
        <v>41190</v>
      </c>
      <c r="G9904" s="162">
        <v>2012</v>
      </c>
      <c r="H9904" s="37">
        <v>321100</v>
      </c>
      <c r="I9904" s="35">
        <v>348047</v>
      </c>
      <c r="J9904" s="35">
        <v>69609</v>
      </c>
      <c r="K9904" s="33"/>
    </row>
    <row r="9905" spans="1:11" ht="18" customHeight="1">
      <c r="A9905" s="33">
        <f t="shared" si="154"/>
        <v>9900</v>
      </c>
      <c r="B9905" s="160" t="s">
        <v>2462</v>
      </c>
      <c r="C9905" s="160" t="s">
        <v>13453</v>
      </c>
      <c r="D9905" s="159" t="s">
        <v>2949</v>
      </c>
      <c r="E9905" s="160" t="s">
        <v>2949</v>
      </c>
      <c r="F9905" s="161">
        <v>41190</v>
      </c>
      <c r="G9905" s="162">
        <v>2012</v>
      </c>
      <c r="H9905" s="37">
        <v>321100</v>
      </c>
      <c r="I9905" s="35">
        <v>348047</v>
      </c>
      <c r="J9905" s="35">
        <v>69609</v>
      </c>
      <c r="K9905" s="33"/>
    </row>
    <row r="9906" spans="1:11" ht="18" customHeight="1">
      <c r="A9906" s="33">
        <f t="shared" si="154"/>
        <v>9901</v>
      </c>
      <c r="B9906" s="160" t="s">
        <v>2488</v>
      </c>
      <c r="C9906" s="160" t="s">
        <v>13454</v>
      </c>
      <c r="D9906" s="159" t="s">
        <v>2949</v>
      </c>
      <c r="E9906" s="160" t="s">
        <v>2949</v>
      </c>
      <c r="F9906" s="161">
        <v>41190</v>
      </c>
      <c r="G9906" s="162">
        <v>2012</v>
      </c>
      <c r="H9906" s="37">
        <v>321100</v>
      </c>
      <c r="I9906" s="35">
        <v>348047</v>
      </c>
      <c r="J9906" s="35">
        <v>69609</v>
      </c>
      <c r="K9906" s="33"/>
    </row>
    <row r="9907" spans="1:11" ht="18" customHeight="1">
      <c r="A9907" s="33">
        <f t="shared" si="154"/>
        <v>9902</v>
      </c>
      <c r="B9907" s="160" t="s">
        <v>13455</v>
      </c>
      <c r="C9907" s="160" t="s">
        <v>13456</v>
      </c>
      <c r="D9907" s="159" t="s">
        <v>2949</v>
      </c>
      <c r="E9907" s="160" t="s">
        <v>2949</v>
      </c>
      <c r="F9907" s="161">
        <v>41190</v>
      </c>
      <c r="G9907" s="162">
        <v>2012</v>
      </c>
      <c r="H9907" s="37">
        <v>321100</v>
      </c>
      <c r="I9907" s="35">
        <v>348047</v>
      </c>
      <c r="J9907" s="35">
        <v>69609</v>
      </c>
      <c r="K9907" s="33"/>
    </row>
    <row r="9908" spans="1:11" ht="18" customHeight="1">
      <c r="A9908" s="33">
        <f t="shared" si="154"/>
        <v>9903</v>
      </c>
      <c r="B9908" s="160" t="s">
        <v>2488</v>
      </c>
      <c r="C9908" s="160" t="s">
        <v>13457</v>
      </c>
      <c r="D9908" s="159" t="s">
        <v>2949</v>
      </c>
      <c r="E9908" s="160" t="s">
        <v>2949</v>
      </c>
      <c r="F9908" s="161">
        <v>41190</v>
      </c>
      <c r="G9908" s="162">
        <v>2012</v>
      </c>
      <c r="H9908" s="37">
        <v>321100</v>
      </c>
      <c r="I9908" s="35">
        <v>348047</v>
      </c>
      <c r="J9908" s="35">
        <v>69609</v>
      </c>
      <c r="K9908" s="33"/>
    </row>
    <row r="9909" spans="1:11" ht="18" customHeight="1">
      <c r="A9909" s="33">
        <f t="shared" si="154"/>
        <v>9904</v>
      </c>
      <c r="B9909" s="160" t="s">
        <v>3181</v>
      </c>
      <c r="C9909" s="160" t="s">
        <v>13458</v>
      </c>
      <c r="D9909" s="159" t="s">
        <v>2949</v>
      </c>
      <c r="E9909" s="160" t="s">
        <v>2949</v>
      </c>
      <c r="F9909" s="161">
        <v>41190</v>
      </c>
      <c r="G9909" s="162">
        <v>2012</v>
      </c>
      <c r="H9909" s="37">
        <v>321100</v>
      </c>
      <c r="I9909" s="35">
        <v>348047</v>
      </c>
      <c r="J9909" s="35">
        <v>69609</v>
      </c>
      <c r="K9909" s="33"/>
    </row>
    <row r="9910" spans="1:11" ht="18" customHeight="1">
      <c r="A9910" s="33">
        <f t="shared" si="154"/>
        <v>9905</v>
      </c>
      <c r="B9910" s="160" t="s">
        <v>1949</v>
      </c>
      <c r="C9910" s="160" t="s">
        <v>13459</v>
      </c>
      <c r="D9910" s="159" t="s">
        <v>2949</v>
      </c>
      <c r="E9910" s="160" t="s">
        <v>2949</v>
      </c>
      <c r="F9910" s="161">
        <v>41190</v>
      </c>
      <c r="G9910" s="162">
        <v>2012</v>
      </c>
      <c r="H9910" s="37">
        <v>321100</v>
      </c>
      <c r="I9910" s="35">
        <v>348047</v>
      </c>
      <c r="J9910" s="35">
        <v>69609</v>
      </c>
      <c r="K9910" s="33"/>
    </row>
    <row r="9911" spans="1:11" ht="18" customHeight="1">
      <c r="A9911" s="33">
        <f t="shared" si="154"/>
        <v>9906</v>
      </c>
      <c r="B9911" s="160" t="s">
        <v>1949</v>
      </c>
      <c r="C9911" s="160" t="s">
        <v>13460</v>
      </c>
      <c r="D9911" s="159" t="s">
        <v>2949</v>
      </c>
      <c r="E9911" s="160" t="s">
        <v>2949</v>
      </c>
      <c r="F9911" s="161">
        <v>41190</v>
      </c>
      <c r="G9911" s="162">
        <v>2012</v>
      </c>
      <c r="H9911" s="37">
        <v>321100</v>
      </c>
      <c r="I9911" s="35">
        <v>348047</v>
      </c>
      <c r="J9911" s="35">
        <v>69609</v>
      </c>
      <c r="K9911" s="33"/>
    </row>
    <row r="9912" spans="1:11" ht="18" customHeight="1">
      <c r="A9912" s="33">
        <f t="shared" si="154"/>
        <v>9907</v>
      </c>
      <c r="B9912" s="160" t="s">
        <v>1949</v>
      </c>
      <c r="C9912" s="160" t="s">
        <v>13461</v>
      </c>
      <c r="D9912" s="159" t="s">
        <v>2949</v>
      </c>
      <c r="E9912" s="160" t="s">
        <v>2949</v>
      </c>
      <c r="F9912" s="161">
        <v>41190</v>
      </c>
      <c r="G9912" s="162">
        <v>2012</v>
      </c>
      <c r="H9912" s="37">
        <v>321100</v>
      </c>
      <c r="I9912" s="35">
        <v>348047</v>
      </c>
      <c r="J9912" s="35">
        <v>69609</v>
      </c>
      <c r="K9912" s="33"/>
    </row>
    <row r="9913" spans="1:11" ht="18" customHeight="1">
      <c r="A9913" s="33">
        <f t="shared" si="154"/>
        <v>9908</v>
      </c>
      <c r="B9913" s="160" t="s">
        <v>5679</v>
      </c>
      <c r="C9913" s="160" t="s">
        <v>13462</v>
      </c>
      <c r="D9913" s="159" t="s">
        <v>2949</v>
      </c>
      <c r="E9913" s="160" t="s">
        <v>2949</v>
      </c>
      <c r="F9913" s="161">
        <v>41190</v>
      </c>
      <c r="G9913" s="162">
        <v>2012</v>
      </c>
      <c r="H9913" s="37">
        <v>321100</v>
      </c>
      <c r="I9913" s="35">
        <v>348047</v>
      </c>
      <c r="J9913" s="35">
        <v>69609</v>
      </c>
      <c r="K9913" s="33"/>
    </row>
    <row r="9914" spans="1:11" ht="18" customHeight="1">
      <c r="A9914" s="33">
        <f t="shared" si="154"/>
        <v>9909</v>
      </c>
      <c r="B9914" s="160" t="s">
        <v>4090</v>
      </c>
      <c r="C9914" s="160" t="s">
        <v>13463</v>
      </c>
      <c r="D9914" s="159" t="s">
        <v>2949</v>
      </c>
      <c r="E9914" s="160" t="s">
        <v>2949</v>
      </c>
      <c r="F9914" s="161">
        <v>41190</v>
      </c>
      <c r="G9914" s="162">
        <v>2012</v>
      </c>
      <c r="H9914" s="37">
        <v>321100</v>
      </c>
      <c r="I9914" s="35">
        <v>348047</v>
      </c>
      <c r="J9914" s="35">
        <v>69609</v>
      </c>
      <c r="K9914" s="33"/>
    </row>
    <row r="9915" spans="1:11" ht="18" customHeight="1">
      <c r="A9915" s="33">
        <f t="shared" si="154"/>
        <v>9910</v>
      </c>
      <c r="B9915" s="160" t="s">
        <v>4630</v>
      </c>
      <c r="C9915" s="160" t="s">
        <v>13464</v>
      </c>
      <c r="D9915" s="159" t="s">
        <v>7156</v>
      </c>
      <c r="E9915" s="160" t="s">
        <v>7156</v>
      </c>
      <c r="F9915" s="161">
        <v>41190</v>
      </c>
      <c r="G9915" s="162">
        <v>2012</v>
      </c>
      <c r="H9915" s="37">
        <v>316900</v>
      </c>
      <c r="I9915" s="35">
        <v>343494</v>
      </c>
      <c r="J9915" s="35">
        <v>68699</v>
      </c>
      <c r="K9915" s="33"/>
    </row>
    <row r="9916" spans="1:11" ht="18" customHeight="1">
      <c r="A9916" s="33">
        <f t="shared" si="154"/>
        <v>9911</v>
      </c>
      <c r="B9916" s="160" t="s">
        <v>4630</v>
      </c>
      <c r="C9916" s="160" t="s">
        <v>13465</v>
      </c>
      <c r="D9916" s="159" t="s">
        <v>7156</v>
      </c>
      <c r="E9916" s="160" t="s">
        <v>7156</v>
      </c>
      <c r="F9916" s="161">
        <v>41190</v>
      </c>
      <c r="G9916" s="162">
        <v>2012</v>
      </c>
      <c r="H9916" s="37">
        <v>316900</v>
      </c>
      <c r="I9916" s="35">
        <v>343494</v>
      </c>
      <c r="J9916" s="35">
        <v>68699</v>
      </c>
      <c r="K9916" s="33"/>
    </row>
    <row r="9917" spans="1:11" ht="18" customHeight="1">
      <c r="A9917" s="33">
        <f t="shared" si="154"/>
        <v>9912</v>
      </c>
      <c r="B9917" s="160" t="s">
        <v>4630</v>
      </c>
      <c r="C9917" s="160" t="s">
        <v>13466</v>
      </c>
      <c r="D9917" s="159" t="s">
        <v>7156</v>
      </c>
      <c r="E9917" s="160" t="s">
        <v>7156</v>
      </c>
      <c r="F9917" s="161">
        <v>41190</v>
      </c>
      <c r="G9917" s="162">
        <v>2012</v>
      </c>
      <c r="H9917" s="37">
        <v>316900</v>
      </c>
      <c r="I9917" s="35">
        <v>343494</v>
      </c>
      <c r="J9917" s="35">
        <v>68699</v>
      </c>
      <c r="K9917" s="33"/>
    </row>
    <row r="9918" spans="1:11" ht="18" customHeight="1">
      <c r="A9918" s="33">
        <f t="shared" si="154"/>
        <v>9913</v>
      </c>
      <c r="B9918" s="160" t="s">
        <v>4630</v>
      </c>
      <c r="C9918" s="160" t="s">
        <v>13467</v>
      </c>
      <c r="D9918" s="159" t="s">
        <v>7156</v>
      </c>
      <c r="E9918" s="160" t="s">
        <v>7156</v>
      </c>
      <c r="F9918" s="161">
        <v>41190</v>
      </c>
      <c r="G9918" s="162">
        <v>2012</v>
      </c>
      <c r="H9918" s="37">
        <v>316900</v>
      </c>
      <c r="I9918" s="35">
        <v>343494</v>
      </c>
      <c r="J9918" s="35">
        <v>68699</v>
      </c>
      <c r="K9918" s="33"/>
    </row>
    <row r="9919" spans="1:11" s="38" customFormat="1" ht="18" customHeight="1">
      <c r="A9919" s="33">
        <f t="shared" si="154"/>
        <v>9914</v>
      </c>
      <c r="B9919" s="160" t="s">
        <v>3039</v>
      </c>
      <c r="C9919" s="160" t="s">
        <v>13468</v>
      </c>
      <c r="D9919" s="159" t="s">
        <v>1586</v>
      </c>
      <c r="E9919" s="160" t="s">
        <v>1586</v>
      </c>
      <c r="F9919" s="161">
        <v>41190</v>
      </c>
      <c r="G9919" s="162">
        <v>2012</v>
      </c>
      <c r="H9919" s="37">
        <v>299400</v>
      </c>
      <c r="I9919" s="35">
        <v>324526</v>
      </c>
      <c r="J9919" s="35">
        <v>64905</v>
      </c>
      <c r="K9919" s="33"/>
    </row>
    <row r="9920" spans="1:11" s="38" customFormat="1" ht="18" customHeight="1">
      <c r="A9920" s="33">
        <f t="shared" si="154"/>
        <v>9915</v>
      </c>
      <c r="B9920" s="160" t="s">
        <v>13469</v>
      </c>
      <c r="C9920" s="160" t="s">
        <v>13470</v>
      </c>
      <c r="D9920" s="159" t="s">
        <v>11163</v>
      </c>
      <c r="E9920" s="160" t="s">
        <v>11163</v>
      </c>
      <c r="F9920" s="161">
        <v>41190</v>
      </c>
      <c r="G9920" s="162">
        <v>2012</v>
      </c>
      <c r="H9920" s="37">
        <v>298400</v>
      </c>
      <c r="I9920" s="35">
        <v>323442</v>
      </c>
      <c r="J9920" s="35">
        <v>64688</v>
      </c>
      <c r="K9920" s="33"/>
    </row>
    <row r="9921" spans="1:11" s="38" customFormat="1" ht="18" customHeight="1">
      <c r="A9921" s="33">
        <f t="shared" si="154"/>
        <v>9916</v>
      </c>
      <c r="B9921" s="160" t="s">
        <v>3139</v>
      </c>
      <c r="C9921" s="160" t="s">
        <v>13471</v>
      </c>
      <c r="D9921" s="159" t="s">
        <v>1422</v>
      </c>
      <c r="E9921" s="160" t="s">
        <v>1422</v>
      </c>
      <c r="F9921" s="161">
        <v>41190</v>
      </c>
      <c r="G9921" s="162">
        <v>2012</v>
      </c>
      <c r="H9921" s="37">
        <v>224700</v>
      </c>
      <c r="I9921" s="35">
        <v>243557</v>
      </c>
      <c r="J9921" s="35">
        <v>48711</v>
      </c>
      <c r="K9921" s="33"/>
    </row>
    <row r="9922" spans="1:11" s="38" customFormat="1" ht="18" customHeight="1">
      <c r="A9922" s="33">
        <f t="shared" si="154"/>
        <v>9917</v>
      </c>
      <c r="B9922" s="160" t="s">
        <v>5270</v>
      </c>
      <c r="C9922" s="160" t="s">
        <v>13472</v>
      </c>
      <c r="D9922" s="159" t="s">
        <v>1422</v>
      </c>
      <c r="E9922" s="160" t="s">
        <v>1422</v>
      </c>
      <c r="F9922" s="161">
        <v>41190</v>
      </c>
      <c r="G9922" s="162">
        <v>2012</v>
      </c>
      <c r="H9922" s="37">
        <v>224700</v>
      </c>
      <c r="I9922" s="35">
        <v>243557</v>
      </c>
      <c r="J9922" s="35">
        <v>48711</v>
      </c>
      <c r="K9922" s="33"/>
    </row>
    <row r="9923" spans="1:11" s="38" customFormat="1" ht="18" customHeight="1">
      <c r="A9923" s="33">
        <f t="shared" si="154"/>
        <v>9918</v>
      </c>
      <c r="B9923" s="160" t="s">
        <v>5270</v>
      </c>
      <c r="C9923" s="160" t="s">
        <v>13473</v>
      </c>
      <c r="D9923" s="159" t="s">
        <v>1422</v>
      </c>
      <c r="E9923" s="160" t="s">
        <v>1422</v>
      </c>
      <c r="F9923" s="161">
        <v>41190</v>
      </c>
      <c r="G9923" s="162">
        <v>2012</v>
      </c>
      <c r="H9923" s="37">
        <v>224700</v>
      </c>
      <c r="I9923" s="35">
        <v>243557</v>
      </c>
      <c r="J9923" s="35">
        <v>48711</v>
      </c>
      <c r="K9923" s="33"/>
    </row>
    <row r="9924" spans="1:11" s="38" customFormat="1" ht="18" customHeight="1">
      <c r="A9924" s="33">
        <f t="shared" si="154"/>
        <v>9919</v>
      </c>
      <c r="B9924" s="160" t="s">
        <v>2228</v>
      </c>
      <c r="C9924" s="160" t="s">
        <v>13474</v>
      </c>
      <c r="D9924" s="159" t="s">
        <v>1427</v>
      </c>
      <c r="E9924" s="160" t="s">
        <v>1427</v>
      </c>
      <c r="F9924" s="161">
        <v>41190</v>
      </c>
      <c r="G9924" s="162">
        <v>2012</v>
      </c>
      <c r="H9924" s="37">
        <v>175700</v>
      </c>
      <c r="I9924" s="35">
        <v>190445</v>
      </c>
      <c r="J9924" s="35">
        <v>38089</v>
      </c>
      <c r="K9924" s="33"/>
    </row>
    <row r="9925" spans="1:11" s="38" customFormat="1" ht="18" customHeight="1">
      <c r="A9925" s="33">
        <f t="shared" si="154"/>
        <v>9920</v>
      </c>
      <c r="B9925" s="160" t="s">
        <v>5270</v>
      </c>
      <c r="C9925" s="160" t="s">
        <v>13475</v>
      </c>
      <c r="D9925" s="159" t="s">
        <v>1838</v>
      </c>
      <c r="E9925" s="160" t="s">
        <v>1838</v>
      </c>
      <c r="F9925" s="161">
        <v>41190</v>
      </c>
      <c r="G9925" s="162">
        <v>2012</v>
      </c>
      <c r="H9925" s="37">
        <v>165800</v>
      </c>
      <c r="I9925" s="35">
        <v>179714</v>
      </c>
      <c r="J9925" s="35">
        <v>35943</v>
      </c>
      <c r="K9925" s="33"/>
    </row>
    <row r="9926" spans="1:11" s="38" customFormat="1" ht="18" customHeight="1">
      <c r="A9926" s="33">
        <f t="shared" si="154"/>
        <v>9921</v>
      </c>
      <c r="B9926" s="160" t="s">
        <v>5270</v>
      </c>
      <c r="C9926" s="160" t="s">
        <v>13476</v>
      </c>
      <c r="D9926" s="159" t="s">
        <v>1838</v>
      </c>
      <c r="E9926" s="160" t="s">
        <v>1838</v>
      </c>
      <c r="F9926" s="161">
        <v>41190</v>
      </c>
      <c r="G9926" s="162">
        <v>2012</v>
      </c>
      <c r="H9926" s="37">
        <v>165800</v>
      </c>
      <c r="I9926" s="35">
        <v>179714</v>
      </c>
      <c r="J9926" s="35">
        <v>35943</v>
      </c>
      <c r="K9926" s="33"/>
    </row>
    <row r="9927" spans="1:11" s="38" customFormat="1" ht="18" customHeight="1">
      <c r="A9927" s="33">
        <f t="shared" ref="A9927:A9990" si="155">A9926+1</f>
        <v>9922</v>
      </c>
      <c r="B9927" s="160" t="s">
        <v>5270</v>
      </c>
      <c r="C9927" s="160" t="s">
        <v>13477</v>
      </c>
      <c r="D9927" s="159" t="s">
        <v>1838</v>
      </c>
      <c r="E9927" s="160" t="s">
        <v>1838</v>
      </c>
      <c r="F9927" s="161">
        <v>41190</v>
      </c>
      <c r="G9927" s="162">
        <v>2012</v>
      </c>
      <c r="H9927" s="37">
        <v>165800</v>
      </c>
      <c r="I9927" s="35">
        <v>179714</v>
      </c>
      <c r="J9927" s="35">
        <v>35943</v>
      </c>
      <c r="K9927" s="33"/>
    </row>
    <row r="9928" spans="1:11" s="38" customFormat="1" ht="18" customHeight="1">
      <c r="A9928" s="33">
        <f t="shared" si="155"/>
        <v>9923</v>
      </c>
      <c r="B9928" s="160" t="s">
        <v>2485</v>
      </c>
      <c r="C9928" s="160" t="s">
        <v>13478</v>
      </c>
      <c r="D9928" s="159" t="s">
        <v>1838</v>
      </c>
      <c r="E9928" s="160" t="s">
        <v>1838</v>
      </c>
      <c r="F9928" s="161">
        <v>41190</v>
      </c>
      <c r="G9928" s="162">
        <v>2012</v>
      </c>
      <c r="H9928" s="37">
        <v>165800</v>
      </c>
      <c r="I9928" s="35">
        <v>179714</v>
      </c>
      <c r="J9928" s="35">
        <v>35943</v>
      </c>
      <c r="K9928" s="33"/>
    </row>
    <row r="9929" spans="1:11" s="38" customFormat="1" ht="18" customHeight="1">
      <c r="A9929" s="33">
        <f t="shared" si="155"/>
        <v>9924</v>
      </c>
      <c r="B9929" s="160" t="s">
        <v>2485</v>
      </c>
      <c r="C9929" s="160" t="s">
        <v>13479</v>
      </c>
      <c r="D9929" s="159" t="s">
        <v>1838</v>
      </c>
      <c r="E9929" s="160" t="s">
        <v>1838</v>
      </c>
      <c r="F9929" s="161">
        <v>41190</v>
      </c>
      <c r="G9929" s="162">
        <v>2012</v>
      </c>
      <c r="H9929" s="37">
        <v>165800</v>
      </c>
      <c r="I9929" s="35">
        <v>179714</v>
      </c>
      <c r="J9929" s="35">
        <v>35943</v>
      </c>
      <c r="K9929" s="33"/>
    </row>
    <row r="9930" spans="1:11" s="38" customFormat="1" ht="18" customHeight="1">
      <c r="A9930" s="33">
        <f t="shared" si="155"/>
        <v>9925</v>
      </c>
      <c r="B9930" s="160" t="s">
        <v>2485</v>
      </c>
      <c r="C9930" s="160" t="s">
        <v>13480</v>
      </c>
      <c r="D9930" s="159" t="s">
        <v>1838</v>
      </c>
      <c r="E9930" s="160" t="s">
        <v>1838</v>
      </c>
      <c r="F9930" s="161">
        <v>41190</v>
      </c>
      <c r="G9930" s="162">
        <v>2012</v>
      </c>
      <c r="H9930" s="37">
        <v>165800</v>
      </c>
      <c r="I9930" s="35">
        <v>179714</v>
      </c>
      <c r="J9930" s="35">
        <v>35943</v>
      </c>
      <c r="K9930" s="33"/>
    </row>
    <row r="9931" spans="1:11" s="38" customFormat="1" ht="18" customHeight="1">
      <c r="A9931" s="33">
        <f t="shared" si="155"/>
        <v>9926</v>
      </c>
      <c r="B9931" s="160" t="s">
        <v>2485</v>
      </c>
      <c r="C9931" s="160" t="s">
        <v>13481</v>
      </c>
      <c r="D9931" s="159" t="s">
        <v>1838</v>
      </c>
      <c r="E9931" s="160" t="s">
        <v>1838</v>
      </c>
      <c r="F9931" s="161">
        <v>41190</v>
      </c>
      <c r="G9931" s="162">
        <v>2012</v>
      </c>
      <c r="H9931" s="37">
        <v>157400</v>
      </c>
      <c r="I9931" s="35">
        <v>170609</v>
      </c>
      <c r="J9931" s="35">
        <v>34122</v>
      </c>
      <c r="K9931" s="33"/>
    </row>
    <row r="9932" spans="1:11" s="38" customFormat="1" ht="18" customHeight="1">
      <c r="A9932" s="33">
        <f t="shared" si="155"/>
        <v>9927</v>
      </c>
      <c r="B9932" s="160" t="s">
        <v>4068</v>
      </c>
      <c r="C9932" s="160" t="s">
        <v>13482</v>
      </c>
      <c r="D9932" s="159" t="s">
        <v>1838</v>
      </c>
      <c r="E9932" s="160" t="s">
        <v>1838</v>
      </c>
      <c r="F9932" s="161">
        <v>41190</v>
      </c>
      <c r="G9932" s="162">
        <v>2012</v>
      </c>
      <c r="H9932" s="37">
        <v>157400</v>
      </c>
      <c r="I9932" s="35">
        <v>170609</v>
      </c>
      <c r="J9932" s="35">
        <v>34122</v>
      </c>
      <c r="K9932" s="33"/>
    </row>
    <row r="9933" spans="1:11" s="38" customFormat="1" ht="18" customHeight="1">
      <c r="A9933" s="33">
        <f t="shared" si="155"/>
        <v>9928</v>
      </c>
      <c r="B9933" s="160" t="s">
        <v>8808</v>
      </c>
      <c r="C9933" s="160" t="s">
        <v>13483</v>
      </c>
      <c r="D9933" s="159" t="s">
        <v>1838</v>
      </c>
      <c r="E9933" s="160" t="s">
        <v>1838</v>
      </c>
      <c r="F9933" s="161">
        <v>41190</v>
      </c>
      <c r="G9933" s="162">
        <v>2012</v>
      </c>
      <c r="H9933" s="37">
        <v>157400</v>
      </c>
      <c r="I9933" s="35">
        <v>170609</v>
      </c>
      <c r="J9933" s="35">
        <v>34122</v>
      </c>
      <c r="K9933" s="33"/>
    </row>
    <row r="9934" spans="1:11" s="38" customFormat="1" ht="18" customHeight="1">
      <c r="A9934" s="33">
        <f t="shared" si="155"/>
        <v>9929</v>
      </c>
      <c r="B9934" s="160" t="s">
        <v>8808</v>
      </c>
      <c r="C9934" s="160" t="s">
        <v>13484</v>
      </c>
      <c r="D9934" s="159" t="s">
        <v>1838</v>
      </c>
      <c r="E9934" s="160" t="s">
        <v>1838</v>
      </c>
      <c r="F9934" s="161">
        <v>41190</v>
      </c>
      <c r="G9934" s="162">
        <v>2012</v>
      </c>
      <c r="H9934" s="37">
        <v>157400</v>
      </c>
      <c r="I9934" s="35">
        <v>170609</v>
      </c>
      <c r="J9934" s="35">
        <v>34122</v>
      </c>
      <c r="K9934" s="33"/>
    </row>
    <row r="9935" spans="1:11" s="38" customFormat="1" ht="18" customHeight="1">
      <c r="A9935" s="33">
        <f t="shared" si="155"/>
        <v>9930</v>
      </c>
      <c r="B9935" s="160" t="s">
        <v>2220</v>
      </c>
      <c r="C9935" s="160" t="s">
        <v>13485</v>
      </c>
      <c r="D9935" s="159" t="s">
        <v>1462</v>
      </c>
      <c r="E9935" s="160" t="s">
        <v>1462</v>
      </c>
      <c r="F9935" s="161">
        <v>41190</v>
      </c>
      <c r="G9935" s="162">
        <v>2012</v>
      </c>
      <c r="H9935" s="37">
        <v>157300</v>
      </c>
      <c r="I9935" s="35">
        <v>170501</v>
      </c>
      <c r="J9935" s="35">
        <v>34100</v>
      </c>
      <c r="K9935" s="33"/>
    </row>
    <row r="9936" spans="1:11" s="38" customFormat="1" ht="18" customHeight="1">
      <c r="A9936" s="33">
        <f t="shared" si="155"/>
        <v>9931</v>
      </c>
      <c r="B9936" s="160" t="s">
        <v>7227</v>
      </c>
      <c r="C9936" s="160" t="s">
        <v>13486</v>
      </c>
      <c r="D9936" s="159" t="s">
        <v>1462</v>
      </c>
      <c r="E9936" s="160" t="s">
        <v>1462</v>
      </c>
      <c r="F9936" s="161">
        <v>41190</v>
      </c>
      <c r="G9936" s="162">
        <v>2012</v>
      </c>
      <c r="H9936" s="37">
        <v>157300</v>
      </c>
      <c r="I9936" s="35">
        <v>170501</v>
      </c>
      <c r="J9936" s="35">
        <v>34100</v>
      </c>
      <c r="K9936" s="33"/>
    </row>
    <row r="9937" spans="1:11" s="38" customFormat="1" ht="18" customHeight="1">
      <c r="A9937" s="33">
        <f t="shared" si="155"/>
        <v>9932</v>
      </c>
      <c r="B9937" s="160" t="s">
        <v>2002</v>
      </c>
      <c r="C9937" s="160" t="s">
        <v>13487</v>
      </c>
      <c r="D9937" s="159" t="s">
        <v>1462</v>
      </c>
      <c r="E9937" s="160" t="s">
        <v>1462</v>
      </c>
      <c r="F9937" s="161">
        <v>41190</v>
      </c>
      <c r="G9937" s="162">
        <v>2012</v>
      </c>
      <c r="H9937" s="37">
        <v>157300</v>
      </c>
      <c r="I9937" s="35">
        <v>170501</v>
      </c>
      <c r="J9937" s="35">
        <v>34100</v>
      </c>
      <c r="K9937" s="33"/>
    </row>
    <row r="9938" spans="1:11" s="38" customFormat="1" ht="18" customHeight="1">
      <c r="A9938" s="33">
        <f t="shared" si="155"/>
        <v>9933</v>
      </c>
      <c r="B9938" s="160" t="s">
        <v>2021</v>
      </c>
      <c r="C9938" s="160" t="s">
        <v>13488</v>
      </c>
      <c r="D9938" s="159" t="s">
        <v>1462</v>
      </c>
      <c r="E9938" s="160" t="s">
        <v>1462</v>
      </c>
      <c r="F9938" s="161">
        <v>41190</v>
      </c>
      <c r="G9938" s="162">
        <v>2012</v>
      </c>
      <c r="H9938" s="37">
        <v>157300</v>
      </c>
      <c r="I9938" s="35">
        <v>170501</v>
      </c>
      <c r="J9938" s="35">
        <v>34100</v>
      </c>
      <c r="K9938" s="33"/>
    </row>
    <row r="9939" spans="1:11" s="38" customFormat="1" ht="18" customHeight="1">
      <c r="A9939" s="33">
        <f t="shared" si="155"/>
        <v>9934</v>
      </c>
      <c r="B9939" s="160" t="s">
        <v>2377</v>
      </c>
      <c r="C9939" s="160" t="s">
        <v>13489</v>
      </c>
      <c r="D9939" s="159" t="s">
        <v>1462</v>
      </c>
      <c r="E9939" s="160" t="s">
        <v>1462</v>
      </c>
      <c r="F9939" s="161">
        <v>41190</v>
      </c>
      <c r="G9939" s="162">
        <v>2012</v>
      </c>
      <c r="H9939" s="37">
        <v>157300</v>
      </c>
      <c r="I9939" s="35">
        <v>170501</v>
      </c>
      <c r="J9939" s="35">
        <v>34100</v>
      </c>
      <c r="K9939" s="33"/>
    </row>
    <row r="9940" spans="1:11" s="38" customFormat="1" ht="18" customHeight="1">
      <c r="A9940" s="33">
        <f t="shared" si="155"/>
        <v>9935</v>
      </c>
      <c r="B9940" s="160" t="s">
        <v>4312</v>
      </c>
      <c r="C9940" s="160" t="s">
        <v>13490</v>
      </c>
      <c r="D9940" s="159" t="s">
        <v>13491</v>
      </c>
      <c r="E9940" s="160" t="s">
        <v>1462</v>
      </c>
      <c r="F9940" s="161">
        <v>41190</v>
      </c>
      <c r="G9940" s="162">
        <v>2012</v>
      </c>
      <c r="H9940" s="37">
        <v>157300</v>
      </c>
      <c r="I9940" s="35">
        <v>170501</v>
      </c>
      <c r="J9940" s="35">
        <v>34100</v>
      </c>
      <c r="K9940" s="33"/>
    </row>
    <row r="9941" spans="1:11" s="38" customFormat="1" ht="18" customHeight="1">
      <c r="A9941" s="33">
        <f t="shared" si="155"/>
        <v>9936</v>
      </c>
      <c r="B9941" s="160" t="s">
        <v>7227</v>
      </c>
      <c r="C9941" s="160" t="s">
        <v>13492</v>
      </c>
      <c r="D9941" s="159" t="s">
        <v>1462</v>
      </c>
      <c r="E9941" s="160" t="s">
        <v>1462</v>
      </c>
      <c r="F9941" s="161">
        <v>41190</v>
      </c>
      <c r="G9941" s="162">
        <v>2012</v>
      </c>
      <c r="H9941" s="37">
        <v>157300</v>
      </c>
      <c r="I9941" s="35">
        <v>170501</v>
      </c>
      <c r="J9941" s="35">
        <v>34100</v>
      </c>
      <c r="K9941" s="33"/>
    </row>
    <row r="9942" spans="1:11" s="38" customFormat="1" ht="18" customHeight="1">
      <c r="A9942" s="33">
        <f t="shared" si="155"/>
        <v>9937</v>
      </c>
      <c r="B9942" s="160" t="s">
        <v>2002</v>
      </c>
      <c r="C9942" s="160" t="s">
        <v>13493</v>
      </c>
      <c r="D9942" s="159" t="s">
        <v>4392</v>
      </c>
      <c r="E9942" s="160" t="s">
        <v>1422</v>
      </c>
      <c r="F9942" s="161">
        <v>41190</v>
      </c>
      <c r="G9942" s="162">
        <v>2012</v>
      </c>
      <c r="H9942" s="37">
        <v>147800</v>
      </c>
      <c r="I9942" s="35">
        <v>160203</v>
      </c>
      <c r="J9942" s="35">
        <v>32041</v>
      </c>
      <c r="K9942" s="33"/>
    </row>
    <row r="9943" spans="1:11" s="38" customFormat="1" ht="18" customHeight="1">
      <c r="A9943" s="33">
        <f t="shared" si="155"/>
        <v>9938</v>
      </c>
      <c r="B9943" s="160" t="s">
        <v>8247</v>
      </c>
      <c r="C9943" s="160" t="s">
        <v>13494</v>
      </c>
      <c r="D9943" s="159" t="s">
        <v>1422</v>
      </c>
      <c r="E9943" s="160" t="s">
        <v>1422</v>
      </c>
      <c r="F9943" s="161">
        <v>41190</v>
      </c>
      <c r="G9943" s="162">
        <v>2012</v>
      </c>
      <c r="H9943" s="37">
        <v>147800</v>
      </c>
      <c r="I9943" s="35">
        <v>160203</v>
      </c>
      <c r="J9943" s="35">
        <v>32041</v>
      </c>
      <c r="K9943" s="33"/>
    </row>
    <row r="9944" spans="1:11" s="38" customFormat="1" ht="18" customHeight="1">
      <c r="A9944" s="33">
        <f t="shared" si="155"/>
        <v>9939</v>
      </c>
      <c r="B9944" s="160" t="s">
        <v>8247</v>
      </c>
      <c r="C9944" s="160" t="s">
        <v>13495</v>
      </c>
      <c r="D9944" s="159" t="s">
        <v>1422</v>
      </c>
      <c r="E9944" s="160" t="s">
        <v>1422</v>
      </c>
      <c r="F9944" s="161">
        <v>41190</v>
      </c>
      <c r="G9944" s="162">
        <v>2012</v>
      </c>
      <c r="H9944" s="37">
        <v>147800</v>
      </c>
      <c r="I9944" s="35">
        <v>160203</v>
      </c>
      <c r="J9944" s="35">
        <v>32041</v>
      </c>
      <c r="K9944" s="33"/>
    </row>
    <row r="9945" spans="1:11" s="38" customFormat="1" ht="18" customHeight="1">
      <c r="A9945" s="33">
        <f t="shared" si="155"/>
        <v>9940</v>
      </c>
      <c r="B9945" s="160" t="s">
        <v>8247</v>
      </c>
      <c r="C9945" s="160" t="s">
        <v>13496</v>
      </c>
      <c r="D9945" s="159" t="s">
        <v>1422</v>
      </c>
      <c r="E9945" s="160" t="s">
        <v>1422</v>
      </c>
      <c r="F9945" s="161">
        <v>41190</v>
      </c>
      <c r="G9945" s="162">
        <v>2012</v>
      </c>
      <c r="H9945" s="37">
        <v>147800</v>
      </c>
      <c r="I9945" s="35">
        <v>160203</v>
      </c>
      <c r="J9945" s="35">
        <v>32041</v>
      </c>
      <c r="K9945" s="33"/>
    </row>
    <row r="9946" spans="1:11" s="38" customFormat="1" ht="18" customHeight="1">
      <c r="A9946" s="33">
        <f t="shared" si="155"/>
        <v>9941</v>
      </c>
      <c r="B9946" s="160" t="s">
        <v>8247</v>
      </c>
      <c r="C9946" s="160" t="s">
        <v>13497</v>
      </c>
      <c r="D9946" s="159" t="s">
        <v>1422</v>
      </c>
      <c r="E9946" s="160" t="s">
        <v>1422</v>
      </c>
      <c r="F9946" s="161">
        <v>41190</v>
      </c>
      <c r="G9946" s="162">
        <v>2012</v>
      </c>
      <c r="H9946" s="37">
        <v>147800</v>
      </c>
      <c r="I9946" s="35">
        <v>160203</v>
      </c>
      <c r="J9946" s="35">
        <v>32041</v>
      </c>
      <c r="K9946" s="33"/>
    </row>
    <row r="9947" spans="1:11" s="38" customFormat="1" ht="18" customHeight="1">
      <c r="A9947" s="33">
        <f t="shared" si="155"/>
        <v>9942</v>
      </c>
      <c r="B9947" s="160" t="s">
        <v>8247</v>
      </c>
      <c r="C9947" s="160" t="s">
        <v>13498</v>
      </c>
      <c r="D9947" s="159" t="s">
        <v>1422</v>
      </c>
      <c r="E9947" s="160" t="s">
        <v>1422</v>
      </c>
      <c r="F9947" s="161">
        <v>41190</v>
      </c>
      <c r="G9947" s="162">
        <v>2012</v>
      </c>
      <c r="H9947" s="37">
        <v>147800</v>
      </c>
      <c r="I9947" s="35">
        <v>160203</v>
      </c>
      <c r="J9947" s="35">
        <v>32041</v>
      </c>
      <c r="K9947" s="33"/>
    </row>
    <row r="9948" spans="1:11" s="38" customFormat="1" ht="18" customHeight="1">
      <c r="A9948" s="33">
        <f t="shared" si="155"/>
        <v>9943</v>
      </c>
      <c r="B9948" s="160" t="s">
        <v>4700</v>
      </c>
      <c r="C9948" s="160" t="s">
        <v>13499</v>
      </c>
      <c r="D9948" s="159" t="s">
        <v>1422</v>
      </c>
      <c r="E9948" s="160" t="s">
        <v>1422</v>
      </c>
      <c r="F9948" s="161">
        <v>41190</v>
      </c>
      <c r="G9948" s="162">
        <v>2012</v>
      </c>
      <c r="H9948" s="37">
        <v>147800</v>
      </c>
      <c r="I9948" s="35">
        <v>160203</v>
      </c>
      <c r="J9948" s="35">
        <v>32041</v>
      </c>
      <c r="K9948" s="33"/>
    </row>
    <row r="9949" spans="1:11" s="38" customFormat="1" ht="18" customHeight="1">
      <c r="A9949" s="33">
        <f t="shared" si="155"/>
        <v>9944</v>
      </c>
      <c r="B9949" s="160" t="s">
        <v>4700</v>
      </c>
      <c r="C9949" s="160" t="s">
        <v>13500</v>
      </c>
      <c r="D9949" s="159" t="s">
        <v>1422</v>
      </c>
      <c r="E9949" s="160" t="s">
        <v>1422</v>
      </c>
      <c r="F9949" s="161">
        <v>41190</v>
      </c>
      <c r="G9949" s="162">
        <v>2012</v>
      </c>
      <c r="H9949" s="37">
        <v>147800</v>
      </c>
      <c r="I9949" s="35">
        <v>160203</v>
      </c>
      <c r="J9949" s="35">
        <v>32041</v>
      </c>
      <c r="K9949" s="33"/>
    </row>
    <row r="9950" spans="1:11" s="38" customFormat="1" ht="18" customHeight="1">
      <c r="A9950" s="33">
        <f t="shared" si="155"/>
        <v>9945</v>
      </c>
      <c r="B9950" s="160" t="s">
        <v>8247</v>
      </c>
      <c r="C9950" s="160" t="s">
        <v>13501</v>
      </c>
      <c r="D9950" s="159" t="s">
        <v>1422</v>
      </c>
      <c r="E9950" s="160" t="s">
        <v>1422</v>
      </c>
      <c r="F9950" s="161">
        <v>41190</v>
      </c>
      <c r="G9950" s="162">
        <v>2012</v>
      </c>
      <c r="H9950" s="37">
        <v>147800</v>
      </c>
      <c r="I9950" s="35">
        <v>160203</v>
      </c>
      <c r="J9950" s="35">
        <v>32041</v>
      </c>
      <c r="K9950" s="33"/>
    </row>
    <row r="9951" spans="1:11" s="38" customFormat="1" ht="18" customHeight="1">
      <c r="A9951" s="33">
        <f t="shared" si="155"/>
        <v>9946</v>
      </c>
      <c r="B9951" s="160" t="s">
        <v>8247</v>
      </c>
      <c r="C9951" s="160" t="s">
        <v>13502</v>
      </c>
      <c r="D9951" s="159" t="s">
        <v>1422</v>
      </c>
      <c r="E9951" s="160" t="s">
        <v>1422</v>
      </c>
      <c r="F9951" s="161">
        <v>41190</v>
      </c>
      <c r="G9951" s="162">
        <v>2012</v>
      </c>
      <c r="H9951" s="37">
        <v>147800</v>
      </c>
      <c r="I9951" s="35">
        <v>160203</v>
      </c>
      <c r="J9951" s="35">
        <v>32041</v>
      </c>
      <c r="K9951" s="33"/>
    </row>
    <row r="9952" spans="1:11" s="38" customFormat="1" ht="18" customHeight="1">
      <c r="A9952" s="33">
        <f t="shared" si="155"/>
        <v>9947</v>
      </c>
      <c r="B9952" s="160" t="s">
        <v>4700</v>
      </c>
      <c r="C9952" s="160" t="s">
        <v>13503</v>
      </c>
      <c r="D9952" s="159" t="s">
        <v>1422</v>
      </c>
      <c r="E9952" s="160" t="s">
        <v>1422</v>
      </c>
      <c r="F9952" s="161">
        <v>41190</v>
      </c>
      <c r="G9952" s="162">
        <v>2012</v>
      </c>
      <c r="H9952" s="37">
        <v>147800</v>
      </c>
      <c r="I9952" s="35">
        <v>160203</v>
      </c>
      <c r="J9952" s="35">
        <v>32041</v>
      </c>
      <c r="K9952" s="33"/>
    </row>
    <row r="9953" spans="1:11" s="38" customFormat="1" ht="18" customHeight="1">
      <c r="A9953" s="33">
        <f t="shared" si="155"/>
        <v>9948</v>
      </c>
      <c r="B9953" s="160" t="s">
        <v>8247</v>
      </c>
      <c r="C9953" s="160" t="s">
        <v>13504</v>
      </c>
      <c r="D9953" s="159" t="s">
        <v>1422</v>
      </c>
      <c r="E9953" s="160" t="s">
        <v>1422</v>
      </c>
      <c r="F9953" s="161">
        <v>41190</v>
      </c>
      <c r="G9953" s="162">
        <v>2012</v>
      </c>
      <c r="H9953" s="37">
        <v>147800</v>
      </c>
      <c r="I9953" s="35">
        <v>160203</v>
      </c>
      <c r="J9953" s="35">
        <v>32041</v>
      </c>
      <c r="K9953" s="33"/>
    </row>
    <row r="9954" spans="1:11" s="38" customFormat="1" ht="18" customHeight="1">
      <c r="A9954" s="33">
        <f t="shared" si="155"/>
        <v>9949</v>
      </c>
      <c r="B9954" s="160" t="s">
        <v>2146</v>
      </c>
      <c r="C9954" s="160" t="s">
        <v>13505</v>
      </c>
      <c r="D9954" s="159" t="s">
        <v>1422</v>
      </c>
      <c r="E9954" s="160" t="s">
        <v>1422</v>
      </c>
      <c r="F9954" s="161">
        <v>41190</v>
      </c>
      <c r="G9954" s="162">
        <v>2012</v>
      </c>
      <c r="H9954" s="37">
        <v>147800</v>
      </c>
      <c r="I9954" s="35">
        <v>160203</v>
      </c>
      <c r="J9954" s="35">
        <v>32041</v>
      </c>
      <c r="K9954" s="33"/>
    </row>
    <row r="9955" spans="1:11" s="38" customFormat="1" ht="18" customHeight="1">
      <c r="A9955" s="33">
        <f t="shared" si="155"/>
        <v>9950</v>
      </c>
      <c r="B9955" s="160" t="s">
        <v>4280</v>
      </c>
      <c r="C9955" s="160" t="s">
        <v>13506</v>
      </c>
      <c r="D9955" s="159" t="s">
        <v>1422</v>
      </c>
      <c r="E9955" s="160" t="s">
        <v>1422</v>
      </c>
      <c r="F9955" s="161">
        <v>41190</v>
      </c>
      <c r="G9955" s="162">
        <v>2012</v>
      </c>
      <c r="H9955" s="37">
        <v>147800</v>
      </c>
      <c r="I9955" s="35">
        <v>160203</v>
      </c>
      <c r="J9955" s="35">
        <v>32041</v>
      </c>
      <c r="K9955" s="33"/>
    </row>
    <row r="9956" spans="1:11" s="38" customFormat="1" ht="18" customHeight="1">
      <c r="A9956" s="33">
        <f t="shared" si="155"/>
        <v>9951</v>
      </c>
      <c r="B9956" s="160" t="s">
        <v>2758</v>
      </c>
      <c r="C9956" s="160" t="s">
        <v>13507</v>
      </c>
      <c r="D9956" s="159" t="s">
        <v>1422</v>
      </c>
      <c r="E9956" s="160" t="s">
        <v>1422</v>
      </c>
      <c r="F9956" s="161">
        <v>41190</v>
      </c>
      <c r="G9956" s="162">
        <v>2012</v>
      </c>
      <c r="H9956" s="37">
        <v>147800</v>
      </c>
      <c r="I9956" s="35">
        <v>160203</v>
      </c>
      <c r="J9956" s="35">
        <v>32041</v>
      </c>
      <c r="K9956" s="33"/>
    </row>
    <row r="9957" spans="1:11" s="38" customFormat="1" ht="18" customHeight="1">
      <c r="A9957" s="33">
        <f t="shared" si="155"/>
        <v>9952</v>
      </c>
      <c r="B9957" s="160" t="s">
        <v>2758</v>
      </c>
      <c r="C9957" s="160" t="s">
        <v>13508</v>
      </c>
      <c r="D9957" s="159" t="s">
        <v>1422</v>
      </c>
      <c r="E9957" s="160" t="s">
        <v>1422</v>
      </c>
      <c r="F9957" s="161">
        <v>41190</v>
      </c>
      <c r="G9957" s="162">
        <v>2012</v>
      </c>
      <c r="H9957" s="37">
        <v>147800</v>
      </c>
      <c r="I9957" s="35">
        <v>160203</v>
      </c>
      <c r="J9957" s="35">
        <v>32041</v>
      </c>
      <c r="K9957" s="33"/>
    </row>
    <row r="9958" spans="1:11" s="38" customFormat="1" ht="18" customHeight="1">
      <c r="A9958" s="33">
        <f t="shared" si="155"/>
        <v>9953</v>
      </c>
      <c r="B9958" s="160" t="s">
        <v>2758</v>
      </c>
      <c r="C9958" s="160" t="s">
        <v>13509</v>
      </c>
      <c r="D9958" s="159" t="s">
        <v>1422</v>
      </c>
      <c r="E9958" s="160" t="s">
        <v>1422</v>
      </c>
      <c r="F9958" s="161">
        <v>41190</v>
      </c>
      <c r="G9958" s="162">
        <v>2012</v>
      </c>
      <c r="H9958" s="37">
        <v>147800</v>
      </c>
      <c r="I9958" s="35">
        <v>160203</v>
      </c>
      <c r="J9958" s="35">
        <v>32041</v>
      </c>
      <c r="K9958" s="33"/>
    </row>
    <row r="9959" spans="1:11" s="38" customFormat="1" ht="18" customHeight="1">
      <c r="A9959" s="33">
        <f t="shared" si="155"/>
        <v>9954</v>
      </c>
      <c r="B9959" s="160" t="s">
        <v>2758</v>
      </c>
      <c r="C9959" s="160" t="s">
        <v>13510</v>
      </c>
      <c r="D9959" s="159" t="s">
        <v>1422</v>
      </c>
      <c r="E9959" s="160" t="s">
        <v>1422</v>
      </c>
      <c r="F9959" s="161">
        <v>41190</v>
      </c>
      <c r="G9959" s="162">
        <v>2012</v>
      </c>
      <c r="H9959" s="37">
        <v>147800</v>
      </c>
      <c r="I9959" s="35">
        <v>160203</v>
      </c>
      <c r="J9959" s="35">
        <v>32041</v>
      </c>
      <c r="K9959" s="33"/>
    </row>
    <row r="9960" spans="1:11" s="38" customFormat="1" ht="18" customHeight="1">
      <c r="A9960" s="33">
        <f t="shared" si="155"/>
        <v>9955</v>
      </c>
      <c r="B9960" s="160" t="s">
        <v>4605</v>
      </c>
      <c r="C9960" s="160" t="s">
        <v>13511</v>
      </c>
      <c r="D9960" s="159" t="s">
        <v>1422</v>
      </c>
      <c r="E9960" s="160" t="s">
        <v>1422</v>
      </c>
      <c r="F9960" s="161">
        <v>41190</v>
      </c>
      <c r="G9960" s="162">
        <v>2012</v>
      </c>
      <c r="H9960" s="37">
        <v>147800</v>
      </c>
      <c r="I9960" s="35">
        <v>160203</v>
      </c>
      <c r="J9960" s="35">
        <v>32041</v>
      </c>
      <c r="K9960" s="33"/>
    </row>
    <row r="9961" spans="1:11" s="38" customFormat="1" ht="18" customHeight="1">
      <c r="A9961" s="33">
        <f t="shared" si="155"/>
        <v>9956</v>
      </c>
      <c r="B9961" s="160" t="s">
        <v>4605</v>
      </c>
      <c r="C9961" s="160" t="s">
        <v>13512</v>
      </c>
      <c r="D9961" s="159" t="s">
        <v>1422</v>
      </c>
      <c r="E9961" s="160" t="s">
        <v>1422</v>
      </c>
      <c r="F9961" s="161">
        <v>41190</v>
      </c>
      <c r="G9961" s="162">
        <v>2012</v>
      </c>
      <c r="H9961" s="37">
        <v>147800</v>
      </c>
      <c r="I9961" s="35">
        <v>160203</v>
      </c>
      <c r="J9961" s="35">
        <v>32041</v>
      </c>
      <c r="K9961" s="33"/>
    </row>
    <row r="9962" spans="1:11" s="38" customFormat="1" ht="18" customHeight="1">
      <c r="A9962" s="33">
        <f t="shared" si="155"/>
        <v>9957</v>
      </c>
      <c r="B9962" s="160" t="s">
        <v>4605</v>
      </c>
      <c r="C9962" s="160" t="s">
        <v>13513</v>
      </c>
      <c r="D9962" s="159" t="s">
        <v>1422</v>
      </c>
      <c r="E9962" s="160" t="s">
        <v>1422</v>
      </c>
      <c r="F9962" s="161">
        <v>41190</v>
      </c>
      <c r="G9962" s="162">
        <v>2012</v>
      </c>
      <c r="H9962" s="37">
        <v>147800</v>
      </c>
      <c r="I9962" s="35">
        <v>160203</v>
      </c>
      <c r="J9962" s="35">
        <v>32041</v>
      </c>
      <c r="K9962" s="33"/>
    </row>
    <row r="9963" spans="1:11" s="38" customFormat="1" ht="18" customHeight="1">
      <c r="A9963" s="33">
        <f t="shared" si="155"/>
        <v>9958</v>
      </c>
      <c r="B9963" s="160" t="s">
        <v>4605</v>
      </c>
      <c r="C9963" s="160" t="s">
        <v>13514</v>
      </c>
      <c r="D9963" s="159" t="s">
        <v>1422</v>
      </c>
      <c r="E9963" s="160" t="s">
        <v>1422</v>
      </c>
      <c r="F9963" s="161">
        <v>41190</v>
      </c>
      <c r="G9963" s="162">
        <v>2012</v>
      </c>
      <c r="H9963" s="37">
        <v>147800</v>
      </c>
      <c r="I9963" s="35">
        <v>160203</v>
      </c>
      <c r="J9963" s="35">
        <v>32041</v>
      </c>
      <c r="K9963" s="33"/>
    </row>
    <row r="9964" spans="1:11" s="38" customFormat="1" ht="18" customHeight="1">
      <c r="A9964" s="33">
        <f t="shared" si="155"/>
        <v>9959</v>
      </c>
      <c r="B9964" s="160" t="s">
        <v>4605</v>
      </c>
      <c r="C9964" s="160" t="s">
        <v>13515</v>
      </c>
      <c r="D9964" s="159" t="s">
        <v>1422</v>
      </c>
      <c r="E9964" s="160" t="s">
        <v>1422</v>
      </c>
      <c r="F9964" s="161">
        <v>41190</v>
      </c>
      <c r="G9964" s="162">
        <v>2012</v>
      </c>
      <c r="H9964" s="37">
        <v>147800</v>
      </c>
      <c r="I9964" s="35">
        <v>160203</v>
      </c>
      <c r="J9964" s="35">
        <v>32041</v>
      </c>
      <c r="K9964" s="33"/>
    </row>
    <row r="9965" spans="1:11" s="38" customFormat="1" ht="18" customHeight="1">
      <c r="A9965" s="33">
        <f t="shared" si="155"/>
        <v>9960</v>
      </c>
      <c r="B9965" s="160" t="s">
        <v>2242</v>
      </c>
      <c r="C9965" s="160" t="s">
        <v>13516</v>
      </c>
      <c r="D9965" s="159" t="s">
        <v>1422</v>
      </c>
      <c r="E9965" s="160" t="s">
        <v>1422</v>
      </c>
      <c r="F9965" s="161">
        <v>41190</v>
      </c>
      <c r="G9965" s="162">
        <v>2012</v>
      </c>
      <c r="H9965" s="37">
        <v>147800</v>
      </c>
      <c r="I9965" s="35">
        <v>160203</v>
      </c>
      <c r="J9965" s="35">
        <v>32041</v>
      </c>
      <c r="K9965" s="33"/>
    </row>
    <row r="9966" spans="1:11" s="38" customFormat="1" ht="18" customHeight="1">
      <c r="A9966" s="33">
        <f t="shared" si="155"/>
        <v>9961</v>
      </c>
      <c r="B9966" s="160" t="s">
        <v>2242</v>
      </c>
      <c r="C9966" s="160" t="s">
        <v>13517</v>
      </c>
      <c r="D9966" s="159" t="s">
        <v>1422</v>
      </c>
      <c r="E9966" s="160" t="s">
        <v>1422</v>
      </c>
      <c r="F9966" s="161">
        <v>41190</v>
      </c>
      <c r="G9966" s="162">
        <v>2012</v>
      </c>
      <c r="H9966" s="37">
        <v>147800</v>
      </c>
      <c r="I9966" s="35">
        <v>160203</v>
      </c>
      <c r="J9966" s="35">
        <v>32041</v>
      </c>
      <c r="K9966" s="33"/>
    </row>
    <row r="9967" spans="1:11" s="38" customFormat="1" ht="18" customHeight="1">
      <c r="A9967" s="33">
        <f t="shared" si="155"/>
        <v>9962</v>
      </c>
      <c r="B9967" s="160" t="s">
        <v>2242</v>
      </c>
      <c r="C9967" s="160" t="s">
        <v>13518</v>
      </c>
      <c r="D9967" s="159" t="s">
        <v>1422</v>
      </c>
      <c r="E9967" s="160" t="s">
        <v>1422</v>
      </c>
      <c r="F9967" s="161">
        <v>41190</v>
      </c>
      <c r="G9967" s="162">
        <v>2012</v>
      </c>
      <c r="H9967" s="37">
        <v>147800</v>
      </c>
      <c r="I9967" s="35">
        <v>160203</v>
      </c>
      <c r="J9967" s="35">
        <v>32041</v>
      </c>
      <c r="K9967" s="33"/>
    </row>
    <row r="9968" spans="1:11" ht="18" customHeight="1">
      <c r="A9968" s="33">
        <f t="shared" si="155"/>
        <v>9963</v>
      </c>
      <c r="B9968" s="160" t="s">
        <v>2021</v>
      </c>
      <c r="C9968" s="160" t="s">
        <v>13519</v>
      </c>
      <c r="D9968" s="159" t="s">
        <v>1422</v>
      </c>
      <c r="E9968" s="160" t="s">
        <v>1422</v>
      </c>
      <c r="F9968" s="161">
        <v>41190</v>
      </c>
      <c r="G9968" s="162">
        <v>2012</v>
      </c>
      <c r="H9968" s="37">
        <v>147800</v>
      </c>
      <c r="I9968" s="35">
        <v>160203</v>
      </c>
      <c r="J9968" s="35">
        <v>32041</v>
      </c>
      <c r="K9968" s="33"/>
    </row>
    <row r="9969" spans="1:11" ht="18" customHeight="1">
      <c r="A9969" s="33">
        <f t="shared" si="155"/>
        <v>9964</v>
      </c>
      <c r="B9969" s="160" t="s">
        <v>2242</v>
      </c>
      <c r="C9969" s="160" t="s">
        <v>13520</v>
      </c>
      <c r="D9969" s="159" t="s">
        <v>1422</v>
      </c>
      <c r="E9969" s="160" t="s">
        <v>1422</v>
      </c>
      <c r="F9969" s="161">
        <v>41190</v>
      </c>
      <c r="G9969" s="162">
        <v>2012</v>
      </c>
      <c r="H9969" s="37">
        <v>147800</v>
      </c>
      <c r="I9969" s="35">
        <v>160203</v>
      </c>
      <c r="J9969" s="35">
        <v>32041</v>
      </c>
      <c r="K9969" s="33"/>
    </row>
    <row r="9970" spans="1:11" ht="18" customHeight="1">
      <c r="A9970" s="33">
        <f t="shared" si="155"/>
        <v>9965</v>
      </c>
      <c r="B9970" s="160" t="s">
        <v>2242</v>
      </c>
      <c r="C9970" s="160" t="s">
        <v>13521</v>
      </c>
      <c r="D9970" s="159" t="s">
        <v>1422</v>
      </c>
      <c r="E9970" s="160" t="s">
        <v>1422</v>
      </c>
      <c r="F9970" s="161">
        <v>41190</v>
      </c>
      <c r="G9970" s="162">
        <v>2012</v>
      </c>
      <c r="H9970" s="37">
        <v>147800</v>
      </c>
      <c r="I9970" s="35">
        <v>160203</v>
      </c>
      <c r="J9970" s="35">
        <v>32041</v>
      </c>
      <c r="K9970" s="33"/>
    </row>
    <row r="9971" spans="1:11" ht="18" customHeight="1">
      <c r="A9971" s="33">
        <f t="shared" si="155"/>
        <v>9966</v>
      </c>
      <c r="B9971" s="160" t="s">
        <v>2788</v>
      </c>
      <c r="C9971" s="160" t="s">
        <v>13522</v>
      </c>
      <c r="D9971" s="159" t="s">
        <v>1427</v>
      </c>
      <c r="E9971" s="160" t="s">
        <v>1427</v>
      </c>
      <c r="F9971" s="161">
        <v>41190</v>
      </c>
      <c r="G9971" s="162">
        <v>2012</v>
      </c>
      <c r="H9971" s="37">
        <v>143700</v>
      </c>
      <c r="I9971" s="35">
        <v>155759</v>
      </c>
      <c r="J9971" s="35">
        <v>31152</v>
      </c>
      <c r="K9971" s="33"/>
    </row>
    <row r="9972" spans="1:11" ht="18" customHeight="1">
      <c r="A9972" s="33">
        <f t="shared" si="155"/>
        <v>9967</v>
      </c>
      <c r="B9972" s="160" t="s">
        <v>5856</v>
      </c>
      <c r="C9972" s="160" t="s">
        <v>13523</v>
      </c>
      <c r="D9972" s="159" t="s">
        <v>1427</v>
      </c>
      <c r="E9972" s="160" t="s">
        <v>1427</v>
      </c>
      <c r="F9972" s="161">
        <v>41190</v>
      </c>
      <c r="G9972" s="162">
        <v>2012</v>
      </c>
      <c r="H9972" s="37">
        <v>143700</v>
      </c>
      <c r="I9972" s="35">
        <v>155759</v>
      </c>
      <c r="J9972" s="35">
        <v>31152</v>
      </c>
      <c r="K9972" s="33"/>
    </row>
    <row r="9973" spans="1:11" ht="18" customHeight="1">
      <c r="A9973" s="33">
        <f t="shared" si="155"/>
        <v>9968</v>
      </c>
      <c r="B9973" s="160" t="s">
        <v>4191</v>
      </c>
      <c r="C9973" s="160" t="s">
        <v>13524</v>
      </c>
      <c r="D9973" s="159" t="s">
        <v>1586</v>
      </c>
      <c r="E9973" s="160" t="s">
        <v>1586</v>
      </c>
      <c r="F9973" s="161">
        <v>41190</v>
      </c>
      <c r="G9973" s="162">
        <v>2012</v>
      </c>
      <c r="H9973" s="37">
        <v>101000</v>
      </c>
      <c r="I9973" s="35">
        <v>109476</v>
      </c>
      <c r="J9973" s="35">
        <v>21895</v>
      </c>
      <c r="K9973" s="33"/>
    </row>
    <row r="9974" spans="1:11" ht="18" customHeight="1">
      <c r="A9974" s="33">
        <f t="shared" si="155"/>
        <v>9969</v>
      </c>
      <c r="B9974" s="160" t="s">
        <v>4700</v>
      </c>
      <c r="C9974" s="160" t="s">
        <v>13525</v>
      </c>
      <c r="D9974" s="159" t="s">
        <v>1459</v>
      </c>
      <c r="E9974" s="160" t="s">
        <v>1459</v>
      </c>
      <c r="F9974" s="161">
        <v>41187</v>
      </c>
      <c r="G9974" s="162">
        <v>2012</v>
      </c>
      <c r="H9974" s="37">
        <v>490540</v>
      </c>
      <c r="I9974" s="35">
        <v>531706</v>
      </c>
      <c r="J9974" s="35">
        <v>106341</v>
      </c>
      <c r="K9974" s="33"/>
    </row>
    <row r="9975" spans="1:11" ht="18" customHeight="1">
      <c r="A9975" s="33">
        <f t="shared" si="155"/>
        <v>9970</v>
      </c>
      <c r="B9975" s="160" t="s">
        <v>4700</v>
      </c>
      <c r="C9975" s="160" t="s">
        <v>13526</v>
      </c>
      <c r="D9975" s="159" t="s">
        <v>1459</v>
      </c>
      <c r="E9975" s="160" t="s">
        <v>1459</v>
      </c>
      <c r="F9975" s="161">
        <v>41187</v>
      </c>
      <c r="G9975" s="162">
        <v>2012</v>
      </c>
      <c r="H9975" s="37">
        <v>490540</v>
      </c>
      <c r="I9975" s="35">
        <v>531706</v>
      </c>
      <c r="J9975" s="35">
        <v>106341</v>
      </c>
      <c r="K9975" s="33"/>
    </row>
    <row r="9976" spans="1:11" ht="18" customHeight="1">
      <c r="A9976" s="33">
        <f t="shared" si="155"/>
        <v>9971</v>
      </c>
      <c r="B9976" s="160" t="s">
        <v>2462</v>
      </c>
      <c r="C9976" s="160" t="s">
        <v>13527</v>
      </c>
      <c r="D9976" s="159" t="s">
        <v>1298</v>
      </c>
      <c r="E9976" s="160" t="s">
        <v>1298</v>
      </c>
      <c r="F9976" s="161">
        <v>41187</v>
      </c>
      <c r="G9976" s="162">
        <v>2012</v>
      </c>
      <c r="H9976" s="37">
        <v>1350000</v>
      </c>
      <c r="I9976" s="35">
        <v>1241059</v>
      </c>
      <c r="J9976" s="35">
        <v>248212</v>
      </c>
      <c r="K9976" s="33"/>
    </row>
    <row r="9977" spans="1:11" ht="18" customHeight="1">
      <c r="A9977" s="33">
        <f t="shared" si="155"/>
        <v>9972</v>
      </c>
      <c r="B9977" s="160" t="s">
        <v>2462</v>
      </c>
      <c r="C9977" s="160" t="s">
        <v>13528</v>
      </c>
      <c r="D9977" s="159" t="s">
        <v>1298</v>
      </c>
      <c r="E9977" s="160" t="s">
        <v>1298</v>
      </c>
      <c r="F9977" s="161">
        <v>41187</v>
      </c>
      <c r="G9977" s="162">
        <v>2012</v>
      </c>
      <c r="H9977" s="37">
        <v>1350000</v>
      </c>
      <c r="I9977" s="35">
        <v>1241059</v>
      </c>
      <c r="J9977" s="35">
        <v>248212</v>
      </c>
      <c r="K9977" s="33"/>
    </row>
    <row r="9978" spans="1:11" ht="18" customHeight="1">
      <c r="A9978" s="33">
        <f t="shared" si="155"/>
        <v>9973</v>
      </c>
      <c r="B9978" s="160" t="s">
        <v>2220</v>
      </c>
      <c r="C9978" s="160" t="s">
        <v>13529</v>
      </c>
      <c r="D9978" s="159" t="s">
        <v>1298</v>
      </c>
      <c r="E9978" s="160" t="s">
        <v>1298</v>
      </c>
      <c r="F9978" s="161">
        <v>41187</v>
      </c>
      <c r="G9978" s="162">
        <v>2012</v>
      </c>
      <c r="H9978" s="37">
        <v>1350000</v>
      </c>
      <c r="I9978" s="35">
        <v>1241059</v>
      </c>
      <c r="J9978" s="35">
        <v>248212</v>
      </c>
      <c r="K9978" s="33"/>
    </row>
    <row r="9979" spans="1:11" ht="18" customHeight="1">
      <c r="A9979" s="33">
        <f t="shared" si="155"/>
        <v>9974</v>
      </c>
      <c r="B9979" s="160" t="s">
        <v>2340</v>
      </c>
      <c r="C9979" s="160" t="s">
        <v>13530</v>
      </c>
      <c r="D9979" s="159" t="s">
        <v>1298</v>
      </c>
      <c r="E9979" s="160" t="s">
        <v>1298</v>
      </c>
      <c r="F9979" s="161">
        <v>41187</v>
      </c>
      <c r="G9979" s="162">
        <v>2012</v>
      </c>
      <c r="H9979" s="37">
        <v>1350000</v>
      </c>
      <c r="I9979" s="35">
        <v>1241059</v>
      </c>
      <c r="J9979" s="35">
        <v>248212</v>
      </c>
      <c r="K9979" s="33"/>
    </row>
    <row r="9980" spans="1:11" ht="18" customHeight="1">
      <c r="A9980" s="33">
        <f t="shared" si="155"/>
        <v>9975</v>
      </c>
      <c r="B9980" s="160" t="s">
        <v>3388</v>
      </c>
      <c r="C9980" s="160" t="s">
        <v>13531</v>
      </c>
      <c r="D9980" s="159" t="s">
        <v>1298</v>
      </c>
      <c r="E9980" s="160" t="s">
        <v>1298</v>
      </c>
      <c r="F9980" s="161">
        <v>41187</v>
      </c>
      <c r="G9980" s="162">
        <v>2012</v>
      </c>
      <c r="H9980" s="37">
        <v>1350000</v>
      </c>
      <c r="I9980" s="35">
        <v>1241059</v>
      </c>
      <c r="J9980" s="35">
        <v>248212</v>
      </c>
      <c r="K9980" s="33"/>
    </row>
    <row r="9981" spans="1:11" ht="18" customHeight="1">
      <c r="A9981" s="33">
        <f t="shared" si="155"/>
        <v>9976</v>
      </c>
      <c r="B9981" s="160" t="s">
        <v>5883</v>
      </c>
      <c r="C9981" s="160" t="s">
        <v>13532</v>
      </c>
      <c r="D9981" s="159" t="s">
        <v>1298</v>
      </c>
      <c r="E9981" s="160" t="s">
        <v>1298</v>
      </c>
      <c r="F9981" s="161">
        <v>41187</v>
      </c>
      <c r="G9981" s="162">
        <v>2012</v>
      </c>
      <c r="H9981" s="37">
        <v>1350000</v>
      </c>
      <c r="I9981" s="35">
        <v>1241059</v>
      </c>
      <c r="J9981" s="35">
        <v>248212</v>
      </c>
      <c r="K9981" s="33"/>
    </row>
    <row r="9982" spans="1:11" ht="18" customHeight="1">
      <c r="A9982" s="33">
        <f t="shared" si="155"/>
        <v>9977</v>
      </c>
      <c r="B9982" s="160" t="s">
        <v>2462</v>
      </c>
      <c r="C9982" s="160" t="s">
        <v>13533</v>
      </c>
      <c r="D9982" s="159" t="s">
        <v>1298</v>
      </c>
      <c r="E9982" s="160" t="s">
        <v>1298</v>
      </c>
      <c r="F9982" s="161">
        <v>41187</v>
      </c>
      <c r="G9982" s="162">
        <v>2012</v>
      </c>
      <c r="H9982" s="37">
        <v>1350000</v>
      </c>
      <c r="I9982" s="35">
        <v>1241059</v>
      </c>
      <c r="J9982" s="35">
        <v>248212</v>
      </c>
      <c r="K9982" s="33"/>
    </row>
    <row r="9983" spans="1:11" s="38" customFormat="1" ht="18" customHeight="1">
      <c r="A9983" s="33">
        <f t="shared" si="155"/>
        <v>9978</v>
      </c>
      <c r="B9983" s="160" t="s">
        <v>1913</v>
      </c>
      <c r="C9983" s="160" t="s">
        <v>13534</v>
      </c>
      <c r="D9983" s="159" t="s">
        <v>1298</v>
      </c>
      <c r="E9983" s="160" t="s">
        <v>1298</v>
      </c>
      <c r="F9983" s="161">
        <v>41187</v>
      </c>
      <c r="G9983" s="162">
        <v>2012</v>
      </c>
      <c r="H9983" s="37">
        <v>1350000</v>
      </c>
      <c r="I9983" s="35">
        <v>1241059</v>
      </c>
      <c r="J9983" s="35">
        <v>248212</v>
      </c>
      <c r="K9983" s="33"/>
    </row>
    <row r="9984" spans="1:11" s="38" customFormat="1" ht="18" customHeight="1">
      <c r="A9984" s="33">
        <f t="shared" si="155"/>
        <v>9979</v>
      </c>
      <c r="B9984" s="160" t="s">
        <v>2631</v>
      </c>
      <c r="C9984" s="160" t="s">
        <v>13535</v>
      </c>
      <c r="D9984" s="159" t="s">
        <v>2232</v>
      </c>
      <c r="E9984" s="160" t="s">
        <v>2232</v>
      </c>
      <c r="F9984" s="161">
        <v>41187</v>
      </c>
      <c r="G9984" s="162">
        <v>2012</v>
      </c>
      <c r="H9984" s="37">
        <v>822800</v>
      </c>
      <c r="I9984" s="35">
        <v>891849</v>
      </c>
      <c r="J9984" s="35">
        <v>178370</v>
      </c>
      <c r="K9984" s="33"/>
    </row>
    <row r="9985" spans="1:11" s="38" customFormat="1" ht="18" customHeight="1">
      <c r="A9985" s="33">
        <f t="shared" si="155"/>
        <v>9980</v>
      </c>
      <c r="B9985" s="160" t="s">
        <v>2211</v>
      </c>
      <c r="C9985" s="160" t="s">
        <v>13536</v>
      </c>
      <c r="D9985" s="159" t="s">
        <v>1586</v>
      </c>
      <c r="E9985" s="160" t="s">
        <v>1586</v>
      </c>
      <c r="F9985" s="161">
        <v>41187</v>
      </c>
      <c r="G9985" s="162">
        <v>2012</v>
      </c>
      <c r="H9985" s="37">
        <v>500100</v>
      </c>
      <c r="I9985" s="35">
        <v>542068</v>
      </c>
      <c r="J9985" s="35">
        <v>108414</v>
      </c>
      <c r="K9985" s="33"/>
    </row>
    <row r="9986" spans="1:11" s="38" customFormat="1" ht="18" customHeight="1">
      <c r="A9986" s="33">
        <f t="shared" si="155"/>
        <v>9981</v>
      </c>
      <c r="B9986" s="160" t="s">
        <v>2211</v>
      </c>
      <c r="C9986" s="160" t="s">
        <v>13537</v>
      </c>
      <c r="D9986" s="159" t="s">
        <v>1586</v>
      </c>
      <c r="E9986" s="160" t="s">
        <v>1586</v>
      </c>
      <c r="F9986" s="161">
        <v>41187</v>
      </c>
      <c r="G9986" s="162">
        <v>2012</v>
      </c>
      <c r="H9986" s="37">
        <v>500100</v>
      </c>
      <c r="I9986" s="35">
        <v>542068</v>
      </c>
      <c r="J9986" s="35">
        <v>108414</v>
      </c>
      <c r="K9986" s="33"/>
    </row>
    <row r="9987" spans="1:11" s="38" customFormat="1" ht="18" customHeight="1">
      <c r="A9987" s="33">
        <f t="shared" si="155"/>
        <v>9982</v>
      </c>
      <c r="B9987" s="160" t="s">
        <v>2211</v>
      </c>
      <c r="C9987" s="160" t="s">
        <v>13538</v>
      </c>
      <c r="D9987" s="159" t="s">
        <v>1586</v>
      </c>
      <c r="E9987" s="160" t="s">
        <v>1586</v>
      </c>
      <c r="F9987" s="161">
        <v>41187</v>
      </c>
      <c r="G9987" s="162">
        <v>2012</v>
      </c>
      <c r="H9987" s="37">
        <v>500100</v>
      </c>
      <c r="I9987" s="35">
        <v>542068</v>
      </c>
      <c r="J9987" s="35">
        <v>108414</v>
      </c>
      <c r="K9987" s="33"/>
    </row>
    <row r="9988" spans="1:11" s="38" customFormat="1" ht="18" customHeight="1">
      <c r="A9988" s="33">
        <f t="shared" si="155"/>
        <v>9983</v>
      </c>
      <c r="B9988" s="160" t="s">
        <v>2822</v>
      </c>
      <c r="C9988" s="160" t="s">
        <v>13539</v>
      </c>
      <c r="D9988" s="159" t="s">
        <v>2232</v>
      </c>
      <c r="E9988" s="160" t="s">
        <v>2232</v>
      </c>
      <c r="F9988" s="161">
        <v>41187</v>
      </c>
      <c r="G9988" s="162">
        <v>2012</v>
      </c>
      <c r="H9988" s="37">
        <v>416000</v>
      </c>
      <c r="I9988" s="35">
        <v>450911</v>
      </c>
      <c r="J9988" s="35">
        <v>90182</v>
      </c>
      <c r="K9988" s="33"/>
    </row>
    <row r="9989" spans="1:11" s="38" customFormat="1" ht="18" customHeight="1">
      <c r="A9989" s="33">
        <f t="shared" si="155"/>
        <v>9984</v>
      </c>
      <c r="B9989" s="160" t="s">
        <v>2211</v>
      </c>
      <c r="C9989" s="160" t="s">
        <v>13540</v>
      </c>
      <c r="D9989" s="159" t="s">
        <v>2232</v>
      </c>
      <c r="E9989" s="160" t="s">
        <v>2232</v>
      </c>
      <c r="F9989" s="161">
        <v>41187</v>
      </c>
      <c r="G9989" s="162">
        <v>2012</v>
      </c>
      <c r="H9989" s="37">
        <v>416000</v>
      </c>
      <c r="I9989" s="35">
        <v>450911</v>
      </c>
      <c r="J9989" s="35">
        <v>90182</v>
      </c>
      <c r="K9989" s="33"/>
    </row>
    <row r="9990" spans="1:11" s="38" customFormat="1" ht="18" customHeight="1">
      <c r="A9990" s="33">
        <f t="shared" si="155"/>
        <v>9985</v>
      </c>
      <c r="B9990" s="160" t="s">
        <v>2211</v>
      </c>
      <c r="C9990" s="160" t="s">
        <v>13541</v>
      </c>
      <c r="D9990" s="159" t="s">
        <v>2232</v>
      </c>
      <c r="E9990" s="160" t="s">
        <v>2232</v>
      </c>
      <c r="F9990" s="161">
        <v>41187</v>
      </c>
      <c r="G9990" s="162">
        <v>2012</v>
      </c>
      <c r="H9990" s="37">
        <v>416000</v>
      </c>
      <c r="I9990" s="35">
        <v>450911</v>
      </c>
      <c r="J9990" s="35">
        <v>90182</v>
      </c>
      <c r="K9990" s="33"/>
    </row>
    <row r="9991" spans="1:11" s="38" customFormat="1" ht="18" customHeight="1">
      <c r="A9991" s="33">
        <f t="shared" ref="A9991:A10054" si="156">A9990+1</f>
        <v>9986</v>
      </c>
      <c r="B9991" s="160" t="s">
        <v>2206</v>
      </c>
      <c r="C9991" s="160" t="s">
        <v>13542</v>
      </c>
      <c r="D9991" s="159" t="s">
        <v>1838</v>
      </c>
      <c r="E9991" s="160" t="s">
        <v>1838</v>
      </c>
      <c r="F9991" s="161">
        <v>41187</v>
      </c>
      <c r="G9991" s="162">
        <v>2012</v>
      </c>
      <c r="H9991" s="37">
        <v>334500</v>
      </c>
      <c r="I9991" s="35">
        <v>362571</v>
      </c>
      <c r="J9991" s="35">
        <v>72514</v>
      </c>
      <c r="K9991" s="33"/>
    </row>
    <row r="9992" spans="1:11" s="38" customFormat="1" ht="18" customHeight="1">
      <c r="A9992" s="33">
        <f t="shared" si="156"/>
        <v>9987</v>
      </c>
      <c r="B9992" s="160" t="s">
        <v>2228</v>
      </c>
      <c r="C9992" s="160" t="s">
        <v>13543</v>
      </c>
      <c r="D9992" s="159" t="s">
        <v>1838</v>
      </c>
      <c r="E9992" s="160" t="s">
        <v>1838</v>
      </c>
      <c r="F9992" s="161">
        <v>41187</v>
      </c>
      <c r="G9992" s="162">
        <v>2012</v>
      </c>
      <c r="H9992" s="37">
        <v>334500</v>
      </c>
      <c r="I9992" s="35">
        <v>362571</v>
      </c>
      <c r="J9992" s="35">
        <v>72514</v>
      </c>
      <c r="K9992" s="33"/>
    </row>
    <row r="9993" spans="1:11" s="38" customFormat="1" ht="18" customHeight="1">
      <c r="A9993" s="33">
        <f t="shared" si="156"/>
        <v>9988</v>
      </c>
      <c r="B9993" s="160" t="s">
        <v>2228</v>
      </c>
      <c r="C9993" s="160" t="s">
        <v>13544</v>
      </c>
      <c r="D9993" s="159" t="s">
        <v>1838</v>
      </c>
      <c r="E9993" s="160" t="s">
        <v>1838</v>
      </c>
      <c r="F9993" s="161">
        <v>41187</v>
      </c>
      <c r="G9993" s="162">
        <v>2012</v>
      </c>
      <c r="H9993" s="37">
        <v>334500</v>
      </c>
      <c r="I9993" s="35">
        <v>362571</v>
      </c>
      <c r="J9993" s="35">
        <v>72514</v>
      </c>
      <c r="K9993" s="33"/>
    </row>
    <row r="9994" spans="1:11" s="38" customFormat="1" ht="18" customHeight="1">
      <c r="A9994" s="33">
        <f t="shared" si="156"/>
        <v>9989</v>
      </c>
      <c r="B9994" s="160" t="s">
        <v>2228</v>
      </c>
      <c r="C9994" s="160" t="s">
        <v>13545</v>
      </c>
      <c r="D9994" s="159" t="s">
        <v>1838</v>
      </c>
      <c r="E9994" s="160" t="s">
        <v>1838</v>
      </c>
      <c r="F9994" s="161">
        <v>41187</v>
      </c>
      <c r="G9994" s="162">
        <v>2012</v>
      </c>
      <c r="H9994" s="37">
        <v>334500</v>
      </c>
      <c r="I9994" s="35">
        <v>362571</v>
      </c>
      <c r="J9994" s="35">
        <v>72514</v>
      </c>
      <c r="K9994" s="33"/>
    </row>
    <row r="9995" spans="1:11" s="38" customFormat="1" ht="18" customHeight="1">
      <c r="A9995" s="33">
        <f t="shared" si="156"/>
        <v>9990</v>
      </c>
      <c r="B9995" s="160" t="s">
        <v>2228</v>
      </c>
      <c r="C9995" s="160" t="s">
        <v>13546</v>
      </c>
      <c r="D9995" s="159" t="s">
        <v>1838</v>
      </c>
      <c r="E9995" s="160" t="s">
        <v>1838</v>
      </c>
      <c r="F9995" s="161">
        <v>41187</v>
      </c>
      <c r="G9995" s="162">
        <v>2012</v>
      </c>
      <c r="H9995" s="37">
        <v>334500</v>
      </c>
      <c r="I9995" s="35">
        <v>362571</v>
      </c>
      <c r="J9995" s="35">
        <v>72514</v>
      </c>
      <c r="K9995" s="33"/>
    </row>
    <row r="9996" spans="1:11" s="38" customFormat="1" ht="18" customHeight="1">
      <c r="A9996" s="33">
        <f t="shared" si="156"/>
        <v>9991</v>
      </c>
      <c r="B9996" s="160" t="s">
        <v>2206</v>
      </c>
      <c r="C9996" s="160" t="s">
        <v>13547</v>
      </c>
      <c r="D9996" s="159" t="s">
        <v>1838</v>
      </c>
      <c r="E9996" s="160" t="s">
        <v>1838</v>
      </c>
      <c r="F9996" s="161">
        <v>41187</v>
      </c>
      <c r="G9996" s="162">
        <v>2012</v>
      </c>
      <c r="H9996" s="37">
        <v>334500</v>
      </c>
      <c r="I9996" s="35">
        <v>362571</v>
      </c>
      <c r="J9996" s="35">
        <v>72514</v>
      </c>
      <c r="K9996" s="33"/>
    </row>
    <row r="9997" spans="1:11" s="38" customFormat="1" ht="18" customHeight="1">
      <c r="A9997" s="33">
        <f t="shared" si="156"/>
        <v>9992</v>
      </c>
      <c r="B9997" s="160" t="s">
        <v>2206</v>
      </c>
      <c r="C9997" s="160" t="s">
        <v>13548</v>
      </c>
      <c r="D9997" s="159" t="s">
        <v>1838</v>
      </c>
      <c r="E9997" s="160" t="s">
        <v>1838</v>
      </c>
      <c r="F9997" s="161">
        <v>41187</v>
      </c>
      <c r="G9997" s="162">
        <v>2012</v>
      </c>
      <c r="H9997" s="37">
        <v>334500</v>
      </c>
      <c r="I9997" s="35">
        <v>362571</v>
      </c>
      <c r="J9997" s="35">
        <v>72514</v>
      </c>
      <c r="K9997" s="33"/>
    </row>
    <row r="9998" spans="1:11" s="38" customFormat="1" ht="18" customHeight="1">
      <c r="A9998" s="33">
        <f t="shared" si="156"/>
        <v>9993</v>
      </c>
      <c r="B9998" s="160" t="s">
        <v>5573</v>
      </c>
      <c r="C9998" s="160" t="s">
        <v>13549</v>
      </c>
      <c r="D9998" s="159" t="s">
        <v>1838</v>
      </c>
      <c r="E9998" s="160" t="s">
        <v>1838</v>
      </c>
      <c r="F9998" s="161">
        <v>41187</v>
      </c>
      <c r="G9998" s="162">
        <v>2012</v>
      </c>
      <c r="H9998" s="37">
        <v>334500</v>
      </c>
      <c r="I9998" s="35">
        <v>362571</v>
      </c>
      <c r="J9998" s="35">
        <v>72514</v>
      </c>
      <c r="K9998" s="33"/>
    </row>
    <row r="9999" spans="1:11" s="38" customFormat="1" ht="18" customHeight="1">
      <c r="A9999" s="33">
        <f t="shared" si="156"/>
        <v>9994</v>
      </c>
      <c r="B9999" s="160" t="s">
        <v>5567</v>
      </c>
      <c r="C9999" s="160" t="s">
        <v>13550</v>
      </c>
      <c r="D9999" s="159" t="s">
        <v>1838</v>
      </c>
      <c r="E9999" s="160" t="s">
        <v>1838</v>
      </c>
      <c r="F9999" s="161">
        <v>41187</v>
      </c>
      <c r="G9999" s="162">
        <v>2012</v>
      </c>
      <c r="H9999" s="37">
        <v>334500</v>
      </c>
      <c r="I9999" s="35">
        <v>362571</v>
      </c>
      <c r="J9999" s="35">
        <v>72514</v>
      </c>
      <c r="K9999" s="33"/>
    </row>
    <row r="10000" spans="1:11" s="38" customFormat="1" ht="18" customHeight="1">
      <c r="A10000" s="33">
        <f t="shared" si="156"/>
        <v>9995</v>
      </c>
      <c r="B10000" s="160" t="s">
        <v>2190</v>
      </c>
      <c r="C10000" s="160" t="s">
        <v>13551</v>
      </c>
      <c r="D10000" s="159" t="s">
        <v>1838</v>
      </c>
      <c r="E10000" s="160" t="s">
        <v>1838</v>
      </c>
      <c r="F10000" s="161">
        <v>41187</v>
      </c>
      <c r="G10000" s="162">
        <v>2012</v>
      </c>
      <c r="H10000" s="37">
        <v>334500</v>
      </c>
      <c r="I10000" s="35">
        <v>362571</v>
      </c>
      <c r="J10000" s="35">
        <v>72514</v>
      </c>
      <c r="K10000" s="33"/>
    </row>
    <row r="10001" spans="1:11" s="38" customFormat="1" ht="18" customHeight="1">
      <c r="A10001" s="33">
        <f t="shared" si="156"/>
        <v>9996</v>
      </c>
      <c r="B10001" s="160" t="s">
        <v>2406</v>
      </c>
      <c r="C10001" s="160" t="s">
        <v>13552</v>
      </c>
      <c r="D10001" s="159" t="s">
        <v>1263</v>
      </c>
      <c r="E10001" s="160" t="s">
        <v>1263</v>
      </c>
      <c r="F10001" s="161">
        <v>41187</v>
      </c>
      <c r="G10001" s="162">
        <v>2012</v>
      </c>
      <c r="H10001" s="37">
        <v>310000</v>
      </c>
      <c r="I10001" s="35">
        <v>284984</v>
      </c>
      <c r="J10001" s="35">
        <v>56997</v>
      </c>
      <c r="K10001" s="33"/>
    </row>
    <row r="10002" spans="1:11" s="38" customFormat="1" ht="18" customHeight="1">
      <c r="A10002" s="33">
        <f t="shared" si="156"/>
        <v>9997</v>
      </c>
      <c r="B10002" s="160" t="s">
        <v>2220</v>
      </c>
      <c r="C10002" s="160" t="s">
        <v>13553</v>
      </c>
      <c r="D10002" s="159" t="s">
        <v>1263</v>
      </c>
      <c r="E10002" s="160" t="s">
        <v>1263</v>
      </c>
      <c r="F10002" s="161">
        <v>41187</v>
      </c>
      <c r="G10002" s="162">
        <v>2012</v>
      </c>
      <c r="H10002" s="37">
        <v>310000</v>
      </c>
      <c r="I10002" s="35">
        <v>284984</v>
      </c>
      <c r="J10002" s="35">
        <v>56997</v>
      </c>
      <c r="K10002" s="33"/>
    </row>
    <row r="10003" spans="1:11" s="38" customFormat="1" ht="18" customHeight="1">
      <c r="A10003" s="33">
        <f t="shared" si="156"/>
        <v>9998</v>
      </c>
      <c r="B10003" s="160" t="s">
        <v>4454</v>
      </c>
      <c r="C10003" s="160" t="s">
        <v>13554</v>
      </c>
      <c r="D10003" s="159" t="s">
        <v>1459</v>
      </c>
      <c r="E10003" s="160" t="s">
        <v>1459</v>
      </c>
      <c r="F10003" s="161">
        <v>41187</v>
      </c>
      <c r="G10003" s="162">
        <v>2012</v>
      </c>
      <c r="H10003" s="37">
        <v>274600</v>
      </c>
      <c r="I10003" s="35">
        <v>297644</v>
      </c>
      <c r="J10003" s="35">
        <v>59529</v>
      </c>
      <c r="K10003" s="33"/>
    </row>
    <row r="10004" spans="1:11" s="38" customFormat="1" ht="18" customHeight="1">
      <c r="A10004" s="33">
        <f t="shared" si="156"/>
        <v>9999</v>
      </c>
      <c r="B10004" s="160" t="s">
        <v>2377</v>
      </c>
      <c r="C10004" s="160" t="s">
        <v>13555</v>
      </c>
      <c r="D10004" s="159" t="s">
        <v>1562</v>
      </c>
      <c r="E10004" s="160" t="s">
        <v>1562</v>
      </c>
      <c r="F10004" s="161">
        <v>41187</v>
      </c>
      <c r="G10004" s="162">
        <v>2012</v>
      </c>
      <c r="H10004" s="37">
        <v>267200</v>
      </c>
      <c r="I10004" s="35">
        <v>289623</v>
      </c>
      <c r="J10004" s="35">
        <v>57925</v>
      </c>
      <c r="K10004" s="33"/>
    </row>
    <row r="10005" spans="1:11" s="38" customFormat="1" ht="18" customHeight="1">
      <c r="A10005" s="33">
        <f t="shared" si="156"/>
        <v>10000</v>
      </c>
      <c r="B10005" s="160" t="s">
        <v>4035</v>
      </c>
      <c r="C10005" s="160" t="s">
        <v>13556</v>
      </c>
      <c r="D10005" s="159" t="s">
        <v>1562</v>
      </c>
      <c r="E10005" s="160" t="s">
        <v>1562</v>
      </c>
      <c r="F10005" s="161">
        <v>41187</v>
      </c>
      <c r="G10005" s="162">
        <v>2012</v>
      </c>
      <c r="H10005" s="37">
        <v>267200</v>
      </c>
      <c r="I10005" s="35">
        <v>289623</v>
      </c>
      <c r="J10005" s="35">
        <v>57925</v>
      </c>
      <c r="K10005" s="33"/>
    </row>
    <row r="10006" spans="1:11" s="38" customFormat="1" ht="18" customHeight="1">
      <c r="A10006" s="33">
        <f t="shared" si="156"/>
        <v>10001</v>
      </c>
      <c r="B10006" s="160" t="s">
        <v>12493</v>
      </c>
      <c r="C10006" s="160" t="s">
        <v>13557</v>
      </c>
      <c r="D10006" s="159" t="s">
        <v>1562</v>
      </c>
      <c r="E10006" s="160" t="s">
        <v>1562</v>
      </c>
      <c r="F10006" s="161">
        <v>41187</v>
      </c>
      <c r="G10006" s="162">
        <v>2012</v>
      </c>
      <c r="H10006" s="37">
        <v>251100</v>
      </c>
      <c r="I10006" s="35">
        <v>272172</v>
      </c>
      <c r="J10006" s="35">
        <v>54434</v>
      </c>
      <c r="K10006" s="33"/>
    </row>
    <row r="10007" spans="1:11" s="38" customFormat="1" ht="18" customHeight="1">
      <c r="A10007" s="33">
        <f t="shared" si="156"/>
        <v>10002</v>
      </c>
      <c r="B10007" s="160" t="s">
        <v>8612</v>
      </c>
      <c r="C10007" s="160" t="s">
        <v>13558</v>
      </c>
      <c r="D10007" s="159" t="s">
        <v>13559</v>
      </c>
      <c r="E10007" s="160" t="s">
        <v>1562</v>
      </c>
      <c r="F10007" s="161">
        <v>41187</v>
      </c>
      <c r="G10007" s="162">
        <v>2012</v>
      </c>
      <c r="H10007" s="37">
        <v>251100</v>
      </c>
      <c r="I10007" s="35">
        <v>272172</v>
      </c>
      <c r="J10007" s="35">
        <v>54434</v>
      </c>
      <c r="K10007" s="33"/>
    </row>
    <row r="10008" spans="1:11" s="38" customFormat="1" ht="18" customHeight="1">
      <c r="A10008" s="33">
        <f t="shared" si="156"/>
        <v>10003</v>
      </c>
      <c r="B10008" s="160" t="s">
        <v>13560</v>
      </c>
      <c r="C10008" s="160" t="s">
        <v>13561</v>
      </c>
      <c r="D10008" s="159" t="s">
        <v>2215</v>
      </c>
      <c r="E10008" s="160" t="s">
        <v>2215</v>
      </c>
      <c r="F10008" s="161">
        <v>41187</v>
      </c>
      <c r="G10008" s="162">
        <v>2012</v>
      </c>
      <c r="H10008" s="37">
        <v>235540</v>
      </c>
      <c r="I10008" s="35">
        <v>255306</v>
      </c>
      <c r="J10008" s="35">
        <v>51061</v>
      </c>
      <c r="K10008" s="33"/>
    </row>
    <row r="10009" spans="1:11" s="38" customFormat="1" ht="18" customHeight="1">
      <c r="A10009" s="33">
        <f t="shared" si="156"/>
        <v>10004</v>
      </c>
      <c r="B10009" s="160" t="s">
        <v>2206</v>
      </c>
      <c r="C10009" s="160" t="s">
        <v>13562</v>
      </c>
      <c r="D10009" s="159" t="s">
        <v>2215</v>
      </c>
      <c r="E10009" s="160" t="s">
        <v>2215</v>
      </c>
      <c r="F10009" s="161">
        <v>41187</v>
      </c>
      <c r="G10009" s="162">
        <v>2012</v>
      </c>
      <c r="H10009" s="37">
        <v>235540</v>
      </c>
      <c r="I10009" s="35">
        <v>255306</v>
      </c>
      <c r="J10009" s="35">
        <v>51061</v>
      </c>
      <c r="K10009" s="33"/>
    </row>
    <row r="10010" spans="1:11" s="38" customFormat="1" ht="18" customHeight="1">
      <c r="A10010" s="33">
        <f t="shared" si="156"/>
        <v>10005</v>
      </c>
      <c r="B10010" s="160" t="s">
        <v>4702</v>
      </c>
      <c r="C10010" s="160" t="s">
        <v>13563</v>
      </c>
      <c r="D10010" s="159" t="s">
        <v>1422</v>
      </c>
      <c r="E10010" s="160" t="s">
        <v>1422</v>
      </c>
      <c r="F10010" s="161">
        <v>41187</v>
      </c>
      <c r="G10010" s="162">
        <v>2012</v>
      </c>
      <c r="H10010" s="37">
        <v>167100</v>
      </c>
      <c r="I10010" s="35">
        <v>181123</v>
      </c>
      <c r="J10010" s="35">
        <v>36225</v>
      </c>
      <c r="K10010" s="33"/>
    </row>
    <row r="10011" spans="1:11" s="38" customFormat="1" ht="18" customHeight="1">
      <c r="A10011" s="33">
        <f t="shared" si="156"/>
        <v>10006</v>
      </c>
      <c r="B10011" s="160" t="s">
        <v>11355</v>
      </c>
      <c r="C10011" s="160" t="s">
        <v>13564</v>
      </c>
      <c r="D10011" s="159" t="s">
        <v>11996</v>
      </c>
      <c r="E10011" s="160" t="s">
        <v>2421</v>
      </c>
      <c r="F10011" s="161">
        <v>41187</v>
      </c>
      <c r="G10011" s="162">
        <v>2012</v>
      </c>
      <c r="H10011" s="37">
        <v>167100</v>
      </c>
      <c r="I10011" s="35">
        <v>181123</v>
      </c>
      <c r="J10011" s="35">
        <v>36225</v>
      </c>
      <c r="K10011" s="33"/>
    </row>
    <row r="10012" spans="1:11" s="38" customFormat="1" ht="18" customHeight="1">
      <c r="A10012" s="33">
        <f t="shared" si="156"/>
        <v>10007</v>
      </c>
      <c r="B10012" s="160" t="s">
        <v>3181</v>
      </c>
      <c r="C10012" s="160" t="s">
        <v>13565</v>
      </c>
      <c r="D10012" s="159" t="s">
        <v>7041</v>
      </c>
      <c r="E10012" s="160" t="s">
        <v>2421</v>
      </c>
      <c r="F10012" s="161">
        <v>41187</v>
      </c>
      <c r="G10012" s="162">
        <v>2012</v>
      </c>
      <c r="H10012" s="37">
        <v>167100</v>
      </c>
      <c r="I10012" s="35">
        <v>181123</v>
      </c>
      <c r="J10012" s="35">
        <v>36225</v>
      </c>
      <c r="K10012" s="33"/>
    </row>
    <row r="10013" spans="1:11" s="38" customFormat="1" ht="18" customHeight="1">
      <c r="A10013" s="33">
        <f t="shared" si="156"/>
        <v>10008</v>
      </c>
      <c r="B10013" s="160" t="s">
        <v>2220</v>
      </c>
      <c r="C10013" s="160" t="s">
        <v>13566</v>
      </c>
      <c r="D10013" s="159" t="s">
        <v>1422</v>
      </c>
      <c r="E10013" s="160" t="s">
        <v>1422</v>
      </c>
      <c r="F10013" s="161">
        <v>41187</v>
      </c>
      <c r="G10013" s="162">
        <v>2012</v>
      </c>
      <c r="H10013" s="37">
        <v>167100</v>
      </c>
      <c r="I10013" s="35">
        <v>181123</v>
      </c>
      <c r="J10013" s="35">
        <v>36225</v>
      </c>
      <c r="K10013" s="33"/>
    </row>
    <row r="10014" spans="1:11" s="38" customFormat="1" ht="18" customHeight="1">
      <c r="A10014" s="33">
        <f t="shared" si="156"/>
        <v>10009</v>
      </c>
      <c r="B10014" s="160" t="s">
        <v>5630</v>
      </c>
      <c r="C10014" s="160" t="s">
        <v>13567</v>
      </c>
      <c r="D10014" s="159" t="s">
        <v>1422</v>
      </c>
      <c r="E10014" s="160" t="s">
        <v>1422</v>
      </c>
      <c r="F10014" s="161">
        <v>41187</v>
      </c>
      <c r="G10014" s="162">
        <v>2012</v>
      </c>
      <c r="H10014" s="37">
        <v>167100</v>
      </c>
      <c r="I10014" s="35">
        <v>181123</v>
      </c>
      <c r="J10014" s="35">
        <v>36225</v>
      </c>
      <c r="K10014" s="33"/>
    </row>
    <row r="10015" spans="1:11" s="38" customFormat="1" ht="18" customHeight="1">
      <c r="A10015" s="33">
        <f t="shared" si="156"/>
        <v>10010</v>
      </c>
      <c r="B10015" s="160" t="s">
        <v>2338</v>
      </c>
      <c r="C10015" s="160" t="s">
        <v>13568</v>
      </c>
      <c r="D10015" s="159" t="s">
        <v>1422</v>
      </c>
      <c r="E10015" s="160" t="s">
        <v>1422</v>
      </c>
      <c r="F10015" s="161">
        <v>41187</v>
      </c>
      <c r="G10015" s="162">
        <v>2012</v>
      </c>
      <c r="H10015" s="37">
        <v>167100</v>
      </c>
      <c r="I10015" s="35">
        <v>181123</v>
      </c>
      <c r="J10015" s="35">
        <v>36225</v>
      </c>
      <c r="K10015" s="33"/>
    </row>
    <row r="10016" spans="1:11" s="38" customFormat="1" ht="18" customHeight="1">
      <c r="A10016" s="33">
        <f t="shared" si="156"/>
        <v>10011</v>
      </c>
      <c r="B10016" s="160" t="s">
        <v>2338</v>
      </c>
      <c r="C10016" s="160" t="s">
        <v>13569</v>
      </c>
      <c r="D10016" s="159" t="s">
        <v>1422</v>
      </c>
      <c r="E10016" s="160" t="s">
        <v>1422</v>
      </c>
      <c r="F10016" s="161">
        <v>41187</v>
      </c>
      <c r="G10016" s="162">
        <v>2012</v>
      </c>
      <c r="H10016" s="37">
        <v>167100</v>
      </c>
      <c r="I10016" s="35">
        <v>181123</v>
      </c>
      <c r="J10016" s="35">
        <v>36225</v>
      </c>
      <c r="K10016" s="33"/>
    </row>
    <row r="10017" spans="1:11" s="38" customFormat="1" ht="18" customHeight="1">
      <c r="A10017" s="33">
        <f t="shared" si="156"/>
        <v>10012</v>
      </c>
      <c r="B10017" s="160" t="s">
        <v>3181</v>
      </c>
      <c r="C10017" s="160" t="s">
        <v>13570</v>
      </c>
      <c r="D10017" s="159" t="s">
        <v>7041</v>
      </c>
      <c r="E10017" s="160" t="s">
        <v>2421</v>
      </c>
      <c r="F10017" s="161">
        <v>41187</v>
      </c>
      <c r="G10017" s="162">
        <v>2012</v>
      </c>
      <c r="H10017" s="37">
        <v>167100</v>
      </c>
      <c r="I10017" s="35">
        <v>181123</v>
      </c>
      <c r="J10017" s="35">
        <v>36225</v>
      </c>
      <c r="K10017" s="33"/>
    </row>
    <row r="10018" spans="1:11" s="38" customFormat="1" ht="18" customHeight="1">
      <c r="A10018" s="33">
        <f t="shared" si="156"/>
        <v>10013</v>
      </c>
      <c r="B10018" s="160" t="s">
        <v>11355</v>
      </c>
      <c r="C10018" s="160" t="s">
        <v>13571</v>
      </c>
      <c r="D10018" s="159" t="s">
        <v>1422</v>
      </c>
      <c r="E10018" s="160" t="s">
        <v>1422</v>
      </c>
      <c r="F10018" s="161">
        <v>41187</v>
      </c>
      <c r="G10018" s="162">
        <v>2012</v>
      </c>
      <c r="H10018" s="37">
        <v>167100</v>
      </c>
      <c r="I10018" s="35">
        <v>181123</v>
      </c>
      <c r="J10018" s="35">
        <v>36225</v>
      </c>
      <c r="K10018" s="33"/>
    </row>
    <row r="10019" spans="1:11" s="38" customFormat="1" ht="18" customHeight="1">
      <c r="A10019" s="33">
        <f t="shared" si="156"/>
        <v>10014</v>
      </c>
      <c r="B10019" s="160" t="s">
        <v>2338</v>
      </c>
      <c r="C10019" s="160" t="s">
        <v>13572</v>
      </c>
      <c r="D10019" s="159" t="s">
        <v>1422</v>
      </c>
      <c r="E10019" s="160" t="s">
        <v>1422</v>
      </c>
      <c r="F10019" s="161">
        <v>41187</v>
      </c>
      <c r="G10019" s="162">
        <v>2012</v>
      </c>
      <c r="H10019" s="37">
        <v>167100</v>
      </c>
      <c r="I10019" s="35">
        <v>181123</v>
      </c>
      <c r="J10019" s="35">
        <v>36225</v>
      </c>
      <c r="K10019" s="33"/>
    </row>
    <row r="10020" spans="1:11" s="38" customFormat="1" ht="18" customHeight="1">
      <c r="A10020" s="33">
        <f t="shared" si="156"/>
        <v>10015</v>
      </c>
      <c r="B10020" s="160" t="s">
        <v>2321</v>
      </c>
      <c r="C10020" s="160" t="s">
        <v>13573</v>
      </c>
      <c r="D10020" s="159" t="s">
        <v>1422</v>
      </c>
      <c r="E10020" s="160" t="s">
        <v>1422</v>
      </c>
      <c r="F10020" s="161">
        <v>41187</v>
      </c>
      <c r="G10020" s="162">
        <v>2012</v>
      </c>
      <c r="H10020" s="37">
        <v>167100</v>
      </c>
      <c r="I10020" s="35">
        <v>181123</v>
      </c>
      <c r="J10020" s="35">
        <v>36225</v>
      </c>
      <c r="K10020" s="33"/>
    </row>
    <row r="10021" spans="1:11" s="38" customFormat="1" ht="18" customHeight="1">
      <c r="A10021" s="33">
        <f t="shared" si="156"/>
        <v>10016</v>
      </c>
      <c r="B10021" s="160" t="s">
        <v>2211</v>
      </c>
      <c r="C10021" s="160" t="s">
        <v>13574</v>
      </c>
      <c r="D10021" s="159" t="s">
        <v>1522</v>
      </c>
      <c r="E10021" s="160" t="s">
        <v>1522</v>
      </c>
      <c r="F10021" s="161">
        <v>41179</v>
      </c>
      <c r="G10021" s="162">
        <v>2012</v>
      </c>
      <c r="H10021" s="37">
        <v>3100000</v>
      </c>
      <c r="I10021" s="35">
        <v>3360151</v>
      </c>
      <c r="J10021" s="35">
        <v>672030</v>
      </c>
      <c r="K10021" s="33"/>
    </row>
    <row r="10022" spans="1:11" s="38" customFormat="1" ht="18" customHeight="1">
      <c r="A10022" s="33">
        <f t="shared" si="156"/>
        <v>10017</v>
      </c>
      <c r="B10022" s="160" t="s">
        <v>3408</v>
      </c>
      <c r="C10022" s="160" t="s">
        <v>13575</v>
      </c>
      <c r="D10022" s="159" t="s">
        <v>1522</v>
      </c>
      <c r="E10022" s="160" t="s">
        <v>1522</v>
      </c>
      <c r="F10022" s="161">
        <v>41179</v>
      </c>
      <c r="G10022" s="162">
        <v>2012</v>
      </c>
      <c r="H10022" s="37">
        <v>3100000</v>
      </c>
      <c r="I10022" s="35">
        <v>3360151</v>
      </c>
      <c r="J10022" s="35">
        <v>672030</v>
      </c>
      <c r="K10022" s="33"/>
    </row>
    <row r="10023" spans="1:11" s="38" customFormat="1" ht="18" customHeight="1">
      <c r="A10023" s="33">
        <f t="shared" si="156"/>
        <v>10018</v>
      </c>
      <c r="B10023" s="160" t="s">
        <v>2822</v>
      </c>
      <c r="C10023" s="160" t="s">
        <v>13576</v>
      </c>
      <c r="D10023" s="159" t="s">
        <v>1522</v>
      </c>
      <c r="E10023" s="160" t="s">
        <v>1522</v>
      </c>
      <c r="F10023" s="161">
        <v>41179</v>
      </c>
      <c r="G10023" s="162">
        <v>2012</v>
      </c>
      <c r="H10023" s="37">
        <v>2280000</v>
      </c>
      <c r="I10023" s="35">
        <v>2471337</v>
      </c>
      <c r="J10023" s="35">
        <v>494267</v>
      </c>
      <c r="K10023" s="33"/>
    </row>
    <row r="10024" spans="1:11" s="38" customFormat="1" ht="18" customHeight="1">
      <c r="A10024" s="33">
        <f t="shared" si="156"/>
        <v>10019</v>
      </c>
      <c r="B10024" s="160" t="s">
        <v>4059</v>
      </c>
      <c r="C10024" s="160" t="s">
        <v>13577</v>
      </c>
      <c r="D10024" s="159" t="s">
        <v>13578</v>
      </c>
      <c r="E10024" s="160" t="s">
        <v>1522</v>
      </c>
      <c r="F10024" s="161">
        <v>41179</v>
      </c>
      <c r="G10024" s="162">
        <v>2012</v>
      </c>
      <c r="H10024" s="37">
        <v>2280000</v>
      </c>
      <c r="I10024" s="35">
        <v>2471337</v>
      </c>
      <c r="J10024" s="35">
        <v>494267</v>
      </c>
      <c r="K10024" s="33"/>
    </row>
    <row r="10025" spans="1:11" s="38" customFormat="1" ht="18" customHeight="1">
      <c r="A10025" s="33">
        <f t="shared" si="156"/>
        <v>10020</v>
      </c>
      <c r="B10025" s="160" t="s">
        <v>2060</v>
      </c>
      <c r="C10025" s="160" t="s">
        <v>13579</v>
      </c>
      <c r="D10025" s="159" t="s">
        <v>1522</v>
      </c>
      <c r="E10025" s="160" t="s">
        <v>1522</v>
      </c>
      <c r="F10025" s="161">
        <v>41179</v>
      </c>
      <c r="G10025" s="162">
        <v>2012</v>
      </c>
      <c r="H10025" s="37">
        <v>2280000</v>
      </c>
      <c r="I10025" s="35">
        <v>2471337</v>
      </c>
      <c r="J10025" s="35">
        <v>494267</v>
      </c>
      <c r="K10025" s="33"/>
    </row>
    <row r="10026" spans="1:11" s="38" customFormat="1" ht="18" customHeight="1">
      <c r="A10026" s="33">
        <f t="shared" si="156"/>
        <v>10021</v>
      </c>
      <c r="B10026" s="160" t="s">
        <v>2452</v>
      </c>
      <c r="C10026" s="160" t="s">
        <v>13580</v>
      </c>
      <c r="D10026" s="159" t="s">
        <v>2263</v>
      </c>
      <c r="E10026" s="160" t="s">
        <v>2263</v>
      </c>
      <c r="F10026" s="161">
        <v>41179</v>
      </c>
      <c r="G10026" s="162">
        <v>2012</v>
      </c>
      <c r="H10026" s="37">
        <v>3100000</v>
      </c>
      <c r="I10026" s="35">
        <v>3360151</v>
      </c>
      <c r="J10026" s="35">
        <v>672030</v>
      </c>
      <c r="K10026" s="33"/>
    </row>
    <row r="10027" spans="1:11" s="38" customFormat="1" ht="18" customHeight="1">
      <c r="A10027" s="33">
        <f t="shared" si="156"/>
        <v>10022</v>
      </c>
      <c r="B10027" s="160" t="s">
        <v>1979</v>
      </c>
      <c r="C10027" s="160" t="s">
        <v>13581</v>
      </c>
      <c r="D10027" s="159" t="s">
        <v>2263</v>
      </c>
      <c r="E10027" s="160" t="s">
        <v>2263</v>
      </c>
      <c r="F10027" s="161">
        <v>41179</v>
      </c>
      <c r="G10027" s="162">
        <v>2012</v>
      </c>
      <c r="H10027" s="37">
        <v>3100000</v>
      </c>
      <c r="I10027" s="35">
        <v>3360151</v>
      </c>
      <c r="J10027" s="35">
        <v>672030</v>
      </c>
      <c r="K10027" s="33"/>
    </row>
    <row r="10028" spans="1:11" s="38" customFormat="1" ht="18" customHeight="1">
      <c r="A10028" s="33">
        <f t="shared" si="156"/>
        <v>10023</v>
      </c>
      <c r="B10028" s="160" t="s">
        <v>4650</v>
      </c>
      <c r="C10028" s="160" t="s">
        <v>13582</v>
      </c>
      <c r="D10028" s="159" t="s">
        <v>2263</v>
      </c>
      <c r="E10028" s="160" t="s">
        <v>2263</v>
      </c>
      <c r="F10028" s="161">
        <v>41179</v>
      </c>
      <c r="G10028" s="162">
        <v>2012</v>
      </c>
      <c r="H10028" s="37">
        <v>2280000</v>
      </c>
      <c r="I10028" s="35">
        <v>2471337</v>
      </c>
      <c r="J10028" s="35">
        <v>494267</v>
      </c>
      <c r="K10028" s="33"/>
    </row>
    <row r="10029" spans="1:11" s="38" customFormat="1" ht="18" customHeight="1">
      <c r="A10029" s="33">
        <f t="shared" si="156"/>
        <v>10024</v>
      </c>
      <c r="B10029" s="160" t="s">
        <v>4650</v>
      </c>
      <c r="C10029" s="160" t="s">
        <v>13583</v>
      </c>
      <c r="D10029" s="159" t="s">
        <v>2263</v>
      </c>
      <c r="E10029" s="160" t="s">
        <v>2263</v>
      </c>
      <c r="F10029" s="161">
        <v>41179</v>
      </c>
      <c r="G10029" s="162">
        <v>2012</v>
      </c>
      <c r="H10029" s="37">
        <v>2280000</v>
      </c>
      <c r="I10029" s="35">
        <v>2471337</v>
      </c>
      <c r="J10029" s="35">
        <v>494267</v>
      </c>
      <c r="K10029" s="33"/>
    </row>
    <row r="10030" spans="1:11" s="38" customFormat="1" ht="18" customHeight="1">
      <c r="A10030" s="33">
        <f t="shared" si="156"/>
        <v>10025</v>
      </c>
      <c r="B10030" s="160" t="s">
        <v>4650</v>
      </c>
      <c r="C10030" s="160" t="s">
        <v>13584</v>
      </c>
      <c r="D10030" s="159" t="s">
        <v>2263</v>
      </c>
      <c r="E10030" s="160" t="s">
        <v>2263</v>
      </c>
      <c r="F10030" s="161">
        <v>41179</v>
      </c>
      <c r="G10030" s="162">
        <v>2012</v>
      </c>
      <c r="H10030" s="37">
        <v>2280000</v>
      </c>
      <c r="I10030" s="35">
        <v>2471337</v>
      </c>
      <c r="J10030" s="35">
        <v>494267</v>
      </c>
      <c r="K10030" s="33"/>
    </row>
    <row r="10031" spans="1:11" s="38" customFormat="1" ht="18" customHeight="1">
      <c r="A10031" s="33">
        <f t="shared" si="156"/>
        <v>10026</v>
      </c>
      <c r="B10031" s="160" t="s">
        <v>4650</v>
      </c>
      <c r="C10031" s="160" t="s">
        <v>13585</v>
      </c>
      <c r="D10031" s="159" t="s">
        <v>2263</v>
      </c>
      <c r="E10031" s="160" t="s">
        <v>2263</v>
      </c>
      <c r="F10031" s="161">
        <v>41179</v>
      </c>
      <c r="G10031" s="162">
        <v>2012</v>
      </c>
      <c r="H10031" s="37">
        <v>2280000</v>
      </c>
      <c r="I10031" s="35">
        <v>2471337</v>
      </c>
      <c r="J10031" s="35">
        <v>494267</v>
      </c>
      <c r="K10031" s="33"/>
    </row>
    <row r="10032" spans="1:11" s="38" customFormat="1" ht="18" customHeight="1">
      <c r="A10032" s="33">
        <f t="shared" si="156"/>
        <v>10027</v>
      </c>
      <c r="B10032" s="160" t="s">
        <v>2767</v>
      </c>
      <c r="C10032" s="160" t="s">
        <v>13586</v>
      </c>
      <c r="D10032" s="159" t="s">
        <v>1370</v>
      </c>
      <c r="E10032" s="160" t="s">
        <v>1370</v>
      </c>
      <c r="F10032" s="161">
        <v>41179</v>
      </c>
      <c r="G10032" s="162">
        <v>2012</v>
      </c>
      <c r="H10032" s="37">
        <v>339000</v>
      </c>
      <c r="I10032" s="35">
        <v>367449</v>
      </c>
      <c r="J10032" s="35">
        <v>73490</v>
      </c>
      <c r="K10032" s="33"/>
    </row>
    <row r="10033" spans="1:11" s="38" customFormat="1" ht="18" customHeight="1">
      <c r="A10033" s="33">
        <f t="shared" si="156"/>
        <v>10028</v>
      </c>
      <c r="B10033" s="160" t="s">
        <v>2392</v>
      </c>
      <c r="C10033" s="160" t="s">
        <v>13587</v>
      </c>
      <c r="D10033" s="159" t="s">
        <v>1370</v>
      </c>
      <c r="E10033" s="160" t="s">
        <v>1370</v>
      </c>
      <c r="F10033" s="161">
        <v>41179</v>
      </c>
      <c r="G10033" s="162">
        <v>2012</v>
      </c>
      <c r="H10033" s="37">
        <v>339000</v>
      </c>
      <c r="I10033" s="35">
        <v>367449</v>
      </c>
      <c r="J10033" s="35">
        <v>73490</v>
      </c>
      <c r="K10033" s="33"/>
    </row>
    <row r="10034" spans="1:11" s="38" customFormat="1" ht="18" customHeight="1">
      <c r="A10034" s="33">
        <f t="shared" si="156"/>
        <v>10029</v>
      </c>
      <c r="B10034" s="160" t="s">
        <v>3408</v>
      </c>
      <c r="C10034" s="160" t="s">
        <v>13588</v>
      </c>
      <c r="D10034" s="159" t="s">
        <v>1370</v>
      </c>
      <c r="E10034" s="160" t="s">
        <v>1370</v>
      </c>
      <c r="F10034" s="161">
        <v>41179</v>
      </c>
      <c r="G10034" s="162">
        <v>2012</v>
      </c>
      <c r="H10034" s="37">
        <v>339000</v>
      </c>
      <c r="I10034" s="35">
        <v>367449</v>
      </c>
      <c r="J10034" s="35">
        <v>73490</v>
      </c>
      <c r="K10034" s="33"/>
    </row>
    <row r="10035" spans="1:11" s="38" customFormat="1" ht="18" customHeight="1">
      <c r="A10035" s="33">
        <f t="shared" si="156"/>
        <v>10030</v>
      </c>
      <c r="B10035" s="160" t="s">
        <v>2081</v>
      </c>
      <c r="C10035" s="160" t="s">
        <v>13589</v>
      </c>
      <c r="D10035" s="159" t="s">
        <v>1370</v>
      </c>
      <c r="E10035" s="160" t="s">
        <v>1370</v>
      </c>
      <c r="F10035" s="161">
        <v>41179</v>
      </c>
      <c r="G10035" s="162">
        <v>2012</v>
      </c>
      <c r="H10035" s="37">
        <v>339000</v>
      </c>
      <c r="I10035" s="35">
        <v>367449</v>
      </c>
      <c r="J10035" s="35">
        <v>73490</v>
      </c>
      <c r="K10035" s="33"/>
    </row>
    <row r="10036" spans="1:11" s="38" customFormat="1" ht="18" customHeight="1">
      <c r="A10036" s="33">
        <f t="shared" si="156"/>
        <v>10031</v>
      </c>
      <c r="B10036" s="160" t="s">
        <v>13136</v>
      </c>
      <c r="C10036" s="160" t="s">
        <v>13590</v>
      </c>
      <c r="D10036" s="159" t="s">
        <v>2232</v>
      </c>
      <c r="E10036" s="160" t="s">
        <v>2232</v>
      </c>
      <c r="F10036" s="161">
        <v>41179</v>
      </c>
      <c r="G10036" s="162">
        <v>2012</v>
      </c>
      <c r="H10036" s="37">
        <v>275000</v>
      </c>
      <c r="I10036" s="35">
        <v>298078</v>
      </c>
      <c r="J10036" s="35">
        <v>59616</v>
      </c>
      <c r="K10036" s="33"/>
    </row>
    <row r="10037" spans="1:11" s="38" customFormat="1" ht="18" customHeight="1">
      <c r="A10037" s="33">
        <f t="shared" si="156"/>
        <v>10032</v>
      </c>
      <c r="B10037" s="160" t="s">
        <v>13138</v>
      </c>
      <c r="C10037" s="160" t="s">
        <v>13591</v>
      </c>
      <c r="D10037" s="159" t="s">
        <v>2232</v>
      </c>
      <c r="E10037" s="160" t="s">
        <v>2232</v>
      </c>
      <c r="F10037" s="161">
        <v>41179</v>
      </c>
      <c r="G10037" s="162">
        <v>2012</v>
      </c>
      <c r="H10037" s="37">
        <v>275000</v>
      </c>
      <c r="I10037" s="35">
        <v>298078</v>
      </c>
      <c r="J10037" s="35">
        <v>59616</v>
      </c>
      <c r="K10037" s="33"/>
    </row>
    <row r="10038" spans="1:11" s="38" customFormat="1" ht="18" customHeight="1">
      <c r="A10038" s="33">
        <f t="shared" si="156"/>
        <v>10033</v>
      </c>
      <c r="B10038" s="160" t="s">
        <v>13053</v>
      </c>
      <c r="C10038" s="160" t="s">
        <v>13592</v>
      </c>
      <c r="D10038" s="159" t="s">
        <v>2232</v>
      </c>
      <c r="E10038" s="160" t="s">
        <v>2232</v>
      </c>
      <c r="F10038" s="161">
        <v>41179</v>
      </c>
      <c r="G10038" s="162">
        <v>2012</v>
      </c>
      <c r="H10038" s="37">
        <v>275000</v>
      </c>
      <c r="I10038" s="35">
        <v>298078</v>
      </c>
      <c r="J10038" s="35">
        <v>59616</v>
      </c>
      <c r="K10038" s="33"/>
    </row>
    <row r="10039" spans="1:11" s="38" customFormat="1" ht="18" customHeight="1">
      <c r="A10039" s="33">
        <f t="shared" si="156"/>
        <v>10034</v>
      </c>
      <c r="B10039" s="160" t="s">
        <v>13141</v>
      </c>
      <c r="C10039" s="160" t="s">
        <v>13593</v>
      </c>
      <c r="D10039" s="159" t="s">
        <v>2232</v>
      </c>
      <c r="E10039" s="160" t="s">
        <v>2232</v>
      </c>
      <c r="F10039" s="161">
        <v>41179</v>
      </c>
      <c r="G10039" s="162">
        <v>2012</v>
      </c>
      <c r="H10039" s="37">
        <v>275000</v>
      </c>
      <c r="I10039" s="35">
        <v>298078</v>
      </c>
      <c r="J10039" s="35">
        <v>59616</v>
      </c>
      <c r="K10039" s="33"/>
    </row>
    <row r="10040" spans="1:11" s="38" customFormat="1" ht="18" customHeight="1">
      <c r="A10040" s="33">
        <f t="shared" si="156"/>
        <v>10035</v>
      </c>
      <c r="B10040" s="160" t="s">
        <v>13143</v>
      </c>
      <c r="C10040" s="160" t="s">
        <v>13594</v>
      </c>
      <c r="D10040" s="159" t="s">
        <v>2232</v>
      </c>
      <c r="E10040" s="160" t="s">
        <v>2232</v>
      </c>
      <c r="F10040" s="161">
        <v>41179</v>
      </c>
      <c r="G10040" s="162">
        <v>2012</v>
      </c>
      <c r="H10040" s="37">
        <v>275000</v>
      </c>
      <c r="I10040" s="35">
        <v>298078</v>
      </c>
      <c r="J10040" s="35">
        <v>59616</v>
      </c>
      <c r="K10040" s="33"/>
    </row>
    <row r="10041" spans="1:11" s="38" customFormat="1" ht="18" customHeight="1">
      <c r="A10041" s="33">
        <f t="shared" si="156"/>
        <v>10036</v>
      </c>
      <c r="B10041" s="160" t="s">
        <v>13145</v>
      </c>
      <c r="C10041" s="160" t="s">
        <v>13595</v>
      </c>
      <c r="D10041" s="159" t="s">
        <v>2232</v>
      </c>
      <c r="E10041" s="160" t="s">
        <v>2232</v>
      </c>
      <c r="F10041" s="161">
        <v>41179</v>
      </c>
      <c r="G10041" s="162">
        <v>2012</v>
      </c>
      <c r="H10041" s="37">
        <v>275000</v>
      </c>
      <c r="I10041" s="35">
        <v>298078</v>
      </c>
      <c r="J10041" s="35">
        <v>59616</v>
      </c>
      <c r="K10041" s="33"/>
    </row>
    <row r="10042" spans="1:11" s="38" customFormat="1" ht="18" customHeight="1">
      <c r="A10042" s="33">
        <f t="shared" si="156"/>
        <v>10037</v>
      </c>
      <c r="B10042" s="160" t="s">
        <v>13147</v>
      </c>
      <c r="C10042" s="160" t="s">
        <v>13596</v>
      </c>
      <c r="D10042" s="159" t="s">
        <v>2232</v>
      </c>
      <c r="E10042" s="160" t="s">
        <v>2232</v>
      </c>
      <c r="F10042" s="161">
        <v>41179</v>
      </c>
      <c r="G10042" s="162">
        <v>2012</v>
      </c>
      <c r="H10042" s="37">
        <v>275000</v>
      </c>
      <c r="I10042" s="35">
        <v>298078</v>
      </c>
      <c r="J10042" s="35">
        <v>59616</v>
      </c>
      <c r="K10042" s="33"/>
    </row>
    <row r="10043" spans="1:11" s="38" customFormat="1" ht="18" customHeight="1">
      <c r="A10043" s="33">
        <f t="shared" si="156"/>
        <v>10038</v>
      </c>
      <c r="B10043" s="160" t="s">
        <v>8717</v>
      </c>
      <c r="C10043" s="160" t="s">
        <v>13597</v>
      </c>
      <c r="D10043" s="159" t="s">
        <v>2232</v>
      </c>
      <c r="E10043" s="160" t="s">
        <v>2232</v>
      </c>
      <c r="F10043" s="161">
        <v>41179</v>
      </c>
      <c r="G10043" s="162">
        <v>2012</v>
      </c>
      <c r="H10043" s="37">
        <v>275000</v>
      </c>
      <c r="I10043" s="35">
        <v>298078</v>
      </c>
      <c r="J10043" s="35">
        <v>59616</v>
      </c>
      <c r="K10043" s="33"/>
    </row>
    <row r="10044" spans="1:11" s="38" customFormat="1" ht="18" customHeight="1">
      <c r="A10044" s="33">
        <f t="shared" si="156"/>
        <v>10039</v>
      </c>
      <c r="B10044" s="160" t="s">
        <v>13598</v>
      </c>
      <c r="C10044" s="160" t="s">
        <v>13599</v>
      </c>
      <c r="D10044" s="159" t="s">
        <v>1370</v>
      </c>
      <c r="E10044" s="160" t="s">
        <v>1370</v>
      </c>
      <c r="F10044" s="161">
        <v>41179</v>
      </c>
      <c r="G10044" s="162">
        <v>2012</v>
      </c>
      <c r="H10044" s="37">
        <v>271000</v>
      </c>
      <c r="I10044" s="35">
        <v>293742</v>
      </c>
      <c r="J10044" s="35">
        <v>58748</v>
      </c>
      <c r="K10044" s="33"/>
    </row>
    <row r="10045" spans="1:11" s="38" customFormat="1" ht="18" customHeight="1">
      <c r="A10045" s="33">
        <f t="shared" si="156"/>
        <v>10040</v>
      </c>
      <c r="B10045" s="160" t="s">
        <v>5147</v>
      </c>
      <c r="C10045" s="160" t="s">
        <v>13600</v>
      </c>
      <c r="D10045" s="159" t="s">
        <v>1370</v>
      </c>
      <c r="E10045" s="160" t="s">
        <v>1370</v>
      </c>
      <c r="F10045" s="161">
        <v>41179</v>
      </c>
      <c r="G10045" s="162">
        <v>2012</v>
      </c>
      <c r="H10045" s="37">
        <v>271000</v>
      </c>
      <c r="I10045" s="35">
        <v>293742</v>
      </c>
      <c r="J10045" s="35">
        <v>58748</v>
      </c>
      <c r="K10045" s="33"/>
    </row>
    <row r="10046" spans="1:11" s="38" customFormat="1" ht="18" customHeight="1">
      <c r="A10046" s="33">
        <f t="shared" si="156"/>
        <v>10041</v>
      </c>
      <c r="B10046" s="160" t="s">
        <v>13055</v>
      </c>
      <c r="C10046" s="160" t="s">
        <v>13601</v>
      </c>
      <c r="D10046" s="159" t="s">
        <v>1370</v>
      </c>
      <c r="E10046" s="160" t="s">
        <v>1370</v>
      </c>
      <c r="F10046" s="161">
        <v>41179</v>
      </c>
      <c r="G10046" s="162">
        <v>2012</v>
      </c>
      <c r="H10046" s="37">
        <v>271000</v>
      </c>
      <c r="I10046" s="35">
        <v>293742</v>
      </c>
      <c r="J10046" s="35">
        <v>58748</v>
      </c>
      <c r="K10046" s="33"/>
    </row>
    <row r="10047" spans="1:11" s="38" customFormat="1" ht="18" customHeight="1">
      <c r="A10047" s="33">
        <f t="shared" si="156"/>
        <v>10042</v>
      </c>
      <c r="B10047" s="160" t="s">
        <v>2516</v>
      </c>
      <c r="C10047" s="160" t="s">
        <v>13602</v>
      </c>
      <c r="D10047" s="159" t="s">
        <v>1370</v>
      </c>
      <c r="E10047" s="160" t="s">
        <v>1370</v>
      </c>
      <c r="F10047" s="161">
        <v>41179</v>
      </c>
      <c r="G10047" s="162">
        <v>2012</v>
      </c>
      <c r="H10047" s="37">
        <v>271000</v>
      </c>
      <c r="I10047" s="35">
        <v>293742</v>
      </c>
      <c r="J10047" s="35">
        <v>58748</v>
      </c>
      <c r="K10047" s="33"/>
    </row>
    <row r="10048" spans="1:11" s="38" customFormat="1" ht="18" customHeight="1">
      <c r="A10048" s="33">
        <f t="shared" si="156"/>
        <v>10043</v>
      </c>
      <c r="B10048" s="160" t="s">
        <v>5646</v>
      </c>
      <c r="C10048" s="160" t="s">
        <v>13603</v>
      </c>
      <c r="D10048" s="159" t="s">
        <v>1370</v>
      </c>
      <c r="E10048" s="160" t="s">
        <v>1370</v>
      </c>
      <c r="F10048" s="161">
        <v>41179</v>
      </c>
      <c r="G10048" s="162">
        <v>2012</v>
      </c>
      <c r="H10048" s="37">
        <v>271000</v>
      </c>
      <c r="I10048" s="35">
        <v>293742</v>
      </c>
      <c r="J10048" s="35">
        <v>58748</v>
      </c>
      <c r="K10048" s="33"/>
    </row>
    <row r="10049" spans="1:11" s="38" customFormat="1" ht="18" customHeight="1">
      <c r="A10049" s="33">
        <f t="shared" si="156"/>
        <v>10044</v>
      </c>
      <c r="B10049" s="160" t="s">
        <v>12268</v>
      </c>
      <c r="C10049" s="160" t="s">
        <v>13604</v>
      </c>
      <c r="D10049" s="159" t="s">
        <v>1370</v>
      </c>
      <c r="E10049" s="160" t="s">
        <v>1370</v>
      </c>
      <c r="F10049" s="161">
        <v>41179</v>
      </c>
      <c r="G10049" s="162">
        <v>2012</v>
      </c>
      <c r="H10049" s="37">
        <v>271000</v>
      </c>
      <c r="I10049" s="35">
        <v>293742</v>
      </c>
      <c r="J10049" s="35">
        <v>58748</v>
      </c>
      <c r="K10049" s="33"/>
    </row>
    <row r="10050" spans="1:11" ht="18" customHeight="1">
      <c r="A10050" s="33">
        <f t="shared" si="156"/>
        <v>10045</v>
      </c>
      <c r="B10050" s="160" t="s">
        <v>12270</v>
      </c>
      <c r="C10050" s="160" t="s">
        <v>13605</v>
      </c>
      <c r="D10050" s="159" t="s">
        <v>1370</v>
      </c>
      <c r="E10050" s="160" t="s">
        <v>1370</v>
      </c>
      <c r="F10050" s="161">
        <v>41179</v>
      </c>
      <c r="G10050" s="162">
        <v>2012</v>
      </c>
      <c r="H10050" s="37">
        <v>271000</v>
      </c>
      <c r="I10050" s="35">
        <v>293742</v>
      </c>
      <c r="J10050" s="35">
        <v>58748</v>
      </c>
      <c r="K10050" s="33"/>
    </row>
    <row r="10051" spans="1:11" ht="18" customHeight="1">
      <c r="A10051" s="33">
        <f t="shared" si="156"/>
        <v>10046</v>
      </c>
      <c r="B10051" s="160" t="s">
        <v>8717</v>
      </c>
      <c r="C10051" s="160" t="s">
        <v>13606</v>
      </c>
      <c r="D10051" s="159" t="s">
        <v>1370</v>
      </c>
      <c r="E10051" s="160" t="s">
        <v>1370</v>
      </c>
      <c r="F10051" s="161">
        <v>41179</v>
      </c>
      <c r="G10051" s="162">
        <v>2012</v>
      </c>
      <c r="H10051" s="37">
        <v>271000</v>
      </c>
      <c r="I10051" s="35">
        <v>293742</v>
      </c>
      <c r="J10051" s="35">
        <v>58748</v>
      </c>
      <c r="K10051" s="33"/>
    </row>
    <row r="10052" spans="1:11" ht="18" customHeight="1">
      <c r="A10052" s="33">
        <f t="shared" si="156"/>
        <v>10047</v>
      </c>
      <c r="B10052" s="160" t="s">
        <v>5270</v>
      </c>
      <c r="C10052" s="160" t="s">
        <v>13607</v>
      </c>
      <c r="D10052" s="159" t="s">
        <v>1586</v>
      </c>
      <c r="E10052" s="160" t="s">
        <v>1586</v>
      </c>
      <c r="F10052" s="161">
        <v>41177</v>
      </c>
      <c r="G10052" s="162">
        <v>2012</v>
      </c>
      <c r="H10052" s="37">
        <v>479500</v>
      </c>
      <c r="I10052" s="35">
        <v>519739</v>
      </c>
      <c r="J10052" s="35">
        <v>103948</v>
      </c>
      <c r="K10052" s="33"/>
    </row>
    <row r="10053" spans="1:11" ht="18" customHeight="1">
      <c r="A10053" s="33">
        <f t="shared" si="156"/>
        <v>10048</v>
      </c>
      <c r="B10053" s="160" t="s">
        <v>5270</v>
      </c>
      <c r="C10053" s="160" t="s">
        <v>13608</v>
      </c>
      <c r="D10053" s="159" t="s">
        <v>1586</v>
      </c>
      <c r="E10053" s="160" t="s">
        <v>1586</v>
      </c>
      <c r="F10053" s="161">
        <v>41177</v>
      </c>
      <c r="G10053" s="162">
        <v>2012</v>
      </c>
      <c r="H10053" s="37">
        <v>396200</v>
      </c>
      <c r="I10053" s="35">
        <v>429449</v>
      </c>
      <c r="J10053" s="35">
        <v>85890</v>
      </c>
      <c r="K10053" s="33"/>
    </row>
    <row r="10054" spans="1:11" ht="18" customHeight="1">
      <c r="A10054" s="33">
        <f t="shared" si="156"/>
        <v>10049</v>
      </c>
      <c r="B10054" s="160" t="s">
        <v>5270</v>
      </c>
      <c r="C10054" s="160" t="s">
        <v>13609</v>
      </c>
      <c r="D10054" s="159" t="s">
        <v>1586</v>
      </c>
      <c r="E10054" s="160" t="s">
        <v>1586</v>
      </c>
      <c r="F10054" s="161">
        <v>41177</v>
      </c>
      <c r="G10054" s="162">
        <v>2012</v>
      </c>
      <c r="H10054" s="37">
        <v>396200</v>
      </c>
      <c r="I10054" s="35">
        <v>429449</v>
      </c>
      <c r="J10054" s="35">
        <v>85890</v>
      </c>
      <c r="K10054" s="33"/>
    </row>
    <row r="10055" spans="1:11" ht="18" customHeight="1">
      <c r="A10055" s="33">
        <f t="shared" ref="A10055:A10118" si="157">A10054+1</f>
        <v>10050</v>
      </c>
      <c r="B10055" s="160" t="s">
        <v>5270</v>
      </c>
      <c r="C10055" s="160" t="s">
        <v>13610</v>
      </c>
      <c r="D10055" s="159" t="s">
        <v>1586</v>
      </c>
      <c r="E10055" s="160" t="s">
        <v>1586</v>
      </c>
      <c r="F10055" s="161">
        <v>41177</v>
      </c>
      <c r="G10055" s="162">
        <v>2012</v>
      </c>
      <c r="H10055" s="37">
        <v>289100</v>
      </c>
      <c r="I10055" s="35">
        <v>313361</v>
      </c>
      <c r="J10055" s="35">
        <v>62672</v>
      </c>
      <c r="K10055" s="33"/>
    </row>
    <row r="10056" spans="1:11" ht="18" customHeight="1">
      <c r="A10056" s="33">
        <f t="shared" si="157"/>
        <v>10051</v>
      </c>
      <c r="B10056" s="160" t="s">
        <v>5270</v>
      </c>
      <c r="C10056" s="160" t="s">
        <v>13611</v>
      </c>
      <c r="D10056" s="159" t="s">
        <v>1462</v>
      </c>
      <c r="E10056" s="160" t="s">
        <v>1586</v>
      </c>
      <c r="F10056" s="161">
        <v>41177</v>
      </c>
      <c r="G10056" s="162">
        <v>2012</v>
      </c>
      <c r="H10056" s="37">
        <v>136300</v>
      </c>
      <c r="I10056" s="35">
        <v>147738</v>
      </c>
      <c r="J10056" s="35">
        <v>29548</v>
      </c>
      <c r="K10056" s="33"/>
    </row>
    <row r="10057" spans="1:11" ht="18" customHeight="1">
      <c r="A10057" s="33">
        <f t="shared" si="157"/>
        <v>10052</v>
      </c>
      <c r="B10057" s="160" t="s">
        <v>13612</v>
      </c>
      <c r="C10057" s="160" t="s">
        <v>13613</v>
      </c>
      <c r="D10057" s="159" t="s">
        <v>1462</v>
      </c>
      <c r="E10057" s="160" t="s">
        <v>1586</v>
      </c>
      <c r="F10057" s="161">
        <v>41177</v>
      </c>
      <c r="G10057" s="162">
        <v>2012</v>
      </c>
      <c r="H10057" s="37">
        <v>136300</v>
      </c>
      <c r="I10057" s="35">
        <v>147738</v>
      </c>
      <c r="J10057" s="35">
        <v>29548</v>
      </c>
      <c r="K10057" s="33"/>
    </row>
    <row r="10058" spans="1:11" ht="18" customHeight="1">
      <c r="A10058" s="33">
        <f t="shared" si="157"/>
        <v>10053</v>
      </c>
      <c r="B10058" s="160" t="s">
        <v>5270</v>
      </c>
      <c r="C10058" s="160" t="s">
        <v>13614</v>
      </c>
      <c r="D10058" s="159" t="s">
        <v>1586</v>
      </c>
      <c r="E10058" s="160" t="s">
        <v>1586</v>
      </c>
      <c r="F10058" s="161">
        <v>41177</v>
      </c>
      <c r="G10058" s="162">
        <v>2012</v>
      </c>
      <c r="H10058" s="37">
        <v>479500</v>
      </c>
      <c r="I10058" s="35">
        <v>519739</v>
      </c>
      <c r="J10058" s="35">
        <v>103948</v>
      </c>
      <c r="K10058" s="33"/>
    </row>
    <row r="10059" spans="1:11" ht="18" customHeight="1">
      <c r="A10059" s="33">
        <f t="shared" si="157"/>
        <v>10054</v>
      </c>
      <c r="B10059" s="160" t="s">
        <v>13612</v>
      </c>
      <c r="C10059" s="160" t="s">
        <v>13615</v>
      </c>
      <c r="D10059" s="159" t="s">
        <v>1459</v>
      </c>
      <c r="E10059" s="160" t="s">
        <v>1459</v>
      </c>
      <c r="F10059" s="161">
        <v>41177</v>
      </c>
      <c r="G10059" s="162">
        <v>2012</v>
      </c>
      <c r="H10059" s="37">
        <v>934500</v>
      </c>
      <c r="I10059" s="35">
        <v>1012923</v>
      </c>
      <c r="J10059" s="35">
        <v>202585</v>
      </c>
      <c r="K10059" s="33"/>
    </row>
    <row r="10060" spans="1:11" ht="18" customHeight="1">
      <c r="A10060" s="33">
        <f t="shared" si="157"/>
        <v>10055</v>
      </c>
      <c r="B10060" s="160" t="s">
        <v>13612</v>
      </c>
      <c r="C10060" s="160" t="s">
        <v>13616</v>
      </c>
      <c r="D10060" s="159" t="s">
        <v>1459</v>
      </c>
      <c r="E10060" s="160" t="s">
        <v>1459</v>
      </c>
      <c r="F10060" s="161">
        <v>41177</v>
      </c>
      <c r="G10060" s="162">
        <v>2012</v>
      </c>
      <c r="H10060" s="37">
        <v>934500</v>
      </c>
      <c r="I10060" s="35">
        <v>1012923</v>
      </c>
      <c r="J10060" s="35">
        <v>202585</v>
      </c>
      <c r="K10060" s="33"/>
    </row>
    <row r="10061" spans="1:11" ht="18" customHeight="1">
      <c r="A10061" s="33">
        <f t="shared" si="157"/>
        <v>10056</v>
      </c>
      <c r="B10061" s="160" t="s">
        <v>5270</v>
      </c>
      <c r="C10061" s="160" t="s">
        <v>13617</v>
      </c>
      <c r="D10061" s="159" t="s">
        <v>1586</v>
      </c>
      <c r="E10061" s="160" t="s">
        <v>1586</v>
      </c>
      <c r="F10061" s="161">
        <v>41177</v>
      </c>
      <c r="G10061" s="162">
        <v>2012</v>
      </c>
      <c r="H10061" s="37">
        <v>603300</v>
      </c>
      <c r="I10061" s="35">
        <v>653929</v>
      </c>
      <c r="J10061" s="35">
        <v>130786</v>
      </c>
      <c r="K10061" s="33"/>
    </row>
    <row r="10062" spans="1:11" ht="18" customHeight="1">
      <c r="A10062" s="33">
        <f t="shared" si="157"/>
        <v>10057</v>
      </c>
      <c r="B10062" s="160" t="s">
        <v>5270</v>
      </c>
      <c r="C10062" s="160" t="s">
        <v>13618</v>
      </c>
      <c r="D10062" s="159" t="s">
        <v>1586</v>
      </c>
      <c r="E10062" s="160" t="s">
        <v>1586</v>
      </c>
      <c r="F10062" s="161">
        <v>41177</v>
      </c>
      <c r="G10062" s="162">
        <v>2012</v>
      </c>
      <c r="H10062" s="37">
        <v>603300</v>
      </c>
      <c r="I10062" s="35">
        <v>653929</v>
      </c>
      <c r="J10062" s="35">
        <v>130786</v>
      </c>
      <c r="K10062" s="33"/>
    </row>
    <row r="10063" spans="1:11" ht="18" customHeight="1">
      <c r="A10063" s="33">
        <f t="shared" si="157"/>
        <v>10058</v>
      </c>
      <c r="B10063" s="160" t="s">
        <v>5270</v>
      </c>
      <c r="C10063" s="160" t="s">
        <v>13619</v>
      </c>
      <c r="D10063" s="159" t="s">
        <v>3991</v>
      </c>
      <c r="E10063" s="160" t="s">
        <v>3991</v>
      </c>
      <c r="F10063" s="161">
        <v>41177</v>
      </c>
      <c r="G10063" s="162">
        <v>2012</v>
      </c>
      <c r="H10063" s="37">
        <v>557500</v>
      </c>
      <c r="I10063" s="35">
        <v>604285</v>
      </c>
      <c r="J10063" s="35">
        <v>120857</v>
      </c>
      <c r="K10063" s="33"/>
    </row>
    <row r="10064" spans="1:11" ht="18" customHeight="1">
      <c r="A10064" s="33">
        <f t="shared" si="157"/>
        <v>10059</v>
      </c>
      <c r="B10064" s="160" t="s">
        <v>5270</v>
      </c>
      <c r="C10064" s="160" t="s">
        <v>13620</v>
      </c>
      <c r="D10064" s="159" t="s">
        <v>3991</v>
      </c>
      <c r="E10064" s="160" t="s">
        <v>3991</v>
      </c>
      <c r="F10064" s="161">
        <v>41177</v>
      </c>
      <c r="G10064" s="162">
        <v>2012</v>
      </c>
      <c r="H10064" s="37">
        <v>557500</v>
      </c>
      <c r="I10064" s="35">
        <v>604285</v>
      </c>
      <c r="J10064" s="35">
        <v>120857</v>
      </c>
      <c r="K10064" s="33"/>
    </row>
    <row r="10065" spans="1:11" s="38" customFormat="1" ht="18" customHeight="1">
      <c r="A10065" s="33">
        <f t="shared" si="157"/>
        <v>10060</v>
      </c>
      <c r="B10065" s="160" t="s">
        <v>5270</v>
      </c>
      <c r="C10065" s="160" t="s">
        <v>13621</v>
      </c>
      <c r="D10065" s="159" t="s">
        <v>1586</v>
      </c>
      <c r="E10065" s="160" t="s">
        <v>1586</v>
      </c>
      <c r="F10065" s="161">
        <v>41177</v>
      </c>
      <c r="G10065" s="162">
        <v>2012</v>
      </c>
      <c r="H10065" s="37">
        <v>502400</v>
      </c>
      <c r="I10065" s="35">
        <v>544561</v>
      </c>
      <c r="J10065" s="35">
        <v>108912</v>
      </c>
      <c r="K10065" s="33"/>
    </row>
    <row r="10066" spans="1:11" s="38" customFormat="1" ht="18" customHeight="1">
      <c r="A10066" s="33">
        <f t="shared" si="157"/>
        <v>10061</v>
      </c>
      <c r="B10066" s="160" t="s">
        <v>5270</v>
      </c>
      <c r="C10066" s="160" t="s">
        <v>13622</v>
      </c>
      <c r="D10066" s="159" t="s">
        <v>1586</v>
      </c>
      <c r="E10066" s="160" t="s">
        <v>1586</v>
      </c>
      <c r="F10066" s="161">
        <v>41177</v>
      </c>
      <c r="G10066" s="162">
        <v>2012</v>
      </c>
      <c r="H10066" s="37">
        <v>502400</v>
      </c>
      <c r="I10066" s="35">
        <v>544561</v>
      </c>
      <c r="J10066" s="35">
        <v>108912</v>
      </c>
      <c r="K10066" s="33"/>
    </row>
    <row r="10067" spans="1:11" s="38" customFormat="1" ht="18" customHeight="1">
      <c r="A10067" s="33">
        <f t="shared" si="157"/>
        <v>10062</v>
      </c>
      <c r="B10067" s="160" t="s">
        <v>5270</v>
      </c>
      <c r="C10067" s="160" t="s">
        <v>13623</v>
      </c>
      <c r="D10067" s="159" t="s">
        <v>1838</v>
      </c>
      <c r="E10067" s="160" t="s">
        <v>1838</v>
      </c>
      <c r="F10067" s="161">
        <v>41177</v>
      </c>
      <c r="G10067" s="162">
        <v>2012</v>
      </c>
      <c r="H10067" s="37">
        <v>414300</v>
      </c>
      <c r="I10067" s="35">
        <v>449068</v>
      </c>
      <c r="J10067" s="35">
        <v>89814</v>
      </c>
      <c r="K10067" s="33"/>
    </row>
    <row r="10068" spans="1:11" s="38" customFormat="1" ht="18" customHeight="1">
      <c r="A10068" s="33">
        <f t="shared" si="157"/>
        <v>10063</v>
      </c>
      <c r="B10068" s="160" t="s">
        <v>5270</v>
      </c>
      <c r="C10068" s="160" t="s">
        <v>13624</v>
      </c>
      <c r="D10068" s="159" t="s">
        <v>1838</v>
      </c>
      <c r="E10068" s="160" t="s">
        <v>1838</v>
      </c>
      <c r="F10068" s="161">
        <v>41177</v>
      </c>
      <c r="G10068" s="162">
        <v>2012</v>
      </c>
      <c r="H10068" s="37">
        <v>414300</v>
      </c>
      <c r="I10068" s="35">
        <v>449068</v>
      </c>
      <c r="J10068" s="35">
        <v>89814</v>
      </c>
      <c r="K10068" s="33"/>
    </row>
    <row r="10069" spans="1:11" s="38" customFormat="1" ht="18" customHeight="1">
      <c r="A10069" s="33">
        <f t="shared" si="157"/>
        <v>10064</v>
      </c>
      <c r="B10069" s="160" t="s">
        <v>5270</v>
      </c>
      <c r="C10069" s="160" t="s">
        <v>13625</v>
      </c>
      <c r="D10069" s="159" t="s">
        <v>13352</v>
      </c>
      <c r="E10069" s="160" t="s">
        <v>13352</v>
      </c>
      <c r="F10069" s="161">
        <v>41177</v>
      </c>
      <c r="G10069" s="162">
        <v>2012</v>
      </c>
      <c r="H10069" s="37">
        <v>376900</v>
      </c>
      <c r="I10069" s="35">
        <v>408529</v>
      </c>
      <c r="J10069" s="35">
        <v>81706</v>
      </c>
      <c r="K10069" s="33"/>
    </row>
    <row r="10070" spans="1:11" s="38" customFormat="1" ht="18" customHeight="1">
      <c r="A10070" s="33">
        <f t="shared" si="157"/>
        <v>10065</v>
      </c>
      <c r="B10070" s="160" t="s">
        <v>5270</v>
      </c>
      <c r="C10070" s="160" t="s">
        <v>13626</v>
      </c>
      <c r="D10070" s="159" t="s">
        <v>13352</v>
      </c>
      <c r="E10070" s="160" t="s">
        <v>13352</v>
      </c>
      <c r="F10070" s="161">
        <v>41177</v>
      </c>
      <c r="G10070" s="162">
        <v>2012</v>
      </c>
      <c r="H10070" s="37">
        <v>376900</v>
      </c>
      <c r="I10070" s="35">
        <v>408529</v>
      </c>
      <c r="J10070" s="35">
        <v>81706</v>
      </c>
      <c r="K10070" s="33"/>
    </row>
    <row r="10071" spans="1:11" s="38" customFormat="1" ht="18" customHeight="1">
      <c r="A10071" s="33">
        <f t="shared" si="157"/>
        <v>10066</v>
      </c>
      <c r="B10071" s="160" t="s">
        <v>5270</v>
      </c>
      <c r="C10071" s="160" t="s">
        <v>13627</v>
      </c>
      <c r="D10071" s="159" t="s">
        <v>13352</v>
      </c>
      <c r="E10071" s="160" t="s">
        <v>13352</v>
      </c>
      <c r="F10071" s="161">
        <v>41177</v>
      </c>
      <c r="G10071" s="162">
        <v>2012</v>
      </c>
      <c r="H10071" s="37">
        <v>376900</v>
      </c>
      <c r="I10071" s="35">
        <v>408529</v>
      </c>
      <c r="J10071" s="35">
        <v>81706</v>
      </c>
      <c r="K10071" s="33"/>
    </row>
    <row r="10072" spans="1:11" s="38" customFormat="1" ht="18" customHeight="1">
      <c r="A10072" s="33">
        <f t="shared" si="157"/>
        <v>10067</v>
      </c>
      <c r="B10072" s="160" t="s">
        <v>5270</v>
      </c>
      <c r="C10072" s="160" t="s">
        <v>13628</v>
      </c>
      <c r="D10072" s="159" t="s">
        <v>13352</v>
      </c>
      <c r="E10072" s="160" t="s">
        <v>13352</v>
      </c>
      <c r="F10072" s="161">
        <v>41177</v>
      </c>
      <c r="G10072" s="162">
        <v>2012</v>
      </c>
      <c r="H10072" s="37">
        <v>376900</v>
      </c>
      <c r="I10072" s="35">
        <v>408529</v>
      </c>
      <c r="J10072" s="35">
        <v>81706</v>
      </c>
      <c r="K10072" s="33"/>
    </row>
    <row r="10073" spans="1:11" s="38" customFormat="1" ht="18" customHeight="1">
      <c r="A10073" s="33">
        <f t="shared" si="157"/>
        <v>10068</v>
      </c>
      <c r="B10073" s="160" t="s">
        <v>5270</v>
      </c>
      <c r="C10073" s="160" t="s">
        <v>13629</v>
      </c>
      <c r="D10073" s="159" t="s">
        <v>13352</v>
      </c>
      <c r="E10073" s="160" t="s">
        <v>13352</v>
      </c>
      <c r="F10073" s="161">
        <v>41177</v>
      </c>
      <c r="G10073" s="162">
        <v>2012</v>
      </c>
      <c r="H10073" s="37">
        <v>376900</v>
      </c>
      <c r="I10073" s="35">
        <v>408529</v>
      </c>
      <c r="J10073" s="35">
        <v>81706</v>
      </c>
      <c r="K10073" s="33"/>
    </row>
    <row r="10074" spans="1:11" s="38" customFormat="1" ht="18" customHeight="1">
      <c r="A10074" s="33">
        <f t="shared" si="157"/>
        <v>10069</v>
      </c>
      <c r="B10074" s="160" t="s">
        <v>5270</v>
      </c>
      <c r="C10074" s="160" t="s">
        <v>13630</v>
      </c>
      <c r="D10074" s="159" t="s">
        <v>13352</v>
      </c>
      <c r="E10074" s="160" t="s">
        <v>13352</v>
      </c>
      <c r="F10074" s="161">
        <v>41177</v>
      </c>
      <c r="G10074" s="162">
        <v>2012</v>
      </c>
      <c r="H10074" s="37">
        <v>376900</v>
      </c>
      <c r="I10074" s="35">
        <v>408529</v>
      </c>
      <c r="J10074" s="35">
        <v>81706</v>
      </c>
      <c r="K10074" s="33"/>
    </row>
    <row r="10075" spans="1:11" s="38" customFormat="1" ht="18" customHeight="1">
      <c r="A10075" s="33">
        <f t="shared" si="157"/>
        <v>10070</v>
      </c>
      <c r="B10075" s="160" t="s">
        <v>5270</v>
      </c>
      <c r="C10075" s="160" t="s">
        <v>13631</v>
      </c>
      <c r="D10075" s="159" t="s">
        <v>1586</v>
      </c>
      <c r="E10075" s="160" t="s">
        <v>1586</v>
      </c>
      <c r="F10075" s="161">
        <v>41177</v>
      </c>
      <c r="G10075" s="162">
        <v>2012</v>
      </c>
      <c r="H10075" s="37">
        <v>351800</v>
      </c>
      <c r="I10075" s="35">
        <v>381323</v>
      </c>
      <c r="J10075" s="35">
        <v>76265</v>
      </c>
      <c r="K10075" s="33"/>
    </row>
    <row r="10076" spans="1:11" s="38" customFormat="1" ht="18" customHeight="1">
      <c r="A10076" s="33">
        <f t="shared" si="157"/>
        <v>10071</v>
      </c>
      <c r="B10076" s="160" t="s">
        <v>5270</v>
      </c>
      <c r="C10076" s="160" t="s">
        <v>13632</v>
      </c>
      <c r="D10076" s="159" t="s">
        <v>1586</v>
      </c>
      <c r="E10076" s="160" t="s">
        <v>1586</v>
      </c>
      <c r="F10076" s="161">
        <v>41177</v>
      </c>
      <c r="G10076" s="162">
        <v>2012</v>
      </c>
      <c r="H10076" s="37">
        <v>351800</v>
      </c>
      <c r="I10076" s="35">
        <v>381323</v>
      </c>
      <c r="J10076" s="35">
        <v>76265</v>
      </c>
      <c r="K10076" s="33"/>
    </row>
    <row r="10077" spans="1:11" s="38" customFormat="1" ht="18" customHeight="1">
      <c r="A10077" s="33">
        <f t="shared" si="157"/>
        <v>10072</v>
      </c>
      <c r="B10077" s="160" t="s">
        <v>5270</v>
      </c>
      <c r="C10077" s="160" t="s">
        <v>13633</v>
      </c>
      <c r="D10077" s="159" t="s">
        <v>1586</v>
      </c>
      <c r="E10077" s="160" t="s">
        <v>1586</v>
      </c>
      <c r="F10077" s="161">
        <v>41177</v>
      </c>
      <c r="G10077" s="162">
        <v>2012</v>
      </c>
      <c r="H10077" s="37">
        <v>351800</v>
      </c>
      <c r="I10077" s="35">
        <v>381323</v>
      </c>
      <c r="J10077" s="35">
        <v>76265</v>
      </c>
      <c r="K10077" s="33"/>
    </row>
    <row r="10078" spans="1:11" s="38" customFormat="1" ht="18" customHeight="1">
      <c r="A10078" s="33">
        <f t="shared" si="157"/>
        <v>10073</v>
      </c>
      <c r="B10078" s="160" t="s">
        <v>5270</v>
      </c>
      <c r="C10078" s="160" t="s">
        <v>13634</v>
      </c>
      <c r="D10078" s="159" t="s">
        <v>1586</v>
      </c>
      <c r="E10078" s="160" t="s">
        <v>1586</v>
      </c>
      <c r="F10078" s="161">
        <v>41177</v>
      </c>
      <c r="G10078" s="162">
        <v>2012</v>
      </c>
      <c r="H10078" s="37">
        <v>351800</v>
      </c>
      <c r="I10078" s="35">
        <v>381323</v>
      </c>
      <c r="J10078" s="35">
        <v>76265</v>
      </c>
      <c r="K10078" s="33"/>
    </row>
    <row r="10079" spans="1:11" s="38" customFormat="1" ht="18" customHeight="1">
      <c r="A10079" s="33">
        <f t="shared" si="157"/>
        <v>10074</v>
      </c>
      <c r="B10079" s="160" t="s">
        <v>5270</v>
      </c>
      <c r="C10079" s="160" t="s">
        <v>13635</v>
      </c>
      <c r="D10079" s="159" t="s">
        <v>1586</v>
      </c>
      <c r="E10079" s="160" t="s">
        <v>1586</v>
      </c>
      <c r="F10079" s="161">
        <v>41177</v>
      </c>
      <c r="G10079" s="162">
        <v>2012</v>
      </c>
      <c r="H10079" s="37">
        <v>351800</v>
      </c>
      <c r="I10079" s="35">
        <v>381323</v>
      </c>
      <c r="J10079" s="35">
        <v>76265</v>
      </c>
      <c r="K10079" s="33"/>
    </row>
    <row r="10080" spans="1:11" s="38" customFormat="1" ht="18" customHeight="1">
      <c r="A10080" s="33">
        <f t="shared" si="157"/>
        <v>10075</v>
      </c>
      <c r="B10080" s="160" t="s">
        <v>5270</v>
      </c>
      <c r="C10080" s="160" t="s">
        <v>13636</v>
      </c>
      <c r="D10080" s="159" t="s">
        <v>1586</v>
      </c>
      <c r="E10080" s="160" t="s">
        <v>1586</v>
      </c>
      <c r="F10080" s="161">
        <v>41177</v>
      </c>
      <c r="G10080" s="162">
        <v>2012</v>
      </c>
      <c r="H10080" s="37">
        <v>351800</v>
      </c>
      <c r="I10080" s="35">
        <v>381323</v>
      </c>
      <c r="J10080" s="35">
        <v>76265</v>
      </c>
      <c r="K10080" s="33"/>
    </row>
    <row r="10081" spans="1:11" s="38" customFormat="1" ht="18" customHeight="1">
      <c r="A10081" s="33">
        <f t="shared" si="157"/>
        <v>10076</v>
      </c>
      <c r="B10081" s="160" t="s">
        <v>5856</v>
      </c>
      <c r="C10081" s="160" t="s">
        <v>13637</v>
      </c>
      <c r="D10081" s="159" t="s">
        <v>1586</v>
      </c>
      <c r="E10081" s="160" t="s">
        <v>1586</v>
      </c>
      <c r="F10081" s="161">
        <v>41177</v>
      </c>
      <c r="G10081" s="162">
        <v>2012</v>
      </c>
      <c r="H10081" s="37">
        <v>342600</v>
      </c>
      <c r="I10081" s="35">
        <v>371351</v>
      </c>
      <c r="J10081" s="35">
        <v>74270</v>
      </c>
      <c r="K10081" s="33"/>
    </row>
    <row r="10082" spans="1:11" s="38" customFormat="1" ht="18" customHeight="1">
      <c r="A10082" s="33">
        <f t="shared" si="157"/>
        <v>10077</v>
      </c>
      <c r="B10082" s="160" t="s">
        <v>2788</v>
      </c>
      <c r="C10082" s="160" t="s">
        <v>13638</v>
      </c>
      <c r="D10082" s="159" t="s">
        <v>1586</v>
      </c>
      <c r="E10082" s="160" t="s">
        <v>1586</v>
      </c>
      <c r="F10082" s="161">
        <v>41177</v>
      </c>
      <c r="G10082" s="162">
        <v>2012</v>
      </c>
      <c r="H10082" s="37">
        <v>342600</v>
      </c>
      <c r="I10082" s="35">
        <v>371351</v>
      </c>
      <c r="J10082" s="35">
        <v>74270</v>
      </c>
      <c r="K10082" s="33"/>
    </row>
    <row r="10083" spans="1:11" s="38" customFormat="1" ht="18" customHeight="1">
      <c r="A10083" s="33">
        <f t="shared" si="157"/>
        <v>10078</v>
      </c>
      <c r="B10083" s="160" t="s">
        <v>2488</v>
      </c>
      <c r="C10083" s="160" t="s">
        <v>13639</v>
      </c>
      <c r="D10083" s="159" t="s">
        <v>1432</v>
      </c>
      <c r="E10083" s="160" t="s">
        <v>1432</v>
      </c>
      <c r="F10083" s="161">
        <v>41177</v>
      </c>
      <c r="G10083" s="162">
        <v>2012</v>
      </c>
      <c r="H10083" s="37">
        <v>326800</v>
      </c>
      <c r="I10083" s="35">
        <v>354225</v>
      </c>
      <c r="J10083" s="35">
        <v>70845</v>
      </c>
      <c r="K10083" s="33"/>
    </row>
    <row r="10084" spans="1:11" s="38" customFormat="1" ht="18" customHeight="1">
      <c r="A10084" s="33">
        <f t="shared" si="157"/>
        <v>10079</v>
      </c>
      <c r="B10084" s="160" t="s">
        <v>5270</v>
      </c>
      <c r="C10084" s="160" t="s">
        <v>13640</v>
      </c>
      <c r="D10084" s="159" t="s">
        <v>1799</v>
      </c>
      <c r="E10084" s="160" t="s">
        <v>1799</v>
      </c>
      <c r="F10084" s="161">
        <v>41177</v>
      </c>
      <c r="G10084" s="162">
        <v>2012</v>
      </c>
      <c r="H10084" s="37">
        <v>318900</v>
      </c>
      <c r="I10084" s="35">
        <v>345662</v>
      </c>
      <c r="J10084" s="35">
        <v>69132</v>
      </c>
      <c r="K10084" s="33"/>
    </row>
    <row r="10085" spans="1:11" s="38" customFormat="1" ht="18" customHeight="1">
      <c r="A10085" s="33">
        <f t="shared" si="157"/>
        <v>10080</v>
      </c>
      <c r="B10085" s="160" t="s">
        <v>8808</v>
      </c>
      <c r="C10085" s="160" t="s">
        <v>13641</v>
      </c>
      <c r="D10085" s="159" t="s">
        <v>1799</v>
      </c>
      <c r="E10085" s="160" t="s">
        <v>1799</v>
      </c>
      <c r="F10085" s="161">
        <v>41177</v>
      </c>
      <c r="G10085" s="162">
        <v>2012</v>
      </c>
      <c r="H10085" s="37">
        <v>318900</v>
      </c>
      <c r="I10085" s="35">
        <v>345662</v>
      </c>
      <c r="J10085" s="35">
        <v>69132</v>
      </c>
      <c r="K10085" s="33"/>
    </row>
    <row r="10086" spans="1:11" s="38" customFormat="1" ht="18" customHeight="1">
      <c r="A10086" s="33">
        <f t="shared" si="157"/>
        <v>10081</v>
      </c>
      <c r="B10086" s="160" t="s">
        <v>5270</v>
      </c>
      <c r="C10086" s="160" t="s">
        <v>13642</v>
      </c>
      <c r="D10086" s="159" t="s">
        <v>1586</v>
      </c>
      <c r="E10086" s="160" t="s">
        <v>1586</v>
      </c>
      <c r="F10086" s="161">
        <v>41177</v>
      </c>
      <c r="G10086" s="162">
        <v>2012</v>
      </c>
      <c r="H10086" s="37">
        <v>289100</v>
      </c>
      <c r="I10086" s="35">
        <v>313361</v>
      </c>
      <c r="J10086" s="35">
        <v>62672</v>
      </c>
      <c r="K10086" s="33"/>
    </row>
    <row r="10087" spans="1:11" s="38" customFormat="1" ht="18" customHeight="1">
      <c r="A10087" s="33">
        <f t="shared" si="157"/>
        <v>10082</v>
      </c>
      <c r="B10087" s="160" t="s">
        <v>5270</v>
      </c>
      <c r="C10087" s="160" t="s">
        <v>13643</v>
      </c>
      <c r="D10087" s="159" t="s">
        <v>1586</v>
      </c>
      <c r="E10087" s="160" t="s">
        <v>1586</v>
      </c>
      <c r="F10087" s="161">
        <v>41177</v>
      </c>
      <c r="G10087" s="162">
        <v>2012</v>
      </c>
      <c r="H10087" s="37">
        <v>289100</v>
      </c>
      <c r="I10087" s="35">
        <v>313361</v>
      </c>
      <c r="J10087" s="35">
        <v>62672</v>
      </c>
      <c r="K10087" s="33"/>
    </row>
    <row r="10088" spans="1:11" s="38" customFormat="1" ht="18" customHeight="1">
      <c r="A10088" s="33">
        <f t="shared" si="157"/>
        <v>10083</v>
      </c>
      <c r="B10088" s="160" t="s">
        <v>5270</v>
      </c>
      <c r="C10088" s="160" t="s">
        <v>13644</v>
      </c>
      <c r="D10088" s="159" t="s">
        <v>1586</v>
      </c>
      <c r="E10088" s="160" t="s">
        <v>1586</v>
      </c>
      <c r="F10088" s="161">
        <v>41177</v>
      </c>
      <c r="G10088" s="162">
        <v>2012</v>
      </c>
      <c r="H10088" s="37">
        <v>289100</v>
      </c>
      <c r="I10088" s="35">
        <v>313361</v>
      </c>
      <c r="J10088" s="35">
        <v>62672</v>
      </c>
      <c r="K10088" s="33"/>
    </row>
    <row r="10089" spans="1:11" s="38" customFormat="1" ht="18" customHeight="1">
      <c r="A10089" s="33">
        <f t="shared" si="157"/>
        <v>10084</v>
      </c>
      <c r="B10089" s="160" t="s">
        <v>5270</v>
      </c>
      <c r="C10089" s="160" t="s">
        <v>13645</v>
      </c>
      <c r="D10089" s="159" t="s">
        <v>1586</v>
      </c>
      <c r="E10089" s="160" t="s">
        <v>1586</v>
      </c>
      <c r="F10089" s="161">
        <v>41177</v>
      </c>
      <c r="G10089" s="162">
        <v>2012</v>
      </c>
      <c r="H10089" s="37">
        <v>289100</v>
      </c>
      <c r="I10089" s="35">
        <v>313361</v>
      </c>
      <c r="J10089" s="35">
        <v>62672</v>
      </c>
      <c r="K10089" s="33"/>
    </row>
    <row r="10090" spans="1:11" s="38" customFormat="1" ht="18" customHeight="1">
      <c r="A10090" s="33">
        <f t="shared" si="157"/>
        <v>10085</v>
      </c>
      <c r="B10090" s="160" t="s">
        <v>5270</v>
      </c>
      <c r="C10090" s="160" t="s">
        <v>13646</v>
      </c>
      <c r="D10090" s="159" t="s">
        <v>1586</v>
      </c>
      <c r="E10090" s="160" t="s">
        <v>1586</v>
      </c>
      <c r="F10090" s="161">
        <v>41177</v>
      </c>
      <c r="G10090" s="162">
        <v>2012</v>
      </c>
      <c r="H10090" s="37">
        <v>289100</v>
      </c>
      <c r="I10090" s="35">
        <v>313361</v>
      </c>
      <c r="J10090" s="35">
        <v>62672</v>
      </c>
      <c r="K10090" s="33"/>
    </row>
    <row r="10091" spans="1:11" s="38" customFormat="1" ht="18" customHeight="1">
      <c r="A10091" s="33">
        <f t="shared" si="157"/>
        <v>10086</v>
      </c>
      <c r="B10091" s="160" t="s">
        <v>2675</v>
      </c>
      <c r="C10091" s="160" t="s">
        <v>13647</v>
      </c>
      <c r="D10091" s="159" t="s">
        <v>1422</v>
      </c>
      <c r="E10091" s="160" t="s">
        <v>1422</v>
      </c>
      <c r="F10091" s="161">
        <v>41177</v>
      </c>
      <c r="G10091" s="162">
        <v>2012</v>
      </c>
      <c r="H10091" s="37">
        <v>224700</v>
      </c>
      <c r="I10091" s="35">
        <v>243557</v>
      </c>
      <c r="J10091" s="35">
        <v>48711</v>
      </c>
      <c r="K10091" s="33"/>
    </row>
    <row r="10092" spans="1:11" s="38" customFormat="1" ht="18" customHeight="1">
      <c r="A10092" s="33">
        <f t="shared" si="157"/>
        <v>10087</v>
      </c>
      <c r="B10092" s="160" t="s">
        <v>2675</v>
      </c>
      <c r="C10092" s="160" t="s">
        <v>13648</v>
      </c>
      <c r="D10092" s="159" t="s">
        <v>1422</v>
      </c>
      <c r="E10092" s="160" t="s">
        <v>1422</v>
      </c>
      <c r="F10092" s="161">
        <v>41177</v>
      </c>
      <c r="G10092" s="162">
        <v>2012</v>
      </c>
      <c r="H10092" s="37">
        <v>224700</v>
      </c>
      <c r="I10092" s="35">
        <v>243557</v>
      </c>
      <c r="J10092" s="35">
        <v>48711</v>
      </c>
      <c r="K10092" s="33"/>
    </row>
    <row r="10093" spans="1:11" s="38" customFormat="1" ht="18" customHeight="1">
      <c r="A10093" s="33">
        <f t="shared" si="157"/>
        <v>10088</v>
      </c>
      <c r="B10093" s="160" t="s">
        <v>2788</v>
      </c>
      <c r="C10093" s="160" t="s">
        <v>13649</v>
      </c>
      <c r="D10093" s="159" t="s">
        <v>1562</v>
      </c>
      <c r="E10093" s="160" t="s">
        <v>1562</v>
      </c>
      <c r="F10093" s="161">
        <v>41177</v>
      </c>
      <c r="G10093" s="162">
        <v>2012</v>
      </c>
      <c r="H10093" s="37">
        <v>188700</v>
      </c>
      <c r="I10093" s="35">
        <v>204536</v>
      </c>
      <c r="J10093" s="35">
        <v>40907</v>
      </c>
      <c r="K10093" s="33"/>
    </row>
    <row r="10094" spans="1:11" s="38" customFormat="1" ht="18" customHeight="1">
      <c r="A10094" s="33">
        <f t="shared" si="157"/>
        <v>10089</v>
      </c>
      <c r="B10094" s="160" t="s">
        <v>2321</v>
      </c>
      <c r="C10094" s="160" t="s">
        <v>13650</v>
      </c>
      <c r="D10094" s="159" t="s">
        <v>1427</v>
      </c>
      <c r="E10094" s="160" t="s">
        <v>1427</v>
      </c>
      <c r="F10094" s="161">
        <v>41177</v>
      </c>
      <c r="G10094" s="162">
        <v>2012</v>
      </c>
      <c r="H10094" s="37">
        <v>179600</v>
      </c>
      <c r="I10094" s="35">
        <v>194672</v>
      </c>
      <c r="J10094" s="35">
        <v>38934</v>
      </c>
      <c r="K10094" s="33"/>
    </row>
    <row r="10095" spans="1:11" s="38" customFormat="1" ht="18" customHeight="1">
      <c r="A10095" s="33">
        <f t="shared" si="157"/>
        <v>10090</v>
      </c>
      <c r="B10095" s="160" t="s">
        <v>2016</v>
      </c>
      <c r="C10095" s="160" t="s">
        <v>13651</v>
      </c>
      <c r="D10095" s="159" t="s">
        <v>1427</v>
      </c>
      <c r="E10095" s="160" t="s">
        <v>1427</v>
      </c>
      <c r="F10095" s="161">
        <v>41177</v>
      </c>
      <c r="G10095" s="162">
        <v>2012</v>
      </c>
      <c r="H10095" s="37">
        <v>179600</v>
      </c>
      <c r="I10095" s="35">
        <v>194672</v>
      </c>
      <c r="J10095" s="35">
        <v>38934</v>
      </c>
      <c r="K10095" s="33"/>
    </row>
    <row r="10096" spans="1:11" s="38" customFormat="1" ht="18" customHeight="1">
      <c r="A10096" s="33">
        <f t="shared" si="157"/>
        <v>10091</v>
      </c>
      <c r="B10096" s="160" t="s">
        <v>6349</v>
      </c>
      <c r="C10096" s="160" t="s">
        <v>13652</v>
      </c>
      <c r="D10096" s="159" t="s">
        <v>2421</v>
      </c>
      <c r="E10096" s="160" t="s">
        <v>2421</v>
      </c>
      <c r="F10096" s="161">
        <v>41177</v>
      </c>
      <c r="G10096" s="162">
        <v>2012</v>
      </c>
      <c r="H10096" s="37">
        <v>174800</v>
      </c>
      <c r="I10096" s="35">
        <v>189469</v>
      </c>
      <c r="J10096" s="35">
        <v>37894</v>
      </c>
      <c r="K10096" s="33"/>
    </row>
    <row r="10097" spans="1:11" s="38" customFormat="1" ht="18" customHeight="1">
      <c r="A10097" s="33">
        <f t="shared" si="157"/>
        <v>10092</v>
      </c>
      <c r="B10097" s="160" t="s">
        <v>5270</v>
      </c>
      <c r="C10097" s="160" t="s">
        <v>13653</v>
      </c>
      <c r="D10097" s="159" t="s">
        <v>2421</v>
      </c>
      <c r="E10097" s="160" t="s">
        <v>2421</v>
      </c>
      <c r="F10097" s="161">
        <v>41177</v>
      </c>
      <c r="G10097" s="162">
        <v>2012</v>
      </c>
      <c r="H10097" s="37">
        <v>174800</v>
      </c>
      <c r="I10097" s="35">
        <v>189469</v>
      </c>
      <c r="J10097" s="35">
        <v>37894</v>
      </c>
      <c r="K10097" s="33"/>
    </row>
    <row r="10098" spans="1:11" s="38" customFormat="1" ht="18" customHeight="1">
      <c r="A10098" s="33">
        <f t="shared" si="157"/>
        <v>10093</v>
      </c>
      <c r="B10098" s="160" t="s">
        <v>6349</v>
      </c>
      <c r="C10098" s="160" t="s">
        <v>13654</v>
      </c>
      <c r="D10098" s="159" t="s">
        <v>2421</v>
      </c>
      <c r="E10098" s="160" t="s">
        <v>2421</v>
      </c>
      <c r="F10098" s="161">
        <v>41177</v>
      </c>
      <c r="G10098" s="162">
        <v>2012</v>
      </c>
      <c r="H10098" s="37">
        <v>174800</v>
      </c>
      <c r="I10098" s="35">
        <v>189469</v>
      </c>
      <c r="J10098" s="35">
        <v>37894</v>
      </c>
      <c r="K10098" s="33"/>
    </row>
    <row r="10099" spans="1:11" s="38" customFormat="1" ht="18" customHeight="1">
      <c r="A10099" s="33">
        <f t="shared" si="157"/>
        <v>10094</v>
      </c>
      <c r="B10099" s="160" t="s">
        <v>5270</v>
      </c>
      <c r="C10099" s="160" t="s">
        <v>13655</v>
      </c>
      <c r="D10099" s="159" t="s">
        <v>2421</v>
      </c>
      <c r="E10099" s="160" t="s">
        <v>2421</v>
      </c>
      <c r="F10099" s="161">
        <v>41177</v>
      </c>
      <c r="G10099" s="162">
        <v>2012</v>
      </c>
      <c r="H10099" s="37">
        <v>174800</v>
      </c>
      <c r="I10099" s="35">
        <v>189469</v>
      </c>
      <c r="J10099" s="35">
        <v>37894</v>
      </c>
      <c r="K10099" s="33"/>
    </row>
    <row r="10100" spans="1:11" s="38" customFormat="1" ht="18" customHeight="1">
      <c r="A10100" s="33">
        <f t="shared" si="157"/>
        <v>10095</v>
      </c>
      <c r="B10100" s="160" t="s">
        <v>13612</v>
      </c>
      <c r="C10100" s="160" t="s">
        <v>13656</v>
      </c>
      <c r="D10100" s="159" t="s">
        <v>1422</v>
      </c>
      <c r="E10100" s="160" t="s">
        <v>1422</v>
      </c>
      <c r="F10100" s="161">
        <v>41177</v>
      </c>
      <c r="G10100" s="162">
        <v>2012</v>
      </c>
      <c r="H10100" s="37">
        <v>112000</v>
      </c>
      <c r="I10100" s="35">
        <v>121399</v>
      </c>
      <c r="J10100" s="35">
        <v>24280</v>
      </c>
      <c r="K10100" s="33"/>
    </row>
    <row r="10101" spans="1:11" s="38" customFormat="1" ht="18" customHeight="1">
      <c r="A10101" s="33">
        <f t="shared" si="157"/>
        <v>10096</v>
      </c>
      <c r="B10101" s="160" t="s">
        <v>13612</v>
      </c>
      <c r="C10101" s="160" t="s">
        <v>13657</v>
      </c>
      <c r="D10101" s="159" t="s">
        <v>1422</v>
      </c>
      <c r="E10101" s="160" t="s">
        <v>1422</v>
      </c>
      <c r="F10101" s="161">
        <v>41177</v>
      </c>
      <c r="G10101" s="162">
        <v>2012</v>
      </c>
      <c r="H10101" s="37">
        <v>112000</v>
      </c>
      <c r="I10101" s="35">
        <v>121399</v>
      </c>
      <c r="J10101" s="35">
        <v>24280</v>
      </c>
      <c r="K10101" s="33"/>
    </row>
    <row r="10102" spans="1:11" s="38" customFormat="1" ht="18" customHeight="1">
      <c r="A10102" s="33">
        <f t="shared" si="157"/>
        <v>10097</v>
      </c>
      <c r="B10102" s="160" t="s">
        <v>13612</v>
      </c>
      <c r="C10102" s="160" t="s">
        <v>13658</v>
      </c>
      <c r="D10102" s="159" t="s">
        <v>1422</v>
      </c>
      <c r="E10102" s="160" t="s">
        <v>1422</v>
      </c>
      <c r="F10102" s="161">
        <v>41177</v>
      </c>
      <c r="G10102" s="162">
        <v>2012</v>
      </c>
      <c r="H10102" s="37">
        <v>112000</v>
      </c>
      <c r="I10102" s="35">
        <v>121399</v>
      </c>
      <c r="J10102" s="35">
        <v>24280</v>
      </c>
      <c r="K10102" s="33"/>
    </row>
    <row r="10103" spans="1:11" s="38" customFormat="1" ht="18" customHeight="1">
      <c r="A10103" s="33">
        <f t="shared" si="157"/>
        <v>10098</v>
      </c>
      <c r="B10103" s="160" t="s">
        <v>13612</v>
      </c>
      <c r="C10103" s="160" t="s">
        <v>13659</v>
      </c>
      <c r="D10103" s="159" t="s">
        <v>1422</v>
      </c>
      <c r="E10103" s="160" t="s">
        <v>1422</v>
      </c>
      <c r="F10103" s="161">
        <v>41177</v>
      </c>
      <c r="G10103" s="162">
        <v>2012</v>
      </c>
      <c r="H10103" s="37">
        <v>112000</v>
      </c>
      <c r="I10103" s="35">
        <v>121399</v>
      </c>
      <c r="J10103" s="35">
        <v>24280</v>
      </c>
      <c r="K10103" s="33"/>
    </row>
    <row r="10104" spans="1:11" s="38" customFormat="1" ht="18" customHeight="1">
      <c r="A10104" s="33">
        <f t="shared" si="157"/>
        <v>10099</v>
      </c>
      <c r="B10104" s="160" t="s">
        <v>13612</v>
      </c>
      <c r="C10104" s="160" t="s">
        <v>13660</v>
      </c>
      <c r="D10104" s="159" t="s">
        <v>1422</v>
      </c>
      <c r="E10104" s="160" t="s">
        <v>1422</v>
      </c>
      <c r="F10104" s="161">
        <v>41177</v>
      </c>
      <c r="G10104" s="162">
        <v>2012</v>
      </c>
      <c r="H10104" s="37">
        <v>112000</v>
      </c>
      <c r="I10104" s="35">
        <v>121399</v>
      </c>
      <c r="J10104" s="35">
        <v>24280</v>
      </c>
      <c r="K10104" s="33"/>
    </row>
    <row r="10105" spans="1:11" s="38" customFormat="1" ht="18" customHeight="1">
      <c r="A10105" s="33">
        <f t="shared" si="157"/>
        <v>10100</v>
      </c>
      <c r="B10105" s="160" t="s">
        <v>13612</v>
      </c>
      <c r="C10105" s="160" t="s">
        <v>13661</v>
      </c>
      <c r="D10105" s="159" t="s">
        <v>1422</v>
      </c>
      <c r="E10105" s="160" t="s">
        <v>1422</v>
      </c>
      <c r="F10105" s="161">
        <v>41177</v>
      </c>
      <c r="G10105" s="162">
        <v>2012</v>
      </c>
      <c r="H10105" s="37">
        <v>112000</v>
      </c>
      <c r="I10105" s="35">
        <v>121399</v>
      </c>
      <c r="J10105" s="35">
        <v>24280</v>
      </c>
      <c r="K10105" s="33"/>
    </row>
    <row r="10106" spans="1:11" s="38" customFormat="1" ht="18" customHeight="1">
      <c r="A10106" s="33">
        <f t="shared" si="157"/>
        <v>10101</v>
      </c>
      <c r="B10106" s="160" t="s">
        <v>13612</v>
      </c>
      <c r="C10106" s="160" t="s">
        <v>13662</v>
      </c>
      <c r="D10106" s="159" t="s">
        <v>1422</v>
      </c>
      <c r="E10106" s="160" t="s">
        <v>1422</v>
      </c>
      <c r="F10106" s="161">
        <v>41177</v>
      </c>
      <c r="G10106" s="162">
        <v>2012</v>
      </c>
      <c r="H10106" s="37">
        <v>112000</v>
      </c>
      <c r="I10106" s="35">
        <v>121399</v>
      </c>
      <c r="J10106" s="35">
        <v>24280</v>
      </c>
      <c r="K10106" s="33"/>
    </row>
    <row r="10107" spans="1:11" s="38" customFormat="1" ht="18" customHeight="1">
      <c r="A10107" s="33">
        <f t="shared" si="157"/>
        <v>10102</v>
      </c>
      <c r="B10107" s="160" t="s">
        <v>13612</v>
      </c>
      <c r="C10107" s="160" t="s">
        <v>13663</v>
      </c>
      <c r="D10107" s="159" t="s">
        <v>1422</v>
      </c>
      <c r="E10107" s="160" t="s">
        <v>1422</v>
      </c>
      <c r="F10107" s="161">
        <v>41177</v>
      </c>
      <c r="G10107" s="162">
        <v>2012</v>
      </c>
      <c r="H10107" s="37">
        <v>112000</v>
      </c>
      <c r="I10107" s="35">
        <v>121399</v>
      </c>
      <c r="J10107" s="35">
        <v>24280</v>
      </c>
      <c r="K10107" s="33"/>
    </row>
    <row r="10108" spans="1:11" s="38" customFormat="1" ht="18" customHeight="1">
      <c r="A10108" s="33">
        <f t="shared" si="157"/>
        <v>10103</v>
      </c>
      <c r="B10108" s="160" t="s">
        <v>13612</v>
      </c>
      <c r="C10108" s="160" t="s">
        <v>13664</v>
      </c>
      <c r="D10108" s="159" t="s">
        <v>1422</v>
      </c>
      <c r="E10108" s="160" t="s">
        <v>1422</v>
      </c>
      <c r="F10108" s="161">
        <v>41177</v>
      </c>
      <c r="G10108" s="162">
        <v>2012</v>
      </c>
      <c r="H10108" s="37">
        <v>112000</v>
      </c>
      <c r="I10108" s="35">
        <v>121399</v>
      </c>
      <c r="J10108" s="35">
        <v>24280</v>
      </c>
      <c r="K10108" s="33"/>
    </row>
    <row r="10109" spans="1:11" s="38" customFormat="1" ht="18" customHeight="1">
      <c r="A10109" s="33">
        <f t="shared" si="157"/>
        <v>10104</v>
      </c>
      <c r="B10109" s="160" t="s">
        <v>13612</v>
      </c>
      <c r="C10109" s="160" t="s">
        <v>13665</v>
      </c>
      <c r="D10109" s="159" t="s">
        <v>1422</v>
      </c>
      <c r="E10109" s="160" t="s">
        <v>1422</v>
      </c>
      <c r="F10109" s="161">
        <v>41177</v>
      </c>
      <c r="G10109" s="162">
        <v>2012</v>
      </c>
      <c r="H10109" s="37">
        <v>112000</v>
      </c>
      <c r="I10109" s="35">
        <v>121399</v>
      </c>
      <c r="J10109" s="35">
        <v>24280</v>
      </c>
      <c r="K10109" s="33"/>
    </row>
    <row r="10110" spans="1:11" s="38" customFormat="1" ht="18" customHeight="1">
      <c r="A10110" s="33">
        <f t="shared" si="157"/>
        <v>10105</v>
      </c>
      <c r="B10110" s="160" t="s">
        <v>13612</v>
      </c>
      <c r="C10110" s="160" t="s">
        <v>13666</v>
      </c>
      <c r="D10110" s="159" t="s">
        <v>1422</v>
      </c>
      <c r="E10110" s="160" t="s">
        <v>1422</v>
      </c>
      <c r="F10110" s="161">
        <v>41177</v>
      </c>
      <c r="G10110" s="162">
        <v>2012</v>
      </c>
      <c r="H10110" s="37">
        <v>112000</v>
      </c>
      <c r="I10110" s="35">
        <v>121399</v>
      </c>
      <c r="J10110" s="35">
        <v>24280</v>
      </c>
      <c r="K10110" s="33"/>
    </row>
    <row r="10111" spans="1:11" s="38" customFormat="1" ht="18" customHeight="1">
      <c r="A10111" s="33">
        <f t="shared" si="157"/>
        <v>10106</v>
      </c>
      <c r="B10111" s="160" t="s">
        <v>13612</v>
      </c>
      <c r="C10111" s="160" t="s">
        <v>13667</v>
      </c>
      <c r="D10111" s="159" t="s">
        <v>1422</v>
      </c>
      <c r="E10111" s="160" t="s">
        <v>1422</v>
      </c>
      <c r="F10111" s="161">
        <v>41177</v>
      </c>
      <c r="G10111" s="162">
        <v>2012</v>
      </c>
      <c r="H10111" s="37">
        <v>112000</v>
      </c>
      <c r="I10111" s="35">
        <v>121399</v>
      </c>
      <c r="J10111" s="35">
        <v>24280</v>
      </c>
      <c r="K10111" s="33"/>
    </row>
    <row r="10112" spans="1:11" s="38" customFormat="1" ht="18" customHeight="1">
      <c r="A10112" s="33">
        <f t="shared" si="157"/>
        <v>10107</v>
      </c>
      <c r="B10112" s="160" t="s">
        <v>2836</v>
      </c>
      <c r="C10112" s="160" t="s">
        <v>13668</v>
      </c>
      <c r="D10112" s="159" t="s">
        <v>1422</v>
      </c>
      <c r="E10112" s="160" t="s">
        <v>1422</v>
      </c>
      <c r="F10112" s="161">
        <v>41176</v>
      </c>
      <c r="G10112" s="162">
        <v>2012</v>
      </c>
      <c r="H10112" s="37">
        <v>134600</v>
      </c>
      <c r="I10112" s="35">
        <v>145896</v>
      </c>
      <c r="J10112" s="35">
        <v>29179</v>
      </c>
      <c r="K10112" s="33"/>
    </row>
    <row r="10113" spans="1:11" s="38" customFormat="1" ht="18" customHeight="1">
      <c r="A10113" s="33">
        <f t="shared" si="157"/>
        <v>10108</v>
      </c>
      <c r="B10113" s="160" t="s">
        <v>5573</v>
      </c>
      <c r="C10113" s="160" t="s">
        <v>13669</v>
      </c>
      <c r="D10113" s="159" t="s">
        <v>1522</v>
      </c>
      <c r="E10113" s="160" t="s">
        <v>1522</v>
      </c>
      <c r="F10113" s="161">
        <v>41176</v>
      </c>
      <c r="G10113" s="162">
        <v>2012</v>
      </c>
      <c r="H10113" s="37">
        <v>610000</v>
      </c>
      <c r="I10113" s="35">
        <v>661191</v>
      </c>
      <c r="J10113" s="35">
        <v>132238</v>
      </c>
      <c r="K10113" s="33"/>
    </row>
    <row r="10114" spans="1:11" s="38" customFormat="1" ht="18" customHeight="1">
      <c r="A10114" s="33">
        <f t="shared" si="157"/>
        <v>10109</v>
      </c>
      <c r="B10114" s="160" t="s">
        <v>5567</v>
      </c>
      <c r="C10114" s="160" t="s">
        <v>13670</v>
      </c>
      <c r="D10114" s="159" t="s">
        <v>1522</v>
      </c>
      <c r="E10114" s="160" t="s">
        <v>1522</v>
      </c>
      <c r="F10114" s="161">
        <v>41176</v>
      </c>
      <c r="G10114" s="162">
        <v>2012</v>
      </c>
      <c r="H10114" s="37">
        <v>610000</v>
      </c>
      <c r="I10114" s="35">
        <v>661191</v>
      </c>
      <c r="J10114" s="35">
        <v>132238</v>
      </c>
      <c r="K10114" s="33"/>
    </row>
    <row r="10115" spans="1:11" s="38" customFormat="1" ht="18" customHeight="1">
      <c r="A10115" s="33">
        <f t="shared" si="157"/>
        <v>10110</v>
      </c>
      <c r="B10115" s="160" t="s">
        <v>4324</v>
      </c>
      <c r="C10115" s="160" t="s">
        <v>13671</v>
      </c>
      <c r="D10115" s="159" t="s">
        <v>2601</v>
      </c>
      <c r="E10115" s="160" t="s">
        <v>2601</v>
      </c>
      <c r="F10115" s="161">
        <v>41176</v>
      </c>
      <c r="G10115" s="162">
        <v>2012</v>
      </c>
      <c r="H10115" s="37">
        <v>209000</v>
      </c>
      <c r="I10115" s="35">
        <v>226539</v>
      </c>
      <c r="J10115" s="35">
        <v>45308</v>
      </c>
      <c r="K10115" s="33"/>
    </row>
    <row r="10116" spans="1:11" s="38" customFormat="1" ht="18" customHeight="1">
      <c r="A10116" s="33">
        <f t="shared" si="157"/>
        <v>10111</v>
      </c>
      <c r="B10116" s="160" t="s">
        <v>2146</v>
      </c>
      <c r="C10116" s="160" t="s">
        <v>13672</v>
      </c>
      <c r="D10116" s="159" t="s">
        <v>2601</v>
      </c>
      <c r="E10116" s="160" t="s">
        <v>2601</v>
      </c>
      <c r="F10116" s="161">
        <v>41176</v>
      </c>
      <c r="G10116" s="162">
        <v>2012</v>
      </c>
      <c r="H10116" s="37">
        <v>209000</v>
      </c>
      <c r="I10116" s="35">
        <v>226539</v>
      </c>
      <c r="J10116" s="35">
        <v>45308</v>
      </c>
      <c r="K10116" s="33"/>
    </row>
    <row r="10117" spans="1:11" s="38" customFormat="1" ht="18" customHeight="1">
      <c r="A10117" s="33">
        <f t="shared" si="157"/>
        <v>10112</v>
      </c>
      <c r="B10117" s="160" t="s">
        <v>3142</v>
      </c>
      <c r="C10117" s="160" t="s">
        <v>13673</v>
      </c>
      <c r="D10117" s="159" t="s">
        <v>2601</v>
      </c>
      <c r="E10117" s="160" t="s">
        <v>2601</v>
      </c>
      <c r="F10117" s="161">
        <v>41176</v>
      </c>
      <c r="G10117" s="162">
        <v>2012</v>
      </c>
      <c r="H10117" s="37">
        <v>209000</v>
      </c>
      <c r="I10117" s="35">
        <v>226539</v>
      </c>
      <c r="J10117" s="35">
        <v>45308</v>
      </c>
      <c r="K10117" s="33"/>
    </row>
    <row r="10118" spans="1:11" s="38" customFormat="1" ht="18" customHeight="1">
      <c r="A10118" s="33">
        <f t="shared" si="157"/>
        <v>10113</v>
      </c>
      <c r="B10118" s="160" t="s">
        <v>3139</v>
      </c>
      <c r="C10118" s="160" t="s">
        <v>13674</v>
      </c>
      <c r="D10118" s="159" t="s">
        <v>2601</v>
      </c>
      <c r="E10118" s="160" t="s">
        <v>2601</v>
      </c>
      <c r="F10118" s="161">
        <v>41176</v>
      </c>
      <c r="G10118" s="162">
        <v>2012</v>
      </c>
      <c r="H10118" s="37">
        <v>209000</v>
      </c>
      <c r="I10118" s="35">
        <v>226539</v>
      </c>
      <c r="J10118" s="35">
        <v>45308</v>
      </c>
      <c r="K10118" s="33"/>
    </row>
    <row r="10119" spans="1:11" s="38" customFormat="1" ht="18" customHeight="1">
      <c r="A10119" s="33">
        <f t="shared" ref="A10119:A10182" si="158">A10118+1</f>
        <v>10114</v>
      </c>
      <c r="B10119" s="160" t="s">
        <v>3328</v>
      </c>
      <c r="C10119" s="160" t="s">
        <v>13675</v>
      </c>
      <c r="D10119" s="159" t="s">
        <v>2601</v>
      </c>
      <c r="E10119" s="160" t="s">
        <v>2601</v>
      </c>
      <c r="F10119" s="161">
        <v>41176</v>
      </c>
      <c r="G10119" s="162">
        <v>2012</v>
      </c>
      <c r="H10119" s="37">
        <v>209000</v>
      </c>
      <c r="I10119" s="35">
        <v>226539</v>
      </c>
      <c r="J10119" s="35">
        <v>45308</v>
      </c>
      <c r="K10119" s="33"/>
    </row>
    <row r="10120" spans="1:11" s="38" customFormat="1" ht="18" customHeight="1">
      <c r="A10120" s="33">
        <f t="shared" si="158"/>
        <v>10115</v>
      </c>
      <c r="B10120" s="160" t="s">
        <v>2002</v>
      </c>
      <c r="C10120" s="160" t="s">
        <v>13676</v>
      </c>
      <c r="D10120" s="159" t="s">
        <v>2601</v>
      </c>
      <c r="E10120" s="160" t="s">
        <v>2601</v>
      </c>
      <c r="F10120" s="161">
        <v>41176</v>
      </c>
      <c r="G10120" s="162">
        <v>2012</v>
      </c>
      <c r="H10120" s="37">
        <v>209000</v>
      </c>
      <c r="I10120" s="35">
        <v>226539</v>
      </c>
      <c r="J10120" s="35">
        <v>45308</v>
      </c>
      <c r="K10120" s="33"/>
    </row>
    <row r="10121" spans="1:11" s="38" customFormat="1" ht="18" customHeight="1">
      <c r="A10121" s="33">
        <f t="shared" si="158"/>
        <v>10116</v>
      </c>
      <c r="B10121" s="160" t="s">
        <v>4892</v>
      </c>
      <c r="C10121" s="160" t="s">
        <v>13677</v>
      </c>
      <c r="D10121" s="159" t="s">
        <v>2601</v>
      </c>
      <c r="E10121" s="160" t="s">
        <v>2601</v>
      </c>
      <c r="F10121" s="161">
        <v>41176</v>
      </c>
      <c r="G10121" s="162">
        <v>2012</v>
      </c>
      <c r="H10121" s="37">
        <v>209000</v>
      </c>
      <c r="I10121" s="35">
        <v>226539</v>
      </c>
      <c r="J10121" s="35">
        <v>45308</v>
      </c>
      <c r="K10121" s="33"/>
    </row>
    <row r="10122" spans="1:11" s="38" customFormat="1" ht="18" customHeight="1">
      <c r="A10122" s="33">
        <f t="shared" si="158"/>
        <v>10117</v>
      </c>
      <c r="B10122" s="160" t="s">
        <v>2021</v>
      </c>
      <c r="C10122" s="160" t="s">
        <v>13678</v>
      </c>
      <c r="D10122" s="159" t="s">
        <v>2601</v>
      </c>
      <c r="E10122" s="160" t="s">
        <v>2601</v>
      </c>
      <c r="F10122" s="161">
        <v>41176</v>
      </c>
      <c r="G10122" s="162">
        <v>2012</v>
      </c>
      <c r="H10122" s="37">
        <v>209000</v>
      </c>
      <c r="I10122" s="35">
        <v>226539</v>
      </c>
      <c r="J10122" s="35">
        <v>45308</v>
      </c>
      <c r="K10122" s="33"/>
    </row>
    <row r="10123" spans="1:11" s="38" customFormat="1" ht="18" customHeight="1">
      <c r="A10123" s="33">
        <f t="shared" si="158"/>
        <v>10118</v>
      </c>
      <c r="B10123" s="160" t="s">
        <v>6367</v>
      </c>
      <c r="C10123" s="160" t="s">
        <v>13679</v>
      </c>
      <c r="D10123" s="159" t="s">
        <v>2601</v>
      </c>
      <c r="E10123" s="160" t="s">
        <v>2601</v>
      </c>
      <c r="F10123" s="161">
        <v>41176</v>
      </c>
      <c r="G10123" s="162">
        <v>2012</v>
      </c>
      <c r="H10123" s="37">
        <v>209000</v>
      </c>
      <c r="I10123" s="35">
        <v>226539</v>
      </c>
      <c r="J10123" s="35">
        <v>45308</v>
      </c>
      <c r="K10123" s="33"/>
    </row>
    <row r="10124" spans="1:11" s="38" customFormat="1" ht="18" customHeight="1">
      <c r="A10124" s="33">
        <f t="shared" si="158"/>
        <v>10119</v>
      </c>
      <c r="B10124" s="160" t="s">
        <v>10409</v>
      </c>
      <c r="C10124" s="160" t="s">
        <v>13680</v>
      </c>
      <c r="D10124" s="159" t="s">
        <v>2601</v>
      </c>
      <c r="E10124" s="160" t="s">
        <v>2601</v>
      </c>
      <c r="F10124" s="161">
        <v>41176</v>
      </c>
      <c r="G10124" s="162">
        <v>2012</v>
      </c>
      <c r="H10124" s="37">
        <v>209000</v>
      </c>
      <c r="I10124" s="35">
        <v>226539</v>
      </c>
      <c r="J10124" s="35">
        <v>45308</v>
      </c>
      <c r="K10124" s="33"/>
    </row>
    <row r="10125" spans="1:11" s="38" customFormat="1" ht="18" customHeight="1">
      <c r="A10125" s="33">
        <f t="shared" si="158"/>
        <v>10120</v>
      </c>
      <c r="B10125" s="160" t="s">
        <v>3139</v>
      </c>
      <c r="C10125" s="160" t="s">
        <v>13681</v>
      </c>
      <c r="D10125" s="159" t="s">
        <v>2601</v>
      </c>
      <c r="E10125" s="160" t="s">
        <v>2601</v>
      </c>
      <c r="F10125" s="161">
        <v>41176</v>
      </c>
      <c r="G10125" s="162">
        <v>2012</v>
      </c>
      <c r="H10125" s="37">
        <v>209000</v>
      </c>
      <c r="I10125" s="35">
        <v>226539</v>
      </c>
      <c r="J10125" s="35">
        <v>45308</v>
      </c>
      <c r="K10125" s="33"/>
    </row>
    <row r="10126" spans="1:11" s="38" customFormat="1" ht="18" customHeight="1">
      <c r="A10126" s="33">
        <f t="shared" si="158"/>
        <v>10121</v>
      </c>
      <c r="B10126" s="160" t="s">
        <v>3139</v>
      </c>
      <c r="C10126" s="160" t="s">
        <v>13682</v>
      </c>
      <c r="D10126" s="159" t="s">
        <v>2601</v>
      </c>
      <c r="E10126" s="160" t="s">
        <v>2601</v>
      </c>
      <c r="F10126" s="161">
        <v>41176</v>
      </c>
      <c r="G10126" s="162">
        <v>2012</v>
      </c>
      <c r="H10126" s="37">
        <v>209000</v>
      </c>
      <c r="I10126" s="35">
        <v>226539</v>
      </c>
      <c r="J10126" s="35">
        <v>45308</v>
      </c>
      <c r="K10126" s="33"/>
    </row>
    <row r="10127" spans="1:11" s="38" customFormat="1" ht="18" customHeight="1">
      <c r="A10127" s="33">
        <f t="shared" si="158"/>
        <v>10122</v>
      </c>
      <c r="B10127" s="160" t="s">
        <v>4324</v>
      </c>
      <c r="C10127" s="160" t="s">
        <v>13683</v>
      </c>
      <c r="D10127" s="159" t="s">
        <v>2601</v>
      </c>
      <c r="E10127" s="160" t="s">
        <v>2601</v>
      </c>
      <c r="F10127" s="161">
        <v>41176</v>
      </c>
      <c r="G10127" s="162">
        <v>2012</v>
      </c>
      <c r="H10127" s="37">
        <v>209000</v>
      </c>
      <c r="I10127" s="35">
        <v>226539</v>
      </c>
      <c r="J10127" s="35">
        <v>45308</v>
      </c>
      <c r="K10127" s="33"/>
    </row>
    <row r="10128" spans="1:11" s="38" customFormat="1" ht="18" customHeight="1">
      <c r="A10128" s="33">
        <f t="shared" si="158"/>
        <v>10123</v>
      </c>
      <c r="B10128" s="160" t="s">
        <v>13684</v>
      </c>
      <c r="C10128" s="160" t="s">
        <v>13685</v>
      </c>
      <c r="D10128" s="159" t="s">
        <v>13686</v>
      </c>
      <c r="E10128" s="160" t="s">
        <v>13686</v>
      </c>
      <c r="F10128" s="161">
        <v>41176</v>
      </c>
      <c r="G10128" s="162">
        <v>2012</v>
      </c>
      <c r="H10128" s="37">
        <v>149000</v>
      </c>
      <c r="I10128" s="35">
        <v>161504</v>
      </c>
      <c r="J10128" s="35">
        <v>32301</v>
      </c>
      <c r="K10128" s="33"/>
    </row>
    <row r="10129" spans="1:11" s="38" customFormat="1" ht="18" customHeight="1">
      <c r="A10129" s="33">
        <f t="shared" si="158"/>
        <v>10124</v>
      </c>
      <c r="B10129" s="160" t="s">
        <v>13612</v>
      </c>
      <c r="C10129" s="160" t="s">
        <v>13687</v>
      </c>
      <c r="D10129" s="159" t="s">
        <v>13686</v>
      </c>
      <c r="E10129" s="160" t="s">
        <v>13686</v>
      </c>
      <c r="F10129" s="161">
        <v>41176</v>
      </c>
      <c r="G10129" s="162">
        <v>2012</v>
      </c>
      <c r="H10129" s="37">
        <v>149000</v>
      </c>
      <c r="I10129" s="35">
        <v>161504</v>
      </c>
      <c r="J10129" s="35">
        <v>32301</v>
      </c>
      <c r="K10129" s="33"/>
    </row>
    <row r="10130" spans="1:11" s="38" customFormat="1" ht="18" customHeight="1">
      <c r="A10130" s="33">
        <f t="shared" si="158"/>
        <v>10125</v>
      </c>
      <c r="B10130" s="160" t="s">
        <v>2018</v>
      </c>
      <c r="C10130" s="160" t="s">
        <v>13688</v>
      </c>
      <c r="D10130" s="159" t="s">
        <v>2020</v>
      </c>
      <c r="E10130" s="160" t="s">
        <v>1422</v>
      </c>
      <c r="F10130" s="161">
        <v>41165</v>
      </c>
      <c r="G10130" s="162">
        <v>2012</v>
      </c>
      <c r="H10130" s="37">
        <v>186000</v>
      </c>
      <c r="I10130" s="35">
        <v>201609</v>
      </c>
      <c r="J10130" s="35">
        <v>40322</v>
      </c>
      <c r="K10130" s="33"/>
    </row>
    <row r="10131" spans="1:11" s="38" customFormat="1" ht="18" customHeight="1">
      <c r="A10131" s="33">
        <f t="shared" si="158"/>
        <v>10126</v>
      </c>
      <c r="B10131" s="160" t="s">
        <v>2228</v>
      </c>
      <c r="C10131" s="160" t="s">
        <v>13689</v>
      </c>
      <c r="D10131" s="159" t="s">
        <v>1485</v>
      </c>
      <c r="E10131" s="160" t="s">
        <v>1485</v>
      </c>
      <c r="F10131" s="161">
        <v>41162</v>
      </c>
      <c r="G10131" s="162">
        <v>2012</v>
      </c>
      <c r="H10131" s="37">
        <v>523276</v>
      </c>
      <c r="I10131" s="35">
        <v>567189</v>
      </c>
      <c r="J10131" s="35">
        <v>113438</v>
      </c>
      <c r="K10131" s="33"/>
    </row>
    <row r="10132" spans="1:11" s="38" customFormat="1" ht="18" customHeight="1">
      <c r="A10132" s="33">
        <f t="shared" si="158"/>
        <v>10127</v>
      </c>
      <c r="B10132" s="160" t="s">
        <v>2462</v>
      </c>
      <c r="C10132" s="160" t="s">
        <v>13690</v>
      </c>
      <c r="D10132" s="159" t="s">
        <v>12959</v>
      </c>
      <c r="E10132" s="160" t="s">
        <v>1298</v>
      </c>
      <c r="F10132" s="161">
        <v>41155</v>
      </c>
      <c r="G10132" s="162">
        <v>2012</v>
      </c>
      <c r="H10132" s="37">
        <v>786318</v>
      </c>
      <c r="I10132" s="35">
        <v>722865</v>
      </c>
      <c r="J10132" s="35">
        <v>144573</v>
      </c>
      <c r="K10132" s="33"/>
    </row>
    <row r="10133" spans="1:11" s="38" customFormat="1" ht="18" customHeight="1">
      <c r="A10133" s="33">
        <f t="shared" si="158"/>
        <v>10128</v>
      </c>
      <c r="B10133" s="160" t="s">
        <v>2462</v>
      </c>
      <c r="C10133" s="160" t="s">
        <v>13691</v>
      </c>
      <c r="D10133" s="159" t="s">
        <v>1298</v>
      </c>
      <c r="E10133" s="160" t="s">
        <v>1298</v>
      </c>
      <c r="F10133" s="161">
        <v>41155</v>
      </c>
      <c r="G10133" s="162">
        <v>2012</v>
      </c>
      <c r="H10133" s="37">
        <v>786318</v>
      </c>
      <c r="I10133" s="35">
        <v>722865</v>
      </c>
      <c r="J10133" s="35">
        <v>144573</v>
      </c>
      <c r="K10133" s="33"/>
    </row>
    <row r="10134" spans="1:11" s="38" customFormat="1" ht="18" customHeight="1">
      <c r="A10134" s="33">
        <f t="shared" si="158"/>
        <v>10129</v>
      </c>
      <c r="B10134" s="160" t="s">
        <v>2462</v>
      </c>
      <c r="C10134" s="160" t="s">
        <v>13692</v>
      </c>
      <c r="D10134" s="159" t="s">
        <v>1298</v>
      </c>
      <c r="E10134" s="160" t="s">
        <v>1298</v>
      </c>
      <c r="F10134" s="161">
        <v>41155</v>
      </c>
      <c r="G10134" s="162">
        <v>2012</v>
      </c>
      <c r="H10134" s="37">
        <v>786318</v>
      </c>
      <c r="I10134" s="35">
        <v>722865</v>
      </c>
      <c r="J10134" s="35">
        <v>144573</v>
      </c>
      <c r="K10134" s="33"/>
    </row>
    <row r="10135" spans="1:11" s="38" customFormat="1" ht="18" customHeight="1">
      <c r="A10135" s="33">
        <f t="shared" si="158"/>
        <v>10130</v>
      </c>
      <c r="B10135" s="160" t="s">
        <v>3164</v>
      </c>
      <c r="C10135" s="160" t="s">
        <v>13693</v>
      </c>
      <c r="D10135" s="159" t="s">
        <v>1263</v>
      </c>
      <c r="E10135" s="160" t="s">
        <v>1263</v>
      </c>
      <c r="F10135" s="161">
        <v>41151</v>
      </c>
      <c r="G10135" s="162">
        <v>2012</v>
      </c>
      <c r="H10135" s="37">
        <v>310000</v>
      </c>
      <c r="I10135" s="35">
        <v>284984</v>
      </c>
      <c r="J10135" s="35">
        <v>56997</v>
      </c>
      <c r="K10135" s="33"/>
    </row>
    <row r="10136" spans="1:11" s="38" customFormat="1" ht="18" customHeight="1">
      <c r="A10136" s="33">
        <f t="shared" si="158"/>
        <v>10131</v>
      </c>
      <c r="B10136" s="160" t="s">
        <v>1937</v>
      </c>
      <c r="C10136" s="160" t="s">
        <v>13694</v>
      </c>
      <c r="D10136" s="159" t="s">
        <v>1263</v>
      </c>
      <c r="E10136" s="160" t="s">
        <v>1263</v>
      </c>
      <c r="F10136" s="161">
        <v>41151</v>
      </c>
      <c r="G10136" s="162">
        <v>2012</v>
      </c>
      <c r="H10136" s="37">
        <v>310000</v>
      </c>
      <c r="I10136" s="35">
        <v>284984</v>
      </c>
      <c r="J10136" s="35">
        <v>56997</v>
      </c>
      <c r="K10136" s="33"/>
    </row>
    <row r="10137" spans="1:11" s="38" customFormat="1" ht="18" customHeight="1">
      <c r="A10137" s="33">
        <f t="shared" si="158"/>
        <v>10132</v>
      </c>
      <c r="B10137" s="160" t="s">
        <v>1937</v>
      </c>
      <c r="C10137" s="160" t="s">
        <v>13695</v>
      </c>
      <c r="D10137" s="159" t="s">
        <v>1263</v>
      </c>
      <c r="E10137" s="160" t="s">
        <v>1263</v>
      </c>
      <c r="F10137" s="161">
        <v>41151</v>
      </c>
      <c r="G10137" s="162">
        <v>2012</v>
      </c>
      <c r="H10137" s="37">
        <v>310000</v>
      </c>
      <c r="I10137" s="35">
        <v>284984</v>
      </c>
      <c r="J10137" s="35">
        <v>56997</v>
      </c>
      <c r="K10137" s="33"/>
    </row>
    <row r="10138" spans="1:11" ht="18" customHeight="1">
      <c r="A10138" s="33">
        <f t="shared" si="158"/>
        <v>10133</v>
      </c>
      <c r="B10138" s="160" t="s">
        <v>2462</v>
      </c>
      <c r="C10138" s="160" t="s">
        <v>13696</v>
      </c>
      <c r="D10138" s="159" t="s">
        <v>1378</v>
      </c>
      <c r="E10138" s="160" t="s">
        <v>1378</v>
      </c>
      <c r="F10138" s="161">
        <v>41145</v>
      </c>
      <c r="G10138" s="162">
        <v>2012</v>
      </c>
      <c r="H10138" s="37">
        <v>2369100</v>
      </c>
      <c r="I10138" s="35">
        <v>2567914</v>
      </c>
      <c r="J10138" s="35">
        <v>513583</v>
      </c>
      <c r="K10138" s="33"/>
    </row>
    <row r="10139" spans="1:11" ht="18" customHeight="1">
      <c r="A10139" s="33">
        <f t="shared" si="158"/>
        <v>10134</v>
      </c>
      <c r="B10139" s="160" t="s">
        <v>4207</v>
      </c>
      <c r="C10139" s="160" t="s">
        <v>13697</v>
      </c>
      <c r="D10139" s="159" t="s">
        <v>2421</v>
      </c>
      <c r="E10139" s="160" t="s">
        <v>1422</v>
      </c>
      <c r="F10139" s="161">
        <v>41137</v>
      </c>
      <c r="G10139" s="162">
        <v>2012</v>
      </c>
      <c r="H10139" s="37">
        <v>417000</v>
      </c>
      <c r="I10139" s="35">
        <v>451994</v>
      </c>
      <c r="J10139" s="35">
        <v>90399</v>
      </c>
      <c r="K10139" s="33"/>
    </row>
    <row r="10140" spans="1:11" ht="18" customHeight="1">
      <c r="A10140" s="33">
        <f t="shared" si="158"/>
        <v>10135</v>
      </c>
      <c r="B10140" s="160" t="s">
        <v>4207</v>
      </c>
      <c r="C10140" s="160" t="s">
        <v>13698</v>
      </c>
      <c r="D10140" s="159" t="s">
        <v>2421</v>
      </c>
      <c r="E10140" s="160" t="s">
        <v>1422</v>
      </c>
      <c r="F10140" s="161">
        <v>41137</v>
      </c>
      <c r="G10140" s="162">
        <v>2012</v>
      </c>
      <c r="H10140" s="37">
        <v>417000</v>
      </c>
      <c r="I10140" s="35">
        <v>451994</v>
      </c>
      <c r="J10140" s="35">
        <v>90399</v>
      </c>
      <c r="K10140" s="33"/>
    </row>
    <row r="10141" spans="1:11" ht="18" customHeight="1">
      <c r="A10141" s="33">
        <f t="shared" si="158"/>
        <v>10136</v>
      </c>
      <c r="B10141" s="160" t="s">
        <v>4207</v>
      </c>
      <c r="C10141" s="160" t="s">
        <v>13699</v>
      </c>
      <c r="D10141" s="159" t="s">
        <v>2421</v>
      </c>
      <c r="E10141" s="160" t="s">
        <v>1422</v>
      </c>
      <c r="F10141" s="161">
        <v>41137</v>
      </c>
      <c r="G10141" s="162">
        <v>2012</v>
      </c>
      <c r="H10141" s="37">
        <v>417000</v>
      </c>
      <c r="I10141" s="35">
        <v>451994</v>
      </c>
      <c r="J10141" s="35">
        <v>90399</v>
      </c>
      <c r="K10141" s="33"/>
    </row>
    <row r="10142" spans="1:11" ht="18" customHeight="1">
      <c r="A10142" s="33">
        <f t="shared" si="158"/>
        <v>10137</v>
      </c>
      <c r="B10142" s="160" t="s">
        <v>2228</v>
      </c>
      <c r="C10142" s="160" t="s">
        <v>13700</v>
      </c>
      <c r="D10142" s="159" t="s">
        <v>1432</v>
      </c>
      <c r="E10142" s="160" t="s">
        <v>1432</v>
      </c>
      <c r="F10142" s="161">
        <v>41137</v>
      </c>
      <c r="G10142" s="162">
        <v>2012</v>
      </c>
      <c r="H10142" s="37">
        <v>834100</v>
      </c>
      <c r="I10142" s="35">
        <v>904097</v>
      </c>
      <c r="J10142" s="35">
        <v>180819</v>
      </c>
      <c r="K10142" s="33"/>
    </row>
    <row r="10143" spans="1:11" ht="18" customHeight="1">
      <c r="A10143" s="33">
        <f t="shared" si="158"/>
        <v>10138</v>
      </c>
      <c r="B10143" s="160" t="s">
        <v>2211</v>
      </c>
      <c r="C10143" s="160" t="s">
        <v>13701</v>
      </c>
      <c r="D10143" s="159" t="s">
        <v>1432</v>
      </c>
      <c r="E10143" s="160" t="s">
        <v>1432</v>
      </c>
      <c r="F10143" s="161">
        <v>41137</v>
      </c>
      <c r="G10143" s="162">
        <v>2012</v>
      </c>
      <c r="H10143" s="37">
        <v>834100</v>
      </c>
      <c r="I10143" s="35">
        <v>904097</v>
      </c>
      <c r="J10143" s="35">
        <v>180819</v>
      </c>
      <c r="K10143" s="33"/>
    </row>
    <row r="10144" spans="1:11" ht="18" customHeight="1">
      <c r="A10144" s="33">
        <f t="shared" si="158"/>
        <v>10139</v>
      </c>
      <c r="B10144" s="160" t="s">
        <v>3961</v>
      </c>
      <c r="C10144" s="160" t="s">
        <v>13702</v>
      </c>
      <c r="D10144" s="159" t="s">
        <v>1459</v>
      </c>
      <c r="E10144" s="160" t="s">
        <v>1459</v>
      </c>
      <c r="F10144" s="161">
        <v>41137</v>
      </c>
      <c r="G10144" s="162">
        <v>2012</v>
      </c>
      <c r="H10144" s="37">
        <v>546800</v>
      </c>
      <c r="I10144" s="35">
        <v>592687</v>
      </c>
      <c r="J10144" s="35">
        <v>118537</v>
      </c>
      <c r="K10144" s="33"/>
    </row>
    <row r="10145" spans="1:11" ht="18" customHeight="1">
      <c r="A10145" s="33">
        <f t="shared" si="158"/>
        <v>10140</v>
      </c>
      <c r="B10145" s="160" t="s">
        <v>2211</v>
      </c>
      <c r="C10145" s="160" t="s">
        <v>13703</v>
      </c>
      <c r="D10145" s="159" t="s">
        <v>1459</v>
      </c>
      <c r="E10145" s="160" t="s">
        <v>1459</v>
      </c>
      <c r="F10145" s="161">
        <v>41137</v>
      </c>
      <c r="G10145" s="162">
        <v>2012</v>
      </c>
      <c r="H10145" s="37">
        <v>546800</v>
      </c>
      <c r="I10145" s="35">
        <v>592687</v>
      </c>
      <c r="J10145" s="35">
        <v>118537</v>
      </c>
      <c r="K10145" s="33"/>
    </row>
    <row r="10146" spans="1:11" ht="18" customHeight="1">
      <c r="A10146" s="33">
        <f t="shared" si="158"/>
        <v>10141</v>
      </c>
      <c r="B10146" s="160" t="s">
        <v>4572</v>
      </c>
      <c r="C10146" s="160" t="s">
        <v>13704</v>
      </c>
      <c r="D10146" s="159" t="s">
        <v>1586</v>
      </c>
      <c r="E10146" s="160" t="s">
        <v>1586</v>
      </c>
      <c r="F10146" s="161">
        <v>41137</v>
      </c>
      <c r="G10146" s="162">
        <v>2012</v>
      </c>
      <c r="H10146" s="37">
        <v>500100</v>
      </c>
      <c r="I10146" s="35">
        <v>542068</v>
      </c>
      <c r="J10146" s="35">
        <v>108414</v>
      </c>
      <c r="K10146" s="33"/>
    </row>
    <row r="10147" spans="1:11" ht="18" customHeight="1">
      <c r="A10147" s="33">
        <f t="shared" si="158"/>
        <v>10142</v>
      </c>
      <c r="B10147" s="160" t="s">
        <v>4572</v>
      </c>
      <c r="C10147" s="160" t="s">
        <v>13705</v>
      </c>
      <c r="D10147" s="159" t="s">
        <v>1586</v>
      </c>
      <c r="E10147" s="160" t="s">
        <v>1586</v>
      </c>
      <c r="F10147" s="161">
        <v>41137</v>
      </c>
      <c r="G10147" s="162">
        <v>2012</v>
      </c>
      <c r="H10147" s="37">
        <v>500100</v>
      </c>
      <c r="I10147" s="35">
        <v>542068</v>
      </c>
      <c r="J10147" s="35">
        <v>108414</v>
      </c>
      <c r="K10147" s="33"/>
    </row>
    <row r="10148" spans="1:11" ht="18" customHeight="1">
      <c r="A10148" s="33">
        <f t="shared" si="158"/>
        <v>10143</v>
      </c>
      <c r="B10148" s="160" t="s">
        <v>2462</v>
      </c>
      <c r="C10148" s="160" t="s">
        <v>13706</v>
      </c>
      <c r="D10148" s="159" t="s">
        <v>1422</v>
      </c>
      <c r="E10148" s="160" t="s">
        <v>1422</v>
      </c>
      <c r="F10148" s="161">
        <v>41137</v>
      </c>
      <c r="G10148" s="162">
        <v>2012</v>
      </c>
      <c r="H10148" s="37">
        <v>417000</v>
      </c>
      <c r="I10148" s="35">
        <v>451994</v>
      </c>
      <c r="J10148" s="35">
        <v>90399</v>
      </c>
      <c r="K10148" s="33"/>
    </row>
    <row r="10149" spans="1:11" ht="18" customHeight="1">
      <c r="A10149" s="33">
        <f t="shared" si="158"/>
        <v>10144</v>
      </c>
      <c r="B10149" s="160" t="s">
        <v>4721</v>
      </c>
      <c r="C10149" s="160" t="s">
        <v>13707</v>
      </c>
      <c r="D10149" s="159" t="s">
        <v>1432</v>
      </c>
      <c r="E10149" s="160" t="s">
        <v>1432</v>
      </c>
      <c r="F10149" s="161">
        <v>41137</v>
      </c>
      <c r="G10149" s="162">
        <v>2012</v>
      </c>
      <c r="H10149" s="37">
        <v>348000</v>
      </c>
      <c r="I10149" s="35">
        <v>377204</v>
      </c>
      <c r="J10149" s="35">
        <v>75441</v>
      </c>
      <c r="K10149" s="33"/>
    </row>
    <row r="10150" spans="1:11" ht="18" customHeight="1">
      <c r="A10150" s="33">
        <f t="shared" si="158"/>
        <v>10145</v>
      </c>
      <c r="B10150" s="160" t="s">
        <v>3593</v>
      </c>
      <c r="C10150" s="160" t="s">
        <v>13708</v>
      </c>
      <c r="D10150" s="159" t="s">
        <v>1432</v>
      </c>
      <c r="E10150" s="160" t="s">
        <v>1432</v>
      </c>
      <c r="F10150" s="161">
        <v>41137</v>
      </c>
      <c r="G10150" s="162">
        <v>2012</v>
      </c>
      <c r="H10150" s="37">
        <v>348000</v>
      </c>
      <c r="I10150" s="35">
        <v>377204</v>
      </c>
      <c r="J10150" s="35">
        <v>75441</v>
      </c>
      <c r="K10150" s="33"/>
    </row>
    <row r="10151" spans="1:11" ht="18" customHeight="1">
      <c r="A10151" s="33">
        <f t="shared" si="158"/>
        <v>10146</v>
      </c>
      <c r="B10151" s="160" t="s">
        <v>2146</v>
      </c>
      <c r="C10151" s="160" t="s">
        <v>13709</v>
      </c>
      <c r="D10151" s="159" t="s">
        <v>1432</v>
      </c>
      <c r="E10151" s="160" t="s">
        <v>1432</v>
      </c>
      <c r="F10151" s="161">
        <v>41137</v>
      </c>
      <c r="G10151" s="162">
        <v>2012</v>
      </c>
      <c r="H10151" s="37">
        <v>326800</v>
      </c>
      <c r="I10151" s="35">
        <v>354225</v>
      </c>
      <c r="J10151" s="35">
        <v>70845</v>
      </c>
      <c r="K10151" s="33"/>
    </row>
    <row r="10152" spans="1:11" ht="18" customHeight="1">
      <c r="A10152" s="33">
        <f t="shared" si="158"/>
        <v>10147</v>
      </c>
      <c r="B10152" s="160" t="s">
        <v>2146</v>
      </c>
      <c r="C10152" s="160" t="s">
        <v>13710</v>
      </c>
      <c r="D10152" s="159" t="s">
        <v>1432</v>
      </c>
      <c r="E10152" s="160" t="s">
        <v>1432</v>
      </c>
      <c r="F10152" s="161">
        <v>41137</v>
      </c>
      <c r="G10152" s="162">
        <v>2012</v>
      </c>
      <c r="H10152" s="37">
        <v>326800</v>
      </c>
      <c r="I10152" s="35">
        <v>354225</v>
      </c>
      <c r="J10152" s="35">
        <v>70845</v>
      </c>
      <c r="K10152" s="33"/>
    </row>
    <row r="10153" spans="1:11" s="38" customFormat="1" ht="18" customHeight="1">
      <c r="A10153" s="33">
        <f t="shared" si="158"/>
        <v>10148</v>
      </c>
      <c r="B10153" s="160" t="s">
        <v>2146</v>
      </c>
      <c r="C10153" s="160" t="s">
        <v>13711</v>
      </c>
      <c r="D10153" s="159" t="s">
        <v>1432</v>
      </c>
      <c r="E10153" s="160" t="s">
        <v>1432</v>
      </c>
      <c r="F10153" s="161">
        <v>41137</v>
      </c>
      <c r="G10153" s="162">
        <v>2012</v>
      </c>
      <c r="H10153" s="37">
        <v>326800</v>
      </c>
      <c r="I10153" s="35">
        <v>354225</v>
      </c>
      <c r="J10153" s="35">
        <v>70845</v>
      </c>
      <c r="K10153" s="33"/>
    </row>
    <row r="10154" spans="1:11" s="38" customFormat="1" ht="18" customHeight="1">
      <c r="A10154" s="33">
        <f t="shared" si="158"/>
        <v>10149</v>
      </c>
      <c r="B10154" s="160" t="s">
        <v>2146</v>
      </c>
      <c r="C10154" s="160" t="s">
        <v>13712</v>
      </c>
      <c r="D10154" s="159" t="s">
        <v>1432</v>
      </c>
      <c r="E10154" s="160" t="s">
        <v>1432</v>
      </c>
      <c r="F10154" s="161">
        <v>41137</v>
      </c>
      <c r="G10154" s="162">
        <v>2012</v>
      </c>
      <c r="H10154" s="37">
        <v>326800</v>
      </c>
      <c r="I10154" s="35">
        <v>354225</v>
      </c>
      <c r="J10154" s="35">
        <v>70845</v>
      </c>
      <c r="K10154" s="33"/>
    </row>
    <row r="10155" spans="1:11" s="38" customFormat="1" ht="18" customHeight="1">
      <c r="A10155" s="33">
        <f t="shared" si="158"/>
        <v>10150</v>
      </c>
      <c r="B10155" s="160" t="s">
        <v>2146</v>
      </c>
      <c r="C10155" s="160" t="s">
        <v>13713</v>
      </c>
      <c r="D10155" s="159" t="s">
        <v>1432</v>
      </c>
      <c r="E10155" s="160" t="s">
        <v>1432</v>
      </c>
      <c r="F10155" s="161">
        <v>41137</v>
      </c>
      <c r="G10155" s="162">
        <v>2012</v>
      </c>
      <c r="H10155" s="37">
        <v>326800</v>
      </c>
      <c r="I10155" s="35">
        <v>354225</v>
      </c>
      <c r="J10155" s="35">
        <v>70845</v>
      </c>
      <c r="K10155" s="33"/>
    </row>
    <row r="10156" spans="1:11" s="38" customFormat="1" ht="18" customHeight="1">
      <c r="A10156" s="33">
        <f t="shared" si="158"/>
        <v>10151</v>
      </c>
      <c r="B10156" s="160" t="s">
        <v>2146</v>
      </c>
      <c r="C10156" s="160" t="s">
        <v>13714</v>
      </c>
      <c r="D10156" s="159" t="s">
        <v>1432</v>
      </c>
      <c r="E10156" s="160" t="s">
        <v>1432</v>
      </c>
      <c r="F10156" s="161">
        <v>41137</v>
      </c>
      <c r="G10156" s="162">
        <v>2012</v>
      </c>
      <c r="H10156" s="37">
        <v>326800</v>
      </c>
      <c r="I10156" s="35">
        <v>354225</v>
      </c>
      <c r="J10156" s="35">
        <v>70845</v>
      </c>
      <c r="K10156" s="33"/>
    </row>
    <row r="10157" spans="1:11" s="38" customFormat="1" ht="18" customHeight="1">
      <c r="A10157" s="33">
        <f t="shared" si="158"/>
        <v>10152</v>
      </c>
      <c r="B10157" s="160" t="s">
        <v>2146</v>
      </c>
      <c r="C10157" s="160" t="s">
        <v>13715</v>
      </c>
      <c r="D10157" s="159" t="s">
        <v>1432</v>
      </c>
      <c r="E10157" s="160" t="s">
        <v>1432</v>
      </c>
      <c r="F10157" s="161">
        <v>41137</v>
      </c>
      <c r="G10157" s="162">
        <v>2012</v>
      </c>
      <c r="H10157" s="37">
        <v>326800</v>
      </c>
      <c r="I10157" s="35">
        <v>354225</v>
      </c>
      <c r="J10157" s="35">
        <v>70845</v>
      </c>
      <c r="K10157" s="33"/>
    </row>
    <row r="10158" spans="1:11" s="38" customFormat="1" ht="18" customHeight="1">
      <c r="A10158" s="33">
        <f t="shared" si="158"/>
        <v>10153</v>
      </c>
      <c r="B10158" s="160" t="s">
        <v>2146</v>
      </c>
      <c r="C10158" s="160" t="s">
        <v>13716</v>
      </c>
      <c r="D10158" s="159" t="s">
        <v>1432</v>
      </c>
      <c r="E10158" s="160" t="s">
        <v>1432</v>
      </c>
      <c r="F10158" s="161">
        <v>41137</v>
      </c>
      <c r="G10158" s="162">
        <v>2012</v>
      </c>
      <c r="H10158" s="37">
        <v>326800</v>
      </c>
      <c r="I10158" s="35">
        <v>354225</v>
      </c>
      <c r="J10158" s="35">
        <v>70845</v>
      </c>
      <c r="K10158" s="33"/>
    </row>
    <row r="10159" spans="1:11" s="38" customFormat="1" ht="18" customHeight="1">
      <c r="A10159" s="33">
        <f t="shared" si="158"/>
        <v>10154</v>
      </c>
      <c r="B10159" s="160" t="s">
        <v>2146</v>
      </c>
      <c r="C10159" s="160" t="s">
        <v>13717</v>
      </c>
      <c r="D10159" s="159" t="s">
        <v>1432</v>
      </c>
      <c r="E10159" s="160" t="s">
        <v>1432</v>
      </c>
      <c r="F10159" s="161">
        <v>41137</v>
      </c>
      <c r="G10159" s="162">
        <v>2012</v>
      </c>
      <c r="H10159" s="37">
        <v>326800</v>
      </c>
      <c r="I10159" s="35">
        <v>354225</v>
      </c>
      <c r="J10159" s="35">
        <v>70845</v>
      </c>
      <c r="K10159" s="33"/>
    </row>
    <row r="10160" spans="1:11" s="38" customFormat="1" ht="18" customHeight="1">
      <c r="A10160" s="33">
        <f t="shared" si="158"/>
        <v>10155</v>
      </c>
      <c r="B10160" s="160" t="s">
        <v>2146</v>
      </c>
      <c r="C10160" s="160" t="s">
        <v>13718</v>
      </c>
      <c r="D10160" s="159" t="s">
        <v>1432</v>
      </c>
      <c r="E10160" s="160" t="s">
        <v>1432</v>
      </c>
      <c r="F10160" s="161">
        <v>41137</v>
      </c>
      <c r="G10160" s="162">
        <v>2012</v>
      </c>
      <c r="H10160" s="37">
        <v>326800</v>
      </c>
      <c r="I10160" s="35">
        <v>354225</v>
      </c>
      <c r="J10160" s="35">
        <v>70845</v>
      </c>
      <c r="K10160" s="33"/>
    </row>
    <row r="10161" spans="1:11" s="38" customFormat="1" ht="18" customHeight="1">
      <c r="A10161" s="33">
        <f t="shared" si="158"/>
        <v>10156</v>
      </c>
      <c r="B10161" s="160" t="s">
        <v>2146</v>
      </c>
      <c r="C10161" s="160" t="s">
        <v>13719</v>
      </c>
      <c r="D10161" s="159" t="s">
        <v>1432</v>
      </c>
      <c r="E10161" s="160" t="s">
        <v>1432</v>
      </c>
      <c r="F10161" s="161">
        <v>41137</v>
      </c>
      <c r="G10161" s="162">
        <v>2012</v>
      </c>
      <c r="H10161" s="37">
        <v>326800</v>
      </c>
      <c r="I10161" s="35">
        <v>354225</v>
      </c>
      <c r="J10161" s="35">
        <v>70845</v>
      </c>
      <c r="K10161" s="33"/>
    </row>
    <row r="10162" spans="1:11" s="38" customFormat="1" ht="18" customHeight="1">
      <c r="A10162" s="33">
        <f t="shared" si="158"/>
        <v>10157</v>
      </c>
      <c r="B10162" s="160" t="s">
        <v>2581</v>
      </c>
      <c r="C10162" s="160" t="s">
        <v>13720</v>
      </c>
      <c r="D10162" s="159" t="s">
        <v>1432</v>
      </c>
      <c r="E10162" s="160" t="s">
        <v>1432</v>
      </c>
      <c r="F10162" s="161">
        <v>41137</v>
      </c>
      <c r="G10162" s="162">
        <v>2012</v>
      </c>
      <c r="H10162" s="37">
        <v>326800</v>
      </c>
      <c r="I10162" s="35">
        <v>354225</v>
      </c>
      <c r="J10162" s="35">
        <v>70845</v>
      </c>
      <c r="K10162" s="33"/>
    </row>
    <row r="10163" spans="1:11" s="38" customFormat="1" ht="18" customHeight="1">
      <c r="A10163" s="33">
        <f t="shared" si="158"/>
        <v>10158</v>
      </c>
      <c r="B10163" s="160" t="s">
        <v>2422</v>
      </c>
      <c r="C10163" s="160" t="s">
        <v>13721</v>
      </c>
      <c r="D10163" s="159" t="s">
        <v>1432</v>
      </c>
      <c r="E10163" s="160" t="s">
        <v>1432</v>
      </c>
      <c r="F10163" s="161">
        <v>41137</v>
      </c>
      <c r="G10163" s="162">
        <v>2012</v>
      </c>
      <c r="H10163" s="37">
        <v>326800</v>
      </c>
      <c r="I10163" s="35">
        <v>354225</v>
      </c>
      <c r="J10163" s="35">
        <v>70845</v>
      </c>
      <c r="K10163" s="33"/>
    </row>
    <row r="10164" spans="1:11" s="38" customFormat="1" ht="18" customHeight="1">
      <c r="A10164" s="33">
        <f t="shared" si="158"/>
        <v>10159</v>
      </c>
      <c r="B10164" s="160" t="s">
        <v>2392</v>
      </c>
      <c r="C10164" s="160" t="s">
        <v>13722</v>
      </c>
      <c r="D10164" s="159" t="s">
        <v>1432</v>
      </c>
      <c r="E10164" s="160" t="s">
        <v>1432</v>
      </c>
      <c r="F10164" s="161">
        <v>41137</v>
      </c>
      <c r="G10164" s="162">
        <v>2012</v>
      </c>
      <c r="H10164" s="37">
        <v>326800</v>
      </c>
      <c r="I10164" s="35">
        <v>354225</v>
      </c>
      <c r="J10164" s="35">
        <v>70845</v>
      </c>
      <c r="K10164" s="33"/>
    </row>
    <row r="10165" spans="1:11" s="38" customFormat="1" ht="18" customHeight="1">
      <c r="A10165" s="33">
        <f t="shared" si="158"/>
        <v>10160</v>
      </c>
      <c r="B10165" s="160" t="s">
        <v>2392</v>
      </c>
      <c r="C10165" s="160" t="s">
        <v>13723</v>
      </c>
      <c r="D10165" s="159" t="s">
        <v>1432</v>
      </c>
      <c r="E10165" s="160" t="s">
        <v>1432</v>
      </c>
      <c r="F10165" s="161">
        <v>41137</v>
      </c>
      <c r="G10165" s="162">
        <v>2012</v>
      </c>
      <c r="H10165" s="37">
        <v>326800</v>
      </c>
      <c r="I10165" s="35">
        <v>354225</v>
      </c>
      <c r="J10165" s="35">
        <v>70845</v>
      </c>
      <c r="K10165" s="33"/>
    </row>
    <row r="10166" spans="1:11" s="38" customFormat="1" ht="18" customHeight="1">
      <c r="A10166" s="33">
        <f t="shared" si="158"/>
        <v>10161</v>
      </c>
      <c r="B10166" s="160" t="s">
        <v>2377</v>
      </c>
      <c r="C10166" s="160" t="s">
        <v>13724</v>
      </c>
      <c r="D10166" s="159" t="s">
        <v>1432</v>
      </c>
      <c r="E10166" s="160" t="s">
        <v>1432</v>
      </c>
      <c r="F10166" s="161">
        <v>41137</v>
      </c>
      <c r="G10166" s="162">
        <v>2012</v>
      </c>
      <c r="H10166" s="37">
        <v>326800</v>
      </c>
      <c r="I10166" s="35">
        <v>354225</v>
      </c>
      <c r="J10166" s="35">
        <v>70845</v>
      </c>
      <c r="K10166" s="33"/>
    </row>
    <row r="10167" spans="1:11" s="38" customFormat="1" ht="18" customHeight="1">
      <c r="A10167" s="33">
        <f t="shared" si="158"/>
        <v>10162</v>
      </c>
      <c r="B10167" s="160" t="s">
        <v>2377</v>
      </c>
      <c r="C10167" s="160" t="s">
        <v>13725</v>
      </c>
      <c r="D10167" s="159" t="s">
        <v>1432</v>
      </c>
      <c r="E10167" s="160" t="s">
        <v>1432</v>
      </c>
      <c r="F10167" s="161">
        <v>41137</v>
      </c>
      <c r="G10167" s="162">
        <v>2012</v>
      </c>
      <c r="H10167" s="37">
        <v>326800</v>
      </c>
      <c r="I10167" s="35">
        <v>354225</v>
      </c>
      <c r="J10167" s="35">
        <v>70845</v>
      </c>
      <c r="K10167" s="33"/>
    </row>
    <row r="10168" spans="1:11" s="38" customFormat="1" ht="18" customHeight="1">
      <c r="A10168" s="33">
        <f t="shared" si="158"/>
        <v>10163</v>
      </c>
      <c r="B10168" s="160" t="s">
        <v>2377</v>
      </c>
      <c r="C10168" s="160" t="s">
        <v>13726</v>
      </c>
      <c r="D10168" s="159" t="s">
        <v>1432</v>
      </c>
      <c r="E10168" s="160" t="s">
        <v>1432</v>
      </c>
      <c r="F10168" s="161">
        <v>41137</v>
      </c>
      <c r="G10168" s="162">
        <v>2012</v>
      </c>
      <c r="H10168" s="37">
        <v>326800</v>
      </c>
      <c r="I10168" s="35">
        <v>354225</v>
      </c>
      <c r="J10168" s="35">
        <v>70845</v>
      </c>
      <c r="K10168" s="33"/>
    </row>
    <row r="10169" spans="1:11" s="38" customFormat="1" ht="18" customHeight="1">
      <c r="A10169" s="33">
        <f t="shared" si="158"/>
        <v>10164</v>
      </c>
      <c r="B10169" s="160" t="s">
        <v>2377</v>
      </c>
      <c r="C10169" s="160" t="s">
        <v>13727</v>
      </c>
      <c r="D10169" s="159" t="s">
        <v>1432</v>
      </c>
      <c r="E10169" s="160" t="s">
        <v>1432</v>
      </c>
      <c r="F10169" s="161">
        <v>41137</v>
      </c>
      <c r="G10169" s="162">
        <v>2012</v>
      </c>
      <c r="H10169" s="37">
        <v>326800</v>
      </c>
      <c r="I10169" s="35">
        <v>354225</v>
      </c>
      <c r="J10169" s="35">
        <v>70845</v>
      </c>
      <c r="K10169" s="33"/>
    </row>
    <row r="10170" spans="1:11" s="38" customFormat="1" ht="18" customHeight="1">
      <c r="A10170" s="33">
        <f t="shared" si="158"/>
        <v>10165</v>
      </c>
      <c r="B10170" s="160" t="s">
        <v>2377</v>
      </c>
      <c r="C10170" s="160" t="s">
        <v>13728</v>
      </c>
      <c r="D10170" s="159" t="s">
        <v>1432</v>
      </c>
      <c r="E10170" s="160" t="s">
        <v>1432</v>
      </c>
      <c r="F10170" s="161">
        <v>41137</v>
      </c>
      <c r="G10170" s="162">
        <v>2012</v>
      </c>
      <c r="H10170" s="37">
        <v>326800</v>
      </c>
      <c r="I10170" s="35">
        <v>354225</v>
      </c>
      <c r="J10170" s="35">
        <v>70845</v>
      </c>
      <c r="K10170" s="33"/>
    </row>
    <row r="10171" spans="1:11" s="38" customFormat="1" ht="18" customHeight="1">
      <c r="A10171" s="33">
        <f t="shared" si="158"/>
        <v>10166</v>
      </c>
      <c r="B10171" s="160" t="s">
        <v>2377</v>
      </c>
      <c r="C10171" s="160" t="s">
        <v>13729</v>
      </c>
      <c r="D10171" s="159" t="s">
        <v>1432</v>
      </c>
      <c r="E10171" s="160" t="s">
        <v>1432</v>
      </c>
      <c r="F10171" s="161">
        <v>41137</v>
      </c>
      <c r="G10171" s="162">
        <v>2012</v>
      </c>
      <c r="H10171" s="37">
        <v>326800</v>
      </c>
      <c r="I10171" s="35">
        <v>354225</v>
      </c>
      <c r="J10171" s="35">
        <v>70845</v>
      </c>
      <c r="K10171" s="33"/>
    </row>
    <row r="10172" spans="1:11" s="38" customFormat="1" ht="18" customHeight="1">
      <c r="A10172" s="33">
        <f t="shared" si="158"/>
        <v>10167</v>
      </c>
      <c r="B10172" s="160" t="s">
        <v>2377</v>
      </c>
      <c r="C10172" s="160" t="s">
        <v>13730</v>
      </c>
      <c r="D10172" s="159" t="s">
        <v>1432</v>
      </c>
      <c r="E10172" s="160" t="s">
        <v>1432</v>
      </c>
      <c r="F10172" s="161">
        <v>41137</v>
      </c>
      <c r="G10172" s="162">
        <v>2012</v>
      </c>
      <c r="H10172" s="37">
        <v>326800</v>
      </c>
      <c r="I10172" s="35">
        <v>354225</v>
      </c>
      <c r="J10172" s="35">
        <v>70845</v>
      </c>
      <c r="K10172" s="33"/>
    </row>
    <row r="10173" spans="1:11" s="38" customFormat="1" ht="18" customHeight="1">
      <c r="A10173" s="33">
        <f t="shared" si="158"/>
        <v>10168</v>
      </c>
      <c r="B10173" s="160" t="s">
        <v>2377</v>
      </c>
      <c r="C10173" s="160" t="s">
        <v>13731</v>
      </c>
      <c r="D10173" s="159" t="s">
        <v>1432</v>
      </c>
      <c r="E10173" s="160" t="s">
        <v>1432</v>
      </c>
      <c r="F10173" s="161">
        <v>41137</v>
      </c>
      <c r="G10173" s="162">
        <v>2012</v>
      </c>
      <c r="H10173" s="37">
        <v>326800</v>
      </c>
      <c r="I10173" s="35">
        <v>354225</v>
      </c>
      <c r="J10173" s="35">
        <v>70845</v>
      </c>
      <c r="K10173" s="33"/>
    </row>
    <row r="10174" spans="1:11" s="38" customFormat="1" ht="18" customHeight="1">
      <c r="A10174" s="33">
        <f t="shared" si="158"/>
        <v>10169</v>
      </c>
      <c r="B10174" s="160" t="s">
        <v>2392</v>
      </c>
      <c r="C10174" s="160" t="s">
        <v>13732</v>
      </c>
      <c r="D10174" s="159" t="s">
        <v>1432</v>
      </c>
      <c r="E10174" s="160" t="s">
        <v>1432</v>
      </c>
      <c r="F10174" s="161">
        <v>41137</v>
      </c>
      <c r="G10174" s="162">
        <v>2012</v>
      </c>
      <c r="H10174" s="37">
        <v>326800</v>
      </c>
      <c r="I10174" s="35">
        <v>354225</v>
      </c>
      <c r="J10174" s="35">
        <v>70845</v>
      </c>
      <c r="K10174" s="33"/>
    </row>
    <row r="10175" spans="1:11" s="38" customFormat="1" ht="18" customHeight="1">
      <c r="A10175" s="33">
        <f t="shared" si="158"/>
        <v>10170</v>
      </c>
      <c r="B10175" s="160" t="s">
        <v>2016</v>
      </c>
      <c r="C10175" s="160" t="s">
        <v>13733</v>
      </c>
      <c r="D10175" s="159" t="s">
        <v>1432</v>
      </c>
      <c r="E10175" s="160" t="s">
        <v>1432</v>
      </c>
      <c r="F10175" s="161">
        <v>41137</v>
      </c>
      <c r="G10175" s="162">
        <v>2012</v>
      </c>
      <c r="H10175" s="37">
        <v>326800</v>
      </c>
      <c r="I10175" s="35">
        <v>354225</v>
      </c>
      <c r="J10175" s="35">
        <v>70845</v>
      </c>
      <c r="K10175" s="33"/>
    </row>
    <row r="10176" spans="1:11" s="38" customFormat="1" ht="18" customHeight="1">
      <c r="A10176" s="33">
        <f t="shared" si="158"/>
        <v>10171</v>
      </c>
      <c r="B10176" s="160" t="s">
        <v>2392</v>
      </c>
      <c r="C10176" s="160" t="s">
        <v>13734</v>
      </c>
      <c r="D10176" s="159" t="s">
        <v>1432</v>
      </c>
      <c r="E10176" s="160" t="s">
        <v>1432</v>
      </c>
      <c r="F10176" s="161">
        <v>41137</v>
      </c>
      <c r="G10176" s="162">
        <v>2012</v>
      </c>
      <c r="H10176" s="37">
        <v>326800</v>
      </c>
      <c r="I10176" s="35">
        <v>354225</v>
      </c>
      <c r="J10176" s="35">
        <v>70845</v>
      </c>
      <c r="K10176" s="33"/>
    </row>
    <row r="10177" spans="1:11" s="38" customFormat="1" ht="18" customHeight="1">
      <c r="A10177" s="33">
        <f t="shared" si="158"/>
        <v>10172</v>
      </c>
      <c r="B10177" s="160" t="s">
        <v>7079</v>
      </c>
      <c r="C10177" s="160" t="s">
        <v>13735</v>
      </c>
      <c r="D10177" s="159" t="s">
        <v>1432</v>
      </c>
      <c r="E10177" s="160" t="s">
        <v>1432</v>
      </c>
      <c r="F10177" s="161">
        <v>41137</v>
      </c>
      <c r="G10177" s="162">
        <v>2012</v>
      </c>
      <c r="H10177" s="37">
        <v>326800</v>
      </c>
      <c r="I10177" s="35">
        <v>354225</v>
      </c>
      <c r="J10177" s="35">
        <v>70845</v>
      </c>
      <c r="K10177" s="33"/>
    </row>
    <row r="10178" spans="1:11" s="38" customFormat="1" ht="18" customHeight="1">
      <c r="A10178" s="33">
        <f t="shared" si="158"/>
        <v>10173</v>
      </c>
      <c r="B10178" s="160" t="s">
        <v>3164</v>
      </c>
      <c r="C10178" s="160" t="s">
        <v>13736</v>
      </c>
      <c r="D10178" s="159" t="s">
        <v>1586</v>
      </c>
      <c r="E10178" s="160" t="s">
        <v>1586</v>
      </c>
      <c r="F10178" s="161">
        <v>41137</v>
      </c>
      <c r="G10178" s="162">
        <v>2012</v>
      </c>
      <c r="H10178" s="37">
        <v>321700</v>
      </c>
      <c r="I10178" s="35">
        <v>348697</v>
      </c>
      <c r="J10178" s="35">
        <v>69739</v>
      </c>
      <c r="K10178" s="33"/>
    </row>
    <row r="10179" spans="1:11" s="38" customFormat="1" ht="18" customHeight="1">
      <c r="A10179" s="33">
        <f t="shared" si="158"/>
        <v>10174</v>
      </c>
      <c r="B10179" s="160" t="s">
        <v>3164</v>
      </c>
      <c r="C10179" s="160" t="s">
        <v>13737</v>
      </c>
      <c r="D10179" s="159" t="s">
        <v>1586</v>
      </c>
      <c r="E10179" s="160" t="s">
        <v>1586</v>
      </c>
      <c r="F10179" s="161">
        <v>41137</v>
      </c>
      <c r="G10179" s="162">
        <v>2012</v>
      </c>
      <c r="H10179" s="37">
        <v>321700</v>
      </c>
      <c r="I10179" s="35">
        <v>348697</v>
      </c>
      <c r="J10179" s="35">
        <v>69739</v>
      </c>
      <c r="K10179" s="33"/>
    </row>
    <row r="10180" spans="1:11" s="38" customFormat="1" ht="18" customHeight="1">
      <c r="A10180" s="33">
        <f t="shared" si="158"/>
        <v>10175</v>
      </c>
      <c r="B10180" s="160" t="s">
        <v>3164</v>
      </c>
      <c r="C10180" s="160" t="s">
        <v>13738</v>
      </c>
      <c r="D10180" s="159" t="s">
        <v>1586</v>
      </c>
      <c r="E10180" s="160" t="s">
        <v>1586</v>
      </c>
      <c r="F10180" s="161">
        <v>41137</v>
      </c>
      <c r="G10180" s="162">
        <v>2012</v>
      </c>
      <c r="H10180" s="37">
        <v>321700</v>
      </c>
      <c r="I10180" s="35">
        <v>348697</v>
      </c>
      <c r="J10180" s="35">
        <v>69739</v>
      </c>
      <c r="K10180" s="33"/>
    </row>
    <row r="10181" spans="1:11" s="38" customFormat="1" ht="18" customHeight="1">
      <c r="A10181" s="33">
        <f t="shared" si="158"/>
        <v>10176</v>
      </c>
      <c r="B10181" s="160" t="s">
        <v>3164</v>
      </c>
      <c r="C10181" s="160" t="s">
        <v>13739</v>
      </c>
      <c r="D10181" s="159" t="s">
        <v>1586</v>
      </c>
      <c r="E10181" s="160" t="s">
        <v>1586</v>
      </c>
      <c r="F10181" s="161">
        <v>41137</v>
      </c>
      <c r="G10181" s="162">
        <v>2012</v>
      </c>
      <c r="H10181" s="37">
        <v>321700</v>
      </c>
      <c r="I10181" s="35">
        <v>348697</v>
      </c>
      <c r="J10181" s="35">
        <v>69739</v>
      </c>
      <c r="K10181" s="33"/>
    </row>
    <row r="10182" spans="1:11" s="38" customFormat="1" ht="18" customHeight="1">
      <c r="A10182" s="33">
        <f t="shared" si="158"/>
        <v>10177</v>
      </c>
      <c r="B10182" s="160" t="s">
        <v>2392</v>
      </c>
      <c r="C10182" s="160" t="s">
        <v>13740</v>
      </c>
      <c r="D10182" s="159" t="s">
        <v>1462</v>
      </c>
      <c r="E10182" s="160" t="s">
        <v>1462</v>
      </c>
      <c r="F10182" s="161">
        <v>41137</v>
      </c>
      <c r="G10182" s="162">
        <v>2012</v>
      </c>
      <c r="H10182" s="37">
        <v>310400</v>
      </c>
      <c r="I10182" s="35">
        <v>336449</v>
      </c>
      <c r="J10182" s="35">
        <v>67290</v>
      </c>
      <c r="K10182" s="33"/>
    </row>
    <row r="10183" spans="1:11" s="38" customFormat="1" ht="18" customHeight="1">
      <c r="A10183" s="33">
        <f t="shared" ref="A10183:A10246" si="159">A10182+1</f>
        <v>10178</v>
      </c>
      <c r="B10183" s="160" t="s">
        <v>13741</v>
      </c>
      <c r="C10183" s="160" t="s">
        <v>13742</v>
      </c>
      <c r="D10183" s="159" t="s">
        <v>13743</v>
      </c>
      <c r="E10183" s="160" t="s">
        <v>1462</v>
      </c>
      <c r="F10183" s="161">
        <v>41137</v>
      </c>
      <c r="G10183" s="162">
        <v>2012</v>
      </c>
      <c r="H10183" s="37">
        <v>310400</v>
      </c>
      <c r="I10183" s="35">
        <v>336449</v>
      </c>
      <c r="J10183" s="35">
        <v>67290</v>
      </c>
      <c r="K10183" s="33"/>
    </row>
    <row r="10184" spans="1:11" s="38" customFormat="1" ht="18" customHeight="1">
      <c r="A10184" s="33">
        <f t="shared" si="159"/>
        <v>10179</v>
      </c>
      <c r="B10184" s="160" t="s">
        <v>3181</v>
      </c>
      <c r="C10184" s="160" t="s">
        <v>13744</v>
      </c>
      <c r="D10184" s="159" t="s">
        <v>5480</v>
      </c>
      <c r="E10184" s="160" t="s">
        <v>1462</v>
      </c>
      <c r="F10184" s="161">
        <v>41137</v>
      </c>
      <c r="G10184" s="162">
        <v>2012</v>
      </c>
      <c r="H10184" s="37">
        <v>310400</v>
      </c>
      <c r="I10184" s="35">
        <v>336449</v>
      </c>
      <c r="J10184" s="35">
        <v>67290</v>
      </c>
      <c r="K10184" s="33"/>
    </row>
    <row r="10185" spans="1:11" s="38" customFormat="1" ht="18" customHeight="1">
      <c r="A10185" s="33">
        <f t="shared" si="159"/>
        <v>10180</v>
      </c>
      <c r="B10185" s="160" t="s">
        <v>3157</v>
      </c>
      <c r="C10185" s="160" t="s">
        <v>13745</v>
      </c>
      <c r="D10185" s="159" t="s">
        <v>1462</v>
      </c>
      <c r="E10185" s="160" t="s">
        <v>1462</v>
      </c>
      <c r="F10185" s="161">
        <v>41137</v>
      </c>
      <c r="G10185" s="162">
        <v>2012</v>
      </c>
      <c r="H10185" s="37">
        <v>310400</v>
      </c>
      <c r="I10185" s="35">
        <v>336449</v>
      </c>
      <c r="J10185" s="35">
        <v>67290</v>
      </c>
      <c r="K10185" s="33"/>
    </row>
    <row r="10186" spans="1:11" s="38" customFormat="1" ht="18" customHeight="1">
      <c r="A10186" s="33">
        <f t="shared" si="159"/>
        <v>10181</v>
      </c>
      <c r="B10186" s="160" t="s">
        <v>2392</v>
      </c>
      <c r="C10186" s="160" t="s">
        <v>13746</v>
      </c>
      <c r="D10186" s="159" t="s">
        <v>1462</v>
      </c>
      <c r="E10186" s="160" t="s">
        <v>1462</v>
      </c>
      <c r="F10186" s="161">
        <v>41137</v>
      </c>
      <c r="G10186" s="162">
        <v>2012</v>
      </c>
      <c r="H10186" s="37">
        <v>310400</v>
      </c>
      <c r="I10186" s="35">
        <v>336449</v>
      </c>
      <c r="J10186" s="35">
        <v>67290</v>
      </c>
      <c r="K10186" s="33"/>
    </row>
    <row r="10187" spans="1:11" s="38" customFormat="1" ht="18" customHeight="1">
      <c r="A10187" s="33">
        <f t="shared" si="159"/>
        <v>10182</v>
      </c>
      <c r="B10187" s="160" t="s">
        <v>2377</v>
      </c>
      <c r="C10187" s="160" t="s">
        <v>13747</v>
      </c>
      <c r="D10187" s="159" t="s">
        <v>1462</v>
      </c>
      <c r="E10187" s="160" t="s">
        <v>1462</v>
      </c>
      <c r="F10187" s="161">
        <v>41137</v>
      </c>
      <c r="G10187" s="162">
        <v>2012</v>
      </c>
      <c r="H10187" s="37">
        <v>310400</v>
      </c>
      <c r="I10187" s="35">
        <v>336449</v>
      </c>
      <c r="J10187" s="35">
        <v>67290</v>
      </c>
      <c r="K10187" s="33"/>
    </row>
    <row r="10188" spans="1:11" s="38" customFormat="1" ht="18" customHeight="1">
      <c r="A10188" s="33">
        <f t="shared" si="159"/>
        <v>10183</v>
      </c>
      <c r="B10188" s="160" t="s">
        <v>2392</v>
      </c>
      <c r="C10188" s="160" t="s">
        <v>13748</v>
      </c>
      <c r="D10188" s="159" t="s">
        <v>1462</v>
      </c>
      <c r="E10188" s="160" t="s">
        <v>1462</v>
      </c>
      <c r="F10188" s="161">
        <v>41137</v>
      </c>
      <c r="G10188" s="162">
        <v>2012</v>
      </c>
      <c r="H10188" s="37">
        <v>310400</v>
      </c>
      <c r="I10188" s="35">
        <v>336449</v>
      </c>
      <c r="J10188" s="35">
        <v>67290</v>
      </c>
      <c r="K10188" s="33"/>
    </row>
    <row r="10189" spans="1:11" s="38" customFormat="1" ht="18" customHeight="1">
      <c r="A10189" s="33">
        <f t="shared" si="159"/>
        <v>10184</v>
      </c>
      <c r="B10189" s="160" t="s">
        <v>2146</v>
      </c>
      <c r="C10189" s="160" t="s">
        <v>13749</v>
      </c>
      <c r="D10189" s="159" t="s">
        <v>5480</v>
      </c>
      <c r="E10189" s="160" t="s">
        <v>1462</v>
      </c>
      <c r="F10189" s="161">
        <v>41137</v>
      </c>
      <c r="G10189" s="162">
        <v>2012</v>
      </c>
      <c r="H10189" s="37">
        <v>310400</v>
      </c>
      <c r="I10189" s="35">
        <v>336449</v>
      </c>
      <c r="J10189" s="35">
        <v>67290</v>
      </c>
      <c r="K10189" s="33"/>
    </row>
    <row r="10190" spans="1:11" s="38" customFormat="1" ht="18" customHeight="1">
      <c r="A10190" s="33">
        <f t="shared" si="159"/>
        <v>10185</v>
      </c>
      <c r="B10190" s="160" t="s">
        <v>5883</v>
      </c>
      <c r="C10190" s="160" t="s">
        <v>13750</v>
      </c>
      <c r="D10190" s="159" t="s">
        <v>13751</v>
      </c>
      <c r="E10190" s="160" t="s">
        <v>1462</v>
      </c>
      <c r="F10190" s="161">
        <v>41137</v>
      </c>
      <c r="G10190" s="162">
        <v>2012</v>
      </c>
      <c r="H10190" s="37">
        <v>310400</v>
      </c>
      <c r="I10190" s="35">
        <v>336449</v>
      </c>
      <c r="J10190" s="35">
        <v>67290</v>
      </c>
      <c r="K10190" s="33"/>
    </row>
    <row r="10191" spans="1:11" s="38" customFormat="1" ht="18" customHeight="1">
      <c r="A10191" s="33">
        <f t="shared" si="159"/>
        <v>10186</v>
      </c>
      <c r="B10191" s="160" t="s">
        <v>2377</v>
      </c>
      <c r="C10191" s="160" t="s">
        <v>13752</v>
      </c>
      <c r="D10191" s="159" t="s">
        <v>1462</v>
      </c>
      <c r="E10191" s="160" t="s">
        <v>1462</v>
      </c>
      <c r="F10191" s="161">
        <v>41137</v>
      </c>
      <c r="G10191" s="162">
        <v>2012</v>
      </c>
      <c r="H10191" s="37">
        <v>310400</v>
      </c>
      <c r="I10191" s="35">
        <v>336449</v>
      </c>
      <c r="J10191" s="35">
        <v>67290</v>
      </c>
      <c r="K10191" s="33"/>
    </row>
    <row r="10192" spans="1:11" s="38" customFormat="1" ht="18" customHeight="1">
      <c r="A10192" s="33">
        <f t="shared" si="159"/>
        <v>10187</v>
      </c>
      <c r="B10192" s="160" t="s">
        <v>2340</v>
      </c>
      <c r="C10192" s="160" t="s">
        <v>13753</v>
      </c>
      <c r="D10192" s="159" t="s">
        <v>1422</v>
      </c>
      <c r="E10192" s="160" t="s">
        <v>1422</v>
      </c>
      <c r="F10192" s="161">
        <v>41137</v>
      </c>
      <c r="G10192" s="162">
        <v>2012</v>
      </c>
      <c r="H10192" s="37">
        <v>278900</v>
      </c>
      <c r="I10192" s="35">
        <v>302305</v>
      </c>
      <c r="J10192" s="35">
        <v>60461</v>
      </c>
      <c r="K10192" s="33"/>
    </row>
    <row r="10193" spans="1:11" s="38" customFormat="1" ht="18" customHeight="1">
      <c r="A10193" s="33">
        <f t="shared" si="159"/>
        <v>10188</v>
      </c>
      <c r="B10193" s="160" t="s">
        <v>2340</v>
      </c>
      <c r="C10193" s="160" t="s">
        <v>13754</v>
      </c>
      <c r="D10193" s="159" t="s">
        <v>1422</v>
      </c>
      <c r="E10193" s="160" t="s">
        <v>1422</v>
      </c>
      <c r="F10193" s="161">
        <v>41137</v>
      </c>
      <c r="G10193" s="162">
        <v>2012</v>
      </c>
      <c r="H10193" s="37">
        <v>278900</v>
      </c>
      <c r="I10193" s="35">
        <v>302305</v>
      </c>
      <c r="J10193" s="35">
        <v>60461</v>
      </c>
      <c r="K10193" s="33"/>
    </row>
    <row r="10194" spans="1:11" s="38" customFormat="1" ht="18" customHeight="1">
      <c r="A10194" s="33">
        <f t="shared" si="159"/>
        <v>10189</v>
      </c>
      <c r="B10194" s="160" t="s">
        <v>2340</v>
      </c>
      <c r="C10194" s="160" t="s">
        <v>13755</v>
      </c>
      <c r="D10194" s="159" t="s">
        <v>1422</v>
      </c>
      <c r="E10194" s="160" t="s">
        <v>1422</v>
      </c>
      <c r="F10194" s="161">
        <v>41137</v>
      </c>
      <c r="G10194" s="162">
        <v>2012</v>
      </c>
      <c r="H10194" s="37">
        <v>278900</v>
      </c>
      <c r="I10194" s="35">
        <v>302305</v>
      </c>
      <c r="J10194" s="35">
        <v>60461</v>
      </c>
      <c r="K10194" s="33"/>
    </row>
    <row r="10195" spans="1:11" s="38" customFormat="1" ht="18" customHeight="1">
      <c r="A10195" s="33">
        <f t="shared" si="159"/>
        <v>10190</v>
      </c>
      <c r="B10195" s="160" t="s">
        <v>2340</v>
      </c>
      <c r="C10195" s="160" t="s">
        <v>13756</v>
      </c>
      <c r="D10195" s="159" t="s">
        <v>1422</v>
      </c>
      <c r="E10195" s="160" t="s">
        <v>1422</v>
      </c>
      <c r="F10195" s="161">
        <v>41137</v>
      </c>
      <c r="G10195" s="162">
        <v>2012</v>
      </c>
      <c r="H10195" s="37">
        <v>278900</v>
      </c>
      <c r="I10195" s="35">
        <v>302305</v>
      </c>
      <c r="J10195" s="35">
        <v>60461</v>
      </c>
      <c r="K10195" s="33"/>
    </row>
    <row r="10196" spans="1:11" s="38" customFormat="1" ht="18" customHeight="1">
      <c r="A10196" s="33">
        <f t="shared" si="159"/>
        <v>10191</v>
      </c>
      <c r="B10196" s="160" t="s">
        <v>2340</v>
      </c>
      <c r="C10196" s="160" t="s">
        <v>13757</v>
      </c>
      <c r="D10196" s="159" t="s">
        <v>1422</v>
      </c>
      <c r="E10196" s="160" t="s">
        <v>1422</v>
      </c>
      <c r="F10196" s="161">
        <v>41137</v>
      </c>
      <c r="G10196" s="162">
        <v>2012</v>
      </c>
      <c r="H10196" s="37">
        <v>278900</v>
      </c>
      <c r="I10196" s="35">
        <v>302305</v>
      </c>
      <c r="J10196" s="35">
        <v>60461</v>
      </c>
      <c r="K10196" s="33"/>
    </row>
    <row r="10197" spans="1:11" s="38" customFormat="1" ht="18" customHeight="1">
      <c r="A10197" s="33">
        <f t="shared" si="159"/>
        <v>10192</v>
      </c>
      <c r="B10197" s="160" t="s">
        <v>2340</v>
      </c>
      <c r="C10197" s="160" t="s">
        <v>13758</v>
      </c>
      <c r="D10197" s="159" t="s">
        <v>1422</v>
      </c>
      <c r="E10197" s="160" t="s">
        <v>1422</v>
      </c>
      <c r="F10197" s="161">
        <v>41137</v>
      </c>
      <c r="G10197" s="162">
        <v>2012</v>
      </c>
      <c r="H10197" s="37">
        <v>278900</v>
      </c>
      <c r="I10197" s="35">
        <v>302305</v>
      </c>
      <c r="J10197" s="35">
        <v>60461</v>
      </c>
      <c r="K10197" s="33"/>
    </row>
    <row r="10198" spans="1:11" s="38" customFormat="1" ht="18" customHeight="1">
      <c r="A10198" s="33">
        <f t="shared" si="159"/>
        <v>10193</v>
      </c>
      <c r="B10198" s="160" t="s">
        <v>2624</v>
      </c>
      <c r="C10198" s="160" t="s">
        <v>13759</v>
      </c>
      <c r="D10198" s="159" t="s">
        <v>1422</v>
      </c>
      <c r="E10198" s="160" t="s">
        <v>1422</v>
      </c>
      <c r="F10198" s="161">
        <v>41137</v>
      </c>
      <c r="G10198" s="162">
        <v>2012</v>
      </c>
      <c r="H10198" s="37">
        <v>278900</v>
      </c>
      <c r="I10198" s="35">
        <v>302305</v>
      </c>
      <c r="J10198" s="35">
        <v>60461</v>
      </c>
      <c r="K10198" s="33"/>
    </row>
    <row r="10199" spans="1:11" s="38" customFormat="1" ht="18" customHeight="1">
      <c r="A10199" s="33">
        <f t="shared" si="159"/>
        <v>10194</v>
      </c>
      <c r="B10199" s="160" t="s">
        <v>2081</v>
      </c>
      <c r="C10199" s="160" t="s">
        <v>13760</v>
      </c>
      <c r="D10199" s="159" t="s">
        <v>1422</v>
      </c>
      <c r="E10199" s="160" t="s">
        <v>1422</v>
      </c>
      <c r="F10199" s="161">
        <v>41137</v>
      </c>
      <c r="G10199" s="162">
        <v>2012</v>
      </c>
      <c r="H10199" s="37">
        <v>278900</v>
      </c>
      <c r="I10199" s="35">
        <v>302305</v>
      </c>
      <c r="J10199" s="35">
        <v>60461</v>
      </c>
      <c r="K10199" s="33"/>
    </row>
    <row r="10200" spans="1:11" s="38" customFormat="1" ht="18" customHeight="1">
      <c r="A10200" s="33">
        <f t="shared" si="159"/>
        <v>10195</v>
      </c>
      <c r="B10200" s="160" t="s">
        <v>2081</v>
      </c>
      <c r="C10200" s="160" t="s">
        <v>13761</v>
      </c>
      <c r="D10200" s="159" t="s">
        <v>1422</v>
      </c>
      <c r="E10200" s="160" t="s">
        <v>1422</v>
      </c>
      <c r="F10200" s="161">
        <v>41137</v>
      </c>
      <c r="G10200" s="162">
        <v>2012</v>
      </c>
      <c r="H10200" s="37">
        <v>278900</v>
      </c>
      <c r="I10200" s="35">
        <v>302305</v>
      </c>
      <c r="J10200" s="35">
        <v>60461</v>
      </c>
      <c r="K10200" s="33"/>
    </row>
    <row r="10201" spans="1:11" s="38" customFormat="1" ht="18" customHeight="1">
      <c r="A10201" s="33">
        <f t="shared" si="159"/>
        <v>10196</v>
      </c>
      <c r="B10201" s="160" t="s">
        <v>3139</v>
      </c>
      <c r="C10201" s="160" t="s">
        <v>13762</v>
      </c>
      <c r="D10201" s="159" t="s">
        <v>1422</v>
      </c>
      <c r="E10201" s="160" t="s">
        <v>1422</v>
      </c>
      <c r="F10201" s="161">
        <v>41137</v>
      </c>
      <c r="G10201" s="162">
        <v>2012</v>
      </c>
      <c r="H10201" s="37">
        <v>278900</v>
      </c>
      <c r="I10201" s="35">
        <v>302305</v>
      </c>
      <c r="J10201" s="35">
        <v>60461</v>
      </c>
      <c r="K10201" s="33"/>
    </row>
    <row r="10202" spans="1:11" s="38" customFormat="1" ht="18" customHeight="1">
      <c r="A10202" s="33">
        <f t="shared" si="159"/>
        <v>10197</v>
      </c>
      <c r="B10202" s="160" t="s">
        <v>13763</v>
      </c>
      <c r="C10202" s="160" t="s">
        <v>13764</v>
      </c>
      <c r="D10202" s="159" t="s">
        <v>1459</v>
      </c>
      <c r="E10202" s="160" t="s">
        <v>1459</v>
      </c>
      <c r="F10202" s="161">
        <v>41137</v>
      </c>
      <c r="G10202" s="162">
        <v>2012</v>
      </c>
      <c r="H10202" s="37">
        <v>274600</v>
      </c>
      <c r="I10202" s="35">
        <v>297644</v>
      </c>
      <c r="J10202" s="35">
        <v>59529</v>
      </c>
      <c r="K10202" s="33"/>
    </row>
    <row r="10203" spans="1:11" s="38" customFormat="1" ht="18" customHeight="1">
      <c r="A10203" s="33">
        <f t="shared" si="159"/>
        <v>10198</v>
      </c>
      <c r="B10203" s="160" t="s">
        <v>3139</v>
      </c>
      <c r="C10203" s="160" t="s">
        <v>13765</v>
      </c>
      <c r="D10203" s="159" t="s">
        <v>1422</v>
      </c>
      <c r="E10203" s="160" t="s">
        <v>1422</v>
      </c>
      <c r="F10203" s="161">
        <v>41137</v>
      </c>
      <c r="G10203" s="162">
        <v>2012</v>
      </c>
      <c r="H10203" s="37">
        <v>267000</v>
      </c>
      <c r="I10203" s="35">
        <v>289407</v>
      </c>
      <c r="J10203" s="35">
        <v>57881</v>
      </c>
      <c r="K10203" s="33"/>
    </row>
    <row r="10204" spans="1:11" s="38" customFormat="1" ht="18" customHeight="1">
      <c r="A10204" s="33">
        <f t="shared" si="159"/>
        <v>10199</v>
      </c>
      <c r="B10204" s="160" t="s">
        <v>2377</v>
      </c>
      <c r="C10204" s="160" t="s">
        <v>13766</v>
      </c>
      <c r="D10204" s="159" t="s">
        <v>1422</v>
      </c>
      <c r="E10204" s="160" t="s">
        <v>1422</v>
      </c>
      <c r="F10204" s="161">
        <v>41137</v>
      </c>
      <c r="G10204" s="162">
        <v>2012</v>
      </c>
      <c r="H10204" s="37">
        <v>267000</v>
      </c>
      <c r="I10204" s="35">
        <v>289407</v>
      </c>
      <c r="J10204" s="35">
        <v>57881</v>
      </c>
      <c r="K10204" s="33"/>
    </row>
    <row r="10205" spans="1:11" s="38" customFormat="1" ht="18" customHeight="1">
      <c r="A10205" s="33">
        <f t="shared" si="159"/>
        <v>10200</v>
      </c>
      <c r="B10205" s="160" t="s">
        <v>4730</v>
      </c>
      <c r="C10205" s="160" t="s">
        <v>13767</v>
      </c>
      <c r="D10205" s="159" t="s">
        <v>1422</v>
      </c>
      <c r="E10205" s="160" t="s">
        <v>1422</v>
      </c>
      <c r="F10205" s="161">
        <v>41137</v>
      </c>
      <c r="G10205" s="162">
        <v>2012</v>
      </c>
      <c r="H10205" s="37">
        <v>267000</v>
      </c>
      <c r="I10205" s="35">
        <v>289407</v>
      </c>
      <c r="J10205" s="35">
        <v>57881</v>
      </c>
      <c r="K10205" s="33"/>
    </row>
    <row r="10206" spans="1:11" s="38" customFormat="1" ht="18" customHeight="1">
      <c r="A10206" s="33">
        <f t="shared" si="159"/>
        <v>10201</v>
      </c>
      <c r="B10206" s="160" t="s">
        <v>4730</v>
      </c>
      <c r="C10206" s="160" t="s">
        <v>13768</v>
      </c>
      <c r="D10206" s="159" t="s">
        <v>1422</v>
      </c>
      <c r="E10206" s="160" t="s">
        <v>1422</v>
      </c>
      <c r="F10206" s="161">
        <v>41137</v>
      </c>
      <c r="G10206" s="162">
        <v>2012</v>
      </c>
      <c r="H10206" s="37">
        <v>267000</v>
      </c>
      <c r="I10206" s="35">
        <v>289407</v>
      </c>
      <c r="J10206" s="35">
        <v>57881</v>
      </c>
      <c r="K10206" s="33"/>
    </row>
    <row r="10207" spans="1:11" s="38" customFormat="1" ht="18" customHeight="1">
      <c r="A10207" s="33">
        <f t="shared" si="159"/>
        <v>10202</v>
      </c>
      <c r="B10207" s="160" t="s">
        <v>6338</v>
      </c>
      <c r="C10207" s="160" t="s">
        <v>13769</v>
      </c>
      <c r="D10207" s="159" t="s">
        <v>1422</v>
      </c>
      <c r="E10207" s="160" t="s">
        <v>1422</v>
      </c>
      <c r="F10207" s="161">
        <v>41137</v>
      </c>
      <c r="G10207" s="162">
        <v>2012</v>
      </c>
      <c r="H10207" s="37">
        <v>267000</v>
      </c>
      <c r="I10207" s="35">
        <v>289407</v>
      </c>
      <c r="J10207" s="35">
        <v>57881</v>
      </c>
      <c r="K10207" s="33"/>
    </row>
    <row r="10208" spans="1:11" s="38" customFormat="1" ht="18" customHeight="1">
      <c r="A10208" s="33">
        <f t="shared" si="159"/>
        <v>10203</v>
      </c>
      <c r="B10208" s="160" t="s">
        <v>2338</v>
      </c>
      <c r="C10208" s="160" t="s">
        <v>13770</v>
      </c>
      <c r="D10208" s="159" t="s">
        <v>1422</v>
      </c>
      <c r="E10208" s="160" t="s">
        <v>1422</v>
      </c>
      <c r="F10208" s="161">
        <v>41137</v>
      </c>
      <c r="G10208" s="162">
        <v>2012</v>
      </c>
      <c r="H10208" s="37">
        <v>267000</v>
      </c>
      <c r="I10208" s="35">
        <v>289407</v>
      </c>
      <c r="J10208" s="35">
        <v>57881</v>
      </c>
      <c r="K10208" s="33"/>
    </row>
    <row r="10209" spans="1:11" s="38" customFormat="1" ht="18" customHeight="1">
      <c r="A10209" s="33">
        <f t="shared" si="159"/>
        <v>10204</v>
      </c>
      <c r="B10209" s="160" t="s">
        <v>3139</v>
      </c>
      <c r="C10209" s="160" t="s">
        <v>13771</v>
      </c>
      <c r="D10209" s="159" t="s">
        <v>1422</v>
      </c>
      <c r="E10209" s="160" t="s">
        <v>1422</v>
      </c>
      <c r="F10209" s="161">
        <v>41137</v>
      </c>
      <c r="G10209" s="162">
        <v>2012</v>
      </c>
      <c r="H10209" s="37">
        <v>267000</v>
      </c>
      <c r="I10209" s="35">
        <v>289407</v>
      </c>
      <c r="J10209" s="35">
        <v>57881</v>
      </c>
      <c r="K10209" s="33"/>
    </row>
    <row r="10210" spans="1:11" s="38" customFormat="1" ht="18" customHeight="1">
      <c r="A10210" s="33">
        <f t="shared" si="159"/>
        <v>10205</v>
      </c>
      <c r="B10210" s="160" t="s">
        <v>4405</v>
      </c>
      <c r="C10210" s="160" t="s">
        <v>13772</v>
      </c>
      <c r="D10210" s="159" t="s">
        <v>1422</v>
      </c>
      <c r="E10210" s="160" t="s">
        <v>1422</v>
      </c>
      <c r="F10210" s="161">
        <v>41137</v>
      </c>
      <c r="G10210" s="162">
        <v>2012</v>
      </c>
      <c r="H10210" s="37">
        <v>267000</v>
      </c>
      <c r="I10210" s="35">
        <v>289407</v>
      </c>
      <c r="J10210" s="35">
        <v>57881</v>
      </c>
      <c r="K10210" s="33"/>
    </row>
    <row r="10211" spans="1:11" s="38" customFormat="1" ht="18" customHeight="1">
      <c r="A10211" s="33">
        <f t="shared" si="159"/>
        <v>10206</v>
      </c>
      <c r="B10211" s="160" t="s">
        <v>4405</v>
      </c>
      <c r="C10211" s="160" t="s">
        <v>13773</v>
      </c>
      <c r="D10211" s="159" t="s">
        <v>1422</v>
      </c>
      <c r="E10211" s="160" t="s">
        <v>1422</v>
      </c>
      <c r="F10211" s="161">
        <v>41137</v>
      </c>
      <c r="G10211" s="162">
        <v>2012</v>
      </c>
      <c r="H10211" s="37">
        <v>267000</v>
      </c>
      <c r="I10211" s="35">
        <v>289407</v>
      </c>
      <c r="J10211" s="35">
        <v>57881</v>
      </c>
      <c r="K10211" s="33"/>
    </row>
    <row r="10212" spans="1:11" s="38" customFormat="1" ht="18" customHeight="1">
      <c r="A10212" s="33">
        <f t="shared" si="159"/>
        <v>10207</v>
      </c>
      <c r="B10212" s="160" t="s">
        <v>3139</v>
      </c>
      <c r="C10212" s="160" t="s">
        <v>13774</v>
      </c>
      <c r="D10212" s="159" t="s">
        <v>1422</v>
      </c>
      <c r="E10212" s="160" t="s">
        <v>1422</v>
      </c>
      <c r="F10212" s="161">
        <v>41137</v>
      </c>
      <c r="G10212" s="162">
        <v>2012</v>
      </c>
      <c r="H10212" s="37">
        <v>267000</v>
      </c>
      <c r="I10212" s="35">
        <v>289407</v>
      </c>
      <c r="J10212" s="35">
        <v>57881</v>
      </c>
      <c r="K10212" s="33"/>
    </row>
    <row r="10213" spans="1:11" s="38" customFormat="1" ht="18" customHeight="1">
      <c r="A10213" s="33">
        <f t="shared" si="159"/>
        <v>10208</v>
      </c>
      <c r="B10213" s="160" t="s">
        <v>2836</v>
      </c>
      <c r="C10213" s="160" t="s">
        <v>13775</v>
      </c>
      <c r="D10213" s="159" t="s">
        <v>1422</v>
      </c>
      <c r="E10213" s="160" t="s">
        <v>1422</v>
      </c>
      <c r="F10213" s="161">
        <v>41137</v>
      </c>
      <c r="G10213" s="162">
        <v>2012</v>
      </c>
      <c r="H10213" s="37">
        <v>267000</v>
      </c>
      <c r="I10213" s="35">
        <v>289407</v>
      </c>
      <c r="J10213" s="35">
        <v>57881</v>
      </c>
      <c r="K10213" s="33"/>
    </row>
    <row r="10214" spans="1:11" s="38" customFormat="1" ht="18" customHeight="1">
      <c r="A10214" s="33">
        <f t="shared" si="159"/>
        <v>10209</v>
      </c>
      <c r="B10214" s="160" t="s">
        <v>2002</v>
      </c>
      <c r="C10214" s="160" t="s">
        <v>13776</v>
      </c>
      <c r="D10214" s="159" t="s">
        <v>1422</v>
      </c>
      <c r="E10214" s="160" t="s">
        <v>1422</v>
      </c>
      <c r="F10214" s="161">
        <v>41137</v>
      </c>
      <c r="G10214" s="162">
        <v>2012</v>
      </c>
      <c r="H10214" s="37">
        <v>267000</v>
      </c>
      <c r="I10214" s="35">
        <v>289407</v>
      </c>
      <c r="J10214" s="35">
        <v>57881</v>
      </c>
      <c r="K10214" s="33"/>
    </row>
    <row r="10215" spans="1:11" s="38" customFormat="1" ht="18" customHeight="1">
      <c r="A10215" s="33">
        <f t="shared" si="159"/>
        <v>10210</v>
      </c>
      <c r="B10215" s="160" t="s">
        <v>3139</v>
      </c>
      <c r="C10215" s="160" t="s">
        <v>13777</v>
      </c>
      <c r="D10215" s="159" t="s">
        <v>1422</v>
      </c>
      <c r="E10215" s="160" t="s">
        <v>1422</v>
      </c>
      <c r="F10215" s="161">
        <v>41137</v>
      </c>
      <c r="G10215" s="162">
        <v>2012</v>
      </c>
      <c r="H10215" s="37">
        <v>267000</v>
      </c>
      <c r="I10215" s="35">
        <v>289407</v>
      </c>
      <c r="J10215" s="35">
        <v>57881</v>
      </c>
      <c r="K10215" s="33"/>
    </row>
    <row r="10216" spans="1:11" s="38" customFormat="1" ht="18" customHeight="1">
      <c r="A10216" s="33">
        <f t="shared" si="159"/>
        <v>10211</v>
      </c>
      <c r="B10216" s="160" t="s">
        <v>2605</v>
      </c>
      <c r="C10216" s="160" t="s">
        <v>13778</v>
      </c>
      <c r="D10216" s="159" t="s">
        <v>1422</v>
      </c>
      <c r="E10216" s="160" t="s">
        <v>1422</v>
      </c>
      <c r="F10216" s="161">
        <v>41137</v>
      </c>
      <c r="G10216" s="162">
        <v>2012</v>
      </c>
      <c r="H10216" s="37">
        <v>267000</v>
      </c>
      <c r="I10216" s="35">
        <v>289407</v>
      </c>
      <c r="J10216" s="35">
        <v>57881</v>
      </c>
      <c r="K10216" s="33"/>
    </row>
    <row r="10217" spans="1:11" s="38" customFormat="1" ht="18" customHeight="1">
      <c r="A10217" s="33">
        <f t="shared" si="159"/>
        <v>10212</v>
      </c>
      <c r="B10217" s="160" t="s">
        <v>3139</v>
      </c>
      <c r="C10217" s="160" t="s">
        <v>13779</v>
      </c>
      <c r="D10217" s="159" t="s">
        <v>1422</v>
      </c>
      <c r="E10217" s="160" t="s">
        <v>1422</v>
      </c>
      <c r="F10217" s="161">
        <v>41137</v>
      </c>
      <c r="G10217" s="162">
        <v>2012</v>
      </c>
      <c r="H10217" s="37">
        <v>267000</v>
      </c>
      <c r="I10217" s="35">
        <v>289407</v>
      </c>
      <c r="J10217" s="35">
        <v>57881</v>
      </c>
      <c r="K10217" s="33"/>
    </row>
    <row r="10218" spans="1:11" s="38" customFormat="1" ht="18" customHeight="1">
      <c r="A10218" s="33">
        <f t="shared" si="159"/>
        <v>10213</v>
      </c>
      <c r="B10218" s="160" t="s">
        <v>3139</v>
      </c>
      <c r="C10218" s="160" t="s">
        <v>13780</v>
      </c>
      <c r="D10218" s="159" t="s">
        <v>1422</v>
      </c>
      <c r="E10218" s="160" t="s">
        <v>1422</v>
      </c>
      <c r="F10218" s="161">
        <v>41137</v>
      </c>
      <c r="G10218" s="162">
        <v>2012</v>
      </c>
      <c r="H10218" s="37">
        <v>267000</v>
      </c>
      <c r="I10218" s="35">
        <v>289407</v>
      </c>
      <c r="J10218" s="35">
        <v>57881</v>
      </c>
      <c r="K10218" s="33"/>
    </row>
    <row r="10219" spans="1:11" s="38" customFormat="1" ht="18" customHeight="1">
      <c r="A10219" s="33">
        <f t="shared" si="159"/>
        <v>10214</v>
      </c>
      <c r="B10219" s="160" t="s">
        <v>2605</v>
      </c>
      <c r="C10219" s="160" t="s">
        <v>13781</v>
      </c>
      <c r="D10219" s="159" t="s">
        <v>1422</v>
      </c>
      <c r="E10219" s="160" t="s">
        <v>1422</v>
      </c>
      <c r="F10219" s="161">
        <v>41137</v>
      </c>
      <c r="G10219" s="162">
        <v>2012</v>
      </c>
      <c r="H10219" s="37">
        <v>267000</v>
      </c>
      <c r="I10219" s="35">
        <v>289407</v>
      </c>
      <c r="J10219" s="35">
        <v>57881</v>
      </c>
      <c r="K10219" s="33"/>
    </row>
    <row r="10220" spans="1:11" s="38" customFormat="1" ht="18" customHeight="1">
      <c r="A10220" s="33">
        <f t="shared" si="159"/>
        <v>10215</v>
      </c>
      <c r="B10220" s="160" t="s">
        <v>2462</v>
      </c>
      <c r="C10220" s="160" t="s">
        <v>13782</v>
      </c>
      <c r="D10220" s="159" t="s">
        <v>1422</v>
      </c>
      <c r="E10220" s="160" t="s">
        <v>1422</v>
      </c>
      <c r="F10220" s="161">
        <v>41137</v>
      </c>
      <c r="G10220" s="162">
        <v>2012</v>
      </c>
      <c r="H10220" s="37">
        <v>258000</v>
      </c>
      <c r="I10220" s="35">
        <v>279651</v>
      </c>
      <c r="J10220" s="35">
        <v>55930</v>
      </c>
      <c r="K10220" s="33"/>
    </row>
    <row r="10221" spans="1:11" s="38" customFormat="1" ht="18" customHeight="1">
      <c r="A10221" s="33">
        <f t="shared" si="159"/>
        <v>10216</v>
      </c>
      <c r="B10221" s="160" t="s">
        <v>2874</v>
      </c>
      <c r="C10221" s="160" t="s">
        <v>13783</v>
      </c>
      <c r="D10221" s="159" t="s">
        <v>1422</v>
      </c>
      <c r="E10221" s="160" t="s">
        <v>1422</v>
      </c>
      <c r="F10221" s="161">
        <v>41137</v>
      </c>
      <c r="G10221" s="162">
        <v>2012</v>
      </c>
      <c r="H10221" s="37">
        <v>258000</v>
      </c>
      <c r="I10221" s="35">
        <v>279651</v>
      </c>
      <c r="J10221" s="35">
        <v>55930</v>
      </c>
      <c r="K10221" s="33"/>
    </row>
    <row r="10222" spans="1:11" s="38" customFormat="1" ht="18" customHeight="1">
      <c r="A10222" s="33">
        <f t="shared" si="159"/>
        <v>10217</v>
      </c>
      <c r="B10222" s="160" t="s">
        <v>2874</v>
      </c>
      <c r="C10222" s="160" t="s">
        <v>13784</v>
      </c>
      <c r="D10222" s="159" t="s">
        <v>1422</v>
      </c>
      <c r="E10222" s="160" t="s">
        <v>1422</v>
      </c>
      <c r="F10222" s="161">
        <v>41137</v>
      </c>
      <c r="G10222" s="162">
        <v>2012</v>
      </c>
      <c r="H10222" s="37">
        <v>258000</v>
      </c>
      <c r="I10222" s="35">
        <v>279651</v>
      </c>
      <c r="J10222" s="35">
        <v>55930</v>
      </c>
      <c r="K10222" s="33"/>
    </row>
    <row r="10223" spans="1:11" s="38" customFormat="1" ht="18" customHeight="1">
      <c r="A10223" s="33">
        <f t="shared" si="159"/>
        <v>10218</v>
      </c>
      <c r="B10223" s="160" t="s">
        <v>2874</v>
      </c>
      <c r="C10223" s="160" t="s">
        <v>13785</v>
      </c>
      <c r="D10223" s="159" t="s">
        <v>1422</v>
      </c>
      <c r="E10223" s="160" t="s">
        <v>1422</v>
      </c>
      <c r="F10223" s="161">
        <v>41137</v>
      </c>
      <c r="G10223" s="162">
        <v>2012</v>
      </c>
      <c r="H10223" s="37">
        <v>258000</v>
      </c>
      <c r="I10223" s="35">
        <v>279651</v>
      </c>
      <c r="J10223" s="35">
        <v>55930</v>
      </c>
      <c r="K10223" s="33"/>
    </row>
    <row r="10224" spans="1:11" s="38" customFormat="1" ht="18" customHeight="1">
      <c r="A10224" s="33">
        <f t="shared" si="159"/>
        <v>10219</v>
      </c>
      <c r="B10224" s="160" t="s">
        <v>2874</v>
      </c>
      <c r="C10224" s="160" t="s">
        <v>13786</v>
      </c>
      <c r="D10224" s="159" t="s">
        <v>1422</v>
      </c>
      <c r="E10224" s="160" t="s">
        <v>1422</v>
      </c>
      <c r="F10224" s="161">
        <v>41137</v>
      </c>
      <c r="G10224" s="162">
        <v>2012</v>
      </c>
      <c r="H10224" s="37">
        <v>258000</v>
      </c>
      <c r="I10224" s="35">
        <v>279651</v>
      </c>
      <c r="J10224" s="35">
        <v>55930</v>
      </c>
      <c r="K10224" s="33"/>
    </row>
    <row r="10225" spans="1:11" s="38" customFormat="1" ht="18" customHeight="1">
      <c r="A10225" s="33">
        <f t="shared" si="159"/>
        <v>10220</v>
      </c>
      <c r="B10225" s="160" t="s">
        <v>2874</v>
      </c>
      <c r="C10225" s="160" t="s">
        <v>13787</v>
      </c>
      <c r="D10225" s="159" t="s">
        <v>1422</v>
      </c>
      <c r="E10225" s="160" t="s">
        <v>1422</v>
      </c>
      <c r="F10225" s="161">
        <v>41137</v>
      </c>
      <c r="G10225" s="162">
        <v>2012</v>
      </c>
      <c r="H10225" s="37">
        <v>258000</v>
      </c>
      <c r="I10225" s="35">
        <v>279651</v>
      </c>
      <c r="J10225" s="35">
        <v>55930</v>
      </c>
      <c r="K10225" s="33"/>
    </row>
    <row r="10226" spans="1:11" ht="18" customHeight="1">
      <c r="A10226" s="33">
        <f t="shared" si="159"/>
        <v>10221</v>
      </c>
      <c r="B10226" s="160" t="s">
        <v>2874</v>
      </c>
      <c r="C10226" s="160" t="s">
        <v>13788</v>
      </c>
      <c r="D10226" s="159" t="s">
        <v>1422</v>
      </c>
      <c r="E10226" s="160" t="s">
        <v>1422</v>
      </c>
      <c r="F10226" s="161">
        <v>41137</v>
      </c>
      <c r="G10226" s="162">
        <v>2012</v>
      </c>
      <c r="H10226" s="37">
        <v>258000</v>
      </c>
      <c r="I10226" s="35">
        <v>279651</v>
      </c>
      <c r="J10226" s="35">
        <v>55930</v>
      </c>
      <c r="K10226" s="33"/>
    </row>
    <row r="10227" spans="1:11" ht="18" customHeight="1">
      <c r="A10227" s="33">
        <f t="shared" si="159"/>
        <v>10222</v>
      </c>
      <c r="B10227" s="160" t="s">
        <v>2462</v>
      </c>
      <c r="C10227" s="160" t="s">
        <v>13789</v>
      </c>
      <c r="D10227" s="159" t="s">
        <v>1422</v>
      </c>
      <c r="E10227" s="160" t="s">
        <v>1422</v>
      </c>
      <c r="F10227" s="161">
        <v>41137</v>
      </c>
      <c r="G10227" s="162">
        <v>2012</v>
      </c>
      <c r="H10227" s="37">
        <v>258000</v>
      </c>
      <c r="I10227" s="35">
        <v>279651</v>
      </c>
      <c r="J10227" s="35">
        <v>55930</v>
      </c>
      <c r="K10227" s="33"/>
    </row>
    <row r="10228" spans="1:11" ht="18" customHeight="1">
      <c r="A10228" s="33">
        <f t="shared" si="159"/>
        <v>10223</v>
      </c>
      <c r="B10228" s="160" t="s">
        <v>13790</v>
      </c>
      <c r="C10228" s="160" t="s">
        <v>13791</v>
      </c>
      <c r="D10228" s="159" t="s">
        <v>1422</v>
      </c>
      <c r="E10228" s="160" t="s">
        <v>1422</v>
      </c>
      <c r="F10228" s="161">
        <v>41137</v>
      </c>
      <c r="G10228" s="162">
        <v>2012</v>
      </c>
      <c r="H10228" s="37">
        <v>258000</v>
      </c>
      <c r="I10228" s="35">
        <v>279651</v>
      </c>
      <c r="J10228" s="35">
        <v>55930</v>
      </c>
      <c r="K10228" s="33"/>
    </row>
    <row r="10229" spans="1:11" ht="18" customHeight="1">
      <c r="A10229" s="33">
        <f t="shared" si="159"/>
        <v>10224</v>
      </c>
      <c r="B10229" s="160" t="s">
        <v>3961</v>
      </c>
      <c r="C10229" s="160" t="s">
        <v>13792</v>
      </c>
      <c r="D10229" s="159" t="s">
        <v>1422</v>
      </c>
      <c r="E10229" s="160" t="s">
        <v>1422</v>
      </c>
      <c r="F10229" s="161">
        <v>41137</v>
      </c>
      <c r="G10229" s="162">
        <v>2012</v>
      </c>
      <c r="H10229" s="37">
        <v>258000</v>
      </c>
      <c r="I10229" s="35">
        <v>279651</v>
      </c>
      <c r="J10229" s="35">
        <v>55930</v>
      </c>
      <c r="K10229" s="33"/>
    </row>
    <row r="10230" spans="1:11" ht="18" customHeight="1">
      <c r="A10230" s="33">
        <f t="shared" si="159"/>
        <v>10225</v>
      </c>
      <c r="B10230" s="160" t="s">
        <v>2631</v>
      </c>
      <c r="C10230" s="160" t="s">
        <v>13793</v>
      </c>
      <c r="D10230" s="159" t="s">
        <v>1422</v>
      </c>
      <c r="E10230" s="160" t="s">
        <v>1422</v>
      </c>
      <c r="F10230" s="161">
        <v>41137</v>
      </c>
      <c r="G10230" s="162">
        <v>2012</v>
      </c>
      <c r="H10230" s="37">
        <v>258000</v>
      </c>
      <c r="I10230" s="35">
        <v>279651</v>
      </c>
      <c r="J10230" s="35">
        <v>55930</v>
      </c>
      <c r="K10230" s="33"/>
    </row>
    <row r="10231" spans="1:11" ht="18" customHeight="1">
      <c r="A10231" s="33">
        <f t="shared" si="159"/>
        <v>10226</v>
      </c>
      <c r="B10231" s="160" t="s">
        <v>2631</v>
      </c>
      <c r="C10231" s="160" t="s">
        <v>13794</v>
      </c>
      <c r="D10231" s="159" t="s">
        <v>1422</v>
      </c>
      <c r="E10231" s="160" t="s">
        <v>1422</v>
      </c>
      <c r="F10231" s="161">
        <v>41137</v>
      </c>
      <c r="G10231" s="162">
        <v>2012</v>
      </c>
      <c r="H10231" s="37">
        <v>258000</v>
      </c>
      <c r="I10231" s="35">
        <v>279651</v>
      </c>
      <c r="J10231" s="35">
        <v>55930</v>
      </c>
      <c r="K10231" s="33"/>
    </row>
    <row r="10232" spans="1:11" ht="18" customHeight="1">
      <c r="A10232" s="33">
        <f t="shared" si="159"/>
        <v>10227</v>
      </c>
      <c r="B10232" s="160" t="s">
        <v>7523</v>
      </c>
      <c r="C10232" s="160" t="s">
        <v>13795</v>
      </c>
      <c r="D10232" s="159" t="s">
        <v>1422</v>
      </c>
      <c r="E10232" s="160" t="s">
        <v>1422</v>
      </c>
      <c r="F10232" s="161">
        <v>41137</v>
      </c>
      <c r="G10232" s="162">
        <v>2012</v>
      </c>
      <c r="H10232" s="37">
        <v>258000</v>
      </c>
      <c r="I10232" s="35">
        <v>279651</v>
      </c>
      <c r="J10232" s="35">
        <v>55930</v>
      </c>
      <c r="K10232" s="33"/>
    </row>
    <row r="10233" spans="1:11" ht="18" customHeight="1">
      <c r="A10233" s="33">
        <f t="shared" si="159"/>
        <v>10228</v>
      </c>
      <c r="B10233" s="160" t="s">
        <v>2211</v>
      </c>
      <c r="C10233" s="160" t="s">
        <v>13796</v>
      </c>
      <c r="D10233" s="159" t="s">
        <v>1427</v>
      </c>
      <c r="E10233" s="160" t="s">
        <v>1427</v>
      </c>
      <c r="F10233" s="161">
        <v>41137</v>
      </c>
      <c r="G10233" s="162">
        <v>2012</v>
      </c>
      <c r="H10233" s="37">
        <v>217900</v>
      </c>
      <c r="I10233" s="35">
        <v>236186</v>
      </c>
      <c r="J10233" s="35">
        <v>47237</v>
      </c>
      <c r="K10233" s="33"/>
    </row>
    <row r="10234" spans="1:11" ht="18" customHeight="1">
      <c r="A10234" s="33">
        <f t="shared" si="159"/>
        <v>10229</v>
      </c>
      <c r="B10234" s="160" t="s">
        <v>5730</v>
      </c>
      <c r="C10234" s="160" t="s">
        <v>13797</v>
      </c>
      <c r="D10234" s="159" t="s">
        <v>1427</v>
      </c>
      <c r="E10234" s="160" t="s">
        <v>1427</v>
      </c>
      <c r="F10234" s="161">
        <v>41137</v>
      </c>
      <c r="G10234" s="162">
        <v>2012</v>
      </c>
      <c r="H10234" s="37">
        <v>217900</v>
      </c>
      <c r="I10234" s="35">
        <v>236186</v>
      </c>
      <c r="J10234" s="35">
        <v>47237</v>
      </c>
      <c r="K10234" s="33"/>
    </row>
    <row r="10235" spans="1:11" ht="18" customHeight="1">
      <c r="A10235" s="33">
        <f t="shared" si="159"/>
        <v>10230</v>
      </c>
      <c r="B10235" s="160" t="s">
        <v>2146</v>
      </c>
      <c r="C10235" s="160" t="s">
        <v>13798</v>
      </c>
      <c r="D10235" s="159" t="s">
        <v>1462</v>
      </c>
      <c r="E10235" s="160" t="s">
        <v>1462</v>
      </c>
      <c r="F10235" s="161">
        <v>41137</v>
      </c>
      <c r="G10235" s="162">
        <v>2012</v>
      </c>
      <c r="H10235" s="37">
        <v>198900</v>
      </c>
      <c r="I10235" s="35">
        <v>215592</v>
      </c>
      <c r="J10235" s="35">
        <v>43118</v>
      </c>
      <c r="K10235" s="33"/>
    </row>
    <row r="10236" spans="1:11" ht="18" customHeight="1">
      <c r="A10236" s="33">
        <f t="shared" si="159"/>
        <v>10231</v>
      </c>
      <c r="B10236" s="160" t="s">
        <v>12499</v>
      </c>
      <c r="C10236" s="160" t="s">
        <v>13799</v>
      </c>
      <c r="D10236" s="159" t="s">
        <v>1462</v>
      </c>
      <c r="E10236" s="160" t="s">
        <v>1462</v>
      </c>
      <c r="F10236" s="161">
        <v>41137</v>
      </c>
      <c r="G10236" s="162">
        <v>2012</v>
      </c>
      <c r="H10236" s="37">
        <v>198900</v>
      </c>
      <c r="I10236" s="35">
        <v>215592</v>
      </c>
      <c r="J10236" s="35">
        <v>43118</v>
      </c>
      <c r="K10236" s="33"/>
    </row>
    <row r="10237" spans="1:11" ht="18" customHeight="1">
      <c r="A10237" s="33">
        <f t="shared" si="159"/>
        <v>10232</v>
      </c>
      <c r="B10237" s="160" t="s">
        <v>13800</v>
      </c>
      <c r="C10237" s="160" t="s">
        <v>13801</v>
      </c>
      <c r="D10237" s="159" t="s">
        <v>1427</v>
      </c>
      <c r="E10237" s="160" t="s">
        <v>1427</v>
      </c>
      <c r="F10237" s="161">
        <v>41137</v>
      </c>
      <c r="G10237" s="162">
        <v>2012</v>
      </c>
      <c r="H10237" s="37">
        <v>196600</v>
      </c>
      <c r="I10237" s="35">
        <v>213099</v>
      </c>
      <c r="J10237" s="35">
        <v>42620</v>
      </c>
      <c r="K10237" s="33"/>
    </row>
    <row r="10238" spans="1:11" ht="18" customHeight="1">
      <c r="A10238" s="33">
        <f t="shared" si="159"/>
        <v>10233</v>
      </c>
      <c r="B10238" s="160" t="s">
        <v>2217</v>
      </c>
      <c r="C10238" s="160" t="s">
        <v>13802</v>
      </c>
      <c r="D10238" s="159" t="s">
        <v>1427</v>
      </c>
      <c r="E10238" s="160" t="s">
        <v>1427</v>
      </c>
      <c r="F10238" s="161">
        <v>41137</v>
      </c>
      <c r="G10238" s="162">
        <v>2012</v>
      </c>
      <c r="H10238" s="37">
        <v>179600</v>
      </c>
      <c r="I10238" s="35">
        <v>194672</v>
      </c>
      <c r="J10238" s="35">
        <v>38934</v>
      </c>
      <c r="K10238" s="33"/>
    </row>
    <row r="10239" spans="1:11" ht="18" customHeight="1">
      <c r="A10239" s="33">
        <f t="shared" si="159"/>
        <v>10234</v>
      </c>
      <c r="B10239" s="160" t="s">
        <v>2321</v>
      </c>
      <c r="C10239" s="160" t="s">
        <v>13803</v>
      </c>
      <c r="D10239" s="159" t="s">
        <v>1427</v>
      </c>
      <c r="E10239" s="160" t="s">
        <v>1427</v>
      </c>
      <c r="F10239" s="161">
        <v>41137</v>
      </c>
      <c r="G10239" s="162">
        <v>2012</v>
      </c>
      <c r="H10239" s="37">
        <v>179600</v>
      </c>
      <c r="I10239" s="35">
        <v>194672</v>
      </c>
      <c r="J10239" s="35">
        <v>38934</v>
      </c>
      <c r="K10239" s="33"/>
    </row>
    <row r="10240" spans="1:11" ht="18" customHeight="1">
      <c r="A10240" s="33">
        <f t="shared" si="159"/>
        <v>10235</v>
      </c>
      <c r="B10240" s="160" t="s">
        <v>2321</v>
      </c>
      <c r="C10240" s="160" t="s">
        <v>13804</v>
      </c>
      <c r="D10240" s="159" t="s">
        <v>1427</v>
      </c>
      <c r="E10240" s="160" t="s">
        <v>1427</v>
      </c>
      <c r="F10240" s="161">
        <v>41137</v>
      </c>
      <c r="G10240" s="162">
        <v>2012</v>
      </c>
      <c r="H10240" s="37">
        <v>179600</v>
      </c>
      <c r="I10240" s="35">
        <v>194672</v>
      </c>
      <c r="J10240" s="35">
        <v>38934</v>
      </c>
      <c r="K10240" s="33"/>
    </row>
    <row r="10241" spans="1:11" s="38" customFormat="1" ht="18" customHeight="1">
      <c r="A10241" s="33">
        <f t="shared" si="159"/>
        <v>10236</v>
      </c>
      <c r="B10241" s="160" t="s">
        <v>2321</v>
      </c>
      <c r="C10241" s="160" t="s">
        <v>13805</v>
      </c>
      <c r="D10241" s="159" t="s">
        <v>1427</v>
      </c>
      <c r="E10241" s="160" t="s">
        <v>1427</v>
      </c>
      <c r="F10241" s="161">
        <v>41137</v>
      </c>
      <c r="G10241" s="162">
        <v>2012</v>
      </c>
      <c r="H10241" s="37">
        <v>179600</v>
      </c>
      <c r="I10241" s="35">
        <v>194672</v>
      </c>
      <c r="J10241" s="35">
        <v>38934</v>
      </c>
      <c r="K10241" s="33"/>
    </row>
    <row r="10242" spans="1:11" s="38" customFormat="1" ht="18" customHeight="1">
      <c r="A10242" s="33">
        <f t="shared" si="159"/>
        <v>10237</v>
      </c>
      <c r="B10242" s="160" t="s">
        <v>2321</v>
      </c>
      <c r="C10242" s="160" t="s">
        <v>13806</v>
      </c>
      <c r="D10242" s="159" t="s">
        <v>1427</v>
      </c>
      <c r="E10242" s="160" t="s">
        <v>1427</v>
      </c>
      <c r="F10242" s="161">
        <v>41137</v>
      </c>
      <c r="G10242" s="162">
        <v>2012</v>
      </c>
      <c r="H10242" s="37">
        <v>179600</v>
      </c>
      <c r="I10242" s="35">
        <v>194672</v>
      </c>
      <c r="J10242" s="35">
        <v>38934</v>
      </c>
      <c r="K10242" s="33"/>
    </row>
    <row r="10243" spans="1:11" s="38" customFormat="1" ht="18" customHeight="1">
      <c r="A10243" s="33">
        <f t="shared" si="159"/>
        <v>10238</v>
      </c>
      <c r="B10243" s="160" t="s">
        <v>2194</v>
      </c>
      <c r="C10243" s="160" t="s">
        <v>13807</v>
      </c>
      <c r="D10243" s="159" t="s">
        <v>1427</v>
      </c>
      <c r="E10243" s="160" t="s">
        <v>1427</v>
      </c>
      <c r="F10243" s="161">
        <v>41137</v>
      </c>
      <c r="G10243" s="162">
        <v>2012</v>
      </c>
      <c r="H10243" s="37">
        <v>179600</v>
      </c>
      <c r="I10243" s="35">
        <v>194672</v>
      </c>
      <c r="J10243" s="35">
        <v>38934</v>
      </c>
      <c r="K10243" s="33"/>
    </row>
    <row r="10244" spans="1:11" s="38" customFormat="1" ht="18" customHeight="1">
      <c r="A10244" s="33">
        <f t="shared" si="159"/>
        <v>10239</v>
      </c>
      <c r="B10244" s="160" t="s">
        <v>2194</v>
      </c>
      <c r="C10244" s="160" t="s">
        <v>13808</v>
      </c>
      <c r="D10244" s="159" t="s">
        <v>1427</v>
      </c>
      <c r="E10244" s="160" t="s">
        <v>1427</v>
      </c>
      <c r="F10244" s="161">
        <v>41137</v>
      </c>
      <c r="G10244" s="162">
        <v>2012</v>
      </c>
      <c r="H10244" s="37">
        <v>179600</v>
      </c>
      <c r="I10244" s="35">
        <v>194672</v>
      </c>
      <c r="J10244" s="35">
        <v>38934</v>
      </c>
      <c r="K10244" s="33"/>
    </row>
    <row r="10245" spans="1:11" s="38" customFormat="1" ht="18" customHeight="1">
      <c r="A10245" s="33">
        <f t="shared" si="159"/>
        <v>10240</v>
      </c>
      <c r="B10245" s="160" t="s">
        <v>2217</v>
      </c>
      <c r="C10245" s="160" t="s">
        <v>13809</v>
      </c>
      <c r="D10245" s="159" t="s">
        <v>1427</v>
      </c>
      <c r="E10245" s="160" t="s">
        <v>1427</v>
      </c>
      <c r="F10245" s="161">
        <v>41137</v>
      </c>
      <c r="G10245" s="162">
        <v>2012</v>
      </c>
      <c r="H10245" s="37">
        <v>179600</v>
      </c>
      <c r="I10245" s="35">
        <v>194672</v>
      </c>
      <c r="J10245" s="35">
        <v>38934</v>
      </c>
      <c r="K10245" s="33"/>
    </row>
    <row r="10246" spans="1:11" s="38" customFormat="1" ht="18" customHeight="1">
      <c r="A10246" s="33">
        <f t="shared" si="159"/>
        <v>10241</v>
      </c>
      <c r="B10246" s="160" t="s">
        <v>2220</v>
      </c>
      <c r="C10246" s="160" t="s">
        <v>13810</v>
      </c>
      <c r="D10246" s="159" t="s">
        <v>1427</v>
      </c>
      <c r="E10246" s="160" t="s">
        <v>1427</v>
      </c>
      <c r="F10246" s="161">
        <v>41137</v>
      </c>
      <c r="G10246" s="162">
        <v>2012</v>
      </c>
      <c r="H10246" s="37">
        <v>179600</v>
      </c>
      <c r="I10246" s="35">
        <v>194672</v>
      </c>
      <c r="J10246" s="35">
        <v>38934</v>
      </c>
      <c r="K10246" s="33"/>
    </row>
    <row r="10247" spans="1:11" s="38" customFormat="1" ht="18" customHeight="1">
      <c r="A10247" s="33">
        <f t="shared" ref="A10247:A10310" si="160">A10246+1</f>
        <v>10242</v>
      </c>
      <c r="B10247" s="160" t="s">
        <v>2146</v>
      </c>
      <c r="C10247" s="160" t="s">
        <v>13811</v>
      </c>
      <c r="D10247" s="159" t="s">
        <v>1427</v>
      </c>
      <c r="E10247" s="160" t="s">
        <v>1427</v>
      </c>
      <c r="F10247" s="161">
        <v>41137</v>
      </c>
      <c r="G10247" s="162">
        <v>2012</v>
      </c>
      <c r="H10247" s="37">
        <v>179600</v>
      </c>
      <c r="I10247" s="35">
        <v>194672</v>
      </c>
      <c r="J10247" s="35">
        <v>38934</v>
      </c>
      <c r="K10247" s="33"/>
    </row>
    <row r="10248" spans="1:11" s="38" customFormat="1" ht="18" customHeight="1">
      <c r="A10248" s="33">
        <f t="shared" si="160"/>
        <v>10243</v>
      </c>
      <c r="B10248" s="160" t="s">
        <v>1568</v>
      </c>
      <c r="C10248" s="160" t="s">
        <v>13812</v>
      </c>
      <c r="D10248" s="159" t="s">
        <v>1427</v>
      </c>
      <c r="E10248" s="160" t="s">
        <v>1427</v>
      </c>
      <c r="F10248" s="161">
        <v>41137</v>
      </c>
      <c r="G10248" s="162">
        <v>2012</v>
      </c>
      <c r="H10248" s="37">
        <v>179600</v>
      </c>
      <c r="I10248" s="35">
        <v>194672</v>
      </c>
      <c r="J10248" s="35">
        <v>38934</v>
      </c>
      <c r="K10248" s="33"/>
    </row>
    <row r="10249" spans="1:11" s="38" customFormat="1" ht="18" customHeight="1">
      <c r="A10249" s="33">
        <f t="shared" si="160"/>
        <v>10244</v>
      </c>
      <c r="B10249" s="160" t="s">
        <v>6980</v>
      </c>
      <c r="C10249" s="160" t="s">
        <v>13813</v>
      </c>
      <c r="D10249" s="159" t="s">
        <v>1427</v>
      </c>
      <c r="E10249" s="160" t="s">
        <v>1427</v>
      </c>
      <c r="F10249" s="161">
        <v>41137</v>
      </c>
      <c r="G10249" s="162">
        <v>2012</v>
      </c>
      <c r="H10249" s="37">
        <v>179600</v>
      </c>
      <c r="I10249" s="35">
        <v>194672</v>
      </c>
      <c r="J10249" s="35">
        <v>38934</v>
      </c>
      <c r="K10249" s="33"/>
    </row>
    <row r="10250" spans="1:11" s="38" customFormat="1" ht="18" customHeight="1">
      <c r="A10250" s="33">
        <f t="shared" si="160"/>
        <v>10245</v>
      </c>
      <c r="B10250" s="160" t="s">
        <v>3139</v>
      </c>
      <c r="C10250" s="160" t="s">
        <v>13814</v>
      </c>
      <c r="D10250" s="159" t="s">
        <v>1427</v>
      </c>
      <c r="E10250" s="160" t="s">
        <v>1427</v>
      </c>
      <c r="F10250" s="161">
        <v>41137</v>
      </c>
      <c r="G10250" s="162">
        <v>2012</v>
      </c>
      <c r="H10250" s="37">
        <v>179600</v>
      </c>
      <c r="I10250" s="35">
        <v>194672</v>
      </c>
      <c r="J10250" s="35">
        <v>38934</v>
      </c>
      <c r="K10250" s="33"/>
    </row>
    <row r="10251" spans="1:11" s="38" customFormat="1" ht="18" customHeight="1">
      <c r="A10251" s="33">
        <f t="shared" si="160"/>
        <v>10246</v>
      </c>
      <c r="B10251" s="160" t="s">
        <v>2338</v>
      </c>
      <c r="C10251" s="160" t="s">
        <v>13815</v>
      </c>
      <c r="D10251" s="159" t="s">
        <v>1427</v>
      </c>
      <c r="E10251" s="160" t="s">
        <v>1427</v>
      </c>
      <c r="F10251" s="161">
        <v>41137</v>
      </c>
      <c r="G10251" s="162">
        <v>2012</v>
      </c>
      <c r="H10251" s="37">
        <v>179600</v>
      </c>
      <c r="I10251" s="35">
        <v>194672</v>
      </c>
      <c r="J10251" s="35">
        <v>38934</v>
      </c>
      <c r="K10251" s="33"/>
    </row>
    <row r="10252" spans="1:11" s="38" customFormat="1" ht="18" customHeight="1">
      <c r="A10252" s="33">
        <f t="shared" si="160"/>
        <v>10247</v>
      </c>
      <c r="B10252" s="160" t="s">
        <v>2338</v>
      </c>
      <c r="C10252" s="160" t="s">
        <v>13816</v>
      </c>
      <c r="D10252" s="159" t="s">
        <v>1427</v>
      </c>
      <c r="E10252" s="160" t="s">
        <v>1427</v>
      </c>
      <c r="F10252" s="161">
        <v>41137</v>
      </c>
      <c r="G10252" s="162">
        <v>2012</v>
      </c>
      <c r="H10252" s="37">
        <v>179600</v>
      </c>
      <c r="I10252" s="35">
        <v>194672</v>
      </c>
      <c r="J10252" s="35">
        <v>38934</v>
      </c>
      <c r="K10252" s="33"/>
    </row>
    <row r="10253" spans="1:11" s="38" customFormat="1" ht="18" customHeight="1">
      <c r="A10253" s="33">
        <f t="shared" si="160"/>
        <v>10248</v>
      </c>
      <c r="B10253" s="160" t="s">
        <v>2338</v>
      </c>
      <c r="C10253" s="160" t="s">
        <v>13817</v>
      </c>
      <c r="D10253" s="159" t="s">
        <v>1427</v>
      </c>
      <c r="E10253" s="160" t="s">
        <v>1427</v>
      </c>
      <c r="F10253" s="161">
        <v>41137</v>
      </c>
      <c r="G10253" s="162">
        <v>2012</v>
      </c>
      <c r="H10253" s="37">
        <v>179600</v>
      </c>
      <c r="I10253" s="35">
        <v>194672</v>
      </c>
      <c r="J10253" s="35">
        <v>38934</v>
      </c>
      <c r="K10253" s="33"/>
    </row>
    <row r="10254" spans="1:11" s="38" customFormat="1" ht="18" customHeight="1">
      <c r="A10254" s="33">
        <f t="shared" si="160"/>
        <v>10249</v>
      </c>
      <c r="B10254" s="160" t="s">
        <v>5424</v>
      </c>
      <c r="C10254" s="160" t="s">
        <v>13818</v>
      </c>
      <c r="D10254" s="159" t="s">
        <v>1427</v>
      </c>
      <c r="E10254" s="160" t="s">
        <v>1427</v>
      </c>
      <c r="F10254" s="161">
        <v>41137</v>
      </c>
      <c r="G10254" s="162">
        <v>2012</v>
      </c>
      <c r="H10254" s="37">
        <v>179600</v>
      </c>
      <c r="I10254" s="35">
        <v>194672</v>
      </c>
      <c r="J10254" s="35">
        <v>38934</v>
      </c>
      <c r="K10254" s="33"/>
    </row>
    <row r="10255" spans="1:11" s="38" customFormat="1" ht="18" customHeight="1">
      <c r="A10255" s="33">
        <f t="shared" si="160"/>
        <v>10250</v>
      </c>
      <c r="B10255" s="160" t="s">
        <v>2631</v>
      </c>
      <c r="C10255" s="160" t="s">
        <v>13819</v>
      </c>
      <c r="D10255" s="159" t="s">
        <v>1427</v>
      </c>
      <c r="E10255" s="160" t="s">
        <v>1427</v>
      </c>
      <c r="F10255" s="161">
        <v>41137</v>
      </c>
      <c r="G10255" s="162">
        <v>2012</v>
      </c>
      <c r="H10255" s="37">
        <v>179600</v>
      </c>
      <c r="I10255" s="35">
        <v>194672</v>
      </c>
      <c r="J10255" s="35">
        <v>38934</v>
      </c>
      <c r="K10255" s="33"/>
    </row>
    <row r="10256" spans="1:11" s="38" customFormat="1" ht="18" customHeight="1">
      <c r="A10256" s="33">
        <f t="shared" si="160"/>
        <v>10251</v>
      </c>
      <c r="B10256" s="160" t="s">
        <v>2631</v>
      </c>
      <c r="C10256" s="160" t="s">
        <v>13820</v>
      </c>
      <c r="D10256" s="159" t="s">
        <v>1427</v>
      </c>
      <c r="E10256" s="160" t="s">
        <v>1427</v>
      </c>
      <c r="F10256" s="161">
        <v>41137</v>
      </c>
      <c r="G10256" s="162">
        <v>2012</v>
      </c>
      <c r="H10256" s="37">
        <v>179600</v>
      </c>
      <c r="I10256" s="35">
        <v>194672</v>
      </c>
      <c r="J10256" s="35">
        <v>38934</v>
      </c>
      <c r="K10256" s="33"/>
    </row>
    <row r="10257" spans="1:11" s="38" customFormat="1" ht="18" customHeight="1">
      <c r="A10257" s="33">
        <f t="shared" si="160"/>
        <v>10252</v>
      </c>
      <c r="B10257" s="160" t="s">
        <v>2631</v>
      </c>
      <c r="C10257" s="160" t="s">
        <v>13821</v>
      </c>
      <c r="D10257" s="159" t="s">
        <v>1427</v>
      </c>
      <c r="E10257" s="160" t="s">
        <v>1427</v>
      </c>
      <c r="F10257" s="161">
        <v>41137</v>
      </c>
      <c r="G10257" s="162">
        <v>2012</v>
      </c>
      <c r="H10257" s="37">
        <v>179600</v>
      </c>
      <c r="I10257" s="35">
        <v>194672</v>
      </c>
      <c r="J10257" s="35">
        <v>38934</v>
      </c>
      <c r="K10257" s="33"/>
    </row>
    <row r="10258" spans="1:11" s="38" customFormat="1" ht="18" customHeight="1">
      <c r="A10258" s="33">
        <f t="shared" si="160"/>
        <v>10253</v>
      </c>
      <c r="B10258" s="160" t="s">
        <v>2194</v>
      </c>
      <c r="C10258" s="160" t="s">
        <v>13822</v>
      </c>
      <c r="D10258" s="159" t="s">
        <v>1427</v>
      </c>
      <c r="E10258" s="160" t="s">
        <v>1427</v>
      </c>
      <c r="F10258" s="161">
        <v>41137</v>
      </c>
      <c r="G10258" s="162">
        <v>2012</v>
      </c>
      <c r="H10258" s="37">
        <v>179600</v>
      </c>
      <c r="I10258" s="35">
        <v>194672</v>
      </c>
      <c r="J10258" s="35">
        <v>38934</v>
      </c>
      <c r="K10258" s="33"/>
    </row>
    <row r="10259" spans="1:11" s="38" customFormat="1" ht="18" customHeight="1">
      <c r="A10259" s="33">
        <f t="shared" si="160"/>
        <v>10254</v>
      </c>
      <c r="B10259" s="160" t="s">
        <v>2377</v>
      </c>
      <c r="C10259" s="160" t="s">
        <v>13823</v>
      </c>
      <c r="D10259" s="159" t="s">
        <v>1427</v>
      </c>
      <c r="E10259" s="160" t="s">
        <v>1427</v>
      </c>
      <c r="F10259" s="161">
        <v>41137</v>
      </c>
      <c r="G10259" s="162">
        <v>2012</v>
      </c>
      <c r="H10259" s="37">
        <v>179600</v>
      </c>
      <c r="I10259" s="35">
        <v>194672</v>
      </c>
      <c r="J10259" s="35">
        <v>38934</v>
      </c>
      <c r="K10259" s="33"/>
    </row>
    <row r="10260" spans="1:11" s="38" customFormat="1" ht="18" customHeight="1">
      <c r="A10260" s="33">
        <f t="shared" si="160"/>
        <v>10255</v>
      </c>
      <c r="B10260" s="160" t="s">
        <v>6980</v>
      </c>
      <c r="C10260" s="160" t="s">
        <v>13824</v>
      </c>
      <c r="D10260" s="159" t="s">
        <v>1427</v>
      </c>
      <c r="E10260" s="160" t="s">
        <v>1427</v>
      </c>
      <c r="F10260" s="161">
        <v>41137</v>
      </c>
      <c r="G10260" s="162">
        <v>2012</v>
      </c>
      <c r="H10260" s="37">
        <v>179600</v>
      </c>
      <c r="I10260" s="35">
        <v>194672</v>
      </c>
      <c r="J10260" s="35">
        <v>38934</v>
      </c>
      <c r="K10260" s="33"/>
    </row>
    <row r="10261" spans="1:11" s="38" customFormat="1" ht="18" customHeight="1">
      <c r="A10261" s="33">
        <f t="shared" si="160"/>
        <v>10256</v>
      </c>
      <c r="B10261" s="160" t="s">
        <v>1873</v>
      </c>
      <c r="C10261" s="160" t="s">
        <v>13825</v>
      </c>
      <c r="D10261" s="159" t="s">
        <v>1427</v>
      </c>
      <c r="E10261" s="160" t="s">
        <v>1427</v>
      </c>
      <c r="F10261" s="161">
        <v>41137</v>
      </c>
      <c r="G10261" s="162">
        <v>2012</v>
      </c>
      <c r="H10261" s="37">
        <v>179600</v>
      </c>
      <c r="I10261" s="35">
        <v>194672</v>
      </c>
      <c r="J10261" s="35">
        <v>38934</v>
      </c>
      <c r="K10261" s="33"/>
    </row>
    <row r="10262" spans="1:11" s="38" customFormat="1" ht="18" customHeight="1">
      <c r="A10262" s="33">
        <f t="shared" si="160"/>
        <v>10257</v>
      </c>
      <c r="B10262" s="160" t="s">
        <v>2377</v>
      </c>
      <c r="C10262" s="160" t="s">
        <v>13826</v>
      </c>
      <c r="D10262" s="159" t="s">
        <v>1427</v>
      </c>
      <c r="E10262" s="160" t="s">
        <v>1427</v>
      </c>
      <c r="F10262" s="161">
        <v>41137</v>
      </c>
      <c r="G10262" s="162">
        <v>2012</v>
      </c>
      <c r="H10262" s="37">
        <v>179600</v>
      </c>
      <c r="I10262" s="35">
        <v>194672</v>
      </c>
      <c r="J10262" s="35">
        <v>38934</v>
      </c>
      <c r="K10262" s="33"/>
    </row>
    <row r="10263" spans="1:11" s="38" customFormat="1" ht="18" customHeight="1">
      <c r="A10263" s="33">
        <f t="shared" si="160"/>
        <v>10258</v>
      </c>
      <c r="B10263" s="160" t="s">
        <v>2392</v>
      </c>
      <c r="C10263" s="160" t="s">
        <v>13827</v>
      </c>
      <c r="D10263" s="159" t="s">
        <v>1427</v>
      </c>
      <c r="E10263" s="160" t="s">
        <v>1427</v>
      </c>
      <c r="F10263" s="161">
        <v>41137</v>
      </c>
      <c r="G10263" s="162">
        <v>2012</v>
      </c>
      <c r="H10263" s="37">
        <v>179600</v>
      </c>
      <c r="I10263" s="35">
        <v>194672</v>
      </c>
      <c r="J10263" s="35">
        <v>38934</v>
      </c>
      <c r="K10263" s="33"/>
    </row>
    <row r="10264" spans="1:11" s="38" customFormat="1" ht="18" customHeight="1">
      <c r="A10264" s="33">
        <f t="shared" si="160"/>
        <v>10259</v>
      </c>
      <c r="B10264" s="160" t="s">
        <v>2836</v>
      </c>
      <c r="C10264" s="160" t="s">
        <v>13828</v>
      </c>
      <c r="D10264" s="159" t="s">
        <v>1427</v>
      </c>
      <c r="E10264" s="160" t="s">
        <v>1427</v>
      </c>
      <c r="F10264" s="161">
        <v>41137</v>
      </c>
      <c r="G10264" s="162">
        <v>2012</v>
      </c>
      <c r="H10264" s="37">
        <v>179600</v>
      </c>
      <c r="I10264" s="35">
        <v>194672</v>
      </c>
      <c r="J10264" s="35">
        <v>38934</v>
      </c>
      <c r="K10264" s="33"/>
    </row>
    <row r="10265" spans="1:11" s="38" customFormat="1" ht="18" customHeight="1">
      <c r="A10265" s="33">
        <f t="shared" si="160"/>
        <v>10260</v>
      </c>
      <c r="B10265" s="160" t="s">
        <v>2377</v>
      </c>
      <c r="C10265" s="160" t="s">
        <v>13829</v>
      </c>
      <c r="D10265" s="159" t="s">
        <v>1427</v>
      </c>
      <c r="E10265" s="160" t="s">
        <v>1427</v>
      </c>
      <c r="F10265" s="161">
        <v>41137</v>
      </c>
      <c r="G10265" s="162">
        <v>2012</v>
      </c>
      <c r="H10265" s="37">
        <v>179600</v>
      </c>
      <c r="I10265" s="35">
        <v>194672</v>
      </c>
      <c r="J10265" s="35">
        <v>38934</v>
      </c>
      <c r="K10265" s="33"/>
    </row>
    <row r="10266" spans="1:11" s="38" customFormat="1" ht="18" customHeight="1">
      <c r="A10266" s="33">
        <f t="shared" si="160"/>
        <v>10261</v>
      </c>
      <c r="B10266" s="160" t="s">
        <v>2788</v>
      </c>
      <c r="C10266" s="160" t="s">
        <v>13830</v>
      </c>
      <c r="D10266" s="159" t="s">
        <v>1427</v>
      </c>
      <c r="E10266" s="160" t="s">
        <v>1427</v>
      </c>
      <c r="F10266" s="161">
        <v>41137</v>
      </c>
      <c r="G10266" s="162">
        <v>2012</v>
      </c>
      <c r="H10266" s="37">
        <v>179600</v>
      </c>
      <c r="I10266" s="35">
        <v>194672</v>
      </c>
      <c r="J10266" s="35">
        <v>38934</v>
      </c>
      <c r="K10266" s="33"/>
    </row>
    <row r="10267" spans="1:11" s="38" customFormat="1" ht="18" customHeight="1">
      <c r="A10267" s="33">
        <f t="shared" si="160"/>
        <v>10262</v>
      </c>
      <c r="B10267" s="160" t="s">
        <v>3593</v>
      </c>
      <c r="C10267" s="160" t="s">
        <v>13831</v>
      </c>
      <c r="D10267" s="159" t="s">
        <v>1485</v>
      </c>
      <c r="E10267" s="160" t="s">
        <v>1485</v>
      </c>
      <c r="F10267" s="161">
        <v>41137</v>
      </c>
      <c r="G10267" s="162">
        <v>2012</v>
      </c>
      <c r="H10267" s="37">
        <v>162900</v>
      </c>
      <c r="I10267" s="35">
        <v>176571</v>
      </c>
      <c r="J10267" s="35">
        <v>35314</v>
      </c>
      <c r="K10267" s="33"/>
    </row>
    <row r="10268" spans="1:11" s="38" customFormat="1" ht="18" customHeight="1">
      <c r="A10268" s="33">
        <f t="shared" si="160"/>
        <v>10263</v>
      </c>
      <c r="B10268" s="160" t="s">
        <v>2146</v>
      </c>
      <c r="C10268" s="160" t="s">
        <v>13832</v>
      </c>
      <c r="D10268" s="159" t="s">
        <v>1485</v>
      </c>
      <c r="E10268" s="160" t="s">
        <v>1485</v>
      </c>
      <c r="F10268" s="161">
        <v>41137</v>
      </c>
      <c r="G10268" s="162">
        <v>2012</v>
      </c>
      <c r="H10268" s="37">
        <v>162900</v>
      </c>
      <c r="I10268" s="35">
        <v>176571</v>
      </c>
      <c r="J10268" s="35">
        <v>35314</v>
      </c>
      <c r="K10268" s="33"/>
    </row>
    <row r="10269" spans="1:11" s="38" customFormat="1" ht="18" customHeight="1">
      <c r="A10269" s="33">
        <f t="shared" si="160"/>
        <v>10264</v>
      </c>
      <c r="B10269" s="160" t="s">
        <v>5626</v>
      </c>
      <c r="C10269" s="160" t="s">
        <v>13833</v>
      </c>
      <c r="D10269" s="159" t="s">
        <v>1485</v>
      </c>
      <c r="E10269" s="160" t="s">
        <v>1485</v>
      </c>
      <c r="F10269" s="161">
        <v>41137</v>
      </c>
      <c r="G10269" s="162">
        <v>2012</v>
      </c>
      <c r="H10269" s="37">
        <v>162900</v>
      </c>
      <c r="I10269" s="35">
        <v>176571</v>
      </c>
      <c r="J10269" s="35">
        <v>35314</v>
      </c>
      <c r="K10269" s="33"/>
    </row>
    <row r="10270" spans="1:11" s="38" customFormat="1" ht="18" customHeight="1">
      <c r="A10270" s="33">
        <f t="shared" si="160"/>
        <v>10265</v>
      </c>
      <c r="B10270" s="160" t="s">
        <v>5626</v>
      </c>
      <c r="C10270" s="160" t="s">
        <v>13834</v>
      </c>
      <c r="D10270" s="159" t="s">
        <v>1485</v>
      </c>
      <c r="E10270" s="160" t="s">
        <v>1485</v>
      </c>
      <c r="F10270" s="161">
        <v>41137</v>
      </c>
      <c r="G10270" s="162">
        <v>2012</v>
      </c>
      <c r="H10270" s="37">
        <v>162900</v>
      </c>
      <c r="I10270" s="35">
        <v>176571</v>
      </c>
      <c r="J10270" s="35">
        <v>35314</v>
      </c>
      <c r="K10270" s="33"/>
    </row>
    <row r="10271" spans="1:11" s="38" customFormat="1" ht="18" customHeight="1">
      <c r="A10271" s="33">
        <f t="shared" si="160"/>
        <v>10266</v>
      </c>
      <c r="B10271" s="160" t="s">
        <v>5626</v>
      </c>
      <c r="C10271" s="160" t="s">
        <v>13835</v>
      </c>
      <c r="D10271" s="159" t="s">
        <v>1485</v>
      </c>
      <c r="E10271" s="160" t="s">
        <v>1485</v>
      </c>
      <c r="F10271" s="161">
        <v>41137</v>
      </c>
      <c r="G10271" s="162">
        <v>2012</v>
      </c>
      <c r="H10271" s="37">
        <v>162900</v>
      </c>
      <c r="I10271" s="35">
        <v>176571</v>
      </c>
      <c r="J10271" s="35">
        <v>35314</v>
      </c>
      <c r="K10271" s="33"/>
    </row>
    <row r="10272" spans="1:11" s="38" customFormat="1" ht="18" customHeight="1">
      <c r="A10272" s="33">
        <f t="shared" si="160"/>
        <v>10267</v>
      </c>
      <c r="B10272" s="160" t="s">
        <v>6349</v>
      </c>
      <c r="C10272" s="160" t="s">
        <v>13836</v>
      </c>
      <c r="D10272" s="159" t="s">
        <v>1485</v>
      </c>
      <c r="E10272" s="160" t="s">
        <v>1485</v>
      </c>
      <c r="F10272" s="161">
        <v>41137</v>
      </c>
      <c r="G10272" s="162">
        <v>2012</v>
      </c>
      <c r="H10272" s="37">
        <v>162900</v>
      </c>
      <c r="I10272" s="35">
        <v>176571</v>
      </c>
      <c r="J10272" s="35">
        <v>35314</v>
      </c>
      <c r="K10272" s="33"/>
    </row>
    <row r="10273" spans="1:11" s="38" customFormat="1" ht="18" customHeight="1">
      <c r="A10273" s="33">
        <f t="shared" si="160"/>
        <v>10268</v>
      </c>
      <c r="B10273" s="160" t="s">
        <v>3388</v>
      </c>
      <c r="C10273" s="160" t="s">
        <v>13837</v>
      </c>
      <c r="D10273" s="159" t="s">
        <v>1432</v>
      </c>
      <c r="E10273" s="160" t="s">
        <v>1432</v>
      </c>
      <c r="F10273" s="161">
        <v>41137</v>
      </c>
      <c r="G10273" s="162">
        <v>2012</v>
      </c>
      <c r="H10273" s="37">
        <v>162900</v>
      </c>
      <c r="I10273" s="35">
        <v>176571</v>
      </c>
      <c r="J10273" s="35">
        <v>35314</v>
      </c>
      <c r="K10273" s="33"/>
    </row>
    <row r="10274" spans="1:11" s="38" customFormat="1" ht="18" customHeight="1">
      <c r="A10274" s="33">
        <f t="shared" si="160"/>
        <v>10269</v>
      </c>
      <c r="B10274" s="160" t="s">
        <v>2321</v>
      </c>
      <c r="C10274" s="160" t="s">
        <v>13838</v>
      </c>
      <c r="D10274" s="159" t="s">
        <v>1485</v>
      </c>
      <c r="E10274" s="160" t="s">
        <v>1485</v>
      </c>
      <c r="F10274" s="161">
        <v>41137</v>
      </c>
      <c r="G10274" s="162">
        <v>2012</v>
      </c>
      <c r="H10274" s="37">
        <v>162900</v>
      </c>
      <c r="I10274" s="35">
        <v>176571</v>
      </c>
      <c r="J10274" s="35">
        <v>35314</v>
      </c>
      <c r="K10274" s="33"/>
    </row>
    <row r="10275" spans="1:11" s="38" customFormat="1" ht="18" customHeight="1">
      <c r="A10275" s="33">
        <f t="shared" si="160"/>
        <v>10270</v>
      </c>
      <c r="B10275" s="160" t="s">
        <v>2642</v>
      </c>
      <c r="C10275" s="160" t="s">
        <v>13839</v>
      </c>
      <c r="D10275" s="159" t="s">
        <v>1485</v>
      </c>
      <c r="E10275" s="160" t="s">
        <v>1485</v>
      </c>
      <c r="F10275" s="161">
        <v>41137</v>
      </c>
      <c r="G10275" s="162">
        <v>2012</v>
      </c>
      <c r="H10275" s="37">
        <v>162900</v>
      </c>
      <c r="I10275" s="35">
        <v>176571</v>
      </c>
      <c r="J10275" s="35">
        <v>35314</v>
      </c>
      <c r="K10275" s="33"/>
    </row>
    <row r="10276" spans="1:11" s="38" customFormat="1" ht="18" customHeight="1">
      <c r="A10276" s="33">
        <f t="shared" si="160"/>
        <v>10271</v>
      </c>
      <c r="B10276" s="160" t="s">
        <v>2836</v>
      </c>
      <c r="C10276" s="160" t="s">
        <v>13840</v>
      </c>
      <c r="D10276" s="159" t="s">
        <v>1485</v>
      </c>
      <c r="E10276" s="160" t="s">
        <v>1485</v>
      </c>
      <c r="F10276" s="161">
        <v>41137</v>
      </c>
      <c r="G10276" s="162">
        <v>2012</v>
      </c>
      <c r="H10276" s="37">
        <v>162900</v>
      </c>
      <c r="I10276" s="35">
        <v>176571</v>
      </c>
      <c r="J10276" s="35">
        <v>35314</v>
      </c>
      <c r="K10276" s="33"/>
    </row>
    <row r="10277" spans="1:11" s="38" customFormat="1" ht="18" customHeight="1">
      <c r="A10277" s="33">
        <f t="shared" si="160"/>
        <v>10272</v>
      </c>
      <c r="B10277" s="160" t="s">
        <v>2392</v>
      </c>
      <c r="C10277" s="160" t="s">
        <v>13841</v>
      </c>
      <c r="D10277" s="159" t="s">
        <v>1485</v>
      </c>
      <c r="E10277" s="160" t="s">
        <v>1485</v>
      </c>
      <c r="F10277" s="161">
        <v>41137</v>
      </c>
      <c r="G10277" s="162">
        <v>2012</v>
      </c>
      <c r="H10277" s="37">
        <v>162900</v>
      </c>
      <c r="I10277" s="35">
        <v>176571</v>
      </c>
      <c r="J10277" s="35">
        <v>35314</v>
      </c>
      <c r="K10277" s="33"/>
    </row>
    <row r="10278" spans="1:11" s="38" customFormat="1" ht="18" customHeight="1">
      <c r="A10278" s="33">
        <f t="shared" si="160"/>
        <v>10273</v>
      </c>
      <c r="B10278" s="160" t="s">
        <v>3417</v>
      </c>
      <c r="C10278" s="160" t="s">
        <v>13842</v>
      </c>
      <c r="D10278" s="159" t="s">
        <v>1485</v>
      </c>
      <c r="E10278" s="160" t="s">
        <v>1485</v>
      </c>
      <c r="F10278" s="161">
        <v>41137</v>
      </c>
      <c r="G10278" s="162">
        <v>2012</v>
      </c>
      <c r="H10278" s="37">
        <v>162900</v>
      </c>
      <c r="I10278" s="35">
        <v>176571</v>
      </c>
      <c r="J10278" s="35">
        <v>35314</v>
      </c>
      <c r="K10278" s="33"/>
    </row>
    <row r="10279" spans="1:11" s="38" customFormat="1" ht="18" customHeight="1">
      <c r="A10279" s="33">
        <f t="shared" si="160"/>
        <v>10274</v>
      </c>
      <c r="B10279" s="160" t="s">
        <v>7227</v>
      </c>
      <c r="C10279" s="160" t="s">
        <v>13843</v>
      </c>
      <c r="D10279" s="159" t="s">
        <v>1462</v>
      </c>
      <c r="E10279" s="160" t="s">
        <v>1462</v>
      </c>
      <c r="F10279" s="161">
        <v>41137</v>
      </c>
      <c r="G10279" s="162">
        <v>2012</v>
      </c>
      <c r="H10279" s="37">
        <v>157300</v>
      </c>
      <c r="I10279" s="35">
        <v>170501</v>
      </c>
      <c r="J10279" s="35">
        <v>34100</v>
      </c>
      <c r="K10279" s="33"/>
    </row>
    <row r="10280" spans="1:11" s="38" customFormat="1" ht="18" customHeight="1">
      <c r="A10280" s="33">
        <f t="shared" si="160"/>
        <v>10275</v>
      </c>
      <c r="B10280" s="160" t="s">
        <v>7227</v>
      </c>
      <c r="C10280" s="160" t="s">
        <v>13844</v>
      </c>
      <c r="D10280" s="159" t="s">
        <v>1462</v>
      </c>
      <c r="E10280" s="160" t="s">
        <v>1462</v>
      </c>
      <c r="F10280" s="161">
        <v>41137</v>
      </c>
      <c r="G10280" s="162">
        <v>2012</v>
      </c>
      <c r="H10280" s="37">
        <v>157300</v>
      </c>
      <c r="I10280" s="35">
        <v>170501</v>
      </c>
      <c r="J10280" s="35">
        <v>34100</v>
      </c>
      <c r="K10280" s="33"/>
    </row>
    <row r="10281" spans="1:11" s="38" customFormat="1" ht="18" customHeight="1">
      <c r="A10281" s="33">
        <f t="shared" si="160"/>
        <v>10276</v>
      </c>
      <c r="B10281" s="160" t="s">
        <v>7079</v>
      </c>
      <c r="C10281" s="160" t="s">
        <v>13845</v>
      </c>
      <c r="D10281" s="159" t="s">
        <v>1462</v>
      </c>
      <c r="E10281" s="160" t="s">
        <v>1462</v>
      </c>
      <c r="F10281" s="161">
        <v>41137</v>
      </c>
      <c r="G10281" s="162">
        <v>2012</v>
      </c>
      <c r="H10281" s="37">
        <v>153400</v>
      </c>
      <c r="I10281" s="35">
        <v>166273</v>
      </c>
      <c r="J10281" s="35">
        <v>33255</v>
      </c>
      <c r="K10281" s="33"/>
    </row>
    <row r="10282" spans="1:11" s="38" customFormat="1" ht="18" customHeight="1">
      <c r="A10282" s="33">
        <f t="shared" si="160"/>
        <v>10277</v>
      </c>
      <c r="B10282" s="160" t="s">
        <v>2081</v>
      </c>
      <c r="C10282" s="160" t="s">
        <v>13846</v>
      </c>
      <c r="D10282" s="159" t="s">
        <v>1462</v>
      </c>
      <c r="E10282" s="160" t="s">
        <v>1462</v>
      </c>
      <c r="F10282" s="161">
        <v>41137</v>
      </c>
      <c r="G10282" s="162">
        <v>2012</v>
      </c>
      <c r="H10282" s="37">
        <v>153400</v>
      </c>
      <c r="I10282" s="35">
        <v>166273</v>
      </c>
      <c r="J10282" s="35">
        <v>33255</v>
      </c>
      <c r="K10282" s="33"/>
    </row>
    <row r="10283" spans="1:11" s="38" customFormat="1" ht="18" customHeight="1">
      <c r="A10283" s="33">
        <f t="shared" si="160"/>
        <v>10278</v>
      </c>
      <c r="B10283" s="160" t="s">
        <v>4312</v>
      </c>
      <c r="C10283" s="160" t="s">
        <v>13847</v>
      </c>
      <c r="D10283" s="159" t="s">
        <v>1422</v>
      </c>
      <c r="E10283" s="160" t="s">
        <v>1422</v>
      </c>
      <c r="F10283" s="161">
        <v>41137</v>
      </c>
      <c r="G10283" s="162">
        <v>2012</v>
      </c>
      <c r="H10283" s="37">
        <v>146100</v>
      </c>
      <c r="I10283" s="35">
        <v>158361</v>
      </c>
      <c r="J10283" s="35">
        <v>31672</v>
      </c>
      <c r="K10283" s="33"/>
    </row>
    <row r="10284" spans="1:11" s="38" customFormat="1" ht="18" customHeight="1">
      <c r="A10284" s="33">
        <f t="shared" si="160"/>
        <v>10279</v>
      </c>
      <c r="B10284" s="160" t="s">
        <v>4312</v>
      </c>
      <c r="C10284" s="160" t="s">
        <v>13848</v>
      </c>
      <c r="D10284" s="159" t="s">
        <v>6499</v>
      </c>
      <c r="E10284" s="160" t="s">
        <v>2421</v>
      </c>
      <c r="F10284" s="161">
        <v>41137</v>
      </c>
      <c r="G10284" s="162">
        <v>2012</v>
      </c>
      <c r="H10284" s="37">
        <v>146100</v>
      </c>
      <c r="I10284" s="35">
        <v>158361</v>
      </c>
      <c r="J10284" s="35">
        <v>31672</v>
      </c>
      <c r="K10284" s="33"/>
    </row>
    <row r="10285" spans="1:11" s="38" customFormat="1" ht="18" customHeight="1">
      <c r="A10285" s="33">
        <f t="shared" si="160"/>
        <v>10280</v>
      </c>
      <c r="B10285" s="160" t="s">
        <v>12411</v>
      </c>
      <c r="C10285" s="160" t="s">
        <v>13849</v>
      </c>
      <c r="D10285" s="159" t="s">
        <v>1422</v>
      </c>
      <c r="E10285" s="160" t="s">
        <v>1422</v>
      </c>
      <c r="F10285" s="161">
        <v>41137</v>
      </c>
      <c r="G10285" s="162">
        <v>2012</v>
      </c>
      <c r="H10285" s="37">
        <v>137700</v>
      </c>
      <c r="I10285" s="35">
        <v>149256</v>
      </c>
      <c r="J10285" s="35">
        <v>29851</v>
      </c>
      <c r="K10285" s="33"/>
    </row>
    <row r="10286" spans="1:11" s="38" customFormat="1" ht="18" customHeight="1">
      <c r="A10286" s="33">
        <f t="shared" si="160"/>
        <v>10281</v>
      </c>
      <c r="B10286" s="160" t="s">
        <v>4721</v>
      </c>
      <c r="C10286" s="160" t="s">
        <v>13850</v>
      </c>
      <c r="D10286" s="159" t="s">
        <v>1422</v>
      </c>
      <c r="E10286" s="160" t="s">
        <v>1422</v>
      </c>
      <c r="F10286" s="161">
        <v>41137</v>
      </c>
      <c r="G10286" s="162">
        <v>2012</v>
      </c>
      <c r="H10286" s="37">
        <v>137700</v>
      </c>
      <c r="I10286" s="35">
        <v>149256</v>
      </c>
      <c r="J10286" s="35">
        <v>29851</v>
      </c>
      <c r="K10286" s="33"/>
    </row>
    <row r="10287" spans="1:11" s="38" customFormat="1" ht="18" customHeight="1">
      <c r="A10287" s="33">
        <f t="shared" si="160"/>
        <v>10282</v>
      </c>
      <c r="B10287" s="160" t="s">
        <v>2452</v>
      </c>
      <c r="C10287" s="160" t="s">
        <v>13851</v>
      </c>
      <c r="D10287" s="159" t="s">
        <v>11415</v>
      </c>
      <c r="E10287" s="160" t="s">
        <v>11415</v>
      </c>
      <c r="F10287" s="161">
        <v>41120</v>
      </c>
      <c r="G10287" s="162">
        <v>2012</v>
      </c>
      <c r="H10287" s="37">
        <v>310000</v>
      </c>
      <c r="I10287" s="35">
        <v>284984</v>
      </c>
      <c r="J10287" s="35">
        <v>56997</v>
      </c>
      <c r="K10287" s="33"/>
    </row>
    <row r="10288" spans="1:11" s="38" customFormat="1" ht="18" customHeight="1">
      <c r="A10288" s="33">
        <f t="shared" si="160"/>
        <v>10283</v>
      </c>
      <c r="B10288" s="160" t="s">
        <v>3328</v>
      </c>
      <c r="C10288" s="160" t="s">
        <v>13852</v>
      </c>
      <c r="D10288" s="159" t="s">
        <v>1263</v>
      </c>
      <c r="E10288" s="160" t="s">
        <v>1263</v>
      </c>
      <c r="F10288" s="161">
        <v>41120</v>
      </c>
      <c r="G10288" s="162">
        <v>2012</v>
      </c>
      <c r="H10288" s="37">
        <v>310000</v>
      </c>
      <c r="I10288" s="35">
        <v>284984</v>
      </c>
      <c r="J10288" s="35">
        <v>56997</v>
      </c>
      <c r="K10288" s="33"/>
    </row>
    <row r="10289" spans="1:11" s="38" customFormat="1" ht="18" customHeight="1">
      <c r="A10289" s="33">
        <f t="shared" si="160"/>
        <v>10284</v>
      </c>
      <c r="B10289" s="160" t="s">
        <v>3388</v>
      </c>
      <c r="C10289" s="160" t="s">
        <v>13853</v>
      </c>
      <c r="D10289" s="159" t="s">
        <v>13854</v>
      </c>
      <c r="E10289" s="160" t="s">
        <v>1263</v>
      </c>
      <c r="F10289" s="161">
        <v>41120</v>
      </c>
      <c r="G10289" s="162">
        <v>2012</v>
      </c>
      <c r="H10289" s="37">
        <v>310000</v>
      </c>
      <c r="I10289" s="35">
        <v>284984</v>
      </c>
      <c r="J10289" s="35">
        <v>56997</v>
      </c>
      <c r="K10289" s="33"/>
    </row>
    <row r="10290" spans="1:11" s="38" customFormat="1" ht="18" customHeight="1">
      <c r="A10290" s="33">
        <f t="shared" si="160"/>
        <v>10285</v>
      </c>
      <c r="B10290" s="160" t="s">
        <v>2462</v>
      </c>
      <c r="C10290" s="160" t="s">
        <v>13855</v>
      </c>
      <c r="D10290" s="159" t="s">
        <v>12959</v>
      </c>
      <c r="E10290" s="160" t="s">
        <v>1298</v>
      </c>
      <c r="F10290" s="161">
        <v>41114</v>
      </c>
      <c r="G10290" s="162">
        <v>2012</v>
      </c>
      <c r="H10290" s="37">
        <v>820000</v>
      </c>
      <c r="I10290" s="35">
        <v>753828</v>
      </c>
      <c r="J10290" s="35">
        <v>150766</v>
      </c>
      <c r="K10290" s="33"/>
    </row>
    <row r="10291" spans="1:11" s="38" customFormat="1" ht="18" customHeight="1">
      <c r="A10291" s="33">
        <f t="shared" si="160"/>
        <v>10286</v>
      </c>
      <c r="B10291" s="160" t="s">
        <v>2422</v>
      </c>
      <c r="C10291" s="160" t="s">
        <v>13856</v>
      </c>
      <c r="D10291" s="159" t="s">
        <v>6984</v>
      </c>
      <c r="E10291" s="160" t="s">
        <v>6984</v>
      </c>
      <c r="F10291" s="161">
        <v>41114</v>
      </c>
      <c r="G10291" s="162">
        <v>2012</v>
      </c>
      <c r="H10291" s="37">
        <v>708800</v>
      </c>
      <c r="I10291" s="35">
        <v>768282</v>
      </c>
      <c r="J10291" s="35">
        <v>153656</v>
      </c>
      <c r="K10291" s="33"/>
    </row>
    <row r="10292" spans="1:11" s="38" customFormat="1" ht="18" customHeight="1">
      <c r="A10292" s="33">
        <f t="shared" si="160"/>
        <v>10287</v>
      </c>
      <c r="B10292" s="160" t="s">
        <v>2422</v>
      </c>
      <c r="C10292" s="160" t="s">
        <v>13857</v>
      </c>
      <c r="D10292" s="159" t="s">
        <v>6984</v>
      </c>
      <c r="E10292" s="160" t="s">
        <v>6984</v>
      </c>
      <c r="F10292" s="161">
        <v>41114</v>
      </c>
      <c r="G10292" s="162">
        <v>2012</v>
      </c>
      <c r="H10292" s="37">
        <v>708800</v>
      </c>
      <c r="I10292" s="35">
        <v>768282</v>
      </c>
      <c r="J10292" s="35">
        <v>153656</v>
      </c>
      <c r="K10292" s="33"/>
    </row>
    <row r="10293" spans="1:11" s="38" customFormat="1" ht="18" customHeight="1">
      <c r="A10293" s="33">
        <f t="shared" si="160"/>
        <v>10288</v>
      </c>
      <c r="B10293" s="160" t="s">
        <v>2422</v>
      </c>
      <c r="C10293" s="160" t="s">
        <v>13858</v>
      </c>
      <c r="D10293" s="159" t="s">
        <v>6984</v>
      </c>
      <c r="E10293" s="160" t="s">
        <v>6984</v>
      </c>
      <c r="F10293" s="161">
        <v>41114</v>
      </c>
      <c r="G10293" s="162">
        <v>2012</v>
      </c>
      <c r="H10293" s="37">
        <v>660000</v>
      </c>
      <c r="I10293" s="35">
        <v>715387</v>
      </c>
      <c r="J10293" s="35">
        <v>143077</v>
      </c>
      <c r="K10293" s="33"/>
    </row>
    <row r="10294" spans="1:11" s="38" customFormat="1" ht="18" customHeight="1">
      <c r="A10294" s="33">
        <f t="shared" si="160"/>
        <v>10289</v>
      </c>
      <c r="B10294" s="160" t="s">
        <v>2462</v>
      </c>
      <c r="C10294" s="160" t="s">
        <v>13859</v>
      </c>
      <c r="D10294" s="159" t="s">
        <v>12959</v>
      </c>
      <c r="E10294" s="160" t="s">
        <v>1298</v>
      </c>
      <c r="F10294" s="161">
        <v>41114</v>
      </c>
      <c r="G10294" s="162">
        <v>2012</v>
      </c>
      <c r="H10294" s="37">
        <v>495000</v>
      </c>
      <c r="I10294" s="35">
        <v>455055</v>
      </c>
      <c r="J10294" s="35">
        <v>91011</v>
      </c>
      <c r="K10294" s="33"/>
    </row>
    <row r="10295" spans="1:11" s="38" customFormat="1" ht="18" customHeight="1">
      <c r="A10295" s="33">
        <f t="shared" si="160"/>
        <v>10290</v>
      </c>
      <c r="B10295" s="160" t="s">
        <v>2222</v>
      </c>
      <c r="C10295" s="160" t="s">
        <v>13860</v>
      </c>
      <c r="D10295" s="159" t="s">
        <v>12952</v>
      </c>
      <c r="E10295" s="160" t="s">
        <v>1298</v>
      </c>
      <c r="F10295" s="161">
        <v>41114</v>
      </c>
      <c r="G10295" s="162">
        <v>2012</v>
      </c>
      <c r="H10295" s="37">
        <v>495000</v>
      </c>
      <c r="I10295" s="35">
        <v>455055</v>
      </c>
      <c r="J10295" s="35">
        <v>91011</v>
      </c>
      <c r="K10295" s="33"/>
    </row>
    <row r="10296" spans="1:11" s="38" customFormat="1" ht="18" customHeight="1">
      <c r="A10296" s="33">
        <f t="shared" si="160"/>
        <v>10291</v>
      </c>
      <c r="B10296" s="160" t="s">
        <v>2462</v>
      </c>
      <c r="C10296" s="160" t="s">
        <v>13861</v>
      </c>
      <c r="D10296" s="159" t="s">
        <v>10414</v>
      </c>
      <c r="E10296" s="160" t="s">
        <v>1298</v>
      </c>
      <c r="F10296" s="161">
        <v>41114</v>
      </c>
      <c r="G10296" s="162">
        <v>2012</v>
      </c>
      <c r="H10296" s="37">
        <v>495000</v>
      </c>
      <c r="I10296" s="35">
        <v>455055</v>
      </c>
      <c r="J10296" s="35">
        <v>91011</v>
      </c>
      <c r="K10296" s="33"/>
    </row>
    <row r="10297" spans="1:11" s="38" customFormat="1" ht="18" customHeight="1">
      <c r="A10297" s="33">
        <f t="shared" si="160"/>
        <v>10292</v>
      </c>
      <c r="B10297" s="160" t="s">
        <v>2222</v>
      </c>
      <c r="C10297" s="160" t="s">
        <v>13862</v>
      </c>
      <c r="D10297" s="159" t="s">
        <v>12952</v>
      </c>
      <c r="E10297" s="160" t="s">
        <v>1298</v>
      </c>
      <c r="F10297" s="161">
        <v>41114</v>
      </c>
      <c r="G10297" s="162">
        <v>2012</v>
      </c>
      <c r="H10297" s="37">
        <v>495000</v>
      </c>
      <c r="I10297" s="35">
        <v>455055</v>
      </c>
      <c r="J10297" s="35">
        <v>91011</v>
      </c>
      <c r="K10297" s="33"/>
    </row>
    <row r="10298" spans="1:11" s="38" customFormat="1" ht="18" customHeight="1">
      <c r="A10298" s="33">
        <f t="shared" si="160"/>
        <v>10293</v>
      </c>
      <c r="B10298" s="160" t="s">
        <v>4059</v>
      </c>
      <c r="C10298" s="160" t="s">
        <v>13863</v>
      </c>
      <c r="D10298" s="159" t="s">
        <v>1522</v>
      </c>
      <c r="E10298" s="160" t="s">
        <v>1522</v>
      </c>
      <c r="F10298" s="161">
        <v>41108</v>
      </c>
      <c r="G10298" s="162">
        <v>2012</v>
      </c>
      <c r="H10298" s="37">
        <v>919890</v>
      </c>
      <c r="I10298" s="35">
        <v>997087</v>
      </c>
      <c r="J10298" s="35">
        <v>199417</v>
      </c>
      <c r="K10298" s="33"/>
    </row>
    <row r="10299" spans="1:11" s="38" customFormat="1" ht="18" customHeight="1">
      <c r="A10299" s="33">
        <f t="shared" si="160"/>
        <v>10294</v>
      </c>
      <c r="B10299" s="160" t="s">
        <v>4059</v>
      </c>
      <c r="C10299" s="160" t="s">
        <v>13864</v>
      </c>
      <c r="D10299" s="159" t="s">
        <v>7156</v>
      </c>
      <c r="E10299" s="160" t="s">
        <v>7156</v>
      </c>
      <c r="F10299" s="161">
        <v>41108</v>
      </c>
      <c r="G10299" s="162">
        <v>2012</v>
      </c>
      <c r="H10299" s="37">
        <v>265000</v>
      </c>
      <c r="I10299" s="35">
        <v>287239</v>
      </c>
      <c r="J10299" s="35">
        <v>57448</v>
      </c>
      <c r="K10299" s="33"/>
    </row>
    <row r="10300" spans="1:11" s="38" customFormat="1" ht="18" customHeight="1">
      <c r="A10300" s="33">
        <f t="shared" si="160"/>
        <v>10295</v>
      </c>
      <c r="B10300" s="160" t="s">
        <v>4059</v>
      </c>
      <c r="C10300" s="160" t="s">
        <v>13865</v>
      </c>
      <c r="D10300" s="159" t="s">
        <v>7156</v>
      </c>
      <c r="E10300" s="160" t="s">
        <v>7156</v>
      </c>
      <c r="F10300" s="161">
        <v>41108</v>
      </c>
      <c r="G10300" s="162">
        <v>2012</v>
      </c>
      <c r="H10300" s="37">
        <v>265000</v>
      </c>
      <c r="I10300" s="35">
        <v>287239</v>
      </c>
      <c r="J10300" s="35">
        <v>57448</v>
      </c>
      <c r="K10300" s="33"/>
    </row>
    <row r="10301" spans="1:11" s="38" customFormat="1" ht="18" customHeight="1">
      <c r="A10301" s="33">
        <f t="shared" si="160"/>
        <v>10296</v>
      </c>
      <c r="B10301" s="160" t="s">
        <v>4059</v>
      </c>
      <c r="C10301" s="160" t="s">
        <v>13866</v>
      </c>
      <c r="D10301" s="159" t="s">
        <v>7156</v>
      </c>
      <c r="E10301" s="160" t="s">
        <v>7156</v>
      </c>
      <c r="F10301" s="161">
        <v>41108</v>
      </c>
      <c r="G10301" s="162">
        <v>2012</v>
      </c>
      <c r="H10301" s="37">
        <v>265000</v>
      </c>
      <c r="I10301" s="35">
        <v>287239</v>
      </c>
      <c r="J10301" s="35">
        <v>57448</v>
      </c>
      <c r="K10301" s="33"/>
    </row>
    <row r="10302" spans="1:11" s="38" customFormat="1" ht="18" customHeight="1">
      <c r="A10302" s="33">
        <f t="shared" si="160"/>
        <v>10297</v>
      </c>
      <c r="B10302" s="160" t="s">
        <v>4059</v>
      </c>
      <c r="C10302" s="160" t="s">
        <v>13867</v>
      </c>
      <c r="D10302" s="159" t="s">
        <v>7156</v>
      </c>
      <c r="E10302" s="160" t="s">
        <v>7156</v>
      </c>
      <c r="F10302" s="161">
        <v>41108</v>
      </c>
      <c r="G10302" s="162">
        <v>2012</v>
      </c>
      <c r="H10302" s="37">
        <v>265000</v>
      </c>
      <c r="I10302" s="35">
        <v>287239</v>
      </c>
      <c r="J10302" s="35">
        <v>57448</v>
      </c>
      <c r="K10302" s="33"/>
    </row>
    <row r="10303" spans="1:11" s="38" customFormat="1" ht="18" customHeight="1">
      <c r="A10303" s="33">
        <f t="shared" si="160"/>
        <v>10298</v>
      </c>
      <c r="B10303" s="160" t="s">
        <v>2874</v>
      </c>
      <c r="C10303" s="160" t="s">
        <v>13868</v>
      </c>
      <c r="D10303" s="159" t="s">
        <v>1422</v>
      </c>
      <c r="E10303" s="160" t="s">
        <v>1422</v>
      </c>
      <c r="F10303" s="161">
        <v>41108</v>
      </c>
      <c r="G10303" s="162">
        <v>2012</v>
      </c>
      <c r="H10303" s="37">
        <v>258000</v>
      </c>
      <c r="I10303" s="35">
        <v>279651</v>
      </c>
      <c r="J10303" s="35">
        <v>55930</v>
      </c>
      <c r="K10303" s="33"/>
    </row>
    <row r="10304" spans="1:11" s="38" customFormat="1" ht="18" customHeight="1">
      <c r="A10304" s="33">
        <f t="shared" si="160"/>
        <v>10299</v>
      </c>
      <c r="B10304" s="160" t="s">
        <v>2874</v>
      </c>
      <c r="C10304" s="160" t="s">
        <v>13869</v>
      </c>
      <c r="D10304" s="159" t="s">
        <v>1422</v>
      </c>
      <c r="E10304" s="160" t="s">
        <v>1422</v>
      </c>
      <c r="F10304" s="161">
        <v>41108</v>
      </c>
      <c r="G10304" s="162">
        <v>2012</v>
      </c>
      <c r="H10304" s="37">
        <v>258000</v>
      </c>
      <c r="I10304" s="35">
        <v>279651</v>
      </c>
      <c r="J10304" s="35">
        <v>55930</v>
      </c>
      <c r="K10304" s="33"/>
    </row>
    <row r="10305" spans="1:11" s="38" customFormat="1" ht="18" customHeight="1">
      <c r="A10305" s="33">
        <f t="shared" si="160"/>
        <v>10300</v>
      </c>
      <c r="B10305" s="160" t="s">
        <v>2874</v>
      </c>
      <c r="C10305" s="160" t="s">
        <v>13870</v>
      </c>
      <c r="D10305" s="159" t="s">
        <v>1422</v>
      </c>
      <c r="E10305" s="160" t="s">
        <v>1422</v>
      </c>
      <c r="F10305" s="161">
        <v>41108</v>
      </c>
      <c r="G10305" s="162">
        <v>2012</v>
      </c>
      <c r="H10305" s="37">
        <v>258000</v>
      </c>
      <c r="I10305" s="35">
        <v>279651</v>
      </c>
      <c r="J10305" s="35">
        <v>55930</v>
      </c>
      <c r="K10305" s="33"/>
    </row>
    <row r="10306" spans="1:11" s="38" customFormat="1" ht="18" customHeight="1">
      <c r="A10306" s="33">
        <f t="shared" si="160"/>
        <v>10301</v>
      </c>
      <c r="B10306" s="160" t="s">
        <v>1963</v>
      </c>
      <c r="C10306" s="160" t="s">
        <v>13871</v>
      </c>
      <c r="D10306" s="159" t="s">
        <v>4596</v>
      </c>
      <c r="E10306" s="160" t="s">
        <v>1422</v>
      </c>
      <c r="F10306" s="161">
        <v>41108</v>
      </c>
      <c r="G10306" s="162">
        <v>2012</v>
      </c>
      <c r="H10306" s="37">
        <v>258000</v>
      </c>
      <c r="I10306" s="35">
        <v>279651</v>
      </c>
      <c r="J10306" s="35">
        <v>55930</v>
      </c>
      <c r="K10306" s="33"/>
    </row>
    <row r="10307" spans="1:11" s="38" customFormat="1" ht="18" customHeight="1">
      <c r="A10307" s="33">
        <f t="shared" si="160"/>
        <v>10302</v>
      </c>
      <c r="B10307" s="160" t="s">
        <v>1963</v>
      </c>
      <c r="C10307" s="160" t="s">
        <v>13872</v>
      </c>
      <c r="D10307" s="159" t="s">
        <v>4596</v>
      </c>
      <c r="E10307" s="160" t="s">
        <v>1422</v>
      </c>
      <c r="F10307" s="161">
        <v>41108</v>
      </c>
      <c r="G10307" s="162">
        <v>2012</v>
      </c>
      <c r="H10307" s="37">
        <v>258000</v>
      </c>
      <c r="I10307" s="35">
        <v>279651</v>
      </c>
      <c r="J10307" s="35">
        <v>55930</v>
      </c>
      <c r="K10307" s="33"/>
    </row>
    <row r="10308" spans="1:11" s="38" customFormat="1" ht="18" customHeight="1">
      <c r="A10308" s="33">
        <f t="shared" si="160"/>
        <v>10303</v>
      </c>
      <c r="B10308" s="160" t="s">
        <v>1963</v>
      </c>
      <c r="C10308" s="160" t="s">
        <v>13873</v>
      </c>
      <c r="D10308" s="159" t="s">
        <v>4596</v>
      </c>
      <c r="E10308" s="160" t="s">
        <v>1422</v>
      </c>
      <c r="F10308" s="161">
        <v>41108</v>
      </c>
      <c r="G10308" s="162">
        <v>2012</v>
      </c>
      <c r="H10308" s="37">
        <v>258000</v>
      </c>
      <c r="I10308" s="35">
        <v>279651</v>
      </c>
      <c r="J10308" s="35">
        <v>55930</v>
      </c>
      <c r="K10308" s="33"/>
    </row>
    <row r="10309" spans="1:11" s="38" customFormat="1" ht="18" customHeight="1">
      <c r="A10309" s="33">
        <f t="shared" si="160"/>
        <v>10304</v>
      </c>
      <c r="B10309" s="160" t="s">
        <v>3177</v>
      </c>
      <c r="C10309" s="160" t="s">
        <v>13874</v>
      </c>
      <c r="D10309" s="159" t="s">
        <v>1422</v>
      </c>
      <c r="E10309" s="160" t="s">
        <v>1422</v>
      </c>
      <c r="F10309" s="161">
        <v>41108</v>
      </c>
      <c r="G10309" s="162">
        <v>2012</v>
      </c>
      <c r="H10309" s="37">
        <v>258000</v>
      </c>
      <c r="I10309" s="35">
        <v>279651</v>
      </c>
      <c r="J10309" s="35">
        <v>55930</v>
      </c>
      <c r="K10309" s="33"/>
    </row>
    <row r="10310" spans="1:11" s="38" customFormat="1" ht="18" customHeight="1">
      <c r="A10310" s="33">
        <f t="shared" si="160"/>
        <v>10305</v>
      </c>
      <c r="B10310" s="160" t="s">
        <v>4144</v>
      </c>
      <c r="C10310" s="160" t="s">
        <v>13875</v>
      </c>
      <c r="D10310" s="159" t="s">
        <v>1361</v>
      </c>
      <c r="E10310" s="160" t="s">
        <v>1361</v>
      </c>
      <c r="F10310" s="161">
        <v>41108</v>
      </c>
      <c r="G10310" s="162">
        <v>2012</v>
      </c>
      <c r="H10310" s="37">
        <v>232010</v>
      </c>
      <c r="I10310" s="35">
        <v>213287</v>
      </c>
      <c r="J10310" s="35">
        <v>42657</v>
      </c>
      <c r="K10310" s="33"/>
    </row>
    <row r="10311" spans="1:11" s="38" customFormat="1" ht="18" customHeight="1">
      <c r="A10311" s="33">
        <f t="shared" ref="A10311:A10374" si="161">A10310+1</f>
        <v>10306</v>
      </c>
      <c r="B10311" s="160" t="s">
        <v>1937</v>
      </c>
      <c r="C10311" s="160" t="s">
        <v>13876</v>
      </c>
      <c r="D10311" s="159" t="s">
        <v>1462</v>
      </c>
      <c r="E10311" s="160" t="s">
        <v>1462</v>
      </c>
      <c r="F10311" s="161">
        <v>41108</v>
      </c>
      <c r="G10311" s="162">
        <v>2012</v>
      </c>
      <c r="H10311" s="37">
        <v>124300</v>
      </c>
      <c r="I10311" s="35">
        <v>134731</v>
      </c>
      <c r="J10311" s="35">
        <v>26946</v>
      </c>
      <c r="K10311" s="33"/>
    </row>
    <row r="10312" spans="1:11" s="38" customFormat="1" ht="18" customHeight="1">
      <c r="A10312" s="33">
        <f t="shared" si="161"/>
        <v>10307</v>
      </c>
      <c r="B10312" s="160" t="s">
        <v>2392</v>
      </c>
      <c r="C10312" s="160" t="s">
        <v>13877</v>
      </c>
      <c r="D10312" s="159" t="s">
        <v>1462</v>
      </c>
      <c r="E10312" s="160" t="s">
        <v>1462</v>
      </c>
      <c r="F10312" s="161">
        <v>41108</v>
      </c>
      <c r="G10312" s="162">
        <v>2012</v>
      </c>
      <c r="H10312" s="37">
        <v>124300</v>
      </c>
      <c r="I10312" s="35">
        <v>134731</v>
      </c>
      <c r="J10312" s="35">
        <v>26946</v>
      </c>
      <c r="K10312" s="33"/>
    </row>
    <row r="10313" spans="1:11" s="38" customFormat="1" ht="18" customHeight="1">
      <c r="A10313" s="33">
        <f t="shared" si="161"/>
        <v>10308</v>
      </c>
      <c r="B10313" s="160" t="s">
        <v>6228</v>
      </c>
      <c r="C10313" s="160" t="s">
        <v>13878</v>
      </c>
      <c r="D10313" s="159" t="s">
        <v>1571</v>
      </c>
      <c r="E10313" s="160" t="s">
        <v>1571</v>
      </c>
      <c r="F10313" s="161">
        <v>41107</v>
      </c>
      <c r="G10313" s="162">
        <v>2012</v>
      </c>
      <c r="H10313" s="37">
        <v>1599900</v>
      </c>
      <c r="I10313" s="35">
        <v>1734163</v>
      </c>
      <c r="J10313" s="35">
        <v>346833</v>
      </c>
      <c r="K10313" s="33"/>
    </row>
    <row r="10314" spans="1:11" ht="18" customHeight="1">
      <c r="A10314" s="33">
        <f t="shared" si="161"/>
        <v>10309</v>
      </c>
      <c r="B10314" s="160" t="s">
        <v>6822</v>
      </c>
      <c r="C10314" s="160" t="s">
        <v>13879</v>
      </c>
      <c r="D10314" s="159" t="s">
        <v>1571</v>
      </c>
      <c r="E10314" s="160" t="s">
        <v>1571</v>
      </c>
      <c r="F10314" s="161">
        <v>41107</v>
      </c>
      <c r="G10314" s="162">
        <v>2012</v>
      </c>
      <c r="H10314" s="37">
        <v>1599900</v>
      </c>
      <c r="I10314" s="35">
        <v>1734163</v>
      </c>
      <c r="J10314" s="35">
        <v>346833</v>
      </c>
      <c r="K10314" s="33"/>
    </row>
    <row r="10315" spans="1:11" ht="18" customHeight="1">
      <c r="A10315" s="33">
        <f t="shared" si="161"/>
        <v>10310</v>
      </c>
      <c r="B10315" s="160" t="s">
        <v>4090</v>
      </c>
      <c r="C10315" s="160" t="s">
        <v>13880</v>
      </c>
      <c r="D10315" s="159" t="s">
        <v>5598</v>
      </c>
      <c r="E10315" s="160" t="s">
        <v>5598</v>
      </c>
      <c r="F10315" s="161">
        <v>41101</v>
      </c>
      <c r="G10315" s="162">
        <v>2012</v>
      </c>
      <c r="H10315" s="37">
        <v>4800000</v>
      </c>
      <c r="I10315" s="35">
        <v>5202814</v>
      </c>
      <c r="J10315" s="35">
        <v>1040563</v>
      </c>
      <c r="K10315" s="33"/>
    </row>
    <row r="10316" spans="1:11" ht="18" customHeight="1">
      <c r="A10316" s="33">
        <f t="shared" si="161"/>
        <v>10311</v>
      </c>
      <c r="B10316" s="160" t="s">
        <v>2462</v>
      </c>
      <c r="C10316" s="160" t="s">
        <v>13881</v>
      </c>
      <c r="D10316" s="159" t="s">
        <v>1298</v>
      </c>
      <c r="E10316" s="160" t="s">
        <v>1298</v>
      </c>
      <c r="F10316" s="161">
        <v>41101</v>
      </c>
      <c r="G10316" s="162">
        <v>2012</v>
      </c>
      <c r="H10316" s="37">
        <v>948500</v>
      </c>
      <c r="I10316" s="35">
        <v>871959</v>
      </c>
      <c r="J10316" s="35">
        <v>174392</v>
      </c>
      <c r="K10316" s="33"/>
    </row>
    <row r="10317" spans="1:11" ht="18" customHeight="1">
      <c r="A10317" s="33">
        <f t="shared" si="161"/>
        <v>10312</v>
      </c>
      <c r="B10317" s="160" t="s">
        <v>2462</v>
      </c>
      <c r="C10317" s="160" t="s">
        <v>13882</v>
      </c>
      <c r="D10317" s="159" t="s">
        <v>1432</v>
      </c>
      <c r="E10317" s="160" t="s">
        <v>1432</v>
      </c>
      <c r="F10317" s="161">
        <v>41090</v>
      </c>
      <c r="G10317" s="162">
        <v>2012</v>
      </c>
      <c r="H10317" s="37">
        <v>157150</v>
      </c>
      <c r="I10317" s="35">
        <v>170338</v>
      </c>
      <c r="J10317" s="35">
        <v>34068</v>
      </c>
      <c r="K10317" s="33"/>
    </row>
    <row r="10318" spans="1:11" ht="18" customHeight="1">
      <c r="A10318" s="33">
        <f t="shared" si="161"/>
        <v>10313</v>
      </c>
      <c r="B10318" s="160" t="s">
        <v>2462</v>
      </c>
      <c r="C10318" s="160" t="s">
        <v>13883</v>
      </c>
      <c r="D10318" s="159" t="s">
        <v>1432</v>
      </c>
      <c r="E10318" s="160" t="s">
        <v>1432</v>
      </c>
      <c r="F10318" s="161">
        <v>41090</v>
      </c>
      <c r="G10318" s="162">
        <v>2012</v>
      </c>
      <c r="H10318" s="37">
        <v>157150</v>
      </c>
      <c r="I10318" s="35">
        <v>170338</v>
      </c>
      <c r="J10318" s="35">
        <v>34068</v>
      </c>
      <c r="K10318" s="33"/>
    </row>
    <row r="10319" spans="1:11" ht="18" customHeight="1">
      <c r="A10319" s="33">
        <f t="shared" si="161"/>
        <v>10314</v>
      </c>
      <c r="B10319" s="160" t="s">
        <v>1913</v>
      </c>
      <c r="C10319" s="160" t="s">
        <v>13884</v>
      </c>
      <c r="D10319" s="159" t="s">
        <v>1263</v>
      </c>
      <c r="E10319" s="160" t="s">
        <v>1263</v>
      </c>
      <c r="F10319" s="161">
        <v>41090</v>
      </c>
      <c r="G10319" s="162">
        <v>2012</v>
      </c>
      <c r="H10319" s="37">
        <v>245300</v>
      </c>
      <c r="I10319" s="35">
        <v>225505</v>
      </c>
      <c r="J10319" s="35">
        <v>45101</v>
      </c>
      <c r="K10319" s="33"/>
    </row>
    <row r="10320" spans="1:11" ht="18" customHeight="1">
      <c r="A10320" s="33">
        <f t="shared" si="161"/>
        <v>10315</v>
      </c>
      <c r="B10320" s="160" t="s">
        <v>1873</v>
      </c>
      <c r="C10320" s="160" t="s">
        <v>13885</v>
      </c>
      <c r="D10320" s="159" t="s">
        <v>1263</v>
      </c>
      <c r="E10320" s="160" t="s">
        <v>1263</v>
      </c>
      <c r="F10320" s="161">
        <v>41090</v>
      </c>
      <c r="G10320" s="162">
        <v>2012</v>
      </c>
      <c r="H10320" s="37">
        <v>245300</v>
      </c>
      <c r="I10320" s="35">
        <v>225505</v>
      </c>
      <c r="J10320" s="35">
        <v>45101</v>
      </c>
      <c r="K10320" s="33"/>
    </row>
    <row r="10321" spans="1:11" ht="18" customHeight="1">
      <c r="A10321" s="33">
        <f t="shared" si="161"/>
        <v>10316</v>
      </c>
      <c r="B10321" s="160" t="s">
        <v>13419</v>
      </c>
      <c r="C10321" s="160" t="s">
        <v>13886</v>
      </c>
      <c r="D10321" s="159" t="s">
        <v>1263</v>
      </c>
      <c r="E10321" s="160" t="s">
        <v>1263</v>
      </c>
      <c r="F10321" s="161">
        <v>41090</v>
      </c>
      <c r="G10321" s="162">
        <v>2012</v>
      </c>
      <c r="H10321" s="37">
        <v>245400</v>
      </c>
      <c r="I10321" s="35">
        <v>225597</v>
      </c>
      <c r="J10321" s="35">
        <v>45119</v>
      </c>
      <c r="K10321" s="33"/>
    </row>
    <row r="10322" spans="1:11" ht="18" customHeight="1">
      <c r="A10322" s="33">
        <f t="shared" si="161"/>
        <v>10317</v>
      </c>
      <c r="B10322" s="160" t="s">
        <v>2462</v>
      </c>
      <c r="C10322" s="160" t="s">
        <v>13887</v>
      </c>
      <c r="D10322" s="159" t="s">
        <v>1432</v>
      </c>
      <c r="E10322" s="160" t="s">
        <v>1432</v>
      </c>
      <c r="F10322" s="161">
        <v>41090</v>
      </c>
      <c r="G10322" s="162">
        <v>2012</v>
      </c>
      <c r="H10322" s="37">
        <v>157150</v>
      </c>
      <c r="I10322" s="35">
        <v>170338</v>
      </c>
      <c r="J10322" s="35">
        <v>34068</v>
      </c>
      <c r="K10322" s="33"/>
    </row>
    <row r="10323" spans="1:11" ht="18" customHeight="1">
      <c r="A10323" s="33">
        <f t="shared" si="161"/>
        <v>10318</v>
      </c>
      <c r="B10323" s="160" t="s">
        <v>2217</v>
      </c>
      <c r="C10323" s="160" t="s">
        <v>13888</v>
      </c>
      <c r="D10323" s="159" t="s">
        <v>1432</v>
      </c>
      <c r="E10323" s="160" t="s">
        <v>1432</v>
      </c>
      <c r="F10323" s="161">
        <v>41090</v>
      </c>
      <c r="G10323" s="162">
        <v>2012</v>
      </c>
      <c r="H10323" s="37">
        <v>177140</v>
      </c>
      <c r="I10323" s="35">
        <v>192006</v>
      </c>
      <c r="J10323" s="35">
        <v>38401</v>
      </c>
      <c r="K10323" s="33"/>
    </row>
    <row r="10324" spans="1:11" ht="18" customHeight="1">
      <c r="A10324" s="33">
        <f t="shared" si="161"/>
        <v>10319</v>
      </c>
      <c r="B10324" s="160" t="s">
        <v>2013</v>
      </c>
      <c r="C10324" s="160" t="s">
        <v>13889</v>
      </c>
      <c r="D10324" s="159" t="s">
        <v>1432</v>
      </c>
      <c r="E10324" s="160" t="s">
        <v>1432</v>
      </c>
      <c r="F10324" s="161">
        <v>41090</v>
      </c>
      <c r="G10324" s="162">
        <v>2012</v>
      </c>
      <c r="H10324" s="37">
        <v>177140</v>
      </c>
      <c r="I10324" s="35">
        <v>192006</v>
      </c>
      <c r="J10324" s="35">
        <v>38401</v>
      </c>
      <c r="K10324" s="33"/>
    </row>
    <row r="10325" spans="1:11" ht="18" customHeight="1">
      <c r="A10325" s="33">
        <f t="shared" si="161"/>
        <v>10320</v>
      </c>
      <c r="B10325" s="160" t="s">
        <v>2801</v>
      </c>
      <c r="C10325" s="160" t="s">
        <v>13890</v>
      </c>
      <c r="D10325" s="159" t="s">
        <v>1432</v>
      </c>
      <c r="E10325" s="160" t="s">
        <v>1432</v>
      </c>
      <c r="F10325" s="161">
        <v>41090</v>
      </c>
      <c r="G10325" s="162">
        <v>2012</v>
      </c>
      <c r="H10325" s="37">
        <v>177140</v>
      </c>
      <c r="I10325" s="35">
        <v>192006</v>
      </c>
      <c r="J10325" s="35">
        <v>38401</v>
      </c>
      <c r="K10325" s="33"/>
    </row>
    <row r="10326" spans="1:11" ht="18" customHeight="1">
      <c r="A10326" s="33">
        <f t="shared" si="161"/>
        <v>10321</v>
      </c>
      <c r="B10326" s="160" t="s">
        <v>2081</v>
      </c>
      <c r="C10326" s="160" t="s">
        <v>13891</v>
      </c>
      <c r="D10326" s="159" t="s">
        <v>1432</v>
      </c>
      <c r="E10326" s="160" t="s">
        <v>1432</v>
      </c>
      <c r="F10326" s="161">
        <v>41090</v>
      </c>
      <c r="G10326" s="162">
        <v>2012</v>
      </c>
      <c r="H10326" s="37">
        <v>177140</v>
      </c>
      <c r="I10326" s="35">
        <v>192006</v>
      </c>
      <c r="J10326" s="35">
        <v>38401</v>
      </c>
      <c r="K10326" s="33"/>
    </row>
    <row r="10327" spans="1:11" ht="18" customHeight="1">
      <c r="A10327" s="33">
        <f t="shared" si="161"/>
        <v>10322</v>
      </c>
      <c r="B10327" s="160" t="s">
        <v>2220</v>
      </c>
      <c r="C10327" s="160" t="s">
        <v>13892</v>
      </c>
      <c r="D10327" s="159" t="s">
        <v>1432</v>
      </c>
      <c r="E10327" s="160" t="s">
        <v>1432</v>
      </c>
      <c r="F10327" s="161">
        <v>41090</v>
      </c>
      <c r="G10327" s="162">
        <v>2012</v>
      </c>
      <c r="H10327" s="37">
        <v>177160</v>
      </c>
      <c r="I10327" s="35">
        <v>192027</v>
      </c>
      <c r="J10327" s="35">
        <v>38405</v>
      </c>
      <c r="K10327" s="33"/>
    </row>
    <row r="10328" spans="1:11" ht="18" customHeight="1">
      <c r="A10328" s="33">
        <f t="shared" si="161"/>
        <v>10323</v>
      </c>
      <c r="B10328" s="160" t="s">
        <v>2462</v>
      </c>
      <c r="C10328" s="160" t="s">
        <v>13893</v>
      </c>
      <c r="D10328" s="159" t="s">
        <v>1432</v>
      </c>
      <c r="E10328" s="160" t="s">
        <v>1432</v>
      </c>
      <c r="F10328" s="161">
        <v>41090</v>
      </c>
      <c r="G10328" s="162">
        <v>2012</v>
      </c>
      <c r="H10328" s="37">
        <v>157150</v>
      </c>
      <c r="I10328" s="35">
        <v>170338</v>
      </c>
      <c r="J10328" s="35">
        <v>34068</v>
      </c>
      <c r="K10328" s="33"/>
    </row>
    <row r="10329" spans="1:11" s="38" customFormat="1" ht="18" customHeight="1">
      <c r="A10329" s="33">
        <f t="shared" si="161"/>
        <v>10324</v>
      </c>
      <c r="B10329" s="160" t="s">
        <v>2220</v>
      </c>
      <c r="C10329" s="160" t="s">
        <v>13894</v>
      </c>
      <c r="D10329" s="159" t="s">
        <v>1432</v>
      </c>
      <c r="E10329" s="160" t="s">
        <v>1432</v>
      </c>
      <c r="F10329" s="161">
        <v>41090</v>
      </c>
      <c r="G10329" s="162">
        <v>2012</v>
      </c>
      <c r="H10329" s="37">
        <v>177140</v>
      </c>
      <c r="I10329" s="35">
        <v>192006</v>
      </c>
      <c r="J10329" s="35">
        <v>38401</v>
      </c>
      <c r="K10329" s="33"/>
    </row>
    <row r="10330" spans="1:11" s="38" customFormat="1" ht="18" customHeight="1">
      <c r="A10330" s="33">
        <f t="shared" si="161"/>
        <v>10325</v>
      </c>
      <c r="B10330" s="160" t="s">
        <v>2220</v>
      </c>
      <c r="C10330" s="160" t="s">
        <v>13895</v>
      </c>
      <c r="D10330" s="159" t="s">
        <v>1432</v>
      </c>
      <c r="E10330" s="160" t="s">
        <v>1432</v>
      </c>
      <c r="F10330" s="161">
        <v>41090</v>
      </c>
      <c r="G10330" s="162">
        <v>2012</v>
      </c>
      <c r="H10330" s="37">
        <v>177140</v>
      </c>
      <c r="I10330" s="35">
        <v>192006</v>
      </c>
      <c r="J10330" s="35">
        <v>38401</v>
      </c>
      <c r="K10330" s="33"/>
    </row>
    <row r="10331" spans="1:11" s="38" customFormat="1" ht="18" customHeight="1">
      <c r="A10331" s="33">
        <f t="shared" si="161"/>
        <v>10326</v>
      </c>
      <c r="B10331" s="160" t="s">
        <v>2422</v>
      </c>
      <c r="C10331" s="160" t="s">
        <v>13896</v>
      </c>
      <c r="D10331" s="159" t="s">
        <v>13897</v>
      </c>
      <c r="E10331" s="160" t="s">
        <v>13897</v>
      </c>
      <c r="F10331" s="161">
        <v>41089</v>
      </c>
      <c r="G10331" s="162">
        <v>2012</v>
      </c>
      <c r="H10331" s="37">
        <v>2478100</v>
      </c>
      <c r="I10331" s="35">
        <v>2686061</v>
      </c>
      <c r="J10331" s="35">
        <v>537212</v>
      </c>
      <c r="K10331" s="33"/>
    </row>
    <row r="10332" spans="1:11" s="38" customFormat="1" ht="18" customHeight="1">
      <c r="A10332" s="33">
        <f t="shared" si="161"/>
        <v>10327</v>
      </c>
      <c r="B10332" s="160" t="s">
        <v>2422</v>
      </c>
      <c r="C10332" s="160" t="s">
        <v>13898</v>
      </c>
      <c r="D10332" s="159" t="s">
        <v>13897</v>
      </c>
      <c r="E10332" s="160" t="s">
        <v>13897</v>
      </c>
      <c r="F10332" s="161">
        <v>41089</v>
      </c>
      <c r="G10332" s="162">
        <v>2012</v>
      </c>
      <c r="H10332" s="37">
        <v>2478100</v>
      </c>
      <c r="I10332" s="35">
        <v>2686061</v>
      </c>
      <c r="J10332" s="35">
        <v>537212</v>
      </c>
      <c r="K10332" s="33"/>
    </row>
    <row r="10333" spans="1:11" s="38" customFormat="1" ht="18" customHeight="1">
      <c r="A10333" s="33">
        <f t="shared" si="161"/>
        <v>10328</v>
      </c>
      <c r="B10333" s="160" t="s">
        <v>2422</v>
      </c>
      <c r="C10333" s="160" t="s">
        <v>13899</v>
      </c>
      <c r="D10333" s="159" t="s">
        <v>13897</v>
      </c>
      <c r="E10333" s="160" t="s">
        <v>13897</v>
      </c>
      <c r="F10333" s="161">
        <v>41089</v>
      </c>
      <c r="G10333" s="162">
        <v>2012</v>
      </c>
      <c r="H10333" s="37">
        <v>2478100</v>
      </c>
      <c r="I10333" s="35">
        <v>2686061</v>
      </c>
      <c r="J10333" s="35">
        <v>537212</v>
      </c>
      <c r="K10333" s="33"/>
    </row>
    <row r="10334" spans="1:11" s="38" customFormat="1" ht="18" customHeight="1">
      <c r="A10334" s="33">
        <f t="shared" si="161"/>
        <v>10329</v>
      </c>
      <c r="B10334" s="160" t="s">
        <v>8791</v>
      </c>
      <c r="C10334" s="160" t="s">
        <v>13900</v>
      </c>
      <c r="D10334" s="159" t="s">
        <v>1586</v>
      </c>
      <c r="E10334" s="160" t="s">
        <v>1586</v>
      </c>
      <c r="F10334" s="161">
        <v>41089</v>
      </c>
      <c r="G10334" s="162">
        <v>2012</v>
      </c>
      <c r="H10334" s="37">
        <v>250000</v>
      </c>
      <c r="I10334" s="35">
        <v>270980</v>
      </c>
      <c r="J10334" s="35">
        <v>54196</v>
      </c>
      <c r="K10334" s="33"/>
    </row>
    <row r="10335" spans="1:11" s="38" customFormat="1" ht="18" customHeight="1">
      <c r="A10335" s="33">
        <f t="shared" si="161"/>
        <v>10330</v>
      </c>
      <c r="B10335" s="160" t="s">
        <v>8791</v>
      </c>
      <c r="C10335" s="160" t="s">
        <v>13901</v>
      </c>
      <c r="D10335" s="159" t="s">
        <v>1586</v>
      </c>
      <c r="E10335" s="160" t="s">
        <v>1586</v>
      </c>
      <c r="F10335" s="161">
        <v>41089</v>
      </c>
      <c r="G10335" s="162">
        <v>2012</v>
      </c>
      <c r="H10335" s="37">
        <v>250000</v>
      </c>
      <c r="I10335" s="35">
        <v>270980</v>
      </c>
      <c r="J10335" s="35">
        <v>54196</v>
      </c>
      <c r="K10335" s="33"/>
    </row>
    <row r="10336" spans="1:11" s="38" customFormat="1" ht="18" customHeight="1">
      <c r="A10336" s="33">
        <f t="shared" si="161"/>
        <v>10331</v>
      </c>
      <c r="B10336" s="160" t="s">
        <v>8791</v>
      </c>
      <c r="C10336" s="160" t="s">
        <v>13902</v>
      </c>
      <c r="D10336" s="159" t="s">
        <v>1586</v>
      </c>
      <c r="E10336" s="160" t="s">
        <v>1586</v>
      </c>
      <c r="F10336" s="161">
        <v>41089</v>
      </c>
      <c r="G10336" s="162">
        <v>2012</v>
      </c>
      <c r="H10336" s="37">
        <v>250000</v>
      </c>
      <c r="I10336" s="35">
        <v>270980</v>
      </c>
      <c r="J10336" s="35">
        <v>54196</v>
      </c>
      <c r="K10336" s="33"/>
    </row>
    <row r="10337" spans="1:11" s="38" customFormat="1" ht="18" customHeight="1">
      <c r="A10337" s="33">
        <f t="shared" si="161"/>
        <v>10332</v>
      </c>
      <c r="B10337" s="160" t="s">
        <v>8791</v>
      </c>
      <c r="C10337" s="160" t="s">
        <v>13903</v>
      </c>
      <c r="D10337" s="159" t="s">
        <v>1586</v>
      </c>
      <c r="E10337" s="160" t="s">
        <v>1586</v>
      </c>
      <c r="F10337" s="161">
        <v>41089</v>
      </c>
      <c r="G10337" s="162">
        <v>2012</v>
      </c>
      <c r="H10337" s="37">
        <v>250000</v>
      </c>
      <c r="I10337" s="35">
        <v>270980</v>
      </c>
      <c r="J10337" s="35">
        <v>54196</v>
      </c>
      <c r="K10337" s="33"/>
    </row>
    <row r="10338" spans="1:11" s="38" customFormat="1" ht="18" customHeight="1">
      <c r="A10338" s="33">
        <f t="shared" si="161"/>
        <v>10333</v>
      </c>
      <c r="B10338" s="160" t="s">
        <v>8791</v>
      </c>
      <c r="C10338" s="160" t="s">
        <v>13904</v>
      </c>
      <c r="D10338" s="159" t="s">
        <v>1586</v>
      </c>
      <c r="E10338" s="160" t="s">
        <v>1586</v>
      </c>
      <c r="F10338" s="161">
        <v>41089</v>
      </c>
      <c r="G10338" s="162">
        <v>2012</v>
      </c>
      <c r="H10338" s="37">
        <v>250000</v>
      </c>
      <c r="I10338" s="35">
        <v>270980</v>
      </c>
      <c r="J10338" s="35">
        <v>54196</v>
      </c>
      <c r="K10338" s="33"/>
    </row>
    <row r="10339" spans="1:11" s="38" customFormat="1" ht="18" customHeight="1">
      <c r="A10339" s="33">
        <f t="shared" si="161"/>
        <v>10334</v>
      </c>
      <c r="B10339" s="160" t="s">
        <v>6822</v>
      </c>
      <c r="C10339" s="160" t="s">
        <v>13905</v>
      </c>
      <c r="D10339" s="159" t="s">
        <v>1432</v>
      </c>
      <c r="E10339" s="160" t="s">
        <v>1432</v>
      </c>
      <c r="F10339" s="161">
        <v>41089</v>
      </c>
      <c r="G10339" s="162">
        <v>2012</v>
      </c>
      <c r="H10339" s="37">
        <v>238500</v>
      </c>
      <c r="I10339" s="35">
        <v>258515</v>
      </c>
      <c r="J10339" s="35">
        <v>51703</v>
      </c>
      <c r="K10339" s="33"/>
    </row>
    <row r="10340" spans="1:11" s="38" customFormat="1" ht="18" customHeight="1">
      <c r="A10340" s="33">
        <f t="shared" si="161"/>
        <v>10335</v>
      </c>
      <c r="B10340" s="160" t="s">
        <v>12493</v>
      </c>
      <c r="C10340" s="160" t="s">
        <v>13906</v>
      </c>
      <c r="D10340" s="159" t="s">
        <v>1370</v>
      </c>
      <c r="E10340" s="160" t="s">
        <v>1370</v>
      </c>
      <c r="F10340" s="161">
        <v>41089</v>
      </c>
      <c r="G10340" s="162">
        <v>2012</v>
      </c>
      <c r="H10340" s="37">
        <v>224690</v>
      </c>
      <c r="I10340" s="35">
        <v>243546</v>
      </c>
      <c r="J10340" s="35">
        <v>48709</v>
      </c>
      <c r="K10340" s="33"/>
    </row>
    <row r="10341" spans="1:11" s="38" customFormat="1" ht="18" customHeight="1">
      <c r="A10341" s="33">
        <f t="shared" si="161"/>
        <v>10336</v>
      </c>
      <c r="B10341" s="160" t="s">
        <v>2422</v>
      </c>
      <c r="C10341" s="160" t="s">
        <v>13907</v>
      </c>
      <c r="D10341" s="159" t="s">
        <v>2313</v>
      </c>
      <c r="E10341" s="160" t="s">
        <v>2313</v>
      </c>
      <c r="F10341" s="161">
        <v>41089</v>
      </c>
      <c r="G10341" s="162">
        <v>2012</v>
      </c>
      <c r="H10341" s="37">
        <v>156800</v>
      </c>
      <c r="I10341" s="35">
        <v>169959</v>
      </c>
      <c r="J10341" s="35">
        <v>33992</v>
      </c>
      <c r="K10341" s="33"/>
    </row>
    <row r="10342" spans="1:11" s="38" customFormat="1" ht="18" customHeight="1">
      <c r="A10342" s="33">
        <f t="shared" si="161"/>
        <v>10337</v>
      </c>
      <c r="B10342" s="160" t="s">
        <v>2422</v>
      </c>
      <c r="C10342" s="160" t="s">
        <v>13908</v>
      </c>
      <c r="D10342" s="159" t="s">
        <v>2313</v>
      </c>
      <c r="E10342" s="160" t="s">
        <v>2313</v>
      </c>
      <c r="F10342" s="161">
        <v>41089</v>
      </c>
      <c r="G10342" s="162">
        <v>2012</v>
      </c>
      <c r="H10342" s="37">
        <v>156800</v>
      </c>
      <c r="I10342" s="35">
        <v>169959</v>
      </c>
      <c r="J10342" s="35">
        <v>33992</v>
      </c>
      <c r="K10342" s="33"/>
    </row>
    <row r="10343" spans="1:11" s="38" customFormat="1" ht="18" customHeight="1">
      <c r="A10343" s="33">
        <f t="shared" si="161"/>
        <v>10338</v>
      </c>
      <c r="B10343" s="160" t="s">
        <v>2422</v>
      </c>
      <c r="C10343" s="160" t="s">
        <v>13909</v>
      </c>
      <c r="D10343" s="159" t="s">
        <v>2313</v>
      </c>
      <c r="E10343" s="160" t="s">
        <v>2313</v>
      </c>
      <c r="F10343" s="161">
        <v>41089</v>
      </c>
      <c r="G10343" s="162">
        <v>2012</v>
      </c>
      <c r="H10343" s="37">
        <v>156800</v>
      </c>
      <c r="I10343" s="35">
        <v>169959</v>
      </c>
      <c r="J10343" s="35">
        <v>33992</v>
      </c>
      <c r="K10343" s="33"/>
    </row>
    <row r="10344" spans="1:11" s="38" customFormat="1" ht="18" customHeight="1">
      <c r="A10344" s="33">
        <f t="shared" si="161"/>
        <v>10339</v>
      </c>
      <c r="B10344" s="160" t="s">
        <v>2422</v>
      </c>
      <c r="C10344" s="160" t="s">
        <v>13910</v>
      </c>
      <c r="D10344" s="159" t="s">
        <v>2313</v>
      </c>
      <c r="E10344" s="160" t="s">
        <v>2313</v>
      </c>
      <c r="F10344" s="161">
        <v>41089</v>
      </c>
      <c r="G10344" s="162">
        <v>2012</v>
      </c>
      <c r="H10344" s="37">
        <v>156800</v>
      </c>
      <c r="I10344" s="35">
        <v>169959</v>
      </c>
      <c r="J10344" s="35">
        <v>33992</v>
      </c>
      <c r="K10344" s="33"/>
    </row>
    <row r="10345" spans="1:11" s="38" customFormat="1" ht="18" customHeight="1">
      <c r="A10345" s="33">
        <f t="shared" si="161"/>
        <v>10340</v>
      </c>
      <c r="B10345" s="160" t="s">
        <v>2422</v>
      </c>
      <c r="C10345" s="160" t="s">
        <v>13911</v>
      </c>
      <c r="D10345" s="159" t="s">
        <v>2313</v>
      </c>
      <c r="E10345" s="160" t="s">
        <v>2313</v>
      </c>
      <c r="F10345" s="161">
        <v>41089</v>
      </c>
      <c r="G10345" s="162">
        <v>2012</v>
      </c>
      <c r="H10345" s="37">
        <v>156800</v>
      </c>
      <c r="I10345" s="35">
        <v>169959</v>
      </c>
      <c r="J10345" s="35">
        <v>33992</v>
      </c>
      <c r="K10345" s="33"/>
    </row>
    <row r="10346" spans="1:11" s="38" customFormat="1" ht="18" customHeight="1">
      <c r="A10346" s="33">
        <f t="shared" si="161"/>
        <v>10341</v>
      </c>
      <c r="B10346" s="160" t="s">
        <v>2422</v>
      </c>
      <c r="C10346" s="160" t="s">
        <v>13912</v>
      </c>
      <c r="D10346" s="159" t="s">
        <v>2313</v>
      </c>
      <c r="E10346" s="160" t="s">
        <v>2313</v>
      </c>
      <c r="F10346" s="161">
        <v>41089</v>
      </c>
      <c r="G10346" s="162">
        <v>2012</v>
      </c>
      <c r="H10346" s="37">
        <v>156800</v>
      </c>
      <c r="I10346" s="35">
        <v>169959</v>
      </c>
      <c r="J10346" s="35">
        <v>33992</v>
      </c>
      <c r="K10346" s="33"/>
    </row>
    <row r="10347" spans="1:11" s="38" customFormat="1" ht="18" customHeight="1">
      <c r="A10347" s="33">
        <f t="shared" si="161"/>
        <v>10342</v>
      </c>
      <c r="B10347" s="160" t="s">
        <v>2422</v>
      </c>
      <c r="C10347" s="160" t="s">
        <v>13913</v>
      </c>
      <c r="D10347" s="159" t="s">
        <v>2313</v>
      </c>
      <c r="E10347" s="160" t="s">
        <v>2313</v>
      </c>
      <c r="F10347" s="161">
        <v>41089</v>
      </c>
      <c r="G10347" s="162">
        <v>2012</v>
      </c>
      <c r="H10347" s="37">
        <v>156800</v>
      </c>
      <c r="I10347" s="35">
        <v>169959</v>
      </c>
      <c r="J10347" s="35">
        <v>33992</v>
      </c>
      <c r="K10347" s="33"/>
    </row>
    <row r="10348" spans="1:11" s="38" customFormat="1" ht="18" customHeight="1">
      <c r="A10348" s="33">
        <f t="shared" si="161"/>
        <v>10343</v>
      </c>
      <c r="B10348" s="160" t="s">
        <v>2422</v>
      </c>
      <c r="C10348" s="160" t="s">
        <v>13914</v>
      </c>
      <c r="D10348" s="159" t="s">
        <v>2313</v>
      </c>
      <c r="E10348" s="160" t="s">
        <v>2313</v>
      </c>
      <c r="F10348" s="161">
        <v>41089</v>
      </c>
      <c r="G10348" s="162">
        <v>2012</v>
      </c>
      <c r="H10348" s="37">
        <v>156800</v>
      </c>
      <c r="I10348" s="35">
        <v>169959</v>
      </c>
      <c r="J10348" s="35">
        <v>33992</v>
      </c>
      <c r="K10348" s="33"/>
    </row>
    <row r="10349" spans="1:11" s="38" customFormat="1" ht="18" customHeight="1">
      <c r="A10349" s="33">
        <f t="shared" si="161"/>
        <v>10344</v>
      </c>
      <c r="B10349" s="160" t="s">
        <v>2422</v>
      </c>
      <c r="C10349" s="160" t="s">
        <v>13915</v>
      </c>
      <c r="D10349" s="159" t="s">
        <v>2313</v>
      </c>
      <c r="E10349" s="160" t="s">
        <v>2313</v>
      </c>
      <c r="F10349" s="161">
        <v>41089</v>
      </c>
      <c r="G10349" s="162">
        <v>2012</v>
      </c>
      <c r="H10349" s="37">
        <v>156800</v>
      </c>
      <c r="I10349" s="35">
        <v>169959</v>
      </c>
      <c r="J10349" s="35">
        <v>33992</v>
      </c>
      <c r="K10349" s="33"/>
    </row>
    <row r="10350" spans="1:11" s="38" customFormat="1" ht="18" customHeight="1">
      <c r="A10350" s="33">
        <f t="shared" si="161"/>
        <v>10345</v>
      </c>
      <c r="B10350" s="160" t="s">
        <v>2422</v>
      </c>
      <c r="C10350" s="160" t="s">
        <v>13916</v>
      </c>
      <c r="D10350" s="159" t="s">
        <v>2313</v>
      </c>
      <c r="E10350" s="160" t="s">
        <v>2313</v>
      </c>
      <c r="F10350" s="161">
        <v>41089</v>
      </c>
      <c r="G10350" s="162">
        <v>2012</v>
      </c>
      <c r="H10350" s="37">
        <v>156800</v>
      </c>
      <c r="I10350" s="35">
        <v>169959</v>
      </c>
      <c r="J10350" s="35">
        <v>33992</v>
      </c>
      <c r="K10350" s="33"/>
    </row>
    <row r="10351" spans="1:11" s="38" customFormat="1" ht="18" customHeight="1">
      <c r="A10351" s="33">
        <f t="shared" si="161"/>
        <v>10346</v>
      </c>
      <c r="B10351" s="160" t="s">
        <v>2422</v>
      </c>
      <c r="C10351" s="160" t="s">
        <v>13917</v>
      </c>
      <c r="D10351" s="159" t="s">
        <v>2313</v>
      </c>
      <c r="E10351" s="160" t="s">
        <v>2313</v>
      </c>
      <c r="F10351" s="161">
        <v>41089</v>
      </c>
      <c r="G10351" s="162">
        <v>2012</v>
      </c>
      <c r="H10351" s="37">
        <v>156800</v>
      </c>
      <c r="I10351" s="35">
        <v>169959</v>
      </c>
      <c r="J10351" s="35">
        <v>33992</v>
      </c>
      <c r="K10351" s="33"/>
    </row>
    <row r="10352" spans="1:11" s="38" customFormat="1" ht="18" customHeight="1">
      <c r="A10352" s="33">
        <f t="shared" si="161"/>
        <v>10347</v>
      </c>
      <c r="B10352" s="160" t="s">
        <v>2422</v>
      </c>
      <c r="C10352" s="160" t="s">
        <v>13918</v>
      </c>
      <c r="D10352" s="159" t="s">
        <v>2313</v>
      </c>
      <c r="E10352" s="160" t="s">
        <v>2313</v>
      </c>
      <c r="F10352" s="161">
        <v>41089</v>
      </c>
      <c r="G10352" s="162">
        <v>2012</v>
      </c>
      <c r="H10352" s="37">
        <v>156800</v>
      </c>
      <c r="I10352" s="35">
        <v>169959</v>
      </c>
      <c r="J10352" s="35">
        <v>33992</v>
      </c>
      <c r="K10352" s="33"/>
    </row>
    <row r="10353" spans="1:11" s="38" customFormat="1" ht="18" customHeight="1">
      <c r="A10353" s="33">
        <f t="shared" si="161"/>
        <v>10348</v>
      </c>
      <c r="B10353" s="160" t="s">
        <v>2422</v>
      </c>
      <c r="C10353" s="160" t="s">
        <v>13919</v>
      </c>
      <c r="D10353" s="159" t="s">
        <v>2313</v>
      </c>
      <c r="E10353" s="160" t="s">
        <v>2313</v>
      </c>
      <c r="F10353" s="161">
        <v>41089</v>
      </c>
      <c r="G10353" s="162">
        <v>2012</v>
      </c>
      <c r="H10353" s="37">
        <v>156800</v>
      </c>
      <c r="I10353" s="35">
        <v>169959</v>
      </c>
      <c r="J10353" s="35">
        <v>33992</v>
      </c>
      <c r="K10353" s="33"/>
    </row>
    <row r="10354" spans="1:11" s="38" customFormat="1" ht="18" customHeight="1">
      <c r="A10354" s="33">
        <f t="shared" si="161"/>
        <v>10349</v>
      </c>
      <c r="B10354" s="160" t="s">
        <v>2422</v>
      </c>
      <c r="C10354" s="160" t="s">
        <v>13920</v>
      </c>
      <c r="D10354" s="159" t="s">
        <v>2313</v>
      </c>
      <c r="E10354" s="160" t="s">
        <v>2313</v>
      </c>
      <c r="F10354" s="161">
        <v>41089</v>
      </c>
      <c r="G10354" s="162">
        <v>2012</v>
      </c>
      <c r="H10354" s="37">
        <v>156800</v>
      </c>
      <c r="I10354" s="35">
        <v>169959</v>
      </c>
      <c r="J10354" s="35">
        <v>33992</v>
      </c>
      <c r="K10354" s="33"/>
    </row>
    <row r="10355" spans="1:11" s="38" customFormat="1" ht="18" customHeight="1">
      <c r="A10355" s="33">
        <f t="shared" si="161"/>
        <v>10350</v>
      </c>
      <c r="B10355" s="160" t="s">
        <v>2422</v>
      </c>
      <c r="C10355" s="160" t="s">
        <v>13921</v>
      </c>
      <c r="D10355" s="159" t="s">
        <v>2313</v>
      </c>
      <c r="E10355" s="160" t="s">
        <v>2313</v>
      </c>
      <c r="F10355" s="161">
        <v>41089</v>
      </c>
      <c r="G10355" s="162">
        <v>2012</v>
      </c>
      <c r="H10355" s="37">
        <v>156800</v>
      </c>
      <c r="I10355" s="35">
        <v>169959</v>
      </c>
      <c r="J10355" s="35">
        <v>33992</v>
      </c>
      <c r="K10355" s="33"/>
    </row>
    <row r="10356" spans="1:11" s="38" customFormat="1" ht="18" customHeight="1">
      <c r="A10356" s="33">
        <f t="shared" si="161"/>
        <v>10351</v>
      </c>
      <c r="B10356" s="160" t="s">
        <v>2422</v>
      </c>
      <c r="C10356" s="160" t="s">
        <v>13922</v>
      </c>
      <c r="D10356" s="159" t="s">
        <v>2313</v>
      </c>
      <c r="E10356" s="160" t="s">
        <v>2313</v>
      </c>
      <c r="F10356" s="161">
        <v>41089</v>
      </c>
      <c r="G10356" s="162">
        <v>2012</v>
      </c>
      <c r="H10356" s="37">
        <v>156800</v>
      </c>
      <c r="I10356" s="35">
        <v>169959</v>
      </c>
      <c r="J10356" s="35">
        <v>33992</v>
      </c>
      <c r="K10356" s="33"/>
    </row>
    <row r="10357" spans="1:11" s="38" customFormat="1" ht="18" customHeight="1">
      <c r="A10357" s="33">
        <f t="shared" si="161"/>
        <v>10352</v>
      </c>
      <c r="B10357" s="160" t="s">
        <v>2422</v>
      </c>
      <c r="C10357" s="160" t="s">
        <v>13923</v>
      </c>
      <c r="D10357" s="159" t="s">
        <v>2313</v>
      </c>
      <c r="E10357" s="160" t="s">
        <v>2313</v>
      </c>
      <c r="F10357" s="161">
        <v>41089</v>
      </c>
      <c r="G10357" s="162">
        <v>2012</v>
      </c>
      <c r="H10357" s="37">
        <v>156800</v>
      </c>
      <c r="I10357" s="35">
        <v>169959</v>
      </c>
      <c r="J10357" s="35">
        <v>33992</v>
      </c>
      <c r="K10357" s="33"/>
    </row>
    <row r="10358" spans="1:11" s="38" customFormat="1" ht="18" customHeight="1">
      <c r="A10358" s="33">
        <f t="shared" si="161"/>
        <v>10353</v>
      </c>
      <c r="B10358" s="160" t="s">
        <v>2422</v>
      </c>
      <c r="C10358" s="160" t="s">
        <v>13924</v>
      </c>
      <c r="D10358" s="159" t="s">
        <v>2313</v>
      </c>
      <c r="E10358" s="160" t="s">
        <v>2313</v>
      </c>
      <c r="F10358" s="161">
        <v>41089</v>
      </c>
      <c r="G10358" s="162">
        <v>2012</v>
      </c>
      <c r="H10358" s="37">
        <v>156800</v>
      </c>
      <c r="I10358" s="35">
        <v>169959</v>
      </c>
      <c r="J10358" s="35">
        <v>33992</v>
      </c>
      <c r="K10358" s="33"/>
    </row>
    <row r="10359" spans="1:11" s="38" customFormat="1" ht="18" customHeight="1">
      <c r="A10359" s="33">
        <f t="shared" si="161"/>
        <v>10354</v>
      </c>
      <c r="B10359" s="160" t="s">
        <v>2422</v>
      </c>
      <c r="C10359" s="160" t="s">
        <v>13925</v>
      </c>
      <c r="D10359" s="159" t="s">
        <v>2313</v>
      </c>
      <c r="E10359" s="160" t="s">
        <v>2313</v>
      </c>
      <c r="F10359" s="161">
        <v>41089</v>
      </c>
      <c r="G10359" s="162">
        <v>2012</v>
      </c>
      <c r="H10359" s="37">
        <v>156800</v>
      </c>
      <c r="I10359" s="35">
        <v>169959</v>
      </c>
      <c r="J10359" s="35">
        <v>33992</v>
      </c>
      <c r="K10359" s="33"/>
    </row>
    <row r="10360" spans="1:11" s="38" customFormat="1" ht="18" customHeight="1">
      <c r="A10360" s="33">
        <f t="shared" si="161"/>
        <v>10355</v>
      </c>
      <c r="B10360" s="160" t="s">
        <v>2422</v>
      </c>
      <c r="C10360" s="160" t="s">
        <v>13926</v>
      </c>
      <c r="D10360" s="159" t="s">
        <v>2313</v>
      </c>
      <c r="E10360" s="160" t="s">
        <v>2313</v>
      </c>
      <c r="F10360" s="161">
        <v>41089</v>
      </c>
      <c r="G10360" s="162">
        <v>2012</v>
      </c>
      <c r="H10360" s="37">
        <v>156800</v>
      </c>
      <c r="I10360" s="35">
        <v>169959</v>
      </c>
      <c r="J10360" s="35">
        <v>33992</v>
      </c>
      <c r="K10360" s="33"/>
    </row>
    <row r="10361" spans="1:11" s="38" customFormat="1" ht="18" customHeight="1">
      <c r="A10361" s="33">
        <f t="shared" si="161"/>
        <v>10356</v>
      </c>
      <c r="B10361" s="160" t="s">
        <v>2422</v>
      </c>
      <c r="C10361" s="160" t="s">
        <v>13927</v>
      </c>
      <c r="D10361" s="159" t="s">
        <v>2313</v>
      </c>
      <c r="E10361" s="160" t="s">
        <v>2313</v>
      </c>
      <c r="F10361" s="161">
        <v>41089</v>
      </c>
      <c r="G10361" s="162">
        <v>2012</v>
      </c>
      <c r="H10361" s="37">
        <v>156800</v>
      </c>
      <c r="I10361" s="35">
        <v>169959</v>
      </c>
      <c r="J10361" s="35">
        <v>33992</v>
      </c>
      <c r="K10361" s="33"/>
    </row>
    <row r="10362" spans="1:11" s="38" customFormat="1" ht="18" customHeight="1">
      <c r="A10362" s="33">
        <f t="shared" si="161"/>
        <v>10357</v>
      </c>
      <c r="B10362" s="160" t="s">
        <v>2422</v>
      </c>
      <c r="C10362" s="160" t="s">
        <v>13928</v>
      </c>
      <c r="D10362" s="159" t="s">
        <v>2313</v>
      </c>
      <c r="E10362" s="160" t="s">
        <v>2313</v>
      </c>
      <c r="F10362" s="161">
        <v>41089</v>
      </c>
      <c r="G10362" s="162">
        <v>2012</v>
      </c>
      <c r="H10362" s="37">
        <v>156800</v>
      </c>
      <c r="I10362" s="35">
        <v>169959</v>
      </c>
      <c r="J10362" s="35">
        <v>33992</v>
      </c>
      <c r="K10362" s="33"/>
    </row>
    <row r="10363" spans="1:11" s="38" customFormat="1" ht="18" customHeight="1">
      <c r="A10363" s="33">
        <f t="shared" si="161"/>
        <v>10358</v>
      </c>
      <c r="B10363" s="160" t="s">
        <v>2422</v>
      </c>
      <c r="C10363" s="160" t="s">
        <v>13929</v>
      </c>
      <c r="D10363" s="159" t="s">
        <v>2313</v>
      </c>
      <c r="E10363" s="160" t="s">
        <v>2313</v>
      </c>
      <c r="F10363" s="161">
        <v>41089</v>
      </c>
      <c r="G10363" s="162">
        <v>2012</v>
      </c>
      <c r="H10363" s="37">
        <v>156800</v>
      </c>
      <c r="I10363" s="35">
        <v>169959</v>
      </c>
      <c r="J10363" s="35">
        <v>33992</v>
      </c>
      <c r="K10363" s="33"/>
    </row>
    <row r="10364" spans="1:11" s="38" customFormat="1" ht="18" customHeight="1">
      <c r="A10364" s="33">
        <f t="shared" si="161"/>
        <v>10359</v>
      </c>
      <c r="B10364" s="160" t="s">
        <v>2422</v>
      </c>
      <c r="C10364" s="160" t="s">
        <v>13930</v>
      </c>
      <c r="D10364" s="159" t="s">
        <v>2313</v>
      </c>
      <c r="E10364" s="160" t="s">
        <v>2313</v>
      </c>
      <c r="F10364" s="161">
        <v>41089</v>
      </c>
      <c r="G10364" s="162">
        <v>2012</v>
      </c>
      <c r="H10364" s="37">
        <v>156800</v>
      </c>
      <c r="I10364" s="35">
        <v>169959</v>
      </c>
      <c r="J10364" s="35">
        <v>33992</v>
      </c>
      <c r="K10364" s="33"/>
    </row>
    <row r="10365" spans="1:11" s="38" customFormat="1" ht="18" customHeight="1">
      <c r="A10365" s="33">
        <f t="shared" si="161"/>
        <v>10360</v>
      </c>
      <c r="B10365" s="160" t="s">
        <v>2422</v>
      </c>
      <c r="C10365" s="160" t="s">
        <v>13931</v>
      </c>
      <c r="D10365" s="159" t="s">
        <v>2313</v>
      </c>
      <c r="E10365" s="160" t="s">
        <v>2313</v>
      </c>
      <c r="F10365" s="161">
        <v>41089</v>
      </c>
      <c r="G10365" s="162">
        <v>2012</v>
      </c>
      <c r="H10365" s="37">
        <v>156800</v>
      </c>
      <c r="I10365" s="35">
        <v>169959</v>
      </c>
      <c r="J10365" s="35">
        <v>33992</v>
      </c>
      <c r="K10365" s="33"/>
    </row>
    <row r="10366" spans="1:11" s="38" customFormat="1" ht="18" customHeight="1">
      <c r="A10366" s="33">
        <f t="shared" si="161"/>
        <v>10361</v>
      </c>
      <c r="B10366" s="160" t="s">
        <v>2422</v>
      </c>
      <c r="C10366" s="160" t="s">
        <v>13932</v>
      </c>
      <c r="D10366" s="159" t="s">
        <v>2313</v>
      </c>
      <c r="E10366" s="160" t="s">
        <v>2313</v>
      </c>
      <c r="F10366" s="161">
        <v>41089</v>
      </c>
      <c r="G10366" s="162">
        <v>2012</v>
      </c>
      <c r="H10366" s="37">
        <v>156800</v>
      </c>
      <c r="I10366" s="35">
        <v>169959</v>
      </c>
      <c r="J10366" s="35">
        <v>33992</v>
      </c>
      <c r="K10366" s="33"/>
    </row>
    <row r="10367" spans="1:11" s="38" customFormat="1" ht="18" customHeight="1">
      <c r="A10367" s="33">
        <f t="shared" si="161"/>
        <v>10362</v>
      </c>
      <c r="B10367" s="160" t="s">
        <v>2422</v>
      </c>
      <c r="C10367" s="160" t="s">
        <v>13933</v>
      </c>
      <c r="D10367" s="159" t="s">
        <v>13934</v>
      </c>
      <c r="E10367" s="160" t="s">
        <v>13934</v>
      </c>
      <c r="F10367" s="161">
        <v>41089</v>
      </c>
      <c r="G10367" s="162">
        <v>2012</v>
      </c>
      <c r="H10367" s="37">
        <v>155000</v>
      </c>
      <c r="I10367" s="35">
        <v>168008</v>
      </c>
      <c r="J10367" s="35">
        <v>33602</v>
      </c>
      <c r="K10367" s="33"/>
    </row>
    <row r="10368" spans="1:11" s="38" customFormat="1" ht="18" customHeight="1">
      <c r="A10368" s="33">
        <f t="shared" si="161"/>
        <v>10363</v>
      </c>
      <c r="B10368" s="160" t="s">
        <v>2422</v>
      </c>
      <c r="C10368" s="160" t="s">
        <v>13935</v>
      </c>
      <c r="D10368" s="159" t="s">
        <v>13934</v>
      </c>
      <c r="E10368" s="160" t="s">
        <v>13934</v>
      </c>
      <c r="F10368" s="161">
        <v>41089</v>
      </c>
      <c r="G10368" s="162">
        <v>2012</v>
      </c>
      <c r="H10368" s="37">
        <v>150000</v>
      </c>
      <c r="I10368" s="35">
        <v>162588</v>
      </c>
      <c r="J10368" s="35">
        <v>32518</v>
      </c>
      <c r="K10368" s="33"/>
    </row>
    <row r="10369" spans="1:11" s="38" customFormat="1" ht="18" customHeight="1">
      <c r="A10369" s="33">
        <f t="shared" si="161"/>
        <v>10364</v>
      </c>
      <c r="B10369" s="160" t="s">
        <v>2422</v>
      </c>
      <c r="C10369" s="160" t="s">
        <v>13936</v>
      </c>
      <c r="D10369" s="159" t="s">
        <v>13934</v>
      </c>
      <c r="E10369" s="160" t="s">
        <v>13934</v>
      </c>
      <c r="F10369" s="161">
        <v>41089</v>
      </c>
      <c r="G10369" s="162">
        <v>2012</v>
      </c>
      <c r="H10369" s="37">
        <v>150000</v>
      </c>
      <c r="I10369" s="35">
        <v>162588</v>
      </c>
      <c r="J10369" s="35">
        <v>32518</v>
      </c>
      <c r="K10369" s="33"/>
    </row>
    <row r="10370" spans="1:11" s="38" customFormat="1" ht="18" customHeight="1">
      <c r="A10370" s="33">
        <f t="shared" si="161"/>
        <v>10365</v>
      </c>
      <c r="B10370" s="160" t="s">
        <v>2422</v>
      </c>
      <c r="C10370" s="160" t="s">
        <v>13937</v>
      </c>
      <c r="D10370" s="159" t="s">
        <v>13934</v>
      </c>
      <c r="E10370" s="160" t="s">
        <v>13934</v>
      </c>
      <c r="F10370" s="161">
        <v>41089</v>
      </c>
      <c r="G10370" s="162">
        <v>2012</v>
      </c>
      <c r="H10370" s="37">
        <v>134850</v>
      </c>
      <c r="I10370" s="35">
        <v>146167</v>
      </c>
      <c r="J10370" s="35">
        <v>29233</v>
      </c>
      <c r="K10370" s="33"/>
    </row>
    <row r="10371" spans="1:11" s="38" customFormat="1" ht="18" customHeight="1">
      <c r="A10371" s="33">
        <f t="shared" si="161"/>
        <v>10366</v>
      </c>
      <c r="B10371" s="160" t="s">
        <v>4702</v>
      </c>
      <c r="C10371" s="160" t="s">
        <v>13938</v>
      </c>
      <c r="D10371" s="159" t="s">
        <v>1427</v>
      </c>
      <c r="E10371" s="160" t="s">
        <v>1427</v>
      </c>
      <c r="F10371" s="161">
        <v>41089</v>
      </c>
      <c r="G10371" s="162">
        <v>2012</v>
      </c>
      <c r="H10371" s="37">
        <v>130000</v>
      </c>
      <c r="I10371" s="35">
        <v>140910</v>
      </c>
      <c r="J10371" s="35">
        <v>28182</v>
      </c>
      <c r="K10371" s="33"/>
    </row>
    <row r="10372" spans="1:11" s="38" customFormat="1" ht="18" customHeight="1">
      <c r="A10372" s="33">
        <f t="shared" si="161"/>
        <v>10367</v>
      </c>
      <c r="B10372" s="160" t="s">
        <v>2422</v>
      </c>
      <c r="C10372" s="160" t="s">
        <v>13939</v>
      </c>
      <c r="D10372" s="159" t="s">
        <v>13934</v>
      </c>
      <c r="E10372" s="160" t="s">
        <v>13934</v>
      </c>
      <c r="F10372" s="161">
        <v>41089</v>
      </c>
      <c r="G10372" s="162">
        <v>2012</v>
      </c>
      <c r="H10372" s="37">
        <v>130000</v>
      </c>
      <c r="I10372" s="35">
        <v>140910</v>
      </c>
      <c r="J10372" s="35">
        <v>28182</v>
      </c>
      <c r="K10372" s="33"/>
    </row>
    <row r="10373" spans="1:11" s="38" customFormat="1" ht="18" customHeight="1">
      <c r="A10373" s="33">
        <f t="shared" si="161"/>
        <v>10368</v>
      </c>
      <c r="B10373" s="160" t="s">
        <v>1887</v>
      </c>
      <c r="C10373" s="160" t="s">
        <v>13940</v>
      </c>
      <c r="D10373" s="159" t="s">
        <v>2362</v>
      </c>
      <c r="E10373" s="160" t="s">
        <v>2362</v>
      </c>
      <c r="F10373" s="161">
        <v>41089</v>
      </c>
      <c r="G10373" s="162">
        <v>2012</v>
      </c>
      <c r="H10373" s="37">
        <v>120000</v>
      </c>
      <c r="I10373" s="35">
        <v>130070</v>
      </c>
      <c r="J10373" s="35">
        <v>26014</v>
      </c>
      <c r="K10373" s="33"/>
    </row>
    <row r="10374" spans="1:11" s="38" customFormat="1" ht="18" customHeight="1">
      <c r="A10374" s="33">
        <f t="shared" si="161"/>
        <v>10369</v>
      </c>
      <c r="B10374" s="160" t="s">
        <v>4994</v>
      </c>
      <c r="C10374" s="160" t="s">
        <v>13941</v>
      </c>
      <c r="D10374" s="159" t="s">
        <v>1459</v>
      </c>
      <c r="E10374" s="160" t="s">
        <v>1459</v>
      </c>
      <c r="F10374" s="161">
        <v>41088</v>
      </c>
      <c r="G10374" s="162">
        <v>2012</v>
      </c>
      <c r="H10374" s="37">
        <v>661000</v>
      </c>
      <c r="I10374" s="35">
        <v>716471</v>
      </c>
      <c r="J10374" s="35">
        <v>143294</v>
      </c>
      <c r="K10374" s="33"/>
    </row>
    <row r="10375" spans="1:11" s="38" customFormat="1" ht="18" customHeight="1">
      <c r="A10375" s="33">
        <f t="shared" ref="A10375:A10438" si="162">A10374+1</f>
        <v>10370</v>
      </c>
      <c r="B10375" s="160" t="s">
        <v>5626</v>
      </c>
      <c r="C10375" s="160" t="s">
        <v>13942</v>
      </c>
      <c r="D10375" s="159" t="s">
        <v>1462</v>
      </c>
      <c r="E10375" s="160" t="s">
        <v>1462</v>
      </c>
      <c r="F10375" s="161">
        <v>41088</v>
      </c>
      <c r="G10375" s="162">
        <v>2012</v>
      </c>
      <c r="H10375" s="37">
        <v>340500</v>
      </c>
      <c r="I10375" s="35">
        <v>369075</v>
      </c>
      <c r="J10375" s="35">
        <v>73815</v>
      </c>
      <c r="K10375" s="33"/>
    </row>
    <row r="10376" spans="1:11" s="38" customFormat="1" ht="18" customHeight="1">
      <c r="A10376" s="33">
        <f t="shared" si="162"/>
        <v>10371</v>
      </c>
      <c r="B10376" s="160" t="s">
        <v>5626</v>
      </c>
      <c r="C10376" s="160" t="s">
        <v>13943</v>
      </c>
      <c r="D10376" s="159" t="s">
        <v>1462</v>
      </c>
      <c r="E10376" s="160" t="s">
        <v>1462</v>
      </c>
      <c r="F10376" s="161">
        <v>41088</v>
      </c>
      <c r="G10376" s="162">
        <v>2012</v>
      </c>
      <c r="H10376" s="37">
        <v>340500</v>
      </c>
      <c r="I10376" s="35">
        <v>369075</v>
      </c>
      <c r="J10376" s="35">
        <v>73815</v>
      </c>
      <c r="K10376" s="33"/>
    </row>
    <row r="10377" spans="1:11" s="38" customFormat="1" ht="18" customHeight="1">
      <c r="A10377" s="33">
        <f t="shared" si="162"/>
        <v>10372</v>
      </c>
      <c r="B10377" s="160" t="s">
        <v>1913</v>
      </c>
      <c r="C10377" s="160" t="s">
        <v>13944</v>
      </c>
      <c r="D10377" s="159" t="s">
        <v>1263</v>
      </c>
      <c r="E10377" s="160" t="s">
        <v>1263</v>
      </c>
      <c r="F10377" s="161">
        <v>41088</v>
      </c>
      <c r="G10377" s="162">
        <v>2012</v>
      </c>
      <c r="H10377" s="37">
        <v>193660</v>
      </c>
      <c r="I10377" s="35">
        <v>178032</v>
      </c>
      <c r="J10377" s="35">
        <v>35606</v>
      </c>
      <c r="K10377" s="33"/>
    </row>
    <row r="10378" spans="1:11" s="38" customFormat="1" ht="18" customHeight="1">
      <c r="A10378" s="33">
        <f t="shared" si="162"/>
        <v>10373</v>
      </c>
      <c r="B10378" s="160" t="s">
        <v>4700</v>
      </c>
      <c r="C10378" s="160" t="s">
        <v>13945</v>
      </c>
      <c r="D10378" s="159" t="s">
        <v>2911</v>
      </c>
      <c r="E10378" s="160" t="s">
        <v>2911</v>
      </c>
      <c r="F10378" s="161">
        <v>41087</v>
      </c>
      <c r="G10378" s="162">
        <v>2012</v>
      </c>
      <c r="H10378" s="37">
        <v>1721450</v>
      </c>
      <c r="I10378" s="35">
        <v>1865913</v>
      </c>
      <c r="J10378" s="35">
        <v>373183</v>
      </c>
      <c r="K10378" s="33"/>
    </row>
    <row r="10379" spans="1:11" s="38" customFormat="1" ht="18" customHeight="1">
      <c r="A10379" s="33">
        <f t="shared" si="162"/>
        <v>10374</v>
      </c>
      <c r="B10379" s="160" t="s">
        <v>4080</v>
      </c>
      <c r="C10379" s="160" t="s">
        <v>13946</v>
      </c>
      <c r="D10379" s="159" t="s">
        <v>1459</v>
      </c>
      <c r="E10379" s="160" t="s">
        <v>1459</v>
      </c>
      <c r="F10379" s="161">
        <v>41087</v>
      </c>
      <c r="G10379" s="162">
        <v>2012</v>
      </c>
      <c r="H10379" s="37">
        <v>238000</v>
      </c>
      <c r="I10379" s="35">
        <v>257973</v>
      </c>
      <c r="J10379" s="35">
        <v>51595</v>
      </c>
      <c r="K10379" s="33"/>
    </row>
    <row r="10380" spans="1:11" s="38" customFormat="1" ht="18" customHeight="1">
      <c r="A10380" s="33">
        <f t="shared" si="162"/>
        <v>10375</v>
      </c>
      <c r="B10380" s="160" t="s">
        <v>3961</v>
      </c>
      <c r="C10380" s="160" t="s">
        <v>13947</v>
      </c>
      <c r="D10380" s="159" t="s">
        <v>1298</v>
      </c>
      <c r="E10380" s="160" t="s">
        <v>1298</v>
      </c>
      <c r="F10380" s="161">
        <v>41085</v>
      </c>
      <c r="G10380" s="162">
        <v>2012</v>
      </c>
      <c r="H10380" s="37">
        <v>498000</v>
      </c>
      <c r="I10380" s="35">
        <v>457813</v>
      </c>
      <c r="J10380" s="35">
        <v>91563</v>
      </c>
      <c r="K10380" s="33"/>
    </row>
    <row r="10381" spans="1:11" s="38" customFormat="1" ht="18" customHeight="1">
      <c r="A10381" s="33">
        <f t="shared" si="162"/>
        <v>10376</v>
      </c>
      <c r="B10381" s="160" t="s">
        <v>6162</v>
      </c>
      <c r="C10381" s="160" t="s">
        <v>13948</v>
      </c>
      <c r="D10381" s="159" t="s">
        <v>1298</v>
      </c>
      <c r="E10381" s="160" t="s">
        <v>1298</v>
      </c>
      <c r="F10381" s="161">
        <v>41085</v>
      </c>
      <c r="G10381" s="162">
        <v>2012</v>
      </c>
      <c r="H10381" s="37">
        <v>478000</v>
      </c>
      <c r="I10381" s="35">
        <v>439427</v>
      </c>
      <c r="J10381" s="35">
        <v>87885</v>
      </c>
      <c r="K10381" s="33"/>
    </row>
    <row r="10382" spans="1:11" s="38" customFormat="1" ht="18" customHeight="1">
      <c r="A10382" s="33">
        <f t="shared" si="162"/>
        <v>10377</v>
      </c>
      <c r="B10382" s="160" t="s">
        <v>2233</v>
      </c>
      <c r="C10382" s="160" t="s">
        <v>13949</v>
      </c>
      <c r="D10382" s="159" t="s">
        <v>1522</v>
      </c>
      <c r="E10382" s="160" t="s">
        <v>1522</v>
      </c>
      <c r="F10382" s="161">
        <v>41085</v>
      </c>
      <c r="G10382" s="162">
        <v>2012</v>
      </c>
      <c r="H10382" s="37">
        <v>10246000</v>
      </c>
      <c r="I10382" s="35">
        <v>11105841</v>
      </c>
      <c r="J10382" s="35">
        <v>2221168</v>
      </c>
      <c r="K10382" s="33"/>
    </row>
    <row r="10383" spans="1:11" s="38" customFormat="1" ht="18" customHeight="1">
      <c r="A10383" s="33">
        <f t="shared" si="162"/>
        <v>10378</v>
      </c>
      <c r="B10383" s="160" t="s">
        <v>6288</v>
      </c>
      <c r="C10383" s="160" t="s">
        <v>13950</v>
      </c>
      <c r="D10383" s="159" t="s">
        <v>1522</v>
      </c>
      <c r="E10383" s="160" t="s">
        <v>1522</v>
      </c>
      <c r="F10383" s="161">
        <v>41085</v>
      </c>
      <c r="G10383" s="162">
        <v>2012</v>
      </c>
      <c r="H10383" s="37">
        <v>9036800</v>
      </c>
      <c r="I10383" s="35">
        <v>9795165</v>
      </c>
      <c r="J10383" s="35">
        <v>1959033</v>
      </c>
      <c r="K10383" s="33"/>
    </row>
    <row r="10384" spans="1:11" s="38" customFormat="1" ht="18" customHeight="1">
      <c r="A10384" s="33">
        <f t="shared" si="162"/>
        <v>10379</v>
      </c>
      <c r="B10384" s="160" t="s">
        <v>2084</v>
      </c>
      <c r="C10384" s="160" t="s">
        <v>13951</v>
      </c>
      <c r="D10384" s="159" t="s">
        <v>5598</v>
      </c>
      <c r="E10384" s="160" t="s">
        <v>5598</v>
      </c>
      <c r="F10384" s="161">
        <v>41085</v>
      </c>
      <c r="G10384" s="162">
        <v>2012</v>
      </c>
      <c r="H10384" s="37">
        <v>4800000</v>
      </c>
      <c r="I10384" s="35">
        <v>5202814</v>
      </c>
      <c r="J10384" s="35">
        <v>1040563</v>
      </c>
      <c r="K10384" s="33"/>
    </row>
    <row r="10385" spans="1:11" s="38" customFormat="1" ht="18" customHeight="1">
      <c r="A10385" s="33">
        <f t="shared" si="162"/>
        <v>10380</v>
      </c>
      <c r="B10385" s="160" t="s">
        <v>4700</v>
      </c>
      <c r="C10385" s="160" t="s">
        <v>13952</v>
      </c>
      <c r="D10385" s="159" t="s">
        <v>5416</v>
      </c>
      <c r="E10385" s="160" t="s">
        <v>5416</v>
      </c>
      <c r="F10385" s="161">
        <v>41085</v>
      </c>
      <c r="G10385" s="162">
        <v>2012</v>
      </c>
      <c r="H10385" s="37">
        <v>3500000</v>
      </c>
      <c r="I10385" s="35">
        <v>3793719</v>
      </c>
      <c r="J10385" s="35">
        <v>758744</v>
      </c>
      <c r="K10385" s="33"/>
    </row>
    <row r="10386" spans="1:11" s="38" customFormat="1" ht="18" customHeight="1">
      <c r="A10386" s="33">
        <f t="shared" si="162"/>
        <v>10381</v>
      </c>
      <c r="B10386" s="160" t="s">
        <v>11835</v>
      </c>
      <c r="C10386" s="160" t="s">
        <v>13953</v>
      </c>
      <c r="D10386" s="159" t="s">
        <v>1522</v>
      </c>
      <c r="E10386" s="160" t="s">
        <v>1522</v>
      </c>
      <c r="F10386" s="161">
        <v>41085</v>
      </c>
      <c r="G10386" s="162">
        <v>2012</v>
      </c>
      <c r="H10386" s="37">
        <v>1710400</v>
      </c>
      <c r="I10386" s="35">
        <v>1853936</v>
      </c>
      <c r="J10386" s="35">
        <v>370787</v>
      </c>
      <c r="K10386" s="33"/>
    </row>
    <row r="10387" spans="1:11" s="38" customFormat="1" ht="18" customHeight="1">
      <c r="A10387" s="33">
        <f t="shared" si="162"/>
        <v>10382</v>
      </c>
      <c r="B10387" s="160" t="s">
        <v>13954</v>
      </c>
      <c r="C10387" s="160" t="s">
        <v>13955</v>
      </c>
      <c r="D10387" s="159" t="s">
        <v>1571</v>
      </c>
      <c r="E10387" s="160" t="s">
        <v>1571</v>
      </c>
      <c r="F10387" s="161">
        <v>41085</v>
      </c>
      <c r="G10387" s="162">
        <v>2012</v>
      </c>
      <c r="H10387" s="37">
        <v>1600000</v>
      </c>
      <c r="I10387" s="35">
        <v>1734271</v>
      </c>
      <c r="J10387" s="35">
        <v>346854</v>
      </c>
      <c r="K10387" s="33"/>
    </row>
    <row r="10388" spans="1:11" s="38" customFormat="1" ht="18" customHeight="1">
      <c r="A10388" s="33">
        <f t="shared" si="162"/>
        <v>10383</v>
      </c>
      <c r="B10388" s="160" t="s">
        <v>2462</v>
      </c>
      <c r="C10388" s="160" t="s">
        <v>13956</v>
      </c>
      <c r="D10388" s="159" t="s">
        <v>5788</v>
      </c>
      <c r="E10388" s="160" t="s">
        <v>5788</v>
      </c>
      <c r="F10388" s="161">
        <v>41085</v>
      </c>
      <c r="G10388" s="162">
        <v>2012</v>
      </c>
      <c r="H10388" s="37">
        <v>1322060</v>
      </c>
      <c r="I10388" s="35">
        <v>1215374</v>
      </c>
      <c r="J10388" s="35">
        <v>243075</v>
      </c>
      <c r="K10388" s="33"/>
    </row>
    <row r="10389" spans="1:11" s="38" customFormat="1" ht="18" customHeight="1">
      <c r="A10389" s="33">
        <f t="shared" si="162"/>
        <v>10384</v>
      </c>
      <c r="B10389" s="160" t="s">
        <v>2462</v>
      </c>
      <c r="C10389" s="160" t="s">
        <v>13957</v>
      </c>
      <c r="D10389" s="159" t="s">
        <v>5788</v>
      </c>
      <c r="E10389" s="160" t="s">
        <v>5788</v>
      </c>
      <c r="F10389" s="161">
        <v>41085</v>
      </c>
      <c r="G10389" s="162">
        <v>2012</v>
      </c>
      <c r="H10389" s="37">
        <v>1322060</v>
      </c>
      <c r="I10389" s="35">
        <v>1215374</v>
      </c>
      <c r="J10389" s="35">
        <v>243075</v>
      </c>
      <c r="K10389" s="33"/>
    </row>
    <row r="10390" spans="1:11" s="38" customFormat="1" ht="18" customHeight="1">
      <c r="A10390" s="33">
        <f t="shared" si="162"/>
        <v>10385</v>
      </c>
      <c r="B10390" s="160" t="s">
        <v>2462</v>
      </c>
      <c r="C10390" s="160" t="s">
        <v>13958</v>
      </c>
      <c r="D10390" s="159" t="s">
        <v>5788</v>
      </c>
      <c r="E10390" s="160" t="s">
        <v>5788</v>
      </c>
      <c r="F10390" s="161">
        <v>41085</v>
      </c>
      <c r="G10390" s="162">
        <v>2012</v>
      </c>
      <c r="H10390" s="37">
        <v>1322060</v>
      </c>
      <c r="I10390" s="35">
        <v>1215374</v>
      </c>
      <c r="J10390" s="35">
        <v>243075</v>
      </c>
      <c r="K10390" s="33"/>
    </row>
    <row r="10391" spans="1:11" s="38" customFormat="1" ht="18" customHeight="1">
      <c r="A10391" s="33">
        <f t="shared" si="162"/>
        <v>10386</v>
      </c>
      <c r="B10391" s="160" t="s">
        <v>2462</v>
      </c>
      <c r="C10391" s="160" t="s">
        <v>13959</v>
      </c>
      <c r="D10391" s="159" t="s">
        <v>5788</v>
      </c>
      <c r="E10391" s="160" t="s">
        <v>5788</v>
      </c>
      <c r="F10391" s="161">
        <v>41085</v>
      </c>
      <c r="G10391" s="162">
        <v>2012</v>
      </c>
      <c r="H10391" s="37">
        <v>1322060</v>
      </c>
      <c r="I10391" s="35">
        <v>1215374</v>
      </c>
      <c r="J10391" s="35">
        <v>243075</v>
      </c>
      <c r="K10391" s="33"/>
    </row>
    <row r="10392" spans="1:11" s="38" customFormat="1" ht="18" customHeight="1">
      <c r="A10392" s="33">
        <f t="shared" si="162"/>
        <v>10387</v>
      </c>
      <c r="B10392" s="160" t="s">
        <v>2462</v>
      </c>
      <c r="C10392" s="160" t="s">
        <v>13960</v>
      </c>
      <c r="D10392" s="159" t="s">
        <v>5788</v>
      </c>
      <c r="E10392" s="160" t="s">
        <v>5788</v>
      </c>
      <c r="F10392" s="161">
        <v>41085</v>
      </c>
      <c r="G10392" s="162">
        <v>2012</v>
      </c>
      <c r="H10392" s="37">
        <v>1322060</v>
      </c>
      <c r="I10392" s="35">
        <v>1215374</v>
      </c>
      <c r="J10392" s="35">
        <v>243075</v>
      </c>
      <c r="K10392" s="33"/>
    </row>
    <row r="10393" spans="1:11" s="38" customFormat="1" ht="18" customHeight="1">
      <c r="A10393" s="33">
        <f t="shared" si="162"/>
        <v>10388</v>
      </c>
      <c r="B10393" s="160" t="s">
        <v>2462</v>
      </c>
      <c r="C10393" s="160" t="s">
        <v>13961</v>
      </c>
      <c r="D10393" s="159" t="s">
        <v>13854</v>
      </c>
      <c r="E10393" s="160" t="s">
        <v>1263</v>
      </c>
      <c r="F10393" s="161">
        <v>41085</v>
      </c>
      <c r="G10393" s="162">
        <v>2012</v>
      </c>
      <c r="H10393" s="37">
        <v>243000</v>
      </c>
      <c r="I10393" s="35">
        <v>223391</v>
      </c>
      <c r="J10393" s="35">
        <v>44678</v>
      </c>
      <c r="K10393" s="33"/>
    </row>
    <row r="10394" spans="1:11" s="38" customFormat="1" ht="18" customHeight="1">
      <c r="A10394" s="33">
        <f t="shared" si="162"/>
        <v>10389</v>
      </c>
      <c r="B10394" s="160" t="s">
        <v>3177</v>
      </c>
      <c r="C10394" s="160" t="s">
        <v>13962</v>
      </c>
      <c r="D10394" s="159" t="s">
        <v>1263</v>
      </c>
      <c r="E10394" s="160" t="s">
        <v>1263</v>
      </c>
      <c r="F10394" s="161">
        <v>41085</v>
      </c>
      <c r="G10394" s="162">
        <v>2012</v>
      </c>
      <c r="H10394" s="37">
        <v>243000</v>
      </c>
      <c r="I10394" s="35">
        <v>223391</v>
      </c>
      <c r="J10394" s="35">
        <v>44678</v>
      </c>
      <c r="K10394" s="33"/>
    </row>
    <row r="10395" spans="1:11" s="38" customFormat="1" ht="18" customHeight="1">
      <c r="A10395" s="33">
        <f t="shared" si="162"/>
        <v>10390</v>
      </c>
      <c r="B10395" s="160" t="s">
        <v>2692</v>
      </c>
      <c r="C10395" s="160" t="s">
        <v>13963</v>
      </c>
      <c r="D10395" s="159" t="s">
        <v>13964</v>
      </c>
      <c r="E10395" s="160" t="s">
        <v>1263</v>
      </c>
      <c r="F10395" s="161">
        <v>41085</v>
      </c>
      <c r="G10395" s="162">
        <v>2012</v>
      </c>
      <c r="H10395" s="37">
        <v>243000</v>
      </c>
      <c r="I10395" s="35">
        <v>223391</v>
      </c>
      <c r="J10395" s="35">
        <v>44678</v>
      </c>
      <c r="K10395" s="33"/>
    </row>
    <row r="10396" spans="1:11" s="38" customFormat="1" ht="18" customHeight="1">
      <c r="A10396" s="33">
        <f t="shared" si="162"/>
        <v>10391</v>
      </c>
      <c r="B10396" s="160" t="s">
        <v>4142</v>
      </c>
      <c r="C10396" s="160" t="s">
        <v>13965</v>
      </c>
      <c r="D10396" s="159" t="s">
        <v>1263</v>
      </c>
      <c r="E10396" s="160" t="s">
        <v>1263</v>
      </c>
      <c r="F10396" s="161">
        <v>41085</v>
      </c>
      <c r="G10396" s="162">
        <v>2012</v>
      </c>
      <c r="H10396" s="37">
        <v>243000</v>
      </c>
      <c r="I10396" s="35">
        <v>223391</v>
      </c>
      <c r="J10396" s="35">
        <v>44678</v>
      </c>
      <c r="K10396" s="33"/>
    </row>
    <row r="10397" spans="1:11" s="38" customFormat="1" ht="18" customHeight="1">
      <c r="A10397" s="33">
        <f t="shared" si="162"/>
        <v>10392</v>
      </c>
      <c r="B10397" s="160" t="s">
        <v>3247</v>
      </c>
      <c r="C10397" s="160" t="s">
        <v>13966</v>
      </c>
      <c r="D10397" s="159" t="s">
        <v>1263</v>
      </c>
      <c r="E10397" s="160" t="s">
        <v>1263</v>
      </c>
      <c r="F10397" s="161">
        <v>41085</v>
      </c>
      <c r="G10397" s="162">
        <v>2012</v>
      </c>
      <c r="H10397" s="37">
        <v>243000</v>
      </c>
      <c r="I10397" s="35">
        <v>223391</v>
      </c>
      <c r="J10397" s="35">
        <v>44678</v>
      </c>
      <c r="K10397" s="33"/>
    </row>
    <row r="10398" spans="1:11" s="38" customFormat="1" ht="18" customHeight="1">
      <c r="A10398" s="33">
        <f t="shared" si="162"/>
        <v>10393</v>
      </c>
      <c r="B10398" s="160" t="s">
        <v>2222</v>
      </c>
      <c r="C10398" s="160" t="s">
        <v>13967</v>
      </c>
      <c r="D10398" s="159" t="s">
        <v>1298</v>
      </c>
      <c r="E10398" s="160" t="s">
        <v>1298</v>
      </c>
      <c r="F10398" s="161">
        <v>41085</v>
      </c>
      <c r="G10398" s="162">
        <v>2012</v>
      </c>
      <c r="H10398" s="37">
        <v>498000</v>
      </c>
      <c r="I10398" s="35">
        <v>457813</v>
      </c>
      <c r="J10398" s="35">
        <v>91563</v>
      </c>
      <c r="K10398" s="33"/>
    </row>
    <row r="10399" spans="1:11" s="38" customFormat="1" ht="18" customHeight="1">
      <c r="A10399" s="33">
        <f t="shared" si="162"/>
        <v>10394</v>
      </c>
      <c r="B10399" s="160" t="s">
        <v>2574</v>
      </c>
      <c r="C10399" s="160" t="s">
        <v>13968</v>
      </c>
      <c r="D10399" s="159" t="s">
        <v>1522</v>
      </c>
      <c r="E10399" s="160" t="s">
        <v>1522</v>
      </c>
      <c r="F10399" s="161">
        <v>41085</v>
      </c>
      <c r="G10399" s="162">
        <v>2012</v>
      </c>
      <c r="H10399" s="37">
        <v>1036800</v>
      </c>
      <c r="I10399" s="35">
        <v>1123808</v>
      </c>
      <c r="J10399" s="35">
        <v>224762</v>
      </c>
      <c r="K10399" s="33"/>
    </row>
    <row r="10400" spans="1:11" s="38" customFormat="1" ht="18" customHeight="1">
      <c r="A10400" s="33">
        <f t="shared" si="162"/>
        <v>10395</v>
      </c>
      <c r="B10400" s="160" t="s">
        <v>10468</v>
      </c>
      <c r="C10400" s="160" t="s">
        <v>13969</v>
      </c>
      <c r="D10400" s="159" t="s">
        <v>12959</v>
      </c>
      <c r="E10400" s="160" t="s">
        <v>1298</v>
      </c>
      <c r="F10400" s="161">
        <v>41085</v>
      </c>
      <c r="G10400" s="162">
        <v>2012</v>
      </c>
      <c r="H10400" s="37">
        <v>948500</v>
      </c>
      <c r="I10400" s="35">
        <v>871959</v>
      </c>
      <c r="J10400" s="35">
        <v>174392</v>
      </c>
      <c r="K10400" s="33"/>
    </row>
    <row r="10401" spans="1:11" s="38" customFormat="1" ht="18" customHeight="1">
      <c r="A10401" s="33">
        <f t="shared" si="162"/>
        <v>10396</v>
      </c>
      <c r="B10401" s="160" t="s">
        <v>4901</v>
      </c>
      <c r="C10401" s="160" t="s">
        <v>13970</v>
      </c>
      <c r="D10401" s="159" t="s">
        <v>1522</v>
      </c>
      <c r="E10401" s="160" t="s">
        <v>1522</v>
      </c>
      <c r="F10401" s="161">
        <v>41085</v>
      </c>
      <c r="G10401" s="162">
        <v>2012</v>
      </c>
      <c r="H10401" s="37">
        <v>846000</v>
      </c>
      <c r="I10401" s="35">
        <v>916996</v>
      </c>
      <c r="J10401" s="35">
        <v>183399</v>
      </c>
      <c r="K10401" s="33"/>
    </row>
    <row r="10402" spans="1:11" ht="18" customHeight="1">
      <c r="A10402" s="33">
        <f t="shared" si="162"/>
        <v>10397</v>
      </c>
      <c r="B10402" s="160" t="s">
        <v>4901</v>
      </c>
      <c r="C10402" s="160" t="s">
        <v>13971</v>
      </c>
      <c r="D10402" s="159" t="s">
        <v>1522</v>
      </c>
      <c r="E10402" s="160" t="s">
        <v>1522</v>
      </c>
      <c r="F10402" s="161">
        <v>41085</v>
      </c>
      <c r="G10402" s="162">
        <v>2012</v>
      </c>
      <c r="H10402" s="37">
        <v>846000</v>
      </c>
      <c r="I10402" s="35">
        <v>916996</v>
      </c>
      <c r="J10402" s="35">
        <v>183399</v>
      </c>
      <c r="K10402" s="33"/>
    </row>
    <row r="10403" spans="1:11" ht="18" customHeight="1">
      <c r="A10403" s="33">
        <f t="shared" si="162"/>
        <v>10398</v>
      </c>
      <c r="B10403" s="160" t="s">
        <v>4901</v>
      </c>
      <c r="C10403" s="160" t="s">
        <v>13972</v>
      </c>
      <c r="D10403" s="159" t="s">
        <v>1522</v>
      </c>
      <c r="E10403" s="160" t="s">
        <v>1522</v>
      </c>
      <c r="F10403" s="161">
        <v>41085</v>
      </c>
      <c r="G10403" s="162">
        <v>2012</v>
      </c>
      <c r="H10403" s="37">
        <v>846000</v>
      </c>
      <c r="I10403" s="35">
        <v>916996</v>
      </c>
      <c r="J10403" s="35">
        <v>183399</v>
      </c>
      <c r="K10403" s="33"/>
    </row>
    <row r="10404" spans="1:11" ht="18" customHeight="1">
      <c r="A10404" s="33">
        <f t="shared" si="162"/>
        <v>10399</v>
      </c>
      <c r="B10404" s="160" t="s">
        <v>4312</v>
      </c>
      <c r="C10404" s="160" t="s">
        <v>13973</v>
      </c>
      <c r="D10404" s="159" t="s">
        <v>12959</v>
      </c>
      <c r="E10404" s="160" t="s">
        <v>1298</v>
      </c>
      <c r="F10404" s="161">
        <v>41085</v>
      </c>
      <c r="G10404" s="162">
        <v>2012</v>
      </c>
      <c r="H10404" s="37">
        <v>732000</v>
      </c>
      <c r="I10404" s="35">
        <v>672930</v>
      </c>
      <c r="J10404" s="35">
        <v>134586</v>
      </c>
      <c r="K10404" s="33"/>
    </row>
    <row r="10405" spans="1:11" ht="18" customHeight="1">
      <c r="A10405" s="33">
        <f t="shared" si="162"/>
        <v>10400</v>
      </c>
      <c r="B10405" s="160" t="s">
        <v>5270</v>
      </c>
      <c r="C10405" s="160" t="s">
        <v>13974</v>
      </c>
      <c r="D10405" s="159" t="s">
        <v>5788</v>
      </c>
      <c r="E10405" s="160" t="s">
        <v>5788</v>
      </c>
      <c r="F10405" s="161">
        <v>41085</v>
      </c>
      <c r="G10405" s="162">
        <v>2012</v>
      </c>
      <c r="H10405" s="37">
        <v>706000</v>
      </c>
      <c r="I10405" s="35">
        <v>649028</v>
      </c>
      <c r="J10405" s="35">
        <v>129806</v>
      </c>
      <c r="K10405" s="33"/>
    </row>
    <row r="10406" spans="1:11" ht="18" customHeight="1">
      <c r="A10406" s="33">
        <f t="shared" si="162"/>
        <v>10401</v>
      </c>
      <c r="B10406" s="160" t="s">
        <v>2462</v>
      </c>
      <c r="C10406" s="160" t="s">
        <v>13975</v>
      </c>
      <c r="D10406" s="159" t="s">
        <v>12959</v>
      </c>
      <c r="E10406" s="160" t="s">
        <v>1298</v>
      </c>
      <c r="F10406" s="161">
        <v>41085</v>
      </c>
      <c r="G10406" s="162">
        <v>2012</v>
      </c>
      <c r="H10406" s="37">
        <v>698600</v>
      </c>
      <c r="I10406" s="35">
        <v>642225</v>
      </c>
      <c r="J10406" s="35">
        <v>128445</v>
      </c>
      <c r="K10406" s="33"/>
    </row>
    <row r="10407" spans="1:11" ht="18" customHeight="1">
      <c r="A10407" s="33">
        <f t="shared" si="162"/>
        <v>10402</v>
      </c>
      <c r="B10407" s="160" t="s">
        <v>2462</v>
      </c>
      <c r="C10407" s="160" t="s">
        <v>13976</v>
      </c>
      <c r="D10407" s="159" t="s">
        <v>13977</v>
      </c>
      <c r="E10407" s="160" t="s">
        <v>1298</v>
      </c>
      <c r="F10407" s="161">
        <v>41085</v>
      </c>
      <c r="G10407" s="162">
        <v>2012</v>
      </c>
      <c r="H10407" s="37">
        <v>691200</v>
      </c>
      <c r="I10407" s="35">
        <v>635422</v>
      </c>
      <c r="J10407" s="35">
        <v>127084</v>
      </c>
      <c r="K10407" s="33"/>
    </row>
    <row r="10408" spans="1:11" ht="18" customHeight="1">
      <c r="A10408" s="33">
        <f t="shared" si="162"/>
        <v>10403</v>
      </c>
      <c r="B10408" s="160" t="s">
        <v>2462</v>
      </c>
      <c r="C10408" s="160" t="s">
        <v>13978</v>
      </c>
      <c r="D10408" s="159" t="s">
        <v>12959</v>
      </c>
      <c r="E10408" s="160" t="s">
        <v>1298</v>
      </c>
      <c r="F10408" s="161">
        <v>41085</v>
      </c>
      <c r="G10408" s="162">
        <v>2012</v>
      </c>
      <c r="H10408" s="37">
        <v>691200</v>
      </c>
      <c r="I10408" s="35">
        <v>635422</v>
      </c>
      <c r="J10408" s="35">
        <v>127084</v>
      </c>
      <c r="K10408" s="33"/>
    </row>
    <row r="10409" spans="1:11" ht="18" customHeight="1">
      <c r="A10409" s="33">
        <f t="shared" si="162"/>
        <v>10404</v>
      </c>
      <c r="B10409" s="160" t="s">
        <v>1937</v>
      </c>
      <c r="C10409" s="160" t="s">
        <v>13979</v>
      </c>
      <c r="D10409" s="159" t="s">
        <v>1838</v>
      </c>
      <c r="E10409" s="160" t="s">
        <v>1838</v>
      </c>
      <c r="F10409" s="161">
        <v>41085</v>
      </c>
      <c r="G10409" s="162">
        <v>2012</v>
      </c>
      <c r="H10409" s="37">
        <v>610000</v>
      </c>
      <c r="I10409" s="35">
        <v>661191</v>
      </c>
      <c r="J10409" s="35">
        <v>132238</v>
      </c>
      <c r="K10409" s="33"/>
    </row>
    <row r="10410" spans="1:11" ht="18" customHeight="1">
      <c r="A10410" s="33">
        <f t="shared" si="162"/>
        <v>10405</v>
      </c>
      <c r="B10410" s="160" t="s">
        <v>4733</v>
      </c>
      <c r="C10410" s="160" t="s">
        <v>13980</v>
      </c>
      <c r="D10410" s="159" t="s">
        <v>1838</v>
      </c>
      <c r="E10410" s="160" t="s">
        <v>1838</v>
      </c>
      <c r="F10410" s="161">
        <v>41085</v>
      </c>
      <c r="G10410" s="162">
        <v>2012</v>
      </c>
      <c r="H10410" s="37">
        <v>610000</v>
      </c>
      <c r="I10410" s="35">
        <v>661191</v>
      </c>
      <c r="J10410" s="35">
        <v>132238</v>
      </c>
      <c r="K10410" s="33"/>
    </row>
    <row r="10411" spans="1:11" ht="18" customHeight="1">
      <c r="A10411" s="33">
        <f t="shared" si="162"/>
        <v>10406</v>
      </c>
      <c r="B10411" s="160" t="s">
        <v>5626</v>
      </c>
      <c r="C10411" s="160" t="s">
        <v>13981</v>
      </c>
      <c r="D10411" s="159" t="s">
        <v>1838</v>
      </c>
      <c r="E10411" s="160" t="s">
        <v>1838</v>
      </c>
      <c r="F10411" s="161">
        <v>41085</v>
      </c>
      <c r="G10411" s="162">
        <v>2012</v>
      </c>
      <c r="H10411" s="37">
        <v>610000</v>
      </c>
      <c r="I10411" s="35">
        <v>661191</v>
      </c>
      <c r="J10411" s="35">
        <v>132238</v>
      </c>
      <c r="K10411" s="33"/>
    </row>
    <row r="10412" spans="1:11" ht="18" customHeight="1">
      <c r="A10412" s="33">
        <f t="shared" si="162"/>
        <v>10407</v>
      </c>
      <c r="B10412" s="160" t="s">
        <v>2599</v>
      </c>
      <c r="C10412" s="160" t="s">
        <v>13982</v>
      </c>
      <c r="D10412" s="159" t="s">
        <v>1919</v>
      </c>
      <c r="E10412" s="160" t="s">
        <v>1919</v>
      </c>
      <c r="F10412" s="161">
        <v>41085</v>
      </c>
      <c r="G10412" s="162">
        <v>2012</v>
      </c>
      <c r="H10412" s="37">
        <v>520380</v>
      </c>
      <c r="I10412" s="35">
        <v>564050</v>
      </c>
      <c r="J10412" s="35">
        <v>112810</v>
      </c>
      <c r="K10412" s="33"/>
    </row>
    <row r="10413" spans="1:11" ht="18" customHeight="1">
      <c r="A10413" s="33">
        <f t="shared" si="162"/>
        <v>10408</v>
      </c>
      <c r="B10413" s="160" t="s">
        <v>4756</v>
      </c>
      <c r="C10413" s="160" t="s">
        <v>13983</v>
      </c>
      <c r="D10413" s="159" t="s">
        <v>1298</v>
      </c>
      <c r="E10413" s="160" t="s">
        <v>1298</v>
      </c>
      <c r="F10413" s="161">
        <v>41085</v>
      </c>
      <c r="G10413" s="162">
        <v>2012</v>
      </c>
      <c r="H10413" s="37">
        <v>510900</v>
      </c>
      <c r="I10413" s="35">
        <v>469672</v>
      </c>
      <c r="J10413" s="35">
        <v>93934</v>
      </c>
      <c r="K10413" s="33"/>
    </row>
    <row r="10414" spans="1:11" ht="18" customHeight="1">
      <c r="A10414" s="33">
        <f t="shared" si="162"/>
        <v>10409</v>
      </c>
      <c r="B10414" s="160" t="s">
        <v>6162</v>
      </c>
      <c r="C10414" s="160" t="s">
        <v>13984</v>
      </c>
      <c r="D10414" s="159" t="s">
        <v>1298</v>
      </c>
      <c r="E10414" s="160" t="s">
        <v>1298</v>
      </c>
      <c r="F10414" s="161">
        <v>41085</v>
      </c>
      <c r="G10414" s="162">
        <v>2012</v>
      </c>
      <c r="H10414" s="37">
        <v>498000</v>
      </c>
      <c r="I10414" s="35">
        <v>457813</v>
      </c>
      <c r="J10414" s="35">
        <v>91563</v>
      </c>
      <c r="K10414" s="33"/>
    </row>
    <row r="10415" spans="1:11" ht="18" customHeight="1">
      <c r="A10415" s="33">
        <f t="shared" si="162"/>
        <v>10410</v>
      </c>
      <c r="B10415" s="160" t="s">
        <v>4605</v>
      </c>
      <c r="C10415" s="160" t="s">
        <v>13985</v>
      </c>
      <c r="D10415" s="159" t="s">
        <v>12959</v>
      </c>
      <c r="E10415" s="160" t="s">
        <v>1298</v>
      </c>
      <c r="F10415" s="161">
        <v>41085</v>
      </c>
      <c r="G10415" s="162">
        <v>2012</v>
      </c>
      <c r="H10415" s="37">
        <v>498000</v>
      </c>
      <c r="I10415" s="35">
        <v>457813</v>
      </c>
      <c r="J10415" s="35">
        <v>91563</v>
      </c>
      <c r="K10415" s="33"/>
    </row>
    <row r="10416" spans="1:11" ht="18" customHeight="1">
      <c r="A10416" s="33">
        <f t="shared" si="162"/>
        <v>10411</v>
      </c>
      <c r="B10416" s="160" t="s">
        <v>2462</v>
      </c>
      <c r="C10416" s="160" t="s">
        <v>13986</v>
      </c>
      <c r="D10416" s="159" t="s">
        <v>1298</v>
      </c>
      <c r="E10416" s="160" t="s">
        <v>1298</v>
      </c>
      <c r="F10416" s="161">
        <v>41085</v>
      </c>
      <c r="G10416" s="162">
        <v>2012</v>
      </c>
      <c r="H10416" s="37">
        <v>498000</v>
      </c>
      <c r="I10416" s="35">
        <v>457813</v>
      </c>
      <c r="J10416" s="35">
        <v>91563</v>
      </c>
      <c r="K10416" s="33"/>
    </row>
    <row r="10417" spans="1:11" s="38" customFormat="1" ht="18" customHeight="1">
      <c r="A10417" s="33">
        <f t="shared" si="162"/>
        <v>10412</v>
      </c>
      <c r="B10417" s="160" t="s">
        <v>2377</v>
      </c>
      <c r="C10417" s="160" t="s">
        <v>13987</v>
      </c>
      <c r="D10417" s="159" t="s">
        <v>1432</v>
      </c>
      <c r="E10417" s="160" t="s">
        <v>1432</v>
      </c>
      <c r="F10417" s="161">
        <v>41085</v>
      </c>
      <c r="G10417" s="162">
        <v>2012</v>
      </c>
      <c r="H10417" s="37">
        <v>497700</v>
      </c>
      <c r="I10417" s="35">
        <v>539467</v>
      </c>
      <c r="J10417" s="35">
        <v>107893</v>
      </c>
      <c r="K10417" s="33"/>
    </row>
    <row r="10418" spans="1:11" s="38" customFormat="1" ht="18" customHeight="1">
      <c r="A10418" s="33">
        <f t="shared" si="162"/>
        <v>10413</v>
      </c>
      <c r="B10418" s="160" t="s">
        <v>4756</v>
      </c>
      <c r="C10418" s="160" t="s">
        <v>13988</v>
      </c>
      <c r="D10418" s="159" t="s">
        <v>1432</v>
      </c>
      <c r="E10418" s="160" t="s">
        <v>1432</v>
      </c>
      <c r="F10418" s="161">
        <v>41085</v>
      </c>
      <c r="G10418" s="162">
        <v>2012</v>
      </c>
      <c r="H10418" s="37">
        <v>497700</v>
      </c>
      <c r="I10418" s="35">
        <v>539467</v>
      </c>
      <c r="J10418" s="35">
        <v>107893</v>
      </c>
      <c r="K10418" s="33"/>
    </row>
    <row r="10419" spans="1:11" s="38" customFormat="1" ht="18" customHeight="1">
      <c r="A10419" s="33">
        <f t="shared" si="162"/>
        <v>10414</v>
      </c>
      <c r="B10419" s="160" t="s">
        <v>2194</v>
      </c>
      <c r="C10419" s="160" t="s">
        <v>13989</v>
      </c>
      <c r="D10419" s="159" t="s">
        <v>1432</v>
      </c>
      <c r="E10419" s="160" t="s">
        <v>1432</v>
      </c>
      <c r="F10419" s="161">
        <v>41085</v>
      </c>
      <c r="G10419" s="162">
        <v>2012</v>
      </c>
      <c r="H10419" s="37">
        <v>497700</v>
      </c>
      <c r="I10419" s="35">
        <v>539467</v>
      </c>
      <c r="J10419" s="35">
        <v>107893</v>
      </c>
      <c r="K10419" s="33"/>
    </row>
    <row r="10420" spans="1:11" s="38" customFormat="1" ht="18" customHeight="1">
      <c r="A10420" s="33">
        <f t="shared" si="162"/>
        <v>10415</v>
      </c>
      <c r="B10420" s="160" t="s">
        <v>2194</v>
      </c>
      <c r="C10420" s="160" t="s">
        <v>13990</v>
      </c>
      <c r="D10420" s="159" t="s">
        <v>1432</v>
      </c>
      <c r="E10420" s="160" t="s">
        <v>1432</v>
      </c>
      <c r="F10420" s="161">
        <v>41085</v>
      </c>
      <c r="G10420" s="162">
        <v>2012</v>
      </c>
      <c r="H10420" s="37">
        <v>497700</v>
      </c>
      <c r="I10420" s="35">
        <v>539467</v>
      </c>
      <c r="J10420" s="35">
        <v>107893</v>
      </c>
      <c r="K10420" s="33"/>
    </row>
    <row r="10421" spans="1:11" s="38" customFormat="1" ht="18" customHeight="1">
      <c r="A10421" s="33">
        <f t="shared" si="162"/>
        <v>10416</v>
      </c>
      <c r="B10421" s="160" t="s">
        <v>2194</v>
      </c>
      <c r="C10421" s="160" t="s">
        <v>13991</v>
      </c>
      <c r="D10421" s="159" t="s">
        <v>1432</v>
      </c>
      <c r="E10421" s="160" t="s">
        <v>1432</v>
      </c>
      <c r="F10421" s="161">
        <v>41085</v>
      </c>
      <c r="G10421" s="162">
        <v>2012</v>
      </c>
      <c r="H10421" s="37">
        <v>497700</v>
      </c>
      <c r="I10421" s="35">
        <v>539467</v>
      </c>
      <c r="J10421" s="35">
        <v>107893</v>
      </c>
      <c r="K10421" s="33"/>
    </row>
    <row r="10422" spans="1:11" s="38" customFormat="1" ht="18" customHeight="1">
      <c r="A10422" s="33">
        <f t="shared" si="162"/>
        <v>10417</v>
      </c>
      <c r="B10422" s="160" t="s">
        <v>3388</v>
      </c>
      <c r="C10422" s="160" t="s">
        <v>13992</v>
      </c>
      <c r="D10422" s="159" t="s">
        <v>1432</v>
      </c>
      <c r="E10422" s="160" t="s">
        <v>1432</v>
      </c>
      <c r="F10422" s="161">
        <v>41085</v>
      </c>
      <c r="G10422" s="162">
        <v>2012</v>
      </c>
      <c r="H10422" s="37">
        <v>497700</v>
      </c>
      <c r="I10422" s="35">
        <v>539467</v>
      </c>
      <c r="J10422" s="35">
        <v>107893</v>
      </c>
      <c r="K10422" s="33"/>
    </row>
    <row r="10423" spans="1:11" s="38" customFormat="1" ht="18" customHeight="1">
      <c r="A10423" s="33">
        <f t="shared" si="162"/>
        <v>10418</v>
      </c>
      <c r="B10423" s="160" t="s">
        <v>12940</v>
      </c>
      <c r="C10423" s="160" t="s">
        <v>13993</v>
      </c>
      <c r="D10423" s="159" t="s">
        <v>1432</v>
      </c>
      <c r="E10423" s="160" t="s">
        <v>1432</v>
      </c>
      <c r="F10423" s="161">
        <v>41085</v>
      </c>
      <c r="G10423" s="162">
        <v>2012</v>
      </c>
      <c r="H10423" s="37">
        <v>497700</v>
      </c>
      <c r="I10423" s="35">
        <v>539467</v>
      </c>
      <c r="J10423" s="35">
        <v>107893</v>
      </c>
      <c r="K10423" s="33"/>
    </row>
    <row r="10424" spans="1:11" s="38" customFormat="1" ht="18" customHeight="1">
      <c r="A10424" s="33">
        <f t="shared" si="162"/>
        <v>10419</v>
      </c>
      <c r="B10424" s="160" t="s">
        <v>3805</v>
      </c>
      <c r="C10424" s="160" t="s">
        <v>13994</v>
      </c>
      <c r="D10424" s="159" t="s">
        <v>1432</v>
      </c>
      <c r="E10424" s="160" t="s">
        <v>1432</v>
      </c>
      <c r="F10424" s="161">
        <v>41085</v>
      </c>
      <c r="G10424" s="162">
        <v>2012</v>
      </c>
      <c r="H10424" s="37">
        <v>497700</v>
      </c>
      <c r="I10424" s="35">
        <v>539467</v>
      </c>
      <c r="J10424" s="35">
        <v>107893</v>
      </c>
      <c r="K10424" s="33"/>
    </row>
    <row r="10425" spans="1:11" s="38" customFormat="1" ht="18" customHeight="1">
      <c r="A10425" s="33">
        <f t="shared" si="162"/>
        <v>10420</v>
      </c>
      <c r="B10425" s="160" t="s">
        <v>3805</v>
      </c>
      <c r="C10425" s="160" t="s">
        <v>13995</v>
      </c>
      <c r="D10425" s="159" t="s">
        <v>1432</v>
      </c>
      <c r="E10425" s="160" t="s">
        <v>1432</v>
      </c>
      <c r="F10425" s="161">
        <v>41085</v>
      </c>
      <c r="G10425" s="162">
        <v>2012</v>
      </c>
      <c r="H10425" s="37">
        <v>497700</v>
      </c>
      <c r="I10425" s="35">
        <v>539467</v>
      </c>
      <c r="J10425" s="35">
        <v>107893</v>
      </c>
      <c r="K10425" s="33"/>
    </row>
    <row r="10426" spans="1:11" s="38" customFormat="1" ht="18" customHeight="1">
      <c r="A10426" s="33">
        <f t="shared" si="162"/>
        <v>10421</v>
      </c>
      <c r="B10426" s="160" t="s">
        <v>4142</v>
      </c>
      <c r="C10426" s="160" t="s">
        <v>13996</v>
      </c>
      <c r="D10426" s="159" t="s">
        <v>1432</v>
      </c>
      <c r="E10426" s="160" t="s">
        <v>1432</v>
      </c>
      <c r="F10426" s="161">
        <v>41085</v>
      </c>
      <c r="G10426" s="162">
        <v>2012</v>
      </c>
      <c r="H10426" s="37">
        <v>497700</v>
      </c>
      <c r="I10426" s="35">
        <v>539467</v>
      </c>
      <c r="J10426" s="35">
        <v>107893</v>
      </c>
      <c r="K10426" s="33"/>
    </row>
    <row r="10427" spans="1:11" s="38" customFormat="1" ht="18" customHeight="1">
      <c r="A10427" s="33">
        <f t="shared" si="162"/>
        <v>10422</v>
      </c>
      <c r="B10427" s="160" t="s">
        <v>2377</v>
      </c>
      <c r="C10427" s="160" t="s">
        <v>13997</v>
      </c>
      <c r="D10427" s="159" t="s">
        <v>1432</v>
      </c>
      <c r="E10427" s="160" t="s">
        <v>1432</v>
      </c>
      <c r="F10427" s="161">
        <v>41085</v>
      </c>
      <c r="G10427" s="162">
        <v>2012</v>
      </c>
      <c r="H10427" s="37">
        <v>497700</v>
      </c>
      <c r="I10427" s="35">
        <v>539467</v>
      </c>
      <c r="J10427" s="35">
        <v>107893</v>
      </c>
      <c r="K10427" s="33"/>
    </row>
    <row r="10428" spans="1:11" s="38" customFormat="1" ht="18" customHeight="1">
      <c r="A10428" s="33">
        <f t="shared" si="162"/>
        <v>10423</v>
      </c>
      <c r="B10428" s="160" t="s">
        <v>2377</v>
      </c>
      <c r="C10428" s="160" t="s">
        <v>13998</v>
      </c>
      <c r="D10428" s="159" t="s">
        <v>1432</v>
      </c>
      <c r="E10428" s="160" t="s">
        <v>1432</v>
      </c>
      <c r="F10428" s="161">
        <v>41085</v>
      </c>
      <c r="G10428" s="162">
        <v>2012</v>
      </c>
      <c r="H10428" s="37">
        <v>497700</v>
      </c>
      <c r="I10428" s="35">
        <v>539467</v>
      </c>
      <c r="J10428" s="35">
        <v>107893</v>
      </c>
      <c r="K10428" s="33"/>
    </row>
    <row r="10429" spans="1:11" s="38" customFormat="1" ht="18" customHeight="1">
      <c r="A10429" s="33">
        <f t="shared" si="162"/>
        <v>10424</v>
      </c>
      <c r="B10429" s="160" t="s">
        <v>2377</v>
      </c>
      <c r="C10429" s="160" t="s">
        <v>13999</v>
      </c>
      <c r="D10429" s="159" t="s">
        <v>1432</v>
      </c>
      <c r="E10429" s="160" t="s">
        <v>1432</v>
      </c>
      <c r="F10429" s="161">
        <v>41085</v>
      </c>
      <c r="G10429" s="162">
        <v>2012</v>
      </c>
      <c r="H10429" s="37">
        <v>497700</v>
      </c>
      <c r="I10429" s="35">
        <v>539467</v>
      </c>
      <c r="J10429" s="35">
        <v>107893</v>
      </c>
      <c r="K10429" s="33"/>
    </row>
    <row r="10430" spans="1:11" s="38" customFormat="1" ht="18" customHeight="1">
      <c r="A10430" s="33">
        <f t="shared" si="162"/>
        <v>10425</v>
      </c>
      <c r="B10430" s="160" t="s">
        <v>2377</v>
      </c>
      <c r="C10430" s="160" t="s">
        <v>14000</v>
      </c>
      <c r="D10430" s="159" t="s">
        <v>1432</v>
      </c>
      <c r="E10430" s="160" t="s">
        <v>1432</v>
      </c>
      <c r="F10430" s="161">
        <v>41085</v>
      </c>
      <c r="G10430" s="162">
        <v>2012</v>
      </c>
      <c r="H10430" s="37">
        <v>497700</v>
      </c>
      <c r="I10430" s="35">
        <v>539467</v>
      </c>
      <c r="J10430" s="35">
        <v>107893</v>
      </c>
      <c r="K10430" s="33"/>
    </row>
    <row r="10431" spans="1:11" s="38" customFormat="1" ht="18" customHeight="1">
      <c r="A10431" s="33">
        <f t="shared" si="162"/>
        <v>10426</v>
      </c>
      <c r="B10431" s="160" t="s">
        <v>2377</v>
      </c>
      <c r="C10431" s="160" t="s">
        <v>14001</v>
      </c>
      <c r="D10431" s="159" t="s">
        <v>1432</v>
      </c>
      <c r="E10431" s="160" t="s">
        <v>1432</v>
      </c>
      <c r="F10431" s="161">
        <v>41085</v>
      </c>
      <c r="G10431" s="162">
        <v>2012</v>
      </c>
      <c r="H10431" s="37">
        <v>497700</v>
      </c>
      <c r="I10431" s="35">
        <v>539467</v>
      </c>
      <c r="J10431" s="35">
        <v>107893</v>
      </c>
      <c r="K10431" s="33"/>
    </row>
    <row r="10432" spans="1:11" s="38" customFormat="1" ht="18" customHeight="1">
      <c r="A10432" s="33">
        <f t="shared" si="162"/>
        <v>10427</v>
      </c>
      <c r="B10432" s="160" t="s">
        <v>2462</v>
      </c>
      <c r="C10432" s="160" t="s">
        <v>14002</v>
      </c>
      <c r="D10432" s="159" t="s">
        <v>1298</v>
      </c>
      <c r="E10432" s="160" t="s">
        <v>1298</v>
      </c>
      <c r="F10432" s="161">
        <v>41085</v>
      </c>
      <c r="G10432" s="162">
        <v>2012</v>
      </c>
      <c r="H10432" s="37">
        <v>478000</v>
      </c>
      <c r="I10432" s="35">
        <v>439427</v>
      </c>
      <c r="J10432" s="35">
        <v>87885</v>
      </c>
      <c r="K10432" s="33"/>
    </row>
    <row r="10433" spans="1:11" s="38" customFormat="1" ht="18" customHeight="1">
      <c r="A10433" s="33">
        <f t="shared" si="162"/>
        <v>10428</v>
      </c>
      <c r="B10433" s="160" t="s">
        <v>2462</v>
      </c>
      <c r="C10433" s="160" t="s">
        <v>14003</v>
      </c>
      <c r="D10433" s="159" t="s">
        <v>1298</v>
      </c>
      <c r="E10433" s="160" t="s">
        <v>1298</v>
      </c>
      <c r="F10433" s="161">
        <v>41085</v>
      </c>
      <c r="G10433" s="162">
        <v>2012</v>
      </c>
      <c r="H10433" s="37">
        <v>478000</v>
      </c>
      <c r="I10433" s="35">
        <v>439427</v>
      </c>
      <c r="J10433" s="35">
        <v>87885</v>
      </c>
      <c r="K10433" s="33"/>
    </row>
    <row r="10434" spans="1:11" s="38" customFormat="1" ht="18" customHeight="1">
      <c r="A10434" s="33">
        <f t="shared" si="162"/>
        <v>10429</v>
      </c>
      <c r="B10434" s="160" t="s">
        <v>14004</v>
      </c>
      <c r="C10434" s="160" t="s">
        <v>14005</v>
      </c>
      <c r="D10434" s="159" t="s">
        <v>14006</v>
      </c>
      <c r="E10434" s="160" t="s">
        <v>1838</v>
      </c>
      <c r="F10434" s="161">
        <v>41085</v>
      </c>
      <c r="G10434" s="162">
        <v>2012</v>
      </c>
      <c r="H10434" s="37">
        <v>430400</v>
      </c>
      <c r="I10434" s="35">
        <v>466519</v>
      </c>
      <c r="J10434" s="35">
        <v>93304</v>
      </c>
      <c r="K10434" s="33"/>
    </row>
    <row r="10435" spans="1:11" s="38" customFormat="1" ht="18" customHeight="1">
      <c r="A10435" s="33">
        <f t="shared" si="162"/>
        <v>10430</v>
      </c>
      <c r="B10435" s="160" t="s">
        <v>14007</v>
      </c>
      <c r="C10435" s="160" t="s">
        <v>14008</v>
      </c>
      <c r="D10435" s="159" t="s">
        <v>14009</v>
      </c>
      <c r="E10435" s="160" t="s">
        <v>1838</v>
      </c>
      <c r="F10435" s="161">
        <v>41085</v>
      </c>
      <c r="G10435" s="162">
        <v>2012</v>
      </c>
      <c r="H10435" s="37">
        <v>430400</v>
      </c>
      <c r="I10435" s="35">
        <v>466519</v>
      </c>
      <c r="J10435" s="35">
        <v>93304</v>
      </c>
      <c r="K10435" s="33"/>
    </row>
    <row r="10436" spans="1:11" s="38" customFormat="1" ht="18" customHeight="1">
      <c r="A10436" s="33">
        <f t="shared" si="162"/>
        <v>10431</v>
      </c>
      <c r="B10436" s="160" t="s">
        <v>6419</v>
      </c>
      <c r="C10436" s="160" t="s">
        <v>14010</v>
      </c>
      <c r="D10436" s="159" t="s">
        <v>1838</v>
      </c>
      <c r="E10436" s="160" t="s">
        <v>1838</v>
      </c>
      <c r="F10436" s="161">
        <v>41085</v>
      </c>
      <c r="G10436" s="162">
        <v>2012</v>
      </c>
      <c r="H10436" s="37">
        <v>430400</v>
      </c>
      <c r="I10436" s="35">
        <v>466519</v>
      </c>
      <c r="J10436" s="35">
        <v>93304</v>
      </c>
      <c r="K10436" s="33"/>
    </row>
    <row r="10437" spans="1:11" s="38" customFormat="1" ht="18" customHeight="1">
      <c r="A10437" s="33">
        <f t="shared" si="162"/>
        <v>10432</v>
      </c>
      <c r="B10437" s="160" t="s">
        <v>6439</v>
      </c>
      <c r="C10437" s="160" t="s">
        <v>14011</v>
      </c>
      <c r="D10437" s="159" t="s">
        <v>1838</v>
      </c>
      <c r="E10437" s="160" t="s">
        <v>1838</v>
      </c>
      <c r="F10437" s="161">
        <v>41085</v>
      </c>
      <c r="G10437" s="162">
        <v>2012</v>
      </c>
      <c r="H10437" s="37">
        <v>430400</v>
      </c>
      <c r="I10437" s="35">
        <v>466519</v>
      </c>
      <c r="J10437" s="35">
        <v>93304</v>
      </c>
      <c r="K10437" s="33"/>
    </row>
    <row r="10438" spans="1:11" s="38" customFormat="1" ht="18" customHeight="1">
      <c r="A10438" s="33">
        <f t="shared" si="162"/>
        <v>10433</v>
      </c>
      <c r="B10438" s="160" t="s">
        <v>14012</v>
      </c>
      <c r="C10438" s="160" t="s">
        <v>14013</v>
      </c>
      <c r="D10438" s="159" t="s">
        <v>2258</v>
      </c>
      <c r="E10438" s="160" t="s">
        <v>2258</v>
      </c>
      <c r="F10438" s="161">
        <v>41085</v>
      </c>
      <c r="G10438" s="162">
        <v>2012</v>
      </c>
      <c r="H10438" s="37">
        <v>414000</v>
      </c>
      <c r="I10438" s="35">
        <v>448743</v>
      </c>
      <c r="J10438" s="35">
        <v>89749</v>
      </c>
      <c r="K10438" s="33"/>
    </row>
    <row r="10439" spans="1:11" s="38" customFormat="1" ht="18" customHeight="1">
      <c r="A10439" s="33">
        <f t="shared" ref="A10439:A10502" si="163">A10438+1</f>
        <v>10434</v>
      </c>
      <c r="B10439" s="160" t="s">
        <v>14014</v>
      </c>
      <c r="C10439" s="160" t="s">
        <v>14015</v>
      </c>
      <c r="D10439" s="159" t="s">
        <v>7156</v>
      </c>
      <c r="E10439" s="160" t="s">
        <v>7156</v>
      </c>
      <c r="F10439" s="161">
        <v>41085</v>
      </c>
      <c r="G10439" s="162">
        <v>2012</v>
      </c>
      <c r="H10439" s="37">
        <v>395300</v>
      </c>
      <c r="I10439" s="35">
        <v>428473</v>
      </c>
      <c r="J10439" s="35">
        <v>85695</v>
      </c>
      <c r="K10439" s="33"/>
    </row>
    <row r="10440" spans="1:11" s="38" customFormat="1" ht="18" customHeight="1">
      <c r="A10440" s="33">
        <f t="shared" si="163"/>
        <v>10435</v>
      </c>
      <c r="B10440" s="160" t="s">
        <v>14014</v>
      </c>
      <c r="C10440" s="160" t="s">
        <v>14016</v>
      </c>
      <c r="D10440" s="159" t="s">
        <v>7156</v>
      </c>
      <c r="E10440" s="160" t="s">
        <v>7156</v>
      </c>
      <c r="F10440" s="161">
        <v>41085</v>
      </c>
      <c r="G10440" s="162">
        <v>2012</v>
      </c>
      <c r="H10440" s="37">
        <v>395300</v>
      </c>
      <c r="I10440" s="35">
        <v>428473</v>
      </c>
      <c r="J10440" s="35">
        <v>85695</v>
      </c>
      <c r="K10440" s="33"/>
    </row>
    <row r="10441" spans="1:11" s="38" customFormat="1" ht="18" customHeight="1">
      <c r="A10441" s="33">
        <f t="shared" si="163"/>
        <v>10436</v>
      </c>
      <c r="B10441" s="160" t="s">
        <v>14014</v>
      </c>
      <c r="C10441" s="160" t="s">
        <v>14017</v>
      </c>
      <c r="D10441" s="159" t="s">
        <v>7156</v>
      </c>
      <c r="E10441" s="160" t="s">
        <v>7156</v>
      </c>
      <c r="F10441" s="161">
        <v>41085</v>
      </c>
      <c r="G10441" s="162">
        <v>2012</v>
      </c>
      <c r="H10441" s="37">
        <v>395300</v>
      </c>
      <c r="I10441" s="35">
        <v>428473</v>
      </c>
      <c r="J10441" s="35">
        <v>85695</v>
      </c>
      <c r="K10441" s="33"/>
    </row>
    <row r="10442" spans="1:11" s="38" customFormat="1" ht="18" customHeight="1">
      <c r="A10442" s="33">
        <f t="shared" si="163"/>
        <v>10437</v>
      </c>
      <c r="B10442" s="160" t="s">
        <v>14014</v>
      </c>
      <c r="C10442" s="160" t="s">
        <v>14018</v>
      </c>
      <c r="D10442" s="159" t="s">
        <v>7156</v>
      </c>
      <c r="E10442" s="160" t="s">
        <v>7156</v>
      </c>
      <c r="F10442" s="161">
        <v>41085</v>
      </c>
      <c r="G10442" s="162">
        <v>2012</v>
      </c>
      <c r="H10442" s="37">
        <v>395300</v>
      </c>
      <c r="I10442" s="35">
        <v>428473</v>
      </c>
      <c r="J10442" s="35">
        <v>85695</v>
      </c>
      <c r="K10442" s="33"/>
    </row>
    <row r="10443" spans="1:11" s="38" customFormat="1" ht="18" customHeight="1">
      <c r="A10443" s="33">
        <f t="shared" si="163"/>
        <v>10438</v>
      </c>
      <c r="B10443" s="160" t="s">
        <v>14014</v>
      </c>
      <c r="C10443" s="160" t="s">
        <v>14019</v>
      </c>
      <c r="D10443" s="159" t="s">
        <v>7156</v>
      </c>
      <c r="E10443" s="160" t="s">
        <v>7156</v>
      </c>
      <c r="F10443" s="161">
        <v>41085</v>
      </c>
      <c r="G10443" s="162">
        <v>2012</v>
      </c>
      <c r="H10443" s="37">
        <v>395300</v>
      </c>
      <c r="I10443" s="35">
        <v>428473</v>
      </c>
      <c r="J10443" s="35">
        <v>85695</v>
      </c>
      <c r="K10443" s="33"/>
    </row>
    <row r="10444" spans="1:11" s="38" customFormat="1" ht="18" customHeight="1">
      <c r="A10444" s="33">
        <f t="shared" si="163"/>
        <v>10439</v>
      </c>
      <c r="B10444" s="160" t="s">
        <v>14014</v>
      </c>
      <c r="C10444" s="160" t="s">
        <v>14020</v>
      </c>
      <c r="D10444" s="159" t="s">
        <v>7156</v>
      </c>
      <c r="E10444" s="160" t="s">
        <v>7156</v>
      </c>
      <c r="F10444" s="161">
        <v>41085</v>
      </c>
      <c r="G10444" s="162">
        <v>2012</v>
      </c>
      <c r="H10444" s="37">
        <v>395300</v>
      </c>
      <c r="I10444" s="35">
        <v>428473</v>
      </c>
      <c r="J10444" s="35">
        <v>85695</v>
      </c>
      <c r="K10444" s="33"/>
    </row>
    <row r="10445" spans="1:11" s="38" customFormat="1" ht="18" customHeight="1">
      <c r="A10445" s="33">
        <f t="shared" si="163"/>
        <v>10440</v>
      </c>
      <c r="B10445" s="160" t="s">
        <v>14014</v>
      </c>
      <c r="C10445" s="160" t="s">
        <v>14021</v>
      </c>
      <c r="D10445" s="159" t="s">
        <v>7156</v>
      </c>
      <c r="E10445" s="160" t="s">
        <v>7156</v>
      </c>
      <c r="F10445" s="161">
        <v>41085</v>
      </c>
      <c r="G10445" s="162">
        <v>2012</v>
      </c>
      <c r="H10445" s="37">
        <v>395300</v>
      </c>
      <c r="I10445" s="35">
        <v>428473</v>
      </c>
      <c r="J10445" s="35">
        <v>85695</v>
      </c>
      <c r="K10445" s="33"/>
    </row>
    <row r="10446" spans="1:11" s="38" customFormat="1" ht="18" customHeight="1">
      <c r="A10446" s="33">
        <f t="shared" si="163"/>
        <v>10441</v>
      </c>
      <c r="B10446" s="160" t="s">
        <v>14014</v>
      </c>
      <c r="C10446" s="160" t="s">
        <v>14022</v>
      </c>
      <c r="D10446" s="159" t="s">
        <v>7156</v>
      </c>
      <c r="E10446" s="160" t="s">
        <v>7156</v>
      </c>
      <c r="F10446" s="161">
        <v>41085</v>
      </c>
      <c r="G10446" s="162">
        <v>2012</v>
      </c>
      <c r="H10446" s="37">
        <v>395300</v>
      </c>
      <c r="I10446" s="35">
        <v>428473</v>
      </c>
      <c r="J10446" s="35">
        <v>85695</v>
      </c>
      <c r="K10446" s="33"/>
    </row>
    <row r="10447" spans="1:11" s="38" customFormat="1" ht="18" customHeight="1">
      <c r="A10447" s="33">
        <f t="shared" si="163"/>
        <v>10442</v>
      </c>
      <c r="B10447" s="160" t="s">
        <v>14014</v>
      </c>
      <c r="C10447" s="160" t="s">
        <v>14023</v>
      </c>
      <c r="D10447" s="159" t="s">
        <v>7156</v>
      </c>
      <c r="E10447" s="160" t="s">
        <v>7156</v>
      </c>
      <c r="F10447" s="161">
        <v>41085</v>
      </c>
      <c r="G10447" s="162">
        <v>2012</v>
      </c>
      <c r="H10447" s="37">
        <v>395300</v>
      </c>
      <c r="I10447" s="35">
        <v>428473</v>
      </c>
      <c r="J10447" s="35">
        <v>85695</v>
      </c>
      <c r="K10447" s="33"/>
    </row>
    <row r="10448" spans="1:11" s="38" customFormat="1" ht="18" customHeight="1">
      <c r="A10448" s="33">
        <f t="shared" si="163"/>
        <v>10443</v>
      </c>
      <c r="B10448" s="160" t="s">
        <v>14014</v>
      </c>
      <c r="C10448" s="160" t="s">
        <v>14024</v>
      </c>
      <c r="D10448" s="159" t="s">
        <v>7156</v>
      </c>
      <c r="E10448" s="160" t="s">
        <v>7156</v>
      </c>
      <c r="F10448" s="161">
        <v>41085</v>
      </c>
      <c r="G10448" s="162">
        <v>2012</v>
      </c>
      <c r="H10448" s="37">
        <v>395300</v>
      </c>
      <c r="I10448" s="35">
        <v>428473</v>
      </c>
      <c r="J10448" s="35">
        <v>85695</v>
      </c>
      <c r="K10448" s="33"/>
    </row>
    <row r="10449" spans="1:11" s="38" customFormat="1" ht="18" customHeight="1">
      <c r="A10449" s="33">
        <f t="shared" si="163"/>
        <v>10444</v>
      </c>
      <c r="B10449" s="160" t="s">
        <v>14014</v>
      </c>
      <c r="C10449" s="160" t="s">
        <v>14025</v>
      </c>
      <c r="D10449" s="159" t="s">
        <v>7156</v>
      </c>
      <c r="E10449" s="160" t="s">
        <v>7156</v>
      </c>
      <c r="F10449" s="161">
        <v>41085</v>
      </c>
      <c r="G10449" s="162">
        <v>2012</v>
      </c>
      <c r="H10449" s="37">
        <v>395300</v>
      </c>
      <c r="I10449" s="35">
        <v>428473</v>
      </c>
      <c r="J10449" s="35">
        <v>85695</v>
      </c>
      <c r="K10449" s="33"/>
    </row>
    <row r="10450" spans="1:11" s="38" customFormat="1" ht="18" customHeight="1">
      <c r="A10450" s="33">
        <f t="shared" si="163"/>
        <v>10445</v>
      </c>
      <c r="B10450" s="160" t="s">
        <v>14014</v>
      </c>
      <c r="C10450" s="160" t="s">
        <v>14026</v>
      </c>
      <c r="D10450" s="159" t="s">
        <v>7156</v>
      </c>
      <c r="E10450" s="160" t="s">
        <v>7156</v>
      </c>
      <c r="F10450" s="161">
        <v>41085</v>
      </c>
      <c r="G10450" s="162">
        <v>2012</v>
      </c>
      <c r="H10450" s="37">
        <v>395300</v>
      </c>
      <c r="I10450" s="35">
        <v>428473</v>
      </c>
      <c r="J10450" s="35">
        <v>85695</v>
      </c>
      <c r="K10450" s="33"/>
    </row>
    <row r="10451" spans="1:11" s="38" customFormat="1" ht="18" customHeight="1">
      <c r="A10451" s="33">
        <f t="shared" si="163"/>
        <v>10446</v>
      </c>
      <c r="B10451" s="160" t="s">
        <v>14014</v>
      </c>
      <c r="C10451" s="160" t="s">
        <v>14027</v>
      </c>
      <c r="D10451" s="159" t="s">
        <v>7156</v>
      </c>
      <c r="E10451" s="160" t="s">
        <v>7156</v>
      </c>
      <c r="F10451" s="161">
        <v>41085</v>
      </c>
      <c r="G10451" s="162">
        <v>2012</v>
      </c>
      <c r="H10451" s="37">
        <v>395300</v>
      </c>
      <c r="I10451" s="35">
        <v>428473</v>
      </c>
      <c r="J10451" s="35">
        <v>85695</v>
      </c>
      <c r="K10451" s="33"/>
    </row>
    <row r="10452" spans="1:11" s="38" customFormat="1" ht="18" customHeight="1">
      <c r="A10452" s="33">
        <f t="shared" si="163"/>
        <v>10447</v>
      </c>
      <c r="B10452" s="160" t="s">
        <v>14014</v>
      </c>
      <c r="C10452" s="160" t="s">
        <v>14028</v>
      </c>
      <c r="D10452" s="159" t="s">
        <v>7156</v>
      </c>
      <c r="E10452" s="160" t="s">
        <v>7156</v>
      </c>
      <c r="F10452" s="161">
        <v>41085</v>
      </c>
      <c r="G10452" s="162">
        <v>2012</v>
      </c>
      <c r="H10452" s="37">
        <v>395300</v>
      </c>
      <c r="I10452" s="35">
        <v>428473</v>
      </c>
      <c r="J10452" s="35">
        <v>85695</v>
      </c>
      <c r="K10452" s="33"/>
    </row>
    <row r="10453" spans="1:11" s="38" customFormat="1" ht="18" customHeight="1">
      <c r="A10453" s="33">
        <f t="shared" si="163"/>
        <v>10448</v>
      </c>
      <c r="B10453" s="160" t="s">
        <v>14014</v>
      </c>
      <c r="C10453" s="160" t="s">
        <v>14029</v>
      </c>
      <c r="D10453" s="159" t="s">
        <v>7156</v>
      </c>
      <c r="E10453" s="160" t="s">
        <v>7156</v>
      </c>
      <c r="F10453" s="161">
        <v>41085</v>
      </c>
      <c r="G10453" s="162">
        <v>2012</v>
      </c>
      <c r="H10453" s="37">
        <v>395300</v>
      </c>
      <c r="I10453" s="35">
        <v>428473</v>
      </c>
      <c r="J10453" s="35">
        <v>85695</v>
      </c>
      <c r="K10453" s="33"/>
    </row>
    <row r="10454" spans="1:11" s="38" customFormat="1" ht="18" customHeight="1">
      <c r="A10454" s="33">
        <f t="shared" si="163"/>
        <v>10449</v>
      </c>
      <c r="B10454" s="160" t="s">
        <v>14014</v>
      </c>
      <c r="C10454" s="160" t="s">
        <v>14030</v>
      </c>
      <c r="D10454" s="159" t="s">
        <v>7156</v>
      </c>
      <c r="E10454" s="160" t="s">
        <v>7156</v>
      </c>
      <c r="F10454" s="161">
        <v>41085</v>
      </c>
      <c r="G10454" s="162">
        <v>2012</v>
      </c>
      <c r="H10454" s="37">
        <v>395300</v>
      </c>
      <c r="I10454" s="35">
        <v>428473</v>
      </c>
      <c r="J10454" s="35">
        <v>85695</v>
      </c>
      <c r="K10454" s="33"/>
    </row>
    <row r="10455" spans="1:11" s="38" customFormat="1" ht="18" customHeight="1">
      <c r="A10455" s="33">
        <f t="shared" si="163"/>
        <v>10450</v>
      </c>
      <c r="B10455" s="160" t="s">
        <v>14014</v>
      </c>
      <c r="C10455" s="160" t="s">
        <v>14031</v>
      </c>
      <c r="D10455" s="159" t="s">
        <v>7156</v>
      </c>
      <c r="E10455" s="160" t="s">
        <v>7156</v>
      </c>
      <c r="F10455" s="161">
        <v>41085</v>
      </c>
      <c r="G10455" s="162">
        <v>2012</v>
      </c>
      <c r="H10455" s="37">
        <v>395300</v>
      </c>
      <c r="I10455" s="35">
        <v>428473</v>
      </c>
      <c r="J10455" s="35">
        <v>85695</v>
      </c>
      <c r="K10455" s="33"/>
    </row>
    <row r="10456" spans="1:11" s="38" customFormat="1" ht="18" customHeight="1">
      <c r="A10456" s="33">
        <f t="shared" si="163"/>
        <v>10451</v>
      </c>
      <c r="B10456" s="160" t="s">
        <v>4059</v>
      </c>
      <c r="C10456" s="160" t="s">
        <v>14032</v>
      </c>
      <c r="D10456" s="159" t="s">
        <v>7156</v>
      </c>
      <c r="E10456" s="160" t="s">
        <v>7156</v>
      </c>
      <c r="F10456" s="161">
        <v>41085</v>
      </c>
      <c r="G10456" s="162">
        <v>2012</v>
      </c>
      <c r="H10456" s="37">
        <v>395300</v>
      </c>
      <c r="I10456" s="35">
        <v>428473</v>
      </c>
      <c r="J10456" s="35">
        <v>85695</v>
      </c>
      <c r="K10456" s="33"/>
    </row>
    <row r="10457" spans="1:11" s="38" customFormat="1" ht="18" customHeight="1">
      <c r="A10457" s="33">
        <f t="shared" si="163"/>
        <v>10452</v>
      </c>
      <c r="B10457" s="160" t="s">
        <v>6631</v>
      </c>
      <c r="C10457" s="160" t="s">
        <v>14033</v>
      </c>
      <c r="D10457" s="159" t="s">
        <v>1459</v>
      </c>
      <c r="E10457" s="160" t="s">
        <v>1459</v>
      </c>
      <c r="F10457" s="161">
        <v>41085</v>
      </c>
      <c r="G10457" s="162">
        <v>2012</v>
      </c>
      <c r="H10457" s="37">
        <v>387000</v>
      </c>
      <c r="I10457" s="35">
        <v>419477</v>
      </c>
      <c r="J10457" s="35">
        <v>83895</v>
      </c>
      <c r="K10457" s="33"/>
    </row>
    <row r="10458" spans="1:11" s="38" customFormat="1" ht="18" customHeight="1">
      <c r="A10458" s="33">
        <f t="shared" si="163"/>
        <v>10453</v>
      </c>
      <c r="B10458" s="160" t="s">
        <v>2692</v>
      </c>
      <c r="C10458" s="160" t="s">
        <v>14034</v>
      </c>
      <c r="D10458" s="159" t="s">
        <v>6670</v>
      </c>
      <c r="E10458" s="160" t="s">
        <v>1263</v>
      </c>
      <c r="F10458" s="161">
        <v>41085</v>
      </c>
      <c r="G10458" s="162">
        <v>2012</v>
      </c>
      <c r="H10458" s="37">
        <v>354789</v>
      </c>
      <c r="I10458" s="35">
        <v>326159</v>
      </c>
      <c r="J10458" s="35">
        <v>65232</v>
      </c>
      <c r="K10458" s="33"/>
    </row>
    <row r="10459" spans="1:11" s="38" customFormat="1" ht="18" customHeight="1">
      <c r="A10459" s="33">
        <f t="shared" si="163"/>
        <v>10454</v>
      </c>
      <c r="B10459" s="160" t="s">
        <v>3328</v>
      </c>
      <c r="C10459" s="160" t="s">
        <v>14035</v>
      </c>
      <c r="D10459" s="159" t="s">
        <v>1263</v>
      </c>
      <c r="E10459" s="160" t="s">
        <v>1263</v>
      </c>
      <c r="F10459" s="161">
        <v>41085</v>
      </c>
      <c r="G10459" s="162">
        <v>2012</v>
      </c>
      <c r="H10459" s="37">
        <v>354789</v>
      </c>
      <c r="I10459" s="35">
        <v>326159</v>
      </c>
      <c r="J10459" s="35">
        <v>65232</v>
      </c>
      <c r="K10459" s="33"/>
    </row>
    <row r="10460" spans="1:11" s="38" customFormat="1" ht="18" customHeight="1">
      <c r="A10460" s="33">
        <f t="shared" si="163"/>
        <v>10455</v>
      </c>
      <c r="B10460" s="160" t="s">
        <v>4700</v>
      </c>
      <c r="C10460" s="160" t="s">
        <v>14036</v>
      </c>
      <c r="D10460" s="159" t="s">
        <v>2970</v>
      </c>
      <c r="E10460" s="160" t="s">
        <v>2970</v>
      </c>
      <c r="F10460" s="161">
        <v>41085</v>
      </c>
      <c r="G10460" s="162">
        <v>2012</v>
      </c>
      <c r="H10460" s="37">
        <v>336900</v>
      </c>
      <c r="I10460" s="35">
        <v>365173</v>
      </c>
      <c r="J10460" s="35">
        <v>73035</v>
      </c>
      <c r="K10460" s="33"/>
    </row>
    <row r="10461" spans="1:11" s="38" customFormat="1" ht="18" customHeight="1">
      <c r="A10461" s="33">
        <f t="shared" si="163"/>
        <v>10456</v>
      </c>
      <c r="B10461" s="160" t="s">
        <v>3328</v>
      </c>
      <c r="C10461" s="160" t="s">
        <v>14037</v>
      </c>
      <c r="D10461" s="159" t="s">
        <v>1263</v>
      </c>
      <c r="E10461" s="160" t="s">
        <v>1263</v>
      </c>
      <c r="F10461" s="161">
        <v>41085</v>
      </c>
      <c r="G10461" s="162">
        <v>2012</v>
      </c>
      <c r="H10461" s="37">
        <v>330000</v>
      </c>
      <c r="I10461" s="35">
        <v>303370</v>
      </c>
      <c r="J10461" s="35">
        <v>60674</v>
      </c>
      <c r="K10461" s="33"/>
    </row>
    <row r="10462" spans="1:11" s="38" customFormat="1" ht="18" customHeight="1">
      <c r="A10462" s="33">
        <f t="shared" si="163"/>
        <v>10457</v>
      </c>
      <c r="B10462" s="160" t="s">
        <v>4892</v>
      </c>
      <c r="C10462" s="160" t="s">
        <v>14038</v>
      </c>
      <c r="D10462" s="159" t="s">
        <v>1263</v>
      </c>
      <c r="E10462" s="160" t="s">
        <v>1263</v>
      </c>
      <c r="F10462" s="161">
        <v>41085</v>
      </c>
      <c r="G10462" s="162">
        <v>2012</v>
      </c>
      <c r="H10462" s="37">
        <v>320000</v>
      </c>
      <c r="I10462" s="35">
        <v>294177</v>
      </c>
      <c r="J10462" s="35">
        <v>58835</v>
      </c>
      <c r="K10462" s="33"/>
    </row>
    <row r="10463" spans="1:11" s="38" customFormat="1" ht="18" customHeight="1">
      <c r="A10463" s="33">
        <f t="shared" si="163"/>
        <v>10458</v>
      </c>
      <c r="B10463" s="160" t="s">
        <v>3388</v>
      </c>
      <c r="C10463" s="160" t="s">
        <v>14039</v>
      </c>
      <c r="D10463" s="159" t="s">
        <v>1263</v>
      </c>
      <c r="E10463" s="160" t="s">
        <v>1263</v>
      </c>
      <c r="F10463" s="161">
        <v>41085</v>
      </c>
      <c r="G10463" s="162">
        <v>2012</v>
      </c>
      <c r="H10463" s="37">
        <v>315000</v>
      </c>
      <c r="I10463" s="35">
        <v>289580</v>
      </c>
      <c r="J10463" s="35">
        <v>57916</v>
      </c>
      <c r="K10463" s="33"/>
    </row>
    <row r="10464" spans="1:11" s="38" customFormat="1" ht="18" customHeight="1">
      <c r="A10464" s="33">
        <f t="shared" si="163"/>
        <v>10459</v>
      </c>
      <c r="B10464" s="160" t="s">
        <v>3247</v>
      </c>
      <c r="C10464" s="160" t="s">
        <v>14040</v>
      </c>
      <c r="D10464" s="159" t="s">
        <v>1422</v>
      </c>
      <c r="E10464" s="160" t="s">
        <v>1422</v>
      </c>
      <c r="F10464" s="161">
        <v>41085</v>
      </c>
      <c r="G10464" s="162">
        <v>2012</v>
      </c>
      <c r="H10464" s="37">
        <v>300000</v>
      </c>
      <c r="I10464" s="35">
        <v>325176</v>
      </c>
      <c r="J10464" s="35">
        <v>65035</v>
      </c>
      <c r="K10464" s="33"/>
    </row>
    <row r="10465" spans="1:11" s="38" customFormat="1" ht="18" customHeight="1">
      <c r="A10465" s="33">
        <f t="shared" si="163"/>
        <v>10460</v>
      </c>
      <c r="B10465" s="160" t="s">
        <v>3142</v>
      </c>
      <c r="C10465" s="160" t="s">
        <v>14041</v>
      </c>
      <c r="D10465" s="159" t="s">
        <v>1422</v>
      </c>
      <c r="E10465" s="160" t="s">
        <v>1422</v>
      </c>
      <c r="F10465" s="161">
        <v>41085</v>
      </c>
      <c r="G10465" s="162">
        <v>2012</v>
      </c>
      <c r="H10465" s="37">
        <v>300000</v>
      </c>
      <c r="I10465" s="35">
        <v>325176</v>
      </c>
      <c r="J10465" s="35">
        <v>65035</v>
      </c>
      <c r="K10465" s="33"/>
    </row>
    <row r="10466" spans="1:11" ht="18" customHeight="1">
      <c r="A10466" s="33">
        <f t="shared" si="163"/>
        <v>10461</v>
      </c>
      <c r="B10466" s="160" t="s">
        <v>3142</v>
      </c>
      <c r="C10466" s="160" t="s">
        <v>14042</v>
      </c>
      <c r="D10466" s="159" t="s">
        <v>1422</v>
      </c>
      <c r="E10466" s="160" t="s">
        <v>1422</v>
      </c>
      <c r="F10466" s="161">
        <v>41085</v>
      </c>
      <c r="G10466" s="162">
        <v>2012</v>
      </c>
      <c r="H10466" s="37">
        <v>300000</v>
      </c>
      <c r="I10466" s="35">
        <v>325176</v>
      </c>
      <c r="J10466" s="35">
        <v>65035</v>
      </c>
      <c r="K10466" s="33"/>
    </row>
    <row r="10467" spans="1:11" ht="18" customHeight="1">
      <c r="A10467" s="33">
        <f t="shared" si="163"/>
        <v>10462</v>
      </c>
      <c r="B10467" s="160" t="s">
        <v>6130</v>
      </c>
      <c r="C10467" s="160" t="s">
        <v>14043</v>
      </c>
      <c r="D10467" s="159" t="s">
        <v>1422</v>
      </c>
      <c r="E10467" s="160" t="s">
        <v>1422</v>
      </c>
      <c r="F10467" s="161">
        <v>41085</v>
      </c>
      <c r="G10467" s="162">
        <v>2012</v>
      </c>
      <c r="H10467" s="37">
        <v>300000</v>
      </c>
      <c r="I10467" s="35">
        <v>325176</v>
      </c>
      <c r="J10467" s="35">
        <v>65035</v>
      </c>
      <c r="K10467" s="33"/>
    </row>
    <row r="10468" spans="1:11" ht="18" customHeight="1">
      <c r="A10468" s="33">
        <f t="shared" si="163"/>
        <v>10463</v>
      </c>
      <c r="B10468" s="160" t="s">
        <v>14044</v>
      </c>
      <c r="C10468" s="160" t="s">
        <v>14045</v>
      </c>
      <c r="D10468" s="159" t="s">
        <v>1838</v>
      </c>
      <c r="E10468" s="160" t="s">
        <v>7156</v>
      </c>
      <c r="F10468" s="161">
        <v>41085</v>
      </c>
      <c r="G10468" s="162">
        <v>2012</v>
      </c>
      <c r="H10468" s="37">
        <v>291000</v>
      </c>
      <c r="I10468" s="35">
        <v>315421</v>
      </c>
      <c r="J10468" s="35">
        <v>63084</v>
      </c>
      <c r="K10468" s="33"/>
    </row>
    <row r="10469" spans="1:11" ht="18" customHeight="1">
      <c r="A10469" s="33">
        <f t="shared" si="163"/>
        <v>10464</v>
      </c>
      <c r="B10469" s="160" t="s">
        <v>14044</v>
      </c>
      <c r="C10469" s="160" t="s">
        <v>14046</v>
      </c>
      <c r="D10469" s="159" t="s">
        <v>1838</v>
      </c>
      <c r="E10469" s="160" t="s">
        <v>7156</v>
      </c>
      <c r="F10469" s="161">
        <v>41085</v>
      </c>
      <c r="G10469" s="162">
        <v>2012</v>
      </c>
      <c r="H10469" s="37">
        <v>291000</v>
      </c>
      <c r="I10469" s="35">
        <v>315421</v>
      </c>
      <c r="J10469" s="35">
        <v>63084</v>
      </c>
      <c r="K10469" s="33"/>
    </row>
    <row r="10470" spans="1:11" ht="18" customHeight="1">
      <c r="A10470" s="33">
        <f t="shared" si="163"/>
        <v>10465</v>
      </c>
      <c r="B10470" s="160" t="s">
        <v>14044</v>
      </c>
      <c r="C10470" s="160" t="s">
        <v>14047</v>
      </c>
      <c r="D10470" s="159" t="s">
        <v>1838</v>
      </c>
      <c r="E10470" s="160" t="s">
        <v>7156</v>
      </c>
      <c r="F10470" s="161">
        <v>41085</v>
      </c>
      <c r="G10470" s="162">
        <v>2012</v>
      </c>
      <c r="H10470" s="37">
        <v>291000</v>
      </c>
      <c r="I10470" s="35">
        <v>315421</v>
      </c>
      <c r="J10470" s="35">
        <v>63084</v>
      </c>
      <c r="K10470" s="33"/>
    </row>
    <row r="10471" spans="1:11" ht="18" customHeight="1">
      <c r="A10471" s="33">
        <f t="shared" si="163"/>
        <v>10466</v>
      </c>
      <c r="B10471" s="160" t="s">
        <v>4901</v>
      </c>
      <c r="C10471" s="160" t="s">
        <v>14048</v>
      </c>
      <c r="D10471" s="159" t="s">
        <v>1263</v>
      </c>
      <c r="E10471" s="160" t="s">
        <v>1263</v>
      </c>
      <c r="F10471" s="161">
        <v>41085</v>
      </c>
      <c r="G10471" s="162">
        <v>2012</v>
      </c>
      <c r="H10471" s="37">
        <v>255100</v>
      </c>
      <c r="I10471" s="35">
        <v>234514</v>
      </c>
      <c r="J10471" s="35">
        <v>46903</v>
      </c>
      <c r="K10471" s="33"/>
    </row>
    <row r="10472" spans="1:11" ht="18" customHeight="1">
      <c r="A10472" s="33">
        <f t="shared" si="163"/>
        <v>10467</v>
      </c>
      <c r="B10472" s="160" t="s">
        <v>4901</v>
      </c>
      <c r="C10472" s="160" t="s">
        <v>14049</v>
      </c>
      <c r="D10472" s="159" t="s">
        <v>1263</v>
      </c>
      <c r="E10472" s="160" t="s">
        <v>1263</v>
      </c>
      <c r="F10472" s="161">
        <v>41085</v>
      </c>
      <c r="G10472" s="162">
        <v>2012</v>
      </c>
      <c r="H10472" s="37">
        <v>255100</v>
      </c>
      <c r="I10472" s="35">
        <v>234514</v>
      </c>
      <c r="J10472" s="35">
        <v>46903</v>
      </c>
      <c r="K10472" s="33"/>
    </row>
    <row r="10473" spans="1:11" ht="18" customHeight="1">
      <c r="A10473" s="33">
        <f t="shared" si="163"/>
        <v>10468</v>
      </c>
      <c r="B10473" s="160" t="s">
        <v>8247</v>
      </c>
      <c r="C10473" s="160" t="s">
        <v>14050</v>
      </c>
      <c r="D10473" s="159" t="s">
        <v>1462</v>
      </c>
      <c r="E10473" s="160" t="s">
        <v>1462</v>
      </c>
      <c r="F10473" s="161">
        <v>41085</v>
      </c>
      <c r="G10473" s="162">
        <v>2012</v>
      </c>
      <c r="H10473" s="37">
        <v>243100</v>
      </c>
      <c r="I10473" s="35">
        <v>263501</v>
      </c>
      <c r="J10473" s="35">
        <v>52700</v>
      </c>
      <c r="K10473" s="33"/>
    </row>
    <row r="10474" spans="1:11" ht="18" customHeight="1">
      <c r="A10474" s="33">
        <f t="shared" si="163"/>
        <v>10469</v>
      </c>
      <c r="B10474" s="160" t="s">
        <v>14051</v>
      </c>
      <c r="C10474" s="160" t="s">
        <v>14052</v>
      </c>
      <c r="D10474" s="159" t="s">
        <v>1462</v>
      </c>
      <c r="E10474" s="160" t="s">
        <v>1462</v>
      </c>
      <c r="F10474" s="161">
        <v>41085</v>
      </c>
      <c r="G10474" s="162">
        <v>2012</v>
      </c>
      <c r="H10474" s="37">
        <v>243100</v>
      </c>
      <c r="I10474" s="35">
        <v>263501</v>
      </c>
      <c r="J10474" s="35">
        <v>52700</v>
      </c>
      <c r="K10474" s="33"/>
    </row>
    <row r="10475" spans="1:11" ht="18" customHeight="1">
      <c r="A10475" s="33">
        <f t="shared" si="163"/>
        <v>10470</v>
      </c>
      <c r="B10475" s="160" t="s">
        <v>11231</v>
      </c>
      <c r="C10475" s="160" t="s">
        <v>14053</v>
      </c>
      <c r="D10475" s="159" t="s">
        <v>7156</v>
      </c>
      <c r="E10475" s="160" t="s">
        <v>7156</v>
      </c>
      <c r="F10475" s="161">
        <v>41085</v>
      </c>
      <c r="G10475" s="162">
        <v>2012</v>
      </c>
      <c r="H10475" s="37">
        <v>237000</v>
      </c>
      <c r="I10475" s="35">
        <v>256889</v>
      </c>
      <c r="J10475" s="35">
        <v>51378</v>
      </c>
      <c r="K10475" s="33"/>
    </row>
    <row r="10476" spans="1:11" ht="18" customHeight="1">
      <c r="A10476" s="33">
        <f t="shared" si="163"/>
        <v>10471</v>
      </c>
      <c r="B10476" s="160" t="s">
        <v>11231</v>
      </c>
      <c r="C10476" s="160" t="s">
        <v>14054</v>
      </c>
      <c r="D10476" s="159" t="s">
        <v>7156</v>
      </c>
      <c r="E10476" s="160" t="s">
        <v>7156</v>
      </c>
      <c r="F10476" s="161">
        <v>41085</v>
      </c>
      <c r="G10476" s="162">
        <v>2012</v>
      </c>
      <c r="H10476" s="37">
        <v>237000</v>
      </c>
      <c r="I10476" s="35">
        <v>256889</v>
      </c>
      <c r="J10476" s="35">
        <v>51378</v>
      </c>
      <c r="K10476" s="33"/>
    </row>
    <row r="10477" spans="1:11" ht="18" customHeight="1">
      <c r="A10477" s="33">
        <f t="shared" si="163"/>
        <v>10472</v>
      </c>
      <c r="B10477" s="160" t="s">
        <v>11231</v>
      </c>
      <c r="C10477" s="160" t="s">
        <v>14055</v>
      </c>
      <c r="D10477" s="159" t="s">
        <v>7156</v>
      </c>
      <c r="E10477" s="160" t="s">
        <v>7156</v>
      </c>
      <c r="F10477" s="161">
        <v>41085</v>
      </c>
      <c r="G10477" s="162">
        <v>2012</v>
      </c>
      <c r="H10477" s="37">
        <v>237000</v>
      </c>
      <c r="I10477" s="35">
        <v>256889</v>
      </c>
      <c r="J10477" s="35">
        <v>51378</v>
      </c>
      <c r="K10477" s="33"/>
    </row>
    <row r="10478" spans="1:11" ht="18" customHeight="1">
      <c r="A10478" s="33">
        <f t="shared" si="163"/>
        <v>10473</v>
      </c>
      <c r="B10478" s="160" t="s">
        <v>11231</v>
      </c>
      <c r="C10478" s="160" t="s">
        <v>14056</v>
      </c>
      <c r="D10478" s="159" t="s">
        <v>7156</v>
      </c>
      <c r="E10478" s="160" t="s">
        <v>7156</v>
      </c>
      <c r="F10478" s="161">
        <v>41085</v>
      </c>
      <c r="G10478" s="162">
        <v>2012</v>
      </c>
      <c r="H10478" s="37">
        <v>237000</v>
      </c>
      <c r="I10478" s="35">
        <v>256889</v>
      </c>
      <c r="J10478" s="35">
        <v>51378</v>
      </c>
      <c r="K10478" s="33"/>
    </row>
    <row r="10479" spans="1:11" ht="18" customHeight="1">
      <c r="A10479" s="33">
        <f t="shared" si="163"/>
        <v>10474</v>
      </c>
      <c r="B10479" s="160" t="s">
        <v>11231</v>
      </c>
      <c r="C10479" s="160" t="s">
        <v>14057</v>
      </c>
      <c r="D10479" s="159" t="s">
        <v>7156</v>
      </c>
      <c r="E10479" s="160" t="s">
        <v>7156</v>
      </c>
      <c r="F10479" s="161">
        <v>41085</v>
      </c>
      <c r="G10479" s="162">
        <v>2012</v>
      </c>
      <c r="H10479" s="37">
        <v>237000</v>
      </c>
      <c r="I10479" s="35">
        <v>256889</v>
      </c>
      <c r="J10479" s="35">
        <v>51378</v>
      </c>
      <c r="K10479" s="33"/>
    </row>
    <row r="10480" spans="1:11" ht="18" customHeight="1">
      <c r="A10480" s="33">
        <f t="shared" si="163"/>
        <v>10475</v>
      </c>
      <c r="B10480" s="160" t="s">
        <v>4059</v>
      </c>
      <c r="C10480" s="160" t="s">
        <v>14058</v>
      </c>
      <c r="D10480" s="159" t="s">
        <v>7156</v>
      </c>
      <c r="E10480" s="160" t="s">
        <v>7156</v>
      </c>
      <c r="F10480" s="161">
        <v>41085</v>
      </c>
      <c r="G10480" s="162">
        <v>2012</v>
      </c>
      <c r="H10480" s="37">
        <v>216000</v>
      </c>
      <c r="I10480" s="35">
        <v>234127</v>
      </c>
      <c r="J10480" s="35">
        <v>46825</v>
      </c>
      <c r="K10480" s="33"/>
    </row>
    <row r="10481" spans="1:11" s="38" customFormat="1" ht="18" customHeight="1">
      <c r="A10481" s="33">
        <f t="shared" si="163"/>
        <v>10476</v>
      </c>
      <c r="B10481" s="160" t="s">
        <v>4059</v>
      </c>
      <c r="C10481" s="160" t="s">
        <v>14059</v>
      </c>
      <c r="D10481" s="159" t="s">
        <v>7156</v>
      </c>
      <c r="E10481" s="160" t="s">
        <v>7156</v>
      </c>
      <c r="F10481" s="161">
        <v>41085</v>
      </c>
      <c r="G10481" s="162">
        <v>2012</v>
      </c>
      <c r="H10481" s="37">
        <v>216000</v>
      </c>
      <c r="I10481" s="35">
        <v>234127</v>
      </c>
      <c r="J10481" s="35">
        <v>46825</v>
      </c>
      <c r="K10481" s="33"/>
    </row>
    <row r="10482" spans="1:11" s="38" customFormat="1" ht="18" customHeight="1">
      <c r="A10482" s="33">
        <f t="shared" si="163"/>
        <v>10477</v>
      </c>
      <c r="B10482" s="160" t="s">
        <v>4059</v>
      </c>
      <c r="C10482" s="160" t="s">
        <v>14060</v>
      </c>
      <c r="D10482" s="159" t="s">
        <v>7156</v>
      </c>
      <c r="E10482" s="160" t="s">
        <v>7156</v>
      </c>
      <c r="F10482" s="161">
        <v>41085</v>
      </c>
      <c r="G10482" s="162">
        <v>2012</v>
      </c>
      <c r="H10482" s="37">
        <v>216000</v>
      </c>
      <c r="I10482" s="35">
        <v>234127</v>
      </c>
      <c r="J10482" s="35">
        <v>46825</v>
      </c>
      <c r="K10482" s="33"/>
    </row>
    <row r="10483" spans="1:11" s="38" customFormat="1" ht="18" customHeight="1">
      <c r="A10483" s="33">
        <f t="shared" si="163"/>
        <v>10478</v>
      </c>
      <c r="B10483" s="160" t="s">
        <v>4059</v>
      </c>
      <c r="C10483" s="160" t="s">
        <v>14061</v>
      </c>
      <c r="D10483" s="159" t="s">
        <v>7156</v>
      </c>
      <c r="E10483" s="160" t="s">
        <v>7156</v>
      </c>
      <c r="F10483" s="161">
        <v>41085</v>
      </c>
      <c r="G10483" s="162">
        <v>2012</v>
      </c>
      <c r="H10483" s="37">
        <v>216000</v>
      </c>
      <c r="I10483" s="35">
        <v>234127</v>
      </c>
      <c r="J10483" s="35">
        <v>46825</v>
      </c>
      <c r="K10483" s="33"/>
    </row>
    <row r="10484" spans="1:11" s="38" customFormat="1" ht="18" customHeight="1">
      <c r="A10484" s="33">
        <f t="shared" si="163"/>
        <v>10479</v>
      </c>
      <c r="B10484" s="160" t="s">
        <v>4059</v>
      </c>
      <c r="C10484" s="160" t="s">
        <v>14062</v>
      </c>
      <c r="D10484" s="159" t="s">
        <v>7156</v>
      </c>
      <c r="E10484" s="160" t="s">
        <v>7156</v>
      </c>
      <c r="F10484" s="161">
        <v>41085</v>
      </c>
      <c r="G10484" s="162">
        <v>2012</v>
      </c>
      <c r="H10484" s="37">
        <v>216000</v>
      </c>
      <c r="I10484" s="35">
        <v>234127</v>
      </c>
      <c r="J10484" s="35">
        <v>46825</v>
      </c>
      <c r="K10484" s="33"/>
    </row>
    <row r="10485" spans="1:11" s="38" customFormat="1" ht="18" customHeight="1">
      <c r="A10485" s="33">
        <f t="shared" si="163"/>
        <v>10480</v>
      </c>
      <c r="B10485" s="160" t="s">
        <v>4059</v>
      </c>
      <c r="C10485" s="160" t="s">
        <v>14063</v>
      </c>
      <c r="D10485" s="159" t="s">
        <v>7156</v>
      </c>
      <c r="E10485" s="160" t="s">
        <v>7156</v>
      </c>
      <c r="F10485" s="161">
        <v>41085</v>
      </c>
      <c r="G10485" s="162">
        <v>2012</v>
      </c>
      <c r="H10485" s="37">
        <v>216000</v>
      </c>
      <c r="I10485" s="35">
        <v>234127</v>
      </c>
      <c r="J10485" s="35">
        <v>46825</v>
      </c>
      <c r="K10485" s="33"/>
    </row>
    <row r="10486" spans="1:11" s="38" customFormat="1" ht="18" customHeight="1">
      <c r="A10486" s="33">
        <f t="shared" si="163"/>
        <v>10481</v>
      </c>
      <c r="B10486" s="160" t="s">
        <v>4059</v>
      </c>
      <c r="C10486" s="160" t="s">
        <v>14064</v>
      </c>
      <c r="D10486" s="159" t="s">
        <v>7156</v>
      </c>
      <c r="E10486" s="160" t="s">
        <v>7156</v>
      </c>
      <c r="F10486" s="161">
        <v>41085</v>
      </c>
      <c r="G10486" s="162">
        <v>2012</v>
      </c>
      <c r="H10486" s="37">
        <v>216000</v>
      </c>
      <c r="I10486" s="35">
        <v>234127</v>
      </c>
      <c r="J10486" s="35">
        <v>46825</v>
      </c>
      <c r="K10486" s="33"/>
    </row>
    <row r="10487" spans="1:11" s="38" customFormat="1" ht="18" customHeight="1">
      <c r="A10487" s="33">
        <f t="shared" si="163"/>
        <v>10482</v>
      </c>
      <c r="B10487" s="160" t="s">
        <v>4059</v>
      </c>
      <c r="C10487" s="160" t="s">
        <v>14065</v>
      </c>
      <c r="D10487" s="159" t="s">
        <v>7156</v>
      </c>
      <c r="E10487" s="160" t="s">
        <v>7156</v>
      </c>
      <c r="F10487" s="161">
        <v>41085</v>
      </c>
      <c r="G10487" s="162">
        <v>2012</v>
      </c>
      <c r="H10487" s="37">
        <v>216000</v>
      </c>
      <c r="I10487" s="35">
        <v>234127</v>
      </c>
      <c r="J10487" s="35">
        <v>46825</v>
      </c>
      <c r="K10487" s="33"/>
    </row>
    <row r="10488" spans="1:11" s="38" customFormat="1" ht="18" customHeight="1">
      <c r="A10488" s="33">
        <f t="shared" si="163"/>
        <v>10483</v>
      </c>
      <c r="B10488" s="160" t="s">
        <v>4059</v>
      </c>
      <c r="C10488" s="160" t="s">
        <v>14066</v>
      </c>
      <c r="D10488" s="159" t="s">
        <v>7156</v>
      </c>
      <c r="E10488" s="160" t="s">
        <v>7156</v>
      </c>
      <c r="F10488" s="161">
        <v>41085</v>
      </c>
      <c r="G10488" s="162">
        <v>2012</v>
      </c>
      <c r="H10488" s="37">
        <v>216000</v>
      </c>
      <c r="I10488" s="35">
        <v>234127</v>
      </c>
      <c r="J10488" s="35">
        <v>46825</v>
      </c>
      <c r="K10488" s="33"/>
    </row>
    <row r="10489" spans="1:11" s="38" customFormat="1" ht="18" customHeight="1">
      <c r="A10489" s="33">
        <f t="shared" si="163"/>
        <v>10484</v>
      </c>
      <c r="B10489" s="160" t="s">
        <v>4059</v>
      </c>
      <c r="C10489" s="160" t="s">
        <v>14067</v>
      </c>
      <c r="D10489" s="159" t="s">
        <v>7156</v>
      </c>
      <c r="E10489" s="160" t="s">
        <v>7156</v>
      </c>
      <c r="F10489" s="161">
        <v>41085</v>
      </c>
      <c r="G10489" s="162">
        <v>2012</v>
      </c>
      <c r="H10489" s="37">
        <v>216000</v>
      </c>
      <c r="I10489" s="35">
        <v>234127</v>
      </c>
      <c r="J10489" s="35">
        <v>46825</v>
      </c>
      <c r="K10489" s="33"/>
    </row>
    <row r="10490" spans="1:11" s="38" customFormat="1" ht="18" customHeight="1">
      <c r="A10490" s="33">
        <f t="shared" si="163"/>
        <v>10485</v>
      </c>
      <c r="B10490" s="160" t="s">
        <v>4059</v>
      </c>
      <c r="C10490" s="160" t="s">
        <v>14068</v>
      </c>
      <c r="D10490" s="159" t="s">
        <v>7156</v>
      </c>
      <c r="E10490" s="160" t="s">
        <v>7156</v>
      </c>
      <c r="F10490" s="161">
        <v>41085</v>
      </c>
      <c r="G10490" s="162">
        <v>2012</v>
      </c>
      <c r="H10490" s="37">
        <v>216000</v>
      </c>
      <c r="I10490" s="35">
        <v>234127</v>
      </c>
      <c r="J10490" s="35">
        <v>46825</v>
      </c>
      <c r="K10490" s="33"/>
    </row>
    <row r="10491" spans="1:11" s="38" customFormat="1" ht="18" customHeight="1">
      <c r="A10491" s="33">
        <f t="shared" si="163"/>
        <v>10486</v>
      </c>
      <c r="B10491" s="160" t="s">
        <v>4059</v>
      </c>
      <c r="C10491" s="160" t="s">
        <v>14069</v>
      </c>
      <c r="D10491" s="159" t="s">
        <v>7156</v>
      </c>
      <c r="E10491" s="160" t="s">
        <v>7156</v>
      </c>
      <c r="F10491" s="161">
        <v>41085</v>
      </c>
      <c r="G10491" s="162">
        <v>2012</v>
      </c>
      <c r="H10491" s="37">
        <v>216000</v>
      </c>
      <c r="I10491" s="35">
        <v>234127</v>
      </c>
      <c r="J10491" s="35">
        <v>46825</v>
      </c>
      <c r="K10491" s="33"/>
    </row>
    <row r="10492" spans="1:11" s="38" customFormat="1" ht="18" customHeight="1">
      <c r="A10492" s="33">
        <f t="shared" si="163"/>
        <v>10487</v>
      </c>
      <c r="B10492" s="160" t="s">
        <v>8728</v>
      </c>
      <c r="C10492" s="160" t="s">
        <v>14070</v>
      </c>
      <c r="D10492" s="159" t="s">
        <v>1432</v>
      </c>
      <c r="E10492" s="160" t="s">
        <v>1432</v>
      </c>
      <c r="F10492" s="161">
        <v>41085</v>
      </c>
      <c r="G10492" s="162">
        <v>2012</v>
      </c>
      <c r="H10492" s="37">
        <v>212970</v>
      </c>
      <c r="I10492" s="35">
        <v>230842</v>
      </c>
      <c r="J10492" s="35">
        <v>46168</v>
      </c>
      <c r="K10492" s="33"/>
    </row>
    <row r="10493" spans="1:11" s="38" customFormat="1" ht="18" customHeight="1">
      <c r="A10493" s="33">
        <f t="shared" si="163"/>
        <v>10488</v>
      </c>
      <c r="B10493" s="160" t="s">
        <v>2146</v>
      </c>
      <c r="C10493" s="160" t="s">
        <v>14071</v>
      </c>
      <c r="D10493" s="159" t="s">
        <v>1432</v>
      </c>
      <c r="E10493" s="160" t="s">
        <v>1432</v>
      </c>
      <c r="F10493" s="161">
        <v>41085</v>
      </c>
      <c r="G10493" s="162">
        <v>2012</v>
      </c>
      <c r="H10493" s="37">
        <v>212970</v>
      </c>
      <c r="I10493" s="35">
        <v>230842</v>
      </c>
      <c r="J10493" s="35">
        <v>46168</v>
      </c>
      <c r="K10493" s="33"/>
    </row>
    <row r="10494" spans="1:11" s="38" customFormat="1" ht="18" customHeight="1">
      <c r="A10494" s="33">
        <f t="shared" si="163"/>
        <v>10489</v>
      </c>
      <c r="B10494" s="160" t="s">
        <v>6078</v>
      </c>
      <c r="C10494" s="160" t="s">
        <v>14072</v>
      </c>
      <c r="D10494" s="159" t="s">
        <v>1432</v>
      </c>
      <c r="E10494" s="160" t="s">
        <v>1432</v>
      </c>
      <c r="F10494" s="161">
        <v>41085</v>
      </c>
      <c r="G10494" s="162">
        <v>2012</v>
      </c>
      <c r="H10494" s="37">
        <v>212970</v>
      </c>
      <c r="I10494" s="35">
        <v>230842</v>
      </c>
      <c r="J10494" s="35">
        <v>46168</v>
      </c>
      <c r="K10494" s="33"/>
    </row>
    <row r="10495" spans="1:11" s="38" customFormat="1" ht="18" customHeight="1">
      <c r="A10495" s="33">
        <f t="shared" si="163"/>
        <v>10490</v>
      </c>
      <c r="B10495" s="160" t="s">
        <v>5646</v>
      </c>
      <c r="C10495" s="160" t="s">
        <v>14073</v>
      </c>
      <c r="D10495" s="159" t="s">
        <v>1422</v>
      </c>
      <c r="E10495" s="160" t="s">
        <v>1422</v>
      </c>
      <c r="F10495" s="161">
        <v>41085</v>
      </c>
      <c r="G10495" s="162">
        <v>2012</v>
      </c>
      <c r="H10495" s="37">
        <v>176000</v>
      </c>
      <c r="I10495" s="35">
        <v>190770</v>
      </c>
      <c r="J10495" s="35">
        <v>38154</v>
      </c>
      <c r="K10495" s="33"/>
    </row>
    <row r="10496" spans="1:11" s="38" customFormat="1" ht="18" customHeight="1">
      <c r="A10496" s="33">
        <f t="shared" si="163"/>
        <v>10491</v>
      </c>
      <c r="B10496" s="160" t="s">
        <v>5646</v>
      </c>
      <c r="C10496" s="160" t="s">
        <v>14074</v>
      </c>
      <c r="D10496" s="159" t="s">
        <v>1422</v>
      </c>
      <c r="E10496" s="160" t="s">
        <v>1422</v>
      </c>
      <c r="F10496" s="161">
        <v>41085</v>
      </c>
      <c r="G10496" s="162">
        <v>2012</v>
      </c>
      <c r="H10496" s="37">
        <v>176000</v>
      </c>
      <c r="I10496" s="35">
        <v>190770</v>
      </c>
      <c r="J10496" s="35">
        <v>38154</v>
      </c>
      <c r="K10496" s="33"/>
    </row>
    <row r="10497" spans="1:11" s="38" customFormat="1" ht="18" customHeight="1">
      <c r="A10497" s="33">
        <f t="shared" si="163"/>
        <v>10492</v>
      </c>
      <c r="B10497" s="160" t="s">
        <v>12268</v>
      </c>
      <c r="C10497" s="160" t="s">
        <v>14075</v>
      </c>
      <c r="D10497" s="159" t="s">
        <v>1422</v>
      </c>
      <c r="E10497" s="160" t="s">
        <v>1422</v>
      </c>
      <c r="F10497" s="161">
        <v>41085</v>
      </c>
      <c r="G10497" s="162">
        <v>2012</v>
      </c>
      <c r="H10497" s="37">
        <v>176000</v>
      </c>
      <c r="I10497" s="35">
        <v>190770</v>
      </c>
      <c r="J10497" s="35">
        <v>38154</v>
      </c>
      <c r="K10497" s="33"/>
    </row>
    <row r="10498" spans="1:11" s="38" customFormat="1" ht="18" customHeight="1">
      <c r="A10498" s="33">
        <f t="shared" si="163"/>
        <v>10493</v>
      </c>
      <c r="B10498" s="160" t="s">
        <v>14076</v>
      </c>
      <c r="C10498" s="160" t="s">
        <v>14077</v>
      </c>
      <c r="D10498" s="159" t="s">
        <v>1422</v>
      </c>
      <c r="E10498" s="160" t="s">
        <v>1422</v>
      </c>
      <c r="F10498" s="161">
        <v>41085</v>
      </c>
      <c r="G10498" s="162">
        <v>2012</v>
      </c>
      <c r="H10498" s="37">
        <v>176000</v>
      </c>
      <c r="I10498" s="35">
        <v>190770</v>
      </c>
      <c r="J10498" s="35">
        <v>38154</v>
      </c>
      <c r="K10498" s="33"/>
    </row>
    <row r="10499" spans="1:11" s="38" customFormat="1" ht="18" customHeight="1">
      <c r="A10499" s="33">
        <f t="shared" si="163"/>
        <v>10494</v>
      </c>
      <c r="B10499" s="160" t="s">
        <v>12270</v>
      </c>
      <c r="C10499" s="160" t="s">
        <v>14078</v>
      </c>
      <c r="D10499" s="159" t="s">
        <v>1422</v>
      </c>
      <c r="E10499" s="160" t="s">
        <v>1422</v>
      </c>
      <c r="F10499" s="161">
        <v>41085</v>
      </c>
      <c r="G10499" s="162">
        <v>2012</v>
      </c>
      <c r="H10499" s="37">
        <v>176000</v>
      </c>
      <c r="I10499" s="35">
        <v>190770</v>
      </c>
      <c r="J10499" s="35">
        <v>38154</v>
      </c>
      <c r="K10499" s="33"/>
    </row>
    <row r="10500" spans="1:11" s="38" customFormat="1" ht="18" customHeight="1">
      <c r="A10500" s="33">
        <f t="shared" si="163"/>
        <v>10495</v>
      </c>
      <c r="B10500" s="160" t="s">
        <v>12268</v>
      </c>
      <c r="C10500" s="160" t="s">
        <v>14079</v>
      </c>
      <c r="D10500" s="159" t="s">
        <v>1422</v>
      </c>
      <c r="E10500" s="160" t="s">
        <v>1422</v>
      </c>
      <c r="F10500" s="161">
        <v>41085</v>
      </c>
      <c r="G10500" s="162">
        <v>2012</v>
      </c>
      <c r="H10500" s="37">
        <v>176000</v>
      </c>
      <c r="I10500" s="35">
        <v>190770</v>
      </c>
      <c r="J10500" s="35">
        <v>38154</v>
      </c>
      <c r="K10500" s="33"/>
    </row>
    <row r="10501" spans="1:11" s="38" customFormat="1" ht="18" customHeight="1">
      <c r="A10501" s="33">
        <f t="shared" si="163"/>
        <v>10496</v>
      </c>
      <c r="B10501" s="160" t="s">
        <v>5883</v>
      </c>
      <c r="C10501" s="160" t="s">
        <v>14080</v>
      </c>
      <c r="D10501" s="159" t="s">
        <v>1263</v>
      </c>
      <c r="E10501" s="160" t="s">
        <v>1263</v>
      </c>
      <c r="F10501" s="161">
        <v>41085</v>
      </c>
      <c r="G10501" s="162">
        <v>2012</v>
      </c>
      <c r="H10501" s="37">
        <v>176000</v>
      </c>
      <c r="I10501" s="35">
        <v>161797</v>
      </c>
      <c r="J10501" s="35">
        <v>32359</v>
      </c>
      <c r="K10501" s="33"/>
    </row>
    <row r="10502" spans="1:11" s="38" customFormat="1" ht="18" customHeight="1">
      <c r="A10502" s="33">
        <f t="shared" si="163"/>
        <v>10497</v>
      </c>
      <c r="B10502" s="160" t="s">
        <v>5481</v>
      </c>
      <c r="C10502" s="160" t="s">
        <v>14081</v>
      </c>
      <c r="D10502" s="159" t="s">
        <v>1263</v>
      </c>
      <c r="E10502" s="160" t="s">
        <v>1263</v>
      </c>
      <c r="F10502" s="161">
        <v>41085</v>
      </c>
      <c r="G10502" s="162">
        <v>2012</v>
      </c>
      <c r="H10502" s="37">
        <v>176000</v>
      </c>
      <c r="I10502" s="35">
        <v>161797</v>
      </c>
      <c r="J10502" s="35">
        <v>32359</v>
      </c>
      <c r="K10502" s="33"/>
    </row>
    <row r="10503" spans="1:11" s="38" customFormat="1" ht="18" customHeight="1">
      <c r="A10503" s="33">
        <f t="shared" ref="A10503:A10566" si="164">A10502+1</f>
        <v>10498</v>
      </c>
      <c r="B10503" s="160" t="s">
        <v>2642</v>
      </c>
      <c r="C10503" s="160" t="s">
        <v>14082</v>
      </c>
      <c r="D10503" s="159" t="s">
        <v>14083</v>
      </c>
      <c r="E10503" s="160" t="s">
        <v>1263</v>
      </c>
      <c r="F10503" s="161">
        <v>41085</v>
      </c>
      <c r="G10503" s="162">
        <v>2012</v>
      </c>
      <c r="H10503" s="37">
        <v>176000</v>
      </c>
      <c r="I10503" s="35">
        <v>161797</v>
      </c>
      <c r="J10503" s="35">
        <v>32359</v>
      </c>
      <c r="K10503" s="33"/>
    </row>
    <row r="10504" spans="1:11" s="38" customFormat="1" ht="18" customHeight="1">
      <c r="A10504" s="33">
        <f t="shared" si="164"/>
        <v>10499</v>
      </c>
      <c r="B10504" s="160" t="s">
        <v>4122</v>
      </c>
      <c r="C10504" s="160" t="s">
        <v>14084</v>
      </c>
      <c r="D10504" s="159" t="s">
        <v>3808</v>
      </c>
      <c r="E10504" s="160" t="s">
        <v>3808</v>
      </c>
      <c r="F10504" s="161">
        <v>41085</v>
      </c>
      <c r="G10504" s="162">
        <v>2012</v>
      </c>
      <c r="H10504" s="37">
        <v>147000</v>
      </c>
      <c r="I10504" s="35">
        <v>159336</v>
      </c>
      <c r="J10504" s="35">
        <v>31867</v>
      </c>
      <c r="K10504" s="33"/>
    </row>
    <row r="10505" spans="1:11" s="38" customFormat="1" ht="18" customHeight="1">
      <c r="A10505" s="33">
        <f t="shared" si="164"/>
        <v>10500</v>
      </c>
      <c r="B10505" s="160" t="s">
        <v>4122</v>
      </c>
      <c r="C10505" s="160" t="s">
        <v>14085</v>
      </c>
      <c r="D10505" s="159" t="s">
        <v>3808</v>
      </c>
      <c r="E10505" s="160" t="s">
        <v>3808</v>
      </c>
      <c r="F10505" s="161">
        <v>41085</v>
      </c>
      <c r="G10505" s="162">
        <v>2012</v>
      </c>
      <c r="H10505" s="37">
        <v>147000</v>
      </c>
      <c r="I10505" s="35">
        <v>159336</v>
      </c>
      <c r="J10505" s="35">
        <v>31867</v>
      </c>
      <c r="K10505" s="33"/>
    </row>
    <row r="10506" spans="1:11" s="38" customFormat="1" ht="18" customHeight="1">
      <c r="A10506" s="33">
        <f t="shared" si="164"/>
        <v>10501</v>
      </c>
      <c r="B10506" s="160" t="s">
        <v>6929</v>
      </c>
      <c r="C10506" s="160" t="s">
        <v>14086</v>
      </c>
      <c r="D10506" s="159" t="s">
        <v>3808</v>
      </c>
      <c r="E10506" s="160" t="s">
        <v>3808</v>
      </c>
      <c r="F10506" s="161">
        <v>41085</v>
      </c>
      <c r="G10506" s="162">
        <v>2012</v>
      </c>
      <c r="H10506" s="37">
        <v>147000</v>
      </c>
      <c r="I10506" s="35">
        <v>159336</v>
      </c>
      <c r="J10506" s="35">
        <v>31867</v>
      </c>
      <c r="K10506" s="33"/>
    </row>
    <row r="10507" spans="1:11" s="38" customFormat="1" ht="18" customHeight="1">
      <c r="A10507" s="33">
        <f t="shared" si="164"/>
        <v>10502</v>
      </c>
      <c r="B10507" s="160" t="s">
        <v>6929</v>
      </c>
      <c r="C10507" s="160" t="s">
        <v>14087</v>
      </c>
      <c r="D10507" s="159" t="s">
        <v>3808</v>
      </c>
      <c r="E10507" s="160" t="s">
        <v>3808</v>
      </c>
      <c r="F10507" s="161">
        <v>41085</v>
      </c>
      <c r="G10507" s="162">
        <v>2012</v>
      </c>
      <c r="H10507" s="37">
        <v>147000</v>
      </c>
      <c r="I10507" s="35">
        <v>159336</v>
      </c>
      <c r="J10507" s="35">
        <v>31867</v>
      </c>
      <c r="K10507" s="33"/>
    </row>
    <row r="10508" spans="1:11" s="38" customFormat="1" ht="18" customHeight="1">
      <c r="A10508" s="33">
        <f t="shared" si="164"/>
        <v>10503</v>
      </c>
      <c r="B10508" s="160" t="s">
        <v>1913</v>
      </c>
      <c r="C10508" s="160" t="s">
        <v>14088</v>
      </c>
      <c r="D10508" s="159" t="s">
        <v>1462</v>
      </c>
      <c r="E10508" s="160" t="s">
        <v>1462</v>
      </c>
      <c r="F10508" s="161">
        <v>41083</v>
      </c>
      <c r="G10508" s="162">
        <v>2012</v>
      </c>
      <c r="H10508" s="37">
        <v>214983</v>
      </c>
      <c r="I10508" s="35">
        <v>233024</v>
      </c>
      <c r="J10508" s="35">
        <v>46605</v>
      </c>
      <c r="K10508" s="33"/>
    </row>
    <row r="10509" spans="1:11" s="38" customFormat="1" ht="18" customHeight="1">
      <c r="A10509" s="33">
        <f t="shared" si="164"/>
        <v>10504</v>
      </c>
      <c r="B10509" s="160" t="s">
        <v>1913</v>
      </c>
      <c r="C10509" s="160" t="s">
        <v>14089</v>
      </c>
      <c r="D10509" s="159" t="s">
        <v>1462</v>
      </c>
      <c r="E10509" s="160" t="s">
        <v>1462</v>
      </c>
      <c r="F10509" s="161">
        <v>41083</v>
      </c>
      <c r="G10509" s="162">
        <v>2012</v>
      </c>
      <c r="H10509" s="37">
        <v>214983</v>
      </c>
      <c r="I10509" s="35">
        <v>233024</v>
      </c>
      <c r="J10509" s="35">
        <v>46605</v>
      </c>
      <c r="K10509" s="33"/>
    </row>
    <row r="10510" spans="1:11" s="38" customFormat="1" ht="18" customHeight="1">
      <c r="A10510" s="33">
        <f t="shared" si="164"/>
        <v>10505</v>
      </c>
      <c r="B10510" s="160" t="s">
        <v>1913</v>
      </c>
      <c r="C10510" s="160" t="s">
        <v>14090</v>
      </c>
      <c r="D10510" s="159" t="s">
        <v>1462</v>
      </c>
      <c r="E10510" s="160" t="s">
        <v>1462</v>
      </c>
      <c r="F10510" s="161">
        <v>41083</v>
      </c>
      <c r="G10510" s="162">
        <v>2012</v>
      </c>
      <c r="H10510" s="37">
        <v>214983</v>
      </c>
      <c r="I10510" s="35">
        <v>233024</v>
      </c>
      <c r="J10510" s="35">
        <v>46605</v>
      </c>
      <c r="K10510" s="33"/>
    </row>
    <row r="10511" spans="1:11" s="38" customFormat="1" ht="18" customHeight="1">
      <c r="A10511" s="33">
        <f t="shared" si="164"/>
        <v>10506</v>
      </c>
      <c r="B10511" s="160" t="s">
        <v>1913</v>
      </c>
      <c r="C10511" s="160" t="s">
        <v>14091</v>
      </c>
      <c r="D10511" s="159" t="s">
        <v>1462</v>
      </c>
      <c r="E10511" s="160" t="s">
        <v>1462</v>
      </c>
      <c r="F10511" s="161">
        <v>41083</v>
      </c>
      <c r="G10511" s="162">
        <v>2012</v>
      </c>
      <c r="H10511" s="37">
        <v>214983</v>
      </c>
      <c r="I10511" s="35">
        <v>233024</v>
      </c>
      <c r="J10511" s="35">
        <v>46605</v>
      </c>
      <c r="K10511" s="33"/>
    </row>
    <row r="10512" spans="1:11" s="38" customFormat="1" ht="18" customHeight="1">
      <c r="A10512" s="33">
        <f t="shared" si="164"/>
        <v>10507</v>
      </c>
      <c r="B10512" s="160" t="s">
        <v>1913</v>
      </c>
      <c r="C10512" s="160" t="s">
        <v>14092</v>
      </c>
      <c r="D10512" s="159" t="s">
        <v>1462</v>
      </c>
      <c r="E10512" s="160" t="s">
        <v>1462</v>
      </c>
      <c r="F10512" s="161">
        <v>41083</v>
      </c>
      <c r="G10512" s="162">
        <v>2012</v>
      </c>
      <c r="H10512" s="37">
        <v>214983</v>
      </c>
      <c r="I10512" s="35">
        <v>233024</v>
      </c>
      <c r="J10512" s="35">
        <v>46605</v>
      </c>
      <c r="K10512" s="33"/>
    </row>
    <row r="10513" spans="1:11" s="38" customFormat="1" ht="18" customHeight="1">
      <c r="A10513" s="33">
        <f t="shared" si="164"/>
        <v>10508</v>
      </c>
      <c r="B10513" s="160" t="s">
        <v>2720</v>
      </c>
      <c r="C10513" s="160" t="s">
        <v>14093</v>
      </c>
      <c r="D10513" s="159" t="s">
        <v>1462</v>
      </c>
      <c r="E10513" s="160" t="s">
        <v>1462</v>
      </c>
      <c r="F10513" s="161">
        <v>41083</v>
      </c>
      <c r="G10513" s="162">
        <v>2012</v>
      </c>
      <c r="H10513" s="37">
        <v>214983</v>
      </c>
      <c r="I10513" s="35">
        <v>233024</v>
      </c>
      <c r="J10513" s="35">
        <v>46605</v>
      </c>
      <c r="K10513" s="33"/>
    </row>
    <row r="10514" spans="1:11" s="38" customFormat="1" ht="18" customHeight="1">
      <c r="A10514" s="33">
        <f t="shared" si="164"/>
        <v>10509</v>
      </c>
      <c r="B10514" s="160" t="s">
        <v>1913</v>
      </c>
      <c r="C10514" s="160" t="s">
        <v>14094</v>
      </c>
      <c r="D10514" s="159" t="s">
        <v>1462</v>
      </c>
      <c r="E10514" s="160" t="s">
        <v>1462</v>
      </c>
      <c r="F10514" s="161">
        <v>41083</v>
      </c>
      <c r="G10514" s="162">
        <v>2012</v>
      </c>
      <c r="H10514" s="37">
        <v>214983</v>
      </c>
      <c r="I10514" s="35">
        <v>233024</v>
      </c>
      <c r="J10514" s="35">
        <v>46605</v>
      </c>
      <c r="K10514" s="33"/>
    </row>
    <row r="10515" spans="1:11" s="38" customFormat="1" ht="18" customHeight="1">
      <c r="A10515" s="33">
        <f t="shared" si="164"/>
        <v>10510</v>
      </c>
      <c r="B10515" s="160" t="s">
        <v>2242</v>
      </c>
      <c r="C10515" s="160" t="s">
        <v>14095</v>
      </c>
      <c r="D10515" s="159" t="s">
        <v>1462</v>
      </c>
      <c r="E10515" s="160" t="s">
        <v>1462</v>
      </c>
      <c r="F10515" s="161">
        <v>41083</v>
      </c>
      <c r="G10515" s="162">
        <v>2012</v>
      </c>
      <c r="H10515" s="37">
        <v>214983</v>
      </c>
      <c r="I10515" s="35">
        <v>233024</v>
      </c>
      <c r="J10515" s="35">
        <v>46605</v>
      </c>
      <c r="K10515" s="33"/>
    </row>
    <row r="10516" spans="1:11" s="38" customFormat="1" ht="18" customHeight="1">
      <c r="A10516" s="33">
        <f t="shared" si="164"/>
        <v>10511</v>
      </c>
      <c r="B10516" s="160" t="s">
        <v>6078</v>
      </c>
      <c r="C10516" s="160" t="s">
        <v>14096</v>
      </c>
      <c r="D10516" s="159" t="s">
        <v>1462</v>
      </c>
      <c r="E10516" s="160" t="s">
        <v>1462</v>
      </c>
      <c r="F10516" s="161">
        <v>41083</v>
      </c>
      <c r="G10516" s="162">
        <v>2012</v>
      </c>
      <c r="H10516" s="37">
        <v>214983</v>
      </c>
      <c r="I10516" s="35">
        <v>233024</v>
      </c>
      <c r="J10516" s="35">
        <v>46605</v>
      </c>
      <c r="K10516" s="33"/>
    </row>
    <row r="10517" spans="1:11" s="38" customFormat="1" ht="18" customHeight="1">
      <c r="A10517" s="33">
        <f t="shared" si="164"/>
        <v>10512</v>
      </c>
      <c r="B10517" s="160" t="s">
        <v>4526</v>
      </c>
      <c r="C10517" s="160" t="s">
        <v>14097</v>
      </c>
      <c r="D10517" s="159" t="s">
        <v>1462</v>
      </c>
      <c r="E10517" s="160" t="s">
        <v>1462</v>
      </c>
      <c r="F10517" s="161">
        <v>41083</v>
      </c>
      <c r="G10517" s="162">
        <v>2012</v>
      </c>
      <c r="H10517" s="37">
        <v>214983</v>
      </c>
      <c r="I10517" s="35">
        <v>233024</v>
      </c>
      <c r="J10517" s="35">
        <v>46605</v>
      </c>
      <c r="K10517" s="33"/>
    </row>
    <row r="10518" spans="1:11" s="38" customFormat="1" ht="18" customHeight="1">
      <c r="A10518" s="33">
        <f t="shared" si="164"/>
        <v>10513</v>
      </c>
      <c r="B10518" s="160" t="s">
        <v>2692</v>
      </c>
      <c r="C10518" s="160" t="s">
        <v>14098</v>
      </c>
      <c r="D10518" s="159" t="s">
        <v>1432</v>
      </c>
      <c r="E10518" s="160" t="s">
        <v>1432</v>
      </c>
      <c r="F10518" s="161">
        <v>41081</v>
      </c>
      <c r="G10518" s="162">
        <v>2012</v>
      </c>
      <c r="H10518" s="37">
        <v>336200</v>
      </c>
      <c r="I10518" s="35">
        <v>364414</v>
      </c>
      <c r="J10518" s="35">
        <v>72883</v>
      </c>
      <c r="K10518" s="33"/>
    </row>
    <row r="10519" spans="1:11" s="38" customFormat="1" ht="18" customHeight="1">
      <c r="A10519" s="33">
        <f t="shared" si="164"/>
        <v>10514</v>
      </c>
      <c r="B10519" s="160" t="s">
        <v>9683</v>
      </c>
      <c r="C10519" s="160" t="s">
        <v>14099</v>
      </c>
      <c r="D10519" s="159" t="s">
        <v>1298</v>
      </c>
      <c r="E10519" s="160" t="s">
        <v>1298</v>
      </c>
      <c r="F10519" s="161">
        <v>41081</v>
      </c>
      <c r="G10519" s="162">
        <v>2012</v>
      </c>
      <c r="H10519" s="37">
        <v>999980</v>
      </c>
      <c r="I10519" s="35">
        <v>919285</v>
      </c>
      <c r="J10519" s="35">
        <v>183857</v>
      </c>
      <c r="K10519" s="33"/>
    </row>
    <row r="10520" spans="1:11" s="38" customFormat="1" ht="18" customHeight="1">
      <c r="A10520" s="33">
        <f t="shared" si="164"/>
        <v>10515</v>
      </c>
      <c r="B10520" s="160" t="s">
        <v>4068</v>
      </c>
      <c r="C10520" s="160" t="s">
        <v>14100</v>
      </c>
      <c r="D10520" s="159" t="s">
        <v>1263</v>
      </c>
      <c r="E10520" s="160" t="s">
        <v>1263</v>
      </c>
      <c r="F10520" s="161">
        <v>41081</v>
      </c>
      <c r="G10520" s="162">
        <v>2012</v>
      </c>
      <c r="H10520" s="37">
        <v>173240</v>
      </c>
      <c r="I10520" s="35">
        <v>159260</v>
      </c>
      <c r="J10520" s="35">
        <v>31852</v>
      </c>
      <c r="K10520" s="33"/>
    </row>
    <row r="10521" spans="1:11" s="38" customFormat="1" ht="18" customHeight="1">
      <c r="A10521" s="33">
        <f t="shared" si="164"/>
        <v>10516</v>
      </c>
      <c r="B10521" s="160" t="s">
        <v>4035</v>
      </c>
      <c r="C10521" s="160" t="s">
        <v>14101</v>
      </c>
      <c r="D10521" s="159" t="s">
        <v>1370</v>
      </c>
      <c r="E10521" s="160" t="s">
        <v>1370</v>
      </c>
      <c r="F10521" s="161">
        <v>41080</v>
      </c>
      <c r="G10521" s="162">
        <v>2012</v>
      </c>
      <c r="H10521" s="37">
        <v>711500</v>
      </c>
      <c r="I10521" s="35">
        <v>771209</v>
      </c>
      <c r="J10521" s="35">
        <v>154242</v>
      </c>
      <c r="K10521" s="33"/>
    </row>
    <row r="10522" spans="1:11" s="38" customFormat="1" ht="18" customHeight="1">
      <c r="A10522" s="33">
        <f t="shared" si="164"/>
        <v>10517</v>
      </c>
      <c r="B10522" s="160" t="s">
        <v>12940</v>
      </c>
      <c r="C10522" s="160" t="s">
        <v>14102</v>
      </c>
      <c r="D10522" s="159" t="s">
        <v>14103</v>
      </c>
      <c r="E10522" s="160" t="s">
        <v>1370</v>
      </c>
      <c r="F10522" s="161">
        <v>41080</v>
      </c>
      <c r="G10522" s="162">
        <v>2012</v>
      </c>
      <c r="H10522" s="37">
        <v>711500</v>
      </c>
      <c r="I10522" s="35">
        <v>771209</v>
      </c>
      <c r="J10522" s="35">
        <v>154242</v>
      </c>
      <c r="K10522" s="33"/>
    </row>
    <row r="10523" spans="1:11" s="38" customFormat="1" ht="18" customHeight="1">
      <c r="A10523" s="33">
        <f t="shared" si="164"/>
        <v>10518</v>
      </c>
      <c r="B10523" s="160" t="s">
        <v>14104</v>
      </c>
      <c r="C10523" s="160" t="s">
        <v>14105</v>
      </c>
      <c r="D10523" s="159" t="s">
        <v>1370</v>
      </c>
      <c r="E10523" s="160" t="s">
        <v>1854</v>
      </c>
      <c r="F10523" s="161">
        <v>41080</v>
      </c>
      <c r="G10523" s="162">
        <v>2012</v>
      </c>
      <c r="H10523" s="37">
        <v>711500</v>
      </c>
      <c r="I10523" s="35">
        <v>771209</v>
      </c>
      <c r="J10523" s="35">
        <v>154242</v>
      </c>
      <c r="K10523" s="33"/>
    </row>
    <row r="10524" spans="1:11" s="38" customFormat="1" ht="18" customHeight="1">
      <c r="A10524" s="33">
        <f t="shared" si="164"/>
        <v>10519</v>
      </c>
      <c r="B10524" s="160" t="s">
        <v>12582</v>
      </c>
      <c r="C10524" s="160" t="s">
        <v>14106</v>
      </c>
      <c r="D10524" s="159" t="s">
        <v>1370</v>
      </c>
      <c r="E10524" s="160" t="s">
        <v>1854</v>
      </c>
      <c r="F10524" s="161">
        <v>41080</v>
      </c>
      <c r="G10524" s="162">
        <v>2012</v>
      </c>
      <c r="H10524" s="37">
        <v>711500</v>
      </c>
      <c r="I10524" s="35">
        <v>771209</v>
      </c>
      <c r="J10524" s="35">
        <v>154242</v>
      </c>
      <c r="K10524" s="33"/>
    </row>
    <row r="10525" spans="1:11" s="38" customFormat="1" ht="18" customHeight="1">
      <c r="A10525" s="33">
        <f t="shared" si="164"/>
        <v>10520</v>
      </c>
      <c r="B10525" s="160" t="s">
        <v>14107</v>
      </c>
      <c r="C10525" s="160" t="s">
        <v>14108</v>
      </c>
      <c r="D10525" s="159" t="s">
        <v>1370</v>
      </c>
      <c r="E10525" s="160" t="s">
        <v>1854</v>
      </c>
      <c r="F10525" s="161">
        <v>41080</v>
      </c>
      <c r="G10525" s="162">
        <v>2012</v>
      </c>
      <c r="H10525" s="37">
        <v>711500</v>
      </c>
      <c r="I10525" s="35">
        <v>771209</v>
      </c>
      <c r="J10525" s="35">
        <v>154242</v>
      </c>
      <c r="K10525" s="33"/>
    </row>
    <row r="10526" spans="1:11" s="38" customFormat="1" ht="18" customHeight="1">
      <c r="A10526" s="33">
        <f t="shared" si="164"/>
        <v>10521</v>
      </c>
      <c r="B10526" s="160" t="s">
        <v>4254</v>
      </c>
      <c r="C10526" s="160" t="s">
        <v>14109</v>
      </c>
      <c r="D10526" s="159" t="s">
        <v>1370</v>
      </c>
      <c r="E10526" s="160" t="s">
        <v>1370</v>
      </c>
      <c r="F10526" s="161">
        <v>41080</v>
      </c>
      <c r="G10526" s="162">
        <v>2012</v>
      </c>
      <c r="H10526" s="37">
        <v>711500</v>
      </c>
      <c r="I10526" s="35">
        <v>771209</v>
      </c>
      <c r="J10526" s="35">
        <v>154242</v>
      </c>
      <c r="K10526" s="33"/>
    </row>
    <row r="10527" spans="1:11" s="38" customFormat="1" ht="18" customHeight="1">
      <c r="A10527" s="33">
        <f t="shared" si="164"/>
        <v>10522</v>
      </c>
      <c r="B10527" s="160" t="s">
        <v>14110</v>
      </c>
      <c r="C10527" s="160" t="s">
        <v>14111</v>
      </c>
      <c r="D10527" s="159" t="s">
        <v>1838</v>
      </c>
      <c r="E10527" s="160" t="s">
        <v>1838</v>
      </c>
      <c r="F10527" s="161">
        <v>41080</v>
      </c>
      <c r="G10527" s="162">
        <v>2012</v>
      </c>
      <c r="H10527" s="37">
        <v>646480</v>
      </c>
      <c r="I10527" s="35">
        <v>700732</v>
      </c>
      <c r="J10527" s="35">
        <v>140146</v>
      </c>
      <c r="K10527" s="33"/>
    </row>
    <row r="10528" spans="1:11" s="38" customFormat="1" ht="18" customHeight="1">
      <c r="A10528" s="33">
        <f t="shared" si="164"/>
        <v>10523</v>
      </c>
      <c r="B10528" s="160" t="s">
        <v>2222</v>
      </c>
      <c r="C10528" s="160" t="s">
        <v>14112</v>
      </c>
      <c r="D10528" s="159" t="s">
        <v>1361</v>
      </c>
      <c r="E10528" s="160" t="s">
        <v>1361</v>
      </c>
      <c r="F10528" s="161">
        <v>41080</v>
      </c>
      <c r="G10528" s="162">
        <v>2012</v>
      </c>
      <c r="H10528" s="37">
        <v>332640</v>
      </c>
      <c r="I10528" s="35">
        <v>305797</v>
      </c>
      <c r="J10528" s="35">
        <v>61159</v>
      </c>
      <c r="K10528" s="33"/>
    </row>
    <row r="10529" spans="1:11" s="38" customFormat="1" ht="18" customHeight="1">
      <c r="A10529" s="33">
        <f t="shared" si="164"/>
        <v>10524</v>
      </c>
      <c r="B10529" s="160" t="s">
        <v>2217</v>
      </c>
      <c r="C10529" s="160" t="s">
        <v>14113</v>
      </c>
      <c r="D10529" s="159" t="s">
        <v>1427</v>
      </c>
      <c r="E10529" s="160" t="s">
        <v>1427</v>
      </c>
      <c r="F10529" s="161">
        <v>41080</v>
      </c>
      <c r="G10529" s="162">
        <v>2012</v>
      </c>
      <c r="H10529" s="37">
        <v>179600</v>
      </c>
      <c r="I10529" s="35">
        <v>194672</v>
      </c>
      <c r="J10529" s="35">
        <v>38934</v>
      </c>
      <c r="K10529" s="33"/>
    </row>
    <row r="10530" spans="1:11" s="38" customFormat="1" ht="18" customHeight="1">
      <c r="A10530" s="33">
        <f t="shared" si="164"/>
        <v>10525</v>
      </c>
      <c r="B10530" s="160" t="s">
        <v>6960</v>
      </c>
      <c r="C10530" s="160" t="s">
        <v>14114</v>
      </c>
      <c r="D10530" s="159" t="s">
        <v>1462</v>
      </c>
      <c r="E10530" s="160" t="s">
        <v>1462</v>
      </c>
      <c r="F10530" s="161">
        <v>41079</v>
      </c>
      <c r="G10530" s="162">
        <v>2012</v>
      </c>
      <c r="H10530" s="37">
        <v>157300</v>
      </c>
      <c r="I10530" s="35">
        <v>170501</v>
      </c>
      <c r="J10530" s="35">
        <v>34100</v>
      </c>
      <c r="K10530" s="33"/>
    </row>
    <row r="10531" spans="1:11" s="38" customFormat="1" ht="18" customHeight="1">
      <c r="A10531" s="33">
        <f t="shared" si="164"/>
        <v>10526</v>
      </c>
      <c r="B10531" s="160" t="s">
        <v>2462</v>
      </c>
      <c r="C10531" s="160" t="s">
        <v>14115</v>
      </c>
      <c r="D10531" s="159" t="s">
        <v>1462</v>
      </c>
      <c r="E10531" s="160" t="s">
        <v>1462</v>
      </c>
      <c r="F10531" s="161">
        <v>41079</v>
      </c>
      <c r="G10531" s="162">
        <v>2012</v>
      </c>
      <c r="H10531" s="37">
        <v>157300</v>
      </c>
      <c r="I10531" s="35">
        <v>170501</v>
      </c>
      <c r="J10531" s="35">
        <v>34100</v>
      </c>
      <c r="K10531" s="33"/>
    </row>
    <row r="10532" spans="1:11" s="38" customFormat="1" ht="18" customHeight="1">
      <c r="A10532" s="33">
        <f t="shared" si="164"/>
        <v>10527</v>
      </c>
      <c r="B10532" s="160" t="s">
        <v>7546</v>
      </c>
      <c r="C10532" s="160" t="s">
        <v>14116</v>
      </c>
      <c r="D10532" s="159" t="s">
        <v>14117</v>
      </c>
      <c r="E10532" s="160" t="s">
        <v>1432</v>
      </c>
      <c r="F10532" s="161">
        <v>41078</v>
      </c>
      <c r="G10532" s="162">
        <v>2012</v>
      </c>
      <c r="H10532" s="37">
        <v>180000</v>
      </c>
      <c r="I10532" s="35">
        <v>195106</v>
      </c>
      <c r="J10532" s="35">
        <v>39021</v>
      </c>
      <c r="K10532" s="33"/>
    </row>
    <row r="10533" spans="1:11" s="38" customFormat="1" ht="18" customHeight="1">
      <c r="A10533" s="33">
        <f t="shared" si="164"/>
        <v>10528</v>
      </c>
      <c r="B10533" s="160" t="s">
        <v>4445</v>
      </c>
      <c r="C10533" s="160" t="s">
        <v>14118</v>
      </c>
      <c r="D10533" s="159" t="s">
        <v>1432</v>
      </c>
      <c r="E10533" s="160" t="s">
        <v>1432</v>
      </c>
      <c r="F10533" s="161">
        <v>41078</v>
      </c>
      <c r="G10533" s="162">
        <v>2012</v>
      </c>
      <c r="H10533" s="37">
        <v>180000</v>
      </c>
      <c r="I10533" s="35">
        <v>195106</v>
      </c>
      <c r="J10533" s="35">
        <v>39021</v>
      </c>
      <c r="K10533" s="33"/>
    </row>
    <row r="10534" spans="1:11" s="38" customFormat="1" ht="18" customHeight="1">
      <c r="A10534" s="33">
        <f t="shared" si="164"/>
        <v>10529</v>
      </c>
      <c r="B10534" s="160" t="s">
        <v>2186</v>
      </c>
      <c r="C10534" s="160" t="s">
        <v>14119</v>
      </c>
      <c r="D10534" s="159" t="s">
        <v>1432</v>
      </c>
      <c r="E10534" s="160" t="s">
        <v>1432</v>
      </c>
      <c r="F10534" s="161">
        <v>41078</v>
      </c>
      <c r="G10534" s="162">
        <v>2012</v>
      </c>
      <c r="H10534" s="37">
        <v>180000</v>
      </c>
      <c r="I10534" s="35">
        <v>195106</v>
      </c>
      <c r="J10534" s="35">
        <v>39021</v>
      </c>
      <c r="K10534" s="33"/>
    </row>
    <row r="10535" spans="1:11" s="38" customFormat="1" ht="18" customHeight="1">
      <c r="A10535" s="33">
        <f t="shared" si="164"/>
        <v>10530</v>
      </c>
      <c r="B10535" s="160" t="s">
        <v>1873</v>
      </c>
      <c r="C10535" s="160" t="s">
        <v>14120</v>
      </c>
      <c r="D10535" s="159" t="s">
        <v>1432</v>
      </c>
      <c r="E10535" s="160" t="s">
        <v>1432</v>
      </c>
      <c r="F10535" s="161">
        <v>41078</v>
      </c>
      <c r="G10535" s="162">
        <v>2012</v>
      </c>
      <c r="H10535" s="37">
        <v>180000</v>
      </c>
      <c r="I10535" s="35">
        <v>195106</v>
      </c>
      <c r="J10535" s="35">
        <v>39021</v>
      </c>
      <c r="K10535" s="33"/>
    </row>
    <row r="10536" spans="1:11" s="38" customFormat="1" ht="18" customHeight="1">
      <c r="A10536" s="33">
        <f t="shared" si="164"/>
        <v>10531</v>
      </c>
      <c r="B10536" s="160" t="s">
        <v>2462</v>
      </c>
      <c r="C10536" s="160" t="s">
        <v>14121</v>
      </c>
      <c r="D10536" s="159" t="s">
        <v>1432</v>
      </c>
      <c r="E10536" s="160" t="s">
        <v>1432</v>
      </c>
      <c r="F10536" s="161">
        <v>41078</v>
      </c>
      <c r="G10536" s="162">
        <v>2012</v>
      </c>
      <c r="H10536" s="37">
        <v>180000</v>
      </c>
      <c r="I10536" s="35">
        <v>195106</v>
      </c>
      <c r="J10536" s="35">
        <v>39021</v>
      </c>
      <c r="K10536" s="33"/>
    </row>
    <row r="10537" spans="1:11" s="38" customFormat="1" ht="18" customHeight="1">
      <c r="A10537" s="33">
        <f t="shared" si="164"/>
        <v>10532</v>
      </c>
      <c r="B10537" s="160" t="s">
        <v>2217</v>
      </c>
      <c r="C10537" s="160" t="s">
        <v>14122</v>
      </c>
      <c r="D10537" s="159" t="s">
        <v>1432</v>
      </c>
      <c r="E10537" s="160" t="s">
        <v>1432</v>
      </c>
      <c r="F10537" s="161">
        <v>41078</v>
      </c>
      <c r="G10537" s="162">
        <v>2012</v>
      </c>
      <c r="H10537" s="37">
        <v>180000</v>
      </c>
      <c r="I10537" s="35">
        <v>195106</v>
      </c>
      <c r="J10537" s="35">
        <v>39021</v>
      </c>
      <c r="K10537" s="33"/>
    </row>
    <row r="10538" spans="1:11" s="38" customFormat="1" ht="18" customHeight="1">
      <c r="A10538" s="33">
        <f t="shared" si="164"/>
        <v>10533</v>
      </c>
      <c r="B10538" s="160" t="s">
        <v>2217</v>
      </c>
      <c r="C10538" s="160" t="s">
        <v>14123</v>
      </c>
      <c r="D10538" s="159" t="s">
        <v>1432</v>
      </c>
      <c r="E10538" s="160" t="s">
        <v>1432</v>
      </c>
      <c r="F10538" s="161">
        <v>41078</v>
      </c>
      <c r="G10538" s="162">
        <v>2012</v>
      </c>
      <c r="H10538" s="37">
        <v>180000</v>
      </c>
      <c r="I10538" s="35">
        <v>195106</v>
      </c>
      <c r="J10538" s="35">
        <v>39021</v>
      </c>
      <c r="K10538" s="33"/>
    </row>
    <row r="10539" spans="1:11" s="38" customFormat="1" ht="18" customHeight="1">
      <c r="A10539" s="33">
        <f t="shared" si="164"/>
        <v>10534</v>
      </c>
      <c r="B10539" s="160" t="s">
        <v>10915</v>
      </c>
      <c r="C10539" s="160" t="s">
        <v>14124</v>
      </c>
      <c r="D10539" s="159" t="s">
        <v>1432</v>
      </c>
      <c r="E10539" s="160" t="s">
        <v>1432</v>
      </c>
      <c r="F10539" s="161">
        <v>41078</v>
      </c>
      <c r="G10539" s="162">
        <v>2012</v>
      </c>
      <c r="H10539" s="37">
        <v>180000</v>
      </c>
      <c r="I10539" s="35">
        <v>195106</v>
      </c>
      <c r="J10539" s="35">
        <v>39021</v>
      </c>
      <c r="K10539" s="33"/>
    </row>
    <row r="10540" spans="1:11" s="38" customFormat="1" ht="18" customHeight="1">
      <c r="A10540" s="33">
        <f t="shared" si="164"/>
        <v>10535</v>
      </c>
      <c r="B10540" s="160" t="s">
        <v>6774</v>
      </c>
      <c r="C10540" s="160" t="s">
        <v>14125</v>
      </c>
      <c r="D10540" s="159" t="s">
        <v>14117</v>
      </c>
      <c r="E10540" s="160" t="s">
        <v>1432</v>
      </c>
      <c r="F10540" s="161">
        <v>41078</v>
      </c>
      <c r="G10540" s="162">
        <v>2012</v>
      </c>
      <c r="H10540" s="37">
        <v>180000</v>
      </c>
      <c r="I10540" s="35">
        <v>195106</v>
      </c>
      <c r="J10540" s="35">
        <v>39021</v>
      </c>
      <c r="K10540" s="33"/>
    </row>
    <row r="10541" spans="1:11" s="38" customFormat="1" ht="18" customHeight="1">
      <c r="A10541" s="33">
        <f t="shared" si="164"/>
        <v>10536</v>
      </c>
      <c r="B10541" s="160" t="s">
        <v>2217</v>
      </c>
      <c r="C10541" s="160" t="s">
        <v>14126</v>
      </c>
      <c r="D10541" s="159" t="s">
        <v>1432</v>
      </c>
      <c r="E10541" s="160" t="s">
        <v>1432</v>
      </c>
      <c r="F10541" s="161">
        <v>41078</v>
      </c>
      <c r="G10541" s="162">
        <v>2012</v>
      </c>
      <c r="H10541" s="37">
        <v>180000</v>
      </c>
      <c r="I10541" s="35">
        <v>195106</v>
      </c>
      <c r="J10541" s="35">
        <v>39021</v>
      </c>
      <c r="K10541" s="33"/>
    </row>
    <row r="10542" spans="1:11" s="38" customFormat="1" ht="18" customHeight="1">
      <c r="A10542" s="33">
        <f t="shared" si="164"/>
        <v>10537</v>
      </c>
      <c r="B10542" s="160" t="s">
        <v>2217</v>
      </c>
      <c r="C10542" s="160" t="s">
        <v>14127</v>
      </c>
      <c r="D10542" s="159" t="s">
        <v>1432</v>
      </c>
      <c r="E10542" s="160" t="s">
        <v>1432</v>
      </c>
      <c r="F10542" s="161">
        <v>41078</v>
      </c>
      <c r="G10542" s="162">
        <v>2012</v>
      </c>
      <c r="H10542" s="37">
        <v>180000</v>
      </c>
      <c r="I10542" s="35">
        <v>195106</v>
      </c>
      <c r="J10542" s="35">
        <v>39021</v>
      </c>
      <c r="K10542" s="33"/>
    </row>
    <row r="10543" spans="1:11" s="38" customFormat="1" ht="18" customHeight="1">
      <c r="A10543" s="33">
        <f t="shared" si="164"/>
        <v>10538</v>
      </c>
      <c r="B10543" s="160" t="s">
        <v>2217</v>
      </c>
      <c r="C10543" s="160" t="s">
        <v>14128</v>
      </c>
      <c r="D10543" s="159" t="s">
        <v>1432</v>
      </c>
      <c r="E10543" s="160" t="s">
        <v>1432</v>
      </c>
      <c r="F10543" s="161">
        <v>41078</v>
      </c>
      <c r="G10543" s="162">
        <v>2012</v>
      </c>
      <c r="H10543" s="37">
        <v>180000</v>
      </c>
      <c r="I10543" s="35">
        <v>195106</v>
      </c>
      <c r="J10543" s="35">
        <v>39021</v>
      </c>
      <c r="K10543" s="33"/>
    </row>
    <row r="10544" spans="1:11" s="38" customFormat="1" ht="18" customHeight="1">
      <c r="A10544" s="33">
        <f t="shared" si="164"/>
        <v>10539</v>
      </c>
      <c r="B10544" s="160" t="s">
        <v>2217</v>
      </c>
      <c r="C10544" s="160" t="s">
        <v>14129</v>
      </c>
      <c r="D10544" s="159" t="s">
        <v>1432</v>
      </c>
      <c r="E10544" s="160" t="s">
        <v>1432</v>
      </c>
      <c r="F10544" s="161">
        <v>41078</v>
      </c>
      <c r="G10544" s="162">
        <v>2012</v>
      </c>
      <c r="H10544" s="37">
        <v>180000</v>
      </c>
      <c r="I10544" s="35">
        <v>195106</v>
      </c>
      <c r="J10544" s="35">
        <v>39021</v>
      </c>
      <c r="K10544" s="33"/>
    </row>
    <row r="10545" spans="1:11" s="38" customFormat="1" ht="18" customHeight="1">
      <c r="A10545" s="33">
        <f t="shared" si="164"/>
        <v>10540</v>
      </c>
      <c r="B10545" s="160" t="s">
        <v>3177</v>
      </c>
      <c r="C10545" s="160" t="s">
        <v>14130</v>
      </c>
      <c r="D10545" s="159" t="s">
        <v>1422</v>
      </c>
      <c r="E10545" s="160" t="s">
        <v>1422</v>
      </c>
      <c r="F10545" s="161">
        <v>41075</v>
      </c>
      <c r="G10545" s="162">
        <v>2012</v>
      </c>
      <c r="H10545" s="37">
        <v>367000</v>
      </c>
      <c r="I10545" s="35">
        <v>397799</v>
      </c>
      <c r="J10545" s="35">
        <v>79560</v>
      </c>
      <c r="K10545" s="33"/>
    </row>
    <row r="10546" spans="1:11" s="38" customFormat="1" ht="18" customHeight="1">
      <c r="A10546" s="33">
        <f t="shared" si="164"/>
        <v>10541</v>
      </c>
      <c r="B10546" s="160" t="s">
        <v>3177</v>
      </c>
      <c r="C10546" s="160" t="s">
        <v>14131</v>
      </c>
      <c r="D10546" s="159" t="s">
        <v>1422</v>
      </c>
      <c r="E10546" s="160" t="s">
        <v>1422</v>
      </c>
      <c r="F10546" s="161">
        <v>41075</v>
      </c>
      <c r="G10546" s="162">
        <v>2012</v>
      </c>
      <c r="H10546" s="37">
        <v>367000</v>
      </c>
      <c r="I10546" s="35">
        <v>397799</v>
      </c>
      <c r="J10546" s="35">
        <v>79560</v>
      </c>
      <c r="K10546" s="33"/>
    </row>
    <row r="10547" spans="1:11" s="38" customFormat="1" ht="18" customHeight="1">
      <c r="A10547" s="33">
        <f t="shared" si="164"/>
        <v>10542</v>
      </c>
      <c r="B10547" s="160" t="s">
        <v>4142</v>
      </c>
      <c r="C10547" s="160" t="s">
        <v>14132</v>
      </c>
      <c r="D10547" s="159" t="s">
        <v>1422</v>
      </c>
      <c r="E10547" s="160" t="s">
        <v>1422</v>
      </c>
      <c r="F10547" s="161">
        <v>41075</v>
      </c>
      <c r="G10547" s="162">
        <v>2012</v>
      </c>
      <c r="H10547" s="37">
        <v>367000</v>
      </c>
      <c r="I10547" s="35">
        <v>397799</v>
      </c>
      <c r="J10547" s="35">
        <v>79560</v>
      </c>
      <c r="K10547" s="33"/>
    </row>
    <row r="10548" spans="1:11" ht="18" customHeight="1">
      <c r="A10548" s="33">
        <f t="shared" si="164"/>
        <v>10543</v>
      </c>
      <c r="B10548" s="160" t="s">
        <v>4142</v>
      </c>
      <c r="C10548" s="160" t="s">
        <v>14133</v>
      </c>
      <c r="D10548" s="159" t="s">
        <v>1422</v>
      </c>
      <c r="E10548" s="160" t="s">
        <v>1422</v>
      </c>
      <c r="F10548" s="161">
        <v>41075</v>
      </c>
      <c r="G10548" s="162">
        <v>2012</v>
      </c>
      <c r="H10548" s="37">
        <v>367000</v>
      </c>
      <c r="I10548" s="35">
        <v>397799</v>
      </c>
      <c r="J10548" s="35">
        <v>79560</v>
      </c>
      <c r="K10548" s="33"/>
    </row>
    <row r="10549" spans="1:11" ht="18" customHeight="1">
      <c r="A10549" s="33">
        <f t="shared" si="164"/>
        <v>10544</v>
      </c>
      <c r="B10549" s="160" t="s">
        <v>4142</v>
      </c>
      <c r="C10549" s="160" t="s">
        <v>14134</v>
      </c>
      <c r="D10549" s="159" t="s">
        <v>1422</v>
      </c>
      <c r="E10549" s="160" t="s">
        <v>1422</v>
      </c>
      <c r="F10549" s="161">
        <v>41075</v>
      </c>
      <c r="G10549" s="162">
        <v>2012</v>
      </c>
      <c r="H10549" s="37">
        <v>367000</v>
      </c>
      <c r="I10549" s="35">
        <v>397799</v>
      </c>
      <c r="J10549" s="35">
        <v>79560</v>
      </c>
      <c r="K10549" s="33"/>
    </row>
    <row r="10550" spans="1:11" ht="18" customHeight="1">
      <c r="A10550" s="33">
        <f t="shared" si="164"/>
        <v>10545</v>
      </c>
      <c r="B10550" s="160" t="s">
        <v>4142</v>
      </c>
      <c r="C10550" s="160" t="s">
        <v>14135</v>
      </c>
      <c r="D10550" s="159" t="s">
        <v>1422</v>
      </c>
      <c r="E10550" s="160" t="s">
        <v>1422</v>
      </c>
      <c r="F10550" s="161">
        <v>41075</v>
      </c>
      <c r="G10550" s="162">
        <v>2012</v>
      </c>
      <c r="H10550" s="37">
        <v>367000</v>
      </c>
      <c r="I10550" s="35">
        <v>397799</v>
      </c>
      <c r="J10550" s="35">
        <v>79560</v>
      </c>
      <c r="K10550" s="33"/>
    </row>
    <row r="10551" spans="1:11" ht="18" customHeight="1">
      <c r="A10551" s="33">
        <f t="shared" si="164"/>
        <v>10546</v>
      </c>
      <c r="B10551" s="160" t="s">
        <v>4142</v>
      </c>
      <c r="C10551" s="160" t="s">
        <v>14136</v>
      </c>
      <c r="D10551" s="159" t="s">
        <v>1422</v>
      </c>
      <c r="E10551" s="160" t="s">
        <v>1422</v>
      </c>
      <c r="F10551" s="161">
        <v>41075</v>
      </c>
      <c r="G10551" s="162">
        <v>2012</v>
      </c>
      <c r="H10551" s="37">
        <v>367000</v>
      </c>
      <c r="I10551" s="35">
        <v>397799</v>
      </c>
      <c r="J10551" s="35">
        <v>79560</v>
      </c>
      <c r="K10551" s="33"/>
    </row>
    <row r="10552" spans="1:11" ht="18" customHeight="1">
      <c r="A10552" s="33">
        <f t="shared" si="164"/>
        <v>10547</v>
      </c>
      <c r="B10552" s="160" t="s">
        <v>3142</v>
      </c>
      <c r="C10552" s="160" t="s">
        <v>14137</v>
      </c>
      <c r="D10552" s="159" t="s">
        <v>1422</v>
      </c>
      <c r="E10552" s="160" t="s">
        <v>1422</v>
      </c>
      <c r="F10552" s="161">
        <v>41075</v>
      </c>
      <c r="G10552" s="162">
        <v>2012</v>
      </c>
      <c r="H10552" s="37">
        <v>367000</v>
      </c>
      <c r="I10552" s="35">
        <v>397799</v>
      </c>
      <c r="J10552" s="35">
        <v>79560</v>
      </c>
      <c r="K10552" s="33"/>
    </row>
    <row r="10553" spans="1:11" ht="18" customHeight="1">
      <c r="A10553" s="33">
        <f t="shared" si="164"/>
        <v>10548</v>
      </c>
      <c r="B10553" s="160" t="s">
        <v>4142</v>
      </c>
      <c r="C10553" s="160" t="s">
        <v>14138</v>
      </c>
      <c r="D10553" s="159" t="s">
        <v>1422</v>
      </c>
      <c r="E10553" s="160" t="s">
        <v>1422</v>
      </c>
      <c r="F10553" s="161">
        <v>41075</v>
      </c>
      <c r="G10553" s="162">
        <v>2012</v>
      </c>
      <c r="H10553" s="37">
        <v>367000</v>
      </c>
      <c r="I10553" s="35">
        <v>397799</v>
      </c>
      <c r="J10553" s="35">
        <v>79560</v>
      </c>
      <c r="K10553" s="33"/>
    </row>
    <row r="10554" spans="1:11" ht="18" customHeight="1">
      <c r="A10554" s="33">
        <f t="shared" si="164"/>
        <v>10549</v>
      </c>
      <c r="B10554" s="160" t="s">
        <v>4142</v>
      </c>
      <c r="C10554" s="160" t="s">
        <v>14139</v>
      </c>
      <c r="D10554" s="159" t="s">
        <v>1422</v>
      </c>
      <c r="E10554" s="160" t="s">
        <v>1422</v>
      </c>
      <c r="F10554" s="161">
        <v>41075</v>
      </c>
      <c r="G10554" s="162">
        <v>2012</v>
      </c>
      <c r="H10554" s="37">
        <v>367000</v>
      </c>
      <c r="I10554" s="35">
        <v>397799</v>
      </c>
      <c r="J10554" s="35">
        <v>79560</v>
      </c>
      <c r="K10554" s="33"/>
    </row>
    <row r="10555" spans="1:11" ht="18" customHeight="1">
      <c r="A10555" s="33">
        <f t="shared" si="164"/>
        <v>10550</v>
      </c>
      <c r="B10555" s="160" t="s">
        <v>4142</v>
      </c>
      <c r="C10555" s="160" t="s">
        <v>14140</v>
      </c>
      <c r="D10555" s="159" t="s">
        <v>1422</v>
      </c>
      <c r="E10555" s="160" t="s">
        <v>1422</v>
      </c>
      <c r="F10555" s="161">
        <v>41075</v>
      </c>
      <c r="G10555" s="162">
        <v>2012</v>
      </c>
      <c r="H10555" s="37">
        <v>367000</v>
      </c>
      <c r="I10555" s="35">
        <v>397799</v>
      </c>
      <c r="J10555" s="35">
        <v>79560</v>
      </c>
      <c r="K10555" s="33"/>
    </row>
    <row r="10556" spans="1:11" ht="18" customHeight="1">
      <c r="A10556" s="33">
        <f t="shared" si="164"/>
        <v>10551</v>
      </c>
      <c r="B10556" s="160" t="s">
        <v>2146</v>
      </c>
      <c r="C10556" s="160" t="s">
        <v>14141</v>
      </c>
      <c r="D10556" s="159" t="s">
        <v>1422</v>
      </c>
      <c r="E10556" s="160" t="s">
        <v>1422</v>
      </c>
      <c r="F10556" s="161">
        <v>41075</v>
      </c>
      <c r="G10556" s="162">
        <v>2012</v>
      </c>
      <c r="H10556" s="37">
        <v>367000</v>
      </c>
      <c r="I10556" s="35">
        <v>397799</v>
      </c>
      <c r="J10556" s="35">
        <v>79560</v>
      </c>
      <c r="K10556" s="33"/>
    </row>
    <row r="10557" spans="1:11" ht="18" customHeight="1">
      <c r="A10557" s="33">
        <f t="shared" si="164"/>
        <v>10552</v>
      </c>
      <c r="B10557" s="160" t="s">
        <v>2146</v>
      </c>
      <c r="C10557" s="160" t="s">
        <v>14142</v>
      </c>
      <c r="D10557" s="159" t="s">
        <v>1422</v>
      </c>
      <c r="E10557" s="160" t="s">
        <v>1422</v>
      </c>
      <c r="F10557" s="161">
        <v>41075</v>
      </c>
      <c r="G10557" s="162">
        <v>2012</v>
      </c>
      <c r="H10557" s="37">
        <v>367000</v>
      </c>
      <c r="I10557" s="35">
        <v>397799</v>
      </c>
      <c r="J10557" s="35">
        <v>79560</v>
      </c>
      <c r="K10557" s="33"/>
    </row>
    <row r="10558" spans="1:11" ht="18" customHeight="1">
      <c r="A10558" s="33">
        <f t="shared" si="164"/>
        <v>10553</v>
      </c>
      <c r="B10558" s="160" t="s">
        <v>2146</v>
      </c>
      <c r="C10558" s="160" t="s">
        <v>14143</v>
      </c>
      <c r="D10558" s="159" t="s">
        <v>1422</v>
      </c>
      <c r="E10558" s="160" t="s">
        <v>1422</v>
      </c>
      <c r="F10558" s="161">
        <v>41075</v>
      </c>
      <c r="G10558" s="162">
        <v>2012</v>
      </c>
      <c r="H10558" s="37">
        <v>367000</v>
      </c>
      <c r="I10558" s="35">
        <v>397799</v>
      </c>
      <c r="J10558" s="35">
        <v>79560</v>
      </c>
      <c r="K10558" s="33"/>
    </row>
    <row r="10559" spans="1:11" ht="18" customHeight="1">
      <c r="A10559" s="33">
        <f t="shared" si="164"/>
        <v>10554</v>
      </c>
      <c r="B10559" s="160" t="s">
        <v>2146</v>
      </c>
      <c r="C10559" s="160" t="s">
        <v>14144</v>
      </c>
      <c r="D10559" s="159" t="s">
        <v>1422</v>
      </c>
      <c r="E10559" s="160" t="s">
        <v>1422</v>
      </c>
      <c r="F10559" s="161">
        <v>41075</v>
      </c>
      <c r="G10559" s="162">
        <v>2012</v>
      </c>
      <c r="H10559" s="37">
        <v>367000</v>
      </c>
      <c r="I10559" s="35">
        <v>397799</v>
      </c>
      <c r="J10559" s="35">
        <v>79560</v>
      </c>
      <c r="K10559" s="33"/>
    </row>
    <row r="10560" spans="1:11" ht="18" customHeight="1">
      <c r="A10560" s="33">
        <f t="shared" si="164"/>
        <v>10555</v>
      </c>
      <c r="B10560" s="160" t="s">
        <v>2146</v>
      </c>
      <c r="C10560" s="160" t="s">
        <v>14145</v>
      </c>
      <c r="D10560" s="159" t="s">
        <v>1422</v>
      </c>
      <c r="E10560" s="160" t="s">
        <v>1422</v>
      </c>
      <c r="F10560" s="161">
        <v>41075</v>
      </c>
      <c r="G10560" s="162">
        <v>2012</v>
      </c>
      <c r="H10560" s="37">
        <v>367000</v>
      </c>
      <c r="I10560" s="35">
        <v>397799</v>
      </c>
      <c r="J10560" s="35">
        <v>79560</v>
      </c>
      <c r="K10560" s="33"/>
    </row>
    <row r="10561" spans="1:11" ht="18" customHeight="1">
      <c r="A10561" s="33">
        <f t="shared" si="164"/>
        <v>10556</v>
      </c>
      <c r="B10561" s="160" t="s">
        <v>3142</v>
      </c>
      <c r="C10561" s="160" t="s">
        <v>14146</v>
      </c>
      <c r="D10561" s="159" t="s">
        <v>1422</v>
      </c>
      <c r="E10561" s="160" t="s">
        <v>1422</v>
      </c>
      <c r="F10561" s="161">
        <v>41075</v>
      </c>
      <c r="G10561" s="162">
        <v>2012</v>
      </c>
      <c r="H10561" s="37">
        <v>367000</v>
      </c>
      <c r="I10561" s="35">
        <v>397799</v>
      </c>
      <c r="J10561" s="35">
        <v>79560</v>
      </c>
      <c r="K10561" s="33"/>
    </row>
    <row r="10562" spans="1:11" ht="18" customHeight="1">
      <c r="A10562" s="33">
        <f t="shared" si="164"/>
        <v>10557</v>
      </c>
      <c r="B10562" s="160" t="s">
        <v>3177</v>
      </c>
      <c r="C10562" s="160" t="s">
        <v>14147</v>
      </c>
      <c r="D10562" s="159" t="s">
        <v>1432</v>
      </c>
      <c r="E10562" s="160" t="s">
        <v>1432</v>
      </c>
      <c r="F10562" s="161">
        <v>41075</v>
      </c>
      <c r="G10562" s="162">
        <v>2012</v>
      </c>
      <c r="H10562" s="37">
        <v>336200</v>
      </c>
      <c r="I10562" s="35">
        <v>364414</v>
      </c>
      <c r="J10562" s="35">
        <v>72883</v>
      </c>
      <c r="K10562" s="33"/>
    </row>
    <row r="10563" spans="1:11" s="38" customFormat="1" ht="18" customHeight="1">
      <c r="A10563" s="33">
        <f t="shared" si="164"/>
        <v>10558</v>
      </c>
      <c r="B10563" s="160" t="s">
        <v>4554</v>
      </c>
      <c r="C10563" s="160" t="s">
        <v>14148</v>
      </c>
      <c r="D10563" s="159" t="s">
        <v>1432</v>
      </c>
      <c r="E10563" s="160" t="s">
        <v>1432</v>
      </c>
      <c r="F10563" s="161">
        <v>41075</v>
      </c>
      <c r="G10563" s="162">
        <v>2012</v>
      </c>
      <c r="H10563" s="37">
        <v>336200</v>
      </c>
      <c r="I10563" s="35">
        <v>364414</v>
      </c>
      <c r="J10563" s="35">
        <v>72883</v>
      </c>
      <c r="K10563" s="33"/>
    </row>
    <row r="10564" spans="1:11" s="38" customFormat="1" ht="18" customHeight="1">
      <c r="A10564" s="33">
        <f t="shared" si="164"/>
        <v>10559</v>
      </c>
      <c r="B10564" s="160" t="s">
        <v>4554</v>
      </c>
      <c r="C10564" s="160" t="s">
        <v>14149</v>
      </c>
      <c r="D10564" s="159" t="s">
        <v>1432</v>
      </c>
      <c r="E10564" s="160" t="s">
        <v>1432</v>
      </c>
      <c r="F10564" s="161">
        <v>41075</v>
      </c>
      <c r="G10564" s="162">
        <v>2012</v>
      </c>
      <c r="H10564" s="37">
        <v>336200</v>
      </c>
      <c r="I10564" s="35">
        <v>364414</v>
      </c>
      <c r="J10564" s="35">
        <v>72883</v>
      </c>
      <c r="K10564" s="33"/>
    </row>
    <row r="10565" spans="1:11" s="38" customFormat="1" ht="18" customHeight="1">
      <c r="A10565" s="33">
        <f t="shared" si="164"/>
        <v>10560</v>
      </c>
      <c r="B10565" s="160" t="s">
        <v>4554</v>
      </c>
      <c r="C10565" s="160" t="s">
        <v>14150</v>
      </c>
      <c r="D10565" s="159" t="s">
        <v>1432</v>
      </c>
      <c r="E10565" s="160" t="s">
        <v>1432</v>
      </c>
      <c r="F10565" s="161">
        <v>41075</v>
      </c>
      <c r="G10565" s="162">
        <v>2012</v>
      </c>
      <c r="H10565" s="37">
        <v>336200</v>
      </c>
      <c r="I10565" s="35">
        <v>364414</v>
      </c>
      <c r="J10565" s="35">
        <v>72883</v>
      </c>
      <c r="K10565" s="33"/>
    </row>
    <row r="10566" spans="1:11" s="38" customFormat="1" ht="18" customHeight="1">
      <c r="A10566" s="33">
        <f t="shared" si="164"/>
        <v>10561</v>
      </c>
      <c r="B10566" s="160" t="s">
        <v>4554</v>
      </c>
      <c r="C10566" s="160" t="s">
        <v>14151</v>
      </c>
      <c r="D10566" s="159" t="s">
        <v>1432</v>
      </c>
      <c r="E10566" s="160" t="s">
        <v>1432</v>
      </c>
      <c r="F10566" s="161">
        <v>41075</v>
      </c>
      <c r="G10566" s="162">
        <v>2012</v>
      </c>
      <c r="H10566" s="37">
        <v>336200</v>
      </c>
      <c r="I10566" s="35">
        <v>364414</v>
      </c>
      <c r="J10566" s="35">
        <v>72883</v>
      </c>
      <c r="K10566" s="33"/>
    </row>
    <row r="10567" spans="1:11" s="38" customFormat="1" ht="18" customHeight="1">
      <c r="A10567" s="33">
        <f t="shared" ref="A10567:A10630" si="165">A10566+1</f>
        <v>10562</v>
      </c>
      <c r="B10567" s="160" t="s">
        <v>4554</v>
      </c>
      <c r="C10567" s="160" t="s">
        <v>14152</v>
      </c>
      <c r="D10567" s="159" t="s">
        <v>1432</v>
      </c>
      <c r="E10567" s="160" t="s">
        <v>1432</v>
      </c>
      <c r="F10567" s="161">
        <v>41075</v>
      </c>
      <c r="G10567" s="162">
        <v>2012</v>
      </c>
      <c r="H10567" s="37">
        <v>336200</v>
      </c>
      <c r="I10567" s="35">
        <v>364414</v>
      </c>
      <c r="J10567" s="35">
        <v>72883</v>
      </c>
      <c r="K10567" s="33"/>
    </row>
    <row r="10568" spans="1:11" s="38" customFormat="1" ht="18" customHeight="1">
      <c r="A10568" s="33">
        <f t="shared" si="165"/>
        <v>10563</v>
      </c>
      <c r="B10568" s="160" t="s">
        <v>3177</v>
      </c>
      <c r="C10568" s="160" t="s">
        <v>14153</v>
      </c>
      <c r="D10568" s="159" t="s">
        <v>1432</v>
      </c>
      <c r="E10568" s="160" t="s">
        <v>1432</v>
      </c>
      <c r="F10568" s="161">
        <v>41075</v>
      </c>
      <c r="G10568" s="162">
        <v>2012</v>
      </c>
      <c r="H10568" s="37">
        <v>336200</v>
      </c>
      <c r="I10568" s="35">
        <v>364414</v>
      </c>
      <c r="J10568" s="35">
        <v>72883</v>
      </c>
      <c r="K10568" s="33"/>
    </row>
    <row r="10569" spans="1:11" s="38" customFormat="1" ht="18" customHeight="1">
      <c r="A10569" s="33">
        <f t="shared" si="165"/>
        <v>10564</v>
      </c>
      <c r="B10569" s="160" t="s">
        <v>4554</v>
      </c>
      <c r="C10569" s="160" t="s">
        <v>14154</v>
      </c>
      <c r="D10569" s="159" t="s">
        <v>1432</v>
      </c>
      <c r="E10569" s="160" t="s">
        <v>1432</v>
      </c>
      <c r="F10569" s="161">
        <v>41075</v>
      </c>
      <c r="G10569" s="162">
        <v>2012</v>
      </c>
      <c r="H10569" s="37">
        <v>336200</v>
      </c>
      <c r="I10569" s="35">
        <v>364414</v>
      </c>
      <c r="J10569" s="35">
        <v>72883</v>
      </c>
      <c r="K10569" s="33"/>
    </row>
    <row r="10570" spans="1:11" s="38" customFormat="1" ht="18" customHeight="1">
      <c r="A10570" s="33">
        <f t="shared" si="165"/>
        <v>10565</v>
      </c>
      <c r="B10570" s="160" t="s">
        <v>3177</v>
      </c>
      <c r="C10570" s="160" t="s">
        <v>14155</v>
      </c>
      <c r="D10570" s="159" t="s">
        <v>1432</v>
      </c>
      <c r="E10570" s="160" t="s">
        <v>1432</v>
      </c>
      <c r="F10570" s="161">
        <v>41075</v>
      </c>
      <c r="G10570" s="162">
        <v>2012</v>
      </c>
      <c r="H10570" s="37">
        <v>336200</v>
      </c>
      <c r="I10570" s="35">
        <v>364414</v>
      </c>
      <c r="J10570" s="35">
        <v>72883</v>
      </c>
      <c r="K10570" s="33"/>
    </row>
    <row r="10571" spans="1:11" s="38" customFormat="1" ht="18" customHeight="1">
      <c r="A10571" s="33">
        <f t="shared" si="165"/>
        <v>10566</v>
      </c>
      <c r="B10571" s="160" t="s">
        <v>3177</v>
      </c>
      <c r="C10571" s="160" t="s">
        <v>14156</v>
      </c>
      <c r="D10571" s="159" t="s">
        <v>1432</v>
      </c>
      <c r="E10571" s="160" t="s">
        <v>1432</v>
      </c>
      <c r="F10571" s="161">
        <v>41075</v>
      </c>
      <c r="G10571" s="162">
        <v>2012</v>
      </c>
      <c r="H10571" s="37">
        <v>336200</v>
      </c>
      <c r="I10571" s="35">
        <v>364414</v>
      </c>
      <c r="J10571" s="35">
        <v>72883</v>
      </c>
      <c r="K10571" s="33"/>
    </row>
    <row r="10572" spans="1:11" s="38" customFormat="1" ht="18" customHeight="1">
      <c r="A10572" s="33">
        <f t="shared" si="165"/>
        <v>10567</v>
      </c>
      <c r="B10572" s="160" t="s">
        <v>4702</v>
      </c>
      <c r="C10572" s="160" t="s">
        <v>14157</v>
      </c>
      <c r="D10572" s="159" t="s">
        <v>1432</v>
      </c>
      <c r="E10572" s="160" t="s">
        <v>1432</v>
      </c>
      <c r="F10572" s="161">
        <v>41075</v>
      </c>
      <c r="G10572" s="162">
        <v>2012</v>
      </c>
      <c r="H10572" s="37">
        <v>336200</v>
      </c>
      <c r="I10572" s="35">
        <v>364414</v>
      </c>
      <c r="J10572" s="35">
        <v>72883</v>
      </c>
      <c r="K10572" s="33"/>
    </row>
    <row r="10573" spans="1:11" s="38" customFormat="1" ht="18" customHeight="1">
      <c r="A10573" s="33">
        <f t="shared" si="165"/>
        <v>10568</v>
      </c>
      <c r="B10573" s="160" t="s">
        <v>4702</v>
      </c>
      <c r="C10573" s="160" t="s">
        <v>14158</v>
      </c>
      <c r="D10573" s="159" t="s">
        <v>1432</v>
      </c>
      <c r="E10573" s="160" t="s">
        <v>1432</v>
      </c>
      <c r="F10573" s="161">
        <v>41075</v>
      </c>
      <c r="G10573" s="162">
        <v>2012</v>
      </c>
      <c r="H10573" s="37">
        <v>336200</v>
      </c>
      <c r="I10573" s="35">
        <v>364414</v>
      </c>
      <c r="J10573" s="35">
        <v>72883</v>
      </c>
      <c r="K10573" s="33"/>
    </row>
    <row r="10574" spans="1:11" s="38" customFormat="1" ht="18" customHeight="1">
      <c r="A10574" s="33">
        <f t="shared" si="165"/>
        <v>10569</v>
      </c>
      <c r="B10574" s="160" t="s">
        <v>2016</v>
      </c>
      <c r="C10574" s="160" t="s">
        <v>14159</v>
      </c>
      <c r="D10574" s="159" t="s">
        <v>1432</v>
      </c>
      <c r="E10574" s="160" t="s">
        <v>1432</v>
      </c>
      <c r="F10574" s="161">
        <v>41075</v>
      </c>
      <c r="G10574" s="162">
        <v>2012</v>
      </c>
      <c r="H10574" s="37">
        <v>336200</v>
      </c>
      <c r="I10574" s="35">
        <v>364414</v>
      </c>
      <c r="J10574" s="35">
        <v>72883</v>
      </c>
      <c r="K10574" s="33"/>
    </row>
    <row r="10575" spans="1:11" s="38" customFormat="1" ht="18" customHeight="1">
      <c r="A10575" s="33">
        <f t="shared" si="165"/>
        <v>10570</v>
      </c>
      <c r="B10575" s="160" t="s">
        <v>3177</v>
      </c>
      <c r="C10575" s="160" t="s">
        <v>14160</v>
      </c>
      <c r="D10575" s="159" t="s">
        <v>1432</v>
      </c>
      <c r="E10575" s="160" t="s">
        <v>1432</v>
      </c>
      <c r="F10575" s="161">
        <v>41075</v>
      </c>
      <c r="G10575" s="162">
        <v>2012</v>
      </c>
      <c r="H10575" s="37">
        <v>336200</v>
      </c>
      <c r="I10575" s="35">
        <v>364414</v>
      </c>
      <c r="J10575" s="35">
        <v>72883</v>
      </c>
      <c r="K10575" s="33"/>
    </row>
    <row r="10576" spans="1:11" s="38" customFormat="1" ht="18" customHeight="1">
      <c r="A10576" s="33">
        <f t="shared" si="165"/>
        <v>10571</v>
      </c>
      <c r="B10576" s="160" t="s">
        <v>3177</v>
      </c>
      <c r="C10576" s="160" t="s">
        <v>14161</v>
      </c>
      <c r="D10576" s="159" t="s">
        <v>1432</v>
      </c>
      <c r="E10576" s="160" t="s">
        <v>1432</v>
      </c>
      <c r="F10576" s="161">
        <v>41075</v>
      </c>
      <c r="G10576" s="162">
        <v>2012</v>
      </c>
      <c r="H10576" s="37">
        <v>336200</v>
      </c>
      <c r="I10576" s="35">
        <v>364414</v>
      </c>
      <c r="J10576" s="35">
        <v>72883</v>
      </c>
      <c r="K10576" s="33"/>
    </row>
    <row r="10577" spans="1:11" s="38" customFormat="1" ht="18" customHeight="1">
      <c r="A10577" s="33">
        <f t="shared" si="165"/>
        <v>10572</v>
      </c>
      <c r="B10577" s="160" t="s">
        <v>4702</v>
      </c>
      <c r="C10577" s="160" t="s">
        <v>14162</v>
      </c>
      <c r="D10577" s="159" t="s">
        <v>1432</v>
      </c>
      <c r="E10577" s="160" t="s">
        <v>1432</v>
      </c>
      <c r="F10577" s="161">
        <v>41075</v>
      </c>
      <c r="G10577" s="162">
        <v>2012</v>
      </c>
      <c r="H10577" s="37">
        <v>336200</v>
      </c>
      <c r="I10577" s="35">
        <v>364414</v>
      </c>
      <c r="J10577" s="35">
        <v>72883</v>
      </c>
      <c r="K10577" s="33"/>
    </row>
    <row r="10578" spans="1:11" s="38" customFormat="1" ht="18" customHeight="1">
      <c r="A10578" s="33">
        <f t="shared" si="165"/>
        <v>10573</v>
      </c>
      <c r="B10578" s="160" t="s">
        <v>2608</v>
      </c>
      <c r="C10578" s="160" t="s">
        <v>14163</v>
      </c>
      <c r="D10578" s="159" t="s">
        <v>1427</v>
      </c>
      <c r="E10578" s="160" t="s">
        <v>1427</v>
      </c>
      <c r="F10578" s="161">
        <v>41074</v>
      </c>
      <c r="G10578" s="162">
        <v>2012</v>
      </c>
      <c r="H10578" s="37">
        <v>130000</v>
      </c>
      <c r="I10578" s="35">
        <v>140910</v>
      </c>
      <c r="J10578" s="35">
        <v>28182</v>
      </c>
      <c r="K10578" s="33"/>
    </row>
    <row r="10579" spans="1:11" s="38" customFormat="1" ht="18" customHeight="1">
      <c r="A10579" s="33">
        <f t="shared" si="165"/>
        <v>10574</v>
      </c>
      <c r="B10579" s="160" t="s">
        <v>4692</v>
      </c>
      <c r="C10579" s="160" t="s">
        <v>14164</v>
      </c>
      <c r="D10579" s="159" t="s">
        <v>1263</v>
      </c>
      <c r="E10579" s="160" t="s">
        <v>1263</v>
      </c>
      <c r="F10579" s="161">
        <v>41068</v>
      </c>
      <c r="G10579" s="162">
        <v>2012</v>
      </c>
      <c r="H10579" s="37">
        <v>225700</v>
      </c>
      <c r="I10579" s="35">
        <v>207487</v>
      </c>
      <c r="J10579" s="35">
        <v>41497</v>
      </c>
      <c r="K10579" s="33"/>
    </row>
    <row r="10580" spans="1:11" s="38" customFormat="1" ht="18" customHeight="1">
      <c r="A10580" s="33">
        <f t="shared" si="165"/>
        <v>10575</v>
      </c>
      <c r="B10580" s="160" t="s">
        <v>4692</v>
      </c>
      <c r="C10580" s="160" t="s">
        <v>14165</v>
      </c>
      <c r="D10580" s="159" t="s">
        <v>1263</v>
      </c>
      <c r="E10580" s="160" t="s">
        <v>1263</v>
      </c>
      <c r="F10580" s="161">
        <v>41068</v>
      </c>
      <c r="G10580" s="162">
        <v>2012</v>
      </c>
      <c r="H10580" s="37">
        <v>225700</v>
      </c>
      <c r="I10580" s="35">
        <v>207487</v>
      </c>
      <c r="J10580" s="35">
        <v>41497</v>
      </c>
      <c r="K10580" s="33"/>
    </row>
    <row r="10581" spans="1:11" s="38" customFormat="1" ht="18" customHeight="1">
      <c r="A10581" s="33">
        <f t="shared" si="165"/>
        <v>10576</v>
      </c>
      <c r="B10581" s="160" t="s">
        <v>4692</v>
      </c>
      <c r="C10581" s="160" t="s">
        <v>14166</v>
      </c>
      <c r="D10581" s="159" t="s">
        <v>1263</v>
      </c>
      <c r="E10581" s="160" t="s">
        <v>1263</v>
      </c>
      <c r="F10581" s="161">
        <v>41068</v>
      </c>
      <c r="G10581" s="162">
        <v>2012</v>
      </c>
      <c r="H10581" s="37">
        <v>225700</v>
      </c>
      <c r="I10581" s="35">
        <v>207487</v>
      </c>
      <c r="J10581" s="35">
        <v>41497</v>
      </c>
      <c r="K10581" s="33"/>
    </row>
    <row r="10582" spans="1:11" s="38" customFormat="1" ht="18" customHeight="1">
      <c r="A10582" s="33">
        <f t="shared" si="165"/>
        <v>10577</v>
      </c>
      <c r="B10582" s="160" t="s">
        <v>4692</v>
      </c>
      <c r="C10582" s="160" t="s">
        <v>14167</v>
      </c>
      <c r="D10582" s="159" t="s">
        <v>1263</v>
      </c>
      <c r="E10582" s="160" t="s">
        <v>1263</v>
      </c>
      <c r="F10582" s="161">
        <v>41068</v>
      </c>
      <c r="G10582" s="162">
        <v>2012</v>
      </c>
      <c r="H10582" s="37">
        <v>225700</v>
      </c>
      <c r="I10582" s="35">
        <v>207487</v>
      </c>
      <c r="J10582" s="35">
        <v>41497</v>
      </c>
      <c r="K10582" s="33"/>
    </row>
    <row r="10583" spans="1:11" s="38" customFormat="1" ht="18" customHeight="1">
      <c r="A10583" s="33">
        <f t="shared" si="165"/>
        <v>10578</v>
      </c>
      <c r="B10583" s="160" t="s">
        <v>13419</v>
      </c>
      <c r="C10583" s="160" t="s">
        <v>14168</v>
      </c>
      <c r="D10583" s="159" t="s">
        <v>1263</v>
      </c>
      <c r="E10583" s="160" t="s">
        <v>1263</v>
      </c>
      <c r="F10583" s="161">
        <v>41068</v>
      </c>
      <c r="G10583" s="162">
        <v>2012</v>
      </c>
      <c r="H10583" s="37">
        <v>188450</v>
      </c>
      <c r="I10583" s="35">
        <v>173243</v>
      </c>
      <c r="J10583" s="35">
        <v>34649</v>
      </c>
      <c r="K10583" s="33"/>
    </row>
    <row r="10584" spans="1:11" s="38" customFormat="1" ht="18" customHeight="1">
      <c r="A10584" s="33">
        <f t="shared" si="165"/>
        <v>10579</v>
      </c>
      <c r="B10584" s="160" t="s">
        <v>6181</v>
      </c>
      <c r="C10584" s="160" t="s">
        <v>14169</v>
      </c>
      <c r="D10584" s="159" t="s">
        <v>2362</v>
      </c>
      <c r="E10584" s="160" t="s">
        <v>2362</v>
      </c>
      <c r="F10584" s="161">
        <v>41067</v>
      </c>
      <c r="G10584" s="162">
        <v>2012</v>
      </c>
      <c r="H10584" s="37">
        <v>804000</v>
      </c>
      <c r="I10584" s="35">
        <v>871471</v>
      </c>
      <c r="J10584" s="35">
        <v>174294</v>
      </c>
      <c r="K10584" s="33"/>
    </row>
    <row r="10585" spans="1:11" s="38" customFormat="1" ht="18" customHeight="1">
      <c r="A10585" s="33">
        <f t="shared" si="165"/>
        <v>10580</v>
      </c>
      <c r="B10585" s="160" t="s">
        <v>14170</v>
      </c>
      <c r="C10585" s="160" t="s">
        <v>14171</v>
      </c>
      <c r="D10585" s="159" t="s">
        <v>2362</v>
      </c>
      <c r="E10585" s="160" t="s">
        <v>2362</v>
      </c>
      <c r="F10585" s="161">
        <v>41067</v>
      </c>
      <c r="G10585" s="162">
        <v>2012</v>
      </c>
      <c r="H10585" s="37">
        <v>804000</v>
      </c>
      <c r="I10585" s="35">
        <v>871471</v>
      </c>
      <c r="J10585" s="35">
        <v>174294</v>
      </c>
      <c r="K10585" s="33"/>
    </row>
    <row r="10586" spans="1:11" s="38" customFormat="1" ht="18" customHeight="1">
      <c r="A10586" s="33">
        <f t="shared" si="165"/>
        <v>10581</v>
      </c>
      <c r="B10586" s="160" t="s">
        <v>14170</v>
      </c>
      <c r="C10586" s="160" t="s">
        <v>14172</v>
      </c>
      <c r="D10586" s="159" t="s">
        <v>2362</v>
      </c>
      <c r="E10586" s="160" t="s">
        <v>2362</v>
      </c>
      <c r="F10586" s="161">
        <v>41067</v>
      </c>
      <c r="G10586" s="162">
        <v>2012</v>
      </c>
      <c r="H10586" s="37">
        <v>804000</v>
      </c>
      <c r="I10586" s="35">
        <v>871471</v>
      </c>
      <c r="J10586" s="35">
        <v>174294</v>
      </c>
      <c r="K10586" s="33"/>
    </row>
    <row r="10587" spans="1:11" s="38" customFormat="1" ht="18" customHeight="1">
      <c r="A10587" s="33">
        <f t="shared" si="165"/>
        <v>10582</v>
      </c>
      <c r="B10587" s="160" t="s">
        <v>5626</v>
      </c>
      <c r="C10587" s="160" t="s">
        <v>14173</v>
      </c>
      <c r="D10587" s="159" t="s">
        <v>1462</v>
      </c>
      <c r="E10587" s="160" t="s">
        <v>1462</v>
      </c>
      <c r="F10587" s="161">
        <v>41067</v>
      </c>
      <c r="G10587" s="162">
        <v>2012</v>
      </c>
      <c r="H10587" s="37">
        <v>310400</v>
      </c>
      <c r="I10587" s="35">
        <v>336449</v>
      </c>
      <c r="J10587" s="35">
        <v>67290</v>
      </c>
      <c r="K10587" s="33"/>
    </row>
    <row r="10588" spans="1:11" s="38" customFormat="1" ht="18" customHeight="1">
      <c r="A10588" s="33">
        <f t="shared" si="165"/>
        <v>10583</v>
      </c>
      <c r="B10588" s="160" t="s">
        <v>5281</v>
      </c>
      <c r="C10588" s="160" t="s">
        <v>14174</v>
      </c>
      <c r="D10588" s="159" t="s">
        <v>1522</v>
      </c>
      <c r="E10588" s="160" t="s">
        <v>1522</v>
      </c>
      <c r="F10588" s="161">
        <v>41045</v>
      </c>
      <c r="G10588" s="162">
        <v>2012</v>
      </c>
      <c r="H10588" s="37">
        <v>2249900</v>
      </c>
      <c r="I10588" s="35">
        <v>2438711</v>
      </c>
      <c r="J10588" s="35">
        <v>487742</v>
      </c>
      <c r="K10588" s="33"/>
    </row>
    <row r="10589" spans="1:11" s="38" customFormat="1" ht="18" customHeight="1">
      <c r="A10589" s="33">
        <f t="shared" si="165"/>
        <v>10584</v>
      </c>
      <c r="B10589" s="160" t="s">
        <v>2422</v>
      </c>
      <c r="C10589" s="160" t="s">
        <v>14175</v>
      </c>
      <c r="D10589" s="159" t="s">
        <v>1370</v>
      </c>
      <c r="E10589" s="160" t="s">
        <v>1370</v>
      </c>
      <c r="F10589" s="161">
        <v>41045</v>
      </c>
      <c r="G10589" s="162">
        <v>2012</v>
      </c>
      <c r="H10589" s="37">
        <v>2218600</v>
      </c>
      <c r="I10589" s="35">
        <v>2404784</v>
      </c>
      <c r="J10589" s="35">
        <v>480957</v>
      </c>
      <c r="K10589" s="33"/>
    </row>
    <row r="10590" spans="1:11" s="38" customFormat="1" ht="18" customHeight="1">
      <c r="A10590" s="33">
        <f t="shared" si="165"/>
        <v>10585</v>
      </c>
      <c r="B10590" s="160" t="s">
        <v>3142</v>
      </c>
      <c r="C10590" s="160" t="s">
        <v>14176</v>
      </c>
      <c r="D10590" s="159" t="s">
        <v>6670</v>
      </c>
      <c r="E10590" s="160" t="s">
        <v>1263</v>
      </c>
      <c r="F10590" s="161">
        <v>41029</v>
      </c>
      <c r="G10590" s="162">
        <v>2012</v>
      </c>
      <c r="H10590" s="37">
        <v>220000</v>
      </c>
      <c r="I10590" s="35">
        <v>202247</v>
      </c>
      <c r="J10590" s="35">
        <v>40449</v>
      </c>
      <c r="K10590" s="33"/>
    </row>
    <row r="10591" spans="1:11" s="38" customFormat="1" ht="18" customHeight="1">
      <c r="A10591" s="33">
        <f t="shared" si="165"/>
        <v>10586</v>
      </c>
      <c r="B10591" s="160" t="s">
        <v>4068</v>
      </c>
      <c r="C10591" s="160" t="s">
        <v>14177</v>
      </c>
      <c r="D10591" s="159" t="s">
        <v>1263</v>
      </c>
      <c r="E10591" s="160" t="s">
        <v>1263</v>
      </c>
      <c r="F10591" s="161">
        <v>41029</v>
      </c>
      <c r="G10591" s="162">
        <v>2012</v>
      </c>
      <c r="H10591" s="37">
        <v>220000</v>
      </c>
      <c r="I10591" s="35">
        <v>202247</v>
      </c>
      <c r="J10591" s="35">
        <v>40449</v>
      </c>
      <c r="K10591" s="33"/>
    </row>
    <row r="10592" spans="1:11" s="38" customFormat="1" ht="18" customHeight="1">
      <c r="A10592" s="33">
        <f t="shared" si="165"/>
        <v>10587</v>
      </c>
      <c r="B10592" s="160" t="s">
        <v>2462</v>
      </c>
      <c r="C10592" s="160" t="s">
        <v>14178</v>
      </c>
      <c r="D10592" s="159" t="s">
        <v>1263</v>
      </c>
      <c r="E10592" s="160" t="s">
        <v>1263</v>
      </c>
      <c r="F10592" s="161">
        <v>41029</v>
      </c>
      <c r="G10592" s="162">
        <v>2012</v>
      </c>
      <c r="H10592" s="37">
        <v>245000</v>
      </c>
      <c r="I10592" s="35">
        <v>225229</v>
      </c>
      <c r="J10592" s="35">
        <v>45046</v>
      </c>
      <c r="K10592" s="33"/>
    </row>
    <row r="10593" spans="1:11" s="38" customFormat="1" ht="18" customHeight="1">
      <c r="A10593" s="33">
        <f t="shared" si="165"/>
        <v>10588</v>
      </c>
      <c r="B10593" s="160" t="s">
        <v>1913</v>
      </c>
      <c r="C10593" s="160" t="s">
        <v>14179</v>
      </c>
      <c r="D10593" s="159" t="s">
        <v>1263</v>
      </c>
      <c r="E10593" s="160" t="s">
        <v>1263</v>
      </c>
      <c r="F10593" s="161">
        <v>41029</v>
      </c>
      <c r="G10593" s="162">
        <v>2012</v>
      </c>
      <c r="H10593" s="37">
        <v>280000</v>
      </c>
      <c r="I10593" s="35">
        <v>257405</v>
      </c>
      <c r="J10593" s="35">
        <v>51481</v>
      </c>
      <c r="K10593" s="33"/>
    </row>
    <row r="10594" spans="1:11" s="38" customFormat="1" ht="18" customHeight="1">
      <c r="A10594" s="33">
        <f t="shared" si="165"/>
        <v>10589</v>
      </c>
      <c r="B10594" s="160" t="s">
        <v>2377</v>
      </c>
      <c r="C10594" s="160" t="s">
        <v>14180</v>
      </c>
      <c r="D10594" s="159" t="s">
        <v>1263</v>
      </c>
      <c r="E10594" s="160" t="s">
        <v>1263</v>
      </c>
      <c r="F10594" s="161">
        <v>41029</v>
      </c>
      <c r="G10594" s="162">
        <v>2012</v>
      </c>
      <c r="H10594" s="37">
        <v>255000</v>
      </c>
      <c r="I10594" s="35">
        <v>234422</v>
      </c>
      <c r="J10594" s="35">
        <v>46884</v>
      </c>
      <c r="K10594" s="33"/>
    </row>
    <row r="10595" spans="1:11" s="38" customFormat="1" ht="18" customHeight="1">
      <c r="A10595" s="33">
        <f t="shared" si="165"/>
        <v>10590</v>
      </c>
      <c r="B10595" s="160" t="s">
        <v>4723</v>
      </c>
      <c r="C10595" s="160" t="s">
        <v>14181</v>
      </c>
      <c r="D10595" s="159" t="s">
        <v>1361</v>
      </c>
      <c r="E10595" s="160" t="s">
        <v>1361</v>
      </c>
      <c r="F10595" s="161">
        <v>41023</v>
      </c>
      <c r="G10595" s="162">
        <v>2012</v>
      </c>
      <c r="H10595" s="37">
        <v>143000</v>
      </c>
      <c r="I10595" s="35">
        <v>131460</v>
      </c>
      <c r="J10595" s="35">
        <v>26292</v>
      </c>
      <c r="K10595" s="33"/>
    </row>
    <row r="10596" spans="1:11" s="38" customFormat="1" ht="18" customHeight="1">
      <c r="A10596" s="33">
        <f t="shared" si="165"/>
        <v>10591</v>
      </c>
      <c r="B10596" s="160" t="s">
        <v>4723</v>
      </c>
      <c r="C10596" s="160" t="s">
        <v>14182</v>
      </c>
      <c r="D10596" s="159" t="s">
        <v>1361</v>
      </c>
      <c r="E10596" s="160" t="s">
        <v>1361</v>
      </c>
      <c r="F10596" s="161">
        <v>41023</v>
      </c>
      <c r="G10596" s="162">
        <v>2012</v>
      </c>
      <c r="H10596" s="37">
        <v>143000</v>
      </c>
      <c r="I10596" s="35">
        <v>131460</v>
      </c>
      <c r="J10596" s="35">
        <v>26292</v>
      </c>
      <c r="K10596" s="33"/>
    </row>
    <row r="10597" spans="1:11" s="38" customFormat="1" ht="18" customHeight="1">
      <c r="A10597" s="33">
        <f t="shared" si="165"/>
        <v>10592</v>
      </c>
      <c r="B10597" s="160" t="s">
        <v>2338</v>
      </c>
      <c r="C10597" s="160" t="s">
        <v>14183</v>
      </c>
      <c r="D10597" s="159" t="s">
        <v>14184</v>
      </c>
      <c r="E10597" s="160" t="s">
        <v>1361</v>
      </c>
      <c r="F10597" s="161">
        <v>41023</v>
      </c>
      <c r="G10597" s="162">
        <v>2012</v>
      </c>
      <c r="H10597" s="37">
        <v>143000</v>
      </c>
      <c r="I10597" s="35">
        <v>131460</v>
      </c>
      <c r="J10597" s="35">
        <v>26292</v>
      </c>
      <c r="K10597" s="33"/>
    </row>
    <row r="10598" spans="1:11" s="38" customFormat="1" ht="18" customHeight="1">
      <c r="A10598" s="33">
        <f t="shared" si="165"/>
        <v>10593</v>
      </c>
      <c r="B10598" s="160" t="s">
        <v>2624</v>
      </c>
      <c r="C10598" s="160" t="s">
        <v>14185</v>
      </c>
      <c r="D10598" s="159" t="s">
        <v>14186</v>
      </c>
      <c r="E10598" s="160" t="s">
        <v>14186</v>
      </c>
      <c r="F10598" s="161">
        <v>41018</v>
      </c>
      <c r="G10598" s="162">
        <v>2012</v>
      </c>
      <c r="H10598" s="37">
        <v>1843000</v>
      </c>
      <c r="I10598" s="35">
        <v>1997664</v>
      </c>
      <c r="J10598" s="35">
        <v>399533</v>
      </c>
      <c r="K10598" s="33"/>
    </row>
    <row r="10599" spans="1:11" s="38" customFormat="1" ht="18" customHeight="1">
      <c r="A10599" s="33">
        <f t="shared" si="165"/>
        <v>10594</v>
      </c>
      <c r="B10599" s="160" t="s">
        <v>2624</v>
      </c>
      <c r="C10599" s="160" t="s">
        <v>14187</v>
      </c>
      <c r="D10599" s="159" t="s">
        <v>14186</v>
      </c>
      <c r="E10599" s="160" t="s">
        <v>14186</v>
      </c>
      <c r="F10599" s="161">
        <v>41018</v>
      </c>
      <c r="G10599" s="162">
        <v>2012</v>
      </c>
      <c r="H10599" s="37">
        <v>1843000</v>
      </c>
      <c r="I10599" s="35">
        <v>1997664</v>
      </c>
      <c r="J10599" s="35">
        <v>399533</v>
      </c>
      <c r="K10599" s="33"/>
    </row>
    <row r="10600" spans="1:11" s="38" customFormat="1" ht="18" customHeight="1">
      <c r="A10600" s="33">
        <f t="shared" si="165"/>
        <v>10595</v>
      </c>
      <c r="B10600" s="160" t="s">
        <v>2462</v>
      </c>
      <c r="C10600" s="160" t="s">
        <v>14188</v>
      </c>
      <c r="D10600" s="159" t="s">
        <v>13977</v>
      </c>
      <c r="E10600" s="160" t="s">
        <v>1298</v>
      </c>
      <c r="F10600" s="161">
        <v>40998</v>
      </c>
      <c r="G10600" s="162">
        <v>2012</v>
      </c>
      <c r="H10600" s="37">
        <v>820000</v>
      </c>
      <c r="I10600" s="35">
        <v>753828</v>
      </c>
      <c r="J10600" s="35">
        <v>150766</v>
      </c>
      <c r="K10600" s="33"/>
    </row>
    <row r="10601" spans="1:11" s="38" customFormat="1" ht="18" customHeight="1">
      <c r="A10601" s="33">
        <f t="shared" si="165"/>
        <v>10596</v>
      </c>
      <c r="B10601" s="160" t="s">
        <v>3142</v>
      </c>
      <c r="C10601" s="160" t="s">
        <v>14189</v>
      </c>
      <c r="D10601" s="159" t="s">
        <v>1263</v>
      </c>
      <c r="E10601" s="160" t="s">
        <v>1263</v>
      </c>
      <c r="F10601" s="161">
        <v>40974</v>
      </c>
      <c r="G10601" s="162">
        <v>2012</v>
      </c>
      <c r="H10601" s="37">
        <v>290000</v>
      </c>
      <c r="I10601" s="35">
        <v>266598</v>
      </c>
      <c r="J10601" s="35">
        <v>53320</v>
      </c>
      <c r="K10601" s="33"/>
    </row>
    <row r="10602" spans="1:11" s="38" customFormat="1" ht="18" customHeight="1">
      <c r="A10602" s="33">
        <f t="shared" si="165"/>
        <v>10597</v>
      </c>
      <c r="B10602" s="160" t="s">
        <v>2610</v>
      </c>
      <c r="C10602" s="160" t="s">
        <v>14190</v>
      </c>
      <c r="D10602" s="159" t="s">
        <v>1263</v>
      </c>
      <c r="E10602" s="160" t="s">
        <v>1263</v>
      </c>
      <c r="F10602" s="161">
        <v>40974</v>
      </c>
      <c r="G10602" s="162">
        <v>2012</v>
      </c>
      <c r="H10602" s="37">
        <v>290000</v>
      </c>
      <c r="I10602" s="35">
        <v>266598</v>
      </c>
      <c r="J10602" s="35">
        <v>53320</v>
      </c>
      <c r="K10602" s="33"/>
    </row>
    <row r="10603" spans="1:11" s="38" customFormat="1" ht="18" customHeight="1">
      <c r="A10603" s="33">
        <f t="shared" si="165"/>
        <v>10598</v>
      </c>
      <c r="B10603" s="160" t="s">
        <v>2340</v>
      </c>
      <c r="C10603" s="160" t="s">
        <v>14191</v>
      </c>
      <c r="D10603" s="159" t="s">
        <v>1263</v>
      </c>
      <c r="E10603" s="160" t="s">
        <v>1263</v>
      </c>
      <c r="F10603" s="161">
        <v>40974</v>
      </c>
      <c r="G10603" s="162">
        <v>2012</v>
      </c>
      <c r="H10603" s="37">
        <v>290000</v>
      </c>
      <c r="I10603" s="35">
        <v>266598</v>
      </c>
      <c r="J10603" s="35">
        <v>53320</v>
      </c>
      <c r="K10603" s="33"/>
    </row>
    <row r="10604" spans="1:11" s="38" customFormat="1" ht="18" customHeight="1">
      <c r="A10604" s="33">
        <f t="shared" si="165"/>
        <v>10599</v>
      </c>
      <c r="B10604" s="160" t="s">
        <v>2340</v>
      </c>
      <c r="C10604" s="160" t="s">
        <v>14192</v>
      </c>
      <c r="D10604" s="159" t="s">
        <v>1263</v>
      </c>
      <c r="E10604" s="160" t="s">
        <v>1263</v>
      </c>
      <c r="F10604" s="161">
        <v>40974</v>
      </c>
      <c r="G10604" s="162">
        <v>2012</v>
      </c>
      <c r="H10604" s="37">
        <v>290000</v>
      </c>
      <c r="I10604" s="35">
        <v>266598</v>
      </c>
      <c r="J10604" s="35">
        <v>53320</v>
      </c>
      <c r="K10604" s="33"/>
    </row>
    <row r="10605" spans="1:11" s="38" customFormat="1" ht="18" customHeight="1">
      <c r="A10605" s="33">
        <f t="shared" si="165"/>
        <v>10600</v>
      </c>
      <c r="B10605" s="160" t="s">
        <v>2619</v>
      </c>
      <c r="C10605" s="160" t="s">
        <v>14193</v>
      </c>
      <c r="D10605" s="159" t="s">
        <v>1263</v>
      </c>
      <c r="E10605" s="160" t="s">
        <v>1263</v>
      </c>
      <c r="F10605" s="161">
        <v>40974</v>
      </c>
      <c r="G10605" s="162">
        <v>2012</v>
      </c>
      <c r="H10605" s="37">
        <v>290000</v>
      </c>
      <c r="I10605" s="35">
        <v>266598</v>
      </c>
      <c r="J10605" s="35">
        <v>53320</v>
      </c>
      <c r="K10605" s="33"/>
    </row>
    <row r="10606" spans="1:11" s="38" customFormat="1" ht="18" customHeight="1">
      <c r="A10606" s="33">
        <f t="shared" si="165"/>
        <v>10601</v>
      </c>
      <c r="B10606" s="160" t="s">
        <v>6051</v>
      </c>
      <c r="C10606" s="160" t="s">
        <v>14194</v>
      </c>
      <c r="D10606" s="159" t="s">
        <v>1263</v>
      </c>
      <c r="E10606" s="160" t="s">
        <v>1263</v>
      </c>
      <c r="F10606" s="161">
        <v>40974</v>
      </c>
      <c r="G10606" s="162">
        <v>2012</v>
      </c>
      <c r="H10606" s="37">
        <v>290000</v>
      </c>
      <c r="I10606" s="35">
        <v>266598</v>
      </c>
      <c r="J10606" s="35">
        <v>53320</v>
      </c>
      <c r="K10606" s="33"/>
    </row>
    <row r="10607" spans="1:11" s="38" customFormat="1" ht="18" customHeight="1">
      <c r="A10607" s="33">
        <f t="shared" si="165"/>
        <v>10602</v>
      </c>
      <c r="B10607" s="160" t="s">
        <v>2624</v>
      </c>
      <c r="C10607" s="160" t="s">
        <v>14195</v>
      </c>
      <c r="D10607" s="159" t="s">
        <v>1263</v>
      </c>
      <c r="E10607" s="160" t="s">
        <v>1263</v>
      </c>
      <c r="F10607" s="161">
        <v>40974</v>
      </c>
      <c r="G10607" s="162">
        <v>2012</v>
      </c>
      <c r="H10607" s="37">
        <v>290000</v>
      </c>
      <c r="I10607" s="35">
        <v>266598</v>
      </c>
      <c r="J10607" s="35">
        <v>53320</v>
      </c>
      <c r="K10607" s="33"/>
    </row>
    <row r="10608" spans="1:11" s="38" customFormat="1" ht="18" customHeight="1">
      <c r="A10608" s="33">
        <f t="shared" si="165"/>
        <v>10603</v>
      </c>
      <c r="B10608" s="160" t="s">
        <v>14196</v>
      </c>
      <c r="C10608" s="160" t="s">
        <v>14197</v>
      </c>
      <c r="D10608" s="159" t="s">
        <v>1298</v>
      </c>
      <c r="E10608" s="160" t="s">
        <v>1298</v>
      </c>
      <c r="F10608" s="161">
        <v>40968</v>
      </c>
      <c r="G10608" s="162">
        <v>2012</v>
      </c>
      <c r="H10608" s="37">
        <v>784211</v>
      </c>
      <c r="I10608" s="35">
        <v>720928</v>
      </c>
      <c r="J10608" s="35">
        <v>144186</v>
      </c>
      <c r="K10608" s="33"/>
    </row>
    <row r="10609" spans="1:11" s="38" customFormat="1" ht="18" customHeight="1">
      <c r="A10609" s="33">
        <f t="shared" si="165"/>
        <v>10604</v>
      </c>
      <c r="B10609" s="160" t="s">
        <v>2642</v>
      </c>
      <c r="C10609" s="160" t="s">
        <v>14198</v>
      </c>
      <c r="D10609" s="159" t="s">
        <v>1263</v>
      </c>
      <c r="E10609" s="160" t="s">
        <v>1263</v>
      </c>
      <c r="F10609" s="161">
        <v>40967</v>
      </c>
      <c r="G10609" s="162">
        <v>2012</v>
      </c>
      <c r="H10609" s="37">
        <v>220000</v>
      </c>
      <c r="I10609" s="35">
        <v>202247</v>
      </c>
      <c r="J10609" s="35">
        <v>40449</v>
      </c>
      <c r="K10609" s="33"/>
    </row>
    <row r="10610" spans="1:11" s="38" customFormat="1" ht="18" customHeight="1">
      <c r="A10610" s="33">
        <f t="shared" si="165"/>
        <v>10605</v>
      </c>
      <c r="B10610" s="160" t="s">
        <v>1913</v>
      </c>
      <c r="C10610" s="160" t="s">
        <v>14199</v>
      </c>
      <c r="D10610" s="159" t="s">
        <v>1263</v>
      </c>
      <c r="E10610" s="160" t="s">
        <v>1263</v>
      </c>
      <c r="F10610" s="161">
        <v>40967</v>
      </c>
      <c r="G10610" s="162">
        <v>2012</v>
      </c>
      <c r="H10610" s="37">
        <v>255000</v>
      </c>
      <c r="I10610" s="35">
        <v>234422</v>
      </c>
      <c r="J10610" s="35">
        <v>46884</v>
      </c>
      <c r="K10610" s="33"/>
    </row>
    <row r="10611" spans="1:11" s="38" customFormat="1" ht="18" customHeight="1">
      <c r="A10611" s="33">
        <f t="shared" si="165"/>
        <v>10606</v>
      </c>
      <c r="B10611" s="160" t="s">
        <v>4756</v>
      </c>
      <c r="C10611" s="160" t="s">
        <v>14200</v>
      </c>
      <c r="D10611" s="159" t="s">
        <v>1263</v>
      </c>
      <c r="E10611" s="160" t="s">
        <v>1263</v>
      </c>
      <c r="F10611" s="161">
        <v>40954</v>
      </c>
      <c r="G10611" s="162">
        <v>2012</v>
      </c>
      <c r="H10611" s="37">
        <v>625000</v>
      </c>
      <c r="I10611" s="35">
        <v>574564</v>
      </c>
      <c r="J10611" s="35">
        <v>114913</v>
      </c>
      <c r="K10611" s="33"/>
    </row>
    <row r="10612" spans="1:11" s="38" customFormat="1" ht="18" customHeight="1">
      <c r="A10612" s="33">
        <f t="shared" si="165"/>
        <v>10607</v>
      </c>
      <c r="B10612" s="160" t="s">
        <v>2462</v>
      </c>
      <c r="C10612" s="160" t="s">
        <v>14201</v>
      </c>
      <c r="D10612" s="159" t="s">
        <v>1298</v>
      </c>
      <c r="E10612" s="160" t="s">
        <v>1298</v>
      </c>
      <c r="F10612" s="161">
        <v>40898</v>
      </c>
      <c r="G10612" s="162">
        <v>2011</v>
      </c>
      <c r="H10612" s="37">
        <v>1040000</v>
      </c>
      <c r="I10612" s="35">
        <v>889894</v>
      </c>
      <c r="J10612" s="35">
        <v>177979</v>
      </c>
      <c r="K10612" s="33"/>
    </row>
    <row r="10613" spans="1:11" s="38" customFormat="1" ht="18" customHeight="1">
      <c r="A10613" s="33">
        <f t="shared" si="165"/>
        <v>10608</v>
      </c>
      <c r="B10613" s="160" t="s">
        <v>2462</v>
      </c>
      <c r="C10613" s="160" t="s">
        <v>14202</v>
      </c>
      <c r="D10613" s="159" t="s">
        <v>1298</v>
      </c>
      <c r="E10613" s="160" t="s">
        <v>1298</v>
      </c>
      <c r="F10613" s="161">
        <v>40898</v>
      </c>
      <c r="G10613" s="162">
        <v>2011</v>
      </c>
      <c r="H10613" s="37">
        <v>1040000</v>
      </c>
      <c r="I10613" s="35">
        <v>889894</v>
      </c>
      <c r="J10613" s="35">
        <v>177979</v>
      </c>
      <c r="K10613" s="33"/>
    </row>
    <row r="10614" spans="1:11" s="38" customFormat="1" ht="18" customHeight="1">
      <c r="A10614" s="33">
        <f t="shared" si="165"/>
        <v>10609</v>
      </c>
      <c r="B10614" s="160" t="s">
        <v>2462</v>
      </c>
      <c r="C10614" s="160" t="s">
        <v>14203</v>
      </c>
      <c r="D10614" s="159" t="s">
        <v>12952</v>
      </c>
      <c r="E10614" s="160" t="s">
        <v>1298</v>
      </c>
      <c r="F10614" s="161">
        <v>40898</v>
      </c>
      <c r="G10614" s="162">
        <v>2011</v>
      </c>
      <c r="H10614" s="37">
        <v>1040000</v>
      </c>
      <c r="I10614" s="35">
        <v>889894</v>
      </c>
      <c r="J10614" s="35">
        <v>177979</v>
      </c>
      <c r="K10614" s="33"/>
    </row>
    <row r="10615" spans="1:11" s="38" customFormat="1" ht="18" customHeight="1">
      <c r="A10615" s="33">
        <f t="shared" si="165"/>
        <v>10610</v>
      </c>
      <c r="B10615" s="160" t="s">
        <v>2222</v>
      </c>
      <c r="C10615" s="160" t="s">
        <v>14204</v>
      </c>
      <c r="D10615" s="159" t="s">
        <v>10414</v>
      </c>
      <c r="E10615" s="160" t="s">
        <v>1298</v>
      </c>
      <c r="F10615" s="161">
        <v>40898</v>
      </c>
      <c r="G10615" s="162">
        <v>2011</v>
      </c>
      <c r="H10615" s="37">
        <v>1040000</v>
      </c>
      <c r="I10615" s="35">
        <v>889894</v>
      </c>
      <c r="J10615" s="35">
        <v>177979</v>
      </c>
      <c r="K10615" s="33"/>
    </row>
    <row r="10616" spans="1:11" s="38" customFormat="1" ht="18" customHeight="1">
      <c r="A10616" s="33">
        <f t="shared" si="165"/>
        <v>10611</v>
      </c>
      <c r="B10616" s="160" t="s">
        <v>2462</v>
      </c>
      <c r="C10616" s="160" t="s">
        <v>14205</v>
      </c>
      <c r="D10616" s="159" t="s">
        <v>1298</v>
      </c>
      <c r="E10616" s="160" t="s">
        <v>1298</v>
      </c>
      <c r="F10616" s="161">
        <v>40898</v>
      </c>
      <c r="G10616" s="162">
        <v>2011</v>
      </c>
      <c r="H10616" s="37">
        <v>1040000</v>
      </c>
      <c r="I10616" s="35">
        <v>889894</v>
      </c>
      <c r="J10616" s="35">
        <v>177979</v>
      </c>
      <c r="K10616" s="33"/>
    </row>
    <row r="10617" spans="1:11" s="38" customFormat="1" ht="18" customHeight="1">
      <c r="A10617" s="33">
        <f t="shared" si="165"/>
        <v>10612</v>
      </c>
      <c r="B10617" s="160" t="s">
        <v>2081</v>
      </c>
      <c r="C10617" s="160" t="s">
        <v>14206</v>
      </c>
      <c r="D10617" s="159" t="s">
        <v>14083</v>
      </c>
      <c r="E10617" s="160" t="s">
        <v>1263</v>
      </c>
      <c r="F10617" s="161">
        <v>40898</v>
      </c>
      <c r="G10617" s="162">
        <v>2011</v>
      </c>
      <c r="H10617" s="37">
        <v>390000</v>
      </c>
      <c r="I10617" s="35">
        <v>333710</v>
      </c>
      <c r="J10617" s="35">
        <v>66742</v>
      </c>
      <c r="K10617" s="33"/>
    </row>
    <row r="10618" spans="1:11" s="38" customFormat="1" ht="18" customHeight="1">
      <c r="A10618" s="144">
        <f t="shared" si="165"/>
        <v>10613</v>
      </c>
      <c r="B10618" s="164" t="s">
        <v>2452</v>
      </c>
      <c r="C10618" s="164" t="s">
        <v>14207</v>
      </c>
      <c r="D10618" s="163" t="s">
        <v>2400</v>
      </c>
      <c r="E10618" s="164" t="s">
        <v>2400</v>
      </c>
      <c r="F10618" s="165">
        <v>40898</v>
      </c>
      <c r="G10618" s="166">
        <v>2011</v>
      </c>
      <c r="H10618" s="145">
        <v>909700</v>
      </c>
      <c r="I10618" s="146"/>
      <c r="J10618" s="146"/>
      <c r="K10618" s="149" t="s">
        <v>1245</v>
      </c>
    </row>
    <row r="10619" spans="1:11" s="38" customFormat="1" ht="18" customHeight="1">
      <c r="A10619" s="33">
        <f t="shared" si="165"/>
        <v>10614</v>
      </c>
      <c r="B10619" s="160" t="s">
        <v>5856</v>
      </c>
      <c r="C10619" s="160" t="s">
        <v>14208</v>
      </c>
      <c r="D10619" s="159" t="s">
        <v>1586</v>
      </c>
      <c r="E10619" s="160" t="s">
        <v>1586</v>
      </c>
      <c r="F10619" s="161">
        <v>40898</v>
      </c>
      <c r="G10619" s="162">
        <v>2011</v>
      </c>
      <c r="H10619" s="37">
        <v>311300</v>
      </c>
      <c r="I10619" s="35">
        <v>341569</v>
      </c>
      <c r="J10619" s="35">
        <v>68314</v>
      </c>
      <c r="K10619" s="33"/>
    </row>
    <row r="10620" spans="1:11" s="38" customFormat="1" ht="18" customHeight="1">
      <c r="A10620" s="33">
        <f t="shared" si="165"/>
        <v>10615</v>
      </c>
      <c r="B10620" s="160" t="s">
        <v>2758</v>
      </c>
      <c r="C10620" s="160" t="s">
        <v>14209</v>
      </c>
      <c r="D10620" s="159" t="s">
        <v>1586</v>
      </c>
      <c r="E10620" s="160" t="s">
        <v>1586</v>
      </c>
      <c r="F10620" s="161">
        <v>40898</v>
      </c>
      <c r="G10620" s="162">
        <v>2011</v>
      </c>
      <c r="H10620" s="37">
        <v>311300</v>
      </c>
      <c r="I10620" s="35">
        <v>341569</v>
      </c>
      <c r="J10620" s="35">
        <v>68314</v>
      </c>
      <c r="K10620" s="33"/>
    </row>
    <row r="10621" spans="1:11" s="38" customFormat="1" ht="18" customHeight="1">
      <c r="A10621" s="33">
        <f t="shared" si="165"/>
        <v>10616</v>
      </c>
      <c r="B10621" s="160" t="s">
        <v>1913</v>
      </c>
      <c r="C10621" s="160" t="s">
        <v>14210</v>
      </c>
      <c r="D10621" s="159" t="s">
        <v>1263</v>
      </c>
      <c r="E10621" s="160" t="s">
        <v>1263</v>
      </c>
      <c r="F10621" s="161">
        <v>40898</v>
      </c>
      <c r="G10621" s="162">
        <v>2011</v>
      </c>
      <c r="H10621" s="37">
        <v>285000</v>
      </c>
      <c r="I10621" s="35">
        <v>243865</v>
      </c>
      <c r="J10621" s="35">
        <v>48773</v>
      </c>
      <c r="K10621" s="33"/>
    </row>
    <row r="10622" spans="1:11" s="38" customFormat="1" ht="18" customHeight="1">
      <c r="A10622" s="33">
        <f t="shared" si="165"/>
        <v>10617</v>
      </c>
      <c r="B10622" s="160" t="s">
        <v>1913</v>
      </c>
      <c r="C10622" s="160" t="s">
        <v>14211</v>
      </c>
      <c r="D10622" s="159" t="s">
        <v>1263</v>
      </c>
      <c r="E10622" s="160" t="s">
        <v>1263</v>
      </c>
      <c r="F10622" s="161">
        <v>40898</v>
      </c>
      <c r="G10622" s="162">
        <v>2011</v>
      </c>
      <c r="H10622" s="37">
        <v>285000</v>
      </c>
      <c r="I10622" s="35">
        <v>243865</v>
      </c>
      <c r="J10622" s="35">
        <v>48773</v>
      </c>
      <c r="K10622" s="33"/>
    </row>
    <row r="10623" spans="1:11" s="38" customFormat="1" ht="18" customHeight="1">
      <c r="A10623" s="33">
        <f t="shared" si="165"/>
        <v>10618</v>
      </c>
      <c r="B10623" s="160" t="s">
        <v>4312</v>
      </c>
      <c r="C10623" s="160" t="s">
        <v>14212</v>
      </c>
      <c r="D10623" s="159" t="s">
        <v>6139</v>
      </c>
      <c r="E10623" s="160" t="s">
        <v>1263</v>
      </c>
      <c r="F10623" s="161">
        <v>40898</v>
      </c>
      <c r="G10623" s="162">
        <v>2011</v>
      </c>
      <c r="H10623" s="37">
        <v>285000</v>
      </c>
      <c r="I10623" s="35">
        <v>243865</v>
      </c>
      <c r="J10623" s="35">
        <v>48773</v>
      </c>
      <c r="K10623" s="33"/>
    </row>
    <row r="10624" spans="1:11" s="38" customFormat="1" ht="18" customHeight="1">
      <c r="A10624" s="33">
        <f t="shared" si="165"/>
        <v>10619</v>
      </c>
      <c r="B10624" s="160" t="s">
        <v>2002</v>
      </c>
      <c r="C10624" s="160" t="s">
        <v>14213</v>
      </c>
      <c r="D10624" s="159" t="s">
        <v>1263</v>
      </c>
      <c r="E10624" s="160" t="s">
        <v>1263</v>
      </c>
      <c r="F10624" s="161">
        <v>40898</v>
      </c>
      <c r="G10624" s="162">
        <v>2011</v>
      </c>
      <c r="H10624" s="37">
        <v>285000</v>
      </c>
      <c r="I10624" s="35">
        <v>243865</v>
      </c>
      <c r="J10624" s="35">
        <v>48773</v>
      </c>
      <c r="K10624" s="33"/>
    </row>
    <row r="10625" spans="1:11" s="38" customFormat="1" ht="18" customHeight="1">
      <c r="A10625" s="33">
        <f t="shared" si="165"/>
        <v>10620</v>
      </c>
      <c r="B10625" s="160" t="s">
        <v>2675</v>
      </c>
      <c r="C10625" s="160" t="s">
        <v>14214</v>
      </c>
      <c r="D10625" s="159" t="s">
        <v>1263</v>
      </c>
      <c r="E10625" s="160" t="s">
        <v>1263</v>
      </c>
      <c r="F10625" s="161">
        <v>40898</v>
      </c>
      <c r="G10625" s="162">
        <v>2011</v>
      </c>
      <c r="H10625" s="37">
        <v>285000</v>
      </c>
      <c r="I10625" s="35">
        <v>243865</v>
      </c>
      <c r="J10625" s="35">
        <v>48773</v>
      </c>
      <c r="K10625" s="33"/>
    </row>
    <row r="10626" spans="1:11" s="38" customFormat="1" ht="18" customHeight="1">
      <c r="A10626" s="33">
        <f t="shared" si="165"/>
        <v>10621</v>
      </c>
      <c r="B10626" s="160" t="s">
        <v>3408</v>
      </c>
      <c r="C10626" s="160" t="s">
        <v>14215</v>
      </c>
      <c r="D10626" s="159" t="s">
        <v>1586</v>
      </c>
      <c r="E10626" s="160" t="s">
        <v>1586</v>
      </c>
      <c r="F10626" s="161">
        <v>40898</v>
      </c>
      <c r="G10626" s="162">
        <v>2011</v>
      </c>
      <c r="H10626" s="37">
        <v>248000</v>
      </c>
      <c r="I10626" s="35">
        <v>272114</v>
      </c>
      <c r="J10626" s="35">
        <v>54423</v>
      </c>
      <c r="K10626" s="33"/>
    </row>
    <row r="10627" spans="1:11" s="38" customFormat="1" ht="18" customHeight="1">
      <c r="A10627" s="33">
        <f t="shared" si="165"/>
        <v>10622</v>
      </c>
      <c r="B10627" s="160" t="s">
        <v>2220</v>
      </c>
      <c r="C10627" s="160" t="s">
        <v>14216</v>
      </c>
      <c r="D10627" s="159" t="s">
        <v>1586</v>
      </c>
      <c r="E10627" s="160" t="s">
        <v>1586</v>
      </c>
      <c r="F10627" s="161">
        <v>40898</v>
      </c>
      <c r="G10627" s="162">
        <v>2011</v>
      </c>
      <c r="H10627" s="37">
        <v>248000</v>
      </c>
      <c r="I10627" s="35">
        <v>272114</v>
      </c>
      <c r="J10627" s="35">
        <v>54423</v>
      </c>
      <c r="K10627" s="33"/>
    </row>
    <row r="10628" spans="1:11" s="38" customFormat="1" ht="18" customHeight="1">
      <c r="A10628" s="33">
        <f t="shared" si="165"/>
        <v>10623</v>
      </c>
      <c r="B10628" s="160" t="s">
        <v>1979</v>
      </c>
      <c r="C10628" s="160" t="s">
        <v>14217</v>
      </c>
      <c r="D10628" s="159" t="s">
        <v>1361</v>
      </c>
      <c r="E10628" s="160" t="s">
        <v>1361</v>
      </c>
      <c r="F10628" s="161">
        <v>40891</v>
      </c>
      <c r="G10628" s="162">
        <v>2011</v>
      </c>
      <c r="H10628" s="37">
        <v>2860000</v>
      </c>
      <c r="I10628" s="35">
        <v>2447208</v>
      </c>
      <c r="J10628" s="35">
        <v>489442</v>
      </c>
      <c r="K10628" s="33"/>
    </row>
    <row r="10629" spans="1:11" s="38" customFormat="1" ht="18" customHeight="1">
      <c r="A10629" s="33">
        <f t="shared" si="165"/>
        <v>10624</v>
      </c>
      <c r="B10629" s="160" t="s">
        <v>2801</v>
      </c>
      <c r="C10629" s="160" t="s">
        <v>14218</v>
      </c>
      <c r="D10629" s="159" t="s">
        <v>1427</v>
      </c>
      <c r="E10629" s="160" t="s">
        <v>1427</v>
      </c>
      <c r="F10629" s="161">
        <v>40884</v>
      </c>
      <c r="G10629" s="162">
        <v>2011</v>
      </c>
      <c r="H10629" s="37">
        <v>179600</v>
      </c>
      <c r="I10629" s="35">
        <v>197063</v>
      </c>
      <c r="J10629" s="35">
        <v>39413</v>
      </c>
      <c r="K10629" s="33"/>
    </row>
    <row r="10630" spans="1:11" s="38" customFormat="1" ht="18" customHeight="1">
      <c r="A10630" s="33">
        <f t="shared" si="165"/>
        <v>10625</v>
      </c>
      <c r="B10630" s="160" t="s">
        <v>2146</v>
      </c>
      <c r="C10630" s="160" t="s">
        <v>14219</v>
      </c>
      <c r="D10630" s="159" t="s">
        <v>1427</v>
      </c>
      <c r="E10630" s="160" t="s">
        <v>1427</v>
      </c>
      <c r="F10630" s="161">
        <v>40884</v>
      </c>
      <c r="G10630" s="162">
        <v>2011</v>
      </c>
      <c r="H10630" s="37">
        <v>179600</v>
      </c>
      <c r="I10630" s="35">
        <v>197063</v>
      </c>
      <c r="J10630" s="35">
        <v>39413</v>
      </c>
      <c r="K10630" s="33"/>
    </row>
    <row r="10631" spans="1:11" s="38" customFormat="1" ht="18" customHeight="1">
      <c r="A10631" s="33">
        <f t="shared" ref="A10631:A10694" si="166">A10630+1</f>
        <v>10626</v>
      </c>
      <c r="B10631" s="160" t="s">
        <v>2462</v>
      </c>
      <c r="C10631" s="160" t="s">
        <v>14220</v>
      </c>
      <c r="D10631" s="159" t="s">
        <v>14221</v>
      </c>
      <c r="E10631" s="160" t="s">
        <v>1298</v>
      </c>
      <c r="F10631" s="161">
        <v>40883</v>
      </c>
      <c r="G10631" s="162">
        <v>2011</v>
      </c>
      <c r="H10631" s="37">
        <v>840000</v>
      </c>
      <c r="I10631" s="35">
        <v>718761</v>
      </c>
      <c r="J10631" s="35">
        <v>143752</v>
      </c>
      <c r="K10631" s="33"/>
    </row>
    <row r="10632" spans="1:11" s="38" customFormat="1" ht="18" customHeight="1">
      <c r="A10632" s="33">
        <f t="shared" si="166"/>
        <v>10627</v>
      </c>
      <c r="B10632" s="160" t="s">
        <v>2462</v>
      </c>
      <c r="C10632" s="160" t="s">
        <v>14222</v>
      </c>
      <c r="D10632" s="159" t="s">
        <v>1298</v>
      </c>
      <c r="E10632" s="160" t="s">
        <v>1298</v>
      </c>
      <c r="F10632" s="161">
        <v>40883</v>
      </c>
      <c r="G10632" s="162">
        <v>2011</v>
      </c>
      <c r="H10632" s="37">
        <v>840000</v>
      </c>
      <c r="I10632" s="35">
        <v>718761</v>
      </c>
      <c r="J10632" s="35">
        <v>143752</v>
      </c>
      <c r="K10632" s="33"/>
    </row>
    <row r="10633" spans="1:11" s="38" customFormat="1" ht="18" customHeight="1">
      <c r="A10633" s="33">
        <f t="shared" si="166"/>
        <v>10628</v>
      </c>
      <c r="B10633" s="160" t="s">
        <v>4700</v>
      </c>
      <c r="C10633" s="160" t="s">
        <v>14223</v>
      </c>
      <c r="D10633" s="159" t="s">
        <v>1422</v>
      </c>
      <c r="E10633" s="160" t="s">
        <v>1422</v>
      </c>
      <c r="F10633" s="161">
        <v>40872</v>
      </c>
      <c r="G10633" s="162">
        <v>2011</v>
      </c>
      <c r="H10633" s="37">
        <v>170700</v>
      </c>
      <c r="I10633" s="35">
        <v>187298</v>
      </c>
      <c r="J10633" s="35">
        <v>37460</v>
      </c>
      <c r="K10633" s="33"/>
    </row>
    <row r="10634" spans="1:11" s="38" customFormat="1" ht="18" customHeight="1">
      <c r="A10634" s="33">
        <f t="shared" si="166"/>
        <v>10629</v>
      </c>
      <c r="B10634" s="160" t="s">
        <v>4700</v>
      </c>
      <c r="C10634" s="160" t="s">
        <v>14224</v>
      </c>
      <c r="D10634" s="159" t="s">
        <v>1422</v>
      </c>
      <c r="E10634" s="160" t="s">
        <v>1422</v>
      </c>
      <c r="F10634" s="161">
        <v>40872</v>
      </c>
      <c r="G10634" s="162">
        <v>2011</v>
      </c>
      <c r="H10634" s="37">
        <v>170700</v>
      </c>
      <c r="I10634" s="35">
        <v>187298</v>
      </c>
      <c r="J10634" s="35">
        <v>37460</v>
      </c>
      <c r="K10634" s="33"/>
    </row>
    <row r="10635" spans="1:11" s="38" customFormat="1" ht="18" customHeight="1">
      <c r="A10635" s="33">
        <f t="shared" si="166"/>
        <v>10630</v>
      </c>
      <c r="B10635" s="160" t="s">
        <v>4312</v>
      </c>
      <c r="C10635" s="160" t="s">
        <v>14225</v>
      </c>
      <c r="D10635" s="159" t="s">
        <v>1422</v>
      </c>
      <c r="E10635" s="160" t="s">
        <v>1422</v>
      </c>
      <c r="F10635" s="161">
        <v>40872</v>
      </c>
      <c r="G10635" s="162">
        <v>2011</v>
      </c>
      <c r="H10635" s="37">
        <v>170700</v>
      </c>
      <c r="I10635" s="35">
        <v>187298</v>
      </c>
      <c r="J10635" s="35">
        <v>37460</v>
      </c>
      <c r="K10635" s="33"/>
    </row>
    <row r="10636" spans="1:11" ht="18" customHeight="1">
      <c r="A10636" s="33">
        <f t="shared" si="166"/>
        <v>10631</v>
      </c>
      <c r="B10636" s="160" t="s">
        <v>6960</v>
      </c>
      <c r="C10636" s="160" t="s">
        <v>14226</v>
      </c>
      <c r="D10636" s="159" t="s">
        <v>1422</v>
      </c>
      <c r="E10636" s="160" t="s">
        <v>1422</v>
      </c>
      <c r="F10636" s="161">
        <v>40872</v>
      </c>
      <c r="G10636" s="162">
        <v>2011</v>
      </c>
      <c r="H10636" s="37">
        <v>170700</v>
      </c>
      <c r="I10636" s="35">
        <v>187298</v>
      </c>
      <c r="J10636" s="35">
        <v>37460</v>
      </c>
      <c r="K10636" s="33"/>
    </row>
    <row r="10637" spans="1:11" ht="18" customHeight="1">
      <c r="A10637" s="33">
        <f t="shared" si="166"/>
        <v>10632</v>
      </c>
      <c r="B10637" s="160" t="s">
        <v>4312</v>
      </c>
      <c r="C10637" s="160" t="s">
        <v>14227</v>
      </c>
      <c r="D10637" s="159" t="s">
        <v>1422</v>
      </c>
      <c r="E10637" s="160" t="s">
        <v>1422</v>
      </c>
      <c r="F10637" s="161">
        <v>40872</v>
      </c>
      <c r="G10637" s="162">
        <v>2011</v>
      </c>
      <c r="H10637" s="37">
        <v>170700</v>
      </c>
      <c r="I10637" s="35">
        <v>187298</v>
      </c>
      <c r="J10637" s="35">
        <v>37460</v>
      </c>
      <c r="K10637" s="33"/>
    </row>
    <row r="10638" spans="1:11" ht="18" customHeight="1">
      <c r="A10638" s="33">
        <f t="shared" si="166"/>
        <v>10633</v>
      </c>
      <c r="B10638" s="160" t="s">
        <v>13273</v>
      </c>
      <c r="C10638" s="160" t="s">
        <v>14228</v>
      </c>
      <c r="D10638" s="159" t="s">
        <v>4014</v>
      </c>
      <c r="E10638" s="160" t="s">
        <v>4014</v>
      </c>
      <c r="F10638" s="161">
        <v>40868</v>
      </c>
      <c r="G10638" s="162">
        <v>2011</v>
      </c>
      <c r="H10638" s="37">
        <v>352000</v>
      </c>
      <c r="I10638" s="35">
        <v>386226</v>
      </c>
      <c r="J10638" s="35">
        <v>77245</v>
      </c>
      <c r="K10638" s="33"/>
    </row>
    <row r="10639" spans="1:11" ht="18" customHeight="1">
      <c r="A10639" s="33">
        <f t="shared" si="166"/>
        <v>10634</v>
      </c>
      <c r="B10639" s="160" t="s">
        <v>2146</v>
      </c>
      <c r="C10639" s="160" t="s">
        <v>14229</v>
      </c>
      <c r="D10639" s="159" t="s">
        <v>1427</v>
      </c>
      <c r="E10639" s="160" t="s">
        <v>1427</v>
      </c>
      <c r="F10639" s="161">
        <v>40846</v>
      </c>
      <c r="G10639" s="162">
        <v>2011</v>
      </c>
      <c r="H10639" s="37">
        <v>143700</v>
      </c>
      <c r="I10639" s="35">
        <v>157672</v>
      </c>
      <c r="J10639" s="35">
        <v>31534</v>
      </c>
      <c r="K10639" s="33"/>
    </row>
    <row r="10640" spans="1:11" ht="18" customHeight="1">
      <c r="A10640" s="33">
        <f t="shared" si="166"/>
        <v>10635</v>
      </c>
      <c r="B10640" s="160" t="s">
        <v>2767</v>
      </c>
      <c r="C10640" s="160" t="s">
        <v>14230</v>
      </c>
      <c r="D10640" s="159" t="s">
        <v>1586</v>
      </c>
      <c r="E10640" s="160" t="s">
        <v>1586</v>
      </c>
      <c r="F10640" s="161">
        <v>40834</v>
      </c>
      <c r="G10640" s="162">
        <v>2011</v>
      </c>
      <c r="H10640" s="37">
        <v>1137000</v>
      </c>
      <c r="I10640" s="35">
        <v>1247555</v>
      </c>
      <c r="J10640" s="35">
        <v>249511</v>
      </c>
      <c r="K10640" s="33"/>
    </row>
    <row r="10641" spans="1:11" ht="18" customHeight="1">
      <c r="A10641" s="33">
        <f t="shared" si="166"/>
        <v>10636</v>
      </c>
      <c r="B10641" s="160" t="s">
        <v>2767</v>
      </c>
      <c r="C10641" s="160" t="s">
        <v>14231</v>
      </c>
      <c r="D10641" s="159" t="s">
        <v>1586</v>
      </c>
      <c r="E10641" s="160" t="s">
        <v>1586</v>
      </c>
      <c r="F10641" s="161">
        <v>40834</v>
      </c>
      <c r="G10641" s="162">
        <v>2011</v>
      </c>
      <c r="H10641" s="37">
        <v>1137000</v>
      </c>
      <c r="I10641" s="35">
        <v>1247555</v>
      </c>
      <c r="J10641" s="35">
        <v>249511</v>
      </c>
      <c r="K10641" s="33"/>
    </row>
    <row r="10642" spans="1:11" ht="18" customHeight="1">
      <c r="A10642" s="33">
        <f t="shared" si="166"/>
        <v>10637</v>
      </c>
      <c r="B10642" s="160" t="s">
        <v>5270</v>
      </c>
      <c r="C10642" s="160" t="s">
        <v>14232</v>
      </c>
      <c r="D10642" s="159" t="s">
        <v>1586</v>
      </c>
      <c r="E10642" s="160" t="s">
        <v>1586</v>
      </c>
      <c r="F10642" s="161">
        <v>40834</v>
      </c>
      <c r="G10642" s="162">
        <v>2011</v>
      </c>
      <c r="H10642" s="37">
        <v>1137000</v>
      </c>
      <c r="I10642" s="35">
        <v>1247555</v>
      </c>
      <c r="J10642" s="35">
        <v>249511</v>
      </c>
      <c r="K10642" s="33"/>
    </row>
    <row r="10643" spans="1:11" ht="18" customHeight="1">
      <c r="A10643" s="33">
        <f t="shared" si="166"/>
        <v>10638</v>
      </c>
      <c r="B10643" s="160" t="s">
        <v>5270</v>
      </c>
      <c r="C10643" s="160" t="s">
        <v>14233</v>
      </c>
      <c r="D10643" s="159" t="s">
        <v>1586</v>
      </c>
      <c r="E10643" s="160" t="s">
        <v>1586</v>
      </c>
      <c r="F10643" s="161">
        <v>40834</v>
      </c>
      <c r="G10643" s="162">
        <v>2011</v>
      </c>
      <c r="H10643" s="37">
        <v>1137000</v>
      </c>
      <c r="I10643" s="35">
        <v>1247555</v>
      </c>
      <c r="J10643" s="35">
        <v>249511</v>
      </c>
      <c r="K10643" s="33"/>
    </row>
    <row r="10644" spans="1:11" ht="18" customHeight="1">
      <c r="A10644" s="33">
        <f t="shared" si="166"/>
        <v>10639</v>
      </c>
      <c r="B10644" s="160" t="s">
        <v>2767</v>
      </c>
      <c r="C10644" s="160" t="s">
        <v>14234</v>
      </c>
      <c r="D10644" s="159" t="s">
        <v>1586</v>
      </c>
      <c r="E10644" s="160" t="s">
        <v>1586</v>
      </c>
      <c r="F10644" s="161">
        <v>40834</v>
      </c>
      <c r="G10644" s="162">
        <v>2011</v>
      </c>
      <c r="H10644" s="37">
        <v>1137000</v>
      </c>
      <c r="I10644" s="35">
        <v>1247555</v>
      </c>
      <c r="J10644" s="35">
        <v>249511</v>
      </c>
      <c r="K10644" s="33"/>
    </row>
    <row r="10645" spans="1:11" ht="18" customHeight="1">
      <c r="A10645" s="33">
        <f t="shared" si="166"/>
        <v>10640</v>
      </c>
      <c r="B10645" s="160" t="s">
        <v>5270</v>
      </c>
      <c r="C10645" s="160" t="s">
        <v>14235</v>
      </c>
      <c r="D10645" s="159" t="s">
        <v>1586</v>
      </c>
      <c r="E10645" s="160" t="s">
        <v>1586</v>
      </c>
      <c r="F10645" s="161">
        <v>40834</v>
      </c>
      <c r="G10645" s="162">
        <v>2011</v>
      </c>
      <c r="H10645" s="37">
        <v>1137000</v>
      </c>
      <c r="I10645" s="35">
        <v>1247555</v>
      </c>
      <c r="J10645" s="35">
        <v>249511</v>
      </c>
      <c r="K10645" s="33"/>
    </row>
    <row r="10646" spans="1:11" ht="18" customHeight="1">
      <c r="A10646" s="33">
        <f t="shared" si="166"/>
        <v>10641</v>
      </c>
      <c r="B10646" s="160" t="s">
        <v>5270</v>
      </c>
      <c r="C10646" s="160" t="s">
        <v>14236</v>
      </c>
      <c r="D10646" s="159" t="s">
        <v>1586</v>
      </c>
      <c r="E10646" s="160" t="s">
        <v>1586</v>
      </c>
      <c r="F10646" s="161">
        <v>40834</v>
      </c>
      <c r="G10646" s="162">
        <v>2011</v>
      </c>
      <c r="H10646" s="37">
        <v>1137000</v>
      </c>
      <c r="I10646" s="35">
        <v>1247555</v>
      </c>
      <c r="J10646" s="35">
        <v>249511</v>
      </c>
      <c r="K10646" s="33"/>
    </row>
    <row r="10647" spans="1:11" ht="18" customHeight="1">
      <c r="A10647" s="33">
        <f t="shared" si="166"/>
        <v>10642</v>
      </c>
      <c r="B10647" s="160" t="s">
        <v>5270</v>
      </c>
      <c r="C10647" s="160" t="s">
        <v>14237</v>
      </c>
      <c r="D10647" s="159" t="s">
        <v>1586</v>
      </c>
      <c r="E10647" s="160" t="s">
        <v>1586</v>
      </c>
      <c r="F10647" s="161">
        <v>40834</v>
      </c>
      <c r="G10647" s="162">
        <v>2011</v>
      </c>
      <c r="H10647" s="37">
        <v>1137000</v>
      </c>
      <c r="I10647" s="35">
        <v>1247555</v>
      </c>
      <c r="J10647" s="35">
        <v>249511</v>
      </c>
      <c r="K10647" s="33"/>
    </row>
    <row r="10648" spans="1:11" ht="18" customHeight="1">
      <c r="A10648" s="33">
        <f t="shared" si="166"/>
        <v>10643</v>
      </c>
      <c r="B10648" s="160" t="s">
        <v>5270</v>
      </c>
      <c r="C10648" s="160" t="s">
        <v>14238</v>
      </c>
      <c r="D10648" s="159" t="s">
        <v>1586</v>
      </c>
      <c r="E10648" s="160" t="s">
        <v>1586</v>
      </c>
      <c r="F10648" s="161">
        <v>40834</v>
      </c>
      <c r="G10648" s="162">
        <v>2011</v>
      </c>
      <c r="H10648" s="37">
        <v>1137000</v>
      </c>
      <c r="I10648" s="35">
        <v>1247555</v>
      </c>
      <c r="J10648" s="35">
        <v>249511</v>
      </c>
      <c r="K10648" s="33"/>
    </row>
    <row r="10649" spans="1:11" ht="18" customHeight="1">
      <c r="A10649" s="33">
        <f t="shared" si="166"/>
        <v>10644</v>
      </c>
      <c r="B10649" s="160" t="s">
        <v>4702</v>
      </c>
      <c r="C10649" s="160" t="s">
        <v>14239</v>
      </c>
      <c r="D10649" s="159" t="s">
        <v>1422</v>
      </c>
      <c r="E10649" s="160" t="s">
        <v>1422</v>
      </c>
      <c r="F10649" s="161">
        <v>40757</v>
      </c>
      <c r="G10649" s="162">
        <v>2011</v>
      </c>
      <c r="H10649" s="37">
        <v>441100</v>
      </c>
      <c r="I10649" s="35">
        <v>483990</v>
      </c>
      <c r="J10649" s="35">
        <v>96798</v>
      </c>
      <c r="K10649" s="33"/>
    </row>
    <row r="10650" spans="1:11" ht="18" customHeight="1">
      <c r="A10650" s="33">
        <f t="shared" si="166"/>
        <v>10645</v>
      </c>
      <c r="B10650" s="160" t="s">
        <v>3541</v>
      </c>
      <c r="C10650" s="160" t="s">
        <v>14240</v>
      </c>
      <c r="D10650" s="159" t="s">
        <v>1562</v>
      </c>
      <c r="E10650" s="160" t="s">
        <v>1562</v>
      </c>
      <c r="F10650" s="161">
        <v>40709</v>
      </c>
      <c r="G10650" s="162">
        <v>2011</v>
      </c>
      <c r="H10650" s="37">
        <v>232500</v>
      </c>
      <c r="I10650" s="35">
        <v>255107</v>
      </c>
      <c r="J10650" s="35">
        <v>51021</v>
      </c>
      <c r="K10650" s="33"/>
    </row>
    <row r="10651" spans="1:11" s="38" customFormat="1" ht="18" customHeight="1">
      <c r="A10651" s="33">
        <f t="shared" si="166"/>
        <v>10646</v>
      </c>
      <c r="B10651" s="160" t="s">
        <v>2392</v>
      </c>
      <c r="C10651" s="160" t="s">
        <v>14241</v>
      </c>
      <c r="D10651" s="159" t="s">
        <v>1462</v>
      </c>
      <c r="E10651" s="160" t="s">
        <v>1462</v>
      </c>
      <c r="F10651" s="161">
        <v>40671</v>
      </c>
      <c r="G10651" s="162">
        <v>2011</v>
      </c>
      <c r="H10651" s="37">
        <v>192800</v>
      </c>
      <c r="I10651" s="35">
        <v>211547</v>
      </c>
      <c r="J10651" s="35">
        <v>42309</v>
      </c>
      <c r="K10651" s="33"/>
    </row>
    <row r="10652" spans="1:11" s="38" customFormat="1" ht="18" customHeight="1">
      <c r="A10652" s="33">
        <f t="shared" si="166"/>
        <v>10647</v>
      </c>
      <c r="B10652" s="160" t="s">
        <v>10599</v>
      </c>
      <c r="C10652" s="160" t="s">
        <v>14242</v>
      </c>
      <c r="D10652" s="159" t="s">
        <v>1462</v>
      </c>
      <c r="E10652" s="160" t="s">
        <v>1462</v>
      </c>
      <c r="F10652" s="161">
        <v>40671</v>
      </c>
      <c r="G10652" s="162">
        <v>2011</v>
      </c>
      <c r="H10652" s="37">
        <v>200000</v>
      </c>
      <c r="I10652" s="35">
        <v>219447</v>
      </c>
      <c r="J10652" s="35">
        <v>43889</v>
      </c>
      <c r="K10652" s="33"/>
    </row>
    <row r="10653" spans="1:11" s="38" customFormat="1" ht="18" customHeight="1">
      <c r="A10653" s="33">
        <f t="shared" si="166"/>
        <v>10648</v>
      </c>
      <c r="B10653" s="160" t="s">
        <v>2392</v>
      </c>
      <c r="C10653" s="160" t="s">
        <v>14243</v>
      </c>
      <c r="D10653" s="159" t="s">
        <v>1462</v>
      </c>
      <c r="E10653" s="160" t="s">
        <v>1462</v>
      </c>
      <c r="F10653" s="161">
        <v>40671</v>
      </c>
      <c r="G10653" s="162">
        <v>2011</v>
      </c>
      <c r="H10653" s="37">
        <v>200000</v>
      </c>
      <c r="I10653" s="35">
        <v>219447</v>
      </c>
      <c r="J10653" s="35">
        <v>43889</v>
      </c>
      <c r="K10653" s="33"/>
    </row>
    <row r="10654" spans="1:11" s="38" customFormat="1" ht="18" customHeight="1">
      <c r="A10654" s="33">
        <f t="shared" si="166"/>
        <v>10649</v>
      </c>
      <c r="B10654" s="160" t="s">
        <v>7595</v>
      </c>
      <c r="C10654" s="160" t="s">
        <v>14244</v>
      </c>
      <c r="D10654" s="159" t="s">
        <v>1422</v>
      </c>
      <c r="E10654" s="160" t="s">
        <v>1422</v>
      </c>
      <c r="F10654" s="161">
        <v>40667</v>
      </c>
      <c r="G10654" s="162">
        <v>2011</v>
      </c>
      <c r="H10654" s="37">
        <v>443480</v>
      </c>
      <c r="I10654" s="35">
        <v>486601</v>
      </c>
      <c r="J10654" s="35">
        <v>97320</v>
      </c>
      <c r="K10654" s="33"/>
    </row>
    <row r="10655" spans="1:11" s="38" customFormat="1" ht="18" customHeight="1">
      <c r="A10655" s="33">
        <f t="shared" si="166"/>
        <v>10650</v>
      </c>
      <c r="B10655" s="160" t="s">
        <v>6162</v>
      </c>
      <c r="C10655" s="160" t="s">
        <v>14245</v>
      </c>
      <c r="D10655" s="159" t="s">
        <v>1298</v>
      </c>
      <c r="E10655" s="160" t="s">
        <v>1298</v>
      </c>
      <c r="F10655" s="161">
        <v>40663</v>
      </c>
      <c r="G10655" s="162">
        <v>2011</v>
      </c>
      <c r="H10655" s="37">
        <v>820000</v>
      </c>
      <c r="I10655" s="35">
        <v>701647</v>
      </c>
      <c r="J10655" s="35">
        <v>140329</v>
      </c>
      <c r="K10655" s="33"/>
    </row>
    <row r="10656" spans="1:11" s="38" customFormat="1" ht="18" customHeight="1">
      <c r="A10656" s="33">
        <f t="shared" si="166"/>
        <v>10651</v>
      </c>
      <c r="B10656" s="160" t="s">
        <v>2228</v>
      </c>
      <c r="C10656" s="160" t="s">
        <v>14246</v>
      </c>
      <c r="D10656" s="159" t="s">
        <v>1361</v>
      </c>
      <c r="E10656" s="160" t="s">
        <v>1361</v>
      </c>
      <c r="F10656" s="161">
        <v>40633</v>
      </c>
      <c r="G10656" s="162">
        <v>2011</v>
      </c>
      <c r="H10656" s="37">
        <v>1320000</v>
      </c>
      <c r="I10656" s="35">
        <v>1129481</v>
      </c>
      <c r="J10656" s="35">
        <v>225896</v>
      </c>
      <c r="K10656" s="33"/>
    </row>
    <row r="10657" spans="1:11" s="38" customFormat="1" ht="18" customHeight="1">
      <c r="A10657" s="33">
        <f t="shared" si="166"/>
        <v>10652</v>
      </c>
      <c r="B10657" s="160" t="s">
        <v>2242</v>
      </c>
      <c r="C10657" s="160" t="s">
        <v>14247</v>
      </c>
      <c r="D10657" s="159" t="s">
        <v>1432</v>
      </c>
      <c r="E10657" s="160" t="s">
        <v>1432</v>
      </c>
      <c r="F10657" s="161">
        <v>40616</v>
      </c>
      <c r="G10657" s="162">
        <v>2011</v>
      </c>
      <c r="H10657" s="37">
        <v>208940</v>
      </c>
      <c r="I10657" s="35">
        <v>229256</v>
      </c>
      <c r="J10657" s="35">
        <v>45851</v>
      </c>
      <c r="K10657" s="33"/>
    </row>
    <row r="10658" spans="1:11" s="38" customFormat="1" ht="18" customHeight="1">
      <c r="A10658" s="33">
        <f t="shared" si="166"/>
        <v>10653</v>
      </c>
      <c r="B10658" s="160" t="s">
        <v>1913</v>
      </c>
      <c r="C10658" s="160" t="s">
        <v>14248</v>
      </c>
      <c r="D10658" s="159" t="s">
        <v>1432</v>
      </c>
      <c r="E10658" s="160" t="s">
        <v>1432</v>
      </c>
      <c r="F10658" s="161">
        <v>40616</v>
      </c>
      <c r="G10658" s="162">
        <v>2011</v>
      </c>
      <c r="H10658" s="37">
        <v>208940</v>
      </c>
      <c r="I10658" s="35">
        <v>229256</v>
      </c>
      <c r="J10658" s="35">
        <v>45851</v>
      </c>
      <c r="K10658" s="33"/>
    </row>
    <row r="10659" spans="1:11" s="38" customFormat="1" ht="18" customHeight="1">
      <c r="A10659" s="33">
        <f t="shared" si="166"/>
        <v>10654</v>
      </c>
      <c r="B10659" s="160" t="s">
        <v>3749</v>
      </c>
      <c r="C10659" s="160" t="s">
        <v>14249</v>
      </c>
      <c r="D10659" s="159" t="s">
        <v>6043</v>
      </c>
      <c r="E10659" s="160" t="s">
        <v>1485</v>
      </c>
      <c r="F10659" s="161">
        <v>40616</v>
      </c>
      <c r="G10659" s="162">
        <v>2011</v>
      </c>
      <c r="H10659" s="37">
        <v>208940</v>
      </c>
      <c r="I10659" s="35">
        <v>229256</v>
      </c>
      <c r="J10659" s="35">
        <v>45851</v>
      </c>
      <c r="K10659" s="33"/>
    </row>
    <row r="10660" spans="1:11" s="38" customFormat="1" ht="18" customHeight="1">
      <c r="A10660" s="33">
        <f t="shared" si="166"/>
        <v>10655</v>
      </c>
      <c r="B10660" s="160" t="s">
        <v>1913</v>
      </c>
      <c r="C10660" s="160" t="s">
        <v>14250</v>
      </c>
      <c r="D10660" s="159" t="s">
        <v>1432</v>
      </c>
      <c r="E10660" s="160" t="s">
        <v>1432</v>
      </c>
      <c r="F10660" s="161">
        <v>40616</v>
      </c>
      <c r="G10660" s="162">
        <v>2011</v>
      </c>
      <c r="H10660" s="37">
        <v>380000</v>
      </c>
      <c r="I10660" s="35">
        <v>416949</v>
      </c>
      <c r="J10660" s="35">
        <v>83390</v>
      </c>
      <c r="K10660" s="33"/>
    </row>
    <row r="10661" spans="1:11" s="38" customFormat="1" ht="18" customHeight="1">
      <c r="A10661" s="33">
        <f t="shared" si="166"/>
        <v>10656</v>
      </c>
      <c r="B10661" s="160" t="s">
        <v>1913</v>
      </c>
      <c r="C10661" s="160" t="s">
        <v>14251</v>
      </c>
      <c r="D10661" s="159" t="s">
        <v>1432</v>
      </c>
      <c r="E10661" s="160" t="s">
        <v>1432</v>
      </c>
      <c r="F10661" s="161">
        <v>40616</v>
      </c>
      <c r="G10661" s="162">
        <v>2011</v>
      </c>
      <c r="H10661" s="37">
        <v>380000</v>
      </c>
      <c r="I10661" s="35">
        <v>416949</v>
      </c>
      <c r="J10661" s="35">
        <v>83390</v>
      </c>
      <c r="K10661" s="33"/>
    </row>
    <row r="10662" spans="1:11" s="38" customFormat="1" ht="18" customHeight="1">
      <c r="A10662" s="33">
        <f t="shared" si="166"/>
        <v>10657</v>
      </c>
      <c r="B10662" s="160" t="s">
        <v>1913</v>
      </c>
      <c r="C10662" s="160" t="s">
        <v>14252</v>
      </c>
      <c r="D10662" s="159" t="s">
        <v>1432</v>
      </c>
      <c r="E10662" s="160" t="s">
        <v>1432</v>
      </c>
      <c r="F10662" s="161">
        <v>40616</v>
      </c>
      <c r="G10662" s="162">
        <v>2011</v>
      </c>
      <c r="H10662" s="37">
        <v>380000</v>
      </c>
      <c r="I10662" s="35">
        <v>416949</v>
      </c>
      <c r="J10662" s="35">
        <v>83390</v>
      </c>
      <c r="K10662" s="33"/>
    </row>
    <row r="10663" spans="1:11" s="38" customFormat="1" ht="18" customHeight="1">
      <c r="A10663" s="33">
        <f t="shared" si="166"/>
        <v>10658</v>
      </c>
      <c r="B10663" s="160" t="s">
        <v>2406</v>
      </c>
      <c r="C10663" s="160" t="s">
        <v>14253</v>
      </c>
      <c r="D10663" s="159" t="s">
        <v>1432</v>
      </c>
      <c r="E10663" s="160" t="s">
        <v>1432</v>
      </c>
      <c r="F10663" s="161">
        <v>40616</v>
      </c>
      <c r="G10663" s="162">
        <v>2011</v>
      </c>
      <c r="H10663" s="37">
        <v>380000</v>
      </c>
      <c r="I10663" s="35">
        <v>416949</v>
      </c>
      <c r="J10663" s="35">
        <v>83390</v>
      </c>
      <c r="K10663" s="33"/>
    </row>
    <row r="10664" spans="1:11" s="38" customFormat="1" ht="18" customHeight="1">
      <c r="A10664" s="33">
        <f t="shared" si="166"/>
        <v>10659</v>
      </c>
      <c r="B10664" s="160" t="s">
        <v>14254</v>
      </c>
      <c r="C10664" s="160" t="s">
        <v>14255</v>
      </c>
      <c r="D10664" s="159" t="s">
        <v>1432</v>
      </c>
      <c r="E10664" s="160" t="s">
        <v>1432</v>
      </c>
      <c r="F10664" s="161">
        <v>40616</v>
      </c>
      <c r="G10664" s="162">
        <v>2011</v>
      </c>
      <c r="H10664" s="37">
        <v>380000</v>
      </c>
      <c r="I10664" s="35">
        <v>416949</v>
      </c>
      <c r="J10664" s="35">
        <v>83390</v>
      </c>
      <c r="K10664" s="33"/>
    </row>
    <row r="10665" spans="1:11" s="38" customFormat="1" ht="18" customHeight="1">
      <c r="A10665" s="33">
        <f t="shared" si="166"/>
        <v>10660</v>
      </c>
      <c r="B10665" s="160" t="s">
        <v>1913</v>
      </c>
      <c r="C10665" s="160" t="s">
        <v>14256</v>
      </c>
      <c r="D10665" s="159" t="s">
        <v>1432</v>
      </c>
      <c r="E10665" s="160" t="s">
        <v>1432</v>
      </c>
      <c r="F10665" s="161">
        <v>40616</v>
      </c>
      <c r="G10665" s="162">
        <v>2011</v>
      </c>
      <c r="H10665" s="37">
        <v>380000</v>
      </c>
      <c r="I10665" s="35">
        <v>416949</v>
      </c>
      <c r="J10665" s="35">
        <v>83390</v>
      </c>
      <c r="K10665" s="33"/>
    </row>
    <row r="10666" spans="1:11" s="38" customFormat="1" ht="18" customHeight="1">
      <c r="A10666" s="33">
        <f t="shared" si="166"/>
        <v>10661</v>
      </c>
      <c r="B10666" s="160" t="s">
        <v>1913</v>
      </c>
      <c r="C10666" s="160" t="s">
        <v>14257</v>
      </c>
      <c r="D10666" s="159" t="s">
        <v>1432</v>
      </c>
      <c r="E10666" s="160" t="s">
        <v>1432</v>
      </c>
      <c r="F10666" s="161">
        <v>40616</v>
      </c>
      <c r="G10666" s="162">
        <v>2011</v>
      </c>
      <c r="H10666" s="37">
        <v>380000</v>
      </c>
      <c r="I10666" s="35">
        <v>416949</v>
      </c>
      <c r="J10666" s="35">
        <v>83390</v>
      </c>
      <c r="K10666" s="33"/>
    </row>
    <row r="10667" spans="1:11" s="38" customFormat="1" ht="18" customHeight="1">
      <c r="A10667" s="33">
        <f t="shared" si="166"/>
        <v>10662</v>
      </c>
      <c r="B10667" s="160" t="s">
        <v>1913</v>
      </c>
      <c r="C10667" s="160" t="s">
        <v>14258</v>
      </c>
      <c r="D10667" s="159" t="s">
        <v>1432</v>
      </c>
      <c r="E10667" s="160" t="s">
        <v>1432</v>
      </c>
      <c r="F10667" s="161">
        <v>40616</v>
      </c>
      <c r="G10667" s="162">
        <v>2011</v>
      </c>
      <c r="H10667" s="37">
        <v>380000</v>
      </c>
      <c r="I10667" s="35">
        <v>416949</v>
      </c>
      <c r="J10667" s="35">
        <v>83390</v>
      </c>
      <c r="K10667" s="33"/>
    </row>
    <row r="10668" spans="1:11" s="38" customFormat="1" ht="18" customHeight="1">
      <c r="A10668" s="33">
        <f t="shared" si="166"/>
        <v>10663</v>
      </c>
      <c r="B10668" s="160" t="s">
        <v>1913</v>
      </c>
      <c r="C10668" s="160" t="s">
        <v>14259</v>
      </c>
      <c r="D10668" s="159" t="s">
        <v>1432</v>
      </c>
      <c r="E10668" s="160" t="s">
        <v>1432</v>
      </c>
      <c r="F10668" s="161">
        <v>40616</v>
      </c>
      <c r="G10668" s="162">
        <v>2011</v>
      </c>
      <c r="H10668" s="37">
        <v>380000</v>
      </c>
      <c r="I10668" s="35">
        <v>416949</v>
      </c>
      <c r="J10668" s="35">
        <v>83390</v>
      </c>
      <c r="K10668" s="33"/>
    </row>
    <row r="10669" spans="1:11" s="38" customFormat="1" ht="18" customHeight="1">
      <c r="A10669" s="33">
        <f t="shared" si="166"/>
        <v>10664</v>
      </c>
      <c r="B10669" s="160" t="s">
        <v>1913</v>
      </c>
      <c r="C10669" s="160" t="s">
        <v>14260</v>
      </c>
      <c r="D10669" s="159" t="s">
        <v>1432</v>
      </c>
      <c r="E10669" s="160" t="s">
        <v>1432</v>
      </c>
      <c r="F10669" s="161">
        <v>40616</v>
      </c>
      <c r="G10669" s="162">
        <v>2011</v>
      </c>
      <c r="H10669" s="37">
        <v>380000</v>
      </c>
      <c r="I10669" s="35">
        <v>416949</v>
      </c>
      <c r="J10669" s="35">
        <v>83390</v>
      </c>
      <c r="K10669" s="33"/>
    </row>
    <row r="10670" spans="1:11" s="38" customFormat="1" ht="18" customHeight="1">
      <c r="A10670" s="33">
        <f t="shared" si="166"/>
        <v>10665</v>
      </c>
      <c r="B10670" s="160" t="s">
        <v>1913</v>
      </c>
      <c r="C10670" s="160" t="s">
        <v>14261</v>
      </c>
      <c r="D10670" s="159" t="s">
        <v>1432</v>
      </c>
      <c r="E10670" s="160" t="s">
        <v>1432</v>
      </c>
      <c r="F10670" s="161">
        <v>40616</v>
      </c>
      <c r="G10670" s="162">
        <v>2011</v>
      </c>
      <c r="H10670" s="37">
        <v>380000</v>
      </c>
      <c r="I10670" s="35">
        <v>416949</v>
      </c>
      <c r="J10670" s="35">
        <v>83390</v>
      </c>
      <c r="K10670" s="33"/>
    </row>
    <row r="10671" spans="1:11" s="38" customFormat="1" ht="18" customHeight="1">
      <c r="A10671" s="33">
        <f t="shared" si="166"/>
        <v>10666</v>
      </c>
      <c r="B10671" s="160" t="s">
        <v>1913</v>
      </c>
      <c r="C10671" s="160" t="s">
        <v>14262</v>
      </c>
      <c r="D10671" s="159" t="s">
        <v>1432</v>
      </c>
      <c r="E10671" s="160" t="s">
        <v>1432</v>
      </c>
      <c r="F10671" s="161">
        <v>40616</v>
      </c>
      <c r="G10671" s="162">
        <v>2011</v>
      </c>
      <c r="H10671" s="37">
        <v>380000</v>
      </c>
      <c r="I10671" s="35">
        <v>416949</v>
      </c>
      <c r="J10671" s="35">
        <v>83390</v>
      </c>
      <c r="K10671" s="33"/>
    </row>
    <row r="10672" spans="1:11" s="38" customFormat="1" ht="18" customHeight="1">
      <c r="A10672" s="33">
        <f t="shared" si="166"/>
        <v>10667</v>
      </c>
      <c r="B10672" s="160" t="s">
        <v>1913</v>
      </c>
      <c r="C10672" s="160" t="s">
        <v>14263</v>
      </c>
      <c r="D10672" s="159" t="s">
        <v>1432</v>
      </c>
      <c r="E10672" s="160" t="s">
        <v>1432</v>
      </c>
      <c r="F10672" s="161">
        <v>40616</v>
      </c>
      <c r="G10672" s="162">
        <v>2011</v>
      </c>
      <c r="H10672" s="37">
        <v>380000</v>
      </c>
      <c r="I10672" s="35">
        <v>416949</v>
      </c>
      <c r="J10672" s="35">
        <v>83390</v>
      </c>
      <c r="K10672" s="33"/>
    </row>
    <row r="10673" spans="1:11" s="38" customFormat="1" ht="18" customHeight="1">
      <c r="A10673" s="33">
        <f t="shared" si="166"/>
        <v>10668</v>
      </c>
      <c r="B10673" s="160" t="s">
        <v>1913</v>
      </c>
      <c r="C10673" s="160" t="s">
        <v>14264</v>
      </c>
      <c r="D10673" s="159" t="s">
        <v>1432</v>
      </c>
      <c r="E10673" s="160" t="s">
        <v>1432</v>
      </c>
      <c r="F10673" s="161">
        <v>40616</v>
      </c>
      <c r="G10673" s="162">
        <v>2011</v>
      </c>
      <c r="H10673" s="37">
        <v>380000</v>
      </c>
      <c r="I10673" s="35">
        <v>416949</v>
      </c>
      <c r="J10673" s="35">
        <v>83390</v>
      </c>
      <c r="K10673" s="33"/>
    </row>
    <row r="10674" spans="1:11" s="38" customFormat="1" ht="18" customHeight="1">
      <c r="A10674" s="33">
        <f t="shared" si="166"/>
        <v>10669</v>
      </c>
      <c r="B10674" s="160" t="s">
        <v>1913</v>
      </c>
      <c r="C10674" s="160" t="s">
        <v>14265</v>
      </c>
      <c r="D10674" s="159" t="s">
        <v>1432</v>
      </c>
      <c r="E10674" s="160" t="s">
        <v>1432</v>
      </c>
      <c r="F10674" s="161">
        <v>40616</v>
      </c>
      <c r="G10674" s="162">
        <v>2011</v>
      </c>
      <c r="H10674" s="37">
        <v>174800</v>
      </c>
      <c r="I10674" s="35">
        <v>191796</v>
      </c>
      <c r="J10674" s="35">
        <v>38359</v>
      </c>
      <c r="K10674" s="33"/>
    </row>
    <row r="10675" spans="1:11" s="38" customFormat="1" ht="18" customHeight="1">
      <c r="A10675" s="33">
        <f t="shared" si="166"/>
        <v>10670</v>
      </c>
      <c r="B10675" s="160" t="s">
        <v>1913</v>
      </c>
      <c r="C10675" s="160" t="s">
        <v>14266</v>
      </c>
      <c r="D10675" s="159" t="s">
        <v>1432</v>
      </c>
      <c r="E10675" s="160" t="s">
        <v>1432</v>
      </c>
      <c r="F10675" s="161">
        <v>40616</v>
      </c>
      <c r="G10675" s="162">
        <v>2011</v>
      </c>
      <c r="H10675" s="37">
        <v>174800</v>
      </c>
      <c r="I10675" s="35">
        <v>191796</v>
      </c>
      <c r="J10675" s="35">
        <v>38359</v>
      </c>
      <c r="K10675" s="33"/>
    </row>
    <row r="10676" spans="1:11" s="38" customFormat="1" ht="18" customHeight="1">
      <c r="A10676" s="33">
        <f t="shared" si="166"/>
        <v>10671</v>
      </c>
      <c r="B10676" s="160" t="s">
        <v>1913</v>
      </c>
      <c r="C10676" s="160" t="s">
        <v>14267</v>
      </c>
      <c r="D10676" s="159" t="s">
        <v>1432</v>
      </c>
      <c r="E10676" s="160" t="s">
        <v>1432</v>
      </c>
      <c r="F10676" s="161">
        <v>40616</v>
      </c>
      <c r="G10676" s="162">
        <v>2011</v>
      </c>
      <c r="H10676" s="37">
        <v>174800</v>
      </c>
      <c r="I10676" s="35">
        <v>191796</v>
      </c>
      <c r="J10676" s="35">
        <v>38359</v>
      </c>
      <c r="K10676" s="33"/>
    </row>
    <row r="10677" spans="1:11" s="38" customFormat="1" ht="18" customHeight="1">
      <c r="A10677" s="33">
        <f t="shared" si="166"/>
        <v>10672</v>
      </c>
      <c r="B10677" s="160" t="s">
        <v>8247</v>
      </c>
      <c r="C10677" s="160" t="s">
        <v>14268</v>
      </c>
      <c r="D10677" s="159" t="s">
        <v>1361</v>
      </c>
      <c r="E10677" s="160" t="s">
        <v>1361</v>
      </c>
      <c r="F10677" s="161">
        <v>40612</v>
      </c>
      <c r="G10677" s="162">
        <v>2011</v>
      </c>
      <c r="H10677" s="37">
        <v>469700</v>
      </c>
      <c r="I10677" s="35">
        <v>401907</v>
      </c>
      <c r="J10677" s="35">
        <v>80381</v>
      </c>
      <c r="K10677" s="33"/>
    </row>
    <row r="10678" spans="1:11" s="38" customFormat="1" ht="18" customHeight="1">
      <c r="A10678" s="33">
        <f t="shared" si="166"/>
        <v>10673</v>
      </c>
      <c r="B10678" s="160" t="s">
        <v>3157</v>
      </c>
      <c r="C10678" s="160" t="s">
        <v>14269</v>
      </c>
      <c r="D10678" s="159" t="s">
        <v>6525</v>
      </c>
      <c r="E10678" s="160" t="s">
        <v>1462</v>
      </c>
      <c r="F10678" s="161">
        <v>40605</v>
      </c>
      <c r="G10678" s="162">
        <v>2011</v>
      </c>
      <c r="H10678" s="37">
        <v>176000</v>
      </c>
      <c r="I10678" s="35">
        <v>193113</v>
      </c>
      <c r="J10678" s="35">
        <v>38623</v>
      </c>
      <c r="K10678" s="33"/>
    </row>
    <row r="10679" spans="1:11" s="38" customFormat="1" ht="18" customHeight="1">
      <c r="A10679" s="33">
        <f t="shared" si="166"/>
        <v>10674</v>
      </c>
      <c r="B10679" s="160" t="s">
        <v>2338</v>
      </c>
      <c r="C10679" s="160" t="s">
        <v>14270</v>
      </c>
      <c r="D10679" s="159" t="s">
        <v>1427</v>
      </c>
      <c r="E10679" s="160" t="s">
        <v>1427</v>
      </c>
      <c r="F10679" s="161">
        <v>40604</v>
      </c>
      <c r="G10679" s="162">
        <v>2011</v>
      </c>
      <c r="H10679" s="37">
        <v>179600</v>
      </c>
      <c r="I10679" s="35">
        <v>197063</v>
      </c>
      <c r="J10679" s="35">
        <v>39413</v>
      </c>
      <c r="K10679" s="33"/>
    </row>
    <row r="10680" spans="1:11" s="38" customFormat="1" ht="18" customHeight="1">
      <c r="A10680" s="33">
        <f t="shared" si="166"/>
        <v>10675</v>
      </c>
      <c r="B10680" s="160" t="s">
        <v>2801</v>
      </c>
      <c r="C10680" s="160" t="s">
        <v>14271</v>
      </c>
      <c r="D10680" s="159" t="s">
        <v>1427</v>
      </c>
      <c r="E10680" s="160" t="s">
        <v>1427</v>
      </c>
      <c r="F10680" s="161">
        <v>40604</v>
      </c>
      <c r="G10680" s="162">
        <v>2011</v>
      </c>
      <c r="H10680" s="37">
        <v>179600</v>
      </c>
      <c r="I10680" s="35">
        <v>197063</v>
      </c>
      <c r="J10680" s="35">
        <v>39413</v>
      </c>
      <c r="K10680" s="33"/>
    </row>
    <row r="10681" spans="1:11" s="38" customFormat="1" ht="18" customHeight="1">
      <c r="A10681" s="33">
        <f t="shared" si="166"/>
        <v>10676</v>
      </c>
      <c r="B10681" s="160" t="s">
        <v>2338</v>
      </c>
      <c r="C10681" s="160" t="s">
        <v>14272</v>
      </c>
      <c r="D10681" s="159" t="s">
        <v>1427</v>
      </c>
      <c r="E10681" s="160" t="s">
        <v>1427</v>
      </c>
      <c r="F10681" s="161">
        <v>40592</v>
      </c>
      <c r="G10681" s="162">
        <v>2011</v>
      </c>
      <c r="H10681" s="37">
        <v>179600</v>
      </c>
      <c r="I10681" s="35">
        <v>197063</v>
      </c>
      <c r="J10681" s="35">
        <v>39413</v>
      </c>
      <c r="K10681" s="33"/>
    </row>
    <row r="10682" spans="1:11" s="38" customFormat="1" ht="18" customHeight="1">
      <c r="A10682" s="33">
        <f t="shared" si="166"/>
        <v>10677</v>
      </c>
      <c r="B10682" s="160" t="s">
        <v>2338</v>
      </c>
      <c r="C10682" s="160" t="s">
        <v>14273</v>
      </c>
      <c r="D10682" s="159" t="s">
        <v>1427</v>
      </c>
      <c r="E10682" s="160" t="s">
        <v>1427</v>
      </c>
      <c r="F10682" s="161">
        <v>40592</v>
      </c>
      <c r="G10682" s="162">
        <v>2011</v>
      </c>
      <c r="H10682" s="37">
        <v>179600</v>
      </c>
      <c r="I10682" s="35">
        <v>197063</v>
      </c>
      <c r="J10682" s="35">
        <v>39413</v>
      </c>
      <c r="K10682" s="33"/>
    </row>
    <row r="10683" spans="1:11" s="38" customFormat="1" ht="18" customHeight="1">
      <c r="A10683" s="33">
        <f t="shared" si="166"/>
        <v>10678</v>
      </c>
      <c r="B10683" s="160" t="s">
        <v>2338</v>
      </c>
      <c r="C10683" s="160" t="s">
        <v>14274</v>
      </c>
      <c r="D10683" s="159" t="s">
        <v>1427</v>
      </c>
      <c r="E10683" s="160" t="s">
        <v>1427</v>
      </c>
      <c r="F10683" s="161">
        <v>40592</v>
      </c>
      <c r="G10683" s="162">
        <v>2011</v>
      </c>
      <c r="H10683" s="37">
        <v>179600</v>
      </c>
      <c r="I10683" s="35">
        <v>197063</v>
      </c>
      <c r="J10683" s="35">
        <v>39413</v>
      </c>
      <c r="K10683" s="33"/>
    </row>
    <row r="10684" spans="1:11" s="38" customFormat="1" ht="18" customHeight="1">
      <c r="A10684" s="33">
        <f t="shared" si="166"/>
        <v>10679</v>
      </c>
      <c r="B10684" s="160" t="s">
        <v>2182</v>
      </c>
      <c r="C10684" s="160" t="s">
        <v>14275</v>
      </c>
      <c r="D10684" s="159" t="s">
        <v>1427</v>
      </c>
      <c r="E10684" s="160" t="s">
        <v>1427</v>
      </c>
      <c r="F10684" s="161">
        <v>40592</v>
      </c>
      <c r="G10684" s="162">
        <v>2011</v>
      </c>
      <c r="H10684" s="37">
        <v>179600</v>
      </c>
      <c r="I10684" s="35">
        <v>197063</v>
      </c>
      <c r="J10684" s="35">
        <v>39413</v>
      </c>
      <c r="K10684" s="33"/>
    </row>
    <row r="10685" spans="1:11" s="38" customFormat="1" ht="18" customHeight="1">
      <c r="A10685" s="33">
        <f t="shared" si="166"/>
        <v>10680</v>
      </c>
      <c r="B10685" s="160" t="s">
        <v>2220</v>
      </c>
      <c r="C10685" s="160" t="s">
        <v>14276</v>
      </c>
      <c r="D10685" s="159" t="s">
        <v>7204</v>
      </c>
      <c r="E10685" s="160" t="s">
        <v>1462</v>
      </c>
      <c r="F10685" s="161">
        <v>40543</v>
      </c>
      <c r="G10685" s="162">
        <v>2010</v>
      </c>
      <c r="H10685" s="37">
        <v>172900</v>
      </c>
      <c r="I10685" s="35">
        <v>193527</v>
      </c>
      <c r="J10685" s="35">
        <v>38705</v>
      </c>
      <c r="K10685" s="33"/>
    </row>
    <row r="10686" spans="1:11" s="38" customFormat="1" ht="18" customHeight="1">
      <c r="A10686" s="33">
        <f t="shared" si="166"/>
        <v>10681</v>
      </c>
      <c r="B10686" s="160" t="s">
        <v>2060</v>
      </c>
      <c r="C10686" s="160" t="s">
        <v>14277</v>
      </c>
      <c r="D10686" s="159" t="s">
        <v>1586</v>
      </c>
      <c r="E10686" s="160" t="s">
        <v>1586</v>
      </c>
      <c r="F10686" s="161">
        <v>40542</v>
      </c>
      <c r="G10686" s="162">
        <v>2010</v>
      </c>
      <c r="H10686" s="37">
        <v>147300</v>
      </c>
      <c r="I10686" s="35">
        <v>164873</v>
      </c>
      <c r="J10686" s="35">
        <v>32975</v>
      </c>
      <c r="K10686" s="33"/>
    </row>
    <row r="10687" spans="1:11" s="38" customFormat="1" ht="18" customHeight="1">
      <c r="A10687" s="33">
        <f t="shared" si="166"/>
        <v>10682</v>
      </c>
      <c r="B10687" s="160" t="s">
        <v>2060</v>
      </c>
      <c r="C10687" s="160" t="s">
        <v>14278</v>
      </c>
      <c r="D10687" s="159" t="s">
        <v>1586</v>
      </c>
      <c r="E10687" s="160" t="s">
        <v>1586</v>
      </c>
      <c r="F10687" s="161">
        <v>40542</v>
      </c>
      <c r="G10687" s="162">
        <v>2010</v>
      </c>
      <c r="H10687" s="37">
        <v>147300</v>
      </c>
      <c r="I10687" s="35">
        <v>164873</v>
      </c>
      <c r="J10687" s="35">
        <v>32975</v>
      </c>
      <c r="K10687" s="33"/>
    </row>
    <row r="10688" spans="1:11" s="38" customFormat="1" ht="18" customHeight="1">
      <c r="A10688" s="33">
        <f t="shared" si="166"/>
        <v>10683</v>
      </c>
      <c r="B10688" s="160" t="s">
        <v>4312</v>
      </c>
      <c r="C10688" s="160" t="s">
        <v>14279</v>
      </c>
      <c r="D10688" s="159" t="s">
        <v>1586</v>
      </c>
      <c r="E10688" s="160" t="s">
        <v>1586</v>
      </c>
      <c r="F10688" s="161">
        <v>40542</v>
      </c>
      <c r="G10688" s="162">
        <v>2010</v>
      </c>
      <c r="H10688" s="37">
        <v>147300</v>
      </c>
      <c r="I10688" s="35">
        <v>164873</v>
      </c>
      <c r="J10688" s="35">
        <v>32975</v>
      </c>
      <c r="K10688" s="33"/>
    </row>
    <row r="10689" spans="1:11" s="38" customFormat="1" ht="18" customHeight="1">
      <c r="A10689" s="33">
        <f t="shared" si="166"/>
        <v>10684</v>
      </c>
      <c r="B10689" s="160" t="s">
        <v>4700</v>
      </c>
      <c r="C10689" s="160" t="s">
        <v>14280</v>
      </c>
      <c r="D10689" s="159" t="s">
        <v>1422</v>
      </c>
      <c r="E10689" s="160" t="s">
        <v>1422</v>
      </c>
      <c r="F10689" s="161">
        <v>40542</v>
      </c>
      <c r="G10689" s="162">
        <v>2010</v>
      </c>
      <c r="H10689" s="37">
        <v>175700</v>
      </c>
      <c r="I10689" s="35">
        <v>196661</v>
      </c>
      <c r="J10689" s="35">
        <v>39332</v>
      </c>
      <c r="K10689" s="33"/>
    </row>
    <row r="10690" spans="1:11" s="38" customFormat="1" ht="18" customHeight="1">
      <c r="A10690" s="33">
        <f t="shared" si="166"/>
        <v>10685</v>
      </c>
      <c r="B10690" s="160" t="s">
        <v>2217</v>
      </c>
      <c r="C10690" s="160" t="s">
        <v>14281</v>
      </c>
      <c r="D10690" s="159" t="s">
        <v>1422</v>
      </c>
      <c r="E10690" s="160" t="s">
        <v>1422</v>
      </c>
      <c r="F10690" s="161">
        <v>40542</v>
      </c>
      <c r="G10690" s="162">
        <v>2010</v>
      </c>
      <c r="H10690" s="37">
        <v>175700</v>
      </c>
      <c r="I10690" s="35">
        <v>196661</v>
      </c>
      <c r="J10690" s="35">
        <v>39332</v>
      </c>
      <c r="K10690" s="33"/>
    </row>
    <row r="10691" spans="1:11" s="38" customFormat="1" ht="18" customHeight="1">
      <c r="A10691" s="33">
        <f t="shared" si="166"/>
        <v>10686</v>
      </c>
      <c r="B10691" s="160" t="s">
        <v>2422</v>
      </c>
      <c r="C10691" s="160" t="s">
        <v>14282</v>
      </c>
      <c r="D10691" s="159" t="s">
        <v>2424</v>
      </c>
      <c r="E10691" s="160" t="s">
        <v>1422</v>
      </c>
      <c r="F10691" s="161">
        <v>40541</v>
      </c>
      <c r="G10691" s="162">
        <v>2010</v>
      </c>
      <c r="H10691" s="37">
        <v>441100</v>
      </c>
      <c r="I10691" s="35">
        <v>493724</v>
      </c>
      <c r="J10691" s="35">
        <v>98745</v>
      </c>
      <c r="K10691" s="33"/>
    </row>
    <row r="10692" spans="1:11" s="38" customFormat="1" ht="18" customHeight="1">
      <c r="A10692" s="33">
        <f t="shared" si="166"/>
        <v>10687</v>
      </c>
      <c r="B10692" s="160" t="s">
        <v>3295</v>
      </c>
      <c r="C10692" s="160" t="s">
        <v>14283</v>
      </c>
      <c r="D10692" s="159" t="s">
        <v>1422</v>
      </c>
      <c r="E10692" s="160" t="s">
        <v>1422</v>
      </c>
      <c r="F10692" s="161">
        <v>40541</v>
      </c>
      <c r="G10692" s="162">
        <v>2010</v>
      </c>
      <c r="H10692" s="37">
        <v>441100</v>
      </c>
      <c r="I10692" s="35">
        <v>493724</v>
      </c>
      <c r="J10692" s="35">
        <v>98745</v>
      </c>
      <c r="K10692" s="33"/>
    </row>
    <row r="10693" spans="1:11" s="38" customFormat="1" ht="18" customHeight="1">
      <c r="A10693" s="33">
        <f t="shared" si="166"/>
        <v>10688</v>
      </c>
      <c r="B10693" s="160" t="s">
        <v>4178</v>
      </c>
      <c r="C10693" s="160" t="s">
        <v>14284</v>
      </c>
      <c r="D10693" s="159" t="s">
        <v>4392</v>
      </c>
      <c r="E10693" s="160" t="s">
        <v>1422</v>
      </c>
      <c r="F10693" s="161">
        <v>40541</v>
      </c>
      <c r="G10693" s="162">
        <v>2010</v>
      </c>
      <c r="H10693" s="37">
        <v>310200</v>
      </c>
      <c r="I10693" s="35">
        <v>347207</v>
      </c>
      <c r="J10693" s="35">
        <v>69441</v>
      </c>
      <c r="K10693" s="33"/>
    </row>
    <row r="10694" spans="1:11" s="38" customFormat="1" ht="18" customHeight="1">
      <c r="A10694" s="33">
        <f t="shared" si="166"/>
        <v>10689</v>
      </c>
      <c r="B10694" s="160" t="s">
        <v>2836</v>
      </c>
      <c r="C10694" s="160" t="s">
        <v>14285</v>
      </c>
      <c r="D10694" s="159" t="s">
        <v>2326</v>
      </c>
      <c r="E10694" s="160" t="s">
        <v>1422</v>
      </c>
      <c r="F10694" s="161">
        <v>40541</v>
      </c>
      <c r="G10694" s="162">
        <v>2010</v>
      </c>
      <c r="H10694" s="37">
        <v>310200</v>
      </c>
      <c r="I10694" s="35">
        <v>347207</v>
      </c>
      <c r="J10694" s="35">
        <v>69441</v>
      </c>
      <c r="K10694" s="33"/>
    </row>
    <row r="10695" spans="1:11" s="38" customFormat="1" ht="18" customHeight="1">
      <c r="A10695" s="33">
        <f t="shared" ref="A10695:A10758" si="167">A10694+1</f>
        <v>10690</v>
      </c>
      <c r="B10695" s="160" t="s">
        <v>2002</v>
      </c>
      <c r="C10695" s="160" t="s">
        <v>14286</v>
      </c>
      <c r="D10695" s="159" t="s">
        <v>4392</v>
      </c>
      <c r="E10695" s="160" t="s">
        <v>1422</v>
      </c>
      <c r="F10695" s="161">
        <v>40541</v>
      </c>
      <c r="G10695" s="162">
        <v>2010</v>
      </c>
      <c r="H10695" s="37">
        <v>310200</v>
      </c>
      <c r="I10695" s="35">
        <v>347207</v>
      </c>
      <c r="J10695" s="35">
        <v>69441</v>
      </c>
      <c r="K10695" s="33"/>
    </row>
    <row r="10696" spans="1:11" s="38" customFormat="1" ht="18" customHeight="1">
      <c r="A10696" s="33">
        <f t="shared" si="167"/>
        <v>10691</v>
      </c>
      <c r="B10696" s="160" t="s">
        <v>2874</v>
      </c>
      <c r="C10696" s="160" t="s">
        <v>14287</v>
      </c>
      <c r="D10696" s="159" t="s">
        <v>5971</v>
      </c>
      <c r="E10696" s="160" t="s">
        <v>1422</v>
      </c>
      <c r="F10696" s="161">
        <v>40541</v>
      </c>
      <c r="G10696" s="162">
        <v>2010</v>
      </c>
      <c r="H10696" s="37">
        <v>310200</v>
      </c>
      <c r="I10696" s="35">
        <v>347207</v>
      </c>
      <c r="J10696" s="35">
        <v>69441</v>
      </c>
      <c r="K10696" s="33"/>
    </row>
    <row r="10697" spans="1:11" s="38" customFormat="1" ht="18" customHeight="1">
      <c r="A10697" s="33">
        <f t="shared" si="167"/>
        <v>10692</v>
      </c>
      <c r="B10697" s="160" t="s">
        <v>4636</v>
      </c>
      <c r="C10697" s="160" t="s">
        <v>14288</v>
      </c>
      <c r="D10697" s="159" t="s">
        <v>1462</v>
      </c>
      <c r="E10697" s="160" t="s">
        <v>1462</v>
      </c>
      <c r="F10697" s="161">
        <v>40522</v>
      </c>
      <c r="G10697" s="162">
        <v>2010</v>
      </c>
      <c r="H10697" s="37">
        <v>385000</v>
      </c>
      <c r="I10697" s="35">
        <v>430931</v>
      </c>
      <c r="J10697" s="35">
        <v>86186</v>
      </c>
      <c r="K10697" s="33"/>
    </row>
    <row r="10698" spans="1:11" s="38" customFormat="1" ht="18" customHeight="1">
      <c r="A10698" s="33">
        <f t="shared" si="167"/>
        <v>10693</v>
      </c>
      <c r="B10698" s="160" t="s">
        <v>4312</v>
      </c>
      <c r="C10698" s="160" t="s">
        <v>14289</v>
      </c>
      <c r="D10698" s="159" t="s">
        <v>5788</v>
      </c>
      <c r="E10698" s="160" t="s">
        <v>5788</v>
      </c>
      <c r="F10698" s="161">
        <v>40481</v>
      </c>
      <c r="G10698" s="162">
        <v>2010</v>
      </c>
      <c r="H10698" s="37">
        <v>706000</v>
      </c>
      <c r="I10698" s="35">
        <v>536790</v>
      </c>
      <c r="J10698" s="35">
        <v>107358</v>
      </c>
      <c r="K10698" s="33"/>
    </row>
    <row r="10699" spans="1:11" s="38" customFormat="1" ht="18" customHeight="1">
      <c r="A10699" s="33">
        <f t="shared" si="167"/>
        <v>10694</v>
      </c>
      <c r="B10699" s="160" t="s">
        <v>1963</v>
      </c>
      <c r="C10699" s="160" t="s">
        <v>14290</v>
      </c>
      <c r="D10699" s="159" t="s">
        <v>14291</v>
      </c>
      <c r="E10699" s="160" t="s">
        <v>1422</v>
      </c>
      <c r="F10699" s="161">
        <v>40457</v>
      </c>
      <c r="G10699" s="162">
        <v>2010</v>
      </c>
      <c r="H10699" s="37">
        <v>347800</v>
      </c>
      <c r="I10699" s="35">
        <v>389293</v>
      </c>
      <c r="J10699" s="35">
        <v>77859</v>
      </c>
      <c r="K10699" s="33"/>
    </row>
    <row r="10700" spans="1:11" s="38" customFormat="1" ht="18" customHeight="1">
      <c r="A10700" s="33">
        <f t="shared" si="167"/>
        <v>10695</v>
      </c>
      <c r="B10700" s="160" t="s">
        <v>2377</v>
      </c>
      <c r="C10700" s="160" t="s">
        <v>14292</v>
      </c>
      <c r="D10700" s="159" t="s">
        <v>1432</v>
      </c>
      <c r="E10700" s="160" t="s">
        <v>1432</v>
      </c>
      <c r="F10700" s="161">
        <v>40457</v>
      </c>
      <c r="G10700" s="162">
        <v>2010</v>
      </c>
      <c r="H10700" s="37">
        <v>336200</v>
      </c>
      <c r="I10700" s="35">
        <v>376309</v>
      </c>
      <c r="J10700" s="35">
        <v>75262</v>
      </c>
      <c r="K10700" s="33"/>
    </row>
    <row r="10701" spans="1:11" s="38" customFormat="1" ht="18" customHeight="1">
      <c r="A10701" s="33">
        <f t="shared" si="167"/>
        <v>10696</v>
      </c>
      <c r="B10701" s="160" t="s">
        <v>2825</v>
      </c>
      <c r="C10701" s="160" t="s">
        <v>14293</v>
      </c>
      <c r="D10701" s="159" t="s">
        <v>1427</v>
      </c>
      <c r="E10701" s="160" t="s">
        <v>1427</v>
      </c>
      <c r="F10701" s="161">
        <v>40457</v>
      </c>
      <c r="G10701" s="162">
        <v>2010</v>
      </c>
      <c r="H10701" s="37">
        <v>179600</v>
      </c>
      <c r="I10701" s="35">
        <v>201026</v>
      </c>
      <c r="J10701" s="35">
        <v>40205</v>
      </c>
      <c r="K10701" s="33"/>
    </row>
    <row r="10702" spans="1:11" s="38" customFormat="1" ht="18" customHeight="1">
      <c r="A10702" s="33">
        <f t="shared" si="167"/>
        <v>10697</v>
      </c>
      <c r="B10702" s="160" t="s">
        <v>4312</v>
      </c>
      <c r="C10702" s="160" t="s">
        <v>14294</v>
      </c>
      <c r="D10702" s="159" t="s">
        <v>5788</v>
      </c>
      <c r="E10702" s="160" t="s">
        <v>5788</v>
      </c>
      <c r="F10702" s="161">
        <v>40395</v>
      </c>
      <c r="G10702" s="162">
        <v>2010</v>
      </c>
      <c r="H10702" s="37">
        <v>1824801</v>
      </c>
      <c r="I10702" s="35">
        <v>1387442</v>
      </c>
      <c r="J10702" s="35">
        <v>277488</v>
      </c>
      <c r="K10702" s="33"/>
    </row>
    <row r="10703" spans="1:11" s="38" customFormat="1" ht="18" customHeight="1">
      <c r="A10703" s="33">
        <f t="shared" si="167"/>
        <v>10698</v>
      </c>
      <c r="B10703" s="160" t="s">
        <v>2084</v>
      </c>
      <c r="C10703" s="160" t="s">
        <v>14295</v>
      </c>
      <c r="D10703" s="159" t="s">
        <v>1652</v>
      </c>
      <c r="E10703" s="160" t="s">
        <v>1652</v>
      </c>
      <c r="F10703" s="161">
        <v>40326</v>
      </c>
      <c r="G10703" s="162">
        <v>2010</v>
      </c>
      <c r="H10703" s="37">
        <v>13817400</v>
      </c>
      <c r="I10703" s="35">
        <v>15465827</v>
      </c>
      <c r="J10703" s="35">
        <v>3093165</v>
      </c>
      <c r="K10703" s="33"/>
    </row>
    <row r="10704" spans="1:11" s="38" customFormat="1" ht="18" customHeight="1">
      <c r="A10704" s="144">
        <f t="shared" si="167"/>
        <v>10699</v>
      </c>
      <c r="B10704" s="164" t="s">
        <v>2452</v>
      </c>
      <c r="C10704" s="164" t="s">
        <v>14296</v>
      </c>
      <c r="D10704" s="163" t="s">
        <v>2400</v>
      </c>
      <c r="E10704" s="164" t="s">
        <v>2400</v>
      </c>
      <c r="F10704" s="165">
        <v>40326</v>
      </c>
      <c r="G10704" s="166">
        <v>2010</v>
      </c>
      <c r="H10704" s="145">
        <v>3788950</v>
      </c>
      <c r="I10704" s="146"/>
      <c r="J10704" s="146"/>
      <c r="K10704" s="149" t="s">
        <v>1245</v>
      </c>
    </row>
    <row r="10705" spans="1:11" s="38" customFormat="1" ht="18" customHeight="1">
      <c r="A10705" s="33">
        <f t="shared" si="167"/>
        <v>10700</v>
      </c>
      <c r="B10705" s="160" t="s">
        <v>4756</v>
      </c>
      <c r="C10705" s="160" t="s">
        <v>14297</v>
      </c>
      <c r="D10705" s="159" t="s">
        <v>2185</v>
      </c>
      <c r="E10705" s="160" t="s">
        <v>2185</v>
      </c>
      <c r="F10705" s="161">
        <v>40309</v>
      </c>
      <c r="G10705" s="162">
        <v>2010</v>
      </c>
      <c r="H10705" s="37">
        <v>950000</v>
      </c>
      <c r="I10705" s="35">
        <v>722309</v>
      </c>
      <c r="J10705" s="35">
        <v>144462</v>
      </c>
      <c r="K10705" s="33"/>
    </row>
    <row r="10706" spans="1:11" s="38" customFormat="1" ht="18" customHeight="1">
      <c r="A10706" s="33">
        <f t="shared" si="167"/>
        <v>10701</v>
      </c>
      <c r="B10706" s="160" t="s">
        <v>2217</v>
      </c>
      <c r="C10706" s="160" t="s">
        <v>14298</v>
      </c>
      <c r="D10706" s="159" t="s">
        <v>1263</v>
      </c>
      <c r="E10706" s="160" t="s">
        <v>1263</v>
      </c>
      <c r="F10706" s="161">
        <v>40309</v>
      </c>
      <c r="G10706" s="162">
        <v>2010</v>
      </c>
      <c r="H10706" s="37">
        <v>407000</v>
      </c>
      <c r="I10706" s="35">
        <v>309452</v>
      </c>
      <c r="J10706" s="35">
        <v>61890</v>
      </c>
      <c r="K10706" s="33"/>
    </row>
    <row r="10707" spans="1:11" s="38" customFormat="1" ht="18" customHeight="1">
      <c r="A10707" s="33">
        <f t="shared" si="167"/>
        <v>10702</v>
      </c>
      <c r="B10707" s="160" t="s">
        <v>2642</v>
      </c>
      <c r="C10707" s="160" t="s">
        <v>14299</v>
      </c>
      <c r="D10707" s="159" t="s">
        <v>5064</v>
      </c>
      <c r="E10707" s="160" t="s">
        <v>5064</v>
      </c>
      <c r="F10707" s="161">
        <v>40309</v>
      </c>
      <c r="G10707" s="162">
        <v>2010</v>
      </c>
      <c r="H10707" s="37">
        <v>279400</v>
      </c>
      <c r="I10707" s="35">
        <v>312733</v>
      </c>
      <c r="J10707" s="35">
        <v>62547</v>
      </c>
      <c r="K10707" s="33"/>
    </row>
    <row r="10708" spans="1:11" s="38" customFormat="1" ht="18" customHeight="1">
      <c r="A10708" s="33">
        <f t="shared" si="167"/>
        <v>10703</v>
      </c>
      <c r="B10708" s="160" t="s">
        <v>2462</v>
      </c>
      <c r="C10708" s="160" t="s">
        <v>14300</v>
      </c>
      <c r="D10708" s="159" t="s">
        <v>1427</v>
      </c>
      <c r="E10708" s="160" t="s">
        <v>1427</v>
      </c>
      <c r="F10708" s="161">
        <v>40298</v>
      </c>
      <c r="G10708" s="162">
        <v>2010</v>
      </c>
      <c r="H10708" s="37">
        <v>140300</v>
      </c>
      <c r="I10708" s="35">
        <v>157038</v>
      </c>
      <c r="J10708" s="35">
        <v>31408</v>
      </c>
      <c r="K10708" s="33"/>
    </row>
    <row r="10709" spans="1:11" s="38" customFormat="1" ht="18" customHeight="1">
      <c r="A10709" s="33">
        <f t="shared" si="167"/>
        <v>10704</v>
      </c>
      <c r="B10709" s="160" t="s">
        <v>4142</v>
      </c>
      <c r="C10709" s="160" t="s">
        <v>14301</v>
      </c>
      <c r="D10709" s="159" t="s">
        <v>1422</v>
      </c>
      <c r="E10709" s="160" t="s">
        <v>1422</v>
      </c>
      <c r="F10709" s="161">
        <v>40274</v>
      </c>
      <c r="G10709" s="162">
        <v>2010</v>
      </c>
      <c r="H10709" s="37">
        <v>206000</v>
      </c>
      <c r="I10709" s="35">
        <v>230576</v>
      </c>
      <c r="J10709" s="35">
        <v>46115</v>
      </c>
      <c r="K10709" s="33"/>
    </row>
    <row r="10710" spans="1:11" s="38" customFormat="1" ht="18" customHeight="1">
      <c r="A10710" s="33">
        <f t="shared" si="167"/>
        <v>10705</v>
      </c>
      <c r="B10710" s="160" t="s">
        <v>4142</v>
      </c>
      <c r="C10710" s="160" t="s">
        <v>14302</v>
      </c>
      <c r="D10710" s="159" t="s">
        <v>1422</v>
      </c>
      <c r="E10710" s="160" t="s">
        <v>1422</v>
      </c>
      <c r="F10710" s="161">
        <v>40274</v>
      </c>
      <c r="G10710" s="162">
        <v>2010</v>
      </c>
      <c r="H10710" s="37">
        <v>206000</v>
      </c>
      <c r="I10710" s="35">
        <v>230576</v>
      </c>
      <c r="J10710" s="35">
        <v>46115</v>
      </c>
      <c r="K10710" s="33"/>
    </row>
    <row r="10711" spans="1:11" s="38" customFormat="1" ht="18" customHeight="1">
      <c r="A10711" s="33">
        <f t="shared" si="167"/>
        <v>10706</v>
      </c>
      <c r="B10711" s="160" t="s">
        <v>6631</v>
      </c>
      <c r="C10711" s="160" t="s">
        <v>14303</v>
      </c>
      <c r="D10711" s="159" t="s">
        <v>1422</v>
      </c>
      <c r="E10711" s="160" t="s">
        <v>1422</v>
      </c>
      <c r="F10711" s="161">
        <v>40274</v>
      </c>
      <c r="G10711" s="162">
        <v>2010</v>
      </c>
      <c r="H10711" s="37">
        <v>206000</v>
      </c>
      <c r="I10711" s="35">
        <v>230576</v>
      </c>
      <c r="J10711" s="35">
        <v>46115</v>
      </c>
      <c r="K10711" s="33"/>
    </row>
    <row r="10712" spans="1:11" s="38" customFormat="1" ht="18" customHeight="1">
      <c r="A10712" s="33">
        <f t="shared" si="167"/>
        <v>10707</v>
      </c>
      <c r="B10712" s="160" t="s">
        <v>6631</v>
      </c>
      <c r="C10712" s="160" t="s">
        <v>14304</v>
      </c>
      <c r="D10712" s="159" t="s">
        <v>1422</v>
      </c>
      <c r="E10712" s="160" t="s">
        <v>1422</v>
      </c>
      <c r="F10712" s="161">
        <v>40274</v>
      </c>
      <c r="G10712" s="162">
        <v>2010</v>
      </c>
      <c r="H10712" s="37">
        <v>206000</v>
      </c>
      <c r="I10712" s="35">
        <v>230576</v>
      </c>
      <c r="J10712" s="35">
        <v>46115</v>
      </c>
      <c r="K10712" s="33"/>
    </row>
    <row r="10713" spans="1:11" s="38" customFormat="1" ht="18" customHeight="1">
      <c r="A10713" s="33">
        <f t="shared" si="167"/>
        <v>10708</v>
      </c>
      <c r="B10713" s="160" t="s">
        <v>3494</v>
      </c>
      <c r="C10713" s="160" t="s">
        <v>14305</v>
      </c>
      <c r="D10713" s="159" t="s">
        <v>1422</v>
      </c>
      <c r="E10713" s="160" t="s">
        <v>1422</v>
      </c>
      <c r="F10713" s="161">
        <v>40274</v>
      </c>
      <c r="G10713" s="162">
        <v>2010</v>
      </c>
      <c r="H10713" s="37">
        <v>206000</v>
      </c>
      <c r="I10713" s="35">
        <v>230576</v>
      </c>
      <c r="J10713" s="35">
        <v>46115</v>
      </c>
      <c r="K10713" s="33"/>
    </row>
    <row r="10714" spans="1:11" s="38" customFormat="1" ht="18" customHeight="1">
      <c r="A10714" s="33">
        <f t="shared" si="167"/>
        <v>10709</v>
      </c>
      <c r="B10714" s="160" t="s">
        <v>2462</v>
      </c>
      <c r="C10714" s="160" t="s">
        <v>14306</v>
      </c>
      <c r="D10714" s="159" t="s">
        <v>14221</v>
      </c>
      <c r="E10714" s="160" t="s">
        <v>1298</v>
      </c>
      <c r="F10714" s="161">
        <v>40267</v>
      </c>
      <c r="G10714" s="162">
        <v>2010</v>
      </c>
      <c r="H10714" s="37">
        <v>537600</v>
      </c>
      <c r="I10714" s="35">
        <v>408751</v>
      </c>
      <c r="J10714" s="35">
        <v>81750</v>
      </c>
      <c r="K10714" s="33"/>
    </row>
    <row r="10715" spans="1:11" s="38" customFormat="1" ht="18" customHeight="1">
      <c r="A10715" s="33">
        <f t="shared" si="167"/>
        <v>10710</v>
      </c>
      <c r="B10715" s="160" t="s">
        <v>2377</v>
      </c>
      <c r="C10715" s="160" t="s">
        <v>14307</v>
      </c>
      <c r="D10715" s="159" t="s">
        <v>1462</v>
      </c>
      <c r="E10715" s="160" t="s">
        <v>1462</v>
      </c>
      <c r="F10715" s="161">
        <v>40168</v>
      </c>
      <c r="G10715" s="162">
        <v>2009</v>
      </c>
      <c r="H10715" s="37">
        <v>396000</v>
      </c>
      <c r="I10715" s="35">
        <v>446771</v>
      </c>
      <c r="J10715" s="35">
        <v>89354</v>
      </c>
      <c r="K10715" s="33"/>
    </row>
    <row r="10716" spans="1:11" s="38" customFormat="1" ht="18" customHeight="1">
      <c r="A10716" s="33">
        <f t="shared" si="167"/>
        <v>10711</v>
      </c>
      <c r="B10716" s="160" t="s">
        <v>2220</v>
      </c>
      <c r="C10716" s="160" t="s">
        <v>14308</v>
      </c>
      <c r="D10716" s="159" t="s">
        <v>4186</v>
      </c>
      <c r="E10716" s="160" t="s">
        <v>1490</v>
      </c>
      <c r="F10716" s="161">
        <v>40168</v>
      </c>
      <c r="G10716" s="162">
        <v>2009</v>
      </c>
      <c r="H10716" s="37">
        <v>8390000</v>
      </c>
      <c r="I10716" s="35">
        <v>9465687</v>
      </c>
      <c r="J10716" s="35">
        <v>1893137</v>
      </c>
      <c r="K10716" s="33"/>
    </row>
    <row r="10717" spans="1:11" s="38" customFormat="1" ht="18" customHeight="1">
      <c r="A10717" s="33">
        <f t="shared" si="167"/>
        <v>10712</v>
      </c>
      <c r="B10717" s="160" t="s">
        <v>2631</v>
      </c>
      <c r="C10717" s="160" t="s">
        <v>14309</v>
      </c>
      <c r="D10717" s="159" t="s">
        <v>1462</v>
      </c>
      <c r="E10717" s="160" t="s">
        <v>1462</v>
      </c>
      <c r="F10717" s="161">
        <v>40168</v>
      </c>
      <c r="G10717" s="162">
        <v>2009</v>
      </c>
      <c r="H10717" s="37">
        <v>286000</v>
      </c>
      <c r="I10717" s="35">
        <v>322668</v>
      </c>
      <c r="J10717" s="35">
        <v>64534</v>
      </c>
      <c r="K10717" s="33"/>
    </row>
    <row r="10718" spans="1:11" s="38" customFormat="1" ht="18" customHeight="1">
      <c r="A10718" s="33">
        <f t="shared" si="167"/>
        <v>10713</v>
      </c>
      <c r="B10718" s="160" t="s">
        <v>2081</v>
      </c>
      <c r="C10718" s="160" t="s">
        <v>14310</v>
      </c>
      <c r="D10718" s="159" t="s">
        <v>7204</v>
      </c>
      <c r="E10718" s="160" t="s">
        <v>1462</v>
      </c>
      <c r="F10718" s="161">
        <v>40168</v>
      </c>
      <c r="G10718" s="162">
        <v>2009</v>
      </c>
      <c r="H10718" s="37">
        <v>429000</v>
      </c>
      <c r="I10718" s="35">
        <v>484002</v>
      </c>
      <c r="J10718" s="35">
        <v>96800</v>
      </c>
      <c r="K10718" s="33"/>
    </row>
    <row r="10719" spans="1:11" s="38" customFormat="1" ht="18" customHeight="1">
      <c r="A10719" s="33">
        <f t="shared" si="167"/>
        <v>10714</v>
      </c>
      <c r="B10719" s="160" t="s">
        <v>4035</v>
      </c>
      <c r="C10719" s="160" t="s">
        <v>14311</v>
      </c>
      <c r="D10719" s="159" t="s">
        <v>1427</v>
      </c>
      <c r="E10719" s="160" t="s">
        <v>1427</v>
      </c>
      <c r="F10719" s="161">
        <v>40123</v>
      </c>
      <c r="G10719" s="162">
        <v>2009</v>
      </c>
      <c r="H10719" s="37">
        <v>189800</v>
      </c>
      <c r="I10719" s="35">
        <v>214134</v>
      </c>
      <c r="J10719" s="35">
        <v>42827</v>
      </c>
      <c r="K10719" s="33"/>
    </row>
    <row r="10720" spans="1:11" s="38" customFormat="1" ht="18" customHeight="1">
      <c r="A10720" s="33">
        <f t="shared" si="167"/>
        <v>10715</v>
      </c>
      <c r="B10720" s="160" t="s">
        <v>2377</v>
      </c>
      <c r="C10720" s="160" t="s">
        <v>14312</v>
      </c>
      <c r="D10720" s="159" t="s">
        <v>1535</v>
      </c>
      <c r="E10720" s="160" t="s">
        <v>1535</v>
      </c>
      <c r="F10720" s="161">
        <v>40070</v>
      </c>
      <c r="G10720" s="162">
        <v>2009</v>
      </c>
      <c r="H10720" s="37">
        <v>1199000</v>
      </c>
      <c r="I10720" s="35">
        <v>1352724</v>
      </c>
      <c r="J10720" s="35">
        <v>270545</v>
      </c>
      <c r="K10720" s="33"/>
    </row>
    <row r="10721" spans="1:11" s="38" customFormat="1" ht="18" customHeight="1">
      <c r="A10721" s="33">
        <f t="shared" si="167"/>
        <v>10716</v>
      </c>
      <c r="B10721" s="160" t="s">
        <v>3050</v>
      </c>
      <c r="C10721" s="160" t="s">
        <v>14313</v>
      </c>
      <c r="D10721" s="159" t="s">
        <v>1298</v>
      </c>
      <c r="E10721" s="160" t="s">
        <v>1298</v>
      </c>
      <c r="F10721" s="161">
        <v>39993</v>
      </c>
      <c r="G10721" s="162">
        <v>2009</v>
      </c>
      <c r="H10721" s="37">
        <v>975043</v>
      </c>
      <c r="I10721" s="35">
        <v>674058</v>
      </c>
      <c r="J10721" s="35">
        <v>134812</v>
      </c>
      <c r="K10721" s="33"/>
    </row>
    <row r="10722" spans="1:11" s="38" customFormat="1" ht="18" customHeight="1">
      <c r="A10722" s="33">
        <f t="shared" si="167"/>
        <v>10717</v>
      </c>
      <c r="B10722" s="160" t="s">
        <v>4312</v>
      </c>
      <c r="C10722" s="160" t="s">
        <v>14314</v>
      </c>
      <c r="D10722" s="159" t="s">
        <v>10493</v>
      </c>
      <c r="E10722" s="160" t="s">
        <v>1298</v>
      </c>
      <c r="F10722" s="161">
        <v>39993</v>
      </c>
      <c r="G10722" s="162">
        <v>2009</v>
      </c>
      <c r="H10722" s="37">
        <v>975043</v>
      </c>
      <c r="I10722" s="35">
        <v>674058</v>
      </c>
      <c r="J10722" s="35">
        <v>134812</v>
      </c>
      <c r="K10722" s="33"/>
    </row>
    <row r="10723" spans="1:11" s="38" customFormat="1" ht="18" customHeight="1">
      <c r="A10723" s="33">
        <f t="shared" si="167"/>
        <v>10718</v>
      </c>
      <c r="B10723" s="160" t="s">
        <v>6349</v>
      </c>
      <c r="C10723" s="160" t="s">
        <v>14315</v>
      </c>
      <c r="D10723" s="159" t="s">
        <v>1459</v>
      </c>
      <c r="E10723" s="160" t="s">
        <v>1459</v>
      </c>
      <c r="F10723" s="161">
        <v>39989</v>
      </c>
      <c r="G10723" s="162">
        <v>2009</v>
      </c>
      <c r="H10723" s="37">
        <v>226650</v>
      </c>
      <c r="I10723" s="35">
        <v>255709</v>
      </c>
      <c r="J10723" s="35">
        <v>51142</v>
      </c>
      <c r="K10723" s="33"/>
    </row>
    <row r="10724" spans="1:11" ht="18" customHeight="1">
      <c r="A10724" s="33">
        <f t="shared" si="167"/>
        <v>10719</v>
      </c>
      <c r="B10724" s="160" t="s">
        <v>4454</v>
      </c>
      <c r="C10724" s="160" t="s">
        <v>14316</v>
      </c>
      <c r="D10724" s="159" t="s">
        <v>1422</v>
      </c>
      <c r="E10724" s="160" t="s">
        <v>1422</v>
      </c>
      <c r="F10724" s="161">
        <v>39959</v>
      </c>
      <c r="G10724" s="162">
        <v>2009</v>
      </c>
      <c r="H10724" s="37">
        <v>155100</v>
      </c>
      <c r="I10724" s="35">
        <v>174985</v>
      </c>
      <c r="J10724" s="35">
        <v>34997</v>
      </c>
      <c r="K10724" s="33"/>
    </row>
    <row r="10725" spans="1:11" ht="18" customHeight="1">
      <c r="A10725" s="33">
        <f t="shared" si="167"/>
        <v>10720</v>
      </c>
      <c r="B10725" s="160" t="s">
        <v>2462</v>
      </c>
      <c r="C10725" s="160" t="s">
        <v>14317</v>
      </c>
      <c r="D10725" s="159" t="s">
        <v>1422</v>
      </c>
      <c r="E10725" s="160" t="s">
        <v>1422</v>
      </c>
      <c r="F10725" s="161">
        <v>39959</v>
      </c>
      <c r="G10725" s="162">
        <v>2009</v>
      </c>
      <c r="H10725" s="37">
        <v>136130</v>
      </c>
      <c r="I10725" s="35">
        <v>153583</v>
      </c>
      <c r="J10725" s="35">
        <v>30717</v>
      </c>
      <c r="K10725" s="33"/>
    </row>
    <row r="10726" spans="1:11" ht="18" customHeight="1">
      <c r="A10726" s="33">
        <f t="shared" si="167"/>
        <v>10721</v>
      </c>
      <c r="B10726" s="160" t="s">
        <v>2146</v>
      </c>
      <c r="C10726" s="160" t="s">
        <v>14318</v>
      </c>
      <c r="D10726" s="159" t="s">
        <v>1422</v>
      </c>
      <c r="E10726" s="160" t="s">
        <v>1422</v>
      </c>
      <c r="F10726" s="161">
        <v>39959</v>
      </c>
      <c r="G10726" s="162">
        <v>2009</v>
      </c>
      <c r="H10726" s="37">
        <v>136130</v>
      </c>
      <c r="I10726" s="35">
        <v>153583</v>
      </c>
      <c r="J10726" s="35">
        <v>30717</v>
      </c>
      <c r="K10726" s="33"/>
    </row>
    <row r="10727" spans="1:11" ht="18" customHeight="1">
      <c r="A10727" s="33">
        <f t="shared" si="167"/>
        <v>10722</v>
      </c>
      <c r="B10727" s="160" t="s">
        <v>2146</v>
      </c>
      <c r="C10727" s="160" t="s">
        <v>14319</v>
      </c>
      <c r="D10727" s="159" t="s">
        <v>1422</v>
      </c>
      <c r="E10727" s="160" t="s">
        <v>1422</v>
      </c>
      <c r="F10727" s="161">
        <v>39959</v>
      </c>
      <c r="G10727" s="162">
        <v>2009</v>
      </c>
      <c r="H10727" s="37">
        <v>136130</v>
      </c>
      <c r="I10727" s="35">
        <v>153583</v>
      </c>
      <c r="J10727" s="35">
        <v>30717</v>
      </c>
      <c r="K10727" s="33"/>
    </row>
    <row r="10728" spans="1:11" ht="18" customHeight="1">
      <c r="A10728" s="33">
        <f t="shared" si="167"/>
        <v>10723</v>
      </c>
      <c r="B10728" s="160" t="s">
        <v>2146</v>
      </c>
      <c r="C10728" s="160" t="s">
        <v>14320</v>
      </c>
      <c r="D10728" s="159" t="s">
        <v>1422</v>
      </c>
      <c r="E10728" s="160" t="s">
        <v>1422</v>
      </c>
      <c r="F10728" s="161">
        <v>39959</v>
      </c>
      <c r="G10728" s="162">
        <v>2009</v>
      </c>
      <c r="H10728" s="37">
        <v>136130</v>
      </c>
      <c r="I10728" s="35">
        <v>153583</v>
      </c>
      <c r="J10728" s="35">
        <v>30717</v>
      </c>
      <c r="K10728" s="33"/>
    </row>
    <row r="10729" spans="1:11" ht="18" customHeight="1">
      <c r="A10729" s="33">
        <f t="shared" si="167"/>
        <v>10724</v>
      </c>
      <c r="B10729" s="160" t="s">
        <v>14014</v>
      </c>
      <c r="C10729" s="160" t="s">
        <v>14321</v>
      </c>
      <c r="D10729" s="159" t="s">
        <v>14322</v>
      </c>
      <c r="E10729" s="160" t="s">
        <v>1422</v>
      </c>
      <c r="F10729" s="161">
        <v>39959</v>
      </c>
      <c r="G10729" s="162">
        <v>2009</v>
      </c>
      <c r="H10729" s="37">
        <v>136130</v>
      </c>
      <c r="I10729" s="35">
        <v>153583</v>
      </c>
      <c r="J10729" s="35">
        <v>30717</v>
      </c>
      <c r="K10729" s="33"/>
    </row>
    <row r="10730" spans="1:11" ht="18" customHeight="1">
      <c r="A10730" s="33">
        <f t="shared" si="167"/>
        <v>10725</v>
      </c>
      <c r="B10730" s="160" t="s">
        <v>6060</v>
      </c>
      <c r="C10730" s="160" t="s">
        <v>14323</v>
      </c>
      <c r="D10730" s="159" t="s">
        <v>1422</v>
      </c>
      <c r="E10730" s="160" t="s">
        <v>1422</v>
      </c>
      <c r="F10730" s="161">
        <v>39959</v>
      </c>
      <c r="G10730" s="162">
        <v>2009</v>
      </c>
      <c r="H10730" s="37">
        <v>136130</v>
      </c>
      <c r="I10730" s="35">
        <v>153583</v>
      </c>
      <c r="J10730" s="35">
        <v>30717</v>
      </c>
      <c r="K10730" s="33"/>
    </row>
    <row r="10731" spans="1:11" ht="18" customHeight="1">
      <c r="A10731" s="33">
        <f t="shared" si="167"/>
        <v>10726</v>
      </c>
      <c r="B10731" s="160" t="s">
        <v>6060</v>
      </c>
      <c r="C10731" s="160" t="s">
        <v>14324</v>
      </c>
      <c r="D10731" s="159" t="s">
        <v>1422</v>
      </c>
      <c r="E10731" s="160" t="s">
        <v>1422</v>
      </c>
      <c r="F10731" s="161">
        <v>39959</v>
      </c>
      <c r="G10731" s="162">
        <v>2009</v>
      </c>
      <c r="H10731" s="37">
        <v>136130</v>
      </c>
      <c r="I10731" s="35">
        <v>153583</v>
      </c>
      <c r="J10731" s="35">
        <v>30717</v>
      </c>
      <c r="K10731" s="33"/>
    </row>
    <row r="10732" spans="1:11" ht="18" customHeight="1">
      <c r="A10732" s="33">
        <f t="shared" si="167"/>
        <v>10727</v>
      </c>
      <c r="B10732" s="160" t="s">
        <v>4090</v>
      </c>
      <c r="C10732" s="160" t="s">
        <v>14325</v>
      </c>
      <c r="D10732" s="159" t="s">
        <v>1535</v>
      </c>
      <c r="E10732" s="160" t="s">
        <v>1535</v>
      </c>
      <c r="F10732" s="161">
        <v>39955</v>
      </c>
      <c r="G10732" s="162">
        <v>2009</v>
      </c>
      <c r="H10732" s="37">
        <v>1100000</v>
      </c>
      <c r="I10732" s="35">
        <v>1241032</v>
      </c>
      <c r="J10732" s="35">
        <v>248206</v>
      </c>
      <c r="K10732" s="33"/>
    </row>
    <row r="10733" spans="1:11" ht="18" customHeight="1">
      <c r="A10733" s="33">
        <f t="shared" si="167"/>
        <v>10728</v>
      </c>
      <c r="B10733" s="160" t="s">
        <v>1884</v>
      </c>
      <c r="C10733" s="160" t="s">
        <v>14326</v>
      </c>
      <c r="D10733" s="159" t="s">
        <v>1427</v>
      </c>
      <c r="E10733" s="160" t="s">
        <v>1427</v>
      </c>
      <c r="F10733" s="161">
        <v>39910</v>
      </c>
      <c r="G10733" s="162">
        <v>2009</v>
      </c>
      <c r="H10733" s="37">
        <v>113700</v>
      </c>
      <c r="I10733" s="35">
        <v>128278</v>
      </c>
      <c r="J10733" s="35">
        <v>25656</v>
      </c>
      <c r="K10733" s="33"/>
    </row>
    <row r="10734" spans="1:11" ht="18" customHeight="1">
      <c r="A10734" s="33">
        <f t="shared" si="167"/>
        <v>10729</v>
      </c>
      <c r="B10734" s="160" t="s">
        <v>7359</v>
      </c>
      <c r="C10734" s="160" t="s">
        <v>14327</v>
      </c>
      <c r="D10734" s="159" t="s">
        <v>14328</v>
      </c>
      <c r="E10734" s="160" t="s">
        <v>1263</v>
      </c>
      <c r="F10734" s="161">
        <v>39902</v>
      </c>
      <c r="G10734" s="162">
        <v>2009</v>
      </c>
      <c r="H10734" s="37">
        <v>238500</v>
      </c>
      <c r="I10734" s="35">
        <v>164878</v>
      </c>
      <c r="J10734" s="35">
        <v>32976</v>
      </c>
      <c r="K10734" s="33"/>
    </row>
    <row r="10735" spans="1:11" ht="18" customHeight="1">
      <c r="A10735" s="33">
        <f t="shared" si="167"/>
        <v>10730</v>
      </c>
      <c r="B10735" s="160" t="s">
        <v>2462</v>
      </c>
      <c r="C10735" s="160" t="s">
        <v>14329</v>
      </c>
      <c r="D10735" s="159" t="s">
        <v>1361</v>
      </c>
      <c r="E10735" s="160" t="s">
        <v>1361</v>
      </c>
      <c r="F10735" s="161">
        <v>39885</v>
      </c>
      <c r="G10735" s="162">
        <v>2009</v>
      </c>
      <c r="H10735" s="37">
        <v>550000</v>
      </c>
      <c r="I10735" s="35">
        <v>380221</v>
      </c>
      <c r="J10735" s="35">
        <v>76044</v>
      </c>
      <c r="K10735" s="33"/>
    </row>
    <row r="10736" spans="1:11" ht="18" customHeight="1">
      <c r="A10736" s="144">
        <f t="shared" si="167"/>
        <v>10731</v>
      </c>
      <c r="B10736" s="164" t="s">
        <v>2452</v>
      </c>
      <c r="C10736" s="164" t="s">
        <v>14330</v>
      </c>
      <c r="D10736" s="163" t="s">
        <v>2400</v>
      </c>
      <c r="E10736" s="164" t="s">
        <v>2400</v>
      </c>
      <c r="F10736" s="165">
        <v>39864</v>
      </c>
      <c r="G10736" s="166">
        <v>2009</v>
      </c>
      <c r="H10736" s="145">
        <v>2750000</v>
      </c>
      <c r="I10736" s="146"/>
      <c r="J10736" s="146"/>
      <c r="K10736" s="149" t="s">
        <v>1245</v>
      </c>
    </row>
    <row r="10737" spans="1:11" ht="18" customHeight="1">
      <c r="A10737" s="33">
        <f t="shared" si="167"/>
        <v>10732</v>
      </c>
      <c r="B10737" s="160" t="s">
        <v>6822</v>
      </c>
      <c r="C10737" s="160" t="s">
        <v>14331</v>
      </c>
      <c r="D10737" s="159" t="s">
        <v>4362</v>
      </c>
      <c r="E10737" s="160" t="s">
        <v>4362</v>
      </c>
      <c r="F10737" s="161">
        <v>39864</v>
      </c>
      <c r="G10737" s="162">
        <v>2009</v>
      </c>
      <c r="H10737" s="37">
        <v>583000</v>
      </c>
      <c r="I10737" s="35">
        <v>403034</v>
      </c>
      <c r="J10737" s="35">
        <v>80607</v>
      </c>
      <c r="K10737" s="33"/>
    </row>
    <row r="10738" spans="1:11" ht="18" customHeight="1">
      <c r="A10738" s="33">
        <f t="shared" si="167"/>
        <v>10733</v>
      </c>
      <c r="B10738" s="160" t="s">
        <v>2222</v>
      </c>
      <c r="C10738" s="160" t="s">
        <v>14332</v>
      </c>
      <c r="D10738" s="159" t="s">
        <v>1361</v>
      </c>
      <c r="E10738" s="160" t="s">
        <v>1361</v>
      </c>
      <c r="F10738" s="161">
        <v>39864</v>
      </c>
      <c r="G10738" s="162">
        <v>2009</v>
      </c>
      <c r="H10738" s="37">
        <v>583000</v>
      </c>
      <c r="I10738" s="35">
        <v>403034</v>
      </c>
      <c r="J10738" s="35">
        <v>80607</v>
      </c>
      <c r="K10738" s="33"/>
    </row>
    <row r="10739" spans="1:11" s="38" customFormat="1" ht="18" customHeight="1">
      <c r="A10739" s="33">
        <f t="shared" si="167"/>
        <v>10734</v>
      </c>
      <c r="B10739" s="160" t="s">
        <v>5270</v>
      </c>
      <c r="C10739" s="160" t="s">
        <v>14333</v>
      </c>
      <c r="D10739" s="159" t="s">
        <v>5788</v>
      </c>
      <c r="E10739" s="160" t="s">
        <v>5788</v>
      </c>
      <c r="F10739" s="161">
        <v>39863</v>
      </c>
      <c r="G10739" s="162">
        <v>2009</v>
      </c>
      <c r="H10739" s="37">
        <v>1747037</v>
      </c>
      <c r="I10739" s="35">
        <v>1207746</v>
      </c>
      <c r="J10739" s="35">
        <v>241549</v>
      </c>
      <c r="K10739" s="33"/>
    </row>
    <row r="10740" spans="1:11" s="38" customFormat="1" ht="18" customHeight="1">
      <c r="A10740" s="33">
        <f t="shared" si="167"/>
        <v>10735</v>
      </c>
      <c r="B10740" s="160" t="s">
        <v>1979</v>
      </c>
      <c r="C10740" s="160" t="s">
        <v>14334</v>
      </c>
      <c r="D10740" s="159" t="s">
        <v>14335</v>
      </c>
      <c r="E10740" s="160" t="s">
        <v>1263</v>
      </c>
      <c r="F10740" s="161">
        <v>39836</v>
      </c>
      <c r="G10740" s="162">
        <v>2009</v>
      </c>
      <c r="H10740" s="37">
        <v>625000</v>
      </c>
      <c r="I10740" s="35">
        <v>432069</v>
      </c>
      <c r="J10740" s="35">
        <v>86414</v>
      </c>
      <c r="K10740" s="33"/>
    </row>
    <row r="10741" spans="1:11" s="38" customFormat="1" ht="18" customHeight="1">
      <c r="A10741" s="33">
        <f t="shared" si="167"/>
        <v>10736</v>
      </c>
      <c r="B10741" s="160" t="s">
        <v>12396</v>
      </c>
      <c r="C10741" s="160" t="s">
        <v>14336</v>
      </c>
      <c r="D10741" s="159" t="s">
        <v>6026</v>
      </c>
      <c r="E10741" s="160" t="s">
        <v>1263</v>
      </c>
      <c r="F10741" s="161">
        <v>39836</v>
      </c>
      <c r="G10741" s="162">
        <v>2009</v>
      </c>
      <c r="H10741" s="37">
        <v>625000</v>
      </c>
      <c r="I10741" s="35">
        <v>432069</v>
      </c>
      <c r="J10741" s="35">
        <v>86414</v>
      </c>
      <c r="K10741" s="33"/>
    </row>
    <row r="10742" spans="1:11" s="38" customFormat="1" ht="18" customHeight="1">
      <c r="A10742" s="33">
        <f t="shared" si="167"/>
        <v>10737</v>
      </c>
      <c r="B10742" s="160" t="s">
        <v>2692</v>
      </c>
      <c r="C10742" s="160" t="s">
        <v>14337</v>
      </c>
      <c r="D10742" s="159" t="s">
        <v>14338</v>
      </c>
      <c r="E10742" s="160" t="s">
        <v>1263</v>
      </c>
      <c r="F10742" s="161">
        <v>39836</v>
      </c>
      <c r="G10742" s="162">
        <v>2009</v>
      </c>
      <c r="H10742" s="37">
        <v>625000</v>
      </c>
      <c r="I10742" s="35">
        <v>432069</v>
      </c>
      <c r="J10742" s="35">
        <v>86414</v>
      </c>
      <c r="K10742" s="33"/>
    </row>
    <row r="10743" spans="1:11" s="38" customFormat="1" ht="18" customHeight="1">
      <c r="A10743" s="33">
        <f t="shared" si="167"/>
        <v>10738</v>
      </c>
      <c r="B10743" s="160" t="s">
        <v>4142</v>
      </c>
      <c r="C10743" s="160" t="s">
        <v>14339</v>
      </c>
      <c r="D10743" s="159" t="s">
        <v>1370</v>
      </c>
      <c r="E10743" s="160" t="s">
        <v>1370</v>
      </c>
      <c r="F10743" s="161">
        <v>39812</v>
      </c>
      <c r="G10743" s="162">
        <v>2008</v>
      </c>
      <c r="H10743" s="37">
        <v>711500</v>
      </c>
      <c r="I10743" s="35">
        <v>852581</v>
      </c>
      <c r="J10743" s="35">
        <v>170516</v>
      </c>
      <c r="K10743" s="33"/>
    </row>
    <row r="10744" spans="1:11" s="38" customFormat="1" ht="18" customHeight="1">
      <c r="A10744" s="33">
        <f t="shared" si="167"/>
        <v>10739</v>
      </c>
      <c r="B10744" s="160" t="s">
        <v>4454</v>
      </c>
      <c r="C10744" s="160" t="s">
        <v>14340</v>
      </c>
      <c r="D10744" s="159" t="s">
        <v>1427</v>
      </c>
      <c r="E10744" s="160" t="s">
        <v>1427</v>
      </c>
      <c r="F10744" s="161">
        <v>39812</v>
      </c>
      <c r="G10744" s="162">
        <v>2008</v>
      </c>
      <c r="H10744" s="37">
        <v>133500</v>
      </c>
      <c r="I10744" s="35">
        <v>159971</v>
      </c>
      <c r="J10744" s="35">
        <v>31994</v>
      </c>
      <c r="K10744" s="33"/>
    </row>
    <row r="10745" spans="1:11" s="38" customFormat="1" ht="18" customHeight="1">
      <c r="A10745" s="33">
        <f t="shared" si="167"/>
        <v>10740</v>
      </c>
      <c r="B10745" s="160" t="s">
        <v>5856</v>
      </c>
      <c r="C10745" s="160" t="s">
        <v>14341</v>
      </c>
      <c r="D10745" s="159" t="s">
        <v>1586</v>
      </c>
      <c r="E10745" s="160" t="s">
        <v>1586</v>
      </c>
      <c r="F10745" s="161">
        <v>39811</v>
      </c>
      <c r="G10745" s="162">
        <v>2008</v>
      </c>
      <c r="H10745" s="37">
        <v>282200</v>
      </c>
      <c r="I10745" s="35">
        <v>338156</v>
      </c>
      <c r="J10745" s="35">
        <v>67631</v>
      </c>
      <c r="K10745" s="33"/>
    </row>
    <row r="10746" spans="1:11" s="38" customFormat="1" ht="18" customHeight="1">
      <c r="A10746" s="33">
        <f t="shared" si="167"/>
        <v>10741</v>
      </c>
      <c r="B10746" s="160" t="s">
        <v>6349</v>
      </c>
      <c r="C10746" s="160" t="s">
        <v>14342</v>
      </c>
      <c r="D10746" s="159" t="s">
        <v>1586</v>
      </c>
      <c r="E10746" s="160" t="s">
        <v>1586</v>
      </c>
      <c r="F10746" s="161">
        <v>39811</v>
      </c>
      <c r="G10746" s="162">
        <v>2008</v>
      </c>
      <c r="H10746" s="37">
        <v>165800</v>
      </c>
      <c r="I10746" s="35">
        <v>198676</v>
      </c>
      <c r="J10746" s="35">
        <v>39735</v>
      </c>
      <c r="K10746" s="33"/>
    </row>
    <row r="10747" spans="1:11" s="38" customFormat="1" ht="18" customHeight="1">
      <c r="A10747" s="33">
        <f t="shared" si="167"/>
        <v>10742</v>
      </c>
      <c r="B10747" s="160" t="s">
        <v>2452</v>
      </c>
      <c r="C10747" s="160" t="s">
        <v>14343</v>
      </c>
      <c r="D10747" s="159" t="s">
        <v>2540</v>
      </c>
      <c r="E10747" s="160" t="s">
        <v>2540</v>
      </c>
      <c r="F10747" s="161">
        <v>39801</v>
      </c>
      <c r="G10747" s="162">
        <v>2008</v>
      </c>
      <c r="H10747" s="37">
        <v>638000</v>
      </c>
      <c r="I10747" s="35">
        <v>764507</v>
      </c>
      <c r="J10747" s="35">
        <v>152901</v>
      </c>
      <c r="K10747" s="33"/>
    </row>
    <row r="10748" spans="1:11" s="38" customFormat="1" ht="18" customHeight="1">
      <c r="A10748" s="33">
        <f t="shared" si="167"/>
        <v>10743</v>
      </c>
      <c r="B10748" s="160" t="s">
        <v>6317</v>
      </c>
      <c r="C10748" s="160" t="s">
        <v>14344</v>
      </c>
      <c r="D10748" s="159" t="s">
        <v>14345</v>
      </c>
      <c r="E10748" s="160" t="s">
        <v>1459</v>
      </c>
      <c r="F10748" s="161">
        <v>39784</v>
      </c>
      <c r="G10748" s="162">
        <v>2008</v>
      </c>
      <c r="H10748" s="37">
        <v>514800</v>
      </c>
      <c r="I10748" s="35">
        <v>616878</v>
      </c>
      <c r="J10748" s="35">
        <v>123376</v>
      </c>
      <c r="K10748" s="33"/>
    </row>
    <row r="10749" spans="1:11" s="38" customFormat="1" ht="18" customHeight="1">
      <c r="A10749" s="33">
        <f t="shared" si="167"/>
        <v>10744</v>
      </c>
      <c r="B10749" s="160" t="s">
        <v>2217</v>
      </c>
      <c r="C10749" s="160" t="s">
        <v>14346</v>
      </c>
      <c r="D10749" s="159" t="s">
        <v>8241</v>
      </c>
      <c r="E10749" s="160" t="s">
        <v>8241</v>
      </c>
      <c r="F10749" s="161">
        <v>39771</v>
      </c>
      <c r="G10749" s="162">
        <v>2008</v>
      </c>
      <c r="H10749" s="37">
        <v>729000</v>
      </c>
      <c r="I10749" s="35">
        <v>873551</v>
      </c>
      <c r="J10749" s="35">
        <v>174710</v>
      </c>
      <c r="K10749" s="33"/>
    </row>
    <row r="10750" spans="1:11" s="38" customFormat="1" ht="18" customHeight="1">
      <c r="A10750" s="33">
        <f t="shared" si="167"/>
        <v>10745</v>
      </c>
      <c r="B10750" s="160" t="s">
        <v>2642</v>
      </c>
      <c r="C10750" s="160" t="s">
        <v>14347</v>
      </c>
      <c r="D10750" s="159" t="s">
        <v>8412</v>
      </c>
      <c r="E10750" s="160" t="s">
        <v>1502</v>
      </c>
      <c r="F10750" s="161">
        <v>39757</v>
      </c>
      <c r="G10750" s="162">
        <v>2008</v>
      </c>
      <c r="H10750" s="37">
        <v>1890000</v>
      </c>
      <c r="I10750" s="35">
        <v>1319521</v>
      </c>
      <c r="J10750" s="35">
        <v>263904</v>
      </c>
      <c r="K10750" s="33"/>
    </row>
    <row r="10751" spans="1:11" s="38" customFormat="1" ht="18" customHeight="1">
      <c r="A10751" s="33">
        <f t="shared" si="167"/>
        <v>10746</v>
      </c>
      <c r="B10751" s="160" t="s">
        <v>2220</v>
      </c>
      <c r="C10751" s="160" t="s">
        <v>14348</v>
      </c>
      <c r="D10751" s="159" t="s">
        <v>1652</v>
      </c>
      <c r="E10751" s="160" t="s">
        <v>1652</v>
      </c>
      <c r="F10751" s="161">
        <v>39728</v>
      </c>
      <c r="G10751" s="162">
        <v>2008</v>
      </c>
      <c r="H10751" s="37">
        <v>350000</v>
      </c>
      <c r="I10751" s="35">
        <v>419400</v>
      </c>
      <c r="J10751" s="35">
        <v>83880</v>
      </c>
      <c r="K10751" s="33"/>
    </row>
    <row r="10752" spans="1:11" s="38" customFormat="1" ht="18" customHeight="1">
      <c r="A10752" s="33">
        <f t="shared" si="167"/>
        <v>10747</v>
      </c>
      <c r="B10752" s="160" t="s">
        <v>2462</v>
      </c>
      <c r="C10752" s="160" t="s">
        <v>14349</v>
      </c>
      <c r="D10752" s="159" t="s">
        <v>14350</v>
      </c>
      <c r="E10752" s="160" t="s">
        <v>1571</v>
      </c>
      <c r="F10752" s="161">
        <v>39723</v>
      </c>
      <c r="G10752" s="162">
        <v>2008</v>
      </c>
      <c r="H10752" s="37">
        <v>6307400</v>
      </c>
      <c r="I10752" s="35">
        <v>7558073</v>
      </c>
      <c r="J10752" s="35">
        <v>1511615</v>
      </c>
      <c r="K10752" s="33"/>
    </row>
    <row r="10753" spans="1:11" s="38" customFormat="1" ht="18" customHeight="1">
      <c r="A10753" s="33">
        <f t="shared" si="167"/>
        <v>10748</v>
      </c>
      <c r="B10753" s="160" t="s">
        <v>2220</v>
      </c>
      <c r="C10753" s="160" t="s">
        <v>14351</v>
      </c>
      <c r="D10753" s="159" t="s">
        <v>2911</v>
      </c>
      <c r="E10753" s="160" t="s">
        <v>2911</v>
      </c>
      <c r="F10753" s="161">
        <v>39723</v>
      </c>
      <c r="G10753" s="162">
        <v>2008</v>
      </c>
      <c r="H10753" s="37">
        <v>1490500</v>
      </c>
      <c r="I10753" s="35">
        <v>1786046</v>
      </c>
      <c r="J10753" s="35">
        <v>357209</v>
      </c>
      <c r="K10753" s="33"/>
    </row>
    <row r="10754" spans="1:11" s="38" customFormat="1" ht="18" customHeight="1">
      <c r="A10754" s="33">
        <f t="shared" si="167"/>
        <v>10749</v>
      </c>
      <c r="B10754" s="160" t="s">
        <v>2220</v>
      </c>
      <c r="C10754" s="160" t="s">
        <v>14352</v>
      </c>
      <c r="D10754" s="159" t="s">
        <v>1652</v>
      </c>
      <c r="E10754" s="160" t="s">
        <v>1652</v>
      </c>
      <c r="F10754" s="161">
        <v>39721</v>
      </c>
      <c r="G10754" s="162">
        <v>2008</v>
      </c>
      <c r="H10754" s="37">
        <v>3207350</v>
      </c>
      <c r="I10754" s="35">
        <v>3843324</v>
      </c>
      <c r="J10754" s="35">
        <v>768665</v>
      </c>
      <c r="K10754" s="33"/>
    </row>
    <row r="10755" spans="1:11" s="38" customFormat="1" ht="18" customHeight="1">
      <c r="A10755" s="33">
        <f t="shared" si="167"/>
        <v>10750</v>
      </c>
      <c r="B10755" s="160" t="s">
        <v>2220</v>
      </c>
      <c r="C10755" s="160" t="s">
        <v>14353</v>
      </c>
      <c r="D10755" s="159" t="s">
        <v>2717</v>
      </c>
      <c r="E10755" s="160" t="s">
        <v>2717</v>
      </c>
      <c r="F10755" s="161">
        <v>39714</v>
      </c>
      <c r="G10755" s="162">
        <v>2008</v>
      </c>
      <c r="H10755" s="37">
        <v>328900</v>
      </c>
      <c r="I10755" s="35">
        <v>394116</v>
      </c>
      <c r="J10755" s="35">
        <v>78823</v>
      </c>
      <c r="K10755" s="33"/>
    </row>
    <row r="10756" spans="1:11" s="38" customFormat="1" ht="18" customHeight="1">
      <c r="A10756" s="33">
        <f t="shared" si="167"/>
        <v>10751</v>
      </c>
      <c r="B10756" s="160" t="s">
        <v>2220</v>
      </c>
      <c r="C10756" s="160" t="s">
        <v>14354</v>
      </c>
      <c r="D10756" s="159" t="s">
        <v>1502</v>
      </c>
      <c r="E10756" s="160" t="s">
        <v>1502</v>
      </c>
      <c r="F10756" s="161">
        <v>39710</v>
      </c>
      <c r="G10756" s="162">
        <v>2008</v>
      </c>
      <c r="H10756" s="37">
        <v>1690000</v>
      </c>
      <c r="I10756" s="35">
        <v>1179889</v>
      </c>
      <c r="J10756" s="35">
        <v>235978</v>
      </c>
      <c r="K10756" s="33"/>
    </row>
    <row r="10757" spans="1:11" s="38" customFormat="1" ht="18" customHeight="1">
      <c r="A10757" s="33">
        <f t="shared" si="167"/>
        <v>10752</v>
      </c>
      <c r="B10757" s="160" t="s">
        <v>2220</v>
      </c>
      <c r="C10757" s="160" t="s">
        <v>14355</v>
      </c>
      <c r="D10757" s="159" t="s">
        <v>4186</v>
      </c>
      <c r="E10757" s="160" t="s">
        <v>1490</v>
      </c>
      <c r="F10757" s="161">
        <v>39708</v>
      </c>
      <c r="G10757" s="162">
        <v>2008</v>
      </c>
      <c r="H10757" s="37">
        <v>1540000</v>
      </c>
      <c r="I10757" s="35">
        <v>1845361</v>
      </c>
      <c r="J10757" s="35">
        <v>369072</v>
      </c>
      <c r="K10757" s="33"/>
    </row>
    <row r="10758" spans="1:11" s="38" customFormat="1" ht="18" customHeight="1">
      <c r="A10758" s="33">
        <f t="shared" si="167"/>
        <v>10753</v>
      </c>
      <c r="B10758" s="160" t="s">
        <v>2392</v>
      </c>
      <c r="C10758" s="160" t="s">
        <v>14356</v>
      </c>
      <c r="D10758" s="159" t="s">
        <v>1432</v>
      </c>
      <c r="E10758" s="160" t="s">
        <v>1432</v>
      </c>
      <c r="F10758" s="161">
        <v>39708</v>
      </c>
      <c r="G10758" s="162">
        <v>2008</v>
      </c>
      <c r="H10758" s="37">
        <v>278000</v>
      </c>
      <c r="I10758" s="35">
        <v>333124</v>
      </c>
      <c r="J10758" s="35">
        <v>66625</v>
      </c>
      <c r="K10758" s="33"/>
    </row>
    <row r="10759" spans="1:11" s="38" customFormat="1" ht="18" customHeight="1">
      <c r="A10759" s="33">
        <f t="shared" ref="A10759:A10822" si="168">A10758+1</f>
        <v>10754</v>
      </c>
      <c r="B10759" s="160" t="s">
        <v>4178</v>
      </c>
      <c r="C10759" s="160" t="s">
        <v>14357</v>
      </c>
      <c r="D10759" s="159" t="s">
        <v>1459</v>
      </c>
      <c r="E10759" s="160" t="s">
        <v>1459</v>
      </c>
      <c r="F10759" s="161">
        <v>39708</v>
      </c>
      <c r="G10759" s="162">
        <v>2008</v>
      </c>
      <c r="H10759" s="37">
        <v>278000</v>
      </c>
      <c r="I10759" s="35">
        <v>333124</v>
      </c>
      <c r="J10759" s="35">
        <v>66625</v>
      </c>
      <c r="K10759" s="33"/>
    </row>
    <row r="10760" spans="1:11" s="38" customFormat="1" ht="18" customHeight="1">
      <c r="A10760" s="33">
        <f t="shared" si="168"/>
        <v>10755</v>
      </c>
      <c r="B10760" s="160" t="s">
        <v>2485</v>
      </c>
      <c r="C10760" s="160" t="s">
        <v>14358</v>
      </c>
      <c r="D10760" s="159" t="s">
        <v>1432</v>
      </c>
      <c r="E10760" s="160" t="s">
        <v>1432</v>
      </c>
      <c r="F10760" s="161">
        <v>39708</v>
      </c>
      <c r="G10760" s="162">
        <v>2008</v>
      </c>
      <c r="H10760" s="37">
        <v>213000</v>
      </c>
      <c r="I10760" s="35">
        <v>255235</v>
      </c>
      <c r="J10760" s="35">
        <v>51047</v>
      </c>
      <c r="K10760" s="33"/>
    </row>
    <row r="10761" spans="1:11" s="38" customFormat="1" ht="18" customHeight="1">
      <c r="A10761" s="33">
        <f t="shared" si="168"/>
        <v>10756</v>
      </c>
      <c r="B10761" s="160" t="s">
        <v>4730</v>
      </c>
      <c r="C10761" s="160" t="s">
        <v>14359</v>
      </c>
      <c r="D10761" s="159" t="s">
        <v>1432</v>
      </c>
      <c r="E10761" s="160" t="s">
        <v>1432</v>
      </c>
      <c r="F10761" s="161">
        <v>39708</v>
      </c>
      <c r="G10761" s="162">
        <v>2008</v>
      </c>
      <c r="H10761" s="37">
        <v>213000</v>
      </c>
      <c r="I10761" s="35">
        <v>255235</v>
      </c>
      <c r="J10761" s="35">
        <v>51047</v>
      </c>
      <c r="K10761" s="33"/>
    </row>
    <row r="10762" spans="1:11" s="38" customFormat="1" ht="18" customHeight="1">
      <c r="A10762" s="33">
        <f t="shared" si="168"/>
        <v>10757</v>
      </c>
      <c r="B10762" s="160" t="s">
        <v>2182</v>
      </c>
      <c r="C10762" s="160" t="s">
        <v>14360</v>
      </c>
      <c r="D10762" s="159" t="s">
        <v>1432</v>
      </c>
      <c r="E10762" s="160" t="s">
        <v>1432</v>
      </c>
      <c r="F10762" s="161">
        <v>39708</v>
      </c>
      <c r="G10762" s="162">
        <v>2008</v>
      </c>
      <c r="H10762" s="37">
        <v>213000</v>
      </c>
      <c r="I10762" s="35">
        <v>255235</v>
      </c>
      <c r="J10762" s="35">
        <v>51047</v>
      </c>
      <c r="K10762" s="33"/>
    </row>
    <row r="10763" spans="1:11" s="38" customFormat="1" ht="18" customHeight="1">
      <c r="A10763" s="33">
        <f t="shared" si="168"/>
        <v>10758</v>
      </c>
      <c r="B10763" s="160" t="s">
        <v>4554</v>
      </c>
      <c r="C10763" s="160" t="s">
        <v>14361</v>
      </c>
      <c r="D10763" s="159" t="s">
        <v>1432</v>
      </c>
      <c r="E10763" s="160" t="s">
        <v>1432</v>
      </c>
      <c r="F10763" s="161">
        <v>39708</v>
      </c>
      <c r="G10763" s="162">
        <v>2008</v>
      </c>
      <c r="H10763" s="37">
        <v>213000</v>
      </c>
      <c r="I10763" s="35">
        <v>255235</v>
      </c>
      <c r="J10763" s="35">
        <v>51047</v>
      </c>
      <c r="K10763" s="33"/>
    </row>
    <row r="10764" spans="1:11" s="38" customFormat="1" ht="18" customHeight="1">
      <c r="A10764" s="33">
        <f t="shared" si="168"/>
        <v>10759</v>
      </c>
      <c r="B10764" s="160" t="s">
        <v>2018</v>
      </c>
      <c r="C10764" s="160" t="s">
        <v>14362</v>
      </c>
      <c r="D10764" s="159" t="s">
        <v>2020</v>
      </c>
      <c r="E10764" s="160" t="s">
        <v>1422</v>
      </c>
      <c r="F10764" s="161">
        <v>39708</v>
      </c>
      <c r="G10764" s="162">
        <v>2008</v>
      </c>
      <c r="H10764" s="37">
        <v>155100</v>
      </c>
      <c r="I10764" s="35">
        <v>185854</v>
      </c>
      <c r="J10764" s="35">
        <v>37171</v>
      </c>
      <c r="K10764" s="33"/>
    </row>
    <row r="10765" spans="1:11" s="38" customFormat="1" ht="18" customHeight="1">
      <c r="A10765" s="33">
        <f t="shared" si="168"/>
        <v>10760</v>
      </c>
      <c r="B10765" s="160" t="s">
        <v>1963</v>
      </c>
      <c r="C10765" s="160" t="s">
        <v>14363</v>
      </c>
      <c r="D10765" s="159" t="s">
        <v>4596</v>
      </c>
      <c r="E10765" s="160" t="s">
        <v>1422</v>
      </c>
      <c r="F10765" s="161">
        <v>39708</v>
      </c>
      <c r="G10765" s="162">
        <v>2008</v>
      </c>
      <c r="H10765" s="37">
        <v>155100</v>
      </c>
      <c r="I10765" s="35">
        <v>185854</v>
      </c>
      <c r="J10765" s="35">
        <v>37171</v>
      </c>
      <c r="K10765" s="33"/>
    </row>
    <row r="10766" spans="1:11" s="38" customFormat="1" ht="18" customHeight="1">
      <c r="A10766" s="33">
        <f t="shared" si="168"/>
        <v>10761</v>
      </c>
      <c r="B10766" s="160" t="s">
        <v>1963</v>
      </c>
      <c r="C10766" s="160" t="s">
        <v>14364</v>
      </c>
      <c r="D10766" s="159" t="s">
        <v>6499</v>
      </c>
      <c r="E10766" s="160" t="s">
        <v>2421</v>
      </c>
      <c r="F10766" s="161">
        <v>39708</v>
      </c>
      <c r="G10766" s="162">
        <v>2008</v>
      </c>
      <c r="H10766" s="37">
        <v>155100</v>
      </c>
      <c r="I10766" s="35">
        <v>185854</v>
      </c>
      <c r="J10766" s="35">
        <v>37171</v>
      </c>
      <c r="K10766" s="33"/>
    </row>
    <row r="10767" spans="1:11" s="38" customFormat="1" ht="18" customHeight="1">
      <c r="A10767" s="33">
        <f t="shared" si="168"/>
        <v>10762</v>
      </c>
      <c r="B10767" s="160" t="s">
        <v>2018</v>
      </c>
      <c r="C10767" s="160" t="s">
        <v>14365</v>
      </c>
      <c r="D10767" s="159" t="s">
        <v>2020</v>
      </c>
      <c r="E10767" s="160" t="s">
        <v>1422</v>
      </c>
      <c r="F10767" s="161">
        <v>39708</v>
      </c>
      <c r="G10767" s="162">
        <v>2008</v>
      </c>
      <c r="H10767" s="37">
        <v>155100</v>
      </c>
      <c r="I10767" s="35">
        <v>185854</v>
      </c>
      <c r="J10767" s="35">
        <v>37171</v>
      </c>
      <c r="K10767" s="33"/>
    </row>
    <row r="10768" spans="1:11" s="38" customFormat="1" ht="18" customHeight="1">
      <c r="A10768" s="33">
        <f t="shared" si="168"/>
        <v>10763</v>
      </c>
      <c r="B10768" s="160" t="s">
        <v>2018</v>
      </c>
      <c r="C10768" s="160" t="s">
        <v>14366</v>
      </c>
      <c r="D10768" s="159" t="s">
        <v>2020</v>
      </c>
      <c r="E10768" s="160" t="s">
        <v>1422</v>
      </c>
      <c r="F10768" s="161">
        <v>39708</v>
      </c>
      <c r="G10768" s="162">
        <v>2008</v>
      </c>
      <c r="H10768" s="37">
        <v>155100</v>
      </c>
      <c r="I10768" s="35">
        <v>185854</v>
      </c>
      <c r="J10768" s="35">
        <v>37171</v>
      </c>
      <c r="K10768" s="33"/>
    </row>
    <row r="10769" spans="1:11" s="38" customFormat="1" ht="18" customHeight="1">
      <c r="A10769" s="33">
        <f t="shared" si="168"/>
        <v>10764</v>
      </c>
      <c r="B10769" s="160" t="s">
        <v>2462</v>
      </c>
      <c r="C10769" s="160" t="s">
        <v>14367</v>
      </c>
      <c r="D10769" s="159" t="s">
        <v>1427</v>
      </c>
      <c r="E10769" s="160" t="s">
        <v>1427</v>
      </c>
      <c r="F10769" s="161">
        <v>39708</v>
      </c>
      <c r="G10769" s="162">
        <v>2008</v>
      </c>
      <c r="H10769" s="37">
        <v>140380</v>
      </c>
      <c r="I10769" s="35">
        <v>168215</v>
      </c>
      <c r="J10769" s="35">
        <v>33643</v>
      </c>
      <c r="K10769" s="33"/>
    </row>
    <row r="10770" spans="1:11" s="38" customFormat="1" ht="18" customHeight="1">
      <c r="A10770" s="33">
        <f t="shared" si="168"/>
        <v>10765</v>
      </c>
      <c r="B10770" s="160" t="s">
        <v>2462</v>
      </c>
      <c r="C10770" s="160" t="s">
        <v>14368</v>
      </c>
      <c r="D10770" s="159" t="s">
        <v>1427</v>
      </c>
      <c r="E10770" s="160" t="s">
        <v>1427</v>
      </c>
      <c r="F10770" s="161">
        <v>39708</v>
      </c>
      <c r="G10770" s="162">
        <v>2008</v>
      </c>
      <c r="H10770" s="37">
        <v>140380</v>
      </c>
      <c r="I10770" s="35">
        <v>168215</v>
      </c>
      <c r="J10770" s="35">
        <v>33643</v>
      </c>
      <c r="K10770" s="33"/>
    </row>
    <row r="10771" spans="1:11" s="38" customFormat="1" ht="18" customHeight="1">
      <c r="A10771" s="33">
        <f t="shared" si="168"/>
        <v>10766</v>
      </c>
      <c r="B10771" s="160" t="s">
        <v>3388</v>
      </c>
      <c r="C10771" s="160" t="s">
        <v>14369</v>
      </c>
      <c r="D10771" s="159" t="s">
        <v>1427</v>
      </c>
      <c r="E10771" s="160" t="s">
        <v>1427</v>
      </c>
      <c r="F10771" s="161">
        <v>39708</v>
      </c>
      <c r="G10771" s="162">
        <v>2008</v>
      </c>
      <c r="H10771" s="37">
        <v>140380</v>
      </c>
      <c r="I10771" s="35">
        <v>168215</v>
      </c>
      <c r="J10771" s="35">
        <v>33643</v>
      </c>
      <c r="K10771" s="33"/>
    </row>
    <row r="10772" spans="1:11" s="38" customFormat="1" ht="18" customHeight="1">
      <c r="A10772" s="33">
        <f t="shared" si="168"/>
        <v>10767</v>
      </c>
      <c r="B10772" s="160" t="s">
        <v>2392</v>
      </c>
      <c r="C10772" s="160" t="s">
        <v>14370</v>
      </c>
      <c r="D10772" s="159" t="s">
        <v>1427</v>
      </c>
      <c r="E10772" s="160" t="s">
        <v>1427</v>
      </c>
      <c r="F10772" s="161">
        <v>39708</v>
      </c>
      <c r="G10772" s="162">
        <v>2008</v>
      </c>
      <c r="H10772" s="37">
        <v>140380</v>
      </c>
      <c r="I10772" s="35">
        <v>168215</v>
      </c>
      <c r="J10772" s="35">
        <v>33643</v>
      </c>
      <c r="K10772" s="33"/>
    </row>
    <row r="10773" spans="1:11" s="38" customFormat="1" ht="18" customHeight="1">
      <c r="A10773" s="33">
        <f t="shared" si="168"/>
        <v>10768</v>
      </c>
      <c r="B10773" s="160" t="s">
        <v>2194</v>
      </c>
      <c r="C10773" s="160" t="s">
        <v>14371</v>
      </c>
      <c r="D10773" s="159" t="s">
        <v>1427</v>
      </c>
      <c r="E10773" s="160" t="s">
        <v>1427</v>
      </c>
      <c r="F10773" s="161">
        <v>39708</v>
      </c>
      <c r="G10773" s="162">
        <v>2008</v>
      </c>
      <c r="H10773" s="37">
        <v>140380</v>
      </c>
      <c r="I10773" s="35">
        <v>168215</v>
      </c>
      <c r="J10773" s="35">
        <v>33643</v>
      </c>
      <c r="K10773" s="33"/>
    </row>
    <row r="10774" spans="1:11" s="38" customFormat="1" ht="18" customHeight="1">
      <c r="A10774" s="33">
        <f t="shared" si="168"/>
        <v>10769</v>
      </c>
      <c r="B10774" s="160" t="s">
        <v>2642</v>
      </c>
      <c r="C10774" s="160" t="s">
        <v>14372</v>
      </c>
      <c r="D10774" s="159" t="s">
        <v>1427</v>
      </c>
      <c r="E10774" s="160" t="s">
        <v>1427</v>
      </c>
      <c r="F10774" s="161">
        <v>39708</v>
      </c>
      <c r="G10774" s="162">
        <v>2008</v>
      </c>
      <c r="H10774" s="37">
        <v>140380</v>
      </c>
      <c r="I10774" s="35">
        <v>168215</v>
      </c>
      <c r="J10774" s="35">
        <v>33643</v>
      </c>
      <c r="K10774" s="33"/>
    </row>
    <row r="10775" spans="1:11" s="38" customFormat="1" ht="18" customHeight="1">
      <c r="A10775" s="33">
        <f t="shared" si="168"/>
        <v>10770</v>
      </c>
      <c r="B10775" s="160" t="s">
        <v>4156</v>
      </c>
      <c r="C10775" s="160" t="s">
        <v>14373</v>
      </c>
      <c r="D10775" s="159" t="s">
        <v>1432</v>
      </c>
      <c r="E10775" s="160" t="s">
        <v>1432</v>
      </c>
      <c r="F10775" s="161">
        <v>39658</v>
      </c>
      <c r="G10775" s="162">
        <v>2008</v>
      </c>
      <c r="H10775" s="37">
        <v>188400</v>
      </c>
      <c r="I10775" s="35">
        <v>225757</v>
      </c>
      <c r="J10775" s="35">
        <v>45151</v>
      </c>
      <c r="K10775" s="33"/>
    </row>
    <row r="10776" spans="1:11" s="38" customFormat="1" ht="18" customHeight="1">
      <c r="A10776" s="33">
        <f t="shared" si="168"/>
        <v>10771</v>
      </c>
      <c r="B10776" s="160" t="s">
        <v>2951</v>
      </c>
      <c r="C10776" s="160" t="s">
        <v>14374</v>
      </c>
      <c r="D10776" s="159" t="s">
        <v>1459</v>
      </c>
      <c r="E10776" s="160" t="s">
        <v>1459</v>
      </c>
      <c r="F10776" s="161">
        <v>39631</v>
      </c>
      <c r="G10776" s="162">
        <v>2008</v>
      </c>
      <c r="H10776" s="37">
        <v>175300</v>
      </c>
      <c r="I10776" s="35">
        <v>210060</v>
      </c>
      <c r="J10776" s="35">
        <v>42012</v>
      </c>
      <c r="K10776" s="33"/>
    </row>
    <row r="10777" spans="1:11" s="38" customFormat="1" ht="18" customHeight="1">
      <c r="A10777" s="33">
        <f t="shared" si="168"/>
        <v>10772</v>
      </c>
      <c r="B10777" s="160" t="s">
        <v>2608</v>
      </c>
      <c r="C10777" s="160" t="s">
        <v>14375</v>
      </c>
      <c r="D10777" s="159" t="s">
        <v>1459</v>
      </c>
      <c r="E10777" s="160" t="s">
        <v>1459</v>
      </c>
      <c r="F10777" s="161">
        <v>39631</v>
      </c>
      <c r="G10777" s="162">
        <v>2008</v>
      </c>
      <c r="H10777" s="37">
        <v>175300</v>
      </c>
      <c r="I10777" s="35">
        <v>210060</v>
      </c>
      <c r="J10777" s="35">
        <v>42012</v>
      </c>
      <c r="K10777" s="33"/>
    </row>
    <row r="10778" spans="1:11" s="38" customFormat="1" ht="18" customHeight="1">
      <c r="A10778" s="33">
        <f t="shared" si="168"/>
        <v>10773</v>
      </c>
      <c r="B10778" s="160" t="s">
        <v>2340</v>
      </c>
      <c r="C10778" s="160" t="s">
        <v>14376</v>
      </c>
      <c r="D10778" s="159" t="s">
        <v>1432</v>
      </c>
      <c r="E10778" s="160" t="s">
        <v>1432</v>
      </c>
      <c r="F10778" s="161">
        <v>39631</v>
      </c>
      <c r="G10778" s="162">
        <v>2008</v>
      </c>
      <c r="H10778" s="37">
        <v>172000</v>
      </c>
      <c r="I10778" s="35">
        <v>206105</v>
      </c>
      <c r="J10778" s="35">
        <v>41221</v>
      </c>
      <c r="K10778" s="33"/>
    </row>
    <row r="10779" spans="1:11" s="38" customFormat="1" ht="18" customHeight="1">
      <c r="A10779" s="33">
        <f t="shared" si="168"/>
        <v>10774</v>
      </c>
      <c r="B10779" s="160" t="s">
        <v>4068</v>
      </c>
      <c r="C10779" s="160" t="s">
        <v>14377</v>
      </c>
      <c r="D10779" s="159" t="s">
        <v>1432</v>
      </c>
      <c r="E10779" s="160" t="s">
        <v>1432</v>
      </c>
      <c r="F10779" s="161">
        <v>39631</v>
      </c>
      <c r="G10779" s="162">
        <v>2008</v>
      </c>
      <c r="H10779" s="37">
        <v>172000</v>
      </c>
      <c r="I10779" s="35">
        <v>206105</v>
      </c>
      <c r="J10779" s="35">
        <v>41221</v>
      </c>
      <c r="K10779" s="33"/>
    </row>
    <row r="10780" spans="1:11" s="38" customFormat="1" ht="18" customHeight="1">
      <c r="A10780" s="33">
        <f t="shared" si="168"/>
        <v>10775</v>
      </c>
      <c r="B10780" s="160" t="s">
        <v>4445</v>
      </c>
      <c r="C10780" s="160" t="s">
        <v>14378</v>
      </c>
      <c r="D10780" s="159" t="s">
        <v>1432</v>
      </c>
      <c r="E10780" s="160" t="s">
        <v>1432</v>
      </c>
      <c r="F10780" s="161">
        <v>39631</v>
      </c>
      <c r="G10780" s="162">
        <v>2008</v>
      </c>
      <c r="H10780" s="37">
        <v>172000</v>
      </c>
      <c r="I10780" s="35">
        <v>206105</v>
      </c>
      <c r="J10780" s="35">
        <v>41221</v>
      </c>
      <c r="K10780" s="33"/>
    </row>
    <row r="10781" spans="1:11" s="38" customFormat="1" ht="18" customHeight="1">
      <c r="A10781" s="33">
        <f t="shared" si="168"/>
        <v>10776</v>
      </c>
      <c r="B10781" s="160" t="s">
        <v>3247</v>
      </c>
      <c r="C10781" s="160" t="s">
        <v>14379</v>
      </c>
      <c r="D10781" s="159" t="s">
        <v>1432</v>
      </c>
      <c r="E10781" s="160" t="s">
        <v>1432</v>
      </c>
      <c r="F10781" s="161">
        <v>39631</v>
      </c>
      <c r="G10781" s="162">
        <v>2008</v>
      </c>
      <c r="H10781" s="37">
        <v>172000</v>
      </c>
      <c r="I10781" s="35">
        <v>206105</v>
      </c>
      <c r="J10781" s="35">
        <v>41221</v>
      </c>
      <c r="K10781" s="33"/>
    </row>
    <row r="10782" spans="1:11" s="38" customFormat="1" ht="18" customHeight="1">
      <c r="A10782" s="33">
        <f t="shared" si="168"/>
        <v>10777</v>
      </c>
      <c r="B10782" s="160" t="s">
        <v>2720</v>
      </c>
      <c r="C10782" s="160" t="s">
        <v>14380</v>
      </c>
      <c r="D10782" s="159" t="s">
        <v>6679</v>
      </c>
      <c r="E10782" s="160" t="s">
        <v>1586</v>
      </c>
      <c r="F10782" s="161">
        <v>39631</v>
      </c>
      <c r="G10782" s="162">
        <v>2008</v>
      </c>
      <c r="H10782" s="37">
        <v>149000</v>
      </c>
      <c r="I10782" s="35">
        <v>178545</v>
      </c>
      <c r="J10782" s="35">
        <v>35709</v>
      </c>
      <c r="K10782" s="33"/>
    </row>
    <row r="10783" spans="1:11" s="38" customFormat="1" ht="18" customHeight="1">
      <c r="A10783" s="33">
        <f t="shared" si="168"/>
        <v>10778</v>
      </c>
      <c r="B10783" s="160" t="s">
        <v>2610</v>
      </c>
      <c r="C10783" s="160" t="s">
        <v>14381</v>
      </c>
      <c r="D10783" s="159" t="s">
        <v>1427</v>
      </c>
      <c r="E10783" s="160" t="s">
        <v>1427</v>
      </c>
      <c r="F10783" s="161">
        <v>39631</v>
      </c>
      <c r="G10783" s="162">
        <v>2008</v>
      </c>
      <c r="H10783" s="37">
        <v>140380</v>
      </c>
      <c r="I10783" s="35">
        <v>168215</v>
      </c>
      <c r="J10783" s="35">
        <v>33643</v>
      </c>
      <c r="K10783" s="33"/>
    </row>
    <row r="10784" spans="1:11" s="38" customFormat="1" ht="18" customHeight="1">
      <c r="A10784" s="33">
        <f t="shared" si="168"/>
        <v>10779</v>
      </c>
      <c r="B10784" s="160" t="s">
        <v>2392</v>
      </c>
      <c r="C10784" s="160" t="s">
        <v>14382</v>
      </c>
      <c r="D10784" s="159" t="s">
        <v>2372</v>
      </c>
      <c r="E10784" s="160" t="s">
        <v>1298</v>
      </c>
      <c r="F10784" s="161">
        <v>39569</v>
      </c>
      <c r="G10784" s="162">
        <v>2008</v>
      </c>
      <c r="H10784" s="37">
        <v>800000</v>
      </c>
      <c r="I10784" s="35">
        <v>558527</v>
      </c>
      <c r="J10784" s="35">
        <v>111705</v>
      </c>
      <c r="K10784" s="33"/>
    </row>
    <row r="10785" spans="1:11" s="38" customFormat="1" ht="18" customHeight="1">
      <c r="A10785" s="33">
        <f t="shared" si="168"/>
        <v>10780</v>
      </c>
      <c r="B10785" s="160" t="s">
        <v>2321</v>
      </c>
      <c r="C10785" s="160" t="s">
        <v>14383</v>
      </c>
      <c r="D10785" s="159" t="s">
        <v>14384</v>
      </c>
      <c r="E10785" s="160" t="s">
        <v>1298</v>
      </c>
      <c r="F10785" s="161">
        <v>39569</v>
      </c>
      <c r="G10785" s="162">
        <v>2008</v>
      </c>
      <c r="H10785" s="37">
        <v>800000</v>
      </c>
      <c r="I10785" s="35">
        <v>558527</v>
      </c>
      <c r="J10785" s="35">
        <v>111705</v>
      </c>
      <c r="K10785" s="33"/>
    </row>
    <row r="10786" spans="1:11" s="38" customFormat="1" ht="18" customHeight="1">
      <c r="A10786" s="33">
        <f t="shared" si="168"/>
        <v>10781</v>
      </c>
      <c r="B10786" s="160" t="s">
        <v>2338</v>
      </c>
      <c r="C10786" s="160" t="s">
        <v>14385</v>
      </c>
      <c r="D10786" s="159" t="s">
        <v>2372</v>
      </c>
      <c r="E10786" s="160" t="s">
        <v>1298</v>
      </c>
      <c r="F10786" s="161">
        <v>39569</v>
      </c>
      <c r="G10786" s="162">
        <v>2008</v>
      </c>
      <c r="H10786" s="37">
        <v>800000</v>
      </c>
      <c r="I10786" s="35">
        <v>558527</v>
      </c>
      <c r="J10786" s="35">
        <v>111705</v>
      </c>
      <c r="K10786" s="33"/>
    </row>
    <row r="10787" spans="1:11" s="38" customFormat="1" ht="18" customHeight="1">
      <c r="A10787" s="33">
        <f t="shared" si="168"/>
        <v>10782</v>
      </c>
      <c r="B10787" s="160" t="s">
        <v>2222</v>
      </c>
      <c r="C10787" s="160" t="s">
        <v>14386</v>
      </c>
      <c r="D10787" s="159" t="s">
        <v>1263</v>
      </c>
      <c r="E10787" s="160" t="s">
        <v>1263</v>
      </c>
      <c r="F10787" s="161">
        <v>39569</v>
      </c>
      <c r="G10787" s="162">
        <v>2008</v>
      </c>
      <c r="H10787" s="37">
        <v>280000</v>
      </c>
      <c r="I10787" s="35">
        <v>195485</v>
      </c>
      <c r="J10787" s="35">
        <v>39097</v>
      </c>
      <c r="K10787" s="33"/>
    </row>
    <row r="10788" spans="1:11" s="38" customFormat="1" ht="18" customHeight="1">
      <c r="A10788" s="33">
        <f t="shared" si="168"/>
        <v>10783</v>
      </c>
      <c r="B10788" s="160" t="s">
        <v>2222</v>
      </c>
      <c r="C10788" s="160" t="s">
        <v>14387</v>
      </c>
      <c r="D10788" s="159" t="s">
        <v>1263</v>
      </c>
      <c r="E10788" s="160" t="s">
        <v>1263</v>
      </c>
      <c r="F10788" s="161">
        <v>39569</v>
      </c>
      <c r="G10788" s="162">
        <v>2008</v>
      </c>
      <c r="H10788" s="37">
        <v>280000</v>
      </c>
      <c r="I10788" s="35">
        <v>195485</v>
      </c>
      <c r="J10788" s="35">
        <v>39097</v>
      </c>
      <c r="K10788" s="33"/>
    </row>
    <row r="10789" spans="1:11" s="38" customFormat="1" ht="18" customHeight="1">
      <c r="A10789" s="33">
        <f t="shared" si="168"/>
        <v>10784</v>
      </c>
      <c r="B10789" s="160" t="s">
        <v>1963</v>
      </c>
      <c r="C10789" s="160" t="s">
        <v>14388</v>
      </c>
      <c r="D10789" s="159" t="s">
        <v>14291</v>
      </c>
      <c r="E10789" s="160" t="s">
        <v>1422</v>
      </c>
      <c r="F10789" s="161">
        <v>39374</v>
      </c>
      <c r="G10789" s="162">
        <v>2007</v>
      </c>
      <c r="H10789" s="37">
        <v>330000</v>
      </c>
      <c r="I10789" s="35">
        <v>400308</v>
      </c>
      <c r="J10789" s="35">
        <v>80062</v>
      </c>
      <c r="K10789" s="33"/>
    </row>
    <row r="10790" spans="1:11" s="38" customFormat="1" ht="18" customHeight="1">
      <c r="A10790" s="33">
        <f t="shared" si="168"/>
        <v>10785</v>
      </c>
      <c r="B10790" s="160" t="s">
        <v>4156</v>
      </c>
      <c r="C10790" s="160" t="s">
        <v>14389</v>
      </c>
      <c r="D10790" s="159" t="s">
        <v>1459</v>
      </c>
      <c r="E10790" s="160" t="s">
        <v>1459</v>
      </c>
      <c r="F10790" s="161">
        <v>39354</v>
      </c>
      <c r="G10790" s="162">
        <v>2007</v>
      </c>
      <c r="H10790" s="37">
        <v>217260</v>
      </c>
      <c r="I10790" s="35">
        <v>263548</v>
      </c>
      <c r="J10790" s="35">
        <v>52710</v>
      </c>
      <c r="K10790" s="33"/>
    </row>
    <row r="10791" spans="1:11" s="38" customFormat="1" ht="18" customHeight="1">
      <c r="A10791" s="33">
        <f t="shared" si="168"/>
        <v>10786</v>
      </c>
      <c r="B10791" s="160" t="s">
        <v>2194</v>
      </c>
      <c r="C10791" s="160" t="s">
        <v>14390</v>
      </c>
      <c r="D10791" s="159" t="s">
        <v>1462</v>
      </c>
      <c r="E10791" s="160" t="s">
        <v>1462</v>
      </c>
      <c r="F10791" s="161">
        <v>39354</v>
      </c>
      <c r="G10791" s="162">
        <v>2007</v>
      </c>
      <c r="H10791" s="37">
        <v>197600</v>
      </c>
      <c r="I10791" s="35">
        <v>239700</v>
      </c>
      <c r="J10791" s="35">
        <v>47940</v>
      </c>
      <c r="K10791" s="33"/>
    </row>
    <row r="10792" spans="1:11" s="38" customFormat="1" ht="18" customHeight="1">
      <c r="A10792" s="33">
        <f t="shared" si="168"/>
        <v>10787</v>
      </c>
      <c r="B10792" s="160" t="s">
        <v>4454</v>
      </c>
      <c r="C10792" s="160" t="s">
        <v>14391</v>
      </c>
      <c r="D10792" s="159" t="s">
        <v>1422</v>
      </c>
      <c r="E10792" s="160" t="s">
        <v>1422</v>
      </c>
      <c r="F10792" s="161">
        <v>39322</v>
      </c>
      <c r="G10792" s="162">
        <v>2007</v>
      </c>
      <c r="H10792" s="37">
        <v>165000</v>
      </c>
      <c r="I10792" s="35">
        <v>200154</v>
      </c>
      <c r="J10792" s="35">
        <v>40031</v>
      </c>
      <c r="K10792" s="33"/>
    </row>
    <row r="10793" spans="1:11" s="38" customFormat="1" ht="18" customHeight="1">
      <c r="A10793" s="33">
        <f t="shared" si="168"/>
        <v>10788</v>
      </c>
      <c r="B10793" s="160" t="s">
        <v>4454</v>
      </c>
      <c r="C10793" s="160" t="s">
        <v>14392</v>
      </c>
      <c r="D10793" s="159" t="s">
        <v>1422</v>
      </c>
      <c r="E10793" s="160" t="s">
        <v>1422</v>
      </c>
      <c r="F10793" s="161">
        <v>39322</v>
      </c>
      <c r="G10793" s="162">
        <v>2007</v>
      </c>
      <c r="H10793" s="37">
        <v>165000</v>
      </c>
      <c r="I10793" s="35">
        <v>200154</v>
      </c>
      <c r="J10793" s="35">
        <v>40031</v>
      </c>
      <c r="K10793" s="33"/>
    </row>
    <row r="10794" spans="1:11" s="38" customFormat="1" ht="18" customHeight="1">
      <c r="A10794" s="33">
        <f t="shared" si="168"/>
        <v>10789</v>
      </c>
      <c r="B10794" s="160" t="s">
        <v>4454</v>
      </c>
      <c r="C10794" s="160" t="s">
        <v>14393</v>
      </c>
      <c r="D10794" s="159" t="s">
        <v>1422</v>
      </c>
      <c r="E10794" s="160" t="s">
        <v>1422</v>
      </c>
      <c r="F10794" s="161">
        <v>39322</v>
      </c>
      <c r="G10794" s="162">
        <v>2007</v>
      </c>
      <c r="H10794" s="37">
        <v>165000</v>
      </c>
      <c r="I10794" s="35">
        <v>200154</v>
      </c>
      <c r="J10794" s="35">
        <v>40031</v>
      </c>
      <c r="K10794" s="33"/>
    </row>
    <row r="10795" spans="1:11" s="38" customFormat="1" ht="18" customHeight="1">
      <c r="A10795" s="33">
        <f t="shared" si="168"/>
        <v>10790</v>
      </c>
      <c r="B10795" s="160" t="s">
        <v>4454</v>
      </c>
      <c r="C10795" s="160" t="s">
        <v>14394</v>
      </c>
      <c r="D10795" s="159" t="s">
        <v>1422</v>
      </c>
      <c r="E10795" s="160" t="s">
        <v>1422</v>
      </c>
      <c r="F10795" s="161">
        <v>39322</v>
      </c>
      <c r="G10795" s="162">
        <v>2007</v>
      </c>
      <c r="H10795" s="37">
        <v>165000</v>
      </c>
      <c r="I10795" s="35">
        <v>200154</v>
      </c>
      <c r="J10795" s="35">
        <v>40031</v>
      </c>
      <c r="K10795" s="33"/>
    </row>
    <row r="10796" spans="1:11" s="38" customFormat="1" ht="18" customHeight="1">
      <c r="A10796" s="33">
        <f t="shared" si="168"/>
        <v>10791</v>
      </c>
      <c r="B10796" s="160" t="s">
        <v>4454</v>
      </c>
      <c r="C10796" s="160" t="s">
        <v>14395</v>
      </c>
      <c r="D10796" s="159" t="s">
        <v>1422</v>
      </c>
      <c r="E10796" s="160" t="s">
        <v>1422</v>
      </c>
      <c r="F10796" s="161">
        <v>39322</v>
      </c>
      <c r="G10796" s="162">
        <v>2007</v>
      </c>
      <c r="H10796" s="37">
        <v>165000</v>
      </c>
      <c r="I10796" s="35">
        <v>200154</v>
      </c>
      <c r="J10796" s="35">
        <v>40031</v>
      </c>
      <c r="K10796" s="33"/>
    </row>
    <row r="10797" spans="1:11" s="38" customFormat="1" ht="18" customHeight="1">
      <c r="A10797" s="33">
        <f t="shared" si="168"/>
        <v>10792</v>
      </c>
      <c r="B10797" s="160" t="s">
        <v>4454</v>
      </c>
      <c r="C10797" s="160" t="s">
        <v>14396</v>
      </c>
      <c r="D10797" s="159" t="s">
        <v>1422</v>
      </c>
      <c r="E10797" s="160" t="s">
        <v>1422</v>
      </c>
      <c r="F10797" s="161">
        <v>39322</v>
      </c>
      <c r="G10797" s="162">
        <v>2007</v>
      </c>
      <c r="H10797" s="37">
        <v>165000</v>
      </c>
      <c r="I10797" s="35">
        <v>200154</v>
      </c>
      <c r="J10797" s="35">
        <v>40031</v>
      </c>
      <c r="K10797" s="33"/>
    </row>
    <row r="10798" spans="1:11" s="38" customFormat="1" ht="18" customHeight="1">
      <c r="A10798" s="33">
        <f t="shared" si="168"/>
        <v>10793</v>
      </c>
      <c r="B10798" s="160" t="s">
        <v>4454</v>
      </c>
      <c r="C10798" s="160" t="s">
        <v>14397</v>
      </c>
      <c r="D10798" s="159" t="s">
        <v>1422</v>
      </c>
      <c r="E10798" s="160" t="s">
        <v>1422</v>
      </c>
      <c r="F10798" s="161">
        <v>39322</v>
      </c>
      <c r="G10798" s="162">
        <v>2007</v>
      </c>
      <c r="H10798" s="37">
        <v>165000</v>
      </c>
      <c r="I10798" s="35">
        <v>200154</v>
      </c>
      <c r="J10798" s="35">
        <v>40031</v>
      </c>
      <c r="K10798" s="33"/>
    </row>
    <row r="10799" spans="1:11" s="38" customFormat="1" ht="18" customHeight="1">
      <c r="A10799" s="33">
        <f t="shared" si="168"/>
        <v>10794</v>
      </c>
      <c r="B10799" s="160" t="s">
        <v>14398</v>
      </c>
      <c r="C10799" s="160" t="s">
        <v>14399</v>
      </c>
      <c r="D10799" s="159" t="s">
        <v>1422</v>
      </c>
      <c r="E10799" s="160" t="s">
        <v>1422</v>
      </c>
      <c r="F10799" s="161">
        <v>39322</v>
      </c>
      <c r="G10799" s="162">
        <v>2007</v>
      </c>
      <c r="H10799" s="37">
        <v>165000</v>
      </c>
      <c r="I10799" s="35">
        <v>200154</v>
      </c>
      <c r="J10799" s="35">
        <v>40031</v>
      </c>
      <c r="K10799" s="33"/>
    </row>
    <row r="10800" spans="1:11" s="38" customFormat="1" ht="18" customHeight="1">
      <c r="A10800" s="33">
        <f t="shared" si="168"/>
        <v>10795</v>
      </c>
      <c r="B10800" s="160" t="s">
        <v>2182</v>
      </c>
      <c r="C10800" s="160" t="s">
        <v>14400</v>
      </c>
      <c r="D10800" s="159" t="s">
        <v>1422</v>
      </c>
      <c r="E10800" s="160" t="s">
        <v>1422</v>
      </c>
      <c r="F10800" s="161">
        <v>39322</v>
      </c>
      <c r="G10800" s="162">
        <v>2007</v>
      </c>
      <c r="H10800" s="37">
        <v>165000</v>
      </c>
      <c r="I10800" s="35">
        <v>200154</v>
      </c>
      <c r="J10800" s="35">
        <v>40031</v>
      </c>
      <c r="K10800" s="33"/>
    </row>
    <row r="10801" spans="1:11" s="38" customFormat="1" ht="18" customHeight="1">
      <c r="A10801" s="33">
        <f t="shared" si="168"/>
        <v>10796</v>
      </c>
      <c r="B10801" s="160" t="s">
        <v>3139</v>
      </c>
      <c r="C10801" s="160" t="s">
        <v>14401</v>
      </c>
      <c r="D10801" s="159" t="s">
        <v>14402</v>
      </c>
      <c r="E10801" s="160" t="s">
        <v>1422</v>
      </c>
      <c r="F10801" s="161">
        <v>39322</v>
      </c>
      <c r="G10801" s="162">
        <v>2007</v>
      </c>
      <c r="H10801" s="37">
        <v>165000</v>
      </c>
      <c r="I10801" s="35">
        <v>200154</v>
      </c>
      <c r="J10801" s="35">
        <v>40031</v>
      </c>
      <c r="K10801" s="33"/>
    </row>
    <row r="10802" spans="1:11" s="38" customFormat="1" ht="18" customHeight="1">
      <c r="A10802" s="33">
        <f t="shared" si="168"/>
        <v>10797</v>
      </c>
      <c r="B10802" s="160" t="s">
        <v>3139</v>
      </c>
      <c r="C10802" s="160" t="s">
        <v>14403</v>
      </c>
      <c r="D10802" s="159" t="s">
        <v>14402</v>
      </c>
      <c r="E10802" s="160" t="s">
        <v>1422</v>
      </c>
      <c r="F10802" s="161">
        <v>39322</v>
      </c>
      <c r="G10802" s="162">
        <v>2007</v>
      </c>
      <c r="H10802" s="37">
        <v>165000</v>
      </c>
      <c r="I10802" s="35">
        <v>200154</v>
      </c>
      <c r="J10802" s="35">
        <v>40031</v>
      </c>
      <c r="K10802" s="33"/>
    </row>
    <row r="10803" spans="1:11" s="38" customFormat="1" ht="18" customHeight="1">
      <c r="A10803" s="33">
        <f t="shared" si="168"/>
        <v>10798</v>
      </c>
      <c r="B10803" s="160" t="s">
        <v>2675</v>
      </c>
      <c r="C10803" s="160" t="s">
        <v>14404</v>
      </c>
      <c r="D10803" s="159" t="s">
        <v>14405</v>
      </c>
      <c r="E10803" s="160" t="s">
        <v>1422</v>
      </c>
      <c r="F10803" s="161">
        <v>39322</v>
      </c>
      <c r="G10803" s="162">
        <v>2007</v>
      </c>
      <c r="H10803" s="37">
        <v>165000</v>
      </c>
      <c r="I10803" s="35">
        <v>200154</v>
      </c>
      <c r="J10803" s="35">
        <v>40031</v>
      </c>
      <c r="K10803" s="33"/>
    </row>
    <row r="10804" spans="1:11" s="38" customFormat="1" ht="18" customHeight="1">
      <c r="A10804" s="33">
        <f t="shared" si="168"/>
        <v>10799</v>
      </c>
      <c r="B10804" s="160" t="s">
        <v>2675</v>
      </c>
      <c r="C10804" s="160" t="s">
        <v>14406</v>
      </c>
      <c r="D10804" s="159" t="s">
        <v>14405</v>
      </c>
      <c r="E10804" s="160" t="s">
        <v>1422</v>
      </c>
      <c r="F10804" s="161">
        <v>39322</v>
      </c>
      <c r="G10804" s="162">
        <v>2007</v>
      </c>
      <c r="H10804" s="37">
        <v>165000</v>
      </c>
      <c r="I10804" s="35">
        <v>200154</v>
      </c>
      <c r="J10804" s="35">
        <v>40031</v>
      </c>
      <c r="K10804" s="33"/>
    </row>
    <row r="10805" spans="1:11" s="38" customFormat="1" ht="18" customHeight="1">
      <c r="A10805" s="33">
        <f t="shared" si="168"/>
        <v>10800</v>
      </c>
      <c r="B10805" s="160" t="s">
        <v>2675</v>
      </c>
      <c r="C10805" s="160" t="s">
        <v>14407</v>
      </c>
      <c r="D10805" s="159" t="s">
        <v>4392</v>
      </c>
      <c r="E10805" s="160" t="s">
        <v>1422</v>
      </c>
      <c r="F10805" s="161">
        <v>39322</v>
      </c>
      <c r="G10805" s="162">
        <v>2007</v>
      </c>
      <c r="H10805" s="37">
        <v>165000</v>
      </c>
      <c r="I10805" s="35">
        <v>200154</v>
      </c>
      <c r="J10805" s="35">
        <v>40031</v>
      </c>
      <c r="K10805" s="33"/>
    </row>
    <row r="10806" spans="1:11" s="38" customFormat="1" ht="18" customHeight="1">
      <c r="A10806" s="33">
        <f t="shared" si="168"/>
        <v>10801</v>
      </c>
      <c r="B10806" s="160" t="s">
        <v>2605</v>
      </c>
      <c r="C10806" s="160" t="s">
        <v>14408</v>
      </c>
      <c r="D10806" s="159" t="s">
        <v>1422</v>
      </c>
      <c r="E10806" s="160" t="s">
        <v>1422</v>
      </c>
      <c r="F10806" s="161">
        <v>39322</v>
      </c>
      <c r="G10806" s="162">
        <v>2007</v>
      </c>
      <c r="H10806" s="37">
        <v>165000</v>
      </c>
      <c r="I10806" s="35">
        <v>200154</v>
      </c>
      <c r="J10806" s="35">
        <v>40031</v>
      </c>
      <c r="K10806" s="33"/>
    </row>
    <row r="10807" spans="1:11" s="38" customFormat="1" ht="18" customHeight="1">
      <c r="A10807" s="33">
        <f t="shared" si="168"/>
        <v>10802</v>
      </c>
      <c r="B10807" s="160" t="s">
        <v>2675</v>
      </c>
      <c r="C10807" s="160" t="s">
        <v>14409</v>
      </c>
      <c r="D10807" s="159" t="s">
        <v>4392</v>
      </c>
      <c r="E10807" s="160" t="s">
        <v>1422</v>
      </c>
      <c r="F10807" s="161">
        <v>39322</v>
      </c>
      <c r="G10807" s="162">
        <v>2007</v>
      </c>
      <c r="H10807" s="37">
        <v>165000</v>
      </c>
      <c r="I10807" s="35">
        <v>200154</v>
      </c>
      <c r="J10807" s="35">
        <v>40031</v>
      </c>
      <c r="K10807" s="33"/>
    </row>
    <row r="10808" spans="1:11" s="38" customFormat="1" ht="18" customHeight="1">
      <c r="A10808" s="33">
        <f t="shared" si="168"/>
        <v>10803</v>
      </c>
      <c r="B10808" s="160" t="s">
        <v>1963</v>
      </c>
      <c r="C10808" s="160" t="s">
        <v>14410</v>
      </c>
      <c r="D10808" s="159" t="s">
        <v>14291</v>
      </c>
      <c r="E10808" s="160" t="s">
        <v>1422</v>
      </c>
      <c r="F10808" s="161">
        <v>39322</v>
      </c>
      <c r="G10808" s="162">
        <v>2007</v>
      </c>
      <c r="H10808" s="37">
        <v>165000</v>
      </c>
      <c r="I10808" s="35">
        <v>200154</v>
      </c>
      <c r="J10808" s="35">
        <v>40031</v>
      </c>
      <c r="K10808" s="33"/>
    </row>
    <row r="10809" spans="1:11" s="38" customFormat="1" ht="18" customHeight="1">
      <c r="A10809" s="33">
        <f t="shared" si="168"/>
        <v>10804</v>
      </c>
      <c r="B10809" s="160" t="s">
        <v>2060</v>
      </c>
      <c r="C10809" s="160" t="s">
        <v>14411</v>
      </c>
      <c r="D10809" s="159" t="s">
        <v>5971</v>
      </c>
      <c r="E10809" s="160" t="s">
        <v>1422</v>
      </c>
      <c r="F10809" s="161">
        <v>39322</v>
      </c>
      <c r="G10809" s="162">
        <v>2007</v>
      </c>
      <c r="H10809" s="37">
        <v>165000</v>
      </c>
      <c r="I10809" s="35">
        <v>200154</v>
      </c>
      <c r="J10809" s="35">
        <v>40031</v>
      </c>
      <c r="K10809" s="33"/>
    </row>
    <row r="10810" spans="1:11" s="38" customFormat="1" ht="18" customHeight="1">
      <c r="A10810" s="33">
        <f t="shared" si="168"/>
        <v>10805</v>
      </c>
      <c r="B10810" s="160" t="s">
        <v>2060</v>
      </c>
      <c r="C10810" s="160" t="s">
        <v>14412</v>
      </c>
      <c r="D10810" s="159" t="s">
        <v>2326</v>
      </c>
      <c r="E10810" s="160" t="s">
        <v>1422</v>
      </c>
      <c r="F10810" s="161">
        <v>39322</v>
      </c>
      <c r="G10810" s="162">
        <v>2007</v>
      </c>
      <c r="H10810" s="37">
        <v>165000</v>
      </c>
      <c r="I10810" s="35">
        <v>200154</v>
      </c>
      <c r="J10810" s="35">
        <v>40031</v>
      </c>
      <c r="K10810" s="33"/>
    </row>
    <row r="10811" spans="1:11" s="38" customFormat="1" ht="18" customHeight="1">
      <c r="A10811" s="33">
        <f t="shared" si="168"/>
        <v>10806</v>
      </c>
      <c r="B10811" s="160" t="s">
        <v>14398</v>
      </c>
      <c r="C10811" s="160" t="s">
        <v>14413</v>
      </c>
      <c r="D10811" s="159" t="s">
        <v>1422</v>
      </c>
      <c r="E10811" s="160" t="s">
        <v>1422</v>
      </c>
      <c r="F10811" s="161">
        <v>39322</v>
      </c>
      <c r="G10811" s="162">
        <v>2007</v>
      </c>
      <c r="H10811" s="37">
        <v>165000</v>
      </c>
      <c r="I10811" s="35">
        <v>200154</v>
      </c>
      <c r="J10811" s="35">
        <v>40031</v>
      </c>
      <c r="K10811" s="33"/>
    </row>
    <row r="10812" spans="1:11" ht="18" customHeight="1">
      <c r="A10812" s="33">
        <f t="shared" si="168"/>
        <v>10807</v>
      </c>
      <c r="B10812" s="160" t="s">
        <v>3388</v>
      </c>
      <c r="C10812" s="160" t="s">
        <v>14414</v>
      </c>
      <c r="D10812" s="159" t="s">
        <v>1459</v>
      </c>
      <c r="E10812" s="160" t="s">
        <v>1459</v>
      </c>
      <c r="F10812" s="161">
        <v>39322</v>
      </c>
      <c r="G10812" s="162">
        <v>2007</v>
      </c>
      <c r="H10812" s="37">
        <v>123280</v>
      </c>
      <c r="I10812" s="35">
        <v>149545</v>
      </c>
      <c r="J10812" s="35">
        <v>29909</v>
      </c>
      <c r="K10812" s="33"/>
    </row>
    <row r="10813" spans="1:11" ht="18" customHeight="1">
      <c r="A10813" s="33">
        <f t="shared" si="168"/>
        <v>10808</v>
      </c>
      <c r="B10813" s="160" t="s">
        <v>6822</v>
      </c>
      <c r="C10813" s="160" t="s">
        <v>14415</v>
      </c>
      <c r="D10813" s="159" t="s">
        <v>1361</v>
      </c>
      <c r="E10813" s="160" t="s">
        <v>1361</v>
      </c>
      <c r="F10813" s="161">
        <v>39297</v>
      </c>
      <c r="G10813" s="162">
        <v>2007</v>
      </c>
      <c r="H10813" s="37">
        <v>442290</v>
      </c>
      <c r="I10813" s="35">
        <v>282114</v>
      </c>
      <c r="J10813" s="35">
        <v>56423</v>
      </c>
      <c r="K10813" s="33"/>
    </row>
    <row r="10814" spans="1:11" ht="18" customHeight="1">
      <c r="A10814" s="33">
        <f t="shared" si="168"/>
        <v>10809</v>
      </c>
      <c r="B10814" s="160" t="s">
        <v>2081</v>
      </c>
      <c r="C10814" s="160" t="s">
        <v>14416</v>
      </c>
      <c r="D10814" s="159" t="s">
        <v>14417</v>
      </c>
      <c r="E10814" s="160" t="s">
        <v>1462</v>
      </c>
      <c r="F10814" s="161">
        <v>39217</v>
      </c>
      <c r="G10814" s="162">
        <v>2007</v>
      </c>
      <c r="H10814" s="37">
        <v>173750</v>
      </c>
      <c r="I10814" s="35">
        <v>210768</v>
      </c>
      <c r="J10814" s="35">
        <v>42154</v>
      </c>
      <c r="K10814" s="33"/>
    </row>
    <row r="10815" spans="1:11" ht="18" customHeight="1">
      <c r="A10815" s="33">
        <f t="shared" si="168"/>
        <v>10810</v>
      </c>
      <c r="B10815" s="160" t="s">
        <v>1963</v>
      </c>
      <c r="C10815" s="160" t="s">
        <v>14418</v>
      </c>
      <c r="D10815" s="159" t="s">
        <v>1462</v>
      </c>
      <c r="E10815" s="160" t="s">
        <v>1462</v>
      </c>
      <c r="F10815" s="161">
        <v>39217</v>
      </c>
      <c r="G10815" s="162">
        <v>2007</v>
      </c>
      <c r="H10815" s="37">
        <v>173750</v>
      </c>
      <c r="I10815" s="35">
        <v>210768</v>
      </c>
      <c r="J10815" s="35">
        <v>42154</v>
      </c>
      <c r="K10815" s="33"/>
    </row>
    <row r="10816" spans="1:11" ht="18" customHeight="1">
      <c r="A10816" s="33">
        <f t="shared" si="168"/>
        <v>10811</v>
      </c>
      <c r="B10816" s="160" t="s">
        <v>2194</v>
      </c>
      <c r="C10816" s="160" t="s">
        <v>14419</v>
      </c>
      <c r="D10816" s="159" t="s">
        <v>2372</v>
      </c>
      <c r="E10816" s="160" t="s">
        <v>1298</v>
      </c>
      <c r="F10816" s="161">
        <v>39213</v>
      </c>
      <c r="G10816" s="162">
        <v>2007</v>
      </c>
      <c r="H10816" s="37">
        <v>870000</v>
      </c>
      <c r="I10816" s="35">
        <v>554929</v>
      </c>
      <c r="J10816" s="35">
        <v>110986</v>
      </c>
      <c r="K10816" s="33"/>
    </row>
    <row r="10817" spans="1:11" ht="18" customHeight="1">
      <c r="A10817" s="33">
        <f t="shared" si="168"/>
        <v>10812</v>
      </c>
      <c r="B10817" s="160" t="s">
        <v>2462</v>
      </c>
      <c r="C10817" s="160" t="s">
        <v>14420</v>
      </c>
      <c r="D10817" s="159" t="s">
        <v>8354</v>
      </c>
      <c r="E10817" s="160" t="s">
        <v>1263</v>
      </c>
      <c r="F10817" s="161">
        <v>39213</v>
      </c>
      <c r="G10817" s="162">
        <v>2007</v>
      </c>
      <c r="H10817" s="37">
        <v>310000</v>
      </c>
      <c r="I10817" s="35">
        <v>197733</v>
      </c>
      <c r="J10817" s="35">
        <v>39547</v>
      </c>
      <c r="K10817" s="33"/>
    </row>
    <row r="10818" spans="1:11" ht="18" customHeight="1">
      <c r="A10818" s="33">
        <f t="shared" si="168"/>
        <v>10813</v>
      </c>
      <c r="B10818" s="160" t="s">
        <v>6929</v>
      </c>
      <c r="C10818" s="160" t="s">
        <v>14421</v>
      </c>
      <c r="D10818" s="159" t="s">
        <v>1263</v>
      </c>
      <c r="E10818" s="160" t="s">
        <v>1263</v>
      </c>
      <c r="F10818" s="161">
        <v>39213</v>
      </c>
      <c r="G10818" s="162">
        <v>2007</v>
      </c>
      <c r="H10818" s="37">
        <v>310000</v>
      </c>
      <c r="I10818" s="35">
        <v>197733</v>
      </c>
      <c r="J10818" s="35">
        <v>39547</v>
      </c>
      <c r="K10818" s="33"/>
    </row>
    <row r="10819" spans="1:11" ht="18" customHeight="1">
      <c r="A10819" s="33">
        <f t="shared" si="168"/>
        <v>10814</v>
      </c>
      <c r="B10819" s="160" t="s">
        <v>6078</v>
      </c>
      <c r="C10819" s="160" t="s">
        <v>14422</v>
      </c>
      <c r="D10819" s="159" t="s">
        <v>1422</v>
      </c>
      <c r="E10819" s="160" t="s">
        <v>1422</v>
      </c>
      <c r="F10819" s="161">
        <v>39210</v>
      </c>
      <c r="G10819" s="162">
        <v>2007</v>
      </c>
      <c r="H10819" s="37">
        <v>195330</v>
      </c>
      <c r="I10819" s="35">
        <v>236946</v>
      </c>
      <c r="J10819" s="35">
        <v>47389</v>
      </c>
      <c r="K10819" s="33"/>
    </row>
    <row r="10820" spans="1:11" ht="18" customHeight="1">
      <c r="A10820" s="33">
        <f t="shared" si="168"/>
        <v>10815</v>
      </c>
      <c r="B10820" s="160" t="s">
        <v>2217</v>
      </c>
      <c r="C10820" s="160" t="s">
        <v>14423</v>
      </c>
      <c r="D10820" s="159" t="s">
        <v>1432</v>
      </c>
      <c r="E10820" s="160" t="s">
        <v>1432</v>
      </c>
      <c r="F10820" s="161">
        <v>39210</v>
      </c>
      <c r="G10820" s="162">
        <v>2007</v>
      </c>
      <c r="H10820" s="37">
        <v>208940</v>
      </c>
      <c r="I10820" s="35">
        <v>253456</v>
      </c>
      <c r="J10820" s="35">
        <v>50691</v>
      </c>
      <c r="K10820" s="33"/>
    </row>
    <row r="10821" spans="1:11" ht="18" customHeight="1">
      <c r="A10821" s="33">
        <f t="shared" si="168"/>
        <v>10816</v>
      </c>
      <c r="B10821" s="160" t="s">
        <v>14424</v>
      </c>
      <c r="C10821" s="160" t="s">
        <v>14425</v>
      </c>
      <c r="D10821" s="159" t="s">
        <v>1432</v>
      </c>
      <c r="E10821" s="160" t="s">
        <v>1432</v>
      </c>
      <c r="F10821" s="161">
        <v>39210</v>
      </c>
      <c r="G10821" s="162">
        <v>2007</v>
      </c>
      <c r="H10821" s="37">
        <v>208940</v>
      </c>
      <c r="I10821" s="35">
        <v>253456</v>
      </c>
      <c r="J10821" s="35">
        <v>50691</v>
      </c>
      <c r="K10821" s="33"/>
    </row>
    <row r="10822" spans="1:11" ht="18" customHeight="1">
      <c r="A10822" s="33">
        <f t="shared" si="168"/>
        <v>10817</v>
      </c>
      <c r="B10822" s="160" t="s">
        <v>2642</v>
      </c>
      <c r="C10822" s="160" t="s">
        <v>14426</v>
      </c>
      <c r="D10822" s="159" t="s">
        <v>1462</v>
      </c>
      <c r="E10822" s="160" t="s">
        <v>1462</v>
      </c>
      <c r="F10822" s="161">
        <v>39210</v>
      </c>
      <c r="G10822" s="162">
        <v>2007</v>
      </c>
      <c r="H10822" s="37">
        <v>220690</v>
      </c>
      <c r="I10822" s="35">
        <v>267709</v>
      </c>
      <c r="J10822" s="35">
        <v>53542</v>
      </c>
      <c r="K10822" s="33"/>
    </row>
    <row r="10823" spans="1:11" ht="18" customHeight="1">
      <c r="A10823" s="33">
        <f t="shared" ref="A10823:A10886" si="169">A10822+1</f>
        <v>10818</v>
      </c>
      <c r="B10823" s="160" t="s">
        <v>2462</v>
      </c>
      <c r="C10823" s="160" t="s">
        <v>14427</v>
      </c>
      <c r="D10823" s="159" t="s">
        <v>1432</v>
      </c>
      <c r="E10823" s="160" t="s">
        <v>1432</v>
      </c>
      <c r="F10823" s="161">
        <v>39210</v>
      </c>
      <c r="G10823" s="162">
        <v>2007</v>
      </c>
      <c r="H10823" s="37">
        <v>218460</v>
      </c>
      <c r="I10823" s="35">
        <v>265004</v>
      </c>
      <c r="J10823" s="35">
        <v>53001</v>
      </c>
      <c r="K10823" s="33"/>
    </row>
    <row r="10824" spans="1:11" ht="18" customHeight="1">
      <c r="A10824" s="33">
        <f t="shared" si="169"/>
        <v>10819</v>
      </c>
      <c r="B10824" s="160" t="s">
        <v>2462</v>
      </c>
      <c r="C10824" s="160" t="s">
        <v>14428</v>
      </c>
      <c r="D10824" s="159" t="s">
        <v>1432</v>
      </c>
      <c r="E10824" s="160" t="s">
        <v>1432</v>
      </c>
      <c r="F10824" s="161">
        <v>39210</v>
      </c>
      <c r="G10824" s="162">
        <v>2007</v>
      </c>
      <c r="H10824" s="37">
        <v>208940</v>
      </c>
      <c r="I10824" s="35">
        <v>253456</v>
      </c>
      <c r="J10824" s="35">
        <v>50691</v>
      </c>
      <c r="K10824" s="33"/>
    </row>
    <row r="10825" spans="1:11" ht="18" customHeight="1">
      <c r="A10825" s="33">
        <f t="shared" si="169"/>
        <v>10820</v>
      </c>
      <c r="B10825" s="160" t="s">
        <v>2462</v>
      </c>
      <c r="C10825" s="160" t="s">
        <v>14429</v>
      </c>
      <c r="D10825" s="159" t="s">
        <v>1432</v>
      </c>
      <c r="E10825" s="160" t="s">
        <v>1432</v>
      </c>
      <c r="F10825" s="161">
        <v>39210</v>
      </c>
      <c r="G10825" s="162">
        <v>2007</v>
      </c>
      <c r="H10825" s="37">
        <v>208940</v>
      </c>
      <c r="I10825" s="35">
        <v>253456</v>
      </c>
      <c r="J10825" s="35">
        <v>50691</v>
      </c>
      <c r="K10825" s="33"/>
    </row>
    <row r="10826" spans="1:11" ht="18" customHeight="1">
      <c r="A10826" s="33">
        <f t="shared" si="169"/>
        <v>10821</v>
      </c>
      <c r="B10826" s="160" t="s">
        <v>2392</v>
      </c>
      <c r="C10826" s="160" t="s">
        <v>14430</v>
      </c>
      <c r="D10826" s="159" t="s">
        <v>1462</v>
      </c>
      <c r="E10826" s="160" t="s">
        <v>1462</v>
      </c>
      <c r="F10826" s="161">
        <v>39210</v>
      </c>
      <c r="G10826" s="162">
        <v>2007</v>
      </c>
      <c r="H10826" s="37">
        <v>202100</v>
      </c>
      <c r="I10826" s="35">
        <v>245158</v>
      </c>
      <c r="J10826" s="35">
        <v>49032</v>
      </c>
      <c r="K10826" s="33"/>
    </row>
    <row r="10827" spans="1:11" s="38" customFormat="1" ht="18" customHeight="1">
      <c r="A10827" s="33">
        <f t="shared" si="169"/>
        <v>10822</v>
      </c>
      <c r="B10827" s="160" t="s">
        <v>14431</v>
      </c>
      <c r="C10827" s="160" t="s">
        <v>14432</v>
      </c>
      <c r="D10827" s="159" t="s">
        <v>1462</v>
      </c>
      <c r="E10827" s="160" t="s">
        <v>1462</v>
      </c>
      <c r="F10827" s="161">
        <v>39210</v>
      </c>
      <c r="G10827" s="162">
        <v>2007</v>
      </c>
      <c r="H10827" s="37">
        <v>197600</v>
      </c>
      <c r="I10827" s="35">
        <v>239700</v>
      </c>
      <c r="J10827" s="35">
        <v>47940</v>
      </c>
      <c r="K10827" s="33"/>
    </row>
    <row r="10828" spans="1:11" s="38" customFormat="1" ht="18" customHeight="1">
      <c r="A10828" s="33">
        <f t="shared" si="169"/>
        <v>10823</v>
      </c>
      <c r="B10828" s="160" t="s">
        <v>2182</v>
      </c>
      <c r="C10828" s="160" t="s">
        <v>14433</v>
      </c>
      <c r="D10828" s="159" t="s">
        <v>1462</v>
      </c>
      <c r="E10828" s="160" t="s">
        <v>1462</v>
      </c>
      <c r="F10828" s="161">
        <v>39210</v>
      </c>
      <c r="G10828" s="162">
        <v>2007</v>
      </c>
      <c r="H10828" s="37">
        <v>197600</v>
      </c>
      <c r="I10828" s="35">
        <v>239700</v>
      </c>
      <c r="J10828" s="35">
        <v>47940</v>
      </c>
      <c r="K10828" s="33"/>
    </row>
    <row r="10829" spans="1:11" s="38" customFormat="1" ht="18" customHeight="1">
      <c r="A10829" s="33">
        <f t="shared" si="169"/>
        <v>10824</v>
      </c>
      <c r="B10829" s="160" t="s">
        <v>2321</v>
      </c>
      <c r="C10829" s="160" t="s">
        <v>14434</v>
      </c>
      <c r="D10829" s="159" t="s">
        <v>1462</v>
      </c>
      <c r="E10829" s="160" t="s">
        <v>1462</v>
      </c>
      <c r="F10829" s="161">
        <v>39210</v>
      </c>
      <c r="G10829" s="162">
        <v>2007</v>
      </c>
      <c r="H10829" s="37">
        <v>197600</v>
      </c>
      <c r="I10829" s="35">
        <v>239700</v>
      </c>
      <c r="J10829" s="35">
        <v>47940</v>
      </c>
      <c r="K10829" s="33"/>
    </row>
    <row r="10830" spans="1:11" s="38" customFormat="1" ht="18" customHeight="1">
      <c r="A10830" s="33">
        <f t="shared" si="169"/>
        <v>10825</v>
      </c>
      <c r="B10830" s="160" t="s">
        <v>2211</v>
      </c>
      <c r="C10830" s="160" t="s">
        <v>14435</v>
      </c>
      <c r="D10830" s="159" t="s">
        <v>1462</v>
      </c>
      <c r="E10830" s="160" t="s">
        <v>1462</v>
      </c>
      <c r="F10830" s="161">
        <v>39210</v>
      </c>
      <c r="G10830" s="162">
        <v>2007</v>
      </c>
      <c r="H10830" s="37">
        <v>197600</v>
      </c>
      <c r="I10830" s="35">
        <v>239700</v>
      </c>
      <c r="J10830" s="35">
        <v>47940</v>
      </c>
      <c r="K10830" s="33"/>
    </row>
    <row r="10831" spans="1:11" s="38" customFormat="1" ht="18" customHeight="1">
      <c r="A10831" s="33">
        <f t="shared" si="169"/>
        <v>10826</v>
      </c>
      <c r="B10831" s="160" t="s">
        <v>2338</v>
      </c>
      <c r="C10831" s="160" t="s">
        <v>14436</v>
      </c>
      <c r="D10831" s="159" t="s">
        <v>1462</v>
      </c>
      <c r="E10831" s="160" t="s">
        <v>1462</v>
      </c>
      <c r="F10831" s="161">
        <v>39210</v>
      </c>
      <c r="G10831" s="162">
        <v>2007</v>
      </c>
      <c r="H10831" s="37">
        <v>197600</v>
      </c>
      <c r="I10831" s="35">
        <v>239700</v>
      </c>
      <c r="J10831" s="35">
        <v>47940</v>
      </c>
      <c r="K10831" s="33"/>
    </row>
    <row r="10832" spans="1:11" s="38" customFormat="1" ht="18" customHeight="1">
      <c r="A10832" s="33">
        <f t="shared" si="169"/>
        <v>10827</v>
      </c>
      <c r="B10832" s="160" t="s">
        <v>2675</v>
      </c>
      <c r="C10832" s="160" t="s">
        <v>14437</v>
      </c>
      <c r="D10832" s="159" t="s">
        <v>1462</v>
      </c>
      <c r="E10832" s="160" t="s">
        <v>1462</v>
      </c>
      <c r="F10832" s="161">
        <v>39210</v>
      </c>
      <c r="G10832" s="162">
        <v>2007</v>
      </c>
      <c r="H10832" s="37">
        <v>197600</v>
      </c>
      <c r="I10832" s="35">
        <v>239700</v>
      </c>
      <c r="J10832" s="35">
        <v>47940</v>
      </c>
      <c r="K10832" s="33"/>
    </row>
    <row r="10833" spans="1:11" s="38" customFormat="1" ht="18" customHeight="1">
      <c r="A10833" s="33">
        <f t="shared" si="169"/>
        <v>10828</v>
      </c>
      <c r="B10833" s="160" t="s">
        <v>3139</v>
      </c>
      <c r="C10833" s="160" t="s">
        <v>14438</v>
      </c>
      <c r="D10833" s="159" t="s">
        <v>1462</v>
      </c>
      <c r="E10833" s="160" t="s">
        <v>1462</v>
      </c>
      <c r="F10833" s="161">
        <v>39210</v>
      </c>
      <c r="G10833" s="162">
        <v>2007</v>
      </c>
      <c r="H10833" s="37">
        <v>197600</v>
      </c>
      <c r="I10833" s="35">
        <v>239700</v>
      </c>
      <c r="J10833" s="35">
        <v>47940</v>
      </c>
      <c r="K10833" s="33"/>
    </row>
    <row r="10834" spans="1:11" s="38" customFormat="1" ht="18" customHeight="1">
      <c r="A10834" s="33">
        <f t="shared" si="169"/>
        <v>10829</v>
      </c>
      <c r="B10834" s="160" t="s">
        <v>2836</v>
      </c>
      <c r="C10834" s="160" t="s">
        <v>14439</v>
      </c>
      <c r="D10834" s="159" t="s">
        <v>1462</v>
      </c>
      <c r="E10834" s="160" t="s">
        <v>1462</v>
      </c>
      <c r="F10834" s="161">
        <v>39210</v>
      </c>
      <c r="G10834" s="162">
        <v>2007</v>
      </c>
      <c r="H10834" s="37">
        <v>197600</v>
      </c>
      <c r="I10834" s="35">
        <v>239700</v>
      </c>
      <c r="J10834" s="35">
        <v>47940</v>
      </c>
      <c r="K10834" s="33"/>
    </row>
    <row r="10835" spans="1:11" s="38" customFormat="1" ht="18" customHeight="1">
      <c r="A10835" s="33">
        <f t="shared" si="169"/>
        <v>10830</v>
      </c>
      <c r="B10835" s="160" t="s">
        <v>2002</v>
      </c>
      <c r="C10835" s="160" t="s">
        <v>14440</v>
      </c>
      <c r="D10835" s="159" t="s">
        <v>4392</v>
      </c>
      <c r="E10835" s="160" t="s">
        <v>1422</v>
      </c>
      <c r="F10835" s="161">
        <v>39210</v>
      </c>
      <c r="G10835" s="162">
        <v>2007</v>
      </c>
      <c r="H10835" s="37">
        <v>168400</v>
      </c>
      <c r="I10835" s="35">
        <v>204278</v>
      </c>
      <c r="J10835" s="35">
        <v>40856</v>
      </c>
      <c r="K10835" s="33"/>
    </row>
    <row r="10836" spans="1:11" s="38" customFormat="1" ht="18" customHeight="1">
      <c r="A10836" s="33">
        <f t="shared" si="169"/>
        <v>10831</v>
      </c>
      <c r="B10836" s="160" t="s">
        <v>5481</v>
      </c>
      <c r="C10836" s="160" t="s">
        <v>14441</v>
      </c>
      <c r="D10836" s="159" t="s">
        <v>1422</v>
      </c>
      <c r="E10836" s="160" t="s">
        <v>1422</v>
      </c>
      <c r="F10836" s="161">
        <v>39210</v>
      </c>
      <c r="G10836" s="162">
        <v>2007</v>
      </c>
      <c r="H10836" s="37">
        <v>168400</v>
      </c>
      <c r="I10836" s="35">
        <v>204278</v>
      </c>
      <c r="J10836" s="35">
        <v>40856</v>
      </c>
      <c r="K10836" s="33"/>
    </row>
    <row r="10837" spans="1:11" s="38" customFormat="1" ht="18" customHeight="1">
      <c r="A10837" s="33">
        <f t="shared" si="169"/>
        <v>10832</v>
      </c>
      <c r="B10837" s="160" t="s">
        <v>6349</v>
      </c>
      <c r="C10837" s="160" t="s">
        <v>14442</v>
      </c>
      <c r="D10837" s="159" t="s">
        <v>1422</v>
      </c>
      <c r="E10837" s="160" t="s">
        <v>1422</v>
      </c>
      <c r="F10837" s="161">
        <v>39210</v>
      </c>
      <c r="G10837" s="162">
        <v>2007</v>
      </c>
      <c r="H10837" s="37">
        <v>168400</v>
      </c>
      <c r="I10837" s="35">
        <v>204278</v>
      </c>
      <c r="J10837" s="35">
        <v>40856</v>
      </c>
      <c r="K10837" s="33"/>
    </row>
    <row r="10838" spans="1:11" s="38" customFormat="1" ht="18" customHeight="1">
      <c r="A10838" s="33">
        <f t="shared" si="169"/>
        <v>10833</v>
      </c>
      <c r="B10838" s="160" t="s">
        <v>3961</v>
      </c>
      <c r="C10838" s="160" t="s">
        <v>14443</v>
      </c>
      <c r="D10838" s="159" t="s">
        <v>1422</v>
      </c>
      <c r="E10838" s="160" t="s">
        <v>1422</v>
      </c>
      <c r="F10838" s="161">
        <v>39210</v>
      </c>
      <c r="G10838" s="162">
        <v>2007</v>
      </c>
      <c r="H10838" s="37">
        <v>168400</v>
      </c>
      <c r="I10838" s="35">
        <v>204278</v>
      </c>
      <c r="J10838" s="35">
        <v>40856</v>
      </c>
      <c r="K10838" s="33"/>
    </row>
    <row r="10839" spans="1:11" s="38" customFormat="1" ht="18" customHeight="1">
      <c r="A10839" s="33">
        <f t="shared" si="169"/>
        <v>10834</v>
      </c>
      <c r="B10839" s="160" t="s">
        <v>3961</v>
      </c>
      <c r="C10839" s="160" t="s">
        <v>14444</v>
      </c>
      <c r="D10839" s="159" t="s">
        <v>1422</v>
      </c>
      <c r="E10839" s="160" t="s">
        <v>1422</v>
      </c>
      <c r="F10839" s="161">
        <v>39210</v>
      </c>
      <c r="G10839" s="162">
        <v>2007</v>
      </c>
      <c r="H10839" s="37">
        <v>168400</v>
      </c>
      <c r="I10839" s="35">
        <v>204278</v>
      </c>
      <c r="J10839" s="35">
        <v>40856</v>
      </c>
      <c r="K10839" s="33"/>
    </row>
    <row r="10840" spans="1:11" s="38" customFormat="1" ht="18" customHeight="1">
      <c r="A10840" s="33">
        <f t="shared" si="169"/>
        <v>10835</v>
      </c>
      <c r="B10840" s="160" t="s">
        <v>3961</v>
      </c>
      <c r="C10840" s="160" t="s">
        <v>14445</v>
      </c>
      <c r="D10840" s="159" t="s">
        <v>1422</v>
      </c>
      <c r="E10840" s="160" t="s">
        <v>1422</v>
      </c>
      <c r="F10840" s="161">
        <v>39210</v>
      </c>
      <c r="G10840" s="162">
        <v>2007</v>
      </c>
      <c r="H10840" s="37">
        <v>168400</v>
      </c>
      <c r="I10840" s="35">
        <v>204278</v>
      </c>
      <c r="J10840" s="35">
        <v>40856</v>
      </c>
      <c r="K10840" s="33"/>
    </row>
    <row r="10841" spans="1:11" s="38" customFormat="1" ht="18" customHeight="1">
      <c r="A10841" s="33">
        <f t="shared" si="169"/>
        <v>10836</v>
      </c>
      <c r="B10841" s="160" t="s">
        <v>3961</v>
      </c>
      <c r="C10841" s="160" t="s">
        <v>14446</v>
      </c>
      <c r="D10841" s="159" t="s">
        <v>1422</v>
      </c>
      <c r="E10841" s="160" t="s">
        <v>1422</v>
      </c>
      <c r="F10841" s="161">
        <v>39210</v>
      </c>
      <c r="G10841" s="162">
        <v>2007</v>
      </c>
      <c r="H10841" s="37">
        <v>168400</v>
      </c>
      <c r="I10841" s="35">
        <v>204278</v>
      </c>
      <c r="J10841" s="35">
        <v>40856</v>
      </c>
      <c r="K10841" s="33"/>
    </row>
    <row r="10842" spans="1:11" s="38" customFormat="1" ht="18" customHeight="1">
      <c r="A10842" s="33">
        <f t="shared" si="169"/>
        <v>10837</v>
      </c>
      <c r="B10842" s="160" t="s">
        <v>3961</v>
      </c>
      <c r="C10842" s="160" t="s">
        <v>14447</v>
      </c>
      <c r="D10842" s="159" t="s">
        <v>1422</v>
      </c>
      <c r="E10842" s="160" t="s">
        <v>1422</v>
      </c>
      <c r="F10842" s="161">
        <v>39210</v>
      </c>
      <c r="G10842" s="162">
        <v>2007</v>
      </c>
      <c r="H10842" s="37">
        <v>168400</v>
      </c>
      <c r="I10842" s="35">
        <v>204278</v>
      </c>
      <c r="J10842" s="35">
        <v>40856</v>
      </c>
      <c r="K10842" s="33"/>
    </row>
    <row r="10843" spans="1:11" s="38" customFormat="1" ht="18" customHeight="1">
      <c r="A10843" s="33">
        <f t="shared" si="169"/>
        <v>10838</v>
      </c>
      <c r="B10843" s="160" t="s">
        <v>3961</v>
      </c>
      <c r="C10843" s="160" t="s">
        <v>14448</v>
      </c>
      <c r="D10843" s="159" t="s">
        <v>1422</v>
      </c>
      <c r="E10843" s="160" t="s">
        <v>1422</v>
      </c>
      <c r="F10843" s="161">
        <v>39210</v>
      </c>
      <c r="G10843" s="162">
        <v>2007</v>
      </c>
      <c r="H10843" s="37">
        <v>168400</v>
      </c>
      <c r="I10843" s="35">
        <v>204278</v>
      </c>
      <c r="J10843" s="35">
        <v>40856</v>
      </c>
      <c r="K10843" s="33"/>
    </row>
    <row r="10844" spans="1:11" s="38" customFormat="1" ht="18" customHeight="1">
      <c r="A10844" s="33">
        <f t="shared" si="169"/>
        <v>10839</v>
      </c>
      <c r="B10844" s="160" t="s">
        <v>3961</v>
      </c>
      <c r="C10844" s="160" t="s">
        <v>14449</v>
      </c>
      <c r="D10844" s="159" t="s">
        <v>1422</v>
      </c>
      <c r="E10844" s="160" t="s">
        <v>1422</v>
      </c>
      <c r="F10844" s="161">
        <v>39210</v>
      </c>
      <c r="G10844" s="162">
        <v>2007</v>
      </c>
      <c r="H10844" s="37">
        <v>168400</v>
      </c>
      <c r="I10844" s="35">
        <v>204278</v>
      </c>
      <c r="J10844" s="35">
        <v>40856</v>
      </c>
      <c r="K10844" s="33"/>
    </row>
    <row r="10845" spans="1:11" s="38" customFormat="1" ht="18" customHeight="1">
      <c r="A10845" s="33">
        <f t="shared" si="169"/>
        <v>10840</v>
      </c>
      <c r="B10845" s="160" t="s">
        <v>2462</v>
      </c>
      <c r="C10845" s="160" t="s">
        <v>14450</v>
      </c>
      <c r="D10845" s="159" t="s">
        <v>1422</v>
      </c>
      <c r="E10845" s="160" t="s">
        <v>1422</v>
      </c>
      <c r="F10845" s="161">
        <v>39210</v>
      </c>
      <c r="G10845" s="162">
        <v>2007</v>
      </c>
      <c r="H10845" s="37">
        <v>168400</v>
      </c>
      <c r="I10845" s="35">
        <v>204278</v>
      </c>
      <c r="J10845" s="35">
        <v>40856</v>
      </c>
      <c r="K10845" s="33"/>
    </row>
    <row r="10846" spans="1:11" s="38" customFormat="1" ht="18" customHeight="1">
      <c r="A10846" s="33">
        <f t="shared" si="169"/>
        <v>10841</v>
      </c>
      <c r="B10846" s="160" t="s">
        <v>2836</v>
      </c>
      <c r="C10846" s="160" t="s">
        <v>14451</v>
      </c>
      <c r="D10846" s="159" t="s">
        <v>1427</v>
      </c>
      <c r="E10846" s="160" t="s">
        <v>1427</v>
      </c>
      <c r="F10846" s="161">
        <v>39210</v>
      </c>
      <c r="G10846" s="162">
        <v>2007</v>
      </c>
      <c r="H10846" s="37">
        <v>140380</v>
      </c>
      <c r="I10846" s="35">
        <v>170289</v>
      </c>
      <c r="J10846" s="35">
        <v>34058</v>
      </c>
      <c r="K10846" s="33"/>
    </row>
    <row r="10847" spans="1:11" s="38" customFormat="1" ht="18" customHeight="1">
      <c r="A10847" s="33">
        <f t="shared" si="169"/>
        <v>10842</v>
      </c>
      <c r="B10847" s="160" t="s">
        <v>2146</v>
      </c>
      <c r="C10847" s="160" t="s">
        <v>14452</v>
      </c>
      <c r="D10847" s="159" t="s">
        <v>1427</v>
      </c>
      <c r="E10847" s="160" t="s">
        <v>1427</v>
      </c>
      <c r="F10847" s="161">
        <v>39210</v>
      </c>
      <c r="G10847" s="162">
        <v>2007</v>
      </c>
      <c r="H10847" s="37">
        <v>140380</v>
      </c>
      <c r="I10847" s="35">
        <v>170289</v>
      </c>
      <c r="J10847" s="35">
        <v>34058</v>
      </c>
      <c r="K10847" s="33"/>
    </row>
    <row r="10848" spans="1:11" s="38" customFormat="1" ht="18" customHeight="1">
      <c r="A10848" s="33">
        <f t="shared" si="169"/>
        <v>10843</v>
      </c>
      <c r="B10848" s="160" t="s">
        <v>2146</v>
      </c>
      <c r="C10848" s="160" t="s">
        <v>14453</v>
      </c>
      <c r="D10848" s="159" t="s">
        <v>1427</v>
      </c>
      <c r="E10848" s="160" t="s">
        <v>1427</v>
      </c>
      <c r="F10848" s="161">
        <v>39210</v>
      </c>
      <c r="G10848" s="162">
        <v>2007</v>
      </c>
      <c r="H10848" s="37">
        <v>140380</v>
      </c>
      <c r="I10848" s="35">
        <v>170289</v>
      </c>
      <c r="J10848" s="35">
        <v>34058</v>
      </c>
      <c r="K10848" s="33"/>
    </row>
    <row r="10849" spans="1:11" s="38" customFormat="1" ht="18" customHeight="1">
      <c r="A10849" s="33">
        <f t="shared" si="169"/>
        <v>10844</v>
      </c>
      <c r="B10849" s="160" t="s">
        <v>2146</v>
      </c>
      <c r="C10849" s="160" t="s">
        <v>14454</v>
      </c>
      <c r="D10849" s="159" t="s">
        <v>1427</v>
      </c>
      <c r="E10849" s="160" t="s">
        <v>1427</v>
      </c>
      <c r="F10849" s="161">
        <v>39210</v>
      </c>
      <c r="G10849" s="162">
        <v>2007</v>
      </c>
      <c r="H10849" s="37">
        <v>140380</v>
      </c>
      <c r="I10849" s="35">
        <v>170289</v>
      </c>
      <c r="J10849" s="35">
        <v>34058</v>
      </c>
      <c r="K10849" s="33"/>
    </row>
    <row r="10850" spans="1:11" s="38" customFormat="1" ht="18" customHeight="1">
      <c r="A10850" s="33">
        <f t="shared" si="169"/>
        <v>10845</v>
      </c>
      <c r="B10850" s="160" t="s">
        <v>2146</v>
      </c>
      <c r="C10850" s="160" t="s">
        <v>14455</v>
      </c>
      <c r="D10850" s="159" t="s">
        <v>1427</v>
      </c>
      <c r="E10850" s="160" t="s">
        <v>1427</v>
      </c>
      <c r="F10850" s="161">
        <v>39210</v>
      </c>
      <c r="G10850" s="162">
        <v>2007</v>
      </c>
      <c r="H10850" s="37">
        <v>140380</v>
      </c>
      <c r="I10850" s="35">
        <v>170289</v>
      </c>
      <c r="J10850" s="35">
        <v>34058</v>
      </c>
      <c r="K10850" s="33"/>
    </row>
    <row r="10851" spans="1:11" s="38" customFormat="1" ht="18" customHeight="1">
      <c r="A10851" s="33">
        <f t="shared" si="169"/>
        <v>10846</v>
      </c>
      <c r="B10851" s="160" t="s">
        <v>2836</v>
      </c>
      <c r="C10851" s="160" t="s">
        <v>14456</v>
      </c>
      <c r="D10851" s="159" t="s">
        <v>1427</v>
      </c>
      <c r="E10851" s="160" t="s">
        <v>1427</v>
      </c>
      <c r="F10851" s="161">
        <v>39210</v>
      </c>
      <c r="G10851" s="162">
        <v>2007</v>
      </c>
      <c r="H10851" s="37">
        <v>140380</v>
      </c>
      <c r="I10851" s="35">
        <v>170289</v>
      </c>
      <c r="J10851" s="35">
        <v>34058</v>
      </c>
      <c r="K10851" s="33"/>
    </row>
    <row r="10852" spans="1:11" s="38" customFormat="1" ht="18" customHeight="1">
      <c r="A10852" s="33">
        <f t="shared" si="169"/>
        <v>10847</v>
      </c>
      <c r="B10852" s="160" t="s">
        <v>10841</v>
      </c>
      <c r="C10852" s="160" t="s">
        <v>14457</v>
      </c>
      <c r="D10852" s="159" t="s">
        <v>1427</v>
      </c>
      <c r="E10852" s="160" t="s">
        <v>1427</v>
      </c>
      <c r="F10852" s="161">
        <v>39210</v>
      </c>
      <c r="G10852" s="162">
        <v>2007</v>
      </c>
      <c r="H10852" s="37">
        <v>140380</v>
      </c>
      <c r="I10852" s="35">
        <v>170289</v>
      </c>
      <c r="J10852" s="35">
        <v>34058</v>
      </c>
      <c r="K10852" s="33"/>
    </row>
    <row r="10853" spans="1:11" s="38" customFormat="1" ht="18" customHeight="1">
      <c r="A10853" s="33">
        <f t="shared" si="169"/>
        <v>10848</v>
      </c>
      <c r="B10853" s="160" t="s">
        <v>4554</v>
      </c>
      <c r="C10853" s="160" t="s">
        <v>14458</v>
      </c>
      <c r="D10853" s="159" t="s">
        <v>1427</v>
      </c>
      <c r="E10853" s="160" t="s">
        <v>1427</v>
      </c>
      <c r="F10853" s="161">
        <v>39210</v>
      </c>
      <c r="G10853" s="162">
        <v>2007</v>
      </c>
      <c r="H10853" s="37">
        <v>140380</v>
      </c>
      <c r="I10853" s="35">
        <v>170289</v>
      </c>
      <c r="J10853" s="35">
        <v>34058</v>
      </c>
      <c r="K10853" s="33"/>
    </row>
    <row r="10854" spans="1:11" s="38" customFormat="1" ht="18" customHeight="1">
      <c r="A10854" s="33">
        <f t="shared" si="169"/>
        <v>10849</v>
      </c>
      <c r="B10854" s="160" t="s">
        <v>4554</v>
      </c>
      <c r="C10854" s="160" t="s">
        <v>14459</v>
      </c>
      <c r="D10854" s="159" t="s">
        <v>1427</v>
      </c>
      <c r="E10854" s="160" t="s">
        <v>1427</v>
      </c>
      <c r="F10854" s="161">
        <v>39210</v>
      </c>
      <c r="G10854" s="162">
        <v>2007</v>
      </c>
      <c r="H10854" s="37">
        <v>140380</v>
      </c>
      <c r="I10854" s="35">
        <v>170289</v>
      </c>
      <c r="J10854" s="35">
        <v>34058</v>
      </c>
      <c r="K10854" s="33"/>
    </row>
    <row r="10855" spans="1:11" s="38" customFormat="1" ht="18" customHeight="1">
      <c r="A10855" s="33">
        <f t="shared" si="169"/>
        <v>10850</v>
      </c>
      <c r="B10855" s="160" t="s">
        <v>14460</v>
      </c>
      <c r="C10855" s="160" t="s">
        <v>14461</v>
      </c>
      <c r="D10855" s="159" t="s">
        <v>3991</v>
      </c>
      <c r="E10855" s="160" t="s">
        <v>3991</v>
      </c>
      <c r="F10855" s="161">
        <v>39196</v>
      </c>
      <c r="G10855" s="162">
        <v>2007</v>
      </c>
      <c r="H10855" s="37">
        <v>189000</v>
      </c>
      <c r="I10855" s="35">
        <v>229267</v>
      </c>
      <c r="J10855" s="35">
        <v>45853</v>
      </c>
      <c r="K10855" s="33"/>
    </row>
    <row r="10856" spans="1:11" s="38" customFormat="1" ht="18" customHeight="1">
      <c r="A10856" s="33">
        <f t="shared" si="169"/>
        <v>10851</v>
      </c>
      <c r="B10856" s="160" t="s">
        <v>14462</v>
      </c>
      <c r="C10856" s="160" t="s">
        <v>14463</v>
      </c>
      <c r="D10856" s="159" t="s">
        <v>3991</v>
      </c>
      <c r="E10856" s="160" t="s">
        <v>3991</v>
      </c>
      <c r="F10856" s="161">
        <v>39196</v>
      </c>
      <c r="G10856" s="162">
        <v>2007</v>
      </c>
      <c r="H10856" s="37">
        <v>189000</v>
      </c>
      <c r="I10856" s="35">
        <v>229267</v>
      </c>
      <c r="J10856" s="35">
        <v>45853</v>
      </c>
      <c r="K10856" s="33"/>
    </row>
    <row r="10857" spans="1:11" s="38" customFormat="1" ht="18" customHeight="1">
      <c r="A10857" s="33">
        <f t="shared" si="169"/>
        <v>10852</v>
      </c>
      <c r="B10857" s="160" t="s">
        <v>1940</v>
      </c>
      <c r="C10857" s="160" t="s">
        <v>14464</v>
      </c>
      <c r="D10857" s="159" t="s">
        <v>3991</v>
      </c>
      <c r="E10857" s="160" t="s">
        <v>3991</v>
      </c>
      <c r="F10857" s="161">
        <v>39196</v>
      </c>
      <c r="G10857" s="162">
        <v>2007</v>
      </c>
      <c r="H10857" s="37">
        <v>189000</v>
      </c>
      <c r="I10857" s="35">
        <v>229267</v>
      </c>
      <c r="J10857" s="35">
        <v>45853</v>
      </c>
      <c r="K10857" s="33"/>
    </row>
    <row r="10858" spans="1:11" s="38" customFormat="1" ht="18" customHeight="1">
      <c r="A10858" s="33">
        <f t="shared" si="169"/>
        <v>10853</v>
      </c>
      <c r="B10858" s="160" t="s">
        <v>9626</v>
      </c>
      <c r="C10858" s="160" t="s">
        <v>14465</v>
      </c>
      <c r="D10858" s="159" t="s">
        <v>3991</v>
      </c>
      <c r="E10858" s="160" t="s">
        <v>3991</v>
      </c>
      <c r="F10858" s="161">
        <v>39196</v>
      </c>
      <c r="G10858" s="162">
        <v>2007</v>
      </c>
      <c r="H10858" s="37">
        <v>189000</v>
      </c>
      <c r="I10858" s="35">
        <v>229267</v>
      </c>
      <c r="J10858" s="35">
        <v>45853</v>
      </c>
      <c r="K10858" s="33"/>
    </row>
    <row r="10859" spans="1:11" s="38" customFormat="1" ht="18" customHeight="1">
      <c r="A10859" s="33">
        <f t="shared" si="169"/>
        <v>10854</v>
      </c>
      <c r="B10859" s="160" t="s">
        <v>2021</v>
      </c>
      <c r="C10859" s="160" t="s">
        <v>14466</v>
      </c>
      <c r="D10859" s="159" t="s">
        <v>2949</v>
      </c>
      <c r="E10859" s="160" t="s">
        <v>2949</v>
      </c>
      <c r="F10859" s="161">
        <v>39196</v>
      </c>
      <c r="G10859" s="162">
        <v>2007</v>
      </c>
      <c r="H10859" s="37">
        <v>189000</v>
      </c>
      <c r="I10859" s="35">
        <v>229267</v>
      </c>
      <c r="J10859" s="35">
        <v>45853</v>
      </c>
      <c r="K10859" s="33"/>
    </row>
    <row r="10860" spans="1:11" s="38" customFormat="1" ht="18" customHeight="1">
      <c r="A10860" s="33">
        <f t="shared" si="169"/>
        <v>10855</v>
      </c>
      <c r="B10860" s="160" t="s">
        <v>2462</v>
      </c>
      <c r="C10860" s="160" t="s">
        <v>14467</v>
      </c>
      <c r="D10860" s="159" t="s">
        <v>1459</v>
      </c>
      <c r="E10860" s="160" t="s">
        <v>1459</v>
      </c>
      <c r="F10860" s="161">
        <v>39175</v>
      </c>
      <c r="G10860" s="162">
        <v>2007</v>
      </c>
      <c r="H10860" s="37">
        <v>221760</v>
      </c>
      <c r="I10860" s="35">
        <v>269007</v>
      </c>
      <c r="J10860" s="35">
        <v>53801</v>
      </c>
      <c r="K10860" s="33"/>
    </row>
    <row r="10861" spans="1:11" s="38" customFormat="1" ht="18" customHeight="1">
      <c r="A10861" s="33">
        <f t="shared" si="169"/>
        <v>10856</v>
      </c>
      <c r="B10861" s="160" t="s">
        <v>14431</v>
      </c>
      <c r="C10861" s="160" t="s">
        <v>14468</v>
      </c>
      <c r="D10861" s="159" t="s">
        <v>1586</v>
      </c>
      <c r="E10861" s="160" t="s">
        <v>1586</v>
      </c>
      <c r="F10861" s="161">
        <v>39079</v>
      </c>
      <c r="G10861" s="162">
        <v>2006</v>
      </c>
      <c r="H10861" s="37">
        <v>192500</v>
      </c>
      <c r="I10861" s="35">
        <v>235855</v>
      </c>
      <c r="J10861" s="35">
        <v>47171</v>
      </c>
      <c r="K10861" s="33"/>
    </row>
    <row r="10862" spans="1:11" s="38" customFormat="1" ht="18" customHeight="1">
      <c r="A10862" s="33">
        <f t="shared" si="169"/>
        <v>10857</v>
      </c>
      <c r="B10862" s="160" t="s">
        <v>4730</v>
      </c>
      <c r="C10862" s="160" t="s">
        <v>14469</v>
      </c>
      <c r="D10862" s="159" t="s">
        <v>1427</v>
      </c>
      <c r="E10862" s="160" t="s">
        <v>1427</v>
      </c>
      <c r="F10862" s="161">
        <v>39050</v>
      </c>
      <c r="G10862" s="162">
        <v>2006</v>
      </c>
      <c r="H10862" s="37">
        <v>125000</v>
      </c>
      <c r="I10862" s="35">
        <v>153152</v>
      </c>
      <c r="J10862" s="35">
        <v>30630</v>
      </c>
      <c r="K10862" s="33"/>
    </row>
    <row r="10863" spans="1:11" s="38" customFormat="1" ht="18" customHeight="1">
      <c r="A10863" s="33">
        <f t="shared" si="169"/>
        <v>10858</v>
      </c>
      <c r="B10863" s="160" t="s">
        <v>4730</v>
      </c>
      <c r="C10863" s="160" t="s">
        <v>14470</v>
      </c>
      <c r="D10863" s="159" t="s">
        <v>1427</v>
      </c>
      <c r="E10863" s="160" t="s">
        <v>1427</v>
      </c>
      <c r="F10863" s="161">
        <v>39050</v>
      </c>
      <c r="G10863" s="162">
        <v>2006</v>
      </c>
      <c r="H10863" s="37">
        <v>125000</v>
      </c>
      <c r="I10863" s="35">
        <v>153152</v>
      </c>
      <c r="J10863" s="35">
        <v>30630</v>
      </c>
      <c r="K10863" s="33"/>
    </row>
    <row r="10864" spans="1:11" s="38" customFormat="1" ht="18" customHeight="1">
      <c r="A10864" s="33">
        <f t="shared" si="169"/>
        <v>10859</v>
      </c>
      <c r="B10864" s="160" t="s">
        <v>5856</v>
      </c>
      <c r="C10864" s="160" t="s">
        <v>14471</v>
      </c>
      <c r="D10864" s="159" t="s">
        <v>1462</v>
      </c>
      <c r="E10864" s="160" t="s">
        <v>1462</v>
      </c>
      <c r="F10864" s="161">
        <v>39016</v>
      </c>
      <c r="G10864" s="162">
        <v>2006</v>
      </c>
      <c r="H10864" s="37">
        <v>183000</v>
      </c>
      <c r="I10864" s="35">
        <v>224215</v>
      </c>
      <c r="J10864" s="35">
        <v>44843</v>
      </c>
      <c r="K10864" s="33"/>
    </row>
    <row r="10865" spans="1:11" s="38" customFormat="1" ht="18" customHeight="1">
      <c r="A10865" s="33">
        <f t="shared" si="169"/>
        <v>10860</v>
      </c>
      <c r="B10865" s="160" t="s">
        <v>3177</v>
      </c>
      <c r="C10865" s="160" t="s">
        <v>14472</v>
      </c>
      <c r="D10865" s="159" t="s">
        <v>1427</v>
      </c>
      <c r="E10865" s="160" t="s">
        <v>1427</v>
      </c>
      <c r="F10865" s="161">
        <v>38981</v>
      </c>
      <c r="G10865" s="162">
        <v>2006</v>
      </c>
      <c r="H10865" s="37">
        <v>143190</v>
      </c>
      <c r="I10865" s="35">
        <v>175439</v>
      </c>
      <c r="J10865" s="35">
        <v>35088</v>
      </c>
      <c r="K10865" s="33"/>
    </row>
    <row r="10866" spans="1:11" s="38" customFormat="1" ht="18" customHeight="1">
      <c r="A10866" s="33">
        <f t="shared" si="169"/>
        <v>10861</v>
      </c>
      <c r="B10866" s="160" t="s">
        <v>3177</v>
      </c>
      <c r="C10866" s="160" t="s">
        <v>14473</v>
      </c>
      <c r="D10866" s="159" t="s">
        <v>1427</v>
      </c>
      <c r="E10866" s="160" t="s">
        <v>1427</v>
      </c>
      <c r="F10866" s="161">
        <v>38981</v>
      </c>
      <c r="G10866" s="162">
        <v>2006</v>
      </c>
      <c r="H10866" s="37">
        <v>143190</v>
      </c>
      <c r="I10866" s="35">
        <v>175439</v>
      </c>
      <c r="J10866" s="35">
        <v>35088</v>
      </c>
      <c r="K10866" s="33"/>
    </row>
    <row r="10867" spans="1:11" s="38" customFormat="1" ht="18" customHeight="1">
      <c r="A10867" s="33">
        <f t="shared" si="169"/>
        <v>10862</v>
      </c>
      <c r="B10867" s="160" t="s">
        <v>6960</v>
      </c>
      <c r="C10867" s="160" t="s">
        <v>14474</v>
      </c>
      <c r="D10867" s="159" t="s">
        <v>1459</v>
      </c>
      <c r="E10867" s="160" t="s">
        <v>1459</v>
      </c>
      <c r="F10867" s="161">
        <v>38972</v>
      </c>
      <c r="G10867" s="162">
        <v>2006</v>
      </c>
      <c r="H10867" s="37">
        <v>243100</v>
      </c>
      <c r="I10867" s="35">
        <v>297851</v>
      </c>
      <c r="J10867" s="35">
        <v>59570</v>
      </c>
      <c r="K10867" s="33"/>
    </row>
    <row r="10868" spans="1:11" s="38" customFormat="1" ht="18" customHeight="1">
      <c r="A10868" s="33">
        <f t="shared" si="169"/>
        <v>10863</v>
      </c>
      <c r="B10868" s="160" t="s">
        <v>4080</v>
      </c>
      <c r="C10868" s="160" t="s">
        <v>14475</v>
      </c>
      <c r="D10868" s="159" t="s">
        <v>4076</v>
      </c>
      <c r="E10868" s="160" t="s">
        <v>4076</v>
      </c>
      <c r="F10868" s="161">
        <v>38867</v>
      </c>
      <c r="G10868" s="162">
        <v>2006</v>
      </c>
      <c r="H10868" s="37">
        <v>698720</v>
      </c>
      <c r="I10868" s="35">
        <v>856085</v>
      </c>
      <c r="J10868" s="35">
        <v>171217</v>
      </c>
      <c r="K10868" s="33"/>
    </row>
    <row r="10869" spans="1:11" s="38" customFormat="1" ht="18" customHeight="1">
      <c r="A10869" s="33">
        <f t="shared" si="169"/>
        <v>10864</v>
      </c>
      <c r="B10869" s="160" t="s">
        <v>4035</v>
      </c>
      <c r="C10869" s="160" t="s">
        <v>14476</v>
      </c>
      <c r="D10869" s="159" t="s">
        <v>2421</v>
      </c>
      <c r="E10869" s="160" t="s">
        <v>1422</v>
      </c>
      <c r="F10869" s="161">
        <v>38833</v>
      </c>
      <c r="G10869" s="162">
        <v>2006</v>
      </c>
      <c r="H10869" s="37">
        <v>210120</v>
      </c>
      <c r="I10869" s="35">
        <v>257443</v>
      </c>
      <c r="J10869" s="35">
        <v>51489</v>
      </c>
      <c r="K10869" s="33"/>
    </row>
    <row r="10870" spans="1:11" s="38" customFormat="1" ht="18" customHeight="1">
      <c r="A10870" s="33">
        <f t="shared" si="169"/>
        <v>10865</v>
      </c>
      <c r="B10870" s="160" t="s">
        <v>3328</v>
      </c>
      <c r="C10870" s="160" t="s">
        <v>14477</v>
      </c>
      <c r="D10870" s="159" t="s">
        <v>2421</v>
      </c>
      <c r="E10870" s="160" t="s">
        <v>1422</v>
      </c>
      <c r="F10870" s="161">
        <v>38826</v>
      </c>
      <c r="G10870" s="162">
        <v>2006</v>
      </c>
      <c r="H10870" s="37">
        <v>229900</v>
      </c>
      <c r="I10870" s="35">
        <v>281678</v>
      </c>
      <c r="J10870" s="35">
        <v>56336</v>
      </c>
      <c r="K10870" s="33"/>
    </row>
    <row r="10871" spans="1:11" s="38" customFormat="1" ht="18" customHeight="1">
      <c r="A10871" s="33">
        <f t="shared" si="169"/>
        <v>10866</v>
      </c>
      <c r="B10871" s="160" t="s">
        <v>3328</v>
      </c>
      <c r="C10871" s="160" t="s">
        <v>14478</v>
      </c>
      <c r="D10871" s="159" t="s">
        <v>2421</v>
      </c>
      <c r="E10871" s="160" t="s">
        <v>1422</v>
      </c>
      <c r="F10871" s="161">
        <v>38826</v>
      </c>
      <c r="G10871" s="162">
        <v>2006</v>
      </c>
      <c r="H10871" s="37">
        <v>229900</v>
      </c>
      <c r="I10871" s="35">
        <v>281678</v>
      </c>
      <c r="J10871" s="35">
        <v>56336</v>
      </c>
      <c r="K10871" s="33"/>
    </row>
    <row r="10872" spans="1:11" s="38" customFormat="1" ht="18" customHeight="1">
      <c r="A10872" s="33">
        <f t="shared" si="169"/>
        <v>10867</v>
      </c>
      <c r="B10872" s="160" t="s">
        <v>5626</v>
      </c>
      <c r="C10872" s="160" t="s">
        <v>14479</v>
      </c>
      <c r="D10872" s="159" t="s">
        <v>1422</v>
      </c>
      <c r="E10872" s="160" t="s">
        <v>1422</v>
      </c>
      <c r="F10872" s="161">
        <v>38817</v>
      </c>
      <c r="G10872" s="162">
        <v>2006</v>
      </c>
      <c r="H10872" s="37">
        <v>193840</v>
      </c>
      <c r="I10872" s="35">
        <v>237496</v>
      </c>
      <c r="J10872" s="35">
        <v>47499</v>
      </c>
      <c r="K10872" s="33"/>
    </row>
    <row r="10873" spans="1:11" s="38" customFormat="1" ht="18" customHeight="1">
      <c r="A10873" s="33">
        <f t="shared" si="169"/>
        <v>10868</v>
      </c>
      <c r="B10873" s="160" t="s">
        <v>4454</v>
      </c>
      <c r="C10873" s="160" t="s">
        <v>14480</v>
      </c>
      <c r="D10873" s="159" t="s">
        <v>1422</v>
      </c>
      <c r="E10873" s="160" t="s">
        <v>1422</v>
      </c>
      <c r="F10873" s="161">
        <v>38817</v>
      </c>
      <c r="G10873" s="162">
        <v>2006</v>
      </c>
      <c r="H10873" s="37">
        <v>167000</v>
      </c>
      <c r="I10873" s="35">
        <v>204612</v>
      </c>
      <c r="J10873" s="35">
        <v>40922</v>
      </c>
      <c r="K10873" s="33"/>
    </row>
    <row r="10874" spans="1:11" s="38" customFormat="1" ht="18" customHeight="1">
      <c r="A10874" s="33">
        <f t="shared" si="169"/>
        <v>10869</v>
      </c>
      <c r="B10874" s="160" t="s">
        <v>3177</v>
      </c>
      <c r="C10874" s="160" t="s">
        <v>14481</v>
      </c>
      <c r="D10874" s="159" t="s">
        <v>1422</v>
      </c>
      <c r="E10874" s="160" t="s">
        <v>1422</v>
      </c>
      <c r="F10874" s="161">
        <v>38817</v>
      </c>
      <c r="G10874" s="162">
        <v>2006</v>
      </c>
      <c r="H10874" s="37">
        <v>167000</v>
      </c>
      <c r="I10874" s="35">
        <v>204612</v>
      </c>
      <c r="J10874" s="35">
        <v>40922</v>
      </c>
      <c r="K10874" s="33"/>
    </row>
    <row r="10875" spans="1:11" s="38" customFormat="1" ht="18" customHeight="1">
      <c r="A10875" s="33">
        <f t="shared" si="169"/>
        <v>10870</v>
      </c>
      <c r="B10875" s="160" t="s">
        <v>4454</v>
      </c>
      <c r="C10875" s="160" t="s">
        <v>14482</v>
      </c>
      <c r="D10875" s="159" t="s">
        <v>1422</v>
      </c>
      <c r="E10875" s="160" t="s">
        <v>1422</v>
      </c>
      <c r="F10875" s="161">
        <v>38817</v>
      </c>
      <c r="G10875" s="162">
        <v>2006</v>
      </c>
      <c r="H10875" s="37">
        <v>167000</v>
      </c>
      <c r="I10875" s="35">
        <v>204612</v>
      </c>
      <c r="J10875" s="35">
        <v>40922</v>
      </c>
      <c r="K10875" s="33"/>
    </row>
    <row r="10876" spans="1:11" s="38" customFormat="1" ht="18" customHeight="1">
      <c r="A10876" s="33">
        <f t="shared" si="169"/>
        <v>10871</v>
      </c>
      <c r="B10876" s="160" t="s">
        <v>2363</v>
      </c>
      <c r="C10876" s="160" t="s">
        <v>14483</v>
      </c>
      <c r="D10876" s="159" t="s">
        <v>1422</v>
      </c>
      <c r="E10876" s="160" t="s">
        <v>1422</v>
      </c>
      <c r="F10876" s="161">
        <v>38814</v>
      </c>
      <c r="G10876" s="162">
        <v>2006</v>
      </c>
      <c r="H10876" s="37">
        <v>134000</v>
      </c>
      <c r="I10876" s="35">
        <v>164179</v>
      </c>
      <c r="J10876" s="35">
        <v>32836</v>
      </c>
      <c r="K10876" s="33"/>
    </row>
    <row r="10877" spans="1:11" s="38" customFormat="1" ht="18" customHeight="1">
      <c r="A10877" s="33">
        <f t="shared" si="169"/>
        <v>10872</v>
      </c>
      <c r="B10877" s="160" t="s">
        <v>1963</v>
      </c>
      <c r="C10877" s="160" t="s">
        <v>14484</v>
      </c>
      <c r="D10877" s="159" t="s">
        <v>1586</v>
      </c>
      <c r="E10877" s="160" t="s">
        <v>1586</v>
      </c>
      <c r="F10877" s="161">
        <v>38812</v>
      </c>
      <c r="G10877" s="162">
        <v>2006</v>
      </c>
      <c r="H10877" s="37">
        <v>324500</v>
      </c>
      <c r="I10877" s="35">
        <v>397584</v>
      </c>
      <c r="J10877" s="35">
        <v>79517</v>
      </c>
      <c r="K10877" s="33"/>
    </row>
    <row r="10878" spans="1:11" s="38" customFormat="1" ht="18" customHeight="1">
      <c r="A10878" s="33">
        <f t="shared" si="169"/>
        <v>10873</v>
      </c>
      <c r="B10878" s="160" t="s">
        <v>4506</v>
      </c>
      <c r="C10878" s="160" t="s">
        <v>14485</v>
      </c>
      <c r="D10878" s="159" t="s">
        <v>1586</v>
      </c>
      <c r="E10878" s="160" t="s">
        <v>1586</v>
      </c>
      <c r="F10878" s="161">
        <v>38812</v>
      </c>
      <c r="G10878" s="162">
        <v>2006</v>
      </c>
      <c r="H10878" s="37">
        <v>324500</v>
      </c>
      <c r="I10878" s="35">
        <v>397584</v>
      </c>
      <c r="J10878" s="35">
        <v>79517</v>
      </c>
      <c r="K10878" s="33"/>
    </row>
    <row r="10879" spans="1:11" s="38" customFormat="1" ht="18" customHeight="1">
      <c r="A10879" s="33">
        <f t="shared" si="169"/>
        <v>10874</v>
      </c>
      <c r="B10879" s="160" t="s">
        <v>2836</v>
      </c>
      <c r="C10879" s="160" t="s">
        <v>14486</v>
      </c>
      <c r="D10879" s="159" t="s">
        <v>1422</v>
      </c>
      <c r="E10879" s="160" t="s">
        <v>1422</v>
      </c>
      <c r="F10879" s="161">
        <v>38806</v>
      </c>
      <c r="G10879" s="162">
        <v>2006</v>
      </c>
      <c r="H10879" s="37">
        <v>167100</v>
      </c>
      <c r="I10879" s="35">
        <v>204734</v>
      </c>
      <c r="J10879" s="35">
        <v>40947</v>
      </c>
      <c r="K10879" s="33"/>
    </row>
    <row r="10880" spans="1:11" s="38" customFormat="1" ht="18" customHeight="1">
      <c r="A10880" s="33">
        <f t="shared" si="169"/>
        <v>10875</v>
      </c>
      <c r="B10880" s="160" t="s">
        <v>2182</v>
      </c>
      <c r="C10880" s="160" t="s">
        <v>14487</v>
      </c>
      <c r="D10880" s="159" t="s">
        <v>1427</v>
      </c>
      <c r="E10880" s="160" t="s">
        <v>1427</v>
      </c>
      <c r="F10880" s="161">
        <v>38672</v>
      </c>
      <c r="G10880" s="162">
        <v>2005</v>
      </c>
      <c r="H10880" s="37">
        <v>161970</v>
      </c>
      <c r="I10880" s="35">
        <v>197901</v>
      </c>
      <c r="J10880" s="35">
        <v>39580</v>
      </c>
      <c r="K10880" s="33"/>
    </row>
    <row r="10881" spans="1:11" s="38" customFormat="1" ht="18" customHeight="1">
      <c r="A10881" s="33">
        <f t="shared" si="169"/>
        <v>10876</v>
      </c>
      <c r="B10881" s="160" t="s">
        <v>5481</v>
      </c>
      <c r="C10881" s="160" t="s">
        <v>14488</v>
      </c>
      <c r="D10881" s="159" t="s">
        <v>1432</v>
      </c>
      <c r="E10881" s="160" t="s">
        <v>1432</v>
      </c>
      <c r="F10881" s="161">
        <v>38657</v>
      </c>
      <c r="G10881" s="162">
        <v>2005</v>
      </c>
      <c r="H10881" s="37">
        <v>197000</v>
      </c>
      <c r="I10881" s="35">
        <v>240702</v>
      </c>
      <c r="J10881" s="35">
        <v>48140</v>
      </c>
      <c r="K10881" s="33"/>
    </row>
    <row r="10882" spans="1:11" s="38" customFormat="1" ht="18" customHeight="1">
      <c r="A10882" s="33">
        <f t="shared" si="169"/>
        <v>10877</v>
      </c>
      <c r="B10882" s="160" t="s">
        <v>2525</v>
      </c>
      <c r="C10882" s="160" t="s">
        <v>14489</v>
      </c>
      <c r="D10882" s="159" t="s">
        <v>1432</v>
      </c>
      <c r="E10882" s="160" t="s">
        <v>1432</v>
      </c>
      <c r="F10882" s="161">
        <v>38657</v>
      </c>
      <c r="G10882" s="162">
        <v>2005</v>
      </c>
      <c r="H10882" s="37">
        <v>197000</v>
      </c>
      <c r="I10882" s="35">
        <v>240702</v>
      </c>
      <c r="J10882" s="35">
        <v>48140</v>
      </c>
      <c r="K10882" s="33"/>
    </row>
    <row r="10883" spans="1:11" s="38" customFormat="1" ht="18" customHeight="1">
      <c r="A10883" s="33">
        <f t="shared" si="169"/>
        <v>10878</v>
      </c>
      <c r="B10883" s="160" t="s">
        <v>5270</v>
      </c>
      <c r="C10883" s="160" t="s">
        <v>14490</v>
      </c>
      <c r="D10883" s="159" t="s">
        <v>14491</v>
      </c>
      <c r="E10883" s="160" t="s">
        <v>1432</v>
      </c>
      <c r="F10883" s="161">
        <v>38657</v>
      </c>
      <c r="G10883" s="162">
        <v>2005</v>
      </c>
      <c r="H10883" s="37">
        <v>197000</v>
      </c>
      <c r="I10883" s="35">
        <v>240702</v>
      </c>
      <c r="J10883" s="35">
        <v>48140</v>
      </c>
      <c r="K10883" s="33"/>
    </row>
    <row r="10884" spans="1:11" s="38" customFormat="1" ht="18" customHeight="1">
      <c r="A10884" s="33">
        <f t="shared" si="169"/>
        <v>10879</v>
      </c>
      <c r="B10884" s="160" t="s">
        <v>5922</v>
      </c>
      <c r="C10884" s="160" t="s">
        <v>14492</v>
      </c>
      <c r="D10884" s="159" t="s">
        <v>1432</v>
      </c>
      <c r="E10884" s="160" t="s">
        <v>1432</v>
      </c>
      <c r="F10884" s="161">
        <v>38657</v>
      </c>
      <c r="G10884" s="162">
        <v>2005</v>
      </c>
      <c r="H10884" s="37">
        <v>197000</v>
      </c>
      <c r="I10884" s="35">
        <v>240702</v>
      </c>
      <c r="J10884" s="35">
        <v>48140</v>
      </c>
      <c r="K10884" s="33"/>
    </row>
    <row r="10885" spans="1:11" s="38" customFormat="1" ht="18" customHeight="1">
      <c r="A10885" s="33">
        <f t="shared" si="169"/>
        <v>10880</v>
      </c>
      <c r="B10885" s="160" t="s">
        <v>5257</v>
      </c>
      <c r="C10885" s="160" t="s">
        <v>14493</v>
      </c>
      <c r="D10885" s="159" t="s">
        <v>1432</v>
      </c>
      <c r="E10885" s="160" t="s">
        <v>1432</v>
      </c>
      <c r="F10885" s="161">
        <v>38657</v>
      </c>
      <c r="G10885" s="162">
        <v>2005</v>
      </c>
      <c r="H10885" s="37">
        <v>197000</v>
      </c>
      <c r="I10885" s="35">
        <v>240702</v>
      </c>
      <c r="J10885" s="35">
        <v>48140</v>
      </c>
      <c r="K10885" s="33"/>
    </row>
    <row r="10886" spans="1:11" s="38" customFormat="1" ht="18" customHeight="1">
      <c r="A10886" s="33">
        <f t="shared" si="169"/>
        <v>10881</v>
      </c>
      <c r="B10886" s="160" t="s">
        <v>2081</v>
      </c>
      <c r="C10886" s="160" t="s">
        <v>14494</v>
      </c>
      <c r="D10886" s="159" t="s">
        <v>1427</v>
      </c>
      <c r="E10886" s="160" t="s">
        <v>1427</v>
      </c>
      <c r="F10886" s="161">
        <v>38638</v>
      </c>
      <c r="G10886" s="162">
        <v>2005</v>
      </c>
      <c r="H10886" s="37">
        <v>161970</v>
      </c>
      <c r="I10886" s="35">
        <v>197901</v>
      </c>
      <c r="J10886" s="35">
        <v>39580</v>
      </c>
      <c r="K10886" s="33"/>
    </row>
    <row r="10887" spans="1:11" s="38" customFormat="1" ht="18" customHeight="1">
      <c r="A10887" s="33">
        <f t="shared" ref="A10887:A10950" si="170">A10886+1</f>
        <v>10882</v>
      </c>
      <c r="B10887" s="160" t="s">
        <v>11989</v>
      </c>
      <c r="C10887" s="160" t="s">
        <v>14495</v>
      </c>
      <c r="D10887" s="159" t="s">
        <v>1432</v>
      </c>
      <c r="E10887" s="160" t="s">
        <v>1432</v>
      </c>
      <c r="F10887" s="161">
        <v>38609</v>
      </c>
      <c r="G10887" s="162">
        <v>2005</v>
      </c>
      <c r="H10887" s="37">
        <v>186100</v>
      </c>
      <c r="I10887" s="35">
        <v>227384</v>
      </c>
      <c r="J10887" s="35">
        <v>45477</v>
      </c>
      <c r="K10887" s="33"/>
    </row>
    <row r="10888" spans="1:11" s="38" customFormat="1" ht="18" customHeight="1">
      <c r="A10888" s="33">
        <f t="shared" si="170"/>
        <v>10883</v>
      </c>
      <c r="B10888" s="160" t="s">
        <v>2081</v>
      </c>
      <c r="C10888" s="160" t="s">
        <v>14496</v>
      </c>
      <c r="D10888" s="159" t="s">
        <v>1422</v>
      </c>
      <c r="E10888" s="160" t="s">
        <v>1422</v>
      </c>
      <c r="F10888" s="161">
        <v>38609</v>
      </c>
      <c r="G10888" s="162">
        <v>2005</v>
      </c>
      <c r="H10888" s="37">
        <v>104000</v>
      </c>
      <c r="I10888" s="35">
        <v>127071</v>
      </c>
      <c r="J10888" s="35">
        <v>25414</v>
      </c>
      <c r="K10888" s="33"/>
    </row>
    <row r="10889" spans="1:11" s="38" customFormat="1" ht="18" customHeight="1">
      <c r="A10889" s="33">
        <f t="shared" si="170"/>
        <v>10884</v>
      </c>
      <c r="B10889" s="160" t="s">
        <v>2758</v>
      </c>
      <c r="C10889" s="160" t="s">
        <v>14497</v>
      </c>
      <c r="D10889" s="159" t="s">
        <v>2760</v>
      </c>
      <c r="E10889" s="160" t="s">
        <v>1422</v>
      </c>
      <c r="F10889" s="161">
        <v>38609</v>
      </c>
      <c r="G10889" s="162">
        <v>2005</v>
      </c>
      <c r="H10889" s="37">
        <v>104000</v>
      </c>
      <c r="I10889" s="35">
        <v>127071</v>
      </c>
      <c r="J10889" s="35">
        <v>25414</v>
      </c>
      <c r="K10889" s="33"/>
    </row>
    <row r="10890" spans="1:11" s="38" customFormat="1" ht="18" customHeight="1">
      <c r="A10890" s="33">
        <f t="shared" si="170"/>
        <v>10885</v>
      </c>
      <c r="B10890" s="160" t="s">
        <v>2018</v>
      </c>
      <c r="C10890" s="160" t="s">
        <v>14498</v>
      </c>
      <c r="D10890" s="159" t="s">
        <v>2020</v>
      </c>
      <c r="E10890" s="160" t="s">
        <v>1422</v>
      </c>
      <c r="F10890" s="161">
        <v>38609</v>
      </c>
      <c r="G10890" s="162">
        <v>2005</v>
      </c>
      <c r="H10890" s="37">
        <v>104000</v>
      </c>
      <c r="I10890" s="35">
        <v>127071</v>
      </c>
      <c r="J10890" s="35">
        <v>25414</v>
      </c>
      <c r="K10890" s="33"/>
    </row>
    <row r="10891" spans="1:11" s="38" customFormat="1" ht="18" customHeight="1">
      <c r="A10891" s="33">
        <f t="shared" si="170"/>
        <v>10886</v>
      </c>
      <c r="B10891" s="160" t="s">
        <v>5887</v>
      </c>
      <c r="C10891" s="160" t="s">
        <v>14499</v>
      </c>
      <c r="D10891" s="159" t="s">
        <v>1432</v>
      </c>
      <c r="E10891" s="160" t="s">
        <v>1432</v>
      </c>
      <c r="F10891" s="161">
        <v>38567</v>
      </c>
      <c r="G10891" s="162">
        <v>2005</v>
      </c>
      <c r="H10891" s="37">
        <v>186100</v>
      </c>
      <c r="I10891" s="35">
        <v>227384</v>
      </c>
      <c r="J10891" s="35">
        <v>45477</v>
      </c>
      <c r="K10891" s="33"/>
    </row>
    <row r="10892" spans="1:11" s="38" customFormat="1" ht="18" customHeight="1">
      <c r="A10892" s="33">
        <f t="shared" si="170"/>
        <v>10887</v>
      </c>
      <c r="B10892" s="160" t="s">
        <v>4454</v>
      </c>
      <c r="C10892" s="160" t="s">
        <v>14500</v>
      </c>
      <c r="D10892" s="159" t="s">
        <v>1432</v>
      </c>
      <c r="E10892" s="160" t="s">
        <v>1432</v>
      </c>
      <c r="F10892" s="161">
        <v>38567</v>
      </c>
      <c r="G10892" s="162">
        <v>2005</v>
      </c>
      <c r="H10892" s="37">
        <v>186100</v>
      </c>
      <c r="I10892" s="35">
        <v>227384</v>
      </c>
      <c r="J10892" s="35">
        <v>45477</v>
      </c>
      <c r="K10892" s="33"/>
    </row>
    <row r="10893" spans="1:11" s="38" customFormat="1" ht="18" customHeight="1">
      <c r="A10893" s="33">
        <f t="shared" si="170"/>
        <v>10888</v>
      </c>
      <c r="B10893" s="160" t="s">
        <v>4454</v>
      </c>
      <c r="C10893" s="160" t="s">
        <v>14501</v>
      </c>
      <c r="D10893" s="159" t="s">
        <v>1432</v>
      </c>
      <c r="E10893" s="160" t="s">
        <v>1432</v>
      </c>
      <c r="F10893" s="161">
        <v>38567</v>
      </c>
      <c r="G10893" s="162">
        <v>2005</v>
      </c>
      <c r="H10893" s="37">
        <v>186100</v>
      </c>
      <c r="I10893" s="35">
        <v>227384</v>
      </c>
      <c r="J10893" s="35">
        <v>45477</v>
      </c>
      <c r="K10893" s="33"/>
    </row>
    <row r="10894" spans="1:11" s="38" customFormat="1" ht="18" customHeight="1">
      <c r="A10894" s="33">
        <f t="shared" si="170"/>
        <v>10889</v>
      </c>
      <c r="B10894" s="160" t="s">
        <v>4454</v>
      </c>
      <c r="C10894" s="160" t="s">
        <v>14502</v>
      </c>
      <c r="D10894" s="159" t="s">
        <v>1432</v>
      </c>
      <c r="E10894" s="160" t="s">
        <v>1432</v>
      </c>
      <c r="F10894" s="161">
        <v>38567</v>
      </c>
      <c r="G10894" s="162">
        <v>2005</v>
      </c>
      <c r="H10894" s="37">
        <v>186100</v>
      </c>
      <c r="I10894" s="35">
        <v>227384</v>
      </c>
      <c r="J10894" s="35">
        <v>45477</v>
      </c>
      <c r="K10894" s="33"/>
    </row>
    <row r="10895" spans="1:11" s="38" customFormat="1" ht="18" customHeight="1">
      <c r="A10895" s="33">
        <f t="shared" si="170"/>
        <v>10890</v>
      </c>
      <c r="B10895" s="160" t="s">
        <v>3326</v>
      </c>
      <c r="C10895" s="160" t="s">
        <v>14503</v>
      </c>
      <c r="D10895" s="159" t="s">
        <v>2421</v>
      </c>
      <c r="E10895" s="160" t="s">
        <v>1422</v>
      </c>
      <c r="F10895" s="161">
        <v>38530</v>
      </c>
      <c r="G10895" s="162">
        <v>2005</v>
      </c>
      <c r="H10895" s="37">
        <v>229900</v>
      </c>
      <c r="I10895" s="35">
        <v>280901</v>
      </c>
      <c r="J10895" s="35">
        <v>56180</v>
      </c>
      <c r="K10895" s="33"/>
    </row>
    <row r="10896" spans="1:11" s="38" customFormat="1" ht="18" customHeight="1">
      <c r="A10896" s="33">
        <f t="shared" si="170"/>
        <v>10891</v>
      </c>
      <c r="B10896" s="160" t="s">
        <v>3326</v>
      </c>
      <c r="C10896" s="160" t="s">
        <v>14504</v>
      </c>
      <c r="D10896" s="159" t="s">
        <v>2421</v>
      </c>
      <c r="E10896" s="160" t="s">
        <v>1422</v>
      </c>
      <c r="F10896" s="161">
        <v>38530</v>
      </c>
      <c r="G10896" s="162">
        <v>2005</v>
      </c>
      <c r="H10896" s="37">
        <v>229900</v>
      </c>
      <c r="I10896" s="35">
        <v>280901</v>
      </c>
      <c r="J10896" s="35">
        <v>56180</v>
      </c>
      <c r="K10896" s="33"/>
    </row>
    <row r="10897" spans="1:11" s="38" customFormat="1" ht="18" customHeight="1">
      <c r="A10897" s="33">
        <f t="shared" si="170"/>
        <v>10892</v>
      </c>
      <c r="B10897" s="160" t="s">
        <v>4312</v>
      </c>
      <c r="C10897" s="160" t="s">
        <v>14505</v>
      </c>
      <c r="D10897" s="159" t="s">
        <v>6499</v>
      </c>
      <c r="E10897" s="160" t="s">
        <v>2421</v>
      </c>
      <c r="F10897" s="161">
        <v>38530</v>
      </c>
      <c r="G10897" s="162">
        <v>2005</v>
      </c>
      <c r="H10897" s="37">
        <v>229900</v>
      </c>
      <c r="I10897" s="35">
        <v>280901</v>
      </c>
      <c r="J10897" s="35">
        <v>56180</v>
      </c>
      <c r="K10897" s="33"/>
    </row>
    <row r="10898" spans="1:11" s="38" customFormat="1" ht="18" customHeight="1">
      <c r="A10898" s="33">
        <f t="shared" si="170"/>
        <v>10893</v>
      </c>
      <c r="B10898" s="160" t="s">
        <v>6292</v>
      </c>
      <c r="C10898" s="160" t="s">
        <v>14506</v>
      </c>
      <c r="D10898" s="159" t="s">
        <v>2232</v>
      </c>
      <c r="E10898" s="160" t="s">
        <v>2232</v>
      </c>
      <c r="F10898" s="161">
        <v>38530</v>
      </c>
      <c r="G10898" s="162">
        <v>2005</v>
      </c>
      <c r="H10898" s="37">
        <v>781000</v>
      </c>
      <c r="I10898" s="35">
        <v>954256</v>
      </c>
      <c r="J10898" s="35">
        <v>190851</v>
      </c>
      <c r="K10898" s="33"/>
    </row>
    <row r="10899" spans="1:11" s="38" customFormat="1" ht="18" customHeight="1">
      <c r="A10899" s="33">
        <f t="shared" si="170"/>
        <v>10894</v>
      </c>
      <c r="B10899" s="160" t="s">
        <v>14431</v>
      </c>
      <c r="C10899" s="160" t="s">
        <v>14507</v>
      </c>
      <c r="D10899" s="159" t="s">
        <v>1586</v>
      </c>
      <c r="E10899" s="160" t="s">
        <v>1586</v>
      </c>
      <c r="F10899" s="161">
        <v>38530</v>
      </c>
      <c r="G10899" s="162">
        <v>2005</v>
      </c>
      <c r="H10899" s="37">
        <v>328900</v>
      </c>
      <c r="I10899" s="35">
        <v>401863</v>
      </c>
      <c r="J10899" s="35">
        <v>80373</v>
      </c>
      <c r="K10899" s="33"/>
    </row>
    <row r="10900" spans="1:11" ht="18" customHeight="1">
      <c r="A10900" s="33">
        <f t="shared" si="170"/>
        <v>10895</v>
      </c>
      <c r="B10900" s="160" t="s">
        <v>2340</v>
      </c>
      <c r="C10900" s="160" t="s">
        <v>14508</v>
      </c>
      <c r="D10900" s="159" t="s">
        <v>1586</v>
      </c>
      <c r="E10900" s="160" t="s">
        <v>1586</v>
      </c>
      <c r="F10900" s="161">
        <v>38530</v>
      </c>
      <c r="G10900" s="162">
        <v>2005</v>
      </c>
      <c r="H10900" s="37">
        <v>322300</v>
      </c>
      <c r="I10900" s="35">
        <v>393799</v>
      </c>
      <c r="J10900" s="35">
        <v>78760</v>
      </c>
      <c r="K10900" s="33"/>
    </row>
    <row r="10901" spans="1:11" ht="18" customHeight="1">
      <c r="A10901" s="33">
        <f t="shared" si="170"/>
        <v>10896</v>
      </c>
      <c r="B10901" s="160" t="s">
        <v>5922</v>
      </c>
      <c r="C10901" s="160" t="s">
        <v>14509</v>
      </c>
      <c r="D10901" s="159" t="s">
        <v>1432</v>
      </c>
      <c r="E10901" s="160" t="s">
        <v>1432</v>
      </c>
      <c r="F10901" s="161">
        <v>38530</v>
      </c>
      <c r="G10901" s="162">
        <v>2005</v>
      </c>
      <c r="H10901" s="37">
        <v>253000</v>
      </c>
      <c r="I10901" s="35">
        <v>309125</v>
      </c>
      <c r="J10901" s="35">
        <v>61825</v>
      </c>
      <c r="K10901" s="33"/>
    </row>
    <row r="10902" spans="1:11" ht="18" customHeight="1">
      <c r="A10902" s="33">
        <f t="shared" si="170"/>
        <v>10897</v>
      </c>
      <c r="B10902" s="160" t="s">
        <v>13419</v>
      </c>
      <c r="C10902" s="160" t="s">
        <v>14510</v>
      </c>
      <c r="D10902" s="159" t="s">
        <v>1432</v>
      </c>
      <c r="E10902" s="160" t="s">
        <v>1432</v>
      </c>
      <c r="F10902" s="161">
        <v>38530</v>
      </c>
      <c r="G10902" s="162">
        <v>2005</v>
      </c>
      <c r="H10902" s="37">
        <v>253000</v>
      </c>
      <c r="I10902" s="35">
        <v>309125</v>
      </c>
      <c r="J10902" s="35">
        <v>61825</v>
      </c>
      <c r="K10902" s="33"/>
    </row>
    <row r="10903" spans="1:11" ht="18" customHeight="1">
      <c r="A10903" s="33">
        <f t="shared" si="170"/>
        <v>10898</v>
      </c>
      <c r="B10903" s="160" t="s">
        <v>2081</v>
      </c>
      <c r="C10903" s="160" t="s">
        <v>14511</v>
      </c>
      <c r="D10903" s="159" t="s">
        <v>1432</v>
      </c>
      <c r="E10903" s="160" t="s">
        <v>1432</v>
      </c>
      <c r="F10903" s="161">
        <v>38530</v>
      </c>
      <c r="G10903" s="162">
        <v>2005</v>
      </c>
      <c r="H10903" s="37">
        <v>253000</v>
      </c>
      <c r="I10903" s="35">
        <v>309125</v>
      </c>
      <c r="J10903" s="35">
        <v>61825</v>
      </c>
      <c r="K10903" s="33"/>
    </row>
    <row r="10904" spans="1:11" ht="18" customHeight="1">
      <c r="A10904" s="33">
        <f t="shared" si="170"/>
        <v>10899</v>
      </c>
      <c r="B10904" s="160" t="s">
        <v>4721</v>
      </c>
      <c r="C10904" s="160" t="s">
        <v>14512</v>
      </c>
      <c r="D10904" s="159" t="s">
        <v>1432</v>
      </c>
      <c r="E10904" s="160" t="s">
        <v>1432</v>
      </c>
      <c r="F10904" s="161">
        <v>38530</v>
      </c>
      <c r="G10904" s="162">
        <v>2005</v>
      </c>
      <c r="H10904" s="37">
        <v>253000</v>
      </c>
      <c r="I10904" s="35">
        <v>309125</v>
      </c>
      <c r="J10904" s="35">
        <v>61825</v>
      </c>
      <c r="K10904" s="33"/>
    </row>
    <row r="10905" spans="1:11" ht="18" customHeight="1">
      <c r="A10905" s="33">
        <f t="shared" si="170"/>
        <v>10900</v>
      </c>
      <c r="B10905" s="160" t="s">
        <v>4721</v>
      </c>
      <c r="C10905" s="160" t="s">
        <v>14513</v>
      </c>
      <c r="D10905" s="159" t="s">
        <v>1432</v>
      </c>
      <c r="E10905" s="160" t="s">
        <v>1432</v>
      </c>
      <c r="F10905" s="161">
        <v>38530</v>
      </c>
      <c r="G10905" s="162">
        <v>2005</v>
      </c>
      <c r="H10905" s="37">
        <v>253000</v>
      </c>
      <c r="I10905" s="35">
        <v>309125</v>
      </c>
      <c r="J10905" s="35">
        <v>61825</v>
      </c>
      <c r="K10905" s="33"/>
    </row>
    <row r="10906" spans="1:11" ht="18" customHeight="1">
      <c r="A10906" s="33">
        <f t="shared" si="170"/>
        <v>10901</v>
      </c>
      <c r="B10906" s="160" t="s">
        <v>4445</v>
      </c>
      <c r="C10906" s="160" t="s">
        <v>14514</v>
      </c>
      <c r="D10906" s="159" t="s">
        <v>1432</v>
      </c>
      <c r="E10906" s="160" t="s">
        <v>1432</v>
      </c>
      <c r="F10906" s="161">
        <v>38530</v>
      </c>
      <c r="G10906" s="162">
        <v>2005</v>
      </c>
      <c r="H10906" s="37">
        <v>253000</v>
      </c>
      <c r="I10906" s="35">
        <v>309125</v>
      </c>
      <c r="J10906" s="35">
        <v>61825</v>
      </c>
      <c r="K10906" s="33"/>
    </row>
    <row r="10907" spans="1:11" ht="18" customHeight="1">
      <c r="A10907" s="33">
        <f t="shared" si="170"/>
        <v>10902</v>
      </c>
      <c r="B10907" s="160" t="s">
        <v>5270</v>
      </c>
      <c r="C10907" s="160" t="s">
        <v>14515</v>
      </c>
      <c r="D10907" s="159" t="s">
        <v>14516</v>
      </c>
      <c r="E10907" s="160" t="s">
        <v>1432</v>
      </c>
      <c r="F10907" s="161">
        <v>38530</v>
      </c>
      <c r="G10907" s="162">
        <v>2005</v>
      </c>
      <c r="H10907" s="37">
        <v>253000</v>
      </c>
      <c r="I10907" s="35">
        <v>309125</v>
      </c>
      <c r="J10907" s="35">
        <v>61825</v>
      </c>
      <c r="K10907" s="33"/>
    </row>
    <row r="10908" spans="1:11" ht="18" customHeight="1">
      <c r="A10908" s="33">
        <f t="shared" si="170"/>
        <v>10903</v>
      </c>
      <c r="B10908" s="160" t="s">
        <v>2013</v>
      </c>
      <c r="C10908" s="160" t="s">
        <v>14517</v>
      </c>
      <c r="D10908" s="159" t="s">
        <v>14491</v>
      </c>
      <c r="E10908" s="160" t="s">
        <v>1432</v>
      </c>
      <c r="F10908" s="161">
        <v>38530</v>
      </c>
      <c r="G10908" s="162">
        <v>2005</v>
      </c>
      <c r="H10908" s="37">
        <v>253000</v>
      </c>
      <c r="I10908" s="35">
        <v>309125</v>
      </c>
      <c r="J10908" s="35">
        <v>61825</v>
      </c>
      <c r="K10908" s="33"/>
    </row>
    <row r="10909" spans="1:11" ht="18" customHeight="1">
      <c r="A10909" s="33">
        <f t="shared" si="170"/>
        <v>10904</v>
      </c>
      <c r="B10909" s="160" t="s">
        <v>10383</v>
      </c>
      <c r="C10909" s="160" t="s">
        <v>14518</v>
      </c>
      <c r="D10909" s="159" t="s">
        <v>1459</v>
      </c>
      <c r="E10909" s="160" t="s">
        <v>1459</v>
      </c>
      <c r="F10909" s="161">
        <v>38530</v>
      </c>
      <c r="G10909" s="162">
        <v>2005</v>
      </c>
      <c r="H10909" s="37">
        <v>243100</v>
      </c>
      <c r="I10909" s="35">
        <v>297029</v>
      </c>
      <c r="J10909" s="35">
        <v>59406</v>
      </c>
      <c r="K10909" s="33"/>
    </row>
    <row r="10910" spans="1:11" ht="18" customHeight="1">
      <c r="A10910" s="33">
        <f t="shared" si="170"/>
        <v>10905</v>
      </c>
      <c r="B10910" s="160" t="s">
        <v>6288</v>
      </c>
      <c r="C10910" s="160" t="s">
        <v>14519</v>
      </c>
      <c r="D10910" s="159" t="s">
        <v>1459</v>
      </c>
      <c r="E10910" s="160" t="s">
        <v>1459</v>
      </c>
      <c r="F10910" s="161">
        <v>38530</v>
      </c>
      <c r="G10910" s="162">
        <v>2005</v>
      </c>
      <c r="H10910" s="37">
        <v>243100</v>
      </c>
      <c r="I10910" s="35">
        <v>297029</v>
      </c>
      <c r="J10910" s="35">
        <v>59406</v>
      </c>
      <c r="K10910" s="33"/>
    </row>
    <row r="10911" spans="1:11" ht="18" customHeight="1">
      <c r="A10911" s="33">
        <f t="shared" si="170"/>
        <v>10906</v>
      </c>
      <c r="B10911" s="160" t="s">
        <v>1940</v>
      </c>
      <c r="C10911" s="160" t="s">
        <v>14520</v>
      </c>
      <c r="D10911" s="159" t="s">
        <v>1459</v>
      </c>
      <c r="E10911" s="160" t="s">
        <v>1459</v>
      </c>
      <c r="F10911" s="161">
        <v>38530</v>
      </c>
      <c r="G10911" s="162">
        <v>2005</v>
      </c>
      <c r="H10911" s="37">
        <v>243100</v>
      </c>
      <c r="I10911" s="35">
        <v>297029</v>
      </c>
      <c r="J10911" s="35">
        <v>59406</v>
      </c>
      <c r="K10911" s="33"/>
    </row>
    <row r="10912" spans="1:11" ht="18" customHeight="1">
      <c r="A10912" s="33">
        <f t="shared" si="170"/>
        <v>10907</v>
      </c>
      <c r="B10912" s="160" t="s">
        <v>7595</v>
      </c>
      <c r="C10912" s="160" t="s">
        <v>14521</v>
      </c>
      <c r="D10912" s="159" t="s">
        <v>1422</v>
      </c>
      <c r="E10912" s="160" t="s">
        <v>1422</v>
      </c>
      <c r="F10912" s="161">
        <v>38530</v>
      </c>
      <c r="G10912" s="162">
        <v>2005</v>
      </c>
      <c r="H10912" s="37">
        <v>229900</v>
      </c>
      <c r="I10912" s="35">
        <v>280901</v>
      </c>
      <c r="J10912" s="35">
        <v>56180</v>
      </c>
      <c r="K10912" s="33"/>
    </row>
    <row r="10913" spans="1:11" ht="18" customHeight="1">
      <c r="A10913" s="33">
        <f t="shared" si="170"/>
        <v>10908</v>
      </c>
      <c r="B10913" s="160" t="s">
        <v>4457</v>
      </c>
      <c r="C10913" s="160" t="s">
        <v>14522</v>
      </c>
      <c r="D10913" s="159" t="s">
        <v>4459</v>
      </c>
      <c r="E10913" s="160" t="s">
        <v>1422</v>
      </c>
      <c r="F10913" s="161">
        <v>38530</v>
      </c>
      <c r="G10913" s="162">
        <v>2005</v>
      </c>
      <c r="H10913" s="37">
        <v>229900</v>
      </c>
      <c r="I10913" s="35">
        <v>280901</v>
      </c>
      <c r="J10913" s="35">
        <v>56180</v>
      </c>
      <c r="K10913" s="33"/>
    </row>
    <row r="10914" spans="1:11" ht="18" customHeight="1">
      <c r="A10914" s="33">
        <f t="shared" si="170"/>
        <v>10909</v>
      </c>
      <c r="B10914" s="160" t="s">
        <v>1963</v>
      </c>
      <c r="C10914" s="160" t="s">
        <v>14523</v>
      </c>
      <c r="D10914" s="159" t="s">
        <v>4596</v>
      </c>
      <c r="E10914" s="160" t="s">
        <v>1422</v>
      </c>
      <c r="F10914" s="161">
        <v>38530</v>
      </c>
      <c r="G10914" s="162">
        <v>2005</v>
      </c>
      <c r="H10914" s="37">
        <v>229900</v>
      </c>
      <c r="I10914" s="35">
        <v>280901</v>
      </c>
      <c r="J10914" s="35">
        <v>56180</v>
      </c>
      <c r="K10914" s="33"/>
    </row>
    <row r="10915" spans="1:11" s="38" customFormat="1" ht="18" customHeight="1">
      <c r="A10915" s="33">
        <f t="shared" si="170"/>
        <v>10910</v>
      </c>
      <c r="B10915" s="160" t="s">
        <v>4457</v>
      </c>
      <c r="C10915" s="160" t="s">
        <v>14524</v>
      </c>
      <c r="D10915" s="159" t="s">
        <v>6499</v>
      </c>
      <c r="E10915" s="160" t="s">
        <v>2421</v>
      </c>
      <c r="F10915" s="161">
        <v>38530</v>
      </c>
      <c r="G10915" s="162">
        <v>2005</v>
      </c>
      <c r="H10915" s="37">
        <v>229900</v>
      </c>
      <c r="I10915" s="35">
        <v>280901</v>
      </c>
      <c r="J10915" s="35">
        <v>56180</v>
      </c>
      <c r="K10915" s="33"/>
    </row>
    <row r="10916" spans="1:11" s="38" customFormat="1" ht="18" customHeight="1">
      <c r="A10916" s="33">
        <f t="shared" si="170"/>
        <v>10911</v>
      </c>
      <c r="B10916" s="160" t="s">
        <v>2720</v>
      </c>
      <c r="C10916" s="160" t="s">
        <v>14525</v>
      </c>
      <c r="D10916" s="159" t="s">
        <v>1586</v>
      </c>
      <c r="E10916" s="160" t="s">
        <v>1586</v>
      </c>
      <c r="F10916" s="161">
        <v>38530</v>
      </c>
      <c r="G10916" s="162">
        <v>2005</v>
      </c>
      <c r="H10916" s="37">
        <v>192500</v>
      </c>
      <c r="I10916" s="35">
        <v>235204</v>
      </c>
      <c r="J10916" s="35">
        <v>47041</v>
      </c>
      <c r="K10916" s="33"/>
    </row>
    <row r="10917" spans="1:11" s="38" customFormat="1" ht="18" customHeight="1">
      <c r="A10917" s="33">
        <f t="shared" si="170"/>
        <v>10912</v>
      </c>
      <c r="B10917" s="160" t="s">
        <v>2720</v>
      </c>
      <c r="C10917" s="160" t="s">
        <v>14526</v>
      </c>
      <c r="D10917" s="159" t="s">
        <v>1586</v>
      </c>
      <c r="E10917" s="160" t="s">
        <v>1586</v>
      </c>
      <c r="F10917" s="161">
        <v>38530</v>
      </c>
      <c r="G10917" s="162">
        <v>2005</v>
      </c>
      <c r="H10917" s="37">
        <v>192500</v>
      </c>
      <c r="I10917" s="35">
        <v>235204</v>
      </c>
      <c r="J10917" s="35">
        <v>47041</v>
      </c>
      <c r="K10917" s="33"/>
    </row>
    <row r="10918" spans="1:11" s="38" customFormat="1" ht="18" customHeight="1">
      <c r="A10918" s="33">
        <f t="shared" si="170"/>
        <v>10913</v>
      </c>
      <c r="B10918" s="160" t="s">
        <v>4454</v>
      </c>
      <c r="C10918" s="160" t="s">
        <v>14527</v>
      </c>
      <c r="D10918" s="159" t="s">
        <v>1462</v>
      </c>
      <c r="E10918" s="160" t="s">
        <v>1462</v>
      </c>
      <c r="F10918" s="161">
        <v>38530</v>
      </c>
      <c r="G10918" s="162">
        <v>2005</v>
      </c>
      <c r="H10918" s="37">
        <v>172700</v>
      </c>
      <c r="I10918" s="35">
        <v>211012</v>
      </c>
      <c r="J10918" s="35">
        <v>42202</v>
      </c>
      <c r="K10918" s="33"/>
    </row>
    <row r="10919" spans="1:11" s="38" customFormat="1" ht="18" customHeight="1">
      <c r="A10919" s="33">
        <f t="shared" si="170"/>
        <v>10914</v>
      </c>
      <c r="B10919" s="160" t="s">
        <v>13598</v>
      </c>
      <c r="C10919" s="160" t="s">
        <v>14528</v>
      </c>
      <c r="D10919" s="159" t="s">
        <v>1462</v>
      </c>
      <c r="E10919" s="160" t="s">
        <v>1462</v>
      </c>
      <c r="F10919" s="161">
        <v>38530</v>
      </c>
      <c r="G10919" s="162">
        <v>2005</v>
      </c>
      <c r="H10919" s="37">
        <v>172700</v>
      </c>
      <c r="I10919" s="35">
        <v>211012</v>
      </c>
      <c r="J10919" s="35">
        <v>42202</v>
      </c>
      <c r="K10919" s="33"/>
    </row>
    <row r="10920" spans="1:11" s="38" customFormat="1" ht="18" customHeight="1">
      <c r="A10920" s="33">
        <f t="shared" si="170"/>
        <v>10915</v>
      </c>
      <c r="B10920" s="160" t="s">
        <v>6288</v>
      </c>
      <c r="C10920" s="160" t="s">
        <v>14529</v>
      </c>
      <c r="D10920" s="159" t="s">
        <v>1427</v>
      </c>
      <c r="E10920" s="160" t="s">
        <v>1427</v>
      </c>
      <c r="F10920" s="161">
        <v>38530</v>
      </c>
      <c r="G10920" s="162">
        <v>2005</v>
      </c>
      <c r="H10920" s="37">
        <v>127600</v>
      </c>
      <c r="I10920" s="35">
        <v>155907</v>
      </c>
      <c r="J10920" s="35">
        <v>31181</v>
      </c>
      <c r="K10920" s="33"/>
    </row>
    <row r="10921" spans="1:11" s="38" customFormat="1" ht="18" customHeight="1">
      <c r="A10921" s="33">
        <f t="shared" si="170"/>
        <v>10916</v>
      </c>
      <c r="B10921" s="160" t="s">
        <v>2146</v>
      </c>
      <c r="C10921" s="160" t="s">
        <v>14530</v>
      </c>
      <c r="D10921" s="159" t="s">
        <v>1427</v>
      </c>
      <c r="E10921" s="160" t="s">
        <v>1427</v>
      </c>
      <c r="F10921" s="161">
        <v>38530</v>
      </c>
      <c r="G10921" s="162">
        <v>2005</v>
      </c>
      <c r="H10921" s="37">
        <v>127600</v>
      </c>
      <c r="I10921" s="35">
        <v>155907</v>
      </c>
      <c r="J10921" s="35">
        <v>31181</v>
      </c>
      <c r="K10921" s="33"/>
    </row>
    <row r="10922" spans="1:11" s="38" customFormat="1" ht="18" customHeight="1">
      <c r="A10922" s="33">
        <f t="shared" si="170"/>
        <v>10917</v>
      </c>
      <c r="B10922" s="160" t="s">
        <v>2146</v>
      </c>
      <c r="C10922" s="160" t="s">
        <v>14531</v>
      </c>
      <c r="D10922" s="159" t="s">
        <v>1427</v>
      </c>
      <c r="E10922" s="160" t="s">
        <v>1427</v>
      </c>
      <c r="F10922" s="161">
        <v>38530</v>
      </c>
      <c r="G10922" s="162">
        <v>2005</v>
      </c>
      <c r="H10922" s="37">
        <v>127600</v>
      </c>
      <c r="I10922" s="35">
        <v>155907</v>
      </c>
      <c r="J10922" s="35">
        <v>31181</v>
      </c>
      <c r="K10922" s="33"/>
    </row>
    <row r="10923" spans="1:11" s="38" customFormat="1" ht="18" customHeight="1">
      <c r="A10923" s="33">
        <f t="shared" si="170"/>
        <v>10918</v>
      </c>
      <c r="B10923" s="160" t="s">
        <v>11231</v>
      </c>
      <c r="C10923" s="160" t="s">
        <v>14532</v>
      </c>
      <c r="D10923" s="159" t="s">
        <v>1427</v>
      </c>
      <c r="E10923" s="160" t="s">
        <v>1427</v>
      </c>
      <c r="F10923" s="161">
        <v>38530</v>
      </c>
      <c r="G10923" s="162">
        <v>2005</v>
      </c>
      <c r="H10923" s="37">
        <v>127600</v>
      </c>
      <c r="I10923" s="35">
        <v>155907</v>
      </c>
      <c r="J10923" s="35">
        <v>31181</v>
      </c>
      <c r="K10923" s="33"/>
    </row>
    <row r="10924" spans="1:11" s="38" customFormat="1" ht="18" customHeight="1">
      <c r="A10924" s="33">
        <f t="shared" si="170"/>
        <v>10919</v>
      </c>
      <c r="B10924" s="160" t="s">
        <v>2146</v>
      </c>
      <c r="C10924" s="160" t="s">
        <v>14533</v>
      </c>
      <c r="D10924" s="159" t="s">
        <v>1427</v>
      </c>
      <c r="E10924" s="160" t="s">
        <v>1427</v>
      </c>
      <c r="F10924" s="161">
        <v>38530</v>
      </c>
      <c r="G10924" s="162">
        <v>2005</v>
      </c>
      <c r="H10924" s="37">
        <v>127600</v>
      </c>
      <c r="I10924" s="35">
        <v>155907</v>
      </c>
      <c r="J10924" s="35">
        <v>31181</v>
      </c>
      <c r="K10924" s="33"/>
    </row>
    <row r="10925" spans="1:11" s="38" customFormat="1" ht="18" customHeight="1">
      <c r="A10925" s="33">
        <f t="shared" si="170"/>
        <v>10920</v>
      </c>
      <c r="B10925" s="160" t="s">
        <v>2146</v>
      </c>
      <c r="C10925" s="160" t="s">
        <v>14534</v>
      </c>
      <c r="D10925" s="159" t="s">
        <v>1427</v>
      </c>
      <c r="E10925" s="160" t="s">
        <v>1427</v>
      </c>
      <c r="F10925" s="161">
        <v>38530</v>
      </c>
      <c r="G10925" s="162">
        <v>2005</v>
      </c>
      <c r="H10925" s="37">
        <v>127600</v>
      </c>
      <c r="I10925" s="35">
        <v>155907</v>
      </c>
      <c r="J10925" s="35">
        <v>31181</v>
      </c>
      <c r="K10925" s="33"/>
    </row>
    <row r="10926" spans="1:11" s="38" customFormat="1" ht="18" customHeight="1">
      <c r="A10926" s="33">
        <f t="shared" si="170"/>
        <v>10921</v>
      </c>
      <c r="B10926" s="160" t="s">
        <v>2021</v>
      </c>
      <c r="C10926" s="160" t="s">
        <v>14535</v>
      </c>
      <c r="D10926" s="159" t="s">
        <v>14417</v>
      </c>
      <c r="E10926" s="160" t="s">
        <v>1462</v>
      </c>
      <c r="F10926" s="161">
        <v>38530</v>
      </c>
      <c r="G10926" s="162">
        <v>2005</v>
      </c>
      <c r="H10926" s="37">
        <v>124300</v>
      </c>
      <c r="I10926" s="35">
        <v>151875</v>
      </c>
      <c r="J10926" s="35">
        <v>30375</v>
      </c>
      <c r="K10926" s="33"/>
    </row>
    <row r="10927" spans="1:11" s="38" customFormat="1" ht="18" customHeight="1">
      <c r="A10927" s="33">
        <f t="shared" si="170"/>
        <v>10922</v>
      </c>
      <c r="B10927" s="160" t="s">
        <v>2220</v>
      </c>
      <c r="C10927" s="160" t="s">
        <v>14536</v>
      </c>
      <c r="D10927" s="159" t="s">
        <v>7204</v>
      </c>
      <c r="E10927" s="160" t="s">
        <v>1462</v>
      </c>
      <c r="F10927" s="161">
        <v>38530</v>
      </c>
      <c r="G10927" s="162">
        <v>2005</v>
      </c>
      <c r="H10927" s="37">
        <v>124300</v>
      </c>
      <c r="I10927" s="35">
        <v>151875</v>
      </c>
      <c r="J10927" s="35">
        <v>30375</v>
      </c>
      <c r="K10927" s="33"/>
    </row>
    <row r="10928" spans="1:11" s="38" customFormat="1" ht="18" customHeight="1">
      <c r="A10928" s="33">
        <f t="shared" si="170"/>
        <v>10923</v>
      </c>
      <c r="B10928" s="160" t="s">
        <v>3328</v>
      </c>
      <c r="C10928" s="160" t="s">
        <v>14537</v>
      </c>
      <c r="D10928" s="159" t="s">
        <v>1462</v>
      </c>
      <c r="E10928" s="160" t="s">
        <v>1462</v>
      </c>
      <c r="F10928" s="161">
        <v>38530</v>
      </c>
      <c r="G10928" s="162">
        <v>2005</v>
      </c>
      <c r="H10928" s="37">
        <v>124300</v>
      </c>
      <c r="I10928" s="35">
        <v>151875</v>
      </c>
      <c r="J10928" s="35">
        <v>30375</v>
      </c>
      <c r="K10928" s="33"/>
    </row>
    <row r="10929" spans="1:11" s="38" customFormat="1" ht="18" customHeight="1">
      <c r="A10929" s="33">
        <f t="shared" si="170"/>
        <v>10924</v>
      </c>
      <c r="B10929" s="160" t="s">
        <v>3328</v>
      </c>
      <c r="C10929" s="160" t="s">
        <v>14538</v>
      </c>
      <c r="D10929" s="159" t="s">
        <v>1462</v>
      </c>
      <c r="E10929" s="160" t="s">
        <v>1462</v>
      </c>
      <c r="F10929" s="161">
        <v>38530</v>
      </c>
      <c r="G10929" s="162">
        <v>2005</v>
      </c>
      <c r="H10929" s="37">
        <v>124300</v>
      </c>
      <c r="I10929" s="35">
        <v>151875</v>
      </c>
      <c r="J10929" s="35">
        <v>30375</v>
      </c>
      <c r="K10929" s="33"/>
    </row>
    <row r="10930" spans="1:11" s="38" customFormat="1" ht="18" customHeight="1">
      <c r="A10930" s="33">
        <f t="shared" si="170"/>
        <v>10925</v>
      </c>
      <c r="B10930" s="160" t="s">
        <v>5424</v>
      </c>
      <c r="C10930" s="160" t="s">
        <v>14539</v>
      </c>
      <c r="D10930" s="159" t="s">
        <v>5971</v>
      </c>
      <c r="E10930" s="160" t="s">
        <v>1422</v>
      </c>
      <c r="F10930" s="161">
        <v>38530</v>
      </c>
      <c r="G10930" s="162">
        <v>2005</v>
      </c>
      <c r="H10930" s="37">
        <v>110000</v>
      </c>
      <c r="I10930" s="35">
        <v>134402</v>
      </c>
      <c r="J10930" s="35">
        <v>26880</v>
      </c>
      <c r="K10930" s="33"/>
    </row>
    <row r="10931" spans="1:11" s="38" customFormat="1" ht="18" customHeight="1">
      <c r="A10931" s="33">
        <f t="shared" si="170"/>
        <v>10926</v>
      </c>
      <c r="B10931" s="160" t="s">
        <v>5424</v>
      </c>
      <c r="C10931" s="160" t="s">
        <v>14540</v>
      </c>
      <c r="D10931" s="159" t="s">
        <v>5971</v>
      </c>
      <c r="E10931" s="160" t="s">
        <v>1422</v>
      </c>
      <c r="F10931" s="161">
        <v>38530</v>
      </c>
      <c r="G10931" s="162">
        <v>2005</v>
      </c>
      <c r="H10931" s="37">
        <v>110000</v>
      </c>
      <c r="I10931" s="35">
        <v>134402</v>
      </c>
      <c r="J10931" s="35">
        <v>26880</v>
      </c>
      <c r="K10931" s="33"/>
    </row>
    <row r="10932" spans="1:11" s="38" customFormat="1" ht="18" customHeight="1">
      <c r="A10932" s="33">
        <f t="shared" si="170"/>
        <v>10927</v>
      </c>
      <c r="B10932" s="160" t="s">
        <v>5424</v>
      </c>
      <c r="C10932" s="160" t="s">
        <v>14541</v>
      </c>
      <c r="D10932" s="159" t="s">
        <v>5971</v>
      </c>
      <c r="E10932" s="160" t="s">
        <v>1422</v>
      </c>
      <c r="F10932" s="161">
        <v>38530</v>
      </c>
      <c r="G10932" s="162">
        <v>2005</v>
      </c>
      <c r="H10932" s="37">
        <v>110000</v>
      </c>
      <c r="I10932" s="35">
        <v>134402</v>
      </c>
      <c r="J10932" s="35">
        <v>26880</v>
      </c>
      <c r="K10932" s="33"/>
    </row>
    <row r="10933" spans="1:11" s="38" customFormat="1" ht="18" customHeight="1">
      <c r="A10933" s="33">
        <f t="shared" si="170"/>
        <v>10928</v>
      </c>
      <c r="B10933" s="160" t="s">
        <v>5424</v>
      </c>
      <c r="C10933" s="160" t="s">
        <v>14542</v>
      </c>
      <c r="D10933" s="159" t="s">
        <v>5971</v>
      </c>
      <c r="E10933" s="160" t="s">
        <v>1422</v>
      </c>
      <c r="F10933" s="161">
        <v>38530</v>
      </c>
      <c r="G10933" s="162">
        <v>2005</v>
      </c>
      <c r="H10933" s="37">
        <v>110000</v>
      </c>
      <c r="I10933" s="35">
        <v>134402</v>
      </c>
      <c r="J10933" s="35">
        <v>26880</v>
      </c>
      <c r="K10933" s="33"/>
    </row>
    <row r="10934" spans="1:11" s="38" customFormat="1" ht="18" customHeight="1">
      <c r="A10934" s="33">
        <f t="shared" si="170"/>
        <v>10929</v>
      </c>
      <c r="B10934" s="160" t="s">
        <v>2060</v>
      </c>
      <c r="C10934" s="160" t="s">
        <v>14543</v>
      </c>
      <c r="D10934" s="159" t="s">
        <v>2326</v>
      </c>
      <c r="E10934" s="160" t="s">
        <v>1422</v>
      </c>
      <c r="F10934" s="161">
        <v>38530</v>
      </c>
      <c r="G10934" s="162">
        <v>2005</v>
      </c>
      <c r="H10934" s="37">
        <v>110000</v>
      </c>
      <c r="I10934" s="35">
        <v>134402</v>
      </c>
      <c r="J10934" s="35">
        <v>26880</v>
      </c>
      <c r="K10934" s="33"/>
    </row>
    <row r="10935" spans="1:11" s="38" customFormat="1" ht="18" customHeight="1">
      <c r="A10935" s="33">
        <f t="shared" si="170"/>
        <v>10930</v>
      </c>
      <c r="B10935" s="160" t="s">
        <v>2060</v>
      </c>
      <c r="C10935" s="160" t="s">
        <v>14544</v>
      </c>
      <c r="D10935" s="159" t="s">
        <v>14545</v>
      </c>
      <c r="E10935" s="160" t="s">
        <v>1422</v>
      </c>
      <c r="F10935" s="161">
        <v>38530</v>
      </c>
      <c r="G10935" s="162">
        <v>2005</v>
      </c>
      <c r="H10935" s="37">
        <v>110000</v>
      </c>
      <c r="I10935" s="35">
        <v>134402</v>
      </c>
      <c r="J10935" s="35">
        <v>26880</v>
      </c>
      <c r="K10935" s="33"/>
    </row>
    <row r="10936" spans="1:11" s="38" customFormat="1" ht="18" customHeight="1">
      <c r="A10936" s="33">
        <f t="shared" si="170"/>
        <v>10931</v>
      </c>
      <c r="B10936" s="160" t="s">
        <v>9681</v>
      </c>
      <c r="C10936" s="160" t="s">
        <v>14546</v>
      </c>
      <c r="D10936" s="159" t="s">
        <v>2421</v>
      </c>
      <c r="E10936" s="160" t="s">
        <v>1422</v>
      </c>
      <c r="F10936" s="161">
        <v>38530</v>
      </c>
      <c r="G10936" s="162">
        <v>2005</v>
      </c>
      <c r="H10936" s="37">
        <v>110000</v>
      </c>
      <c r="I10936" s="35">
        <v>134402</v>
      </c>
      <c r="J10936" s="35">
        <v>26880</v>
      </c>
      <c r="K10936" s="33"/>
    </row>
    <row r="10937" spans="1:11" s="38" customFormat="1" ht="18" customHeight="1">
      <c r="A10937" s="33">
        <f t="shared" si="170"/>
        <v>10932</v>
      </c>
      <c r="B10937" s="160" t="s">
        <v>7540</v>
      </c>
      <c r="C10937" s="160" t="s">
        <v>14547</v>
      </c>
      <c r="D10937" s="159" t="s">
        <v>1459</v>
      </c>
      <c r="E10937" s="160" t="s">
        <v>1459</v>
      </c>
      <c r="F10937" s="161">
        <v>38469</v>
      </c>
      <c r="G10937" s="162">
        <v>2005</v>
      </c>
      <c r="H10937" s="37">
        <v>159500</v>
      </c>
      <c r="I10937" s="35">
        <v>194883</v>
      </c>
      <c r="J10937" s="35">
        <v>38977</v>
      </c>
      <c r="K10937" s="33"/>
    </row>
    <row r="10938" spans="1:11" s="38" customFormat="1" ht="18" customHeight="1">
      <c r="A10938" s="33">
        <f t="shared" si="170"/>
        <v>10933</v>
      </c>
      <c r="B10938" s="160" t="s">
        <v>3139</v>
      </c>
      <c r="C10938" s="160" t="s">
        <v>14548</v>
      </c>
      <c r="D10938" s="159" t="s">
        <v>1432</v>
      </c>
      <c r="E10938" s="160" t="s">
        <v>1432</v>
      </c>
      <c r="F10938" s="161">
        <v>38414</v>
      </c>
      <c r="G10938" s="162">
        <v>2005</v>
      </c>
      <c r="H10938" s="37">
        <v>201600</v>
      </c>
      <c r="I10938" s="35">
        <v>246323</v>
      </c>
      <c r="J10938" s="35">
        <v>49265</v>
      </c>
      <c r="K10938" s="33"/>
    </row>
    <row r="10939" spans="1:11" s="38" customFormat="1" ht="18" customHeight="1">
      <c r="A10939" s="33">
        <f t="shared" si="170"/>
        <v>10934</v>
      </c>
      <c r="B10939" s="160" t="s">
        <v>4454</v>
      </c>
      <c r="C10939" s="160" t="s">
        <v>14549</v>
      </c>
      <c r="D10939" s="159" t="s">
        <v>1422</v>
      </c>
      <c r="E10939" s="160" t="s">
        <v>1422</v>
      </c>
      <c r="F10939" s="161">
        <v>38408</v>
      </c>
      <c r="G10939" s="162">
        <v>2005</v>
      </c>
      <c r="H10939" s="37">
        <v>144000</v>
      </c>
      <c r="I10939" s="35">
        <v>175945</v>
      </c>
      <c r="J10939" s="35">
        <v>35189</v>
      </c>
      <c r="K10939" s="33"/>
    </row>
    <row r="10940" spans="1:11" s="38" customFormat="1" ht="18" customHeight="1">
      <c r="A10940" s="33">
        <f t="shared" si="170"/>
        <v>10935</v>
      </c>
      <c r="B10940" s="160" t="s">
        <v>4454</v>
      </c>
      <c r="C10940" s="160" t="s">
        <v>14550</v>
      </c>
      <c r="D10940" s="159" t="s">
        <v>1422</v>
      </c>
      <c r="E10940" s="160" t="s">
        <v>1422</v>
      </c>
      <c r="F10940" s="161">
        <v>38408</v>
      </c>
      <c r="G10940" s="162">
        <v>2005</v>
      </c>
      <c r="H10940" s="37">
        <v>144000</v>
      </c>
      <c r="I10940" s="35">
        <v>175945</v>
      </c>
      <c r="J10940" s="35">
        <v>35189</v>
      </c>
      <c r="K10940" s="33"/>
    </row>
    <row r="10941" spans="1:11" s="38" customFormat="1" ht="18" customHeight="1">
      <c r="A10941" s="33">
        <f t="shared" si="170"/>
        <v>10936</v>
      </c>
      <c r="B10941" s="160" t="s">
        <v>6201</v>
      </c>
      <c r="C10941" s="160" t="s">
        <v>14551</v>
      </c>
      <c r="D10941" s="159" t="s">
        <v>1485</v>
      </c>
      <c r="E10941" s="160" t="s">
        <v>1485</v>
      </c>
      <c r="F10941" s="161">
        <v>38380</v>
      </c>
      <c r="G10941" s="162">
        <v>2005</v>
      </c>
      <c r="H10941" s="37">
        <v>134640</v>
      </c>
      <c r="I10941" s="35">
        <v>164508</v>
      </c>
      <c r="J10941" s="35">
        <v>32902</v>
      </c>
      <c r="K10941" s="33"/>
    </row>
    <row r="10942" spans="1:11" s="38" customFormat="1" ht="18" customHeight="1">
      <c r="A10942" s="33">
        <f t="shared" si="170"/>
        <v>10937</v>
      </c>
      <c r="B10942" s="160" t="s">
        <v>2619</v>
      </c>
      <c r="C10942" s="160" t="s">
        <v>14552</v>
      </c>
      <c r="D10942" s="159" t="s">
        <v>1427</v>
      </c>
      <c r="E10942" s="160" t="s">
        <v>1427</v>
      </c>
      <c r="F10942" s="161">
        <v>38380</v>
      </c>
      <c r="G10942" s="162">
        <v>2005</v>
      </c>
      <c r="H10942" s="37">
        <v>121440</v>
      </c>
      <c r="I10942" s="35">
        <v>148380</v>
      </c>
      <c r="J10942" s="35">
        <v>29676</v>
      </c>
      <c r="K10942" s="33"/>
    </row>
    <row r="10943" spans="1:11" s="38" customFormat="1" ht="18" customHeight="1">
      <c r="A10943" s="33">
        <f t="shared" si="170"/>
        <v>10938</v>
      </c>
      <c r="B10943" s="160" t="s">
        <v>2018</v>
      </c>
      <c r="C10943" s="160" t="s">
        <v>14553</v>
      </c>
      <c r="D10943" s="159" t="s">
        <v>2020</v>
      </c>
      <c r="E10943" s="160" t="s">
        <v>1422</v>
      </c>
      <c r="F10943" s="161">
        <v>38371</v>
      </c>
      <c r="G10943" s="162">
        <v>2005</v>
      </c>
      <c r="H10943" s="37">
        <v>209000</v>
      </c>
      <c r="I10943" s="35">
        <v>255364</v>
      </c>
      <c r="J10943" s="35">
        <v>51073</v>
      </c>
      <c r="K10943" s="33"/>
    </row>
    <row r="10944" spans="1:11" s="38" customFormat="1" ht="18" customHeight="1">
      <c r="A10944" s="33">
        <f t="shared" si="170"/>
        <v>10939</v>
      </c>
      <c r="B10944" s="160" t="s">
        <v>2572</v>
      </c>
      <c r="C10944" s="160" t="s">
        <v>14554</v>
      </c>
      <c r="D10944" s="159" t="s">
        <v>1422</v>
      </c>
      <c r="E10944" s="160" t="s">
        <v>1422</v>
      </c>
      <c r="F10944" s="161">
        <v>38371</v>
      </c>
      <c r="G10944" s="162">
        <v>2005</v>
      </c>
      <c r="H10944" s="37">
        <v>209000</v>
      </c>
      <c r="I10944" s="35">
        <v>255364</v>
      </c>
      <c r="J10944" s="35">
        <v>51073</v>
      </c>
      <c r="K10944" s="33"/>
    </row>
    <row r="10945" spans="1:11" s="38" customFormat="1" ht="18" customHeight="1">
      <c r="A10945" s="33">
        <f t="shared" si="170"/>
        <v>10940</v>
      </c>
      <c r="B10945" s="160" t="s">
        <v>7671</v>
      </c>
      <c r="C10945" s="160" t="s">
        <v>14555</v>
      </c>
      <c r="D10945" s="159" t="s">
        <v>1370</v>
      </c>
      <c r="E10945" s="160" t="s">
        <v>1370</v>
      </c>
      <c r="F10945" s="161">
        <v>38364</v>
      </c>
      <c r="G10945" s="162">
        <v>2005</v>
      </c>
      <c r="H10945" s="37">
        <v>312000</v>
      </c>
      <c r="I10945" s="35">
        <v>381214</v>
      </c>
      <c r="J10945" s="35">
        <v>76243</v>
      </c>
      <c r="K10945" s="33"/>
    </row>
    <row r="10946" spans="1:11" s="38" customFormat="1" ht="18" customHeight="1">
      <c r="A10946" s="33">
        <f t="shared" si="170"/>
        <v>10941</v>
      </c>
      <c r="B10946" s="160" t="s">
        <v>3139</v>
      </c>
      <c r="C10946" s="160" t="s">
        <v>14556</v>
      </c>
      <c r="D10946" s="159" t="s">
        <v>1459</v>
      </c>
      <c r="E10946" s="160" t="s">
        <v>1459</v>
      </c>
      <c r="F10946" s="161">
        <v>38322</v>
      </c>
      <c r="G10946" s="162">
        <v>2004</v>
      </c>
      <c r="H10946" s="37">
        <v>176000</v>
      </c>
      <c r="I10946" s="35">
        <v>209952</v>
      </c>
      <c r="J10946" s="35">
        <v>41990</v>
      </c>
      <c r="K10946" s="33"/>
    </row>
    <row r="10947" spans="1:11" s="38" customFormat="1" ht="18" customHeight="1">
      <c r="A10947" s="33">
        <f t="shared" si="170"/>
        <v>10942</v>
      </c>
      <c r="B10947" s="160" t="s">
        <v>2338</v>
      </c>
      <c r="C10947" s="160" t="s">
        <v>14557</v>
      </c>
      <c r="D10947" s="159" t="s">
        <v>14558</v>
      </c>
      <c r="E10947" s="160" t="s">
        <v>1675</v>
      </c>
      <c r="F10947" s="161">
        <v>38290</v>
      </c>
      <c r="G10947" s="162">
        <v>2004</v>
      </c>
      <c r="H10947" s="37">
        <v>978000</v>
      </c>
      <c r="I10947" s="35">
        <v>1166664</v>
      </c>
      <c r="J10947" s="35">
        <v>233333</v>
      </c>
      <c r="K10947" s="33"/>
    </row>
    <row r="10948" spans="1:11" s="38" customFormat="1" ht="18" customHeight="1">
      <c r="A10948" s="33">
        <f t="shared" si="170"/>
        <v>10943</v>
      </c>
      <c r="B10948" s="160" t="s">
        <v>14559</v>
      </c>
      <c r="C10948" s="160" t="s">
        <v>14560</v>
      </c>
      <c r="D10948" s="159" t="s">
        <v>1462</v>
      </c>
      <c r="E10948" s="160" t="s">
        <v>1462</v>
      </c>
      <c r="F10948" s="161">
        <v>38212</v>
      </c>
      <c r="G10948" s="162">
        <v>2004</v>
      </c>
      <c r="H10948" s="37">
        <v>380600</v>
      </c>
      <c r="I10948" s="35">
        <v>454021</v>
      </c>
      <c r="J10948" s="35">
        <v>90804</v>
      </c>
      <c r="K10948" s="33"/>
    </row>
    <row r="10949" spans="1:11" s="38" customFormat="1" ht="18" customHeight="1">
      <c r="A10949" s="33">
        <f t="shared" si="170"/>
        <v>10944</v>
      </c>
      <c r="B10949" s="160" t="s">
        <v>2631</v>
      </c>
      <c r="C10949" s="160" t="s">
        <v>14561</v>
      </c>
      <c r="D10949" s="159" t="s">
        <v>14562</v>
      </c>
      <c r="E10949" s="160" t="s">
        <v>1462</v>
      </c>
      <c r="F10949" s="161">
        <v>38212</v>
      </c>
      <c r="G10949" s="162">
        <v>2004</v>
      </c>
      <c r="H10949" s="37">
        <v>380600</v>
      </c>
      <c r="I10949" s="35">
        <v>454021</v>
      </c>
      <c r="J10949" s="35">
        <v>90804</v>
      </c>
      <c r="K10949" s="33"/>
    </row>
    <row r="10950" spans="1:11" s="38" customFormat="1" ht="18" customHeight="1">
      <c r="A10950" s="33">
        <f t="shared" si="170"/>
        <v>10945</v>
      </c>
      <c r="B10950" s="160" t="s">
        <v>3177</v>
      </c>
      <c r="C10950" s="160" t="s">
        <v>14563</v>
      </c>
      <c r="D10950" s="159" t="s">
        <v>1427</v>
      </c>
      <c r="E10950" s="160" t="s">
        <v>1427</v>
      </c>
      <c r="F10950" s="161">
        <v>38198</v>
      </c>
      <c r="G10950" s="162">
        <v>2004</v>
      </c>
      <c r="H10950" s="37">
        <v>170190</v>
      </c>
      <c r="I10950" s="35">
        <v>203021</v>
      </c>
      <c r="J10950" s="35">
        <v>40604</v>
      </c>
      <c r="K10950" s="33"/>
    </row>
    <row r="10951" spans="1:11" s="38" customFormat="1" ht="18" customHeight="1">
      <c r="A10951" s="33">
        <f t="shared" ref="A10951:A11014" si="171">A10950+1</f>
        <v>10946</v>
      </c>
      <c r="B10951" s="160" t="s">
        <v>1913</v>
      </c>
      <c r="C10951" s="160" t="s">
        <v>14564</v>
      </c>
      <c r="D10951" s="159" t="s">
        <v>1427</v>
      </c>
      <c r="E10951" s="160" t="s">
        <v>1427</v>
      </c>
      <c r="F10951" s="161">
        <v>38198</v>
      </c>
      <c r="G10951" s="162">
        <v>2004</v>
      </c>
      <c r="H10951" s="37">
        <v>170190</v>
      </c>
      <c r="I10951" s="35">
        <v>203021</v>
      </c>
      <c r="J10951" s="35">
        <v>40604</v>
      </c>
      <c r="K10951" s="33"/>
    </row>
    <row r="10952" spans="1:11" s="38" customFormat="1" ht="18" customHeight="1">
      <c r="A10952" s="33">
        <f t="shared" si="171"/>
        <v>10947</v>
      </c>
      <c r="B10952" s="160" t="s">
        <v>1913</v>
      </c>
      <c r="C10952" s="160" t="s">
        <v>14565</v>
      </c>
      <c r="D10952" s="159" t="s">
        <v>1432</v>
      </c>
      <c r="E10952" s="160" t="s">
        <v>1432</v>
      </c>
      <c r="F10952" s="161">
        <v>38180</v>
      </c>
      <c r="G10952" s="162">
        <v>2004</v>
      </c>
      <c r="H10952" s="37">
        <v>204930</v>
      </c>
      <c r="I10952" s="35">
        <v>244463</v>
      </c>
      <c r="J10952" s="35">
        <v>48893</v>
      </c>
      <c r="K10952" s="33"/>
    </row>
    <row r="10953" spans="1:11" s="38" customFormat="1" ht="18" customHeight="1">
      <c r="A10953" s="33">
        <f t="shared" si="171"/>
        <v>10948</v>
      </c>
      <c r="B10953" s="160" t="s">
        <v>2675</v>
      </c>
      <c r="C10953" s="160" t="s">
        <v>14566</v>
      </c>
      <c r="D10953" s="159" t="s">
        <v>1427</v>
      </c>
      <c r="E10953" s="160" t="s">
        <v>1427</v>
      </c>
      <c r="F10953" s="161">
        <v>38180</v>
      </c>
      <c r="G10953" s="162">
        <v>2004</v>
      </c>
      <c r="H10953" s="37">
        <v>115830</v>
      </c>
      <c r="I10953" s="35">
        <v>138174</v>
      </c>
      <c r="J10953" s="35">
        <v>27635</v>
      </c>
      <c r="K10953" s="33"/>
    </row>
    <row r="10954" spans="1:11" s="38" customFormat="1" ht="18" customHeight="1">
      <c r="A10954" s="33">
        <f t="shared" si="171"/>
        <v>10949</v>
      </c>
      <c r="B10954" s="160" t="s">
        <v>1937</v>
      </c>
      <c r="C10954" s="160" t="s">
        <v>14567</v>
      </c>
      <c r="D10954" s="159" t="s">
        <v>1427</v>
      </c>
      <c r="E10954" s="160" t="s">
        <v>1427</v>
      </c>
      <c r="F10954" s="161">
        <v>38180</v>
      </c>
      <c r="G10954" s="162">
        <v>2004</v>
      </c>
      <c r="H10954" s="37">
        <v>115830</v>
      </c>
      <c r="I10954" s="35">
        <v>138174</v>
      </c>
      <c r="J10954" s="35">
        <v>27635</v>
      </c>
      <c r="K10954" s="33"/>
    </row>
    <row r="10955" spans="1:11" s="38" customFormat="1" ht="18" customHeight="1">
      <c r="A10955" s="33">
        <f t="shared" si="171"/>
        <v>10950</v>
      </c>
      <c r="B10955" s="160" t="s">
        <v>4312</v>
      </c>
      <c r="C10955" s="160" t="s">
        <v>14568</v>
      </c>
      <c r="D10955" s="159" t="s">
        <v>14569</v>
      </c>
      <c r="E10955" s="160" t="s">
        <v>1422</v>
      </c>
      <c r="F10955" s="161">
        <v>38180</v>
      </c>
      <c r="G10955" s="162">
        <v>2004</v>
      </c>
      <c r="H10955" s="37">
        <v>106920</v>
      </c>
      <c r="I10955" s="35">
        <v>127546</v>
      </c>
      <c r="J10955" s="35">
        <v>25509</v>
      </c>
      <c r="K10955" s="33"/>
    </row>
    <row r="10956" spans="1:11" s="38" customFormat="1" ht="18" customHeight="1">
      <c r="A10956" s="33">
        <f t="shared" si="171"/>
        <v>10951</v>
      </c>
      <c r="B10956" s="160" t="s">
        <v>4312</v>
      </c>
      <c r="C10956" s="160" t="s">
        <v>14570</v>
      </c>
      <c r="D10956" s="159" t="s">
        <v>14569</v>
      </c>
      <c r="E10956" s="160" t="s">
        <v>1422</v>
      </c>
      <c r="F10956" s="161">
        <v>38149</v>
      </c>
      <c r="G10956" s="162">
        <v>2004</v>
      </c>
      <c r="H10956" s="37">
        <v>131910</v>
      </c>
      <c r="I10956" s="35">
        <v>157356</v>
      </c>
      <c r="J10956" s="35">
        <v>31471</v>
      </c>
      <c r="K10956" s="33"/>
    </row>
    <row r="10957" spans="1:11" s="38" customFormat="1" ht="18" customHeight="1">
      <c r="A10957" s="33">
        <f t="shared" si="171"/>
        <v>10952</v>
      </c>
      <c r="B10957" s="160" t="s">
        <v>4312</v>
      </c>
      <c r="C10957" s="160" t="s">
        <v>14571</v>
      </c>
      <c r="D10957" s="159" t="s">
        <v>14569</v>
      </c>
      <c r="E10957" s="160" t="s">
        <v>1422</v>
      </c>
      <c r="F10957" s="161">
        <v>38149</v>
      </c>
      <c r="G10957" s="162">
        <v>2004</v>
      </c>
      <c r="H10957" s="37">
        <v>131910</v>
      </c>
      <c r="I10957" s="35">
        <v>157356</v>
      </c>
      <c r="J10957" s="35">
        <v>31471</v>
      </c>
      <c r="K10957" s="33"/>
    </row>
    <row r="10958" spans="1:11" s="38" customFormat="1" ht="18" customHeight="1">
      <c r="A10958" s="33">
        <f t="shared" si="171"/>
        <v>10953</v>
      </c>
      <c r="B10958" s="160" t="s">
        <v>4312</v>
      </c>
      <c r="C10958" s="160" t="s">
        <v>14572</v>
      </c>
      <c r="D10958" s="159" t="s">
        <v>1462</v>
      </c>
      <c r="E10958" s="160" t="s">
        <v>1462</v>
      </c>
      <c r="F10958" s="161">
        <v>38043</v>
      </c>
      <c r="G10958" s="162">
        <v>2004</v>
      </c>
      <c r="H10958" s="37">
        <v>132000</v>
      </c>
      <c r="I10958" s="35">
        <v>157464</v>
      </c>
      <c r="J10958" s="35">
        <v>31493</v>
      </c>
      <c r="K10958" s="33"/>
    </row>
    <row r="10959" spans="1:11" s="38" customFormat="1" ht="18" customHeight="1">
      <c r="A10959" s="33">
        <f t="shared" si="171"/>
        <v>10954</v>
      </c>
      <c r="B10959" s="160" t="s">
        <v>4312</v>
      </c>
      <c r="C10959" s="160" t="s">
        <v>14573</v>
      </c>
      <c r="D10959" s="159" t="s">
        <v>1462</v>
      </c>
      <c r="E10959" s="160" t="s">
        <v>1462</v>
      </c>
      <c r="F10959" s="161">
        <v>38043</v>
      </c>
      <c r="G10959" s="162">
        <v>2004</v>
      </c>
      <c r="H10959" s="37">
        <v>132000</v>
      </c>
      <c r="I10959" s="35">
        <v>157464</v>
      </c>
      <c r="J10959" s="35">
        <v>31493</v>
      </c>
      <c r="K10959" s="33"/>
    </row>
    <row r="10960" spans="1:11" s="38" customFormat="1" ht="18" customHeight="1">
      <c r="A10960" s="33">
        <f t="shared" si="171"/>
        <v>10955</v>
      </c>
      <c r="B10960" s="160" t="s">
        <v>2146</v>
      </c>
      <c r="C10960" s="160" t="s">
        <v>14574</v>
      </c>
      <c r="D10960" s="159" t="s">
        <v>1432</v>
      </c>
      <c r="E10960" s="160" t="s">
        <v>1432</v>
      </c>
      <c r="F10960" s="161">
        <v>37936</v>
      </c>
      <c r="G10960" s="162">
        <v>2003</v>
      </c>
      <c r="H10960" s="37">
        <v>180000</v>
      </c>
      <c r="I10960" s="35">
        <v>217160</v>
      </c>
      <c r="J10960" s="35">
        <v>43432</v>
      </c>
      <c r="K10960" s="33"/>
    </row>
    <row r="10961" spans="1:11" s="38" customFormat="1" ht="18" customHeight="1">
      <c r="A10961" s="33">
        <f t="shared" si="171"/>
        <v>10956</v>
      </c>
      <c r="B10961" s="160" t="s">
        <v>2217</v>
      </c>
      <c r="C10961" s="160" t="s">
        <v>14575</v>
      </c>
      <c r="D10961" s="159" t="s">
        <v>1459</v>
      </c>
      <c r="E10961" s="160" t="s">
        <v>1459</v>
      </c>
      <c r="F10961" s="161">
        <v>37797</v>
      </c>
      <c r="G10961" s="162">
        <v>2003</v>
      </c>
      <c r="H10961" s="37">
        <v>120000</v>
      </c>
      <c r="I10961" s="35">
        <v>144774</v>
      </c>
      <c r="J10961" s="35">
        <v>28955</v>
      </c>
      <c r="K10961" s="33"/>
    </row>
    <row r="10962" spans="1:11" s="38" customFormat="1" ht="18" customHeight="1">
      <c r="A10962" s="33">
        <f t="shared" si="171"/>
        <v>10957</v>
      </c>
      <c r="B10962" s="160" t="s">
        <v>6859</v>
      </c>
      <c r="C10962" s="160" t="s">
        <v>14576</v>
      </c>
      <c r="D10962" s="159" t="s">
        <v>1562</v>
      </c>
      <c r="E10962" s="160" t="s">
        <v>1562</v>
      </c>
      <c r="F10962" s="161">
        <v>37784</v>
      </c>
      <c r="G10962" s="162">
        <v>2003</v>
      </c>
      <c r="H10962" s="37">
        <v>770000</v>
      </c>
      <c r="I10962" s="35">
        <v>928964</v>
      </c>
      <c r="J10962" s="35">
        <v>185793</v>
      </c>
      <c r="K10962" s="33"/>
    </row>
    <row r="10963" spans="1:11" s="38" customFormat="1" ht="18" customHeight="1">
      <c r="A10963" s="33">
        <f t="shared" si="171"/>
        <v>10958</v>
      </c>
      <c r="B10963" s="160" t="s">
        <v>6859</v>
      </c>
      <c r="C10963" s="160" t="s">
        <v>14577</v>
      </c>
      <c r="D10963" s="159" t="s">
        <v>1562</v>
      </c>
      <c r="E10963" s="160" t="s">
        <v>1562</v>
      </c>
      <c r="F10963" s="161">
        <v>37784</v>
      </c>
      <c r="G10963" s="162">
        <v>2003</v>
      </c>
      <c r="H10963" s="37">
        <v>770000</v>
      </c>
      <c r="I10963" s="35">
        <v>928964</v>
      </c>
      <c r="J10963" s="35">
        <v>185793</v>
      </c>
      <c r="K10963" s="33"/>
    </row>
    <row r="10964" spans="1:11" ht="18" customHeight="1">
      <c r="A10964" s="33">
        <f t="shared" si="171"/>
        <v>10959</v>
      </c>
      <c r="B10964" s="160" t="s">
        <v>6847</v>
      </c>
      <c r="C10964" s="160" t="s">
        <v>14578</v>
      </c>
      <c r="D10964" s="159" t="s">
        <v>1562</v>
      </c>
      <c r="E10964" s="160" t="s">
        <v>1562</v>
      </c>
      <c r="F10964" s="161">
        <v>37784</v>
      </c>
      <c r="G10964" s="162">
        <v>2003</v>
      </c>
      <c r="H10964" s="37">
        <v>770000</v>
      </c>
      <c r="I10964" s="35">
        <v>928964</v>
      </c>
      <c r="J10964" s="35">
        <v>185793</v>
      </c>
      <c r="K10964" s="33"/>
    </row>
    <row r="10965" spans="1:11" ht="18" customHeight="1">
      <c r="A10965" s="33">
        <f t="shared" si="171"/>
        <v>10960</v>
      </c>
      <c r="B10965" s="160" t="s">
        <v>6847</v>
      </c>
      <c r="C10965" s="160" t="s">
        <v>14579</v>
      </c>
      <c r="D10965" s="159" t="s">
        <v>1562</v>
      </c>
      <c r="E10965" s="160" t="s">
        <v>1562</v>
      </c>
      <c r="F10965" s="161">
        <v>37784</v>
      </c>
      <c r="G10965" s="162">
        <v>2003</v>
      </c>
      <c r="H10965" s="37">
        <v>770000</v>
      </c>
      <c r="I10965" s="35">
        <v>928964</v>
      </c>
      <c r="J10965" s="35">
        <v>185793</v>
      </c>
      <c r="K10965" s="33"/>
    </row>
    <row r="10966" spans="1:11" ht="18" customHeight="1">
      <c r="A10966" s="33">
        <f t="shared" si="171"/>
        <v>10961</v>
      </c>
      <c r="B10966" s="160" t="s">
        <v>2675</v>
      </c>
      <c r="C10966" s="160" t="s">
        <v>14580</v>
      </c>
      <c r="D10966" s="159" t="s">
        <v>1485</v>
      </c>
      <c r="E10966" s="160" t="s">
        <v>1432</v>
      </c>
      <c r="F10966" s="161">
        <v>37758</v>
      </c>
      <c r="G10966" s="162">
        <v>2003</v>
      </c>
      <c r="H10966" s="37">
        <v>132000</v>
      </c>
      <c r="I10966" s="35">
        <v>159251</v>
      </c>
      <c r="J10966" s="35">
        <v>31850</v>
      </c>
      <c r="K10966" s="33"/>
    </row>
    <row r="10967" spans="1:11" ht="18" customHeight="1">
      <c r="A10967" s="33">
        <f t="shared" si="171"/>
        <v>10962</v>
      </c>
      <c r="B10967" s="160" t="s">
        <v>2206</v>
      </c>
      <c r="C10967" s="160" t="s">
        <v>14581</v>
      </c>
      <c r="D10967" s="159" t="s">
        <v>1485</v>
      </c>
      <c r="E10967" s="160" t="s">
        <v>1432</v>
      </c>
      <c r="F10967" s="161">
        <v>37758</v>
      </c>
      <c r="G10967" s="162">
        <v>2003</v>
      </c>
      <c r="H10967" s="37">
        <v>132000</v>
      </c>
      <c r="I10967" s="35">
        <v>159251</v>
      </c>
      <c r="J10967" s="35">
        <v>31850</v>
      </c>
      <c r="K10967" s="33"/>
    </row>
    <row r="10968" spans="1:11" ht="18" customHeight="1">
      <c r="A10968" s="33">
        <f t="shared" si="171"/>
        <v>10963</v>
      </c>
      <c r="B10968" s="160" t="s">
        <v>2490</v>
      </c>
      <c r="C10968" s="160" t="s">
        <v>14582</v>
      </c>
      <c r="D10968" s="159" t="s">
        <v>1485</v>
      </c>
      <c r="E10968" s="160" t="s">
        <v>1485</v>
      </c>
      <c r="F10968" s="161">
        <v>37758</v>
      </c>
      <c r="G10968" s="162">
        <v>2003</v>
      </c>
      <c r="H10968" s="37">
        <v>132000</v>
      </c>
      <c r="I10968" s="35">
        <v>159251</v>
      </c>
      <c r="J10968" s="35">
        <v>31850</v>
      </c>
      <c r="K10968" s="33"/>
    </row>
    <row r="10969" spans="1:11" ht="18" customHeight="1">
      <c r="A10969" s="33">
        <f t="shared" si="171"/>
        <v>10964</v>
      </c>
      <c r="B10969" s="160" t="s">
        <v>3408</v>
      </c>
      <c r="C10969" s="160" t="s">
        <v>14583</v>
      </c>
      <c r="D10969" s="159" t="s">
        <v>1485</v>
      </c>
      <c r="E10969" s="160" t="s">
        <v>1485</v>
      </c>
      <c r="F10969" s="161">
        <v>37758</v>
      </c>
      <c r="G10969" s="162">
        <v>2003</v>
      </c>
      <c r="H10969" s="37">
        <v>132000</v>
      </c>
      <c r="I10969" s="35">
        <v>159251</v>
      </c>
      <c r="J10969" s="35">
        <v>31850</v>
      </c>
      <c r="K10969" s="33"/>
    </row>
    <row r="10970" spans="1:11" ht="18" customHeight="1">
      <c r="A10970" s="33">
        <f t="shared" si="171"/>
        <v>10965</v>
      </c>
      <c r="B10970" s="160" t="s">
        <v>4142</v>
      </c>
      <c r="C10970" s="160" t="s">
        <v>14584</v>
      </c>
      <c r="D10970" s="159" t="s">
        <v>1485</v>
      </c>
      <c r="E10970" s="160" t="s">
        <v>1485</v>
      </c>
      <c r="F10970" s="161">
        <v>37740</v>
      </c>
      <c r="G10970" s="162">
        <v>2003</v>
      </c>
      <c r="H10970" s="37">
        <v>110000</v>
      </c>
      <c r="I10970" s="35">
        <v>132709</v>
      </c>
      <c r="J10970" s="35">
        <v>26542</v>
      </c>
      <c r="K10970" s="33"/>
    </row>
    <row r="10971" spans="1:11" ht="18" customHeight="1">
      <c r="A10971" s="33">
        <f t="shared" si="171"/>
        <v>10966</v>
      </c>
      <c r="B10971" s="160" t="s">
        <v>7420</v>
      </c>
      <c r="C10971" s="160" t="s">
        <v>14585</v>
      </c>
      <c r="D10971" s="159" t="s">
        <v>1485</v>
      </c>
      <c r="E10971" s="160" t="s">
        <v>1485</v>
      </c>
      <c r="F10971" s="161">
        <v>37740</v>
      </c>
      <c r="G10971" s="162">
        <v>2003</v>
      </c>
      <c r="H10971" s="37">
        <v>110000</v>
      </c>
      <c r="I10971" s="35">
        <v>132709</v>
      </c>
      <c r="J10971" s="35">
        <v>26542</v>
      </c>
      <c r="K10971" s="33"/>
    </row>
    <row r="10972" spans="1:11" ht="18" customHeight="1">
      <c r="A10972" s="33">
        <f t="shared" si="171"/>
        <v>10967</v>
      </c>
      <c r="B10972" s="160" t="s">
        <v>14586</v>
      </c>
      <c r="C10972" s="160" t="s">
        <v>14587</v>
      </c>
      <c r="D10972" s="159" t="s">
        <v>1462</v>
      </c>
      <c r="E10972" s="160" t="s">
        <v>1462</v>
      </c>
      <c r="F10972" s="161">
        <v>37740</v>
      </c>
      <c r="G10972" s="162">
        <v>2003</v>
      </c>
      <c r="H10972" s="37">
        <v>110000</v>
      </c>
      <c r="I10972" s="35">
        <v>132709</v>
      </c>
      <c r="J10972" s="35">
        <v>26542</v>
      </c>
      <c r="K10972" s="33"/>
    </row>
    <row r="10973" spans="1:11" ht="18" customHeight="1">
      <c r="A10973" s="33">
        <f t="shared" si="171"/>
        <v>10968</v>
      </c>
      <c r="B10973" s="160" t="s">
        <v>3177</v>
      </c>
      <c r="C10973" s="160" t="s">
        <v>14588</v>
      </c>
      <c r="D10973" s="159" t="s">
        <v>1485</v>
      </c>
      <c r="E10973" s="160" t="s">
        <v>1485</v>
      </c>
      <c r="F10973" s="161">
        <v>37740</v>
      </c>
      <c r="G10973" s="162">
        <v>2003</v>
      </c>
      <c r="H10973" s="37">
        <v>110000</v>
      </c>
      <c r="I10973" s="35">
        <v>132709</v>
      </c>
      <c r="J10973" s="35">
        <v>26542</v>
      </c>
      <c r="K10973" s="33"/>
    </row>
    <row r="10974" spans="1:11" ht="18" customHeight="1">
      <c r="A10974" s="33">
        <f t="shared" si="171"/>
        <v>10969</v>
      </c>
      <c r="B10974" s="160" t="s">
        <v>10915</v>
      </c>
      <c r="C10974" s="160" t="s">
        <v>14589</v>
      </c>
      <c r="D10974" s="159" t="s">
        <v>1432</v>
      </c>
      <c r="E10974" s="160" t="s">
        <v>1432</v>
      </c>
      <c r="F10974" s="161">
        <v>37740</v>
      </c>
      <c r="G10974" s="162">
        <v>2003</v>
      </c>
      <c r="H10974" s="37">
        <v>110000</v>
      </c>
      <c r="I10974" s="35">
        <v>132709</v>
      </c>
      <c r="J10974" s="35">
        <v>26542</v>
      </c>
      <c r="K10974" s="33"/>
    </row>
    <row r="10975" spans="1:11" ht="18" customHeight="1">
      <c r="A10975" s="33">
        <f t="shared" si="171"/>
        <v>10970</v>
      </c>
      <c r="B10975" s="160" t="s">
        <v>6228</v>
      </c>
      <c r="C10975" s="160" t="s">
        <v>14590</v>
      </c>
      <c r="D10975" s="159" t="s">
        <v>1422</v>
      </c>
      <c r="E10975" s="160" t="s">
        <v>1422</v>
      </c>
      <c r="F10975" s="161">
        <v>37606</v>
      </c>
      <c r="G10975" s="162">
        <v>2002</v>
      </c>
      <c r="H10975" s="37">
        <v>192500</v>
      </c>
      <c r="I10975" s="35">
        <v>235042</v>
      </c>
      <c r="J10975" s="35">
        <v>47008</v>
      </c>
      <c r="K10975" s="33"/>
    </row>
    <row r="10976" spans="1:11" ht="18" customHeight="1">
      <c r="A10976" s="33">
        <f t="shared" si="171"/>
        <v>10971</v>
      </c>
      <c r="B10976" s="160" t="s">
        <v>5278</v>
      </c>
      <c r="C10976" s="160" t="s">
        <v>14591</v>
      </c>
      <c r="D10976" s="159" t="s">
        <v>1459</v>
      </c>
      <c r="E10976" s="160" t="s">
        <v>1459</v>
      </c>
      <c r="F10976" s="161">
        <v>35717</v>
      </c>
      <c r="G10976" s="162">
        <v>1997</v>
      </c>
      <c r="H10976" s="37">
        <v>172375</v>
      </c>
      <c r="I10976" s="35">
        <v>225714</v>
      </c>
      <c r="J10976" s="35">
        <v>45143</v>
      </c>
      <c r="K10976" s="33"/>
    </row>
    <row r="10977" spans="1:11" ht="18" customHeight="1">
      <c r="A10977" s="33">
        <f t="shared" si="171"/>
        <v>10972</v>
      </c>
      <c r="B10977" s="160" t="s">
        <v>7174</v>
      </c>
      <c r="C10977" s="160" t="s">
        <v>14592</v>
      </c>
      <c r="D10977" s="159" t="s">
        <v>1459</v>
      </c>
      <c r="E10977" s="160" t="s">
        <v>1459</v>
      </c>
      <c r="F10977" s="161">
        <v>35716</v>
      </c>
      <c r="G10977" s="162">
        <v>1997</v>
      </c>
      <c r="H10977" s="37">
        <v>191750</v>
      </c>
      <c r="I10977" s="35">
        <v>251084</v>
      </c>
      <c r="J10977" s="35">
        <v>50217</v>
      </c>
      <c r="K10977" s="33"/>
    </row>
    <row r="10978" spans="1:11" ht="18" customHeight="1">
      <c r="A10978" s="33">
        <f t="shared" si="171"/>
        <v>10973</v>
      </c>
      <c r="B10978" s="160" t="s">
        <v>14593</v>
      </c>
      <c r="C10978" s="160" t="s">
        <v>14594</v>
      </c>
      <c r="D10978" s="159" t="s">
        <v>6239</v>
      </c>
      <c r="E10978" s="160" t="s">
        <v>1919</v>
      </c>
      <c r="F10978" s="161">
        <v>43364</v>
      </c>
      <c r="G10978" s="162">
        <v>2018</v>
      </c>
      <c r="H10978" s="37">
        <v>2450000</v>
      </c>
      <c r="I10978" s="35">
        <v>2522373</v>
      </c>
      <c r="J10978" s="35">
        <v>2017898</v>
      </c>
      <c r="K10978" s="33"/>
    </row>
    <row r="10979" spans="1:11" s="38" customFormat="1" ht="18" customHeight="1">
      <c r="A10979" s="33">
        <f t="shared" si="171"/>
        <v>10974</v>
      </c>
      <c r="B10979" s="160" t="s">
        <v>14595</v>
      </c>
      <c r="C10979" s="160" t="s">
        <v>14596</v>
      </c>
      <c r="D10979" s="159" t="s">
        <v>2323</v>
      </c>
      <c r="E10979" s="160" t="s">
        <v>2323</v>
      </c>
      <c r="F10979" s="161">
        <v>43290</v>
      </c>
      <c r="G10979" s="162">
        <v>2018</v>
      </c>
      <c r="H10979" s="37">
        <v>219000</v>
      </c>
      <c r="I10979" s="35">
        <v>225469</v>
      </c>
      <c r="J10979" s="35">
        <v>180375</v>
      </c>
      <c r="K10979" s="33"/>
    </row>
    <row r="10980" spans="1:11" s="38" customFormat="1" ht="18" customHeight="1">
      <c r="A10980" s="33">
        <f t="shared" si="171"/>
        <v>10975</v>
      </c>
      <c r="B10980" s="160" t="s">
        <v>12095</v>
      </c>
      <c r="C10980" s="160" t="s">
        <v>14597</v>
      </c>
      <c r="D10980" s="159" t="s">
        <v>1919</v>
      </c>
      <c r="E10980" s="160" t="s">
        <v>1919</v>
      </c>
      <c r="F10980" s="161">
        <v>43265</v>
      </c>
      <c r="G10980" s="162">
        <v>2018</v>
      </c>
      <c r="H10980" s="37">
        <v>585100</v>
      </c>
      <c r="I10980" s="35">
        <v>602384</v>
      </c>
      <c r="J10980" s="35">
        <v>481907</v>
      </c>
      <c r="K10980" s="33"/>
    </row>
    <row r="10981" spans="1:11" s="38" customFormat="1" ht="18" customHeight="1">
      <c r="A10981" s="33">
        <f t="shared" si="171"/>
        <v>10976</v>
      </c>
      <c r="B10981" s="160" t="s">
        <v>12095</v>
      </c>
      <c r="C10981" s="160" t="s">
        <v>14598</v>
      </c>
      <c r="D10981" s="159" t="s">
        <v>1919</v>
      </c>
      <c r="E10981" s="160" t="s">
        <v>1919</v>
      </c>
      <c r="F10981" s="161">
        <v>43265</v>
      </c>
      <c r="G10981" s="162">
        <v>2018</v>
      </c>
      <c r="H10981" s="37">
        <v>585100</v>
      </c>
      <c r="I10981" s="35">
        <v>602384</v>
      </c>
      <c r="J10981" s="35">
        <v>481907</v>
      </c>
      <c r="K10981" s="33"/>
    </row>
    <row r="10982" spans="1:11" s="38" customFormat="1" ht="18" customHeight="1">
      <c r="A10982" s="33">
        <f t="shared" si="171"/>
        <v>10977</v>
      </c>
      <c r="B10982" s="160" t="s">
        <v>12095</v>
      </c>
      <c r="C10982" s="160" t="s">
        <v>14599</v>
      </c>
      <c r="D10982" s="159" t="s">
        <v>1919</v>
      </c>
      <c r="E10982" s="160" t="s">
        <v>1919</v>
      </c>
      <c r="F10982" s="161">
        <v>43265</v>
      </c>
      <c r="G10982" s="162">
        <v>2018</v>
      </c>
      <c r="H10982" s="37">
        <v>585100</v>
      </c>
      <c r="I10982" s="35">
        <v>602384</v>
      </c>
      <c r="J10982" s="35">
        <v>481907</v>
      </c>
      <c r="K10982" s="33"/>
    </row>
    <row r="10983" spans="1:11" s="38" customFormat="1" ht="18" customHeight="1">
      <c r="A10983" s="33">
        <f t="shared" si="171"/>
        <v>10978</v>
      </c>
      <c r="B10983" s="160" t="s">
        <v>12095</v>
      </c>
      <c r="C10983" s="160" t="s">
        <v>14600</v>
      </c>
      <c r="D10983" s="159" t="s">
        <v>1919</v>
      </c>
      <c r="E10983" s="160" t="s">
        <v>1919</v>
      </c>
      <c r="F10983" s="161">
        <v>43265</v>
      </c>
      <c r="G10983" s="162">
        <v>2018</v>
      </c>
      <c r="H10983" s="37">
        <v>585100</v>
      </c>
      <c r="I10983" s="35">
        <v>602384</v>
      </c>
      <c r="J10983" s="35">
        <v>481907</v>
      </c>
      <c r="K10983" s="33"/>
    </row>
    <row r="10984" spans="1:11" s="38" customFormat="1" ht="18" customHeight="1">
      <c r="A10984" s="33">
        <f t="shared" si="171"/>
        <v>10979</v>
      </c>
      <c r="B10984" s="160" t="s">
        <v>3278</v>
      </c>
      <c r="C10984" s="160" t="s">
        <v>14601</v>
      </c>
      <c r="D10984" s="159" t="s">
        <v>14602</v>
      </c>
      <c r="E10984" s="160" t="s">
        <v>8252</v>
      </c>
      <c r="F10984" s="161">
        <v>43209</v>
      </c>
      <c r="G10984" s="162">
        <v>2018</v>
      </c>
      <c r="H10984" s="37">
        <v>2420000</v>
      </c>
      <c r="I10984" s="35">
        <v>2491487</v>
      </c>
      <c r="J10984" s="35">
        <v>1993190</v>
      </c>
      <c r="K10984" s="33"/>
    </row>
    <row r="10985" spans="1:11" s="38" customFormat="1" ht="18" customHeight="1">
      <c r="A10985" s="33">
        <f t="shared" si="171"/>
        <v>10980</v>
      </c>
      <c r="B10985" s="160" t="s">
        <v>3278</v>
      </c>
      <c r="C10985" s="160" t="s">
        <v>14603</v>
      </c>
      <c r="D10985" s="159" t="s">
        <v>14604</v>
      </c>
      <c r="E10985" s="160" t="s">
        <v>14605</v>
      </c>
      <c r="F10985" s="161">
        <v>43209</v>
      </c>
      <c r="G10985" s="162">
        <v>2018</v>
      </c>
      <c r="H10985" s="37">
        <v>1320000</v>
      </c>
      <c r="I10985" s="35">
        <v>1358993</v>
      </c>
      <c r="J10985" s="35">
        <v>1087194</v>
      </c>
      <c r="K10985" s="33"/>
    </row>
    <row r="10986" spans="1:11" s="38" customFormat="1" ht="18" customHeight="1">
      <c r="A10986" s="33">
        <f t="shared" si="171"/>
        <v>10981</v>
      </c>
      <c r="B10986" s="160" t="s">
        <v>3278</v>
      </c>
      <c r="C10986" s="160" t="s">
        <v>14606</v>
      </c>
      <c r="D10986" s="159" t="s">
        <v>1534</v>
      </c>
      <c r="E10986" s="160" t="s">
        <v>1535</v>
      </c>
      <c r="F10986" s="161">
        <v>43068</v>
      </c>
      <c r="G10986" s="162">
        <v>2017</v>
      </c>
      <c r="H10986" s="37">
        <v>871200</v>
      </c>
      <c r="I10986" s="35">
        <v>911591</v>
      </c>
      <c r="J10986" s="35">
        <v>638114</v>
      </c>
      <c r="K10986" s="33"/>
    </row>
    <row r="10987" spans="1:11" s="38" customFormat="1" ht="18" customHeight="1">
      <c r="A10987" s="33">
        <f t="shared" si="171"/>
        <v>10982</v>
      </c>
      <c r="B10987" s="160" t="s">
        <v>3278</v>
      </c>
      <c r="C10987" s="160" t="s">
        <v>14607</v>
      </c>
      <c r="D10987" s="159" t="s">
        <v>14608</v>
      </c>
      <c r="E10987" s="160" t="s">
        <v>14609</v>
      </c>
      <c r="F10987" s="161">
        <v>43039</v>
      </c>
      <c r="G10987" s="162">
        <v>2017</v>
      </c>
      <c r="H10987" s="37">
        <v>916364</v>
      </c>
      <c r="I10987" s="35">
        <v>958849</v>
      </c>
      <c r="J10987" s="35">
        <v>671194</v>
      </c>
      <c r="K10987" s="33"/>
    </row>
    <row r="10988" spans="1:11" s="38" customFormat="1" ht="18" customHeight="1">
      <c r="A10988" s="33">
        <f t="shared" si="171"/>
        <v>10983</v>
      </c>
      <c r="B10988" s="160" t="s">
        <v>3278</v>
      </c>
      <c r="C10988" s="160" t="s">
        <v>14610</v>
      </c>
      <c r="D10988" s="159" t="s">
        <v>14608</v>
      </c>
      <c r="E10988" s="160" t="s">
        <v>14609</v>
      </c>
      <c r="F10988" s="161">
        <v>43039</v>
      </c>
      <c r="G10988" s="162">
        <v>2017</v>
      </c>
      <c r="H10988" s="37">
        <v>916364</v>
      </c>
      <c r="I10988" s="35">
        <v>958849</v>
      </c>
      <c r="J10988" s="35">
        <v>671194</v>
      </c>
      <c r="K10988" s="33"/>
    </row>
    <row r="10989" spans="1:11" s="38" customFormat="1" ht="18" customHeight="1">
      <c r="A10989" s="33">
        <f t="shared" si="171"/>
        <v>10984</v>
      </c>
      <c r="B10989" s="160" t="s">
        <v>3278</v>
      </c>
      <c r="C10989" s="160" t="s">
        <v>14611</v>
      </c>
      <c r="D10989" s="159" t="s">
        <v>14612</v>
      </c>
      <c r="E10989" s="160" t="s">
        <v>14613</v>
      </c>
      <c r="F10989" s="161">
        <v>43006</v>
      </c>
      <c r="G10989" s="162">
        <v>2017</v>
      </c>
      <c r="H10989" s="37">
        <v>320000</v>
      </c>
      <c r="I10989" s="35">
        <v>334836</v>
      </c>
      <c r="J10989" s="35">
        <v>234385</v>
      </c>
      <c r="K10989" s="33"/>
    </row>
    <row r="10990" spans="1:11" s="38" customFormat="1" ht="18" customHeight="1">
      <c r="A10990" s="33">
        <f t="shared" si="171"/>
        <v>10985</v>
      </c>
      <c r="B10990" s="160" t="s">
        <v>3278</v>
      </c>
      <c r="C10990" s="160" t="s">
        <v>14614</v>
      </c>
      <c r="D10990" s="159" t="s">
        <v>14615</v>
      </c>
      <c r="E10990" s="160" t="s">
        <v>14616</v>
      </c>
      <c r="F10990" s="161">
        <v>43006</v>
      </c>
      <c r="G10990" s="162">
        <v>2017</v>
      </c>
      <c r="H10990" s="37">
        <v>1580000</v>
      </c>
      <c r="I10990" s="35">
        <v>1653253</v>
      </c>
      <c r="J10990" s="35">
        <v>1157277</v>
      </c>
      <c r="K10990" s="33"/>
    </row>
    <row r="10991" spans="1:11" s="38" customFormat="1" ht="18" customHeight="1">
      <c r="A10991" s="33">
        <f t="shared" si="171"/>
        <v>10986</v>
      </c>
      <c r="B10991" s="160" t="s">
        <v>3278</v>
      </c>
      <c r="C10991" s="160" t="s">
        <v>14617</v>
      </c>
      <c r="D10991" s="159" t="s">
        <v>14618</v>
      </c>
      <c r="E10991" s="160" t="s">
        <v>14613</v>
      </c>
      <c r="F10991" s="161">
        <v>43006</v>
      </c>
      <c r="G10991" s="162">
        <v>2017</v>
      </c>
      <c r="H10991" s="37">
        <v>320000</v>
      </c>
      <c r="I10991" s="35">
        <v>334836</v>
      </c>
      <c r="J10991" s="35">
        <v>234385</v>
      </c>
      <c r="K10991" s="33"/>
    </row>
    <row r="10992" spans="1:11" s="38" customFormat="1" ht="18" customHeight="1">
      <c r="A10992" s="33">
        <f t="shared" si="171"/>
        <v>10987</v>
      </c>
      <c r="B10992" s="160" t="s">
        <v>3278</v>
      </c>
      <c r="C10992" s="160" t="s">
        <v>14619</v>
      </c>
      <c r="D10992" s="159" t="s">
        <v>14620</v>
      </c>
      <c r="E10992" s="160" t="s">
        <v>3502</v>
      </c>
      <c r="F10992" s="161">
        <v>43005</v>
      </c>
      <c r="G10992" s="162">
        <v>2017</v>
      </c>
      <c r="H10992" s="37">
        <v>1724800</v>
      </c>
      <c r="I10992" s="35">
        <v>1804767</v>
      </c>
      <c r="J10992" s="35">
        <v>1263337</v>
      </c>
      <c r="K10992" s="33"/>
    </row>
    <row r="10993" spans="1:11" s="38" customFormat="1" ht="18" customHeight="1">
      <c r="A10993" s="33">
        <f t="shared" si="171"/>
        <v>10988</v>
      </c>
      <c r="B10993" s="160" t="s">
        <v>3278</v>
      </c>
      <c r="C10993" s="160" t="s">
        <v>14621</v>
      </c>
      <c r="D10993" s="159" t="s">
        <v>14622</v>
      </c>
      <c r="E10993" s="160" t="s">
        <v>1649</v>
      </c>
      <c r="F10993" s="161">
        <v>43002</v>
      </c>
      <c r="G10993" s="162">
        <v>2017</v>
      </c>
      <c r="H10993" s="37">
        <v>1420000</v>
      </c>
      <c r="I10993" s="35">
        <v>1485835</v>
      </c>
      <c r="J10993" s="35">
        <v>1040085</v>
      </c>
      <c r="K10993" s="33"/>
    </row>
    <row r="10994" spans="1:11" s="38" customFormat="1" ht="18" customHeight="1">
      <c r="A10994" s="33">
        <f t="shared" si="171"/>
        <v>10989</v>
      </c>
      <c r="B10994" s="160" t="s">
        <v>14623</v>
      </c>
      <c r="C10994" s="160" t="s">
        <v>14624</v>
      </c>
      <c r="D10994" s="159" t="s">
        <v>14625</v>
      </c>
      <c r="E10994" s="160" t="s">
        <v>1652</v>
      </c>
      <c r="F10994" s="161">
        <v>43002</v>
      </c>
      <c r="G10994" s="162">
        <v>2017</v>
      </c>
      <c r="H10994" s="37">
        <v>1820000</v>
      </c>
      <c r="I10994" s="35">
        <v>1904380</v>
      </c>
      <c r="J10994" s="35">
        <v>1333066</v>
      </c>
      <c r="K10994" s="33"/>
    </row>
    <row r="10995" spans="1:11" s="38" customFormat="1" ht="18" customHeight="1">
      <c r="A10995" s="33">
        <f t="shared" si="171"/>
        <v>10990</v>
      </c>
      <c r="B10995" s="160" t="s">
        <v>3278</v>
      </c>
      <c r="C10995" s="160" t="s">
        <v>14626</v>
      </c>
      <c r="D10995" s="159" t="s">
        <v>14627</v>
      </c>
      <c r="E10995" s="160" t="s">
        <v>14609</v>
      </c>
      <c r="F10995" s="161">
        <v>42929</v>
      </c>
      <c r="G10995" s="162">
        <v>2017</v>
      </c>
      <c r="H10995" s="37">
        <v>1300000</v>
      </c>
      <c r="I10995" s="35">
        <v>1360272</v>
      </c>
      <c r="J10995" s="35">
        <v>952190</v>
      </c>
      <c r="K10995" s="33"/>
    </row>
    <row r="10996" spans="1:11" s="38" customFormat="1" ht="18" customHeight="1">
      <c r="A10996" s="33">
        <f t="shared" si="171"/>
        <v>10991</v>
      </c>
      <c r="B10996" s="160" t="s">
        <v>3278</v>
      </c>
      <c r="C10996" s="160" t="s">
        <v>14628</v>
      </c>
      <c r="D10996" s="159" t="s">
        <v>14627</v>
      </c>
      <c r="E10996" s="160" t="s">
        <v>14609</v>
      </c>
      <c r="F10996" s="161">
        <v>42929</v>
      </c>
      <c r="G10996" s="162">
        <v>2017</v>
      </c>
      <c r="H10996" s="37">
        <v>1300000</v>
      </c>
      <c r="I10996" s="35">
        <v>1360272</v>
      </c>
      <c r="J10996" s="35">
        <v>952190</v>
      </c>
      <c r="K10996" s="33"/>
    </row>
    <row r="10997" spans="1:11" s="38" customFormat="1" ht="18" customHeight="1">
      <c r="A10997" s="33">
        <f t="shared" si="171"/>
        <v>10992</v>
      </c>
      <c r="B10997" s="160" t="s">
        <v>3278</v>
      </c>
      <c r="C10997" s="160" t="s">
        <v>14629</v>
      </c>
      <c r="D10997" s="159" t="s">
        <v>14630</v>
      </c>
      <c r="E10997" s="160" t="s">
        <v>14609</v>
      </c>
      <c r="F10997" s="161">
        <v>42929</v>
      </c>
      <c r="G10997" s="162">
        <v>2017</v>
      </c>
      <c r="H10997" s="37">
        <v>490000</v>
      </c>
      <c r="I10997" s="35">
        <v>512718</v>
      </c>
      <c r="J10997" s="35">
        <v>358903</v>
      </c>
      <c r="K10997" s="33"/>
    </row>
    <row r="10998" spans="1:11" s="38" customFormat="1" ht="18" customHeight="1">
      <c r="A10998" s="33">
        <f t="shared" si="171"/>
        <v>10993</v>
      </c>
      <c r="B10998" s="160" t="s">
        <v>3278</v>
      </c>
      <c r="C10998" s="160" t="s">
        <v>14631</v>
      </c>
      <c r="D10998" s="159" t="s">
        <v>14630</v>
      </c>
      <c r="E10998" s="160" t="s">
        <v>14609</v>
      </c>
      <c r="F10998" s="161">
        <v>42929</v>
      </c>
      <c r="G10998" s="162">
        <v>2017</v>
      </c>
      <c r="H10998" s="37">
        <v>490000</v>
      </c>
      <c r="I10998" s="35">
        <v>512718</v>
      </c>
      <c r="J10998" s="35">
        <v>358903</v>
      </c>
      <c r="K10998" s="33"/>
    </row>
    <row r="10999" spans="1:11" s="38" customFormat="1" ht="18" customHeight="1">
      <c r="A10999" s="33">
        <f t="shared" si="171"/>
        <v>10994</v>
      </c>
      <c r="B10999" s="160" t="s">
        <v>3278</v>
      </c>
      <c r="C10999" s="160" t="s">
        <v>14632</v>
      </c>
      <c r="D10999" s="159" t="s">
        <v>14633</v>
      </c>
      <c r="E10999" s="160" t="s">
        <v>14609</v>
      </c>
      <c r="F10999" s="161">
        <v>42929</v>
      </c>
      <c r="G10999" s="162">
        <v>2017</v>
      </c>
      <c r="H10999" s="37">
        <v>740000</v>
      </c>
      <c r="I10999" s="35">
        <v>774308</v>
      </c>
      <c r="J10999" s="35">
        <v>542016</v>
      </c>
      <c r="K10999" s="33"/>
    </row>
    <row r="11000" spans="1:11" s="38" customFormat="1" ht="18" customHeight="1">
      <c r="A11000" s="33">
        <f t="shared" si="171"/>
        <v>10995</v>
      </c>
      <c r="B11000" s="160" t="s">
        <v>3278</v>
      </c>
      <c r="C11000" s="160" t="s">
        <v>14634</v>
      </c>
      <c r="D11000" s="159" t="s">
        <v>14633</v>
      </c>
      <c r="E11000" s="160" t="s">
        <v>14609</v>
      </c>
      <c r="F11000" s="161">
        <v>42929</v>
      </c>
      <c r="G11000" s="162">
        <v>2017</v>
      </c>
      <c r="H11000" s="37">
        <v>740000</v>
      </c>
      <c r="I11000" s="35">
        <v>774308</v>
      </c>
      <c r="J11000" s="35">
        <v>542016</v>
      </c>
      <c r="K11000" s="33"/>
    </row>
    <row r="11001" spans="1:11" s="38" customFormat="1" ht="18" customHeight="1">
      <c r="A11001" s="33">
        <f t="shared" si="171"/>
        <v>10996</v>
      </c>
      <c r="B11001" s="160" t="s">
        <v>3278</v>
      </c>
      <c r="C11001" s="160" t="s">
        <v>14635</v>
      </c>
      <c r="D11001" s="159" t="s">
        <v>14608</v>
      </c>
      <c r="E11001" s="160" t="s">
        <v>14609</v>
      </c>
      <c r="F11001" s="161">
        <v>42929</v>
      </c>
      <c r="G11001" s="162">
        <v>2017</v>
      </c>
      <c r="H11001" s="37">
        <v>530000</v>
      </c>
      <c r="I11001" s="35">
        <v>554572</v>
      </c>
      <c r="J11001" s="35">
        <v>388200</v>
      </c>
      <c r="K11001" s="33"/>
    </row>
    <row r="11002" spans="1:11" s="38" customFormat="1" ht="18" customHeight="1">
      <c r="A11002" s="33">
        <f t="shared" si="171"/>
        <v>10997</v>
      </c>
      <c r="B11002" s="160" t="s">
        <v>3278</v>
      </c>
      <c r="C11002" s="160" t="s">
        <v>14636</v>
      </c>
      <c r="D11002" s="159" t="s">
        <v>14608</v>
      </c>
      <c r="E11002" s="160" t="s">
        <v>14609</v>
      </c>
      <c r="F11002" s="161">
        <v>42929</v>
      </c>
      <c r="G11002" s="162">
        <v>2017</v>
      </c>
      <c r="H11002" s="37">
        <v>530000</v>
      </c>
      <c r="I11002" s="35">
        <v>554572</v>
      </c>
      <c r="J11002" s="35">
        <v>388200</v>
      </c>
      <c r="K11002" s="33"/>
    </row>
    <row r="11003" spans="1:11" s="38" customFormat="1" ht="18" customHeight="1">
      <c r="A11003" s="33">
        <f t="shared" si="171"/>
        <v>10998</v>
      </c>
      <c r="B11003" s="160" t="s">
        <v>3278</v>
      </c>
      <c r="C11003" s="160" t="s">
        <v>14637</v>
      </c>
      <c r="D11003" s="159" t="s">
        <v>14608</v>
      </c>
      <c r="E11003" s="160" t="s">
        <v>14609</v>
      </c>
      <c r="F11003" s="161">
        <v>42929</v>
      </c>
      <c r="G11003" s="162">
        <v>2017</v>
      </c>
      <c r="H11003" s="37">
        <v>530000</v>
      </c>
      <c r="I11003" s="35">
        <v>554572</v>
      </c>
      <c r="J11003" s="35">
        <v>388200</v>
      </c>
      <c r="K11003" s="33"/>
    </row>
    <row r="11004" spans="1:11" s="38" customFormat="1" ht="18" customHeight="1">
      <c r="A11004" s="33">
        <f t="shared" si="171"/>
        <v>10999</v>
      </c>
      <c r="B11004" s="160" t="s">
        <v>3278</v>
      </c>
      <c r="C11004" s="160" t="s">
        <v>14638</v>
      </c>
      <c r="D11004" s="159" t="s">
        <v>14608</v>
      </c>
      <c r="E11004" s="160" t="s">
        <v>14609</v>
      </c>
      <c r="F11004" s="161">
        <v>42929</v>
      </c>
      <c r="G11004" s="162">
        <v>2017</v>
      </c>
      <c r="H11004" s="37">
        <v>530000</v>
      </c>
      <c r="I11004" s="35">
        <v>554572</v>
      </c>
      <c r="J11004" s="35">
        <v>388200</v>
      </c>
      <c r="K11004" s="33"/>
    </row>
    <row r="11005" spans="1:11" s="38" customFormat="1" ht="18" customHeight="1">
      <c r="A11005" s="33">
        <f t="shared" si="171"/>
        <v>11000</v>
      </c>
      <c r="B11005" s="160" t="s">
        <v>3278</v>
      </c>
      <c r="C11005" s="160" t="s">
        <v>14639</v>
      </c>
      <c r="D11005" s="159" t="s">
        <v>2086</v>
      </c>
      <c r="E11005" s="160" t="s">
        <v>2086</v>
      </c>
      <c r="F11005" s="161">
        <v>42851</v>
      </c>
      <c r="G11005" s="162">
        <v>2017</v>
      </c>
      <c r="H11005" s="37">
        <v>949000</v>
      </c>
      <c r="I11005" s="35">
        <v>909238</v>
      </c>
      <c r="J11005" s="35">
        <v>636467</v>
      </c>
      <c r="K11005" s="33"/>
    </row>
    <row r="11006" spans="1:11" s="38" customFormat="1" ht="18" customHeight="1">
      <c r="A11006" s="33">
        <f t="shared" si="171"/>
        <v>11001</v>
      </c>
      <c r="B11006" s="160" t="s">
        <v>3278</v>
      </c>
      <c r="C11006" s="160" t="s">
        <v>14640</v>
      </c>
      <c r="D11006" s="159" t="s">
        <v>2086</v>
      </c>
      <c r="E11006" s="160" t="s">
        <v>2086</v>
      </c>
      <c r="F11006" s="161">
        <v>42851</v>
      </c>
      <c r="G11006" s="162">
        <v>2017</v>
      </c>
      <c r="H11006" s="37">
        <v>949000</v>
      </c>
      <c r="I11006" s="35">
        <v>909238</v>
      </c>
      <c r="J11006" s="35">
        <v>636467</v>
      </c>
      <c r="K11006" s="33"/>
    </row>
    <row r="11007" spans="1:11" s="38" customFormat="1" ht="18" customHeight="1">
      <c r="A11007" s="33">
        <f t="shared" si="171"/>
        <v>11002</v>
      </c>
      <c r="B11007" s="160" t="s">
        <v>3278</v>
      </c>
      <c r="C11007" s="160" t="s">
        <v>14641</v>
      </c>
      <c r="D11007" s="159" t="s">
        <v>7587</v>
      </c>
      <c r="E11007" s="160" t="s">
        <v>7587</v>
      </c>
      <c r="F11007" s="161">
        <v>42824</v>
      </c>
      <c r="G11007" s="162">
        <v>2017</v>
      </c>
      <c r="H11007" s="37">
        <v>280000</v>
      </c>
      <c r="I11007" s="35">
        <v>292982</v>
      </c>
      <c r="J11007" s="35">
        <v>205087</v>
      </c>
      <c r="K11007" s="33"/>
    </row>
    <row r="11008" spans="1:11" s="38" customFormat="1" ht="18" customHeight="1">
      <c r="A11008" s="33">
        <f t="shared" si="171"/>
        <v>11003</v>
      </c>
      <c r="B11008" s="160" t="s">
        <v>3278</v>
      </c>
      <c r="C11008" s="160" t="s">
        <v>14642</v>
      </c>
      <c r="D11008" s="159" t="s">
        <v>3506</v>
      </c>
      <c r="E11008" s="160" t="s">
        <v>3506</v>
      </c>
      <c r="F11008" s="161">
        <v>42824</v>
      </c>
      <c r="G11008" s="162">
        <v>2017</v>
      </c>
      <c r="H11008" s="37">
        <v>570000</v>
      </c>
      <c r="I11008" s="35">
        <v>596427</v>
      </c>
      <c r="J11008" s="35">
        <v>417499</v>
      </c>
      <c r="K11008" s="33"/>
    </row>
    <row r="11009" spans="1:11" s="38" customFormat="1" ht="18" customHeight="1">
      <c r="A11009" s="33">
        <f t="shared" si="171"/>
        <v>11004</v>
      </c>
      <c r="B11009" s="160" t="s">
        <v>3278</v>
      </c>
      <c r="C11009" s="160" t="s">
        <v>14643</v>
      </c>
      <c r="D11009" s="159" t="s">
        <v>1652</v>
      </c>
      <c r="E11009" s="160" t="s">
        <v>1652</v>
      </c>
      <c r="F11009" s="161">
        <v>42735</v>
      </c>
      <c r="G11009" s="162">
        <v>2016</v>
      </c>
      <c r="H11009" s="37">
        <v>3467000</v>
      </c>
      <c r="I11009" s="35">
        <v>3696881</v>
      </c>
      <c r="J11009" s="35">
        <v>2218129</v>
      </c>
      <c r="K11009" s="33"/>
    </row>
    <row r="11010" spans="1:11" s="38" customFormat="1" ht="18" customHeight="1">
      <c r="A11010" s="144">
        <f t="shared" si="171"/>
        <v>11005</v>
      </c>
      <c r="B11010" s="164" t="s">
        <v>3278</v>
      </c>
      <c r="C11010" s="164" t="s">
        <v>14644</v>
      </c>
      <c r="D11010" s="163" t="s">
        <v>14645</v>
      </c>
      <c r="E11010" s="164" t="s">
        <v>14646</v>
      </c>
      <c r="F11010" s="165">
        <v>42735</v>
      </c>
      <c r="G11010" s="166">
        <v>2016</v>
      </c>
      <c r="H11010" s="145">
        <v>2200000</v>
      </c>
      <c r="I11010" s="146"/>
      <c r="J11010" s="146"/>
      <c r="K11010" s="149" t="s">
        <v>1245</v>
      </c>
    </row>
    <row r="11011" spans="1:11" s="38" customFormat="1" ht="18" customHeight="1">
      <c r="A11011" s="33">
        <f t="shared" si="171"/>
        <v>11006</v>
      </c>
      <c r="B11011" s="160" t="s">
        <v>3278</v>
      </c>
      <c r="C11011" s="160" t="s">
        <v>14647</v>
      </c>
      <c r="D11011" s="159" t="s">
        <v>2185</v>
      </c>
      <c r="E11011" s="160" t="s">
        <v>2185</v>
      </c>
      <c r="F11011" s="161">
        <v>42718</v>
      </c>
      <c r="G11011" s="162">
        <v>2016</v>
      </c>
      <c r="H11011" s="37">
        <v>47300000</v>
      </c>
      <c r="I11011" s="35">
        <v>45299787</v>
      </c>
      <c r="J11011" s="35">
        <v>27179872</v>
      </c>
      <c r="K11011" s="33"/>
    </row>
    <row r="11012" spans="1:11" s="38" customFormat="1" ht="18" customHeight="1">
      <c r="A11012" s="33">
        <f t="shared" si="171"/>
        <v>11007</v>
      </c>
      <c r="B11012" s="160" t="s">
        <v>3278</v>
      </c>
      <c r="C11012" s="160" t="s">
        <v>14648</v>
      </c>
      <c r="D11012" s="159" t="s">
        <v>14649</v>
      </c>
      <c r="E11012" s="160" t="s">
        <v>14609</v>
      </c>
      <c r="F11012" s="161">
        <v>42710</v>
      </c>
      <c r="G11012" s="162">
        <v>2016</v>
      </c>
      <c r="H11012" s="37">
        <v>3000000</v>
      </c>
      <c r="I11012" s="35">
        <v>3198917</v>
      </c>
      <c r="J11012" s="35">
        <v>1919350</v>
      </c>
      <c r="K11012" s="33"/>
    </row>
    <row r="11013" spans="1:11" s="38" customFormat="1" ht="18" customHeight="1">
      <c r="A11013" s="33">
        <f t="shared" si="171"/>
        <v>11008</v>
      </c>
      <c r="B11013" s="160" t="s">
        <v>3278</v>
      </c>
      <c r="C11013" s="160" t="s">
        <v>14650</v>
      </c>
      <c r="D11013" s="159" t="s">
        <v>14608</v>
      </c>
      <c r="E11013" s="160" t="s">
        <v>14609</v>
      </c>
      <c r="F11013" s="161">
        <v>42710</v>
      </c>
      <c r="G11013" s="162">
        <v>2016</v>
      </c>
      <c r="H11013" s="37">
        <v>550000</v>
      </c>
      <c r="I11013" s="35">
        <v>586468</v>
      </c>
      <c r="J11013" s="35">
        <v>351881</v>
      </c>
      <c r="K11013" s="33"/>
    </row>
    <row r="11014" spans="1:11" s="38" customFormat="1" ht="18" customHeight="1">
      <c r="A11014" s="33">
        <f t="shared" si="171"/>
        <v>11009</v>
      </c>
      <c r="B11014" s="160" t="s">
        <v>3278</v>
      </c>
      <c r="C11014" s="160" t="s">
        <v>14651</v>
      </c>
      <c r="D11014" s="159" t="s">
        <v>3456</v>
      </c>
      <c r="E11014" s="160" t="s">
        <v>3457</v>
      </c>
      <c r="F11014" s="161">
        <v>42710</v>
      </c>
      <c r="G11014" s="162">
        <v>2016</v>
      </c>
      <c r="H11014" s="37">
        <v>430000</v>
      </c>
      <c r="I11014" s="35">
        <v>458511</v>
      </c>
      <c r="J11014" s="35">
        <v>275107</v>
      </c>
      <c r="K11014" s="33"/>
    </row>
    <row r="11015" spans="1:11" s="38" customFormat="1" ht="18" customHeight="1">
      <c r="A11015" s="33">
        <f t="shared" ref="A11015:A11078" si="172">A11014+1</f>
        <v>11010</v>
      </c>
      <c r="B11015" s="160" t="s">
        <v>14652</v>
      </c>
      <c r="C11015" s="160" t="s">
        <v>14653</v>
      </c>
      <c r="D11015" s="159" t="s">
        <v>2202</v>
      </c>
      <c r="E11015" s="160" t="s">
        <v>2202</v>
      </c>
      <c r="F11015" s="161">
        <v>42654</v>
      </c>
      <c r="G11015" s="162">
        <v>2016</v>
      </c>
      <c r="H11015" s="37">
        <v>954000</v>
      </c>
      <c r="I11015" s="35">
        <v>1017255</v>
      </c>
      <c r="J11015" s="35">
        <v>610353</v>
      </c>
      <c r="K11015" s="33"/>
    </row>
    <row r="11016" spans="1:11" s="38" customFormat="1" ht="18" customHeight="1">
      <c r="A11016" s="33">
        <f t="shared" si="172"/>
        <v>11011</v>
      </c>
      <c r="B11016" s="160" t="s">
        <v>3278</v>
      </c>
      <c r="C11016" s="160" t="s">
        <v>14654</v>
      </c>
      <c r="D11016" s="159" t="s">
        <v>2202</v>
      </c>
      <c r="E11016" s="160" t="s">
        <v>2202</v>
      </c>
      <c r="F11016" s="161">
        <v>42654</v>
      </c>
      <c r="G11016" s="162">
        <v>2016</v>
      </c>
      <c r="H11016" s="37">
        <v>954000</v>
      </c>
      <c r="I11016" s="35">
        <v>1017255</v>
      </c>
      <c r="J11016" s="35">
        <v>610353</v>
      </c>
      <c r="K11016" s="33"/>
    </row>
    <row r="11017" spans="1:11" s="38" customFormat="1" ht="18" customHeight="1">
      <c r="A11017" s="33">
        <f t="shared" si="172"/>
        <v>11012</v>
      </c>
      <c r="B11017" s="160" t="s">
        <v>3278</v>
      </c>
      <c r="C11017" s="160" t="s">
        <v>14655</v>
      </c>
      <c r="D11017" s="159" t="s">
        <v>2202</v>
      </c>
      <c r="E11017" s="160" t="s">
        <v>2202</v>
      </c>
      <c r="F11017" s="161">
        <v>42654</v>
      </c>
      <c r="G11017" s="162">
        <v>2016</v>
      </c>
      <c r="H11017" s="37">
        <v>954000</v>
      </c>
      <c r="I11017" s="35">
        <v>1017255</v>
      </c>
      <c r="J11017" s="35">
        <v>610353</v>
      </c>
      <c r="K11017" s="33"/>
    </row>
    <row r="11018" spans="1:11" s="38" customFormat="1" ht="18" customHeight="1">
      <c r="A11018" s="33">
        <f t="shared" si="172"/>
        <v>11013</v>
      </c>
      <c r="B11018" s="160" t="s">
        <v>3278</v>
      </c>
      <c r="C11018" s="160" t="s">
        <v>14656</v>
      </c>
      <c r="D11018" s="159" t="s">
        <v>1535</v>
      </c>
      <c r="E11018" s="160" t="s">
        <v>1535</v>
      </c>
      <c r="F11018" s="161">
        <v>42654</v>
      </c>
      <c r="G11018" s="162">
        <v>2016</v>
      </c>
      <c r="H11018" s="37">
        <v>792000</v>
      </c>
      <c r="I11018" s="35">
        <v>844514</v>
      </c>
      <c r="J11018" s="35">
        <v>506708</v>
      </c>
      <c r="K11018" s="33"/>
    </row>
    <row r="11019" spans="1:11" s="38" customFormat="1" ht="18" customHeight="1">
      <c r="A11019" s="33">
        <f t="shared" si="172"/>
        <v>11014</v>
      </c>
      <c r="B11019" s="160" t="s">
        <v>3278</v>
      </c>
      <c r="C11019" s="160" t="s">
        <v>14657</v>
      </c>
      <c r="D11019" s="159" t="s">
        <v>1652</v>
      </c>
      <c r="E11019" s="160" t="s">
        <v>1652</v>
      </c>
      <c r="F11019" s="161">
        <v>42654</v>
      </c>
      <c r="G11019" s="162">
        <v>2016</v>
      </c>
      <c r="H11019" s="37">
        <v>654000</v>
      </c>
      <c r="I11019" s="35">
        <v>697364</v>
      </c>
      <c r="J11019" s="35">
        <v>418418</v>
      </c>
      <c r="K11019" s="33"/>
    </row>
    <row r="11020" spans="1:11" s="38" customFormat="1" ht="18" customHeight="1">
      <c r="A11020" s="33">
        <f t="shared" si="172"/>
        <v>11015</v>
      </c>
      <c r="B11020" s="160" t="s">
        <v>3278</v>
      </c>
      <c r="C11020" s="160" t="s">
        <v>14658</v>
      </c>
      <c r="D11020" s="159" t="s">
        <v>14659</v>
      </c>
      <c r="E11020" s="160" t="s">
        <v>1652</v>
      </c>
      <c r="F11020" s="161">
        <v>42611</v>
      </c>
      <c r="G11020" s="162">
        <v>2016</v>
      </c>
      <c r="H11020" s="37">
        <v>906000</v>
      </c>
      <c r="I11020" s="35">
        <v>966073</v>
      </c>
      <c r="J11020" s="35">
        <v>579644</v>
      </c>
      <c r="K11020" s="33"/>
    </row>
    <row r="11021" spans="1:11" s="38" customFormat="1" ht="18" customHeight="1">
      <c r="A11021" s="33">
        <f t="shared" si="172"/>
        <v>11016</v>
      </c>
      <c r="B11021" s="160" t="s">
        <v>3278</v>
      </c>
      <c r="C11021" s="160" t="s">
        <v>14660</v>
      </c>
      <c r="D11021" s="159" t="s">
        <v>1652</v>
      </c>
      <c r="E11021" s="160" t="s">
        <v>1652</v>
      </c>
      <c r="F11021" s="161">
        <v>42579</v>
      </c>
      <c r="G11021" s="162">
        <v>2016</v>
      </c>
      <c r="H11021" s="37">
        <v>344273</v>
      </c>
      <c r="I11021" s="35">
        <v>367100</v>
      </c>
      <c r="J11021" s="35">
        <v>220260</v>
      </c>
      <c r="K11021" s="33"/>
    </row>
    <row r="11022" spans="1:11" s="38" customFormat="1" ht="18" customHeight="1">
      <c r="A11022" s="33">
        <f t="shared" si="172"/>
        <v>11017</v>
      </c>
      <c r="B11022" s="160" t="s">
        <v>3278</v>
      </c>
      <c r="C11022" s="160" t="s">
        <v>14661</v>
      </c>
      <c r="D11022" s="159" t="s">
        <v>1652</v>
      </c>
      <c r="E11022" s="160" t="s">
        <v>1652</v>
      </c>
      <c r="F11022" s="161">
        <v>42579</v>
      </c>
      <c r="G11022" s="162">
        <v>2016</v>
      </c>
      <c r="H11022" s="37">
        <v>344273</v>
      </c>
      <c r="I11022" s="35">
        <v>367100</v>
      </c>
      <c r="J11022" s="35">
        <v>220260</v>
      </c>
      <c r="K11022" s="33"/>
    </row>
    <row r="11023" spans="1:11" s="38" customFormat="1" ht="18" customHeight="1">
      <c r="A11023" s="33">
        <f t="shared" si="172"/>
        <v>11018</v>
      </c>
      <c r="B11023" s="160" t="s">
        <v>3278</v>
      </c>
      <c r="C11023" s="160" t="s">
        <v>14662</v>
      </c>
      <c r="D11023" s="159" t="s">
        <v>1652</v>
      </c>
      <c r="E11023" s="160" t="s">
        <v>1652</v>
      </c>
      <c r="F11023" s="161">
        <v>42579</v>
      </c>
      <c r="G11023" s="162">
        <v>2016</v>
      </c>
      <c r="H11023" s="37">
        <v>344273</v>
      </c>
      <c r="I11023" s="35">
        <v>367100</v>
      </c>
      <c r="J11023" s="35">
        <v>220260</v>
      </c>
      <c r="K11023" s="33"/>
    </row>
    <row r="11024" spans="1:11" s="38" customFormat="1" ht="18" customHeight="1">
      <c r="A11024" s="33">
        <f t="shared" si="172"/>
        <v>11019</v>
      </c>
      <c r="B11024" s="160" t="s">
        <v>3278</v>
      </c>
      <c r="C11024" s="160" t="s">
        <v>14663</v>
      </c>
      <c r="D11024" s="159" t="s">
        <v>14664</v>
      </c>
      <c r="E11024" s="160" t="s">
        <v>1535</v>
      </c>
      <c r="F11024" s="161">
        <v>42579</v>
      </c>
      <c r="G11024" s="162">
        <v>2016</v>
      </c>
      <c r="H11024" s="37">
        <v>483000</v>
      </c>
      <c r="I11024" s="35">
        <v>515026</v>
      </c>
      <c r="J11024" s="35">
        <v>309016</v>
      </c>
      <c r="K11024" s="33"/>
    </row>
    <row r="11025" spans="1:11" s="38" customFormat="1" ht="18" customHeight="1">
      <c r="A11025" s="33">
        <f t="shared" si="172"/>
        <v>11020</v>
      </c>
      <c r="B11025" s="160" t="s">
        <v>3278</v>
      </c>
      <c r="C11025" s="160" t="s">
        <v>14665</v>
      </c>
      <c r="D11025" s="159" t="s">
        <v>1535</v>
      </c>
      <c r="E11025" s="160" t="s">
        <v>1535</v>
      </c>
      <c r="F11025" s="161">
        <v>42579</v>
      </c>
      <c r="G11025" s="162">
        <v>2016</v>
      </c>
      <c r="H11025" s="37">
        <v>483000</v>
      </c>
      <c r="I11025" s="35">
        <v>515026</v>
      </c>
      <c r="J11025" s="35">
        <v>309016</v>
      </c>
      <c r="K11025" s="33"/>
    </row>
    <row r="11026" spans="1:11" s="38" customFormat="1" ht="18" customHeight="1">
      <c r="A11026" s="33">
        <f t="shared" si="172"/>
        <v>11021</v>
      </c>
      <c r="B11026" s="160" t="s">
        <v>3278</v>
      </c>
      <c r="C11026" s="160" t="s">
        <v>14666</v>
      </c>
      <c r="D11026" s="159" t="s">
        <v>1535</v>
      </c>
      <c r="E11026" s="160" t="s">
        <v>1535</v>
      </c>
      <c r="F11026" s="161">
        <v>42579</v>
      </c>
      <c r="G11026" s="162">
        <v>2016</v>
      </c>
      <c r="H11026" s="37">
        <v>483000</v>
      </c>
      <c r="I11026" s="35">
        <v>515026</v>
      </c>
      <c r="J11026" s="35">
        <v>309016</v>
      </c>
      <c r="K11026" s="33"/>
    </row>
    <row r="11027" spans="1:11" s="38" customFormat="1" ht="18" customHeight="1">
      <c r="A11027" s="33">
        <f t="shared" si="172"/>
        <v>11022</v>
      </c>
      <c r="B11027" s="160" t="s">
        <v>3278</v>
      </c>
      <c r="C11027" s="160" t="s">
        <v>14667</v>
      </c>
      <c r="D11027" s="159" t="s">
        <v>4269</v>
      </c>
      <c r="E11027" s="160" t="s">
        <v>1652</v>
      </c>
      <c r="F11027" s="161">
        <v>42579</v>
      </c>
      <c r="G11027" s="162">
        <v>2016</v>
      </c>
      <c r="H11027" s="37">
        <v>344273</v>
      </c>
      <c r="I11027" s="35">
        <v>367100</v>
      </c>
      <c r="J11027" s="35">
        <v>220260</v>
      </c>
      <c r="K11027" s="33"/>
    </row>
    <row r="11028" spans="1:11" s="38" customFormat="1" ht="18" customHeight="1">
      <c r="A11028" s="33">
        <f t="shared" si="172"/>
        <v>11023</v>
      </c>
      <c r="B11028" s="160" t="s">
        <v>3278</v>
      </c>
      <c r="C11028" s="160" t="s">
        <v>14668</v>
      </c>
      <c r="D11028" s="159" t="s">
        <v>4269</v>
      </c>
      <c r="E11028" s="160" t="s">
        <v>1652</v>
      </c>
      <c r="F11028" s="161">
        <v>42579</v>
      </c>
      <c r="G11028" s="162">
        <v>2016</v>
      </c>
      <c r="H11028" s="37">
        <v>344273</v>
      </c>
      <c r="I11028" s="35">
        <v>367100</v>
      </c>
      <c r="J11028" s="35">
        <v>220260</v>
      </c>
      <c r="K11028" s="33"/>
    </row>
    <row r="11029" spans="1:11" s="38" customFormat="1" ht="18" customHeight="1">
      <c r="A11029" s="33">
        <f t="shared" si="172"/>
        <v>11024</v>
      </c>
      <c r="B11029" s="160" t="s">
        <v>3278</v>
      </c>
      <c r="C11029" s="160" t="s">
        <v>14669</v>
      </c>
      <c r="D11029" s="159" t="s">
        <v>14664</v>
      </c>
      <c r="E11029" s="160" t="s">
        <v>1535</v>
      </c>
      <c r="F11029" s="161">
        <v>42579</v>
      </c>
      <c r="G11029" s="162">
        <v>2016</v>
      </c>
      <c r="H11029" s="37">
        <v>483000</v>
      </c>
      <c r="I11029" s="35">
        <v>515026</v>
      </c>
      <c r="J11029" s="35">
        <v>309016</v>
      </c>
      <c r="K11029" s="33"/>
    </row>
    <row r="11030" spans="1:11" s="38" customFormat="1" ht="18" customHeight="1">
      <c r="A11030" s="33">
        <f t="shared" si="172"/>
        <v>11025</v>
      </c>
      <c r="B11030" s="160" t="s">
        <v>3278</v>
      </c>
      <c r="C11030" s="160" t="s">
        <v>14670</v>
      </c>
      <c r="D11030" s="159" t="s">
        <v>14664</v>
      </c>
      <c r="E11030" s="160" t="s">
        <v>1535</v>
      </c>
      <c r="F11030" s="161">
        <v>42579</v>
      </c>
      <c r="G11030" s="162">
        <v>2016</v>
      </c>
      <c r="H11030" s="37">
        <v>483000</v>
      </c>
      <c r="I11030" s="35">
        <v>515026</v>
      </c>
      <c r="J11030" s="35">
        <v>309016</v>
      </c>
      <c r="K11030" s="33"/>
    </row>
    <row r="11031" spans="1:11" s="38" customFormat="1" ht="18" customHeight="1">
      <c r="A11031" s="33">
        <f t="shared" si="172"/>
        <v>11026</v>
      </c>
      <c r="B11031" s="160" t="s">
        <v>3278</v>
      </c>
      <c r="C11031" s="160" t="s">
        <v>14671</v>
      </c>
      <c r="D11031" s="159" t="s">
        <v>14664</v>
      </c>
      <c r="E11031" s="160" t="s">
        <v>1535</v>
      </c>
      <c r="F11031" s="161">
        <v>42579</v>
      </c>
      <c r="G11031" s="162">
        <v>2016</v>
      </c>
      <c r="H11031" s="37">
        <v>483000</v>
      </c>
      <c r="I11031" s="35">
        <v>515026</v>
      </c>
      <c r="J11031" s="35">
        <v>309016</v>
      </c>
      <c r="K11031" s="33"/>
    </row>
    <row r="11032" spans="1:11" s="38" customFormat="1" ht="18" customHeight="1">
      <c r="A11032" s="33">
        <f t="shared" si="172"/>
        <v>11027</v>
      </c>
      <c r="B11032" s="160" t="s">
        <v>3278</v>
      </c>
      <c r="C11032" s="160" t="s">
        <v>14672</v>
      </c>
      <c r="D11032" s="159" t="s">
        <v>2185</v>
      </c>
      <c r="E11032" s="160" t="s">
        <v>2185</v>
      </c>
      <c r="F11032" s="161">
        <v>42548</v>
      </c>
      <c r="G11032" s="162">
        <v>2016</v>
      </c>
      <c r="H11032" s="37">
        <v>10299750</v>
      </c>
      <c r="I11032" s="35">
        <v>9864196</v>
      </c>
      <c r="J11032" s="35">
        <v>5918518</v>
      </c>
      <c r="K11032" s="33"/>
    </row>
    <row r="11033" spans="1:11" s="38" customFormat="1" ht="18" customHeight="1">
      <c r="A11033" s="33">
        <f t="shared" si="172"/>
        <v>11028</v>
      </c>
      <c r="B11033" s="160" t="s">
        <v>3278</v>
      </c>
      <c r="C11033" s="160" t="s">
        <v>14673</v>
      </c>
      <c r="D11033" s="159" t="s">
        <v>2185</v>
      </c>
      <c r="E11033" s="160" t="s">
        <v>2185</v>
      </c>
      <c r="F11033" s="161">
        <v>42548</v>
      </c>
      <c r="G11033" s="162">
        <v>2016</v>
      </c>
      <c r="H11033" s="37">
        <v>10299750</v>
      </c>
      <c r="I11033" s="35">
        <v>9864196</v>
      </c>
      <c r="J11033" s="35">
        <v>5918518</v>
      </c>
      <c r="K11033" s="33"/>
    </row>
    <row r="11034" spans="1:11" s="38" customFormat="1" ht="18" customHeight="1">
      <c r="A11034" s="33">
        <f t="shared" si="172"/>
        <v>11029</v>
      </c>
      <c r="B11034" s="160" t="s">
        <v>3278</v>
      </c>
      <c r="C11034" s="160" t="s">
        <v>14674</v>
      </c>
      <c r="D11034" s="159" t="s">
        <v>7347</v>
      </c>
      <c r="E11034" s="160" t="s">
        <v>7347</v>
      </c>
      <c r="F11034" s="161">
        <v>42548</v>
      </c>
      <c r="G11034" s="162">
        <v>2016</v>
      </c>
      <c r="H11034" s="37">
        <v>1900000</v>
      </c>
      <c r="I11034" s="35">
        <v>2025981</v>
      </c>
      <c r="J11034" s="35">
        <v>1215589</v>
      </c>
      <c r="K11034" s="33"/>
    </row>
    <row r="11035" spans="1:11" s="38" customFormat="1" ht="18" customHeight="1">
      <c r="A11035" s="33">
        <f t="shared" si="172"/>
        <v>11030</v>
      </c>
      <c r="B11035" s="160" t="s">
        <v>3278</v>
      </c>
      <c r="C11035" s="160" t="s">
        <v>14675</v>
      </c>
      <c r="D11035" s="159" t="s">
        <v>7347</v>
      </c>
      <c r="E11035" s="160" t="s">
        <v>7347</v>
      </c>
      <c r="F11035" s="161">
        <v>42548</v>
      </c>
      <c r="G11035" s="162">
        <v>2016</v>
      </c>
      <c r="H11035" s="37">
        <v>1900000</v>
      </c>
      <c r="I11035" s="35">
        <v>2025981</v>
      </c>
      <c r="J11035" s="35">
        <v>1215589</v>
      </c>
      <c r="K11035" s="33"/>
    </row>
    <row r="11036" spans="1:11" s="38" customFormat="1" ht="18" customHeight="1">
      <c r="A11036" s="33">
        <f t="shared" si="172"/>
        <v>11031</v>
      </c>
      <c r="B11036" s="160" t="s">
        <v>14652</v>
      </c>
      <c r="C11036" s="160" t="s">
        <v>14676</v>
      </c>
      <c r="D11036" s="159" t="s">
        <v>14677</v>
      </c>
      <c r="E11036" s="160" t="s">
        <v>14677</v>
      </c>
      <c r="F11036" s="161">
        <v>42475</v>
      </c>
      <c r="G11036" s="162">
        <v>2016</v>
      </c>
      <c r="H11036" s="37">
        <v>87000000</v>
      </c>
      <c r="I11036" s="35">
        <v>92768583</v>
      </c>
      <c r="J11036" s="35">
        <v>55661150</v>
      </c>
      <c r="K11036" s="33"/>
    </row>
    <row r="11037" spans="1:11" s="38" customFormat="1" ht="18" customHeight="1">
      <c r="A11037" s="33">
        <f t="shared" si="172"/>
        <v>11032</v>
      </c>
      <c r="B11037" s="160" t="s">
        <v>3278</v>
      </c>
      <c r="C11037" s="160" t="s">
        <v>14678</v>
      </c>
      <c r="D11037" s="159" t="s">
        <v>3502</v>
      </c>
      <c r="E11037" s="160" t="s">
        <v>3502</v>
      </c>
      <c r="F11037" s="161">
        <v>42383</v>
      </c>
      <c r="G11037" s="162">
        <v>2016</v>
      </c>
      <c r="H11037" s="37">
        <v>3335600</v>
      </c>
      <c r="I11037" s="35">
        <v>3556769</v>
      </c>
      <c r="J11037" s="35">
        <v>2134061</v>
      </c>
      <c r="K11037" s="33"/>
    </row>
    <row r="11038" spans="1:11" s="38" customFormat="1" ht="18" customHeight="1">
      <c r="A11038" s="33">
        <f t="shared" si="172"/>
        <v>11033</v>
      </c>
      <c r="B11038" s="160" t="s">
        <v>3278</v>
      </c>
      <c r="C11038" s="160" t="s">
        <v>14679</v>
      </c>
      <c r="D11038" s="159" t="s">
        <v>1535</v>
      </c>
      <c r="E11038" s="160" t="s">
        <v>1535</v>
      </c>
      <c r="F11038" s="161">
        <v>42383</v>
      </c>
      <c r="G11038" s="162">
        <v>2016</v>
      </c>
      <c r="H11038" s="37">
        <v>22812400</v>
      </c>
      <c r="I11038" s="35">
        <v>24324989</v>
      </c>
      <c r="J11038" s="35">
        <v>14594993</v>
      </c>
      <c r="K11038" s="33"/>
    </row>
    <row r="11039" spans="1:11" s="38" customFormat="1" ht="18" customHeight="1">
      <c r="A11039" s="33">
        <f t="shared" si="172"/>
        <v>11034</v>
      </c>
      <c r="B11039" s="160" t="s">
        <v>3278</v>
      </c>
      <c r="C11039" s="160" t="s">
        <v>14680</v>
      </c>
      <c r="D11039" s="159" t="s">
        <v>14681</v>
      </c>
      <c r="E11039" s="160" t="s">
        <v>1502</v>
      </c>
      <c r="F11039" s="161">
        <v>42342</v>
      </c>
      <c r="G11039" s="162">
        <v>2015</v>
      </c>
      <c r="H11039" s="37">
        <v>1167000</v>
      </c>
      <c r="I11039" s="35">
        <v>1102115</v>
      </c>
      <c r="J11039" s="35">
        <v>551058</v>
      </c>
      <c r="K11039" s="33"/>
    </row>
    <row r="11040" spans="1:11" s="38" customFormat="1" ht="18" customHeight="1">
      <c r="A11040" s="33">
        <f t="shared" si="172"/>
        <v>11035</v>
      </c>
      <c r="B11040" s="160" t="s">
        <v>3278</v>
      </c>
      <c r="C11040" s="160" t="s">
        <v>14682</v>
      </c>
      <c r="D11040" s="159" t="s">
        <v>14683</v>
      </c>
      <c r="E11040" s="160" t="s">
        <v>6657</v>
      </c>
      <c r="F11040" s="161">
        <v>42313</v>
      </c>
      <c r="G11040" s="162">
        <v>2015</v>
      </c>
      <c r="H11040" s="37">
        <v>13153925</v>
      </c>
      <c r="I11040" s="35">
        <v>13982622</v>
      </c>
      <c r="J11040" s="35">
        <v>6991311</v>
      </c>
      <c r="K11040" s="33"/>
    </row>
    <row r="11041" spans="1:11" s="38" customFormat="1" ht="18" customHeight="1">
      <c r="A11041" s="33">
        <f t="shared" si="172"/>
        <v>11036</v>
      </c>
      <c r="B11041" s="160" t="s">
        <v>3278</v>
      </c>
      <c r="C11041" s="160" t="s">
        <v>14684</v>
      </c>
      <c r="D11041" s="159" t="s">
        <v>14683</v>
      </c>
      <c r="E11041" s="160" t="s">
        <v>6657</v>
      </c>
      <c r="F11041" s="161">
        <v>42313</v>
      </c>
      <c r="G11041" s="162">
        <v>2015</v>
      </c>
      <c r="H11041" s="37">
        <v>13153925</v>
      </c>
      <c r="I11041" s="35">
        <v>13982622</v>
      </c>
      <c r="J11041" s="35">
        <v>6991311</v>
      </c>
      <c r="K11041" s="33"/>
    </row>
    <row r="11042" spans="1:11" s="38" customFormat="1" ht="18" customHeight="1">
      <c r="A11042" s="33">
        <f t="shared" si="172"/>
        <v>11037</v>
      </c>
      <c r="B11042" s="160" t="s">
        <v>12095</v>
      </c>
      <c r="C11042" s="160" t="s">
        <v>14685</v>
      </c>
      <c r="D11042" s="159" t="s">
        <v>1586</v>
      </c>
      <c r="E11042" s="160" t="s">
        <v>1902</v>
      </c>
      <c r="F11042" s="161">
        <v>42312</v>
      </c>
      <c r="G11042" s="162">
        <v>2015</v>
      </c>
      <c r="H11042" s="37">
        <v>203000</v>
      </c>
      <c r="I11042" s="35">
        <v>215789</v>
      </c>
      <c r="J11042" s="35">
        <v>107895</v>
      </c>
      <c r="K11042" s="33"/>
    </row>
    <row r="11043" spans="1:11" s="38" customFormat="1" ht="18" customHeight="1">
      <c r="A11043" s="33">
        <f t="shared" si="172"/>
        <v>11038</v>
      </c>
      <c r="B11043" s="160" t="s">
        <v>14652</v>
      </c>
      <c r="C11043" s="160" t="s">
        <v>14686</v>
      </c>
      <c r="D11043" s="159" t="s">
        <v>2202</v>
      </c>
      <c r="E11043" s="160" t="s">
        <v>2202</v>
      </c>
      <c r="F11043" s="161">
        <v>42248</v>
      </c>
      <c r="G11043" s="162">
        <v>2015</v>
      </c>
      <c r="H11043" s="37">
        <v>1040000</v>
      </c>
      <c r="I11043" s="35">
        <v>1105520</v>
      </c>
      <c r="J11043" s="35">
        <v>552760</v>
      </c>
      <c r="K11043" s="33"/>
    </row>
    <row r="11044" spans="1:11" s="38" customFormat="1" ht="18" customHeight="1">
      <c r="A11044" s="33">
        <f t="shared" si="172"/>
        <v>11039</v>
      </c>
      <c r="B11044" s="160" t="s">
        <v>14652</v>
      </c>
      <c r="C11044" s="160" t="s">
        <v>14687</v>
      </c>
      <c r="D11044" s="159" t="s">
        <v>2202</v>
      </c>
      <c r="E11044" s="160" t="s">
        <v>2202</v>
      </c>
      <c r="F11044" s="161">
        <v>42248</v>
      </c>
      <c r="G11044" s="162">
        <v>2015</v>
      </c>
      <c r="H11044" s="37">
        <v>3160000</v>
      </c>
      <c r="I11044" s="35">
        <v>3359080</v>
      </c>
      <c r="J11044" s="35">
        <v>1679540</v>
      </c>
      <c r="K11044" s="33"/>
    </row>
    <row r="11045" spans="1:11" s="38" customFormat="1" ht="18" customHeight="1">
      <c r="A11045" s="33">
        <f t="shared" si="172"/>
        <v>11040</v>
      </c>
      <c r="B11045" s="160" t="s">
        <v>14688</v>
      </c>
      <c r="C11045" s="160" t="s">
        <v>14689</v>
      </c>
      <c r="D11045" s="159" t="s">
        <v>14690</v>
      </c>
      <c r="E11045" s="160" t="s">
        <v>1502</v>
      </c>
      <c r="F11045" s="161">
        <v>42235</v>
      </c>
      <c r="G11045" s="162">
        <v>2015</v>
      </c>
      <c r="H11045" s="37">
        <v>858000</v>
      </c>
      <c r="I11045" s="35">
        <v>810295</v>
      </c>
      <c r="J11045" s="35">
        <v>405148</v>
      </c>
      <c r="K11045" s="33"/>
    </row>
    <row r="11046" spans="1:11" ht="18" customHeight="1">
      <c r="A11046" s="33">
        <f t="shared" si="172"/>
        <v>11041</v>
      </c>
      <c r="B11046" s="160" t="s">
        <v>14691</v>
      </c>
      <c r="C11046" s="160" t="s">
        <v>14692</v>
      </c>
      <c r="D11046" s="159" t="s">
        <v>14690</v>
      </c>
      <c r="E11046" s="160" t="s">
        <v>1502</v>
      </c>
      <c r="F11046" s="161">
        <v>42235</v>
      </c>
      <c r="G11046" s="162">
        <v>2015</v>
      </c>
      <c r="H11046" s="37">
        <v>858000</v>
      </c>
      <c r="I11046" s="35">
        <v>810295</v>
      </c>
      <c r="J11046" s="35">
        <v>405148</v>
      </c>
      <c r="K11046" s="33"/>
    </row>
    <row r="11047" spans="1:11" ht="18" customHeight="1">
      <c r="A11047" s="33">
        <f t="shared" si="172"/>
        <v>11042</v>
      </c>
      <c r="B11047" s="160" t="s">
        <v>3278</v>
      </c>
      <c r="C11047" s="160" t="s">
        <v>14693</v>
      </c>
      <c r="D11047" s="159" t="s">
        <v>1502</v>
      </c>
      <c r="E11047" s="160" t="s">
        <v>1502</v>
      </c>
      <c r="F11047" s="161">
        <v>42235</v>
      </c>
      <c r="G11047" s="162">
        <v>2015</v>
      </c>
      <c r="H11047" s="37">
        <v>858000</v>
      </c>
      <c r="I11047" s="35">
        <v>810295</v>
      </c>
      <c r="J11047" s="35">
        <v>405148</v>
      </c>
      <c r="K11047" s="33"/>
    </row>
    <row r="11048" spans="1:11" ht="18" customHeight="1">
      <c r="A11048" s="33">
        <f t="shared" si="172"/>
        <v>11043</v>
      </c>
      <c r="B11048" s="160" t="s">
        <v>3278</v>
      </c>
      <c r="C11048" s="160" t="s">
        <v>14694</v>
      </c>
      <c r="D11048" s="159" t="s">
        <v>14695</v>
      </c>
      <c r="E11048" s="160" t="s">
        <v>14696</v>
      </c>
      <c r="F11048" s="161">
        <v>42178</v>
      </c>
      <c r="G11048" s="162">
        <v>2015</v>
      </c>
      <c r="H11048" s="37">
        <v>26500000</v>
      </c>
      <c r="I11048" s="35">
        <v>28169500</v>
      </c>
      <c r="J11048" s="35">
        <v>14084750</v>
      </c>
      <c r="K11048" s="33"/>
    </row>
    <row r="11049" spans="1:11" ht="18" customHeight="1">
      <c r="A11049" s="33">
        <f t="shared" si="172"/>
        <v>11044</v>
      </c>
      <c r="B11049" s="160" t="s">
        <v>3278</v>
      </c>
      <c r="C11049" s="160" t="s">
        <v>14697</v>
      </c>
      <c r="D11049" s="159" t="s">
        <v>14698</v>
      </c>
      <c r="E11049" s="160" t="s">
        <v>7349</v>
      </c>
      <c r="F11049" s="161">
        <v>42178</v>
      </c>
      <c r="G11049" s="162">
        <v>2015</v>
      </c>
      <c r="H11049" s="37">
        <v>550000</v>
      </c>
      <c r="I11049" s="35">
        <v>584650</v>
      </c>
      <c r="J11049" s="35">
        <v>292325</v>
      </c>
      <c r="K11049" s="33"/>
    </row>
    <row r="11050" spans="1:11" ht="18" customHeight="1">
      <c r="A11050" s="33">
        <f t="shared" si="172"/>
        <v>11045</v>
      </c>
      <c r="B11050" s="160" t="s">
        <v>3278</v>
      </c>
      <c r="C11050" s="160" t="s">
        <v>14699</v>
      </c>
      <c r="D11050" s="159" t="s">
        <v>2775</v>
      </c>
      <c r="E11050" s="160" t="s">
        <v>2775</v>
      </c>
      <c r="F11050" s="161">
        <v>42157</v>
      </c>
      <c r="G11050" s="162">
        <v>2015</v>
      </c>
      <c r="H11050" s="37">
        <v>728000</v>
      </c>
      <c r="I11050" s="35">
        <v>773864</v>
      </c>
      <c r="J11050" s="35">
        <v>386932</v>
      </c>
      <c r="K11050" s="33"/>
    </row>
    <row r="11051" spans="1:11" ht="18" customHeight="1">
      <c r="A11051" s="33">
        <f t="shared" si="172"/>
        <v>11046</v>
      </c>
      <c r="B11051" s="160" t="s">
        <v>3278</v>
      </c>
      <c r="C11051" s="160" t="s">
        <v>14700</v>
      </c>
      <c r="D11051" s="159" t="s">
        <v>14701</v>
      </c>
      <c r="E11051" s="160" t="s">
        <v>1498</v>
      </c>
      <c r="F11051" s="161">
        <v>42080</v>
      </c>
      <c r="G11051" s="162">
        <v>2015</v>
      </c>
      <c r="H11051" s="37">
        <v>605000</v>
      </c>
      <c r="I11051" s="35">
        <v>643115</v>
      </c>
      <c r="J11051" s="35">
        <v>321558</v>
      </c>
      <c r="K11051" s="33"/>
    </row>
    <row r="11052" spans="1:11" ht="18" customHeight="1">
      <c r="A11052" s="33">
        <f t="shared" si="172"/>
        <v>11047</v>
      </c>
      <c r="B11052" s="160" t="s">
        <v>3278</v>
      </c>
      <c r="C11052" s="160" t="s">
        <v>14702</v>
      </c>
      <c r="D11052" s="159" t="s">
        <v>14703</v>
      </c>
      <c r="E11052" s="160" t="s">
        <v>1652</v>
      </c>
      <c r="F11052" s="161">
        <v>42059</v>
      </c>
      <c r="G11052" s="162">
        <v>2015</v>
      </c>
      <c r="H11052" s="37">
        <v>790000</v>
      </c>
      <c r="I11052" s="35">
        <v>839770</v>
      </c>
      <c r="J11052" s="35">
        <v>419885</v>
      </c>
      <c r="K11052" s="33"/>
    </row>
    <row r="11053" spans="1:11" ht="18" customHeight="1">
      <c r="A11053" s="33">
        <f t="shared" si="172"/>
        <v>11048</v>
      </c>
      <c r="B11053" s="160" t="s">
        <v>3278</v>
      </c>
      <c r="C11053" s="160" t="s">
        <v>14704</v>
      </c>
      <c r="D11053" s="159" t="s">
        <v>14705</v>
      </c>
      <c r="E11053" s="160" t="s">
        <v>2775</v>
      </c>
      <c r="F11053" s="161">
        <v>42059</v>
      </c>
      <c r="G11053" s="162">
        <v>2015</v>
      </c>
      <c r="H11053" s="37">
        <v>419000</v>
      </c>
      <c r="I11053" s="35">
        <v>445397</v>
      </c>
      <c r="J11053" s="35">
        <v>222699</v>
      </c>
      <c r="K11053" s="33"/>
    </row>
    <row r="11054" spans="1:11" ht="18" customHeight="1">
      <c r="A11054" s="33">
        <f t="shared" si="172"/>
        <v>11049</v>
      </c>
      <c r="B11054" s="160" t="s">
        <v>3278</v>
      </c>
      <c r="C11054" s="160" t="s">
        <v>14706</v>
      </c>
      <c r="D11054" s="159" t="s">
        <v>2779</v>
      </c>
      <c r="E11054" s="160" t="s">
        <v>2779</v>
      </c>
      <c r="F11054" s="161">
        <v>42059</v>
      </c>
      <c r="G11054" s="162">
        <v>2015</v>
      </c>
      <c r="H11054" s="37">
        <v>7110000</v>
      </c>
      <c r="I11054" s="35">
        <v>7557930</v>
      </c>
      <c r="J11054" s="35">
        <v>3778965</v>
      </c>
      <c r="K11054" s="33"/>
    </row>
    <row r="11055" spans="1:11" ht="18" customHeight="1">
      <c r="A11055" s="33">
        <f t="shared" si="172"/>
        <v>11050</v>
      </c>
      <c r="B11055" s="160" t="s">
        <v>3278</v>
      </c>
      <c r="C11055" s="160" t="s">
        <v>14707</v>
      </c>
      <c r="D11055" s="159" t="s">
        <v>14708</v>
      </c>
      <c r="E11055" s="160" t="s">
        <v>1652</v>
      </c>
      <c r="F11055" s="161">
        <v>42004</v>
      </c>
      <c r="G11055" s="162">
        <v>2014</v>
      </c>
      <c r="H11055" s="37">
        <v>262000</v>
      </c>
      <c r="I11055" s="35">
        <v>279008</v>
      </c>
      <c r="J11055" s="35">
        <v>111603</v>
      </c>
      <c r="K11055" s="33"/>
    </row>
    <row r="11056" spans="1:11" ht="18" customHeight="1">
      <c r="A11056" s="33">
        <f t="shared" si="172"/>
        <v>11051</v>
      </c>
      <c r="B11056" s="160" t="s">
        <v>14709</v>
      </c>
      <c r="C11056" s="160" t="s">
        <v>14710</v>
      </c>
      <c r="D11056" s="159" t="s">
        <v>14711</v>
      </c>
      <c r="E11056" s="160" t="s">
        <v>1652</v>
      </c>
      <c r="F11056" s="161">
        <v>42004</v>
      </c>
      <c r="G11056" s="162">
        <v>2014</v>
      </c>
      <c r="H11056" s="37">
        <v>475700</v>
      </c>
      <c r="I11056" s="35">
        <v>506581</v>
      </c>
      <c r="J11056" s="35">
        <v>202632</v>
      </c>
      <c r="K11056" s="33"/>
    </row>
    <row r="11057" spans="1:11" ht="18" customHeight="1">
      <c r="A11057" s="33">
        <f t="shared" si="172"/>
        <v>11052</v>
      </c>
      <c r="B11057" s="160" t="s">
        <v>3278</v>
      </c>
      <c r="C11057" s="160" t="s">
        <v>14712</v>
      </c>
      <c r="D11057" s="159" t="s">
        <v>14713</v>
      </c>
      <c r="E11057" s="160" t="s">
        <v>14713</v>
      </c>
      <c r="F11057" s="161">
        <v>42004</v>
      </c>
      <c r="G11057" s="162">
        <v>2014</v>
      </c>
      <c r="H11057" s="37">
        <v>2420000</v>
      </c>
      <c r="I11057" s="35">
        <v>2577099</v>
      </c>
      <c r="J11057" s="35">
        <v>1030840</v>
      </c>
      <c r="K11057" s="33"/>
    </row>
    <row r="11058" spans="1:11" ht="18" customHeight="1">
      <c r="A11058" s="33">
        <f t="shared" si="172"/>
        <v>11053</v>
      </c>
      <c r="B11058" s="160" t="s">
        <v>3278</v>
      </c>
      <c r="C11058" s="160" t="s">
        <v>14714</v>
      </c>
      <c r="D11058" s="159" t="s">
        <v>14715</v>
      </c>
      <c r="E11058" s="160" t="s">
        <v>14715</v>
      </c>
      <c r="F11058" s="161">
        <v>42004</v>
      </c>
      <c r="G11058" s="162">
        <v>2014</v>
      </c>
      <c r="H11058" s="37">
        <v>2471700</v>
      </c>
      <c r="I11058" s="35">
        <v>2632155</v>
      </c>
      <c r="J11058" s="35">
        <v>1052862</v>
      </c>
      <c r="K11058" s="33"/>
    </row>
    <row r="11059" spans="1:11" ht="18" customHeight="1">
      <c r="A11059" s="33">
        <f t="shared" si="172"/>
        <v>11054</v>
      </c>
      <c r="B11059" s="160" t="s">
        <v>3278</v>
      </c>
      <c r="C11059" s="160" t="s">
        <v>14716</v>
      </c>
      <c r="D11059" s="159" t="s">
        <v>2717</v>
      </c>
      <c r="E11059" s="160" t="s">
        <v>2717</v>
      </c>
      <c r="F11059" s="161">
        <v>42004</v>
      </c>
      <c r="G11059" s="162">
        <v>2014</v>
      </c>
      <c r="H11059" s="37">
        <v>150150</v>
      </c>
      <c r="I11059" s="35">
        <v>159897</v>
      </c>
      <c r="J11059" s="35">
        <v>63959</v>
      </c>
      <c r="K11059" s="33"/>
    </row>
    <row r="11060" spans="1:11" ht="18" customHeight="1">
      <c r="A11060" s="33">
        <f t="shared" si="172"/>
        <v>11055</v>
      </c>
      <c r="B11060" s="160" t="s">
        <v>3278</v>
      </c>
      <c r="C11060" s="160" t="s">
        <v>14717</v>
      </c>
      <c r="D11060" s="159" t="s">
        <v>2717</v>
      </c>
      <c r="E11060" s="160" t="s">
        <v>2717</v>
      </c>
      <c r="F11060" s="161">
        <v>42004</v>
      </c>
      <c r="G11060" s="162">
        <v>2014</v>
      </c>
      <c r="H11060" s="37">
        <v>150150</v>
      </c>
      <c r="I11060" s="35">
        <v>159897</v>
      </c>
      <c r="J11060" s="35">
        <v>63959</v>
      </c>
      <c r="K11060" s="33"/>
    </row>
    <row r="11061" spans="1:11" s="38" customFormat="1" ht="18" customHeight="1">
      <c r="A11061" s="33">
        <f t="shared" si="172"/>
        <v>11056</v>
      </c>
      <c r="B11061" s="160" t="s">
        <v>3278</v>
      </c>
      <c r="C11061" s="160" t="s">
        <v>14718</v>
      </c>
      <c r="D11061" s="159" t="s">
        <v>2717</v>
      </c>
      <c r="E11061" s="160" t="s">
        <v>2717</v>
      </c>
      <c r="F11061" s="161">
        <v>42004</v>
      </c>
      <c r="G11061" s="162">
        <v>2014</v>
      </c>
      <c r="H11061" s="37">
        <v>150150</v>
      </c>
      <c r="I11061" s="35">
        <v>159897</v>
      </c>
      <c r="J11061" s="35">
        <v>63959</v>
      </c>
      <c r="K11061" s="33"/>
    </row>
    <row r="11062" spans="1:11" s="38" customFormat="1" ht="18" customHeight="1">
      <c r="A11062" s="33">
        <f t="shared" si="172"/>
        <v>11057</v>
      </c>
      <c r="B11062" s="160" t="s">
        <v>3278</v>
      </c>
      <c r="C11062" s="160" t="s">
        <v>14719</v>
      </c>
      <c r="D11062" s="159" t="s">
        <v>2717</v>
      </c>
      <c r="E11062" s="160" t="s">
        <v>2717</v>
      </c>
      <c r="F11062" s="161">
        <v>42004</v>
      </c>
      <c r="G11062" s="162">
        <v>2014</v>
      </c>
      <c r="H11062" s="37">
        <v>150150</v>
      </c>
      <c r="I11062" s="35">
        <v>159897</v>
      </c>
      <c r="J11062" s="35">
        <v>63959</v>
      </c>
      <c r="K11062" s="33"/>
    </row>
    <row r="11063" spans="1:11" s="38" customFormat="1" ht="18" customHeight="1">
      <c r="A11063" s="33">
        <f t="shared" si="172"/>
        <v>11058</v>
      </c>
      <c r="B11063" s="160" t="s">
        <v>3278</v>
      </c>
      <c r="C11063" s="160" t="s">
        <v>14720</v>
      </c>
      <c r="D11063" s="159" t="s">
        <v>1502</v>
      </c>
      <c r="E11063" s="160" t="s">
        <v>1502</v>
      </c>
      <c r="F11063" s="161">
        <v>42004</v>
      </c>
      <c r="G11063" s="162">
        <v>2014</v>
      </c>
      <c r="H11063" s="37">
        <v>2140600</v>
      </c>
      <c r="I11063" s="35">
        <v>2015536</v>
      </c>
      <c r="J11063" s="35">
        <v>806214</v>
      </c>
      <c r="K11063" s="33"/>
    </row>
    <row r="11064" spans="1:11" s="38" customFormat="1" ht="18" customHeight="1">
      <c r="A11064" s="33">
        <f t="shared" si="172"/>
        <v>11059</v>
      </c>
      <c r="B11064" s="160" t="s">
        <v>14721</v>
      </c>
      <c r="C11064" s="160" t="s">
        <v>14722</v>
      </c>
      <c r="D11064" s="159" t="s">
        <v>1919</v>
      </c>
      <c r="E11064" s="160" t="s">
        <v>1919</v>
      </c>
      <c r="F11064" s="161">
        <v>42004</v>
      </c>
      <c r="G11064" s="162">
        <v>2014</v>
      </c>
      <c r="H11064" s="37">
        <v>1733600</v>
      </c>
      <c r="I11064" s="35">
        <v>1846140</v>
      </c>
      <c r="J11064" s="35">
        <v>738456</v>
      </c>
      <c r="K11064" s="33"/>
    </row>
    <row r="11065" spans="1:11" s="38" customFormat="1" ht="18" customHeight="1">
      <c r="A11065" s="33">
        <f t="shared" si="172"/>
        <v>11060</v>
      </c>
      <c r="B11065" s="160" t="s">
        <v>3278</v>
      </c>
      <c r="C11065" s="160" t="s">
        <v>14723</v>
      </c>
      <c r="D11065" s="159" t="s">
        <v>2185</v>
      </c>
      <c r="E11065" s="160" t="s">
        <v>2185</v>
      </c>
      <c r="F11065" s="161">
        <v>42002</v>
      </c>
      <c r="G11065" s="162">
        <v>2014</v>
      </c>
      <c r="H11065" s="37">
        <v>85000000</v>
      </c>
      <c r="I11065" s="35">
        <v>80033898</v>
      </c>
      <c r="J11065" s="35">
        <v>32013559</v>
      </c>
      <c r="K11065" s="33"/>
    </row>
    <row r="11066" spans="1:11" s="38" customFormat="1" ht="18" customHeight="1">
      <c r="A11066" s="33">
        <f t="shared" si="172"/>
        <v>11061</v>
      </c>
      <c r="B11066" s="160" t="s">
        <v>3278</v>
      </c>
      <c r="C11066" s="160" t="s">
        <v>14724</v>
      </c>
      <c r="D11066" s="159" t="s">
        <v>1652</v>
      </c>
      <c r="E11066" s="160" t="s">
        <v>1652</v>
      </c>
      <c r="F11066" s="161">
        <v>41999</v>
      </c>
      <c r="G11066" s="162">
        <v>2014</v>
      </c>
      <c r="H11066" s="37">
        <v>474100</v>
      </c>
      <c r="I11066" s="35">
        <v>504877</v>
      </c>
      <c r="J11066" s="35">
        <v>201951</v>
      </c>
      <c r="K11066" s="33"/>
    </row>
    <row r="11067" spans="1:11" s="38" customFormat="1" ht="18" customHeight="1">
      <c r="A11067" s="33">
        <f t="shared" si="172"/>
        <v>11062</v>
      </c>
      <c r="B11067" s="160" t="s">
        <v>3278</v>
      </c>
      <c r="C11067" s="160" t="s">
        <v>14725</v>
      </c>
      <c r="D11067" s="159" t="s">
        <v>1652</v>
      </c>
      <c r="E11067" s="160" t="s">
        <v>1652</v>
      </c>
      <c r="F11067" s="161">
        <v>41999</v>
      </c>
      <c r="G11067" s="162">
        <v>2014</v>
      </c>
      <c r="H11067" s="37">
        <v>474100</v>
      </c>
      <c r="I11067" s="35">
        <v>504877</v>
      </c>
      <c r="J11067" s="35">
        <v>201951</v>
      </c>
      <c r="K11067" s="33"/>
    </row>
    <row r="11068" spans="1:11" s="38" customFormat="1" ht="18" customHeight="1">
      <c r="A11068" s="33">
        <f t="shared" si="172"/>
        <v>11063</v>
      </c>
      <c r="B11068" s="160" t="s">
        <v>3278</v>
      </c>
      <c r="C11068" s="160" t="s">
        <v>14726</v>
      </c>
      <c r="D11068" s="159" t="s">
        <v>1649</v>
      </c>
      <c r="E11068" s="160" t="s">
        <v>1649</v>
      </c>
      <c r="F11068" s="161">
        <v>41999</v>
      </c>
      <c r="G11068" s="162">
        <v>2014</v>
      </c>
      <c r="H11068" s="37">
        <v>2560000</v>
      </c>
      <c r="I11068" s="35">
        <v>2726187</v>
      </c>
      <c r="J11068" s="35">
        <v>1090475</v>
      </c>
      <c r="K11068" s="33"/>
    </row>
    <row r="11069" spans="1:11" s="38" customFormat="1" ht="18" customHeight="1">
      <c r="A11069" s="33">
        <f t="shared" si="172"/>
        <v>11064</v>
      </c>
      <c r="B11069" s="160" t="s">
        <v>14727</v>
      </c>
      <c r="C11069" s="160" t="s">
        <v>14728</v>
      </c>
      <c r="D11069" s="159" t="s">
        <v>14729</v>
      </c>
      <c r="E11069" s="160" t="s">
        <v>1691</v>
      </c>
      <c r="F11069" s="161">
        <v>41999</v>
      </c>
      <c r="G11069" s="162">
        <v>2014</v>
      </c>
      <c r="H11069" s="37">
        <v>852500</v>
      </c>
      <c r="I11069" s="35">
        <v>907842</v>
      </c>
      <c r="J11069" s="35">
        <v>363137</v>
      </c>
      <c r="K11069" s="33"/>
    </row>
    <row r="11070" spans="1:11" s="38" customFormat="1" ht="18" customHeight="1">
      <c r="A11070" s="33">
        <f t="shared" si="172"/>
        <v>11065</v>
      </c>
      <c r="B11070" s="160" t="s">
        <v>14727</v>
      </c>
      <c r="C11070" s="160" t="s">
        <v>14730</v>
      </c>
      <c r="D11070" s="159" t="s">
        <v>14729</v>
      </c>
      <c r="E11070" s="160" t="s">
        <v>1691</v>
      </c>
      <c r="F11070" s="161">
        <v>41999</v>
      </c>
      <c r="G11070" s="162">
        <v>2014</v>
      </c>
      <c r="H11070" s="37">
        <v>852500</v>
      </c>
      <c r="I11070" s="35">
        <v>907842</v>
      </c>
      <c r="J11070" s="35">
        <v>363137</v>
      </c>
      <c r="K11070" s="33"/>
    </row>
    <row r="11071" spans="1:11" s="38" customFormat="1" ht="18" customHeight="1">
      <c r="A11071" s="33">
        <f t="shared" si="172"/>
        <v>11066</v>
      </c>
      <c r="B11071" s="160" t="s">
        <v>3278</v>
      </c>
      <c r="C11071" s="160" t="s">
        <v>14731</v>
      </c>
      <c r="D11071" s="159" t="s">
        <v>1652</v>
      </c>
      <c r="E11071" s="160" t="s">
        <v>1652</v>
      </c>
      <c r="F11071" s="161">
        <v>41983</v>
      </c>
      <c r="G11071" s="162">
        <v>2014</v>
      </c>
      <c r="H11071" s="37">
        <v>286000</v>
      </c>
      <c r="I11071" s="35">
        <v>304566</v>
      </c>
      <c r="J11071" s="35">
        <v>121826</v>
      </c>
      <c r="K11071" s="33"/>
    </row>
    <row r="11072" spans="1:11" s="38" customFormat="1" ht="18" customHeight="1">
      <c r="A11072" s="33">
        <f t="shared" si="172"/>
        <v>11067</v>
      </c>
      <c r="B11072" s="160" t="s">
        <v>3278</v>
      </c>
      <c r="C11072" s="160" t="s">
        <v>14732</v>
      </c>
      <c r="D11072" s="159" t="s">
        <v>2342</v>
      </c>
      <c r="E11072" s="160" t="s">
        <v>2342</v>
      </c>
      <c r="F11072" s="161">
        <v>41983</v>
      </c>
      <c r="G11072" s="162">
        <v>2014</v>
      </c>
      <c r="H11072" s="37">
        <v>575000</v>
      </c>
      <c r="I11072" s="35">
        <v>612327</v>
      </c>
      <c r="J11072" s="35">
        <v>244931</v>
      </c>
      <c r="K11072" s="33"/>
    </row>
    <row r="11073" spans="1:11" s="38" customFormat="1" ht="18" customHeight="1">
      <c r="A11073" s="33">
        <f t="shared" si="172"/>
        <v>11068</v>
      </c>
      <c r="B11073" s="160" t="s">
        <v>3278</v>
      </c>
      <c r="C11073" s="160" t="s">
        <v>14733</v>
      </c>
      <c r="D11073" s="159" t="s">
        <v>1652</v>
      </c>
      <c r="E11073" s="160" t="s">
        <v>1652</v>
      </c>
      <c r="F11073" s="161">
        <v>41941</v>
      </c>
      <c r="G11073" s="162">
        <v>2014</v>
      </c>
      <c r="H11073" s="37">
        <v>2079000</v>
      </c>
      <c r="I11073" s="35">
        <v>2213962</v>
      </c>
      <c r="J11073" s="35">
        <v>885585</v>
      </c>
      <c r="K11073" s="33"/>
    </row>
    <row r="11074" spans="1:11" s="38" customFormat="1" ht="18" customHeight="1">
      <c r="A11074" s="33">
        <f t="shared" si="172"/>
        <v>11069</v>
      </c>
      <c r="B11074" s="160" t="s">
        <v>14734</v>
      </c>
      <c r="C11074" s="160" t="s">
        <v>14735</v>
      </c>
      <c r="D11074" s="159" t="s">
        <v>1370</v>
      </c>
      <c r="E11074" s="160" t="s">
        <v>1854</v>
      </c>
      <c r="F11074" s="161">
        <v>41928</v>
      </c>
      <c r="G11074" s="162">
        <v>2014</v>
      </c>
      <c r="H11074" s="37">
        <v>1050500</v>
      </c>
      <c r="I11074" s="35">
        <v>1118695</v>
      </c>
      <c r="J11074" s="35">
        <v>447478</v>
      </c>
      <c r="K11074" s="33"/>
    </row>
    <row r="11075" spans="1:11" s="38" customFormat="1" ht="18" customHeight="1">
      <c r="A11075" s="33">
        <f t="shared" si="172"/>
        <v>11070</v>
      </c>
      <c r="B11075" s="160" t="s">
        <v>3278</v>
      </c>
      <c r="C11075" s="160" t="s">
        <v>14736</v>
      </c>
      <c r="D11075" s="159" t="s">
        <v>4180</v>
      </c>
      <c r="E11075" s="160" t="s">
        <v>4180</v>
      </c>
      <c r="F11075" s="161">
        <v>41919</v>
      </c>
      <c r="G11075" s="162">
        <v>2014</v>
      </c>
      <c r="H11075" s="37">
        <v>47510000</v>
      </c>
      <c r="I11075" s="35">
        <v>50594200</v>
      </c>
      <c r="J11075" s="35">
        <v>20237680</v>
      </c>
      <c r="K11075" s="33"/>
    </row>
    <row r="11076" spans="1:11" s="38" customFormat="1" ht="18" customHeight="1">
      <c r="A11076" s="33">
        <f t="shared" si="172"/>
        <v>11071</v>
      </c>
      <c r="B11076" s="160" t="s">
        <v>14737</v>
      </c>
      <c r="C11076" s="160" t="s">
        <v>14738</v>
      </c>
      <c r="D11076" s="159" t="s">
        <v>1702</v>
      </c>
      <c r="E11076" s="160" t="s">
        <v>1702</v>
      </c>
      <c r="F11076" s="161">
        <v>41918</v>
      </c>
      <c r="G11076" s="162">
        <v>2014</v>
      </c>
      <c r="H11076" s="37">
        <v>258000</v>
      </c>
      <c r="I11076" s="35">
        <v>274749</v>
      </c>
      <c r="J11076" s="35">
        <v>109900</v>
      </c>
      <c r="K11076" s="33"/>
    </row>
    <row r="11077" spans="1:11" s="38" customFormat="1" ht="18" customHeight="1">
      <c r="A11077" s="33">
        <f t="shared" si="172"/>
        <v>11072</v>
      </c>
      <c r="B11077" s="160" t="s">
        <v>14739</v>
      </c>
      <c r="C11077" s="160" t="s">
        <v>14740</v>
      </c>
      <c r="D11077" s="159" t="s">
        <v>4186</v>
      </c>
      <c r="E11077" s="160" t="s">
        <v>1490</v>
      </c>
      <c r="F11077" s="161">
        <v>41899</v>
      </c>
      <c r="G11077" s="162">
        <v>2014</v>
      </c>
      <c r="H11077" s="37">
        <v>1379400</v>
      </c>
      <c r="I11077" s="35">
        <v>1468946</v>
      </c>
      <c r="J11077" s="35">
        <v>587578</v>
      </c>
      <c r="K11077" s="33"/>
    </row>
    <row r="11078" spans="1:11" s="38" customFormat="1" ht="18" customHeight="1">
      <c r="A11078" s="33">
        <f t="shared" si="172"/>
        <v>11073</v>
      </c>
      <c r="B11078" s="160" t="s">
        <v>3278</v>
      </c>
      <c r="C11078" s="160" t="s">
        <v>14741</v>
      </c>
      <c r="D11078" s="159" t="s">
        <v>14742</v>
      </c>
      <c r="E11078" s="160" t="s">
        <v>14742</v>
      </c>
      <c r="F11078" s="161">
        <v>41899</v>
      </c>
      <c r="G11078" s="162">
        <v>2014</v>
      </c>
      <c r="H11078" s="37">
        <v>1292280</v>
      </c>
      <c r="I11078" s="35">
        <v>1376171</v>
      </c>
      <c r="J11078" s="35">
        <v>550468</v>
      </c>
      <c r="K11078" s="33"/>
    </row>
    <row r="11079" spans="1:11" s="38" customFormat="1" ht="18" customHeight="1">
      <c r="A11079" s="33">
        <f t="shared" ref="A11079:A11122" si="173">A11078+1</f>
        <v>11074</v>
      </c>
      <c r="B11079" s="160" t="s">
        <v>3278</v>
      </c>
      <c r="C11079" s="160" t="s">
        <v>14743</v>
      </c>
      <c r="D11079" s="159" t="s">
        <v>2536</v>
      </c>
      <c r="E11079" s="160" t="s">
        <v>2536</v>
      </c>
      <c r="F11079" s="161">
        <v>41899</v>
      </c>
      <c r="G11079" s="162">
        <v>2014</v>
      </c>
      <c r="H11079" s="37">
        <v>6509800</v>
      </c>
      <c r="I11079" s="35">
        <v>6932396</v>
      </c>
      <c r="J11079" s="35">
        <v>2772958</v>
      </c>
      <c r="K11079" s="33"/>
    </row>
    <row r="11080" spans="1:11" s="38" customFormat="1" ht="18" customHeight="1">
      <c r="A11080" s="33">
        <f t="shared" si="173"/>
        <v>11075</v>
      </c>
      <c r="B11080" s="160" t="s">
        <v>3278</v>
      </c>
      <c r="C11080" s="160" t="s">
        <v>14744</v>
      </c>
      <c r="D11080" s="159" t="s">
        <v>1535</v>
      </c>
      <c r="E11080" s="160" t="s">
        <v>1535</v>
      </c>
      <c r="F11080" s="161">
        <v>41886</v>
      </c>
      <c r="G11080" s="162">
        <v>2014</v>
      </c>
      <c r="H11080" s="37">
        <v>1100000</v>
      </c>
      <c r="I11080" s="35">
        <v>1171409</v>
      </c>
      <c r="J11080" s="35">
        <v>468564</v>
      </c>
      <c r="K11080" s="33"/>
    </row>
    <row r="11081" spans="1:11" s="38" customFormat="1" ht="18" customHeight="1">
      <c r="A11081" s="33">
        <f t="shared" si="173"/>
        <v>11076</v>
      </c>
      <c r="B11081" s="160" t="s">
        <v>3278</v>
      </c>
      <c r="C11081" s="160" t="s">
        <v>14745</v>
      </c>
      <c r="D11081" s="159" t="s">
        <v>1535</v>
      </c>
      <c r="E11081" s="160" t="s">
        <v>1535</v>
      </c>
      <c r="F11081" s="161">
        <v>41886</v>
      </c>
      <c r="G11081" s="162">
        <v>2014</v>
      </c>
      <c r="H11081" s="37">
        <v>1100000</v>
      </c>
      <c r="I11081" s="35">
        <v>1171409</v>
      </c>
      <c r="J11081" s="35">
        <v>468564</v>
      </c>
      <c r="K11081" s="33"/>
    </row>
    <row r="11082" spans="1:11" s="38" customFormat="1" ht="18" customHeight="1">
      <c r="A11082" s="33">
        <f t="shared" si="173"/>
        <v>11077</v>
      </c>
      <c r="B11082" s="160" t="s">
        <v>14709</v>
      </c>
      <c r="C11082" s="160" t="s">
        <v>14746</v>
      </c>
      <c r="D11082" s="159" t="s">
        <v>1652</v>
      </c>
      <c r="E11082" s="160" t="s">
        <v>1652</v>
      </c>
      <c r="F11082" s="161">
        <v>41886</v>
      </c>
      <c r="G11082" s="162">
        <v>2014</v>
      </c>
      <c r="H11082" s="37">
        <v>500500</v>
      </c>
      <c r="I11082" s="35">
        <v>532991</v>
      </c>
      <c r="J11082" s="35">
        <v>213196</v>
      </c>
      <c r="K11082" s="33"/>
    </row>
    <row r="11083" spans="1:11" s="38" customFormat="1" ht="18" customHeight="1">
      <c r="A11083" s="33">
        <f t="shared" si="173"/>
        <v>11078</v>
      </c>
      <c r="B11083" s="160" t="s">
        <v>3278</v>
      </c>
      <c r="C11083" s="160" t="s">
        <v>14747</v>
      </c>
      <c r="D11083" s="159" t="s">
        <v>1652</v>
      </c>
      <c r="E11083" s="160" t="s">
        <v>1652</v>
      </c>
      <c r="F11083" s="161">
        <v>41886</v>
      </c>
      <c r="G11083" s="162">
        <v>2014</v>
      </c>
      <c r="H11083" s="37">
        <v>385000</v>
      </c>
      <c r="I11083" s="35">
        <v>409993</v>
      </c>
      <c r="J11083" s="35">
        <v>163997</v>
      </c>
      <c r="K11083" s="33"/>
    </row>
    <row r="11084" spans="1:11" s="38" customFormat="1" ht="18" customHeight="1">
      <c r="A11084" s="33">
        <f t="shared" si="173"/>
        <v>11079</v>
      </c>
      <c r="B11084" s="160" t="s">
        <v>3278</v>
      </c>
      <c r="C11084" s="160" t="s">
        <v>14748</v>
      </c>
      <c r="D11084" s="159" t="s">
        <v>1649</v>
      </c>
      <c r="E11084" s="160" t="s">
        <v>1649</v>
      </c>
      <c r="F11084" s="161">
        <v>41886</v>
      </c>
      <c r="G11084" s="162">
        <v>2014</v>
      </c>
      <c r="H11084" s="37">
        <v>1133000</v>
      </c>
      <c r="I11084" s="35">
        <v>1206551</v>
      </c>
      <c r="J11084" s="35">
        <v>482620</v>
      </c>
      <c r="K11084" s="33"/>
    </row>
    <row r="11085" spans="1:11" s="38" customFormat="1" ht="18" customHeight="1">
      <c r="A11085" s="33">
        <f t="shared" si="173"/>
        <v>11080</v>
      </c>
      <c r="B11085" s="160" t="s">
        <v>3278</v>
      </c>
      <c r="C11085" s="160" t="s">
        <v>14749</v>
      </c>
      <c r="D11085" s="159" t="s">
        <v>14750</v>
      </c>
      <c r="E11085" s="160" t="s">
        <v>14751</v>
      </c>
      <c r="F11085" s="161">
        <v>41884</v>
      </c>
      <c r="G11085" s="162">
        <v>2014</v>
      </c>
      <c r="H11085" s="37">
        <v>309100</v>
      </c>
      <c r="I11085" s="35">
        <v>329166</v>
      </c>
      <c r="J11085" s="35">
        <v>131666</v>
      </c>
      <c r="K11085" s="33"/>
    </row>
    <row r="11086" spans="1:11" s="38" customFormat="1" ht="18" customHeight="1">
      <c r="A11086" s="33">
        <f t="shared" si="173"/>
        <v>11081</v>
      </c>
      <c r="B11086" s="160" t="s">
        <v>3278</v>
      </c>
      <c r="C11086" s="160" t="s">
        <v>14752</v>
      </c>
      <c r="D11086" s="159" t="s">
        <v>14750</v>
      </c>
      <c r="E11086" s="160" t="s">
        <v>14751</v>
      </c>
      <c r="F11086" s="161">
        <v>41884</v>
      </c>
      <c r="G11086" s="162">
        <v>2014</v>
      </c>
      <c r="H11086" s="37">
        <v>309100</v>
      </c>
      <c r="I11086" s="35">
        <v>329166</v>
      </c>
      <c r="J11086" s="35">
        <v>131666</v>
      </c>
      <c r="K11086" s="33"/>
    </row>
    <row r="11087" spans="1:11" s="38" customFormat="1" ht="18" customHeight="1">
      <c r="A11087" s="33">
        <f t="shared" si="173"/>
        <v>11082</v>
      </c>
      <c r="B11087" s="160" t="s">
        <v>3278</v>
      </c>
      <c r="C11087" s="160" t="s">
        <v>14753</v>
      </c>
      <c r="D11087" s="159" t="s">
        <v>1502</v>
      </c>
      <c r="E11087" s="160" t="s">
        <v>1502</v>
      </c>
      <c r="F11087" s="161">
        <v>41884</v>
      </c>
      <c r="G11087" s="162">
        <v>2014</v>
      </c>
      <c r="H11087" s="37">
        <v>2321000</v>
      </c>
      <c r="I11087" s="35">
        <v>2185396</v>
      </c>
      <c r="J11087" s="35">
        <v>874158</v>
      </c>
      <c r="K11087" s="33"/>
    </row>
    <row r="11088" spans="1:11" s="38" customFormat="1" ht="18" customHeight="1">
      <c r="A11088" s="33">
        <f t="shared" si="173"/>
        <v>11083</v>
      </c>
      <c r="B11088" s="160" t="s">
        <v>3278</v>
      </c>
      <c r="C11088" s="160" t="s">
        <v>14754</v>
      </c>
      <c r="D11088" s="159" t="s">
        <v>4250</v>
      </c>
      <c r="E11088" s="160" t="s">
        <v>4250</v>
      </c>
      <c r="F11088" s="161">
        <v>41869</v>
      </c>
      <c r="G11088" s="162">
        <v>2014</v>
      </c>
      <c r="H11088" s="37">
        <v>330000</v>
      </c>
      <c r="I11088" s="35">
        <v>351423</v>
      </c>
      <c r="J11088" s="35">
        <v>140569</v>
      </c>
      <c r="K11088" s="33"/>
    </row>
    <row r="11089" spans="1:11" s="38" customFormat="1" ht="18" customHeight="1">
      <c r="A11089" s="33">
        <f t="shared" si="173"/>
        <v>11084</v>
      </c>
      <c r="B11089" s="160" t="s">
        <v>3278</v>
      </c>
      <c r="C11089" s="160" t="s">
        <v>14755</v>
      </c>
      <c r="D11089" s="159" t="s">
        <v>4250</v>
      </c>
      <c r="E11089" s="160" t="s">
        <v>4250</v>
      </c>
      <c r="F11089" s="161">
        <v>41869</v>
      </c>
      <c r="G11089" s="162">
        <v>2014</v>
      </c>
      <c r="H11089" s="37">
        <v>330000</v>
      </c>
      <c r="I11089" s="35">
        <v>351423</v>
      </c>
      <c r="J11089" s="35">
        <v>140569</v>
      </c>
      <c r="K11089" s="33"/>
    </row>
    <row r="11090" spans="1:11" s="38" customFormat="1" ht="18" customHeight="1">
      <c r="A11090" s="33">
        <f t="shared" si="173"/>
        <v>11085</v>
      </c>
      <c r="B11090" s="160" t="s">
        <v>3278</v>
      </c>
      <c r="C11090" s="160" t="s">
        <v>14756</v>
      </c>
      <c r="D11090" s="159" t="s">
        <v>1502</v>
      </c>
      <c r="E11090" s="160" t="s">
        <v>1502</v>
      </c>
      <c r="F11090" s="161">
        <v>41857</v>
      </c>
      <c r="G11090" s="162">
        <v>2014</v>
      </c>
      <c r="H11090" s="37">
        <v>2134000</v>
      </c>
      <c r="I11090" s="35">
        <v>2009322</v>
      </c>
      <c r="J11090" s="35">
        <v>803729</v>
      </c>
      <c r="K11090" s="33"/>
    </row>
    <row r="11091" spans="1:11" s="38" customFormat="1" ht="18" customHeight="1">
      <c r="A11091" s="33">
        <f t="shared" si="173"/>
        <v>11086</v>
      </c>
      <c r="B11091" s="160" t="s">
        <v>14652</v>
      </c>
      <c r="C11091" s="160" t="s">
        <v>14757</v>
      </c>
      <c r="D11091" s="159" t="s">
        <v>2342</v>
      </c>
      <c r="E11091" s="160" t="s">
        <v>2342</v>
      </c>
      <c r="F11091" s="161">
        <v>41820</v>
      </c>
      <c r="G11091" s="162">
        <v>2014</v>
      </c>
      <c r="H11091" s="37">
        <v>599000</v>
      </c>
      <c r="I11091" s="35">
        <v>637885</v>
      </c>
      <c r="J11091" s="35">
        <v>255154</v>
      </c>
      <c r="K11091" s="33"/>
    </row>
    <row r="11092" spans="1:11" s="38" customFormat="1" ht="18" customHeight="1">
      <c r="A11092" s="33">
        <f t="shared" si="173"/>
        <v>11087</v>
      </c>
      <c r="B11092" s="160" t="s">
        <v>3278</v>
      </c>
      <c r="C11092" s="160" t="s">
        <v>14758</v>
      </c>
      <c r="D11092" s="159" t="s">
        <v>1649</v>
      </c>
      <c r="E11092" s="160" t="s">
        <v>1649</v>
      </c>
      <c r="F11092" s="161">
        <v>41820</v>
      </c>
      <c r="G11092" s="162">
        <v>2014</v>
      </c>
      <c r="H11092" s="37">
        <v>2955000</v>
      </c>
      <c r="I11092" s="35">
        <v>3146829</v>
      </c>
      <c r="J11092" s="35">
        <v>1258732</v>
      </c>
      <c r="K11092" s="33"/>
    </row>
    <row r="11093" spans="1:11" s="38" customFormat="1" ht="18" customHeight="1">
      <c r="A11093" s="33">
        <f t="shared" si="173"/>
        <v>11088</v>
      </c>
      <c r="B11093" s="160" t="s">
        <v>3278</v>
      </c>
      <c r="C11093" s="160" t="s">
        <v>14759</v>
      </c>
      <c r="D11093" s="159" t="s">
        <v>1649</v>
      </c>
      <c r="E11093" s="160" t="s">
        <v>1649</v>
      </c>
      <c r="F11093" s="161">
        <v>41820</v>
      </c>
      <c r="G11093" s="162">
        <v>2014</v>
      </c>
      <c r="H11093" s="37">
        <v>2130000</v>
      </c>
      <c r="I11093" s="35">
        <v>2268273</v>
      </c>
      <c r="J11093" s="35">
        <v>907309</v>
      </c>
      <c r="K11093" s="33"/>
    </row>
    <row r="11094" spans="1:11" s="38" customFormat="1" ht="18" customHeight="1">
      <c r="A11094" s="33">
        <f t="shared" si="173"/>
        <v>11089</v>
      </c>
      <c r="B11094" s="160" t="s">
        <v>14709</v>
      </c>
      <c r="C11094" s="160" t="s">
        <v>14760</v>
      </c>
      <c r="D11094" s="159" t="s">
        <v>1652</v>
      </c>
      <c r="E11094" s="160" t="s">
        <v>1652</v>
      </c>
      <c r="F11094" s="161">
        <v>41820</v>
      </c>
      <c r="G11094" s="162">
        <v>2014</v>
      </c>
      <c r="H11094" s="37">
        <v>3600000</v>
      </c>
      <c r="I11094" s="35">
        <v>3833701</v>
      </c>
      <c r="J11094" s="35">
        <v>1533480</v>
      </c>
      <c r="K11094" s="33"/>
    </row>
    <row r="11095" spans="1:11" s="38" customFormat="1" ht="18" customHeight="1">
      <c r="A11095" s="33">
        <f t="shared" si="173"/>
        <v>11090</v>
      </c>
      <c r="B11095" s="160" t="s">
        <v>3278</v>
      </c>
      <c r="C11095" s="160" t="s">
        <v>14761</v>
      </c>
      <c r="D11095" s="159" t="s">
        <v>8251</v>
      </c>
      <c r="E11095" s="160" t="s">
        <v>8252</v>
      </c>
      <c r="F11095" s="161">
        <v>41820</v>
      </c>
      <c r="G11095" s="162">
        <v>2014</v>
      </c>
      <c r="H11095" s="37">
        <v>5710000</v>
      </c>
      <c r="I11095" s="35">
        <v>6080675</v>
      </c>
      <c r="J11095" s="35">
        <v>2432270</v>
      </c>
      <c r="K11095" s="33"/>
    </row>
    <row r="11096" spans="1:11" s="38" customFormat="1" ht="18" customHeight="1">
      <c r="A11096" s="33">
        <f t="shared" si="173"/>
        <v>11091</v>
      </c>
      <c r="B11096" s="160" t="s">
        <v>3278</v>
      </c>
      <c r="C11096" s="160" t="s">
        <v>14762</v>
      </c>
      <c r="D11096" s="159" t="s">
        <v>2775</v>
      </c>
      <c r="E11096" s="160" t="s">
        <v>2775</v>
      </c>
      <c r="F11096" s="161">
        <v>41793</v>
      </c>
      <c r="G11096" s="162">
        <v>2014</v>
      </c>
      <c r="H11096" s="37">
        <v>410000</v>
      </c>
      <c r="I11096" s="35">
        <v>436616</v>
      </c>
      <c r="J11096" s="35">
        <v>174646</v>
      </c>
      <c r="K11096" s="33"/>
    </row>
    <row r="11097" spans="1:11" s="38" customFormat="1" ht="18" customHeight="1">
      <c r="A11097" s="33">
        <f t="shared" si="173"/>
        <v>11092</v>
      </c>
      <c r="B11097" s="160" t="s">
        <v>6840</v>
      </c>
      <c r="C11097" s="160" t="s">
        <v>14763</v>
      </c>
      <c r="D11097" s="159" t="s">
        <v>1902</v>
      </c>
      <c r="E11097" s="160" t="s">
        <v>1902</v>
      </c>
      <c r="F11097" s="161">
        <v>41754</v>
      </c>
      <c r="G11097" s="162">
        <v>2014</v>
      </c>
      <c r="H11097" s="37">
        <v>150000</v>
      </c>
      <c r="I11097" s="35">
        <v>159738</v>
      </c>
      <c r="J11097" s="35">
        <v>63895</v>
      </c>
      <c r="K11097" s="33"/>
    </row>
    <row r="11098" spans="1:11" s="38" customFormat="1" ht="18" customHeight="1">
      <c r="A11098" s="33">
        <f t="shared" si="173"/>
        <v>11093</v>
      </c>
      <c r="B11098" s="160" t="s">
        <v>6840</v>
      </c>
      <c r="C11098" s="160" t="s">
        <v>14764</v>
      </c>
      <c r="D11098" s="159" t="s">
        <v>1902</v>
      </c>
      <c r="E11098" s="160" t="s">
        <v>1902</v>
      </c>
      <c r="F11098" s="161">
        <v>41754</v>
      </c>
      <c r="G11098" s="162">
        <v>2014</v>
      </c>
      <c r="H11098" s="37">
        <v>150000</v>
      </c>
      <c r="I11098" s="35">
        <v>159738</v>
      </c>
      <c r="J11098" s="35">
        <v>63895</v>
      </c>
      <c r="K11098" s="33"/>
    </row>
    <row r="11099" spans="1:11" s="38" customFormat="1" ht="18" customHeight="1">
      <c r="A11099" s="33">
        <f t="shared" si="173"/>
        <v>11094</v>
      </c>
      <c r="B11099" s="160" t="s">
        <v>3238</v>
      </c>
      <c r="C11099" s="160" t="s">
        <v>14765</v>
      </c>
      <c r="D11099" s="159" t="s">
        <v>10771</v>
      </c>
      <c r="E11099" s="160" t="s">
        <v>2779</v>
      </c>
      <c r="F11099" s="161">
        <v>41585</v>
      </c>
      <c r="G11099" s="162">
        <v>2013</v>
      </c>
      <c r="H11099" s="37">
        <v>4174500</v>
      </c>
      <c r="I11099" s="35">
        <v>4539171</v>
      </c>
      <c r="J11099" s="35">
        <v>1361751</v>
      </c>
      <c r="K11099" s="33"/>
    </row>
    <row r="11100" spans="1:11" s="38" customFormat="1" ht="18" customHeight="1">
      <c r="A11100" s="33">
        <f t="shared" si="173"/>
        <v>11095</v>
      </c>
      <c r="B11100" s="160" t="s">
        <v>3238</v>
      </c>
      <c r="C11100" s="160" t="s">
        <v>14766</v>
      </c>
      <c r="D11100" s="159" t="s">
        <v>10771</v>
      </c>
      <c r="E11100" s="160" t="s">
        <v>2779</v>
      </c>
      <c r="F11100" s="161">
        <v>41585</v>
      </c>
      <c r="G11100" s="162">
        <v>2013</v>
      </c>
      <c r="H11100" s="37">
        <v>4174500</v>
      </c>
      <c r="I11100" s="35">
        <v>4539171</v>
      </c>
      <c r="J11100" s="35">
        <v>1361751</v>
      </c>
      <c r="K11100" s="33"/>
    </row>
    <row r="11101" spans="1:11" s="38" customFormat="1" ht="18" customHeight="1">
      <c r="A11101" s="33">
        <f t="shared" si="173"/>
        <v>11096</v>
      </c>
      <c r="B11101" s="160" t="s">
        <v>3278</v>
      </c>
      <c r="C11101" s="160" t="s">
        <v>14767</v>
      </c>
      <c r="D11101" s="159" t="s">
        <v>10823</v>
      </c>
      <c r="E11101" s="160" t="s">
        <v>6657</v>
      </c>
      <c r="F11101" s="161">
        <v>41585</v>
      </c>
      <c r="G11101" s="162">
        <v>2013</v>
      </c>
      <c r="H11101" s="37">
        <v>12411300</v>
      </c>
      <c r="I11101" s="35">
        <v>13495511</v>
      </c>
      <c r="J11101" s="35">
        <v>4048653</v>
      </c>
      <c r="K11101" s="33"/>
    </row>
    <row r="11102" spans="1:11" s="38" customFormat="1" ht="18" customHeight="1">
      <c r="A11102" s="33">
        <f t="shared" si="173"/>
        <v>11097</v>
      </c>
      <c r="B11102" s="160" t="s">
        <v>3278</v>
      </c>
      <c r="C11102" s="160" t="s">
        <v>14768</v>
      </c>
      <c r="D11102" s="159" t="s">
        <v>14769</v>
      </c>
      <c r="E11102" s="160" t="s">
        <v>2779</v>
      </c>
      <c r="F11102" s="161">
        <v>41585</v>
      </c>
      <c r="G11102" s="162">
        <v>2013</v>
      </c>
      <c r="H11102" s="37">
        <v>4174500</v>
      </c>
      <c r="I11102" s="35">
        <v>4539171</v>
      </c>
      <c r="J11102" s="35">
        <v>1361751</v>
      </c>
      <c r="K11102" s="33"/>
    </row>
    <row r="11103" spans="1:11" s="38" customFormat="1" ht="18" customHeight="1">
      <c r="A11103" s="33">
        <f t="shared" si="173"/>
        <v>11098</v>
      </c>
      <c r="B11103" s="160" t="s">
        <v>3278</v>
      </c>
      <c r="C11103" s="160" t="s">
        <v>14770</v>
      </c>
      <c r="D11103" s="159" t="s">
        <v>10817</v>
      </c>
      <c r="E11103" s="160" t="s">
        <v>4250</v>
      </c>
      <c r="F11103" s="161">
        <v>41571</v>
      </c>
      <c r="G11103" s="162">
        <v>2013</v>
      </c>
      <c r="H11103" s="37">
        <v>3031000</v>
      </c>
      <c r="I11103" s="35">
        <v>3295778</v>
      </c>
      <c r="J11103" s="35">
        <v>988733</v>
      </c>
      <c r="K11103" s="33"/>
    </row>
    <row r="11104" spans="1:11" s="38" customFormat="1" ht="18" customHeight="1">
      <c r="A11104" s="33">
        <f t="shared" si="173"/>
        <v>11099</v>
      </c>
      <c r="B11104" s="160" t="s">
        <v>3278</v>
      </c>
      <c r="C11104" s="160" t="s">
        <v>14771</v>
      </c>
      <c r="D11104" s="159" t="s">
        <v>14772</v>
      </c>
      <c r="E11104" s="160" t="s">
        <v>5406</v>
      </c>
      <c r="F11104" s="161">
        <v>41571</v>
      </c>
      <c r="G11104" s="162">
        <v>2013</v>
      </c>
      <c r="H11104" s="37">
        <v>627000</v>
      </c>
      <c r="I11104" s="35">
        <v>681773</v>
      </c>
      <c r="J11104" s="35">
        <v>204532</v>
      </c>
      <c r="K11104" s="33"/>
    </row>
    <row r="11105" spans="1:11" s="38" customFormat="1" ht="18" customHeight="1">
      <c r="A11105" s="33">
        <f t="shared" si="173"/>
        <v>11100</v>
      </c>
      <c r="B11105" s="160" t="s">
        <v>3278</v>
      </c>
      <c r="C11105" s="160" t="s">
        <v>14773</v>
      </c>
      <c r="D11105" s="159" t="s">
        <v>14772</v>
      </c>
      <c r="E11105" s="160" t="s">
        <v>5406</v>
      </c>
      <c r="F11105" s="161">
        <v>41571</v>
      </c>
      <c r="G11105" s="162">
        <v>2013</v>
      </c>
      <c r="H11105" s="37">
        <v>627000</v>
      </c>
      <c r="I11105" s="35">
        <v>681773</v>
      </c>
      <c r="J11105" s="35">
        <v>204532</v>
      </c>
      <c r="K11105" s="33"/>
    </row>
    <row r="11106" spans="1:11" s="38" customFormat="1" ht="18" customHeight="1">
      <c r="A11106" s="33">
        <f t="shared" si="173"/>
        <v>11101</v>
      </c>
      <c r="B11106" s="160" t="s">
        <v>3238</v>
      </c>
      <c r="C11106" s="160" t="s">
        <v>14774</v>
      </c>
      <c r="D11106" s="159" t="s">
        <v>10819</v>
      </c>
      <c r="E11106" s="160" t="s">
        <v>3502</v>
      </c>
      <c r="F11106" s="161">
        <v>41571</v>
      </c>
      <c r="G11106" s="162">
        <v>2013</v>
      </c>
      <c r="H11106" s="37">
        <v>867000</v>
      </c>
      <c r="I11106" s="35">
        <v>942738</v>
      </c>
      <c r="J11106" s="35">
        <v>282821</v>
      </c>
      <c r="K11106" s="33"/>
    </row>
    <row r="11107" spans="1:11" s="38" customFormat="1" ht="18" customHeight="1">
      <c r="A11107" s="33">
        <f t="shared" si="173"/>
        <v>11102</v>
      </c>
      <c r="B11107" s="160" t="s">
        <v>3278</v>
      </c>
      <c r="C11107" s="160" t="s">
        <v>14775</v>
      </c>
      <c r="D11107" s="159" t="s">
        <v>10806</v>
      </c>
      <c r="E11107" s="160" t="s">
        <v>10807</v>
      </c>
      <c r="F11107" s="161">
        <v>41571</v>
      </c>
      <c r="G11107" s="162">
        <v>2013</v>
      </c>
      <c r="H11107" s="37">
        <v>5376000</v>
      </c>
      <c r="I11107" s="35">
        <v>5845630</v>
      </c>
      <c r="J11107" s="35">
        <v>1753689</v>
      </c>
      <c r="K11107" s="33"/>
    </row>
    <row r="11108" spans="1:11" s="38" customFormat="1" ht="18" customHeight="1">
      <c r="A11108" s="33">
        <f t="shared" si="173"/>
        <v>11103</v>
      </c>
      <c r="B11108" s="160" t="s">
        <v>14595</v>
      </c>
      <c r="C11108" s="160" t="s">
        <v>14776</v>
      </c>
      <c r="D11108" s="159" t="s">
        <v>10828</v>
      </c>
      <c r="E11108" s="160" t="s">
        <v>1593</v>
      </c>
      <c r="F11108" s="161">
        <v>41569</v>
      </c>
      <c r="G11108" s="162">
        <v>2013</v>
      </c>
      <c r="H11108" s="37">
        <v>145000</v>
      </c>
      <c r="I11108" s="35">
        <v>157667</v>
      </c>
      <c r="J11108" s="35">
        <v>47300</v>
      </c>
      <c r="K11108" s="33"/>
    </row>
    <row r="11109" spans="1:11" s="38" customFormat="1" ht="18" customHeight="1">
      <c r="A11109" s="33">
        <f t="shared" si="173"/>
        <v>11104</v>
      </c>
      <c r="B11109" s="160" t="s">
        <v>3278</v>
      </c>
      <c r="C11109" s="160" t="s">
        <v>14777</v>
      </c>
      <c r="D11109" s="159" t="s">
        <v>14778</v>
      </c>
      <c r="E11109" s="160" t="s">
        <v>14605</v>
      </c>
      <c r="F11109" s="161">
        <v>41534</v>
      </c>
      <c r="G11109" s="162">
        <v>2013</v>
      </c>
      <c r="H11109" s="37">
        <v>7700000</v>
      </c>
      <c r="I11109" s="35">
        <v>8372647</v>
      </c>
      <c r="J11109" s="35">
        <v>2511794</v>
      </c>
      <c r="K11109" s="33"/>
    </row>
    <row r="11110" spans="1:11" s="38" customFormat="1" ht="18" customHeight="1">
      <c r="A11110" s="33">
        <f t="shared" si="173"/>
        <v>11105</v>
      </c>
      <c r="B11110" s="160" t="s">
        <v>3278</v>
      </c>
      <c r="C11110" s="160" t="s">
        <v>14779</v>
      </c>
      <c r="D11110" s="159" t="s">
        <v>14778</v>
      </c>
      <c r="E11110" s="160" t="s">
        <v>14605</v>
      </c>
      <c r="F11110" s="161">
        <v>41534</v>
      </c>
      <c r="G11110" s="162">
        <v>2013</v>
      </c>
      <c r="H11110" s="37">
        <v>7700000</v>
      </c>
      <c r="I11110" s="35">
        <v>8372647</v>
      </c>
      <c r="J11110" s="35">
        <v>2511794</v>
      </c>
      <c r="K11110" s="33"/>
    </row>
    <row r="11111" spans="1:11" s="38" customFormat="1" ht="18" customHeight="1">
      <c r="A11111" s="33">
        <f t="shared" si="173"/>
        <v>11106</v>
      </c>
      <c r="B11111" s="160" t="s">
        <v>3278</v>
      </c>
      <c r="C11111" s="160" t="s">
        <v>14780</v>
      </c>
      <c r="D11111" s="159" t="s">
        <v>10766</v>
      </c>
      <c r="E11111" s="160" t="s">
        <v>2202</v>
      </c>
      <c r="F11111" s="161">
        <v>41534</v>
      </c>
      <c r="G11111" s="162">
        <v>2013</v>
      </c>
      <c r="H11111" s="37">
        <v>2640000</v>
      </c>
      <c r="I11111" s="35">
        <v>2870622</v>
      </c>
      <c r="J11111" s="35">
        <v>861187</v>
      </c>
      <c r="K11111" s="33"/>
    </row>
    <row r="11112" spans="1:11" s="38" customFormat="1" ht="18" customHeight="1">
      <c r="A11112" s="33">
        <f t="shared" si="173"/>
        <v>11107</v>
      </c>
      <c r="B11112" s="160" t="s">
        <v>3278</v>
      </c>
      <c r="C11112" s="160" t="s">
        <v>14781</v>
      </c>
      <c r="D11112" s="159" t="s">
        <v>10766</v>
      </c>
      <c r="E11112" s="160" t="s">
        <v>2202</v>
      </c>
      <c r="F11112" s="161">
        <v>41534</v>
      </c>
      <c r="G11112" s="162">
        <v>2013</v>
      </c>
      <c r="H11112" s="37">
        <v>2640000</v>
      </c>
      <c r="I11112" s="35">
        <v>2870622</v>
      </c>
      <c r="J11112" s="35">
        <v>861187</v>
      </c>
      <c r="K11112" s="33"/>
    </row>
    <row r="11113" spans="1:11" s="38" customFormat="1" ht="18" customHeight="1">
      <c r="A11113" s="33">
        <f t="shared" si="173"/>
        <v>11108</v>
      </c>
      <c r="B11113" s="160" t="s">
        <v>3278</v>
      </c>
      <c r="C11113" s="160" t="s">
        <v>14782</v>
      </c>
      <c r="D11113" s="159" t="s">
        <v>10766</v>
      </c>
      <c r="E11113" s="160" t="s">
        <v>2202</v>
      </c>
      <c r="F11113" s="161">
        <v>41534</v>
      </c>
      <c r="G11113" s="162">
        <v>2013</v>
      </c>
      <c r="H11113" s="37">
        <v>2640000</v>
      </c>
      <c r="I11113" s="35">
        <v>2870622</v>
      </c>
      <c r="J11113" s="35">
        <v>861187</v>
      </c>
      <c r="K11113" s="33"/>
    </row>
    <row r="11114" spans="1:11" s="38" customFormat="1" ht="18" customHeight="1">
      <c r="A11114" s="33">
        <f t="shared" si="173"/>
        <v>11109</v>
      </c>
      <c r="B11114" s="160" t="s">
        <v>3278</v>
      </c>
      <c r="C11114" s="160" t="s">
        <v>14783</v>
      </c>
      <c r="D11114" s="159" t="s">
        <v>10992</v>
      </c>
      <c r="E11114" s="160" t="s">
        <v>1511</v>
      </c>
      <c r="F11114" s="161">
        <v>41534</v>
      </c>
      <c r="G11114" s="162">
        <v>2013</v>
      </c>
      <c r="H11114" s="37">
        <v>1922800</v>
      </c>
      <c r="I11114" s="35">
        <v>2090770</v>
      </c>
      <c r="J11114" s="35">
        <v>627231</v>
      </c>
      <c r="K11114" s="33"/>
    </row>
    <row r="11115" spans="1:11" s="38" customFormat="1" ht="18" customHeight="1">
      <c r="A11115" s="33">
        <f t="shared" si="173"/>
        <v>11110</v>
      </c>
      <c r="B11115" s="160" t="s">
        <v>3278</v>
      </c>
      <c r="C11115" s="160" t="s">
        <v>14784</v>
      </c>
      <c r="D11115" s="159" t="s">
        <v>10992</v>
      </c>
      <c r="E11115" s="160" t="s">
        <v>1511</v>
      </c>
      <c r="F11115" s="161">
        <v>41534</v>
      </c>
      <c r="G11115" s="162">
        <v>2013</v>
      </c>
      <c r="H11115" s="37">
        <v>1922800</v>
      </c>
      <c r="I11115" s="35">
        <v>2090770</v>
      </c>
      <c r="J11115" s="35">
        <v>627231</v>
      </c>
      <c r="K11115" s="33"/>
    </row>
    <row r="11116" spans="1:11" s="38" customFormat="1" ht="18" customHeight="1">
      <c r="A11116" s="33">
        <f t="shared" si="173"/>
        <v>11111</v>
      </c>
      <c r="B11116" s="160" t="s">
        <v>3278</v>
      </c>
      <c r="C11116" s="160" t="s">
        <v>14785</v>
      </c>
      <c r="D11116" s="159" t="s">
        <v>10980</v>
      </c>
      <c r="E11116" s="160" t="s">
        <v>3057</v>
      </c>
      <c r="F11116" s="161">
        <v>41534</v>
      </c>
      <c r="G11116" s="162">
        <v>2013</v>
      </c>
      <c r="H11116" s="37">
        <v>2061400</v>
      </c>
      <c r="I11116" s="35">
        <v>2241477</v>
      </c>
      <c r="J11116" s="35">
        <v>672443</v>
      </c>
      <c r="K11116" s="33"/>
    </row>
    <row r="11117" spans="1:11" s="38" customFormat="1" ht="18" customHeight="1">
      <c r="A11117" s="33">
        <f t="shared" si="173"/>
        <v>11112</v>
      </c>
      <c r="B11117" s="160" t="s">
        <v>3278</v>
      </c>
      <c r="C11117" s="160" t="s">
        <v>14786</v>
      </c>
      <c r="D11117" s="159" t="s">
        <v>10985</v>
      </c>
      <c r="E11117" s="160" t="s">
        <v>3057</v>
      </c>
      <c r="F11117" s="161">
        <v>41534</v>
      </c>
      <c r="G11117" s="162">
        <v>2013</v>
      </c>
      <c r="H11117" s="37">
        <v>1478400</v>
      </c>
      <c r="I11117" s="35">
        <v>1607548</v>
      </c>
      <c r="J11117" s="35">
        <v>482264</v>
      </c>
      <c r="K11117" s="33"/>
    </row>
    <row r="11118" spans="1:11" s="38" customFormat="1" ht="18" customHeight="1">
      <c r="A11118" s="33">
        <f t="shared" si="173"/>
        <v>11113</v>
      </c>
      <c r="B11118" s="160" t="s">
        <v>3278</v>
      </c>
      <c r="C11118" s="160" t="s">
        <v>14787</v>
      </c>
      <c r="D11118" s="159" t="s">
        <v>10985</v>
      </c>
      <c r="E11118" s="160" t="s">
        <v>3057</v>
      </c>
      <c r="F11118" s="161">
        <v>41534</v>
      </c>
      <c r="G11118" s="162">
        <v>2013</v>
      </c>
      <c r="H11118" s="37">
        <v>1478400</v>
      </c>
      <c r="I11118" s="35">
        <v>1607548</v>
      </c>
      <c r="J11118" s="35">
        <v>482264</v>
      </c>
      <c r="K11118" s="33"/>
    </row>
    <row r="11119" spans="1:11" s="38" customFormat="1" ht="18" customHeight="1">
      <c r="A11119" s="33">
        <f t="shared" si="173"/>
        <v>11114</v>
      </c>
      <c r="B11119" s="160" t="s">
        <v>3278</v>
      </c>
      <c r="C11119" s="160" t="s">
        <v>14788</v>
      </c>
      <c r="D11119" s="159" t="s">
        <v>11005</v>
      </c>
      <c r="E11119" s="160" t="s">
        <v>1334</v>
      </c>
      <c r="F11119" s="161">
        <v>41534</v>
      </c>
      <c r="G11119" s="162">
        <v>2013</v>
      </c>
      <c r="H11119" s="37">
        <v>1650000</v>
      </c>
      <c r="I11119" s="35">
        <v>1794139</v>
      </c>
      <c r="J11119" s="35">
        <v>538242</v>
      </c>
      <c r="K11119" s="33"/>
    </row>
    <row r="11120" spans="1:11" s="38" customFormat="1" ht="18" customHeight="1">
      <c r="A11120" s="33">
        <f t="shared" si="173"/>
        <v>11115</v>
      </c>
      <c r="B11120" s="160" t="s">
        <v>3278</v>
      </c>
      <c r="C11120" s="160" t="s">
        <v>14789</v>
      </c>
      <c r="D11120" s="159" t="s">
        <v>11311</v>
      </c>
      <c r="E11120" s="160" t="s">
        <v>2461</v>
      </c>
      <c r="F11120" s="161">
        <v>41515</v>
      </c>
      <c r="G11120" s="162">
        <v>2013</v>
      </c>
      <c r="H11120" s="37">
        <v>2000000</v>
      </c>
      <c r="I11120" s="35">
        <v>2174714</v>
      </c>
      <c r="J11120" s="35">
        <v>652414</v>
      </c>
      <c r="K11120" s="33"/>
    </row>
    <row r="11121" spans="1:11" s="38" customFormat="1" ht="18" customHeight="1">
      <c r="A11121" s="33">
        <f t="shared" si="173"/>
        <v>11116</v>
      </c>
      <c r="B11121" s="160" t="s">
        <v>3278</v>
      </c>
      <c r="C11121" s="160" t="s">
        <v>14790</v>
      </c>
      <c r="D11121" s="159" t="s">
        <v>11311</v>
      </c>
      <c r="E11121" s="160" t="s">
        <v>2461</v>
      </c>
      <c r="F11121" s="161">
        <v>41515</v>
      </c>
      <c r="G11121" s="162">
        <v>2013</v>
      </c>
      <c r="H11121" s="37">
        <v>2000000</v>
      </c>
      <c r="I11121" s="35">
        <v>2174714</v>
      </c>
      <c r="J11121" s="35">
        <v>652414</v>
      </c>
      <c r="K11121" s="33"/>
    </row>
    <row r="11122" spans="1:11" s="38" customFormat="1" ht="18" customHeight="1">
      <c r="A11122" s="33">
        <f t="shared" si="173"/>
        <v>11117</v>
      </c>
      <c r="B11122" s="160" t="s">
        <v>2741</v>
      </c>
      <c r="C11122" s="160" t="s">
        <v>14791</v>
      </c>
      <c r="D11122" s="159" t="s">
        <v>8126</v>
      </c>
      <c r="E11122" s="160" t="s">
        <v>8126</v>
      </c>
      <c r="F11122" s="161">
        <v>41488</v>
      </c>
      <c r="G11122" s="162">
        <v>2013</v>
      </c>
      <c r="H11122" s="37">
        <v>429000</v>
      </c>
      <c r="I11122" s="35">
        <v>466476</v>
      </c>
      <c r="J11122" s="35">
        <v>139943</v>
      </c>
      <c r="K11122" s="33"/>
    </row>
    <row r="11123" spans="1:11" ht="21.95" customHeight="1">
      <c r="A11123" s="434" t="s">
        <v>4</v>
      </c>
      <c r="B11123" s="435"/>
      <c r="C11123" s="435"/>
      <c r="D11123" s="435"/>
      <c r="E11123" s="435"/>
      <c r="F11123" s="435"/>
      <c r="G11123" s="459"/>
      <c r="H11123" s="39">
        <f>SUM(H6:H11122)</f>
        <v>16121766969</v>
      </c>
      <c r="I11123" s="39">
        <f>SUM(I6:I11122)</f>
        <v>16597854738</v>
      </c>
      <c r="J11123" s="39">
        <f>SUM(J6:J11122)</f>
        <v>7214527107</v>
      </c>
      <c r="K11123" s="67"/>
    </row>
    <row r="11124" spans="1:11" ht="20.25" customHeight="1">
      <c r="A11124" s="3" t="s">
        <v>1247</v>
      </c>
      <c r="B11124" s="73" t="s">
        <v>1248</v>
      </c>
      <c r="C11124" s="51"/>
      <c r="D11124" s="51"/>
      <c r="E11124" s="48"/>
      <c r="F11124" s="1"/>
      <c r="G11124" s="73"/>
      <c r="H11124" s="1"/>
    </row>
    <row r="11125" spans="1:11" ht="20.25" customHeight="1">
      <c r="A11125" s="3"/>
      <c r="B11125" s="171" t="s">
        <v>29</v>
      </c>
      <c r="C11125" s="51"/>
      <c r="D11125" s="51"/>
      <c r="E11125" s="48"/>
      <c r="F11125" s="1"/>
      <c r="G11125" s="73"/>
      <c r="H11125" s="1"/>
    </row>
    <row r="11126" spans="1:11" ht="20.25" customHeight="1">
      <c r="A11126" s="3" t="s">
        <v>1249</v>
      </c>
      <c r="B11126" s="81" t="s">
        <v>1250</v>
      </c>
      <c r="C11126" s="80"/>
      <c r="D11126" s="80"/>
      <c r="F11126" s="157"/>
    </row>
    <row r="11127" spans="1:11" ht="20.25" customHeight="1">
      <c r="A11127" s="3"/>
      <c r="B11127" s="81" t="s">
        <v>36</v>
      </c>
      <c r="F11127" s="157"/>
    </row>
    <row r="11128" spans="1:11" ht="20.25" customHeight="1">
      <c r="A11128" s="3" t="s">
        <v>1251</v>
      </c>
      <c r="B11128" s="73" t="s">
        <v>30</v>
      </c>
      <c r="C11128" s="73"/>
      <c r="F11128" s="157"/>
    </row>
    <row r="11129" spans="1:11" ht="20.25" customHeight="1">
      <c r="A11129" s="3"/>
      <c r="B11129" s="73" t="s">
        <v>31</v>
      </c>
      <c r="C11129" s="73"/>
      <c r="F11129" s="157"/>
    </row>
    <row r="11130" spans="1:11" ht="20.25" customHeight="1">
      <c r="A11130" s="3" t="s">
        <v>1252</v>
      </c>
      <c r="B11130" s="81" t="s">
        <v>1255</v>
      </c>
      <c r="F11130" s="157"/>
    </row>
    <row r="11131" spans="1:11" ht="20.25" customHeight="1"/>
  </sheetData>
  <mergeCells count="8">
    <mergeCell ref="I4:J4"/>
    <mergeCell ref="K4:K5"/>
    <mergeCell ref="A11123:G11123"/>
    <mergeCell ref="A4:A5"/>
    <mergeCell ref="B4:B5"/>
    <mergeCell ref="D4:D5"/>
    <mergeCell ref="E4:E5"/>
    <mergeCell ref="H4:H5"/>
  </mergeCells>
  <phoneticPr fontId="5" type="noConversion"/>
  <dataValidations count="1">
    <dataValidation allowBlank="1" showInputMessage="1" sqref="A11127:B11130 A11124:B11125"/>
  </dataValidations>
  <pageMargins left="0.74803149606299213" right="0.74803149606299213" top="0.98425196850393704" bottom="0.98425196850393704" header="0.51181102362204722" footer="0.51181102362204722"/>
  <pageSetup paperSize="9" scale="67" fitToHeight="9" orientation="portrait" horizontalDpi="300" verticalDpi="300" r:id="rId1"/>
  <headerFooter>
    <oddFooter>&amp;N페이지 중 &amp;P페이지</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C000"/>
    <pageSetUpPr fitToPage="1"/>
  </sheetPr>
  <dimension ref="A1:J118"/>
  <sheetViews>
    <sheetView showGridLines="0" zoomScale="95" zoomScaleNormal="95" workbookViewId="0">
      <pane ySplit="5" topLeftCell="A6" activePane="bottomLeft" state="frozen"/>
      <selection pane="bottomLeft" activeCell="F17" sqref="F17"/>
    </sheetView>
  </sheetViews>
  <sheetFormatPr defaultColWidth="8.88671875" defaultRowHeight="16.5"/>
  <cols>
    <col min="1" max="1" width="4.21875" style="29" customWidth="1"/>
    <col min="2" max="2" width="22.21875" style="29" customWidth="1"/>
    <col min="3" max="3" width="33.109375" style="29" customWidth="1"/>
    <col min="4" max="4" width="23.88671875" style="29" customWidth="1"/>
    <col min="5" max="5" width="11.5546875" style="29" customWidth="1"/>
    <col min="6" max="6" width="15.21875" style="29" customWidth="1"/>
    <col min="7" max="7" width="22.44140625" style="41" customWidth="1"/>
    <col min="8" max="8" width="23.44140625" style="41" customWidth="1"/>
    <col min="9" max="9" width="23.21875" style="41" customWidth="1"/>
    <col min="10" max="10" width="28" style="68" customWidth="1"/>
    <col min="11" max="16384" width="8.88671875" style="29"/>
  </cols>
  <sheetData>
    <row r="1" spans="1:10" s="25" customFormat="1" ht="15" customHeight="1">
      <c r="A1" s="21"/>
      <c r="B1" s="21"/>
      <c r="C1" s="21"/>
      <c r="D1" s="21"/>
      <c r="E1" s="21"/>
      <c r="F1" s="21"/>
      <c r="G1" s="22"/>
      <c r="H1" s="23"/>
      <c r="I1" s="23"/>
    </row>
    <row r="2" spans="1:10" s="25" customFormat="1" ht="26.25">
      <c r="A2" s="43" t="s">
        <v>18</v>
      </c>
      <c r="B2" s="43"/>
      <c r="C2" s="43"/>
      <c r="D2" s="43"/>
      <c r="E2" s="43"/>
      <c r="F2" s="43"/>
      <c r="G2" s="22"/>
      <c r="H2" s="23"/>
      <c r="I2" s="23"/>
    </row>
    <row r="3" spans="1:10" s="25" customFormat="1" ht="15" customHeight="1">
      <c r="A3" s="26"/>
      <c r="B3" s="26"/>
      <c r="C3" s="26"/>
      <c r="D3" s="26"/>
      <c r="E3" s="26"/>
      <c r="F3" s="26"/>
      <c r="G3" s="22"/>
      <c r="H3" s="23"/>
      <c r="I3" s="23"/>
      <c r="J3" s="44" t="s">
        <v>21</v>
      </c>
    </row>
    <row r="4" spans="1:10" ht="18" customHeight="1">
      <c r="A4" s="436" t="s">
        <v>12</v>
      </c>
      <c r="B4" s="92" t="s">
        <v>14943</v>
      </c>
      <c r="C4" s="436" t="s">
        <v>1258</v>
      </c>
      <c r="D4" s="436" t="s">
        <v>187</v>
      </c>
      <c r="E4" s="436" t="s">
        <v>14945</v>
      </c>
      <c r="F4" s="82" t="s">
        <v>38</v>
      </c>
      <c r="G4" s="438" t="s">
        <v>1</v>
      </c>
      <c r="H4" s="463" t="s">
        <v>15</v>
      </c>
      <c r="I4" s="464"/>
      <c r="J4" s="436" t="s">
        <v>2</v>
      </c>
    </row>
    <row r="5" spans="1:10" ht="18" customHeight="1">
      <c r="A5" s="437"/>
      <c r="B5" s="93" t="s">
        <v>14944</v>
      </c>
      <c r="C5" s="437"/>
      <c r="D5" s="437"/>
      <c r="E5" s="437"/>
      <c r="F5" s="83" t="s">
        <v>40</v>
      </c>
      <c r="G5" s="439"/>
      <c r="H5" s="31" t="s">
        <v>16</v>
      </c>
      <c r="I5" s="32" t="s">
        <v>13</v>
      </c>
      <c r="J5" s="437"/>
    </row>
    <row r="6" spans="1:10" ht="21.95" customHeight="1">
      <c r="A6" s="33">
        <v>1</v>
      </c>
      <c r="B6" s="96" t="s">
        <v>14801</v>
      </c>
      <c r="C6" s="174" t="s">
        <v>14799</v>
      </c>
      <c r="D6" s="175" t="s">
        <v>14800</v>
      </c>
      <c r="E6" s="175">
        <v>1</v>
      </c>
      <c r="F6" s="33"/>
      <c r="G6" s="34">
        <v>33750000</v>
      </c>
      <c r="H6" s="35">
        <v>33750000</v>
      </c>
      <c r="I6" s="35">
        <v>33750000</v>
      </c>
      <c r="J6" s="143" t="s">
        <v>14946</v>
      </c>
    </row>
    <row r="7" spans="1:10" ht="21.95" customHeight="1">
      <c r="A7" s="33">
        <f>A6+1</f>
        <v>2</v>
      </c>
      <c r="B7" s="96" t="s">
        <v>14803</v>
      </c>
      <c r="C7" s="174" t="s">
        <v>14799</v>
      </c>
      <c r="D7" s="175" t="s">
        <v>14802</v>
      </c>
      <c r="E7" s="175">
        <v>1</v>
      </c>
      <c r="F7" s="33"/>
      <c r="G7" s="34">
        <v>33750000</v>
      </c>
      <c r="H7" s="35">
        <v>33750000</v>
      </c>
      <c r="I7" s="35">
        <v>33750000</v>
      </c>
      <c r="J7" s="143" t="s">
        <v>14946</v>
      </c>
    </row>
    <row r="8" spans="1:10" ht="21.95" customHeight="1">
      <c r="A8" s="33">
        <f t="shared" ref="A8:A71" si="0">A7+1</f>
        <v>3</v>
      </c>
      <c r="B8" s="96" t="s">
        <v>14805</v>
      </c>
      <c r="C8" s="174" t="s">
        <v>14799</v>
      </c>
      <c r="D8" s="175" t="s">
        <v>14804</v>
      </c>
      <c r="E8" s="175">
        <v>1</v>
      </c>
      <c r="F8" s="33"/>
      <c r="G8" s="34">
        <v>33750000</v>
      </c>
      <c r="H8" s="35">
        <v>33750000</v>
      </c>
      <c r="I8" s="35">
        <v>33750000</v>
      </c>
      <c r="J8" s="143" t="s">
        <v>14946</v>
      </c>
    </row>
    <row r="9" spans="1:10" ht="21.95" customHeight="1">
      <c r="A9" s="33">
        <f t="shared" si="0"/>
        <v>4</v>
      </c>
      <c r="B9" s="96" t="s">
        <v>14803</v>
      </c>
      <c r="C9" s="174" t="s">
        <v>14799</v>
      </c>
      <c r="D9" s="175" t="s">
        <v>14806</v>
      </c>
      <c r="E9" s="175">
        <v>1</v>
      </c>
      <c r="F9" s="33"/>
      <c r="G9" s="34">
        <v>33750000</v>
      </c>
      <c r="H9" s="35">
        <v>33750000</v>
      </c>
      <c r="I9" s="35">
        <v>33750000</v>
      </c>
      <c r="J9" s="143" t="s">
        <v>14946</v>
      </c>
    </row>
    <row r="10" spans="1:10" ht="21.95" customHeight="1">
      <c r="A10" s="33">
        <f t="shared" si="0"/>
        <v>5</v>
      </c>
      <c r="B10" s="96" t="s">
        <v>14803</v>
      </c>
      <c r="C10" s="174" t="s">
        <v>14799</v>
      </c>
      <c r="D10" s="175" t="s">
        <v>14807</v>
      </c>
      <c r="E10" s="175">
        <v>1</v>
      </c>
      <c r="F10" s="33"/>
      <c r="G10" s="34">
        <v>33750000</v>
      </c>
      <c r="H10" s="35">
        <v>33750000</v>
      </c>
      <c r="I10" s="35">
        <v>33750000</v>
      </c>
      <c r="J10" s="143" t="s">
        <v>14946</v>
      </c>
    </row>
    <row r="11" spans="1:10" ht="21.95" customHeight="1">
      <c r="A11" s="33">
        <f t="shared" si="0"/>
        <v>6</v>
      </c>
      <c r="B11" s="96" t="s">
        <v>14809</v>
      </c>
      <c r="C11" s="174" t="s">
        <v>14799</v>
      </c>
      <c r="D11" s="175" t="s">
        <v>14808</v>
      </c>
      <c r="E11" s="175">
        <v>1</v>
      </c>
      <c r="F11" s="33"/>
      <c r="G11" s="34">
        <v>33750000</v>
      </c>
      <c r="H11" s="35">
        <v>33750000</v>
      </c>
      <c r="I11" s="35">
        <v>33750000</v>
      </c>
      <c r="J11" s="143" t="s">
        <v>14946</v>
      </c>
    </row>
    <row r="12" spans="1:10" ht="21.95" customHeight="1">
      <c r="A12" s="33">
        <f t="shared" si="0"/>
        <v>7</v>
      </c>
      <c r="B12" s="96" t="s">
        <v>14803</v>
      </c>
      <c r="C12" s="174" t="s">
        <v>14799</v>
      </c>
      <c r="D12" s="175" t="s">
        <v>14810</v>
      </c>
      <c r="E12" s="175">
        <v>1</v>
      </c>
      <c r="F12" s="33"/>
      <c r="G12" s="34">
        <v>33750000</v>
      </c>
      <c r="H12" s="35">
        <v>33750000</v>
      </c>
      <c r="I12" s="35">
        <v>33750000</v>
      </c>
      <c r="J12" s="143" t="s">
        <v>14946</v>
      </c>
    </row>
    <row r="13" spans="1:10" ht="21.95" customHeight="1">
      <c r="A13" s="33">
        <f t="shared" si="0"/>
        <v>8</v>
      </c>
      <c r="B13" s="96" t="s">
        <v>14812</v>
      </c>
      <c r="C13" s="174" t="s">
        <v>14799</v>
      </c>
      <c r="D13" s="175" t="s">
        <v>14811</v>
      </c>
      <c r="E13" s="175">
        <v>1</v>
      </c>
      <c r="F13" s="33"/>
      <c r="G13" s="34">
        <v>33750000</v>
      </c>
      <c r="H13" s="35">
        <v>33750000</v>
      </c>
      <c r="I13" s="35">
        <v>33750000</v>
      </c>
      <c r="J13" s="143" t="s">
        <v>14946</v>
      </c>
    </row>
    <row r="14" spans="1:10" ht="21.95" customHeight="1">
      <c r="A14" s="33">
        <f t="shared" si="0"/>
        <v>9</v>
      </c>
      <c r="B14" s="96" t="s">
        <v>14815</v>
      </c>
      <c r="C14" s="174" t="s">
        <v>14813</v>
      </c>
      <c r="D14" s="175" t="s">
        <v>14814</v>
      </c>
      <c r="E14" s="175">
        <v>2</v>
      </c>
      <c r="F14" s="33"/>
      <c r="G14" s="34">
        <v>17386890</v>
      </c>
      <c r="H14" s="35">
        <v>17386890</v>
      </c>
      <c r="I14" s="35">
        <v>17386890</v>
      </c>
      <c r="J14" s="143" t="s">
        <v>14946</v>
      </c>
    </row>
    <row r="15" spans="1:10" ht="21.95" customHeight="1">
      <c r="A15" s="33">
        <f t="shared" si="0"/>
        <v>10</v>
      </c>
      <c r="B15" s="96" t="s">
        <v>14812</v>
      </c>
      <c r="C15" s="174" t="s">
        <v>14813</v>
      </c>
      <c r="D15" s="175" t="s">
        <v>14816</v>
      </c>
      <c r="E15" s="175">
        <v>2</v>
      </c>
      <c r="F15" s="33"/>
      <c r="G15" s="34">
        <v>2604458</v>
      </c>
      <c r="H15" s="35">
        <v>2604458</v>
      </c>
      <c r="I15" s="35">
        <v>2604458</v>
      </c>
      <c r="J15" s="143" t="s">
        <v>14946</v>
      </c>
    </row>
    <row r="16" spans="1:10" ht="21.95" customHeight="1">
      <c r="A16" s="33">
        <f t="shared" si="0"/>
        <v>11</v>
      </c>
      <c r="B16" s="96" t="s">
        <v>14819</v>
      </c>
      <c r="C16" s="174" t="s">
        <v>14817</v>
      </c>
      <c r="D16" s="175" t="s">
        <v>14818</v>
      </c>
      <c r="E16" s="175">
        <v>3</v>
      </c>
      <c r="F16" s="33"/>
      <c r="G16" s="34">
        <v>17909687</v>
      </c>
      <c r="H16" s="35">
        <v>17909687</v>
      </c>
      <c r="I16" s="35">
        <v>17909687</v>
      </c>
      <c r="J16" s="143" t="s">
        <v>14946</v>
      </c>
    </row>
    <row r="17" spans="1:10" ht="21.95" customHeight="1">
      <c r="A17" s="33">
        <f t="shared" si="0"/>
        <v>12</v>
      </c>
      <c r="B17" s="96" t="s">
        <v>14803</v>
      </c>
      <c r="C17" s="174" t="s">
        <v>14820</v>
      </c>
      <c r="D17" s="175" t="s">
        <v>14821</v>
      </c>
      <c r="E17" s="175">
        <v>4</v>
      </c>
      <c r="F17" s="33"/>
      <c r="G17" s="34">
        <v>594985</v>
      </c>
      <c r="H17" s="35">
        <v>594985</v>
      </c>
      <c r="I17" s="35">
        <v>594985</v>
      </c>
      <c r="J17" s="143" t="s">
        <v>14946</v>
      </c>
    </row>
    <row r="18" spans="1:10" ht="21.95" customHeight="1">
      <c r="A18" s="33">
        <f t="shared" si="0"/>
        <v>13</v>
      </c>
      <c r="B18" s="96" t="s">
        <v>14803</v>
      </c>
      <c r="C18" s="174" t="s">
        <v>14820</v>
      </c>
      <c r="D18" s="175" t="s">
        <v>14822</v>
      </c>
      <c r="E18" s="175">
        <v>4</v>
      </c>
      <c r="F18" s="33"/>
      <c r="G18" s="34">
        <v>534886</v>
      </c>
      <c r="H18" s="35">
        <v>534886</v>
      </c>
      <c r="I18" s="35">
        <v>534886</v>
      </c>
      <c r="J18" s="143" t="s">
        <v>14946</v>
      </c>
    </row>
    <row r="19" spans="1:10" ht="21.95" customHeight="1">
      <c r="A19" s="33">
        <f t="shared" si="0"/>
        <v>14</v>
      </c>
      <c r="B19" s="96" t="s">
        <v>14803</v>
      </c>
      <c r="C19" s="174" t="s">
        <v>14817</v>
      </c>
      <c r="D19" s="175" t="s">
        <v>14823</v>
      </c>
      <c r="E19" s="175">
        <v>4</v>
      </c>
      <c r="F19" s="33"/>
      <c r="G19" s="34">
        <v>967603</v>
      </c>
      <c r="H19" s="35">
        <v>967603</v>
      </c>
      <c r="I19" s="35">
        <v>967603</v>
      </c>
      <c r="J19" s="143" t="s">
        <v>14946</v>
      </c>
    </row>
    <row r="20" spans="1:10" ht="21.95" customHeight="1">
      <c r="A20" s="33">
        <f t="shared" si="0"/>
        <v>15</v>
      </c>
      <c r="B20" s="96" t="s">
        <v>14824</v>
      </c>
      <c r="C20" s="174" t="s">
        <v>14820</v>
      </c>
      <c r="D20" s="175" t="s">
        <v>14823</v>
      </c>
      <c r="E20" s="175">
        <v>3</v>
      </c>
      <c r="F20" s="33"/>
      <c r="G20" s="34">
        <v>474786</v>
      </c>
      <c r="H20" s="35">
        <v>474786</v>
      </c>
      <c r="I20" s="35">
        <v>474786</v>
      </c>
      <c r="J20" s="143" t="s">
        <v>14946</v>
      </c>
    </row>
    <row r="21" spans="1:10" ht="21.95" customHeight="1">
      <c r="A21" s="33">
        <f t="shared" si="0"/>
        <v>16</v>
      </c>
      <c r="B21" s="96" t="s">
        <v>14819</v>
      </c>
      <c r="C21" s="174" t="s">
        <v>14817</v>
      </c>
      <c r="D21" s="175" t="s">
        <v>14821</v>
      </c>
      <c r="E21" s="175">
        <v>4</v>
      </c>
      <c r="F21" s="33"/>
      <c r="G21" s="34">
        <v>11893715</v>
      </c>
      <c r="H21" s="35">
        <v>11893715</v>
      </c>
      <c r="I21" s="35">
        <v>11893715</v>
      </c>
      <c r="J21" s="143" t="s">
        <v>14946</v>
      </c>
    </row>
    <row r="22" spans="1:10" ht="21.95" customHeight="1">
      <c r="A22" s="33">
        <f t="shared" si="0"/>
        <v>17</v>
      </c>
      <c r="B22" s="96" t="s">
        <v>14815</v>
      </c>
      <c r="C22" s="174" t="s">
        <v>14817</v>
      </c>
      <c r="D22" s="175" t="s">
        <v>14821</v>
      </c>
      <c r="E22" s="175">
        <v>4</v>
      </c>
      <c r="F22" s="33"/>
      <c r="G22" s="34">
        <v>914421</v>
      </c>
      <c r="H22" s="35">
        <v>914421</v>
      </c>
      <c r="I22" s="35">
        <v>914421</v>
      </c>
      <c r="J22" s="143" t="s">
        <v>14946</v>
      </c>
    </row>
    <row r="23" spans="1:10" ht="21.95" customHeight="1">
      <c r="A23" s="33">
        <f t="shared" si="0"/>
        <v>18</v>
      </c>
      <c r="B23" s="96" t="s">
        <v>14803</v>
      </c>
      <c r="C23" s="174" t="s">
        <v>14817</v>
      </c>
      <c r="D23" s="175" t="s">
        <v>14823</v>
      </c>
      <c r="E23" s="175">
        <v>4</v>
      </c>
      <c r="F23" s="33"/>
      <c r="G23" s="34">
        <v>888662</v>
      </c>
      <c r="H23" s="35">
        <v>888662</v>
      </c>
      <c r="I23" s="35">
        <v>888662</v>
      </c>
      <c r="J23" s="143" t="s">
        <v>14946</v>
      </c>
    </row>
    <row r="24" spans="1:10" ht="21.95" customHeight="1">
      <c r="A24" s="33">
        <f t="shared" si="0"/>
        <v>19</v>
      </c>
      <c r="B24" s="96" t="s">
        <v>14803</v>
      </c>
      <c r="C24" s="174" t="s">
        <v>14820</v>
      </c>
      <c r="D24" s="175" t="s">
        <v>14821</v>
      </c>
      <c r="E24" s="175">
        <v>2</v>
      </c>
      <c r="F24" s="33"/>
      <c r="G24" s="34">
        <v>637518</v>
      </c>
      <c r="H24" s="35">
        <v>637518</v>
      </c>
      <c r="I24" s="35">
        <v>637518</v>
      </c>
      <c r="J24" s="143" t="s">
        <v>14946</v>
      </c>
    </row>
    <row r="25" spans="1:10" ht="21.95" customHeight="1">
      <c r="A25" s="33">
        <f t="shared" si="0"/>
        <v>20</v>
      </c>
      <c r="B25" s="96" t="s">
        <v>14803</v>
      </c>
      <c r="C25" s="174" t="s">
        <v>14820</v>
      </c>
      <c r="D25" s="175" t="s">
        <v>14822</v>
      </c>
      <c r="E25" s="175">
        <v>4</v>
      </c>
      <c r="F25" s="33"/>
      <c r="G25" s="34">
        <v>573123</v>
      </c>
      <c r="H25" s="35">
        <v>573123</v>
      </c>
      <c r="I25" s="35">
        <v>573123</v>
      </c>
      <c r="J25" s="143" t="s">
        <v>14946</v>
      </c>
    </row>
    <row r="26" spans="1:10" ht="21.95" customHeight="1">
      <c r="A26" s="33">
        <f t="shared" si="0"/>
        <v>21</v>
      </c>
      <c r="B26" s="96" t="s">
        <v>14803</v>
      </c>
      <c r="C26" s="174" t="s">
        <v>14817</v>
      </c>
      <c r="D26" s="175" t="s">
        <v>14823</v>
      </c>
      <c r="E26" s="175">
        <v>1</v>
      </c>
      <c r="F26" s="33"/>
      <c r="G26" s="34">
        <v>714793</v>
      </c>
      <c r="H26" s="35">
        <v>714793</v>
      </c>
      <c r="I26" s="35">
        <v>714793</v>
      </c>
      <c r="J26" s="143" t="s">
        <v>14946</v>
      </c>
    </row>
    <row r="27" spans="1:10" ht="21.95" customHeight="1">
      <c r="A27" s="33">
        <f t="shared" si="0"/>
        <v>22</v>
      </c>
      <c r="B27" s="96" t="s">
        <v>14825</v>
      </c>
      <c r="C27" s="174" t="s">
        <v>14820</v>
      </c>
      <c r="D27" s="175" t="s">
        <v>14823</v>
      </c>
      <c r="E27" s="175">
        <v>4</v>
      </c>
      <c r="F27" s="33"/>
      <c r="G27" s="34">
        <v>508727</v>
      </c>
      <c r="H27" s="35">
        <v>508727</v>
      </c>
      <c r="I27" s="35">
        <v>508727</v>
      </c>
      <c r="J27" s="143" t="s">
        <v>14946</v>
      </c>
    </row>
    <row r="28" spans="1:10" ht="21.95" customHeight="1">
      <c r="A28" s="33">
        <f t="shared" si="0"/>
        <v>23</v>
      </c>
      <c r="B28" s="96" t="s">
        <v>14828</v>
      </c>
      <c r="C28" s="174" t="s">
        <v>14826</v>
      </c>
      <c r="D28" s="175" t="s">
        <v>14827</v>
      </c>
      <c r="E28" s="175">
        <v>1</v>
      </c>
      <c r="F28" s="33"/>
      <c r="G28" s="34">
        <v>11895716</v>
      </c>
      <c r="H28" s="35">
        <v>11895716</v>
      </c>
      <c r="I28" s="35">
        <v>11895716</v>
      </c>
      <c r="J28" s="143" t="s">
        <v>14946</v>
      </c>
    </row>
    <row r="29" spans="1:10" ht="21.95" customHeight="1">
      <c r="A29" s="33">
        <f t="shared" si="0"/>
        <v>24</v>
      </c>
      <c r="B29" s="96" t="s">
        <v>14803</v>
      </c>
      <c r="C29" s="174" t="s">
        <v>14826</v>
      </c>
      <c r="D29" s="175" t="s">
        <v>14829</v>
      </c>
      <c r="E29" s="175">
        <v>1</v>
      </c>
      <c r="F29" s="33"/>
      <c r="G29" s="34">
        <v>11629213</v>
      </c>
      <c r="H29" s="35">
        <v>11629213</v>
      </c>
      <c r="I29" s="35">
        <v>11629213</v>
      </c>
      <c r="J29" s="143" t="s">
        <v>14946</v>
      </c>
    </row>
    <row r="30" spans="1:10" ht="21.95" customHeight="1">
      <c r="A30" s="33">
        <f t="shared" si="0"/>
        <v>25</v>
      </c>
      <c r="B30" s="96" t="s">
        <v>14803</v>
      </c>
      <c r="C30" s="174" t="s">
        <v>14817</v>
      </c>
      <c r="D30" s="175" t="s">
        <v>14830</v>
      </c>
      <c r="E30" s="175">
        <v>3</v>
      </c>
      <c r="F30" s="33"/>
      <c r="G30" s="34">
        <v>20320838</v>
      </c>
      <c r="H30" s="35">
        <v>20320838</v>
      </c>
      <c r="I30" s="35">
        <v>20320838</v>
      </c>
      <c r="J30" s="143" t="s">
        <v>14946</v>
      </c>
    </row>
    <row r="31" spans="1:10" ht="21.95" customHeight="1">
      <c r="A31" s="33">
        <f t="shared" si="0"/>
        <v>26</v>
      </c>
      <c r="B31" s="96" t="s">
        <v>14803</v>
      </c>
      <c r="C31" s="174" t="s">
        <v>14820</v>
      </c>
      <c r="D31" s="175" t="s">
        <v>14821</v>
      </c>
      <c r="E31" s="175">
        <v>6</v>
      </c>
      <c r="F31" s="33"/>
      <c r="G31" s="34">
        <v>599630</v>
      </c>
      <c r="H31" s="35">
        <v>599630</v>
      </c>
      <c r="I31" s="35">
        <v>599630</v>
      </c>
      <c r="J31" s="143" t="s">
        <v>14946</v>
      </c>
    </row>
    <row r="32" spans="1:10" ht="21.95" customHeight="1">
      <c r="A32" s="33">
        <f t="shared" si="0"/>
        <v>27</v>
      </c>
      <c r="B32" s="96" t="s">
        <v>14803</v>
      </c>
      <c r="C32" s="174" t="s">
        <v>14820</v>
      </c>
      <c r="D32" s="175" t="s">
        <v>14822</v>
      </c>
      <c r="E32" s="175">
        <v>6</v>
      </c>
      <c r="F32" s="33"/>
      <c r="G32" s="34">
        <v>539062</v>
      </c>
      <c r="H32" s="35">
        <v>539062</v>
      </c>
      <c r="I32" s="35">
        <v>539062</v>
      </c>
      <c r="J32" s="143" t="s">
        <v>14946</v>
      </c>
    </row>
    <row r="33" spans="1:10" s="38" customFormat="1" ht="21.95" customHeight="1">
      <c r="A33" s="33">
        <f t="shared" si="0"/>
        <v>28</v>
      </c>
      <c r="B33" s="96" t="s">
        <v>14803</v>
      </c>
      <c r="C33" s="174" t="s">
        <v>14817</v>
      </c>
      <c r="D33" s="175" t="s">
        <v>14823</v>
      </c>
      <c r="E33" s="175">
        <v>1</v>
      </c>
      <c r="F33" s="33"/>
      <c r="G33" s="34">
        <v>803333</v>
      </c>
      <c r="H33" s="35">
        <v>803333</v>
      </c>
      <c r="I33" s="35">
        <v>803333</v>
      </c>
      <c r="J33" s="143" t="s">
        <v>14946</v>
      </c>
    </row>
    <row r="34" spans="1:10" ht="21.95" customHeight="1">
      <c r="A34" s="33">
        <f t="shared" si="0"/>
        <v>29</v>
      </c>
      <c r="B34" s="96" t="s">
        <v>14803</v>
      </c>
      <c r="C34" s="174" t="s">
        <v>14826</v>
      </c>
      <c r="D34" s="175" t="s">
        <v>14829</v>
      </c>
      <c r="E34" s="175">
        <v>1</v>
      </c>
      <c r="F34" s="33"/>
      <c r="G34" s="34">
        <v>10551088</v>
      </c>
      <c r="H34" s="35">
        <v>10551088</v>
      </c>
      <c r="I34" s="35">
        <v>10551088</v>
      </c>
      <c r="J34" s="143" t="s">
        <v>14946</v>
      </c>
    </row>
    <row r="35" spans="1:10" ht="21.95" customHeight="1">
      <c r="A35" s="33">
        <f t="shared" si="0"/>
        <v>30</v>
      </c>
      <c r="B35" s="96" t="s">
        <v>14831</v>
      </c>
      <c r="C35" s="174" t="s">
        <v>14820</v>
      </c>
      <c r="D35" s="175" t="s">
        <v>14823</v>
      </c>
      <c r="E35" s="175">
        <v>4</v>
      </c>
      <c r="F35" s="33"/>
      <c r="G35" s="34">
        <v>478493</v>
      </c>
      <c r="H35" s="35">
        <v>478493</v>
      </c>
      <c r="I35" s="35">
        <v>478493</v>
      </c>
      <c r="J35" s="143" t="s">
        <v>14946</v>
      </c>
    </row>
    <row r="36" spans="1:10" ht="21.95" customHeight="1">
      <c r="A36" s="33">
        <f t="shared" si="0"/>
        <v>31</v>
      </c>
      <c r="B36" s="96" t="s">
        <v>14828</v>
      </c>
      <c r="C36" s="174" t="s">
        <v>14817</v>
      </c>
      <c r="D36" s="175" t="s">
        <v>14821</v>
      </c>
      <c r="E36" s="175">
        <v>4</v>
      </c>
      <c r="F36" s="33"/>
      <c r="G36" s="34">
        <v>14354809</v>
      </c>
      <c r="H36" s="35">
        <v>14354809</v>
      </c>
      <c r="I36" s="35">
        <v>14354809</v>
      </c>
      <c r="J36" s="143" t="s">
        <v>14946</v>
      </c>
    </row>
    <row r="37" spans="1:10" ht="21.95" customHeight="1">
      <c r="A37" s="33">
        <f t="shared" si="0"/>
        <v>32</v>
      </c>
      <c r="B37" s="96" t="s">
        <v>14803</v>
      </c>
      <c r="C37" s="174" t="s">
        <v>14820</v>
      </c>
      <c r="D37" s="175" t="s">
        <v>14822</v>
      </c>
      <c r="E37" s="175">
        <v>2</v>
      </c>
      <c r="F37" s="33"/>
      <c r="G37" s="34">
        <v>539062</v>
      </c>
      <c r="H37" s="35">
        <v>539062</v>
      </c>
      <c r="I37" s="35">
        <v>539062</v>
      </c>
      <c r="J37" s="143" t="s">
        <v>14946</v>
      </c>
    </row>
    <row r="38" spans="1:10" ht="21.95" customHeight="1">
      <c r="A38" s="33">
        <f t="shared" si="0"/>
        <v>33</v>
      </c>
      <c r="B38" s="96" t="s">
        <v>14812</v>
      </c>
      <c r="C38" s="174" t="s">
        <v>14826</v>
      </c>
      <c r="D38" s="175" t="s">
        <v>14829</v>
      </c>
      <c r="E38" s="175">
        <v>1</v>
      </c>
      <c r="F38" s="33"/>
      <c r="G38" s="34">
        <v>10901555</v>
      </c>
      <c r="H38" s="35">
        <v>10901555</v>
      </c>
      <c r="I38" s="35">
        <v>10901555</v>
      </c>
      <c r="J38" s="143" t="s">
        <v>14946</v>
      </c>
    </row>
    <row r="39" spans="1:10" ht="21.95" customHeight="1">
      <c r="A39" s="33">
        <f t="shared" si="0"/>
        <v>34</v>
      </c>
      <c r="B39" s="96" t="s">
        <v>14803</v>
      </c>
      <c r="C39" s="174" t="s">
        <v>14817</v>
      </c>
      <c r="D39" s="175" t="s">
        <v>14832</v>
      </c>
      <c r="E39" s="175">
        <v>2</v>
      </c>
      <c r="F39" s="33"/>
      <c r="G39" s="34">
        <v>17381501</v>
      </c>
      <c r="H39" s="35">
        <v>17381501</v>
      </c>
      <c r="I39" s="35">
        <v>17381501</v>
      </c>
      <c r="J39" s="143" t="s">
        <v>14946</v>
      </c>
    </row>
    <row r="40" spans="1:10" ht="21.95" customHeight="1">
      <c r="A40" s="33">
        <f t="shared" si="0"/>
        <v>35</v>
      </c>
      <c r="B40" s="96" t="s">
        <v>14803</v>
      </c>
      <c r="C40" s="174" t="s">
        <v>14817</v>
      </c>
      <c r="D40" s="175" t="s">
        <v>14833</v>
      </c>
      <c r="E40" s="175">
        <v>2</v>
      </c>
      <c r="F40" s="33"/>
      <c r="G40" s="34">
        <v>914815</v>
      </c>
      <c r="H40" s="35">
        <v>914815</v>
      </c>
      <c r="I40" s="35">
        <v>914815</v>
      </c>
      <c r="J40" s="143" t="s">
        <v>14946</v>
      </c>
    </row>
    <row r="41" spans="1:10" ht="21.95" customHeight="1">
      <c r="A41" s="33">
        <f t="shared" si="0"/>
        <v>36</v>
      </c>
      <c r="B41" s="96" t="s">
        <v>14803</v>
      </c>
      <c r="C41" s="174" t="s">
        <v>14817</v>
      </c>
      <c r="D41" s="175" t="s">
        <v>14833</v>
      </c>
      <c r="E41" s="175">
        <v>2</v>
      </c>
      <c r="F41" s="33"/>
      <c r="G41" s="34">
        <v>914815</v>
      </c>
      <c r="H41" s="35">
        <v>914815</v>
      </c>
      <c r="I41" s="35">
        <v>914815</v>
      </c>
      <c r="J41" s="143" t="s">
        <v>14946</v>
      </c>
    </row>
    <row r="42" spans="1:10" ht="21.95" customHeight="1">
      <c r="A42" s="33">
        <f t="shared" si="0"/>
        <v>37</v>
      </c>
      <c r="B42" s="96" t="s">
        <v>14803</v>
      </c>
      <c r="C42" s="174" t="s">
        <v>14820</v>
      </c>
      <c r="D42" s="175" t="s">
        <v>14821</v>
      </c>
      <c r="E42" s="175">
        <v>4</v>
      </c>
      <c r="F42" s="33"/>
      <c r="G42" s="34">
        <v>580555</v>
      </c>
      <c r="H42" s="35">
        <v>580555</v>
      </c>
      <c r="I42" s="35">
        <v>580555</v>
      </c>
      <c r="J42" s="143" t="s">
        <v>14946</v>
      </c>
    </row>
    <row r="43" spans="1:10" ht="21.95" customHeight="1">
      <c r="A43" s="33">
        <f t="shared" si="0"/>
        <v>38</v>
      </c>
      <c r="B43" s="96" t="s">
        <v>14803</v>
      </c>
      <c r="C43" s="174" t="s">
        <v>14820</v>
      </c>
      <c r="D43" s="175" t="s">
        <v>14822</v>
      </c>
      <c r="E43" s="175">
        <v>2</v>
      </c>
      <c r="F43" s="33"/>
      <c r="G43" s="34">
        <v>521913</v>
      </c>
      <c r="H43" s="35">
        <v>521913</v>
      </c>
      <c r="I43" s="35">
        <v>521913</v>
      </c>
      <c r="J43" s="143" t="s">
        <v>14946</v>
      </c>
    </row>
    <row r="44" spans="1:10" ht="21.95" customHeight="1">
      <c r="A44" s="33">
        <f t="shared" si="0"/>
        <v>39</v>
      </c>
      <c r="B44" s="96" t="s">
        <v>14803</v>
      </c>
      <c r="C44" s="174" t="s">
        <v>14817</v>
      </c>
      <c r="D44" s="175" t="s">
        <v>14823</v>
      </c>
      <c r="E44" s="175">
        <v>2</v>
      </c>
      <c r="F44" s="33"/>
      <c r="G44" s="34">
        <v>650926</v>
      </c>
      <c r="H44" s="35">
        <v>650926</v>
      </c>
      <c r="I44" s="35">
        <v>650926</v>
      </c>
      <c r="J44" s="143" t="s">
        <v>14946</v>
      </c>
    </row>
    <row r="45" spans="1:10" ht="21.95" customHeight="1">
      <c r="A45" s="33">
        <f t="shared" si="0"/>
        <v>40</v>
      </c>
      <c r="B45" s="96" t="s">
        <v>14835</v>
      </c>
      <c r="C45" s="174" t="s">
        <v>14820</v>
      </c>
      <c r="D45" s="175" t="s">
        <v>14834</v>
      </c>
      <c r="E45" s="175">
        <v>3</v>
      </c>
      <c r="F45" s="33"/>
      <c r="G45" s="34">
        <v>744753</v>
      </c>
      <c r="H45" s="35">
        <v>744753</v>
      </c>
      <c r="I45" s="35">
        <v>744753</v>
      </c>
      <c r="J45" s="143" t="s">
        <v>14946</v>
      </c>
    </row>
    <row r="46" spans="1:10" ht="21.95" customHeight="1">
      <c r="A46" s="33">
        <f t="shared" si="0"/>
        <v>41</v>
      </c>
      <c r="B46" s="96" t="s">
        <v>14812</v>
      </c>
      <c r="C46" s="174" t="s">
        <v>14817</v>
      </c>
      <c r="D46" s="175" t="s">
        <v>14821</v>
      </c>
      <c r="E46" s="175">
        <v>4</v>
      </c>
      <c r="F46" s="33"/>
      <c r="G46" s="34">
        <v>13898163</v>
      </c>
      <c r="H46" s="35">
        <v>13898163</v>
      </c>
      <c r="I46" s="35">
        <v>13898163</v>
      </c>
      <c r="J46" s="143" t="s">
        <v>14946</v>
      </c>
    </row>
    <row r="47" spans="1:10" ht="21.95" customHeight="1">
      <c r="A47" s="33">
        <f t="shared" si="0"/>
        <v>42</v>
      </c>
      <c r="B47" s="96" t="s">
        <v>14836</v>
      </c>
      <c r="C47" s="174" t="s">
        <v>14820</v>
      </c>
      <c r="D47" s="175" t="s">
        <v>14823</v>
      </c>
      <c r="E47" s="175">
        <v>6</v>
      </c>
      <c r="F47" s="33"/>
      <c r="G47" s="34">
        <v>463271</v>
      </c>
      <c r="H47" s="35">
        <v>463271</v>
      </c>
      <c r="I47" s="35">
        <v>463271</v>
      </c>
      <c r="J47" s="143" t="s">
        <v>14946</v>
      </c>
    </row>
    <row r="48" spans="1:10" ht="21.95" customHeight="1">
      <c r="A48" s="33">
        <f t="shared" si="0"/>
        <v>43</v>
      </c>
      <c r="B48" s="96" t="s">
        <v>14828</v>
      </c>
      <c r="C48" s="174" t="s">
        <v>14820</v>
      </c>
      <c r="D48" s="175" t="s">
        <v>14823</v>
      </c>
      <c r="E48" s="175">
        <v>2</v>
      </c>
      <c r="F48" s="33"/>
      <c r="G48" s="34">
        <v>463271</v>
      </c>
      <c r="H48" s="35">
        <v>463271</v>
      </c>
      <c r="I48" s="35">
        <v>463271</v>
      </c>
      <c r="J48" s="143" t="s">
        <v>14946</v>
      </c>
    </row>
    <row r="49" spans="1:10" ht="21.95" customHeight="1">
      <c r="A49" s="33">
        <f t="shared" si="0"/>
        <v>44</v>
      </c>
      <c r="B49" s="96" t="s">
        <v>14812</v>
      </c>
      <c r="C49" s="174" t="s">
        <v>14820</v>
      </c>
      <c r="D49" s="175" t="s">
        <v>14823</v>
      </c>
      <c r="E49" s="175">
        <v>2</v>
      </c>
      <c r="F49" s="33"/>
      <c r="G49" s="34">
        <v>463271</v>
      </c>
      <c r="H49" s="35">
        <v>463271</v>
      </c>
      <c r="I49" s="35">
        <v>463271</v>
      </c>
      <c r="J49" s="143" t="s">
        <v>14946</v>
      </c>
    </row>
    <row r="50" spans="1:10" ht="21.95" customHeight="1">
      <c r="A50" s="33">
        <f t="shared" si="0"/>
        <v>45</v>
      </c>
      <c r="B50" s="96" t="s">
        <v>71</v>
      </c>
      <c r="C50" s="174" t="s">
        <v>14820</v>
      </c>
      <c r="D50" s="175" t="s">
        <v>14823</v>
      </c>
      <c r="E50" s="175">
        <v>2</v>
      </c>
      <c r="F50" s="33"/>
      <c r="G50" s="34">
        <v>463271</v>
      </c>
      <c r="H50" s="35">
        <v>463271</v>
      </c>
      <c r="I50" s="35">
        <v>463271</v>
      </c>
      <c r="J50" s="143" t="s">
        <v>14946</v>
      </c>
    </row>
    <row r="51" spans="1:10" ht="21.95" customHeight="1">
      <c r="A51" s="33">
        <f t="shared" si="0"/>
        <v>46</v>
      </c>
      <c r="B51" s="96" t="s">
        <v>14837</v>
      </c>
      <c r="C51" s="174" t="s">
        <v>14820</v>
      </c>
      <c r="D51" s="175" t="s">
        <v>14823</v>
      </c>
      <c r="E51" s="175">
        <v>2</v>
      </c>
      <c r="F51" s="33"/>
      <c r="G51" s="34">
        <v>463271</v>
      </c>
      <c r="H51" s="35">
        <v>463271</v>
      </c>
      <c r="I51" s="35">
        <v>463271</v>
      </c>
      <c r="J51" s="143" t="s">
        <v>14946</v>
      </c>
    </row>
    <row r="52" spans="1:10" ht="21.95" customHeight="1">
      <c r="A52" s="33">
        <f t="shared" si="0"/>
        <v>47</v>
      </c>
      <c r="B52" s="96" t="s">
        <v>14838</v>
      </c>
      <c r="C52" s="174" t="s">
        <v>14820</v>
      </c>
      <c r="D52" s="175" t="s">
        <v>14823</v>
      </c>
      <c r="E52" s="175">
        <v>2</v>
      </c>
      <c r="F52" s="33"/>
      <c r="G52" s="34">
        <v>463271</v>
      </c>
      <c r="H52" s="35">
        <v>463271</v>
      </c>
      <c r="I52" s="35">
        <v>463271</v>
      </c>
      <c r="J52" s="143" t="s">
        <v>14946</v>
      </c>
    </row>
    <row r="53" spans="1:10" ht="21.95" customHeight="1">
      <c r="A53" s="33">
        <f t="shared" si="0"/>
        <v>48</v>
      </c>
      <c r="B53" s="96" t="s">
        <v>14839</v>
      </c>
      <c r="C53" s="174" t="s">
        <v>14820</v>
      </c>
      <c r="D53" s="175" t="s">
        <v>14823</v>
      </c>
      <c r="E53" s="175">
        <v>2</v>
      </c>
      <c r="F53" s="33"/>
      <c r="G53" s="34">
        <v>463271</v>
      </c>
      <c r="H53" s="35">
        <v>463271</v>
      </c>
      <c r="I53" s="35">
        <v>463271</v>
      </c>
      <c r="J53" s="143" t="s">
        <v>14946</v>
      </c>
    </row>
    <row r="54" spans="1:10" ht="21.95" customHeight="1">
      <c r="A54" s="33">
        <f t="shared" si="0"/>
        <v>49</v>
      </c>
      <c r="B54" s="96" t="s">
        <v>14840</v>
      </c>
      <c r="C54" s="174" t="s">
        <v>14820</v>
      </c>
      <c r="D54" s="175" t="s">
        <v>14834</v>
      </c>
      <c r="E54" s="175">
        <v>2</v>
      </c>
      <c r="F54" s="33"/>
      <c r="G54" s="34">
        <v>744753</v>
      </c>
      <c r="H54" s="35">
        <v>744753</v>
      </c>
      <c r="I54" s="35">
        <v>744753</v>
      </c>
      <c r="J54" s="143" t="s">
        <v>14946</v>
      </c>
    </row>
    <row r="55" spans="1:10" ht="21.95" customHeight="1">
      <c r="A55" s="33">
        <f t="shared" si="0"/>
        <v>50</v>
      </c>
      <c r="B55" s="96" t="s">
        <v>14803</v>
      </c>
      <c r="C55" s="174" t="s">
        <v>14820</v>
      </c>
      <c r="D55" s="175" t="s">
        <v>14834</v>
      </c>
      <c r="E55" s="175">
        <v>2</v>
      </c>
      <c r="F55" s="33"/>
      <c r="G55" s="34">
        <v>744753</v>
      </c>
      <c r="H55" s="35">
        <v>744753</v>
      </c>
      <c r="I55" s="35">
        <v>744753</v>
      </c>
      <c r="J55" s="143" t="s">
        <v>14946</v>
      </c>
    </row>
    <row r="56" spans="1:10" ht="21.95" customHeight="1">
      <c r="A56" s="33">
        <f t="shared" si="0"/>
        <v>51</v>
      </c>
      <c r="B56" s="96" t="s">
        <v>14819</v>
      </c>
      <c r="C56" s="174" t="s">
        <v>14841</v>
      </c>
      <c r="D56" s="175" t="s">
        <v>14842</v>
      </c>
      <c r="E56" s="175">
        <v>1</v>
      </c>
      <c r="F56" s="33"/>
      <c r="G56" s="34">
        <v>1469593</v>
      </c>
      <c r="H56" s="35">
        <v>1469593</v>
      </c>
      <c r="I56" s="35">
        <v>1469593</v>
      </c>
      <c r="J56" s="143" t="s">
        <v>14946</v>
      </c>
    </row>
    <row r="57" spans="1:10" ht="21.95" customHeight="1">
      <c r="A57" s="33">
        <f t="shared" si="0"/>
        <v>52</v>
      </c>
      <c r="B57" s="96" t="s">
        <v>14803</v>
      </c>
      <c r="C57" s="174" t="s">
        <v>14841</v>
      </c>
      <c r="D57" s="175" t="s">
        <v>14842</v>
      </c>
      <c r="E57" s="175">
        <v>1</v>
      </c>
      <c r="F57" s="33"/>
      <c r="G57" s="34">
        <v>1469593</v>
      </c>
      <c r="H57" s="35">
        <v>1469593</v>
      </c>
      <c r="I57" s="35">
        <v>1469593</v>
      </c>
      <c r="J57" s="143" t="s">
        <v>14946</v>
      </c>
    </row>
    <row r="58" spans="1:10" ht="21.95" customHeight="1">
      <c r="A58" s="33">
        <f t="shared" si="0"/>
        <v>53</v>
      </c>
      <c r="B58" s="96" t="s">
        <v>14824</v>
      </c>
      <c r="C58" s="174" t="s">
        <v>14843</v>
      </c>
      <c r="D58" s="175" t="s">
        <v>14844</v>
      </c>
      <c r="E58" s="175">
        <v>1</v>
      </c>
      <c r="F58" s="33"/>
      <c r="G58" s="34">
        <v>2022510</v>
      </c>
      <c r="H58" s="35">
        <v>2022510</v>
      </c>
      <c r="I58" s="35">
        <v>2022510</v>
      </c>
      <c r="J58" s="143" t="s">
        <v>14946</v>
      </c>
    </row>
    <row r="59" spans="1:10" ht="21.95" customHeight="1">
      <c r="A59" s="33">
        <f t="shared" si="0"/>
        <v>54</v>
      </c>
      <c r="B59" s="96" t="s">
        <v>14815</v>
      </c>
      <c r="C59" s="174" t="s">
        <v>14845</v>
      </c>
      <c r="D59" s="175" t="s">
        <v>14846</v>
      </c>
      <c r="E59" s="175">
        <v>2</v>
      </c>
      <c r="F59" s="33"/>
      <c r="G59" s="34">
        <v>6236233</v>
      </c>
      <c r="H59" s="35">
        <v>6236233</v>
      </c>
      <c r="I59" s="35">
        <v>6236233</v>
      </c>
      <c r="J59" s="143" t="s">
        <v>14946</v>
      </c>
    </row>
    <row r="60" spans="1:10" ht="21.95" customHeight="1">
      <c r="A60" s="33">
        <f t="shared" si="0"/>
        <v>55</v>
      </c>
      <c r="B60" s="96" t="s">
        <v>14828</v>
      </c>
      <c r="C60" s="174" t="s">
        <v>14847</v>
      </c>
      <c r="D60" s="175" t="s">
        <v>14848</v>
      </c>
      <c r="E60" s="175">
        <v>1</v>
      </c>
      <c r="F60" s="33"/>
      <c r="G60" s="34">
        <v>51155500</v>
      </c>
      <c r="H60" s="35">
        <v>51155500</v>
      </c>
      <c r="I60" s="35">
        <v>51155500</v>
      </c>
      <c r="J60" s="143" t="s">
        <v>14946</v>
      </c>
    </row>
    <row r="61" spans="1:10" ht="21.95" customHeight="1">
      <c r="A61" s="33">
        <f t="shared" si="0"/>
        <v>56</v>
      </c>
      <c r="B61" s="96" t="s">
        <v>14803</v>
      </c>
      <c r="C61" s="174" t="s">
        <v>14849</v>
      </c>
      <c r="D61" s="175" t="s">
        <v>14850</v>
      </c>
      <c r="E61" s="175">
        <v>1</v>
      </c>
      <c r="F61" s="33"/>
      <c r="G61" s="34">
        <v>18269821.428571429</v>
      </c>
      <c r="H61" s="35">
        <v>18269821.428571429</v>
      </c>
      <c r="I61" s="35">
        <v>18269821.428571429</v>
      </c>
      <c r="J61" s="143" t="s">
        <v>14946</v>
      </c>
    </row>
    <row r="62" spans="1:10" ht="21.95" customHeight="1">
      <c r="A62" s="33">
        <f t="shared" si="0"/>
        <v>57</v>
      </c>
      <c r="B62" s="96" t="s">
        <v>14803</v>
      </c>
      <c r="C62" s="174" t="s">
        <v>14841</v>
      </c>
      <c r="D62" s="175" t="s">
        <v>14842</v>
      </c>
      <c r="E62" s="175">
        <v>2</v>
      </c>
      <c r="F62" s="33"/>
      <c r="G62" s="34">
        <v>1481066</v>
      </c>
      <c r="H62" s="35">
        <v>1481066</v>
      </c>
      <c r="I62" s="35">
        <v>1481066</v>
      </c>
      <c r="J62" s="143" t="s">
        <v>14946</v>
      </c>
    </row>
    <row r="63" spans="1:10" ht="21.95" customHeight="1">
      <c r="A63" s="33">
        <f t="shared" si="0"/>
        <v>58</v>
      </c>
      <c r="B63" s="96" t="s">
        <v>14812</v>
      </c>
      <c r="C63" s="174" t="s">
        <v>14847</v>
      </c>
      <c r="D63" s="175" t="s">
        <v>14851</v>
      </c>
      <c r="E63" s="175">
        <v>1</v>
      </c>
      <c r="F63" s="33"/>
      <c r="G63" s="34">
        <v>32885678.571428571</v>
      </c>
      <c r="H63" s="35">
        <v>32885678.571428571</v>
      </c>
      <c r="I63" s="35">
        <v>32885678.571428571</v>
      </c>
      <c r="J63" s="143" t="s">
        <v>14946</v>
      </c>
    </row>
    <row r="64" spans="1:10" ht="21.95" customHeight="1">
      <c r="A64" s="33">
        <f t="shared" si="0"/>
        <v>59</v>
      </c>
      <c r="B64" s="96" t="s">
        <v>14803</v>
      </c>
      <c r="C64" s="174" t="s">
        <v>14845</v>
      </c>
      <c r="D64" s="175" t="s">
        <v>14852</v>
      </c>
      <c r="E64" s="175">
        <v>1</v>
      </c>
      <c r="F64" s="33"/>
      <c r="G64" s="34">
        <v>3209880</v>
      </c>
      <c r="H64" s="35">
        <v>3209880</v>
      </c>
      <c r="I64" s="35">
        <v>3209880</v>
      </c>
      <c r="J64" s="143" t="s">
        <v>14946</v>
      </c>
    </row>
    <row r="65" spans="1:10" ht="21.95" customHeight="1">
      <c r="A65" s="33">
        <f t="shared" si="0"/>
        <v>60</v>
      </c>
      <c r="B65" s="96" t="s">
        <v>14840</v>
      </c>
      <c r="C65" s="174" t="s">
        <v>14853</v>
      </c>
      <c r="D65" s="175" t="s">
        <v>14854</v>
      </c>
      <c r="E65" s="175">
        <v>1</v>
      </c>
      <c r="F65" s="33"/>
      <c r="G65" s="34">
        <v>401234</v>
      </c>
      <c r="H65" s="35">
        <v>401234</v>
      </c>
      <c r="I65" s="35">
        <v>401234</v>
      </c>
      <c r="J65" s="143" t="s">
        <v>14946</v>
      </c>
    </row>
    <row r="66" spans="1:10" ht="21.95" customHeight="1">
      <c r="A66" s="33">
        <f t="shared" si="0"/>
        <v>61</v>
      </c>
      <c r="B66" s="96" t="s">
        <v>14856</v>
      </c>
      <c r="C66" s="174" t="s">
        <v>1846</v>
      </c>
      <c r="D66" s="175" t="s">
        <v>14855</v>
      </c>
      <c r="E66" s="175">
        <v>1</v>
      </c>
      <c r="F66" s="33"/>
      <c r="G66" s="34">
        <v>26257656.666666668</v>
      </c>
      <c r="H66" s="35">
        <v>26257656.666666668</v>
      </c>
      <c r="I66" s="35">
        <v>26257656.666666668</v>
      </c>
      <c r="J66" s="143" t="s">
        <v>14946</v>
      </c>
    </row>
    <row r="67" spans="1:10" ht="21.95" customHeight="1">
      <c r="A67" s="33">
        <f t="shared" si="0"/>
        <v>62</v>
      </c>
      <c r="B67" s="96" t="s">
        <v>14858</v>
      </c>
      <c r="C67" s="174" t="s">
        <v>1846</v>
      </c>
      <c r="D67" s="175" t="s">
        <v>14857</v>
      </c>
      <c r="E67" s="175">
        <v>1</v>
      </c>
      <c r="F67" s="33"/>
      <c r="G67" s="34">
        <v>26257656.666666668</v>
      </c>
      <c r="H67" s="35">
        <v>26257656.666666668</v>
      </c>
      <c r="I67" s="35">
        <v>26257656.666666668</v>
      </c>
      <c r="J67" s="143" t="s">
        <v>14946</v>
      </c>
    </row>
    <row r="68" spans="1:10" ht="21.95" customHeight="1">
      <c r="A68" s="33">
        <f t="shared" si="0"/>
        <v>63</v>
      </c>
      <c r="B68" s="96" t="s">
        <v>14860</v>
      </c>
      <c r="C68" s="174" t="s">
        <v>1846</v>
      </c>
      <c r="D68" s="175" t="s">
        <v>14859</v>
      </c>
      <c r="E68" s="175">
        <v>1</v>
      </c>
      <c r="F68" s="33"/>
      <c r="G68" s="34">
        <v>26257656.666666668</v>
      </c>
      <c r="H68" s="35">
        <v>26257656.666666668</v>
      </c>
      <c r="I68" s="35">
        <v>26257656.666666668</v>
      </c>
      <c r="J68" s="143" t="s">
        <v>14946</v>
      </c>
    </row>
    <row r="69" spans="1:10" ht="21.95" customHeight="1">
      <c r="A69" s="33">
        <f t="shared" si="0"/>
        <v>64</v>
      </c>
      <c r="B69" s="96" t="s">
        <v>14862</v>
      </c>
      <c r="C69" s="174" t="s">
        <v>1846</v>
      </c>
      <c r="D69" s="175" t="s">
        <v>14861</v>
      </c>
      <c r="E69" s="175">
        <v>2</v>
      </c>
      <c r="F69" s="33"/>
      <c r="G69" s="34">
        <v>52515313.333333336</v>
      </c>
      <c r="H69" s="35">
        <v>52515313.333333336</v>
      </c>
      <c r="I69" s="35">
        <v>52515313.333333336</v>
      </c>
      <c r="J69" s="143" t="s">
        <v>14946</v>
      </c>
    </row>
    <row r="70" spans="1:10" ht="21.95" customHeight="1">
      <c r="A70" s="33">
        <f t="shared" si="0"/>
        <v>65</v>
      </c>
      <c r="B70" s="96" t="s">
        <v>14863</v>
      </c>
      <c r="C70" s="174" t="s">
        <v>1846</v>
      </c>
      <c r="D70" s="175" t="s">
        <v>14859</v>
      </c>
      <c r="E70" s="175">
        <v>1</v>
      </c>
      <c r="F70" s="33"/>
      <c r="G70" s="34">
        <v>26257656.666666668</v>
      </c>
      <c r="H70" s="35">
        <v>26257656.666666668</v>
      </c>
      <c r="I70" s="35">
        <v>26257656.666666668</v>
      </c>
      <c r="J70" s="143" t="s">
        <v>14946</v>
      </c>
    </row>
    <row r="71" spans="1:10" ht="21.95" customHeight="1">
      <c r="A71" s="33">
        <f t="shared" si="0"/>
        <v>66</v>
      </c>
      <c r="B71" s="96" t="s">
        <v>14864</v>
      </c>
      <c r="C71" s="174" t="s">
        <v>1846</v>
      </c>
      <c r="D71" s="175" t="s">
        <v>14857</v>
      </c>
      <c r="E71" s="175">
        <v>1</v>
      </c>
      <c r="F71" s="33"/>
      <c r="G71" s="34">
        <v>26257656.666666668</v>
      </c>
      <c r="H71" s="35">
        <v>26257656.666666668</v>
      </c>
      <c r="I71" s="35">
        <v>26257656.666666668</v>
      </c>
      <c r="J71" s="143" t="s">
        <v>14946</v>
      </c>
    </row>
    <row r="72" spans="1:10" ht="21.95" customHeight="1">
      <c r="A72" s="33">
        <f t="shared" ref="A72:A112" si="1">A71+1</f>
        <v>67</v>
      </c>
      <c r="B72" s="96" t="s">
        <v>14865</v>
      </c>
      <c r="C72" s="174" t="s">
        <v>1846</v>
      </c>
      <c r="D72" s="175" t="s">
        <v>14857</v>
      </c>
      <c r="E72" s="175">
        <v>1</v>
      </c>
      <c r="F72" s="33"/>
      <c r="G72" s="34">
        <v>26257656.666666668</v>
      </c>
      <c r="H72" s="35">
        <v>26257656.666666668</v>
      </c>
      <c r="I72" s="35">
        <v>26257656.666666668</v>
      </c>
      <c r="J72" s="143" t="s">
        <v>14946</v>
      </c>
    </row>
    <row r="73" spans="1:10" ht="21.95" customHeight="1">
      <c r="A73" s="33">
        <f t="shared" si="1"/>
        <v>68</v>
      </c>
      <c r="B73" s="96" t="s">
        <v>14866</v>
      </c>
      <c r="C73" s="174" t="s">
        <v>1846</v>
      </c>
      <c r="D73" s="175" t="s">
        <v>14857</v>
      </c>
      <c r="E73" s="175">
        <v>1</v>
      </c>
      <c r="F73" s="33"/>
      <c r="G73" s="34">
        <v>26257656.666666668</v>
      </c>
      <c r="H73" s="35">
        <v>26257656.666666668</v>
      </c>
      <c r="I73" s="35">
        <v>26257656.666666668</v>
      </c>
      <c r="J73" s="143" t="s">
        <v>14946</v>
      </c>
    </row>
    <row r="74" spans="1:10" ht="21.95" customHeight="1">
      <c r="A74" s="33">
        <f t="shared" si="1"/>
        <v>69</v>
      </c>
      <c r="B74" s="96" t="s">
        <v>14868</v>
      </c>
      <c r="C74" s="174" t="s">
        <v>1846</v>
      </c>
      <c r="D74" s="175" t="s">
        <v>14867</v>
      </c>
      <c r="E74" s="175">
        <v>2</v>
      </c>
      <c r="F74" s="33"/>
      <c r="G74" s="34">
        <v>52515313.333333336</v>
      </c>
      <c r="H74" s="35">
        <v>52515313.333333336</v>
      </c>
      <c r="I74" s="35">
        <v>52515313.333333336</v>
      </c>
      <c r="J74" s="143" t="s">
        <v>14946</v>
      </c>
    </row>
    <row r="75" spans="1:10" ht="21.95" customHeight="1">
      <c r="A75" s="33">
        <f t="shared" si="1"/>
        <v>70</v>
      </c>
      <c r="B75" s="96" t="s">
        <v>14819</v>
      </c>
      <c r="C75" s="174" t="s">
        <v>14869</v>
      </c>
      <c r="D75" s="175" t="s">
        <v>14870</v>
      </c>
      <c r="E75" s="175">
        <v>1</v>
      </c>
      <c r="F75" s="33"/>
      <c r="G75" s="34">
        <v>931859</v>
      </c>
      <c r="H75" s="35">
        <v>931859</v>
      </c>
      <c r="I75" s="35">
        <v>931859</v>
      </c>
      <c r="J75" s="143" t="s">
        <v>14946</v>
      </c>
    </row>
    <row r="76" spans="1:10" ht="21.95" customHeight="1">
      <c r="A76" s="33">
        <f t="shared" si="1"/>
        <v>71</v>
      </c>
      <c r="B76" s="96" t="s">
        <v>14803</v>
      </c>
      <c r="C76" s="174" t="s">
        <v>14869</v>
      </c>
      <c r="D76" s="175" t="s">
        <v>14871</v>
      </c>
      <c r="E76" s="175">
        <v>2</v>
      </c>
      <c r="F76" s="33"/>
      <c r="G76" s="34">
        <v>3814744</v>
      </c>
      <c r="H76" s="35">
        <v>3814744</v>
      </c>
      <c r="I76" s="35">
        <v>3814744</v>
      </c>
      <c r="J76" s="143" t="s">
        <v>14946</v>
      </c>
    </row>
    <row r="77" spans="1:10" ht="21.95" customHeight="1">
      <c r="A77" s="33">
        <f t="shared" si="1"/>
        <v>72</v>
      </c>
      <c r="B77" s="96" t="s">
        <v>14825</v>
      </c>
      <c r="C77" s="174" t="s">
        <v>14869</v>
      </c>
      <c r="D77" s="175" t="s">
        <v>14870</v>
      </c>
      <c r="E77" s="175">
        <v>1</v>
      </c>
      <c r="F77" s="33"/>
      <c r="G77" s="34">
        <v>998474</v>
      </c>
      <c r="H77" s="35">
        <v>998474</v>
      </c>
      <c r="I77" s="35">
        <v>998474</v>
      </c>
      <c r="J77" s="143" t="s">
        <v>14946</v>
      </c>
    </row>
    <row r="78" spans="1:10" ht="21.95" customHeight="1">
      <c r="A78" s="33">
        <f t="shared" si="1"/>
        <v>73</v>
      </c>
      <c r="B78" s="96" t="s">
        <v>14831</v>
      </c>
      <c r="C78" s="174" t="s">
        <v>14869</v>
      </c>
      <c r="D78" s="175" t="s">
        <v>14871</v>
      </c>
      <c r="E78" s="175">
        <v>2</v>
      </c>
      <c r="F78" s="33"/>
      <c r="G78" s="34">
        <v>3844525</v>
      </c>
      <c r="H78" s="35">
        <v>3844525</v>
      </c>
      <c r="I78" s="35">
        <v>3844525</v>
      </c>
      <c r="J78" s="143" t="s">
        <v>14946</v>
      </c>
    </row>
    <row r="79" spans="1:10" ht="21.95" customHeight="1">
      <c r="A79" s="33">
        <f t="shared" si="1"/>
        <v>74</v>
      </c>
      <c r="B79" s="96" t="s">
        <v>14812</v>
      </c>
      <c r="C79" s="174" t="s">
        <v>14869</v>
      </c>
      <c r="D79" s="175" t="s">
        <v>14871</v>
      </c>
      <c r="E79" s="175">
        <v>1</v>
      </c>
      <c r="F79" s="33"/>
      <c r="G79" s="34">
        <v>3722225</v>
      </c>
      <c r="H79" s="35">
        <v>3722225</v>
      </c>
      <c r="I79" s="35">
        <v>3722225</v>
      </c>
      <c r="J79" s="143" t="s">
        <v>14946</v>
      </c>
    </row>
    <row r="80" spans="1:10" ht="21.95" customHeight="1">
      <c r="A80" s="33">
        <f t="shared" si="1"/>
        <v>75</v>
      </c>
      <c r="B80" s="96" t="s">
        <v>14824</v>
      </c>
      <c r="C80" s="174" t="s">
        <v>14872</v>
      </c>
      <c r="D80" s="175" t="s">
        <v>14873</v>
      </c>
      <c r="E80" s="175">
        <v>2</v>
      </c>
      <c r="F80" s="33"/>
      <c r="G80" s="34">
        <v>18978829</v>
      </c>
      <c r="H80" s="35">
        <v>18978829</v>
      </c>
      <c r="I80" s="35">
        <v>18978829</v>
      </c>
      <c r="J80" s="143" t="s">
        <v>14946</v>
      </c>
    </row>
    <row r="81" spans="1:10" ht="21.95" customHeight="1">
      <c r="A81" s="33">
        <f t="shared" si="1"/>
        <v>76</v>
      </c>
      <c r="B81" s="96" t="s">
        <v>14828</v>
      </c>
      <c r="C81" s="174" t="s">
        <v>14872</v>
      </c>
      <c r="D81" s="175" t="s">
        <v>14873</v>
      </c>
      <c r="E81" s="175">
        <v>1</v>
      </c>
      <c r="F81" s="33"/>
      <c r="G81" s="34">
        <v>19126995</v>
      </c>
      <c r="H81" s="35">
        <v>19126995</v>
      </c>
      <c r="I81" s="35">
        <v>19126995</v>
      </c>
      <c r="J81" s="143" t="s">
        <v>14946</v>
      </c>
    </row>
    <row r="82" spans="1:10" ht="21.95" customHeight="1">
      <c r="A82" s="33">
        <f t="shared" si="1"/>
        <v>77</v>
      </c>
      <c r="B82" s="96" t="s">
        <v>14803</v>
      </c>
      <c r="C82" s="174" t="s">
        <v>14872</v>
      </c>
      <c r="D82" s="175" t="s">
        <v>14873</v>
      </c>
      <c r="E82" s="175">
        <v>1</v>
      </c>
      <c r="F82" s="33"/>
      <c r="G82" s="34">
        <v>19126995</v>
      </c>
      <c r="H82" s="35">
        <v>19126995</v>
      </c>
      <c r="I82" s="35">
        <v>19126995</v>
      </c>
      <c r="J82" s="143" t="s">
        <v>14946</v>
      </c>
    </row>
    <row r="83" spans="1:10" ht="21.95" customHeight="1">
      <c r="A83" s="33">
        <f t="shared" si="1"/>
        <v>78</v>
      </c>
      <c r="B83" s="96" t="s">
        <v>14831</v>
      </c>
      <c r="C83" s="174" t="s">
        <v>14872</v>
      </c>
      <c r="D83" s="175" t="s">
        <v>14874</v>
      </c>
      <c r="E83" s="175">
        <v>4</v>
      </c>
      <c r="F83" s="33"/>
      <c r="G83" s="34">
        <v>12751330</v>
      </c>
      <c r="H83" s="35">
        <v>12751330</v>
      </c>
      <c r="I83" s="35">
        <v>12751330</v>
      </c>
      <c r="J83" s="143" t="s">
        <v>14946</v>
      </c>
    </row>
    <row r="84" spans="1:10" ht="21.95" customHeight="1">
      <c r="A84" s="33">
        <f t="shared" si="1"/>
        <v>79</v>
      </c>
      <c r="B84" s="96" t="s">
        <v>14824</v>
      </c>
      <c r="C84" s="174" t="s">
        <v>14875</v>
      </c>
      <c r="D84" s="175" t="s">
        <v>14818</v>
      </c>
      <c r="E84" s="175">
        <v>8</v>
      </c>
      <c r="F84" s="33"/>
      <c r="G84" s="34">
        <v>44283934</v>
      </c>
      <c r="H84" s="35">
        <v>44283934</v>
      </c>
      <c r="I84" s="35">
        <v>44283934</v>
      </c>
      <c r="J84" s="143" t="s">
        <v>14946</v>
      </c>
    </row>
    <row r="85" spans="1:10" ht="21.95" customHeight="1">
      <c r="A85" s="33">
        <f t="shared" si="1"/>
        <v>80</v>
      </c>
      <c r="B85" s="96" t="s">
        <v>14805</v>
      </c>
      <c r="C85" s="174" t="s">
        <v>14876</v>
      </c>
      <c r="D85" s="175" t="s">
        <v>14877</v>
      </c>
      <c r="E85" s="175">
        <v>1</v>
      </c>
      <c r="F85" s="33"/>
      <c r="G85" s="34">
        <v>23182520</v>
      </c>
      <c r="H85" s="35">
        <v>23182520</v>
      </c>
      <c r="I85" s="35">
        <v>23182520</v>
      </c>
      <c r="J85" s="143" t="s">
        <v>14946</v>
      </c>
    </row>
    <row r="86" spans="1:10" ht="21.95" customHeight="1">
      <c r="A86" s="33">
        <f t="shared" si="1"/>
        <v>81</v>
      </c>
      <c r="B86" s="96"/>
      <c r="C86" s="174" t="s">
        <v>14878</v>
      </c>
      <c r="D86" s="175"/>
      <c r="E86" s="175"/>
      <c r="F86" s="33"/>
      <c r="G86" s="34"/>
      <c r="H86" s="35">
        <v>0</v>
      </c>
      <c r="I86" s="35">
        <v>0</v>
      </c>
      <c r="J86" s="143" t="s">
        <v>14947</v>
      </c>
    </row>
    <row r="87" spans="1:10" ht="21.95" customHeight="1">
      <c r="A87" s="33">
        <f t="shared" si="1"/>
        <v>82</v>
      </c>
      <c r="B87" s="96"/>
      <c r="C87" s="174" t="s">
        <v>14879</v>
      </c>
      <c r="D87" s="175"/>
      <c r="E87" s="175"/>
      <c r="F87" s="33"/>
      <c r="G87" s="34"/>
      <c r="H87" s="35">
        <v>0</v>
      </c>
      <c r="I87" s="35">
        <v>0</v>
      </c>
      <c r="J87" s="143" t="s">
        <v>14947</v>
      </c>
    </row>
    <row r="88" spans="1:10" ht="21.95" customHeight="1">
      <c r="A88" s="33">
        <f t="shared" si="1"/>
        <v>83</v>
      </c>
      <c r="B88" s="96" t="s">
        <v>14882</v>
      </c>
      <c r="C88" s="174" t="s">
        <v>14880</v>
      </c>
      <c r="D88" s="175" t="s">
        <v>14881</v>
      </c>
      <c r="E88" s="175">
        <v>31</v>
      </c>
      <c r="F88" s="33"/>
      <c r="G88" s="34">
        <v>73583925</v>
      </c>
      <c r="H88" s="35">
        <v>73583925</v>
      </c>
      <c r="I88" s="35">
        <v>73583925</v>
      </c>
      <c r="J88" s="143" t="s">
        <v>14946</v>
      </c>
    </row>
    <row r="89" spans="1:10" ht="21.95" customHeight="1">
      <c r="A89" s="33">
        <f t="shared" si="1"/>
        <v>84</v>
      </c>
      <c r="B89" s="96" t="s">
        <v>14884</v>
      </c>
      <c r="C89" s="174" t="s">
        <v>14841</v>
      </c>
      <c r="D89" s="175" t="s">
        <v>14883</v>
      </c>
      <c r="E89" s="175">
        <v>1</v>
      </c>
      <c r="F89" s="33"/>
      <c r="G89" s="34">
        <v>33000000</v>
      </c>
      <c r="H89" s="35">
        <v>33000000</v>
      </c>
      <c r="I89" s="35">
        <v>33000000</v>
      </c>
      <c r="J89" s="143" t="s">
        <v>14946</v>
      </c>
    </row>
    <row r="90" spans="1:10" ht="21.95" customHeight="1">
      <c r="A90" s="33">
        <f t="shared" si="1"/>
        <v>85</v>
      </c>
      <c r="B90" s="96" t="s">
        <v>14886</v>
      </c>
      <c r="C90" s="174" t="s">
        <v>14841</v>
      </c>
      <c r="D90" s="175" t="s">
        <v>14885</v>
      </c>
      <c r="E90" s="175">
        <v>1</v>
      </c>
      <c r="F90" s="33"/>
      <c r="G90" s="34"/>
      <c r="H90" s="35">
        <v>0</v>
      </c>
      <c r="I90" s="35">
        <v>0</v>
      </c>
      <c r="J90" s="143" t="s">
        <v>14947</v>
      </c>
    </row>
    <row r="91" spans="1:10" ht="21.95" customHeight="1">
      <c r="A91" s="33">
        <f t="shared" si="1"/>
        <v>86</v>
      </c>
      <c r="B91" s="96" t="s">
        <v>14888</v>
      </c>
      <c r="C91" s="174" t="s">
        <v>1846</v>
      </c>
      <c r="D91" s="175" t="s">
        <v>14887</v>
      </c>
      <c r="E91" s="175">
        <v>1</v>
      </c>
      <c r="F91" s="33"/>
      <c r="G91" s="34">
        <v>22048000</v>
      </c>
      <c r="H91" s="35">
        <v>22048000</v>
      </c>
      <c r="I91" s="35">
        <v>22048000</v>
      </c>
      <c r="J91" s="143" t="s">
        <v>14946</v>
      </c>
    </row>
    <row r="92" spans="1:10" ht="21.95" customHeight="1">
      <c r="A92" s="33">
        <f t="shared" si="1"/>
        <v>87</v>
      </c>
      <c r="B92" s="96" t="s">
        <v>14891</v>
      </c>
      <c r="C92" s="174" t="s">
        <v>14889</v>
      </c>
      <c r="D92" s="175" t="s">
        <v>14890</v>
      </c>
      <c r="E92" s="175">
        <v>2</v>
      </c>
      <c r="F92" s="33"/>
      <c r="G92" s="34">
        <v>4748000</v>
      </c>
      <c r="H92" s="35">
        <v>4748000</v>
      </c>
      <c r="I92" s="35">
        <v>4748000</v>
      </c>
      <c r="J92" s="143" t="s">
        <v>14946</v>
      </c>
    </row>
    <row r="93" spans="1:10" ht="21.95" customHeight="1">
      <c r="A93" s="33">
        <f t="shared" si="1"/>
        <v>88</v>
      </c>
      <c r="B93" s="173" t="s">
        <v>14894</v>
      </c>
      <c r="C93" s="172" t="s">
        <v>14892</v>
      </c>
      <c r="D93" s="173" t="s">
        <v>14893</v>
      </c>
      <c r="E93" s="175">
        <v>1</v>
      </c>
      <c r="F93" s="33"/>
      <c r="G93" s="34">
        <v>233000000</v>
      </c>
      <c r="H93" s="35">
        <v>233000000</v>
      </c>
      <c r="I93" s="35">
        <v>233000000</v>
      </c>
      <c r="J93" s="143" t="s">
        <v>14946</v>
      </c>
    </row>
    <row r="94" spans="1:10" ht="21.95" customHeight="1">
      <c r="A94" s="33">
        <f t="shared" si="1"/>
        <v>89</v>
      </c>
      <c r="B94" s="173" t="s">
        <v>14897</v>
      </c>
      <c r="C94" s="172" t="s">
        <v>14895</v>
      </c>
      <c r="D94" s="173" t="s">
        <v>14896</v>
      </c>
      <c r="E94" s="175">
        <v>1</v>
      </c>
      <c r="F94" s="33"/>
      <c r="G94" s="34">
        <v>306000000</v>
      </c>
      <c r="H94" s="35">
        <v>306000000</v>
      </c>
      <c r="I94" s="35">
        <v>306000000</v>
      </c>
      <c r="J94" s="143" t="s">
        <v>14946</v>
      </c>
    </row>
    <row r="95" spans="1:10" ht="21.95" customHeight="1">
      <c r="A95" s="33">
        <f t="shared" si="1"/>
        <v>90</v>
      </c>
      <c r="B95" s="173" t="s">
        <v>14900</v>
      </c>
      <c r="C95" s="172" t="s">
        <v>14898</v>
      </c>
      <c r="D95" s="173" t="s">
        <v>14899</v>
      </c>
      <c r="E95" s="175">
        <v>9</v>
      </c>
      <c r="F95" s="33"/>
      <c r="G95" s="34">
        <v>4050000</v>
      </c>
      <c r="H95" s="35">
        <v>4050000</v>
      </c>
      <c r="I95" s="35">
        <v>4050000</v>
      </c>
      <c r="J95" s="143" t="s">
        <v>14946</v>
      </c>
    </row>
    <row r="96" spans="1:10" ht="21.95" customHeight="1">
      <c r="A96" s="33">
        <f t="shared" si="1"/>
        <v>91</v>
      </c>
      <c r="B96" s="96" t="s">
        <v>14903</v>
      </c>
      <c r="C96" s="174" t="s">
        <v>14901</v>
      </c>
      <c r="D96" s="175" t="s">
        <v>14902</v>
      </c>
      <c r="E96" s="175">
        <v>3</v>
      </c>
      <c r="F96" s="33"/>
      <c r="G96" s="34">
        <v>1953000000</v>
      </c>
      <c r="H96" s="35">
        <v>1953000000</v>
      </c>
      <c r="I96" s="35">
        <v>1953000000</v>
      </c>
      <c r="J96" s="143" t="s">
        <v>14946</v>
      </c>
    </row>
    <row r="97" spans="1:10" ht="21.95" customHeight="1">
      <c r="A97" s="33">
        <f t="shared" si="1"/>
        <v>92</v>
      </c>
      <c r="B97" s="96" t="s">
        <v>14906</v>
      </c>
      <c r="C97" s="174" t="s">
        <v>14904</v>
      </c>
      <c r="D97" s="175" t="s">
        <v>14905</v>
      </c>
      <c r="E97" s="175">
        <v>2</v>
      </c>
      <c r="F97" s="33"/>
      <c r="G97" s="34">
        <v>156704400</v>
      </c>
      <c r="H97" s="35">
        <v>156704400</v>
      </c>
      <c r="I97" s="35">
        <v>156704400</v>
      </c>
      <c r="J97" s="143" t="s">
        <v>14946</v>
      </c>
    </row>
    <row r="98" spans="1:10" ht="21.95" customHeight="1">
      <c r="A98" s="33">
        <f t="shared" si="1"/>
        <v>93</v>
      </c>
      <c r="B98" s="96" t="s">
        <v>14909</v>
      </c>
      <c r="C98" s="174" t="s">
        <v>14907</v>
      </c>
      <c r="D98" s="175" t="s">
        <v>14908</v>
      </c>
      <c r="E98" s="175">
        <v>2</v>
      </c>
      <c r="F98" s="33"/>
      <c r="G98" s="34">
        <v>43200000</v>
      </c>
      <c r="H98" s="35">
        <v>43200000</v>
      </c>
      <c r="I98" s="35">
        <v>43200000</v>
      </c>
      <c r="J98" s="143" t="s">
        <v>14946</v>
      </c>
    </row>
    <row r="99" spans="1:10" ht="21.95" customHeight="1">
      <c r="A99" s="33">
        <f t="shared" si="1"/>
        <v>94</v>
      </c>
      <c r="B99" s="96" t="s">
        <v>14912</v>
      </c>
      <c r="C99" s="174" t="s">
        <v>14910</v>
      </c>
      <c r="D99" s="175" t="s">
        <v>14911</v>
      </c>
      <c r="E99" s="175">
        <v>2</v>
      </c>
      <c r="F99" s="33"/>
      <c r="G99" s="34">
        <v>134820000</v>
      </c>
      <c r="H99" s="35">
        <v>134820000</v>
      </c>
      <c r="I99" s="35">
        <v>134820000</v>
      </c>
      <c r="J99" s="143" t="s">
        <v>14946</v>
      </c>
    </row>
    <row r="100" spans="1:10" ht="21.95" customHeight="1">
      <c r="A100" s="33">
        <f t="shared" si="1"/>
        <v>95</v>
      </c>
      <c r="B100" s="96" t="s">
        <v>14912</v>
      </c>
      <c r="C100" s="174" t="s">
        <v>14913</v>
      </c>
      <c r="D100" s="175" t="s">
        <v>14914</v>
      </c>
      <c r="E100" s="175">
        <v>2</v>
      </c>
      <c r="F100" s="33"/>
      <c r="G100" s="34">
        <v>81936000</v>
      </c>
      <c r="H100" s="35">
        <v>81936000</v>
      </c>
      <c r="I100" s="35">
        <v>81936000</v>
      </c>
      <c r="J100" s="143" t="s">
        <v>14946</v>
      </c>
    </row>
    <row r="101" spans="1:10" ht="21.95" customHeight="1">
      <c r="A101" s="33">
        <f t="shared" si="1"/>
        <v>96</v>
      </c>
      <c r="B101" s="96" t="s">
        <v>14917</v>
      </c>
      <c r="C101" s="174" t="s">
        <v>14915</v>
      </c>
      <c r="D101" s="175" t="s">
        <v>14916</v>
      </c>
      <c r="E101" s="175">
        <v>1</v>
      </c>
      <c r="F101" s="33"/>
      <c r="G101" s="34">
        <v>20700000</v>
      </c>
      <c r="H101" s="35">
        <v>20700000</v>
      </c>
      <c r="I101" s="35">
        <v>20700000</v>
      </c>
      <c r="J101" s="143" t="s">
        <v>14946</v>
      </c>
    </row>
    <row r="102" spans="1:10" ht="21.95" customHeight="1">
      <c r="A102" s="33">
        <f t="shared" si="1"/>
        <v>97</v>
      </c>
      <c r="B102" s="96" t="s">
        <v>14920</v>
      </c>
      <c r="C102" s="174" t="s">
        <v>14918</v>
      </c>
      <c r="D102" s="175" t="s">
        <v>14919</v>
      </c>
      <c r="E102" s="175">
        <v>1</v>
      </c>
      <c r="F102" s="33"/>
      <c r="G102" s="34">
        <v>19500000</v>
      </c>
      <c r="H102" s="35">
        <v>19500000</v>
      </c>
      <c r="I102" s="35">
        <v>19500000</v>
      </c>
      <c r="J102" s="143" t="s">
        <v>14946</v>
      </c>
    </row>
    <row r="103" spans="1:10" ht="21.95" customHeight="1">
      <c r="A103" s="33">
        <f t="shared" si="1"/>
        <v>98</v>
      </c>
      <c r="B103" s="96" t="s">
        <v>14923</v>
      </c>
      <c r="C103" s="174" t="s">
        <v>14921</v>
      </c>
      <c r="D103" s="175" t="s">
        <v>14922</v>
      </c>
      <c r="E103" s="175">
        <v>1</v>
      </c>
      <c r="F103" s="33"/>
      <c r="G103" s="34">
        <v>45750000</v>
      </c>
      <c r="H103" s="35">
        <v>45750000</v>
      </c>
      <c r="I103" s="35">
        <v>45750000</v>
      </c>
      <c r="J103" s="143" t="s">
        <v>14946</v>
      </c>
    </row>
    <row r="104" spans="1:10" ht="21.95" customHeight="1">
      <c r="A104" s="33">
        <f t="shared" si="1"/>
        <v>99</v>
      </c>
      <c r="B104" s="96" t="s">
        <v>14912</v>
      </c>
      <c r="C104" s="174" t="s">
        <v>14924</v>
      </c>
      <c r="D104" s="175" t="s">
        <v>14925</v>
      </c>
      <c r="E104" s="175">
        <v>1</v>
      </c>
      <c r="F104" s="33"/>
      <c r="G104" s="34">
        <v>41400000</v>
      </c>
      <c r="H104" s="35">
        <v>41400000</v>
      </c>
      <c r="I104" s="35">
        <v>41400000</v>
      </c>
      <c r="J104" s="143" t="s">
        <v>14946</v>
      </c>
    </row>
    <row r="105" spans="1:10" ht="21.95" customHeight="1">
      <c r="A105" s="33">
        <f t="shared" si="1"/>
        <v>100</v>
      </c>
      <c r="B105" s="96" t="s">
        <v>14906</v>
      </c>
      <c r="C105" s="174" t="s">
        <v>14926</v>
      </c>
      <c r="D105" s="175" t="s">
        <v>14927</v>
      </c>
      <c r="E105" s="175">
        <v>1</v>
      </c>
      <c r="F105" s="33"/>
      <c r="G105" s="34">
        <v>13950000</v>
      </c>
      <c r="H105" s="35">
        <v>13950000</v>
      </c>
      <c r="I105" s="35">
        <v>13950000</v>
      </c>
      <c r="J105" s="143" t="s">
        <v>14946</v>
      </c>
    </row>
    <row r="106" spans="1:10" ht="21.95" customHeight="1">
      <c r="A106" s="33">
        <f t="shared" si="1"/>
        <v>101</v>
      </c>
      <c r="B106" s="96" t="s">
        <v>14906</v>
      </c>
      <c r="C106" s="174" t="s">
        <v>14928</v>
      </c>
      <c r="D106" s="175" t="s">
        <v>14929</v>
      </c>
      <c r="E106" s="175">
        <v>1</v>
      </c>
      <c r="F106" s="33"/>
      <c r="G106" s="34">
        <v>14250000</v>
      </c>
      <c r="H106" s="35">
        <v>14250000</v>
      </c>
      <c r="I106" s="35">
        <v>14250000</v>
      </c>
      <c r="J106" s="143" t="s">
        <v>14946</v>
      </c>
    </row>
    <row r="107" spans="1:10" ht="21.95" customHeight="1">
      <c r="A107" s="33">
        <f t="shared" si="1"/>
        <v>102</v>
      </c>
      <c r="B107" s="96" t="s">
        <v>14906</v>
      </c>
      <c r="C107" s="174" t="s">
        <v>14930</v>
      </c>
      <c r="D107" s="175" t="s">
        <v>14931</v>
      </c>
      <c r="E107" s="175">
        <v>1</v>
      </c>
      <c r="F107" s="33"/>
      <c r="G107" s="34">
        <v>22050000</v>
      </c>
      <c r="H107" s="35">
        <v>22050000</v>
      </c>
      <c r="I107" s="35">
        <v>22050000</v>
      </c>
      <c r="J107" s="143" t="s">
        <v>14946</v>
      </c>
    </row>
    <row r="108" spans="1:10" ht="21.95" customHeight="1">
      <c r="A108" s="33">
        <f t="shared" si="1"/>
        <v>103</v>
      </c>
      <c r="B108" s="96" t="s">
        <v>14906</v>
      </c>
      <c r="C108" s="174" t="s">
        <v>14932</v>
      </c>
      <c r="D108" s="175" t="s">
        <v>14933</v>
      </c>
      <c r="E108" s="175">
        <v>1</v>
      </c>
      <c r="F108" s="33"/>
      <c r="G108" s="34">
        <v>25000000</v>
      </c>
      <c r="H108" s="35">
        <v>25000000</v>
      </c>
      <c r="I108" s="35">
        <v>25000000</v>
      </c>
      <c r="J108" s="143" t="s">
        <v>14946</v>
      </c>
    </row>
    <row r="109" spans="1:10" ht="21.95" customHeight="1">
      <c r="A109" s="33">
        <f t="shared" si="1"/>
        <v>104</v>
      </c>
      <c r="B109" s="96" t="s">
        <v>14912</v>
      </c>
      <c r="C109" s="174" t="s">
        <v>14934</v>
      </c>
      <c r="D109" s="175" t="s">
        <v>14935</v>
      </c>
      <c r="E109" s="175">
        <v>1</v>
      </c>
      <c r="F109" s="33"/>
      <c r="G109" s="34">
        <v>23850000</v>
      </c>
      <c r="H109" s="35">
        <v>23850000</v>
      </c>
      <c r="I109" s="35">
        <v>23850000</v>
      </c>
      <c r="J109" s="143" t="s">
        <v>14946</v>
      </c>
    </row>
    <row r="110" spans="1:10" ht="21.95" customHeight="1">
      <c r="A110" s="33">
        <f t="shared" si="1"/>
        <v>105</v>
      </c>
      <c r="B110" s="96" t="s">
        <v>14912</v>
      </c>
      <c r="C110" s="174" t="s">
        <v>14936</v>
      </c>
      <c r="D110" s="175" t="s">
        <v>14937</v>
      </c>
      <c r="E110" s="175">
        <v>1</v>
      </c>
      <c r="F110" s="33"/>
      <c r="G110" s="34">
        <v>13500000</v>
      </c>
      <c r="H110" s="35">
        <v>13500000</v>
      </c>
      <c r="I110" s="35">
        <v>13500000</v>
      </c>
      <c r="J110" s="143" t="s">
        <v>14946</v>
      </c>
    </row>
    <row r="111" spans="1:10" ht="21.95" customHeight="1">
      <c r="A111" s="33">
        <f t="shared" si="1"/>
        <v>106</v>
      </c>
      <c r="B111" s="96" t="s">
        <v>14906</v>
      </c>
      <c r="C111" s="174" t="s">
        <v>14938</v>
      </c>
      <c r="D111" s="175" t="s">
        <v>14939</v>
      </c>
      <c r="E111" s="175">
        <v>1</v>
      </c>
      <c r="F111" s="33"/>
      <c r="G111" s="34">
        <v>86700000</v>
      </c>
      <c r="H111" s="35">
        <v>86700000</v>
      </c>
      <c r="I111" s="35">
        <v>86700000</v>
      </c>
      <c r="J111" s="143" t="s">
        <v>14946</v>
      </c>
    </row>
    <row r="112" spans="1:10" ht="21.95" customHeight="1">
      <c r="A112" s="33">
        <f t="shared" si="1"/>
        <v>107</v>
      </c>
      <c r="B112" s="96" t="s">
        <v>14942</v>
      </c>
      <c r="C112" s="174" t="s">
        <v>14940</v>
      </c>
      <c r="D112" s="175" t="s">
        <v>14941</v>
      </c>
      <c r="E112" s="175">
        <v>1</v>
      </c>
      <c r="F112" s="33"/>
      <c r="G112" s="34">
        <v>7500000</v>
      </c>
      <c r="H112" s="35">
        <v>7500000</v>
      </c>
      <c r="I112" s="35">
        <v>7500000</v>
      </c>
      <c r="J112" s="143" t="s">
        <v>14946</v>
      </c>
    </row>
    <row r="113" spans="1:10" ht="21.95" customHeight="1">
      <c r="A113" s="434" t="s">
        <v>4</v>
      </c>
      <c r="B113" s="435"/>
      <c r="C113" s="435"/>
      <c r="D113" s="435"/>
      <c r="E113" s="435"/>
      <c r="F113" s="459"/>
      <c r="G113" s="39">
        <f>SUM(G6:G112)</f>
        <v>4387994984.333333</v>
      </c>
      <c r="H113" s="39">
        <f>SUM(H6:H112)</f>
        <v>4387994984.333333</v>
      </c>
      <c r="I113" s="39">
        <f>SUM(I6:I112)</f>
        <v>4387994984.333333</v>
      </c>
      <c r="J113" s="67"/>
    </row>
    <row r="114" spans="1:10" ht="21" customHeight="1">
      <c r="A114" s="3" t="s">
        <v>14948</v>
      </c>
      <c r="B114" s="73" t="s">
        <v>14949</v>
      </c>
      <c r="C114" s="73"/>
      <c r="D114" s="73"/>
      <c r="E114" s="1"/>
      <c r="F114" s="1"/>
      <c r="G114"/>
      <c r="H114"/>
    </row>
    <row r="115" spans="1:10" ht="21" customHeight="1">
      <c r="A115" s="3"/>
      <c r="B115" s="73" t="s">
        <v>14950</v>
      </c>
      <c r="C115" s="73"/>
      <c r="D115" s="73"/>
      <c r="E115" s="1"/>
      <c r="F115" s="1"/>
    </row>
    <row r="116" spans="1:10">
      <c r="A116" s="3"/>
      <c r="B116" s="3"/>
      <c r="C116" s="11"/>
    </row>
    <row r="117" spans="1:10">
      <c r="A117" s="3"/>
      <c r="B117" s="3"/>
      <c r="C117" s="11"/>
    </row>
    <row r="118" spans="1:10">
      <c r="A118" s="3"/>
      <c r="B118" s="3"/>
      <c r="C118" s="11"/>
    </row>
  </sheetData>
  <mergeCells count="8">
    <mergeCell ref="A113:F113"/>
    <mergeCell ref="A4:A5"/>
    <mergeCell ref="D4:D5"/>
    <mergeCell ref="J4:J5"/>
    <mergeCell ref="G4:G5"/>
    <mergeCell ref="H4:I4"/>
    <mergeCell ref="E4:E5"/>
    <mergeCell ref="C4:C5"/>
  </mergeCells>
  <phoneticPr fontId="5" type="noConversion"/>
  <dataValidations count="1">
    <dataValidation allowBlank="1" showInputMessage="1" sqref="A116:C118 A114:B115"/>
  </dataValidations>
  <pageMargins left="0.74803149606299213" right="0.74803149606299213" top="0.98425196850393704" bottom="0.98425196850393704" header="0.51181102362204722" footer="0.51181102362204722"/>
  <pageSetup paperSize="9" scale="69" fitToHeight="13" orientation="portrait" horizontalDpi="300" verticalDpi="300" r:id="rId1"/>
  <headerFooter>
    <oddFooter>&amp;N페이지 중 &amp;P페이지</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7"/>
  <sheetViews>
    <sheetView showGridLines="0" zoomScale="95" zoomScaleNormal="95" workbookViewId="0">
      <pane ySplit="5" topLeftCell="A6" activePane="bottomLeft" state="frozen"/>
      <selection pane="bottomLeft" activeCell="D25" sqref="D25"/>
    </sheetView>
  </sheetViews>
  <sheetFormatPr defaultColWidth="8.88671875" defaultRowHeight="16.5"/>
  <cols>
    <col min="1" max="1" width="4.21875" style="29" customWidth="1"/>
    <col min="2" max="2" width="21.44140625" style="29" customWidth="1"/>
    <col min="3" max="3" width="21.21875" style="29" customWidth="1"/>
    <col min="4" max="4" width="43.77734375" style="29" customWidth="1"/>
    <col min="5" max="5" width="30.5546875" style="68" customWidth="1"/>
    <col min="6" max="6" width="10.77734375" style="29" customWidth="1"/>
    <col min="7" max="7" width="11.6640625" style="29" customWidth="1"/>
    <col min="8" max="8" width="11.44140625" style="29" customWidth="1"/>
    <col min="9" max="9" width="22.21875" style="41" customWidth="1"/>
    <col min="10" max="10" width="23.77734375" style="41" customWidth="1"/>
    <col min="11" max="11" width="24.77734375" style="41" customWidth="1"/>
    <col min="12" max="12" width="26.6640625" style="68" customWidth="1"/>
    <col min="13" max="13" width="21" style="29" customWidth="1"/>
    <col min="14" max="16384" width="8.88671875" style="29"/>
  </cols>
  <sheetData>
    <row r="1" spans="1:13" s="25" customFormat="1" ht="15" customHeight="1">
      <c r="A1" s="21"/>
      <c r="B1" s="21"/>
      <c r="C1" s="21"/>
      <c r="D1" s="21"/>
      <c r="E1" s="21"/>
      <c r="F1" s="21"/>
      <c r="G1" s="21"/>
      <c r="H1" s="21"/>
      <c r="I1" s="24"/>
      <c r="J1" s="23"/>
      <c r="K1" s="23"/>
    </row>
    <row r="2" spans="1:13" s="25" customFormat="1" ht="26.25">
      <c r="A2" s="26" t="s">
        <v>31409</v>
      </c>
      <c r="B2" s="26"/>
      <c r="C2" s="26"/>
      <c r="D2" s="26"/>
      <c r="E2" s="74"/>
      <c r="F2" s="26"/>
      <c r="G2" s="43"/>
      <c r="H2" s="26"/>
      <c r="I2" s="24"/>
      <c r="J2" s="23"/>
      <c r="K2" s="23"/>
    </row>
    <row r="3" spans="1:13" s="25" customFormat="1" ht="15" customHeight="1">
      <c r="A3" s="26"/>
      <c r="B3" s="26"/>
      <c r="C3" s="26"/>
      <c r="D3" s="26"/>
      <c r="E3" s="74"/>
      <c r="F3" s="26"/>
      <c r="G3" s="26"/>
      <c r="H3" s="26"/>
      <c r="I3" s="24"/>
      <c r="J3" s="23"/>
      <c r="K3" s="23"/>
      <c r="L3" s="27" t="s">
        <v>20</v>
      </c>
    </row>
    <row r="4" spans="1:13" ht="18" customHeight="1">
      <c r="A4" s="436" t="s">
        <v>12</v>
      </c>
      <c r="B4" s="92" t="s">
        <v>14943</v>
      </c>
      <c r="C4" s="436" t="s">
        <v>47</v>
      </c>
      <c r="D4" s="436" t="s">
        <v>1258</v>
      </c>
      <c r="E4" s="436" t="s">
        <v>187</v>
      </c>
      <c r="F4" s="436" t="s">
        <v>188</v>
      </c>
      <c r="G4" s="86" t="s">
        <v>10</v>
      </c>
      <c r="H4" s="92" t="s">
        <v>10</v>
      </c>
      <c r="I4" s="438" t="s">
        <v>1</v>
      </c>
      <c r="J4" s="440" t="s">
        <v>15</v>
      </c>
      <c r="K4" s="440"/>
      <c r="L4" s="436" t="s">
        <v>2</v>
      </c>
    </row>
    <row r="5" spans="1:13" ht="18" customHeight="1">
      <c r="A5" s="437"/>
      <c r="B5" s="93" t="s">
        <v>14944</v>
      </c>
      <c r="C5" s="437"/>
      <c r="D5" s="437"/>
      <c r="E5" s="437"/>
      <c r="F5" s="437"/>
      <c r="G5" s="87" t="s">
        <v>42</v>
      </c>
      <c r="H5" s="93" t="s">
        <v>43</v>
      </c>
      <c r="I5" s="439"/>
      <c r="J5" s="31" t="s">
        <v>16</v>
      </c>
      <c r="K5" s="32" t="s">
        <v>13</v>
      </c>
      <c r="L5" s="437"/>
    </row>
    <row r="6" spans="1:13" ht="21.95" customHeight="1">
      <c r="A6" s="33">
        <v>1</v>
      </c>
      <c r="B6" s="33" t="s">
        <v>1719</v>
      </c>
      <c r="C6" s="96" t="s">
        <v>14951</v>
      </c>
      <c r="D6" s="141" t="s">
        <v>14952</v>
      </c>
      <c r="E6" s="96" t="s">
        <v>14953</v>
      </c>
      <c r="F6" s="96">
        <v>2</v>
      </c>
      <c r="G6" s="321"/>
      <c r="H6" s="33"/>
      <c r="I6" s="34">
        <v>14000000</v>
      </c>
      <c r="J6" s="35">
        <v>14000000</v>
      </c>
      <c r="K6" s="35">
        <v>14000000</v>
      </c>
      <c r="L6" s="143" t="s">
        <v>31426</v>
      </c>
      <c r="M6" s="325"/>
    </row>
    <row r="7" spans="1:13" ht="21.95" customHeight="1">
      <c r="A7" s="33">
        <f t="shared" ref="A7:A70" si="0">A6+1</f>
        <v>2</v>
      </c>
      <c r="B7" s="33" t="s">
        <v>1719</v>
      </c>
      <c r="C7" s="96" t="s">
        <v>14951</v>
      </c>
      <c r="D7" s="141" t="s">
        <v>14954</v>
      </c>
      <c r="E7" s="96" t="s">
        <v>14953</v>
      </c>
      <c r="F7" s="96">
        <v>2</v>
      </c>
      <c r="G7" s="321"/>
      <c r="H7" s="33"/>
      <c r="I7" s="34">
        <v>14000000</v>
      </c>
      <c r="J7" s="35">
        <v>14000000</v>
      </c>
      <c r="K7" s="35">
        <v>14000000</v>
      </c>
      <c r="L7" s="143" t="s">
        <v>31426</v>
      </c>
      <c r="M7" s="325"/>
    </row>
    <row r="8" spans="1:13" ht="21.95" customHeight="1">
      <c r="A8" s="33">
        <f t="shared" si="0"/>
        <v>3</v>
      </c>
      <c r="B8" s="33" t="s">
        <v>1719</v>
      </c>
      <c r="C8" s="96" t="s">
        <v>14951</v>
      </c>
      <c r="D8" s="141" t="s">
        <v>14955</v>
      </c>
      <c r="E8" s="96" t="s">
        <v>14956</v>
      </c>
      <c r="F8" s="96">
        <v>1</v>
      </c>
      <c r="G8" s="321"/>
      <c r="H8" s="33"/>
      <c r="I8" s="34">
        <v>7000000</v>
      </c>
      <c r="J8" s="35">
        <v>7000000</v>
      </c>
      <c r="K8" s="35">
        <v>7000000</v>
      </c>
      <c r="L8" s="143" t="s">
        <v>31426</v>
      </c>
      <c r="M8" s="325"/>
    </row>
    <row r="9" spans="1:13" ht="21.95" customHeight="1">
      <c r="A9" s="33">
        <f t="shared" si="0"/>
        <v>4</v>
      </c>
      <c r="B9" s="33" t="s">
        <v>1719</v>
      </c>
      <c r="C9" s="96" t="s">
        <v>14951</v>
      </c>
      <c r="D9" s="141" t="s">
        <v>14957</v>
      </c>
      <c r="E9" s="96" t="s">
        <v>14958</v>
      </c>
      <c r="F9" s="96">
        <v>1</v>
      </c>
      <c r="G9" s="321"/>
      <c r="H9" s="33"/>
      <c r="I9" s="34">
        <v>6000000</v>
      </c>
      <c r="J9" s="35">
        <v>6000000</v>
      </c>
      <c r="K9" s="35">
        <v>6000000</v>
      </c>
      <c r="L9" s="143" t="s">
        <v>31426</v>
      </c>
      <c r="M9" s="325"/>
    </row>
    <row r="10" spans="1:13" ht="21.95" customHeight="1">
      <c r="A10" s="33">
        <f t="shared" si="0"/>
        <v>5</v>
      </c>
      <c r="B10" s="33" t="s">
        <v>1719</v>
      </c>
      <c r="C10" s="96" t="s">
        <v>14951</v>
      </c>
      <c r="D10" s="141" t="s">
        <v>14959</v>
      </c>
      <c r="E10" s="96" t="s">
        <v>14953</v>
      </c>
      <c r="F10" s="96">
        <v>1</v>
      </c>
      <c r="G10" s="321"/>
      <c r="H10" s="33"/>
      <c r="I10" s="34">
        <v>9000000</v>
      </c>
      <c r="J10" s="35">
        <v>9000000</v>
      </c>
      <c r="K10" s="35">
        <v>9000000</v>
      </c>
      <c r="L10" s="143" t="s">
        <v>31426</v>
      </c>
      <c r="M10" s="325"/>
    </row>
    <row r="11" spans="1:13" ht="21.95" customHeight="1">
      <c r="A11" s="33">
        <f t="shared" si="0"/>
        <v>6</v>
      </c>
      <c r="B11" s="33" t="s">
        <v>1719</v>
      </c>
      <c r="C11" s="96" t="s">
        <v>14951</v>
      </c>
      <c r="D11" s="141" t="s">
        <v>14960</v>
      </c>
      <c r="E11" s="96" t="s">
        <v>14961</v>
      </c>
      <c r="F11" s="96">
        <v>1</v>
      </c>
      <c r="G11" s="321"/>
      <c r="H11" s="33"/>
      <c r="I11" s="34">
        <v>9000000</v>
      </c>
      <c r="J11" s="35">
        <v>9000000</v>
      </c>
      <c r="K11" s="35">
        <v>9000000</v>
      </c>
      <c r="L11" s="143" t="s">
        <v>31426</v>
      </c>
      <c r="M11" s="325"/>
    </row>
    <row r="12" spans="1:13" ht="21.95" customHeight="1">
      <c r="A12" s="33">
        <f t="shared" si="0"/>
        <v>7</v>
      </c>
      <c r="B12" s="33" t="s">
        <v>1719</v>
      </c>
      <c r="C12" s="140" t="s">
        <v>14951</v>
      </c>
      <c r="D12" s="141" t="s">
        <v>14962</v>
      </c>
      <c r="E12" s="140" t="s">
        <v>14963</v>
      </c>
      <c r="F12" s="140">
        <v>1</v>
      </c>
      <c r="G12" s="322">
        <v>2018</v>
      </c>
      <c r="H12" s="33">
        <v>2018</v>
      </c>
      <c r="I12" s="34">
        <v>5500000</v>
      </c>
      <c r="J12" s="35">
        <v>5326838</v>
      </c>
      <c r="K12" s="35">
        <v>4261470</v>
      </c>
      <c r="L12" s="33"/>
      <c r="M12" s="325" t="s">
        <v>31418</v>
      </c>
    </row>
    <row r="13" spans="1:13" ht="21.95" customHeight="1">
      <c r="A13" s="33">
        <f t="shared" si="0"/>
        <v>8</v>
      </c>
      <c r="B13" s="33" t="s">
        <v>1719</v>
      </c>
      <c r="C13" s="96" t="s">
        <v>14951</v>
      </c>
      <c r="D13" s="141" t="s">
        <v>14964</v>
      </c>
      <c r="E13" s="96" t="s">
        <v>14965</v>
      </c>
      <c r="F13" s="96">
        <v>2</v>
      </c>
      <c r="G13" s="321"/>
      <c r="H13" s="33"/>
      <c r="I13" s="34">
        <v>36000000</v>
      </c>
      <c r="J13" s="35">
        <v>36000000</v>
      </c>
      <c r="K13" s="35">
        <v>36000000</v>
      </c>
      <c r="L13" s="143" t="s">
        <v>31426</v>
      </c>
      <c r="M13" s="325"/>
    </row>
    <row r="14" spans="1:13" ht="21.95" customHeight="1">
      <c r="A14" s="33">
        <f t="shared" si="0"/>
        <v>9</v>
      </c>
      <c r="B14" s="33" t="s">
        <v>1719</v>
      </c>
      <c r="C14" s="96" t="s">
        <v>14951</v>
      </c>
      <c r="D14" s="141" t="s">
        <v>14966</v>
      </c>
      <c r="E14" s="96" t="s">
        <v>14953</v>
      </c>
      <c r="F14" s="96">
        <v>1</v>
      </c>
      <c r="G14" s="321"/>
      <c r="H14" s="33"/>
      <c r="I14" s="34">
        <v>8600000</v>
      </c>
      <c r="J14" s="35">
        <v>8600000</v>
      </c>
      <c r="K14" s="35">
        <v>8600000</v>
      </c>
      <c r="L14" s="143" t="s">
        <v>31426</v>
      </c>
      <c r="M14" s="325"/>
    </row>
    <row r="15" spans="1:13" ht="21.95" customHeight="1">
      <c r="A15" s="33">
        <f t="shared" si="0"/>
        <v>10</v>
      </c>
      <c r="B15" s="33" t="s">
        <v>1719</v>
      </c>
      <c r="C15" s="140" t="s">
        <v>14967</v>
      </c>
      <c r="D15" s="141" t="s">
        <v>14968</v>
      </c>
      <c r="E15" s="140" t="s">
        <v>14969</v>
      </c>
      <c r="F15" s="140">
        <v>1</v>
      </c>
      <c r="G15" s="322"/>
      <c r="H15" s="33"/>
      <c r="I15" s="34">
        <v>6000000</v>
      </c>
      <c r="J15" s="35">
        <v>6000000</v>
      </c>
      <c r="K15" s="35">
        <v>6000000</v>
      </c>
      <c r="L15" s="143" t="s">
        <v>31426</v>
      </c>
      <c r="M15" s="325"/>
    </row>
    <row r="16" spans="1:13" ht="21.95" customHeight="1">
      <c r="A16" s="33">
        <f t="shared" si="0"/>
        <v>11</v>
      </c>
      <c r="B16" s="33" t="s">
        <v>1719</v>
      </c>
      <c r="C16" s="140" t="s">
        <v>14967</v>
      </c>
      <c r="D16" s="141" t="s">
        <v>14970</v>
      </c>
      <c r="E16" s="140" t="s">
        <v>14971</v>
      </c>
      <c r="F16" s="140">
        <v>1</v>
      </c>
      <c r="G16" s="322"/>
      <c r="H16" s="33"/>
      <c r="I16" s="34">
        <v>9000000</v>
      </c>
      <c r="J16" s="35">
        <v>9000000</v>
      </c>
      <c r="K16" s="35">
        <v>9000000</v>
      </c>
      <c r="L16" s="143" t="s">
        <v>31426</v>
      </c>
      <c r="M16" s="325" t="s">
        <v>31419</v>
      </c>
    </row>
    <row r="17" spans="1:13" ht="21.95" customHeight="1">
      <c r="A17" s="33">
        <f t="shared" si="0"/>
        <v>12</v>
      </c>
      <c r="B17" s="33" t="s">
        <v>1719</v>
      </c>
      <c r="C17" s="96" t="s">
        <v>14951</v>
      </c>
      <c r="D17" s="141" t="s">
        <v>14972</v>
      </c>
      <c r="E17" s="96" t="s">
        <v>14973</v>
      </c>
      <c r="F17" s="96">
        <v>1</v>
      </c>
      <c r="G17" s="321"/>
      <c r="H17" s="33"/>
      <c r="I17" s="34">
        <v>10000000</v>
      </c>
      <c r="J17" s="35">
        <v>10000000</v>
      </c>
      <c r="K17" s="35">
        <v>10000000</v>
      </c>
      <c r="L17" s="143" t="s">
        <v>31426</v>
      </c>
      <c r="M17" s="325"/>
    </row>
    <row r="18" spans="1:13" ht="21.95" customHeight="1">
      <c r="A18" s="33">
        <f t="shared" si="0"/>
        <v>13</v>
      </c>
      <c r="B18" s="33" t="s">
        <v>1719</v>
      </c>
      <c r="C18" s="96" t="s">
        <v>14951</v>
      </c>
      <c r="D18" s="142" t="s">
        <v>14974</v>
      </c>
      <c r="E18" s="412" t="s">
        <v>14975</v>
      </c>
      <c r="F18" s="96">
        <v>1</v>
      </c>
      <c r="G18" s="321"/>
      <c r="H18" s="33"/>
      <c r="I18" s="34">
        <v>12600000</v>
      </c>
      <c r="J18" s="35">
        <v>12600000</v>
      </c>
      <c r="K18" s="35">
        <v>12600000</v>
      </c>
      <c r="L18" s="143" t="s">
        <v>31426</v>
      </c>
      <c r="M18" s="325"/>
    </row>
    <row r="19" spans="1:13" ht="21.95" customHeight="1">
      <c r="A19" s="33">
        <f t="shared" si="0"/>
        <v>14</v>
      </c>
      <c r="B19" s="33" t="s">
        <v>1719</v>
      </c>
      <c r="C19" s="96" t="s">
        <v>14951</v>
      </c>
      <c r="D19" s="141" t="s">
        <v>14976</v>
      </c>
      <c r="E19" s="96" t="s">
        <v>14977</v>
      </c>
      <c r="F19" s="96">
        <v>1</v>
      </c>
      <c r="G19" s="321"/>
      <c r="H19" s="33"/>
      <c r="I19" s="34">
        <v>9000000</v>
      </c>
      <c r="J19" s="35">
        <v>9000000</v>
      </c>
      <c r="K19" s="35">
        <v>9000000</v>
      </c>
      <c r="L19" s="143" t="s">
        <v>31426</v>
      </c>
      <c r="M19" s="325"/>
    </row>
    <row r="20" spans="1:13" ht="21.95" customHeight="1">
      <c r="A20" s="33">
        <f t="shared" si="0"/>
        <v>15</v>
      </c>
      <c r="B20" s="33" t="s">
        <v>1719</v>
      </c>
      <c r="C20" s="96" t="s">
        <v>14951</v>
      </c>
      <c r="D20" s="141" t="s">
        <v>14978</v>
      </c>
      <c r="E20" s="96" t="s">
        <v>14977</v>
      </c>
      <c r="F20" s="96">
        <v>1</v>
      </c>
      <c r="G20" s="321"/>
      <c r="H20" s="33"/>
      <c r="I20" s="34">
        <v>10400000</v>
      </c>
      <c r="J20" s="35">
        <v>10400000</v>
      </c>
      <c r="K20" s="35">
        <v>10400000</v>
      </c>
      <c r="L20" s="143" t="s">
        <v>31426</v>
      </c>
      <c r="M20" s="325"/>
    </row>
    <row r="21" spans="1:13" ht="21.95" customHeight="1">
      <c r="A21" s="33">
        <f t="shared" si="0"/>
        <v>16</v>
      </c>
      <c r="B21" s="33" t="s">
        <v>1719</v>
      </c>
      <c r="C21" s="96" t="s">
        <v>14951</v>
      </c>
      <c r="D21" s="141" t="s">
        <v>14979</v>
      </c>
      <c r="E21" s="96" t="s">
        <v>14980</v>
      </c>
      <c r="F21" s="96">
        <v>1</v>
      </c>
      <c r="G21" s="321"/>
      <c r="H21" s="33"/>
      <c r="I21" s="34">
        <v>3800000</v>
      </c>
      <c r="J21" s="35">
        <v>3800000</v>
      </c>
      <c r="K21" s="35">
        <v>3800000</v>
      </c>
      <c r="L21" s="143" t="s">
        <v>31426</v>
      </c>
      <c r="M21" s="325"/>
    </row>
    <row r="22" spans="1:13" ht="21.95" customHeight="1">
      <c r="A22" s="33">
        <f t="shared" si="0"/>
        <v>17</v>
      </c>
      <c r="B22" s="33" t="s">
        <v>1719</v>
      </c>
      <c r="C22" s="140" t="s">
        <v>14951</v>
      </c>
      <c r="D22" s="141" t="s">
        <v>14981</v>
      </c>
      <c r="E22" s="140" t="s">
        <v>14956</v>
      </c>
      <c r="F22" s="140">
        <v>1</v>
      </c>
      <c r="G22" s="322">
        <v>2019</v>
      </c>
      <c r="H22" s="33">
        <v>2019</v>
      </c>
      <c r="I22" s="34">
        <v>5000000</v>
      </c>
      <c r="J22" s="35">
        <v>4946574</v>
      </c>
      <c r="K22" s="35">
        <v>4451917</v>
      </c>
      <c r="L22" s="33"/>
      <c r="M22" s="325" t="s">
        <v>31420</v>
      </c>
    </row>
    <row r="23" spans="1:13" s="38" customFormat="1" ht="21.95" customHeight="1">
      <c r="A23" s="33">
        <f t="shared" si="0"/>
        <v>18</v>
      </c>
      <c r="B23" s="36" t="s">
        <v>1719</v>
      </c>
      <c r="C23" s="96" t="s">
        <v>14951</v>
      </c>
      <c r="D23" s="141" t="s">
        <v>14982</v>
      </c>
      <c r="E23" s="96" t="s">
        <v>14983</v>
      </c>
      <c r="F23" s="96">
        <v>1</v>
      </c>
      <c r="G23" s="321"/>
      <c r="H23" s="33"/>
      <c r="I23" s="34">
        <v>37074000</v>
      </c>
      <c r="J23" s="35">
        <v>37074000</v>
      </c>
      <c r="K23" s="35">
        <v>37074000</v>
      </c>
      <c r="L23" s="143" t="s">
        <v>31426</v>
      </c>
      <c r="M23" s="326"/>
    </row>
    <row r="24" spans="1:13" s="38" customFormat="1" ht="21.95" customHeight="1">
      <c r="A24" s="33">
        <f t="shared" si="0"/>
        <v>19</v>
      </c>
      <c r="B24" s="36" t="s">
        <v>31410</v>
      </c>
      <c r="C24" s="140" t="s">
        <v>14984</v>
      </c>
      <c r="D24" s="141" t="s">
        <v>14985</v>
      </c>
      <c r="E24" s="413" t="s">
        <v>14986</v>
      </c>
      <c r="F24" s="140">
        <v>2</v>
      </c>
      <c r="G24" s="322">
        <v>2018</v>
      </c>
      <c r="H24" s="33">
        <v>2018</v>
      </c>
      <c r="I24" s="34">
        <v>37620000</v>
      </c>
      <c r="J24" s="35">
        <v>38731293</v>
      </c>
      <c r="K24" s="35">
        <v>30985034</v>
      </c>
      <c r="L24" s="33"/>
      <c r="M24" s="326" t="s">
        <v>31418</v>
      </c>
    </row>
    <row r="25" spans="1:13" s="38" customFormat="1" ht="21.95" customHeight="1">
      <c r="A25" s="33">
        <f t="shared" si="0"/>
        <v>20</v>
      </c>
      <c r="B25" s="36" t="s">
        <v>1719</v>
      </c>
      <c r="C25" s="96" t="s">
        <v>14984</v>
      </c>
      <c r="D25" s="141" t="s">
        <v>14987</v>
      </c>
      <c r="E25" s="96" t="s">
        <v>14988</v>
      </c>
      <c r="F25" s="96">
        <v>1</v>
      </c>
      <c r="G25" s="321"/>
      <c r="H25" s="33"/>
      <c r="I25" s="34">
        <v>25210000</v>
      </c>
      <c r="J25" s="35">
        <v>25210000</v>
      </c>
      <c r="K25" s="35">
        <v>25210000</v>
      </c>
      <c r="L25" s="143" t="s">
        <v>31426</v>
      </c>
      <c r="M25" s="326"/>
    </row>
    <row r="26" spans="1:13" s="38" customFormat="1" ht="21.95" customHeight="1">
      <c r="A26" s="33">
        <f t="shared" si="0"/>
        <v>21</v>
      </c>
      <c r="B26" s="36" t="s">
        <v>1719</v>
      </c>
      <c r="C26" s="96" t="s">
        <v>14984</v>
      </c>
      <c r="D26" s="141" t="s">
        <v>14989</v>
      </c>
      <c r="E26" s="412" t="s">
        <v>14990</v>
      </c>
      <c r="F26" s="96">
        <v>1</v>
      </c>
      <c r="G26" s="321"/>
      <c r="H26" s="33"/>
      <c r="I26" s="34">
        <v>14200000</v>
      </c>
      <c r="J26" s="35">
        <v>14200000</v>
      </c>
      <c r="K26" s="35">
        <v>14200000</v>
      </c>
      <c r="L26" s="143" t="s">
        <v>31426</v>
      </c>
      <c r="M26" s="326"/>
    </row>
    <row r="27" spans="1:13" s="38" customFormat="1" ht="21.95" customHeight="1">
      <c r="A27" s="33">
        <f t="shared" si="0"/>
        <v>22</v>
      </c>
      <c r="B27" s="36" t="s">
        <v>1719</v>
      </c>
      <c r="C27" s="96" t="s">
        <v>14984</v>
      </c>
      <c r="D27" s="141" t="s">
        <v>14991</v>
      </c>
      <c r="E27" s="96" t="s">
        <v>14992</v>
      </c>
      <c r="F27" s="96">
        <v>1</v>
      </c>
      <c r="G27" s="321"/>
      <c r="H27" s="33"/>
      <c r="I27" s="34">
        <v>28800000</v>
      </c>
      <c r="J27" s="35">
        <v>28800000</v>
      </c>
      <c r="K27" s="35">
        <v>28800000</v>
      </c>
      <c r="L27" s="143" t="s">
        <v>31426</v>
      </c>
      <c r="M27" s="326"/>
    </row>
    <row r="28" spans="1:13" s="38" customFormat="1" ht="21.95" customHeight="1">
      <c r="A28" s="33">
        <f t="shared" si="0"/>
        <v>23</v>
      </c>
      <c r="B28" s="36" t="s">
        <v>31411</v>
      </c>
      <c r="C28" s="96" t="s">
        <v>14984</v>
      </c>
      <c r="D28" s="141" t="s">
        <v>14993</v>
      </c>
      <c r="E28" s="96" t="s">
        <v>14965</v>
      </c>
      <c r="F28" s="96">
        <v>2</v>
      </c>
      <c r="G28" s="321">
        <v>2014</v>
      </c>
      <c r="H28" s="33">
        <v>2014</v>
      </c>
      <c r="I28" s="34">
        <v>74148000</v>
      </c>
      <c r="J28" s="35">
        <v>78961455</v>
      </c>
      <c r="K28" s="35">
        <v>31584582</v>
      </c>
      <c r="L28" s="33"/>
      <c r="M28" s="326" t="s">
        <v>31421</v>
      </c>
    </row>
    <row r="29" spans="1:13" s="38" customFormat="1" ht="21.95" customHeight="1">
      <c r="A29" s="33">
        <f t="shared" si="0"/>
        <v>24</v>
      </c>
      <c r="B29" s="36" t="s">
        <v>1719</v>
      </c>
      <c r="C29" s="96" t="s">
        <v>14984</v>
      </c>
      <c r="D29" s="141" t="s">
        <v>14994</v>
      </c>
      <c r="E29" s="96" t="s">
        <v>14965</v>
      </c>
      <c r="F29" s="96">
        <v>1</v>
      </c>
      <c r="G29" s="321"/>
      <c r="H29" s="33"/>
      <c r="I29" s="34">
        <v>18810000</v>
      </c>
      <c r="J29" s="35">
        <v>18810000</v>
      </c>
      <c r="K29" s="35">
        <v>18810000</v>
      </c>
      <c r="L29" s="143" t="s">
        <v>31426</v>
      </c>
      <c r="M29" s="326"/>
    </row>
    <row r="30" spans="1:13" s="38" customFormat="1" ht="21.95" customHeight="1">
      <c r="A30" s="33">
        <f t="shared" si="0"/>
        <v>25</v>
      </c>
      <c r="B30" s="36" t="s">
        <v>1719</v>
      </c>
      <c r="C30" s="96" t="s">
        <v>14984</v>
      </c>
      <c r="D30" s="141" t="s">
        <v>14995</v>
      </c>
      <c r="E30" s="96" t="s">
        <v>14965</v>
      </c>
      <c r="F30" s="96">
        <v>1</v>
      </c>
      <c r="G30" s="321"/>
      <c r="H30" s="33"/>
      <c r="I30" s="34">
        <v>25210000</v>
      </c>
      <c r="J30" s="35">
        <v>25210000</v>
      </c>
      <c r="K30" s="35">
        <v>25210000</v>
      </c>
      <c r="L30" s="143" t="s">
        <v>31426</v>
      </c>
      <c r="M30" s="326"/>
    </row>
    <row r="31" spans="1:13" s="38" customFormat="1" ht="21.95" customHeight="1">
      <c r="A31" s="33">
        <f t="shared" si="0"/>
        <v>26</v>
      </c>
      <c r="B31" s="36" t="s">
        <v>31411</v>
      </c>
      <c r="C31" s="96" t="s">
        <v>14984</v>
      </c>
      <c r="D31" s="141" t="s">
        <v>14996</v>
      </c>
      <c r="E31" s="96" t="s">
        <v>14965</v>
      </c>
      <c r="F31" s="96">
        <v>2</v>
      </c>
      <c r="G31" s="321"/>
      <c r="H31" s="33"/>
      <c r="I31" s="34">
        <v>68400000</v>
      </c>
      <c r="J31" s="35">
        <v>68400000</v>
      </c>
      <c r="K31" s="35">
        <v>68400000</v>
      </c>
      <c r="L31" s="143" t="s">
        <v>31426</v>
      </c>
      <c r="M31" s="326"/>
    </row>
    <row r="32" spans="1:13" s="38" customFormat="1" ht="21.95" customHeight="1">
      <c r="A32" s="33">
        <f t="shared" si="0"/>
        <v>27</v>
      </c>
      <c r="B32" s="36" t="s">
        <v>1719</v>
      </c>
      <c r="C32" s="96" t="s">
        <v>14984</v>
      </c>
      <c r="D32" s="141" t="s">
        <v>14997</v>
      </c>
      <c r="E32" s="96" t="s">
        <v>14965</v>
      </c>
      <c r="F32" s="96">
        <v>1</v>
      </c>
      <c r="G32" s="321"/>
      <c r="H32" s="33"/>
      <c r="I32" s="34">
        <v>48300000</v>
      </c>
      <c r="J32" s="35">
        <v>48300000</v>
      </c>
      <c r="K32" s="35">
        <v>48300000</v>
      </c>
      <c r="L32" s="143" t="s">
        <v>31426</v>
      </c>
      <c r="M32" s="326"/>
    </row>
    <row r="33" spans="1:13" s="38" customFormat="1" ht="21.95" customHeight="1">
      <c r="A33" s="33">
        <f t="shared" si="0"/>
        <v>28</v>
      </c>
      <c r="B33" s="36" t="s">
        <v>31411</v>
      </c>
      <c r="C33" s="96" t="s">
        <v>14984</v>
      </c>
      <c r="D33" s="141" t="s">
        <v>14998</v>
      </c>
      <c r="E33" s="96" t="s">
        <v>14999</v>
      </c>
      <c r="F33" s="96">
        <v>1</v>
      </c>
      <c r="G33" s="321"/>
      <c r="H33" s="33"/>
      <c r="I33" s="34">
        <v>44000000</v>
      </c>
      <c r="J33" s="35">
        <v>44000000</v>
      </c>
      <c r="K33" s="35">
        <v>44000000</v>
      </c>
      <c r="L33" s="143" t="s">
        <v>31426</v>
      </c>
      <c r="M33" s="326"/>
    </row>
    <row r="34" spans="1:13" s="38" customFormat="1" ht="21.95" customHeight="1">
      <c r="A34" s="33">
        <f t="shared" si="0"/>
        <v>29</v>
      </c>
      <c r="B34" s="36" t="s">
        <v>31411</v>
      </c>
      <c r="C34" s="96" t="s">
        <v>15000</v>
      </c>
      <c r="D34" s="141" t="s">
        <v>15001</v>
      </c>
      <c r="E34" s="140" t="s">
        <v>15002</v>
      </c>
      <c r="F34" s="96">
        <v>4</v>
      </c>
      <c r="G34" s="321"/>
      <c r="H34" s="33"/>
      <c r="I34" s="34">
        <v>659560000</v>
      </c>
      <c r="J34" s="35">
        <v>659560000</v>
      </c>
      <c r="K34" s="35">
        <v>659560000</v>
      </c>
      <c r="L34" s="143" t="s">
        <v>31426</v>
      </c>
      <c r="M34" s="326"/>
    </row>
    <row r="35" spans="1:13" s="38" customFormat="1" ht="21.95" customHeight="1">
      <c r="A35" s="33">
        <f t="shared" si="0"/>
        <v>30</v>
      </c>
      <c r="B35" s="36" t="s">
        <v>1719</v>
      </c>
      <c r="C35" s="96" t="s">
        <v>15000</v>
      </c>
      <c r="D35" s="102" t="s">
        <v>15003</v>
      </c>
      <c r="E35" s="140" t="s">
        <v>15004</v>
      </c>
      <c r="F35" s="96">
        <v>2</v>
      </c>
      <c r="G35" s="321"/>
      <c r="H35" s="33"/>
      <c r="I35" s="34">
        <v>36000000</v>
      </c>
      <c r="J35" s="35">
        <v>36000000</v>
      </c>
      <c r="K35" s="35">
        <v>36000000</v>
      </c>
      <c r="L35" s="143" t="s">
        <v>31426</v>
      </c>
      <c r="M35" s="326"/>
    </row>
    <row r="36" spans="1:13" s="38" customFormat="1" ht="21.95" customHeight="1">
      <c r="A36" s="33">
        <f t="shared" si="0"/>
        <v>31</v>
      </c>
      <c r="B36" s="36" t="s">
        <v>31411</v>
      </c>
      <c r="C36" s="96" t="s">
        <v>15000</v>
      </c>
      <c r="D36" s="102" t="s">
        <v>15003</v>
      </c>
      <c r="E36" s="140" t="s">
        <v>15005</v>
      </c>
      <c r="F36" s="96">
        <v>1</v>
      </c>
      <c r="G36" s="321"/>
      <c r="H36" s="33"/>
      <c r="I36" s="34">
        <v>19800000</v>
      </c>
      <c r="J36" s="35">
        <v>19800000</v>
      </c>
      <c r="K36" s="35">
        <v>19800000</v>
      </c>
      <c r="L36" s="143" t="s">
        <v>31426</v>
      </c>
      <c r="M36" s="326"/>
    </row>
    <row r="37" spans="1:13" s="38" customFormat="1" ht="21.95" customHeight="1">
      <c r="A37" s="33">
        <f t="shared" si="0"/>
        <v>32</v>
      </c>
      <c r="B37" s="36" t="s">
        <v>31412</v>
      </c>
      <c r="C37" s="96" t="s">
        <v>15000</v>
      </c>
      <c r="D37" s="102" t="s">
        <v>15006</v>
      </c>
      <c r="E37" s="140" t="s">
        <v>15007</v>
      </c>
      <c r="F37" s="96">
        <v>10</v>
      </c>
      <c r="G37" s="321"/>
      <c r="H37" s="33"/>
      <c r="I37" s="34">
        <v>113060000</v>
      </c>
      <c r="J37" s="35">
        <v>113060000</v>
      </c>
      <c r="K37" s="35">
        <v>113060000</v>
      </c>
      <c r="L37" s="143" t="s">
        <v>31426</v>
      </c>
      <c r="M37" s="326"/>
    </row>
    <row r="38" spans="1:13" s="38" customFormat="1" ht="21.95" customHeight="1">
      <c r="A38" s="33">
        <f t="shared" si="0"/>
        <v>33</v>
      </c>
      <c r="B38" s="36" t="s">
        <v>31412</v>
      </c>
      <c r="C38" s="140" t="s">
        <v>15000</v>
      </c>
      <c r="D38" s="141" t="s">
        <v>15006</v>
      </c>
      <c r="E38" s="140" t="s">
        <v>15008</v>
      </c>
      <c r="F38" s="140">
        <v>2</v>
      </c>
      <c r="G38" s="322"/>
      <c r="H38" s="33"/>
      <c r="I38" s="34">
        <v>1700000</v>
      </c>
      <c r="J38" s="35">
        <v>1700000</v>
      </c>
      <c r="K38" s="35">
        <v>1700000</v>
      </c>
      <c r="L38" s="143" t="s">
        <v>31426</v>
      </c>
      <c r="M38" s="326" t="s">
        <v>31422</v>
      </c>
    </row>
    <row r="39" spans="1:13" s="38" customFormat="1" ht="21.95" customHeight="1">
      <c r="A39" s="33">
        <f t="shared" si="0"/>
        <v>34</v>
      </c>
      <c r="B39" s="36" t="s">
        <v>31412</v>
      </c>
      <c r="C39" s="140" t="s">
        <v>15000</v>
      </c>
      <c r="D39" s="141" t="s">
        <v>15009</v>
      </c>
      <c r="E39" s="140" t="s">
        <v>15010</v>
      </c>
      <c r="F39" s="140">
        <v>26</v>
      </c>
      <c r="G39" s="322"/>
      <c r="H39" s="33"/>
      <c r="I39" s="34">
        <v>169676000</v>
      </c>
      <c r="J39" s="35">
        <v>169676000</v>
      </c>
      <c r="K39" s="35">
        <v>169676000</v>
      </c>
      <c r="L39" s="143" t="s">
        <v>31426</v>
      </c>
      <c r="M39" s="326"/>
    </row>
    <row r="40" spans="1:13" s="38" customFormat="1" ht="21.95" customHeight="1">
      <c r="A40" s="33">
        <f t="shared" si="0"/>
        <v>35</v>
      </c>
      <c r="B40" s="36" t="s">
        <v>31412</v>
      </c>
      <c r="C40" s="140" t="s">
        <v>15000</v>
      </c>
      <c r="D40" s="141" t="s">
        <v>15011</v>
      </c>
      <c r="E40" s="140" t="s">
        <v>15012</v>
      </c>
      <c r="F40" s="140">
        <v>29</v>
      </c>
      <c r="G40" s="322"/>
      <c r="H40" s="33"/>
      <c r="I40" s="34">
        <v>126121000</v>
      </c>
      <c r="J40" s="35">
        <v>126121000</v>
      </c>
      <c r="K40" s="35">
        <v>126121000</v>
      </c>
      <c r="L40" s="143" t="s">
        <v>31426</v>
      </c>
      <c r="M40" s="326"/>
    </row>
    <row r="41" spans="1:13" s="38" customFormat="1" ht="21.95" customHeight="1">
      <c r="A41" s="33">
        <f t="shared" si="0"/>
        <v>36</v>
      </c>
      <c r="B41" s="36" t="s">
        <v>31411</v>
      </c>
      <c r="C41" s="140" t="s">
        <v>15013</v>
      </c>
      <c r="D41" s="141" t="s">
        <v>15011</v>
      </c>
      <c r="E41" s="140" t="s">
        <v>15014</v>
      </c>
      <c r="F41" s="140">
        <v>1</v>
      </c>
      <c r="G41" s="322"/>
      <c r="H41" s="33"/>
      <c r="I41" s="34">
        <v>850000</v>
      </c>
      <c r="J41" s="35">
        <v>850000</v>
      </c>
      <c r="K41" s="35">
        <v>850000</v>
      </c>
      <c r="L41" s="143" t="s">
        <v>31426</v>
      </c>
      <c r="M41" s="326"/>
    </row>
    <row r="42" spans="1:13" s="38" customFormat="1" ht="21.95" customHeight="1">
      <c r="A42" s="33">
        <f t="shared" si="0"/>
        <v>37</v>
      </c>
      <c r="B42" s="36" t="s">
        <v>31412</v>
      </c>
      <c r="C42" s="140" t="s">
        <v>15013</v>
      </c>
      <c r="D42" s="141" t="s">
        <v>15011</v>
      </c>
      <c r="E42" s="140" t="s">
        <v>15015</v>
      </c>
      <c r="F42" s="140">
        <v>16</v>
      </c>
      <c r="G42" s="322"/>
      <c r="H42" s="33"/>
      <c r="I42" s="34">
        <v>69584000</v>
      </c>
      <c r="J42" s="35">
        <v>69584000</v>
      </c>
      <c r="K42" s="35">
        <v>69584000</v>
      </c>
      <c r="L42" s="143" t="s">
        <v>31426</v>
      </c>
      <c r="M42" s="326"/>
    </row>
    <row r="43" spans="1:13" s="38" customFormat="1" ht="21.95" customHeight="1">
      <c r="A43" s="33">
        <f t="shared" si="0"/>
        <v>38</v>
      </c>
      <c r="B43" s="36" t="s">
        <v>31411</v>
      </c>
      <c r="C43" s="140" t="s">
        <v>15016</v>
      </c>
      <c r="D43" s="141" t="s">
        <v>15017</v>
      </c>
      <c r="E43" s="413" t="s">
        <v>15018</v>
      </c>
      <c r="F43" s="140">
        <v>1</v>
      </c>
      <c r="G43" s="322"/>
      <c r="H43" s="33"/>
      <c r="I43" s="34">
        <v>136950000</v>
      </c>
      <c r="J43" s="35">
        <v>136950000</v>
      </c>
      <c r="K43" s="35">
        <v>136950000</v>
      </c>
      <c r="L43" s="143" t="s">
        <v>31426</v>
      </c>
      <c r="M43" s="326"/>
    </row>
    <row r="44" spans="1:13" s="38" customFormat="1" ht="21.95" customHeight="1">
      <c r="A44" s="33">
        <f t="shared" si="0"/>
        <v>39</v>
      </c>
      <c r="B44" s="36" t="s">
        <v>31411</v>
      </c>
      <c r="C44" s="140" t="s">
        <v>15019</v>
      </c>
      <c r="D44" s="141" t="s">
        <v>15020</v>
      </c>
      <c r="E44" s="140" t="s">
        <v>15021</v>
      </c>
      <c r="F44" s="140">
        <v>1</v>
      </c>
      <c r="G44" s="322"/>
      <c r="H44" s="33"/>
      <c r="I44" s="34">
        <v>15000000</v>
      </c>
      <c r="J44" s="35">
        <v>15000000</v>
      </c>
      <c r="K44" s="35">
        <v>15000000</v>
      </c>
      <c r="L44" s="143" t="s">
        <v>31426</v>
      </c>
      <c r="M44" s="326"/>
    </row>
    <row r="45" spans="1:13" s="38" customFormat="1" ht="21.95" customHeight="1">
      <c r="A45" s="33">
        <f t="shared" si="0"/>
        <v>40</v>
      </c>
      <c r="B45" s="36" t="s">
        <v>31411</v>
      </c>
      <c r="C45" s="140" t="s">
        <v>15019</v>
      </c>
      <c r="D45" s="141" t="s">
        <v>15022</v>
      </c>
      <c r="E45" s="413" t="s">
        <v>15023</v>
      </c>
      <c r="F45" s="140">
        <v>1</v>
      </c>
      <c r="G45" s="322"/>
      <c r="H45" s="33"/>
      <c r="I45" s="34">
        <v>18810000</v>
      </c>
      <c r="J45" s="35">
        <v>18810000</v>
      </c>
      <c r="K45" s="35">
        <v>18810000</v>
      </c>
      <c r="L45" s="143" t="s">
        <v>31426</v>
      </c>
      <c r="M45" s="327" t="s">
        <v>14792</v>
      </c>
    </row>
    <row r="46" spans="1:13" s="38" customFormat="1" ht="21.95" customHeight="1">
      <c r="A46" s="33">
        <f t="shared" si="0"/>
        <v>41</v>
      </c>
      <c r="B46" s="36" t="s">
        <v>1719</v>
      </c>
      <c r="C46" s="140" t="s">
        <v>15019</v>
      </c>
      <c r="D46" s="141" t="s">
        <v>15024</v>
      </c>
      <c r="E46" s="140" t="s">
        <v>15025</v>
      </c>
      <c r="F46" s="140">
        <v>1</v>
      </c>
      <c r="G46" s="322"/>
      <c r="H46" s="33"/>
      <c r="I46" s="34">
        <v>3800000</v>
      </c>
      <c r="J46" s="35">
        <v>3800000</v>
      </c>
      <c r="K46" s="35">
        <v>3800000</v>
      </c>
      <c r="L46" s="143" t="s">
        <v>31426</v>
      </c>
      <c r="M46" s="326"/>
    </row>
    <row r="47" spans="1:13" s="38" customFormat="1" ht="21.95" customHeight="1">
      <c r="A47" s="33">
        <f t="shared" si="0"/>
        <v>42</v>
      </c>
      <c r="B47" s="36" t="s">
        <v>1719</v>
      </c>
      <c r="C47" s="140" t="s">
        <v>14967</v>
      </c>
      <c r="D47" s="142" t="s">
        <v>15026</v>
      </c>
      <c r="E47" s="140" t="s">
        <v>15027</v>
      </c>
      <c r="F47" s="96">
        <v>1</v>
      </c>
      <c r="G47" s="321"/>
      <c r="H47" s="33"/>
      <c r="I47" s="34">
        <v>11000000</v>
      </c>
      <c r="J47" s="35">
        <v>11000000</v>
      </c>
      <c r="K47" s="35">
        <v>11000000</v>
      </c>
      <c r="L47" s="143" t="s">
        <v>31426</v>
      </c>
      <c r="M47" s="326"/>
    </row>
    <row r="48" spans="1:13" s="38" customFormat="1" ht="21.95" customHeight="1">
      <c r="A48" s="33">
        <f t="shared" si="0"/>
        <v>43</v>
      </c>
      <c r="B48" s="36" t="s">
        <v>1719</v>
      </c>
      <c r="C48" s="140" t="s">
        <v>14967</v>
      </c>
      <c r="D48" s="141" t="s">
        <v>15028</v>
      </c>
      <c r="E48" s="140" t="s">
        <v>15029</v>
      </c>
      <c r="F48" s="96">
        <v>1</v>
      </c>
      <c r="G48" s="321">
        <v>2015</v>
      </c>
      <c r="H48" s="33">
        <v>2015</v>
      </c>
      <c r="I48" s="34">
        <v>16000000</v>
      </c>
      <c r="J48" s="35">
        <v>17008000</v>
      </c>
      <c r="K48" s="35">
        <v>8504000</v>
      </c>
      <c r="L48" s="33"/>
      <c r="M48" s="326"/>
    </row>
    <row r="49" spans="1:13" s="38" customFormat="1" ht="21.95" customHeight="1">
      <c r="A49" s="33">
        <f t="shared" si="0"/>
        <v>44</v>
      </c>
      <c r="B49" s="36" t="s">
        <v>1719</v>
      </c>
      <c r="C49" s="140" t="s">
        <v>14967</v>
      </c>
      <c r="D49" s="141" t="s">
        <v>15030</v>
      </c>
      <c r="E49" s="140" t="s">
        <v>15031</v>
      </c>
      <c r="F49" s="96">
        <v>1</v>
      </c>
      <c r="G49" s="321">
        <v>2015</v>
      </c>
      <c r="H49" s="33">
        <v>2015</v>
      </c>
      <c r="I49" s="34">
        <v>10000000</v>
      </c>
      <c r="J49" s="35">
        <v>10630000</v>
      </c>
      <c r="K49" s="35">
        <v>5315000</v>
      </c>
      <c r="L49" s="33"/>
      <c r="M49" s="326"/>
    </row>
    <row r="50" spans="1:13" s="38" customFormat="1" ht="21.95" customHeight="1">
      <c r="A50" s="33">
        <f t="shared" si="0"/>
        <v>45</v>
      </c>
      <c r="B50" s="36" t="s">
        <v>1719</v>
      </c>
      <c r="C50" s="140" t="s">
        <v>14967</v>
      </c>
      <c r="D50" s="142" t="s">
        <v>15032</v>
      </c>
      <c r="E50" s="140" t="s">
        <v>15033</v>
      </c>
      <c r="F50" s="96">
        <v>1</v>
      </c>
      <c r="G50" s="321">
        <v>2015</v>
      </c>
      <c r="H50" s="33">
        <v>2015</v>
      </c>
      <c r="I50" s="34">
        <v>129000000</v>
      </c>
      <c r="J50" s="35">
        <v>137127000</v>
      </c>
      <c r="K50" s="35">
        <v>68563500</v>
      </c>
      <c r="L50" s="33"/>
      <c r="M50" s="326"/>
    </row>
    <row r="51" spans="1:13" s="38" customFormat="1" ht="21.95" customHeight="1">
      <c r="A51" s="33">
        <f t="shared" si="0"/>
        <v>46</v>
      </c>
      <c r="B51" s="36" t="s">
        <v>1719</v>
      </c>
      <c r="C51" s="140" t="s">
        <v>14967</v>
      </c>
      <c r="D51" s="142" t="s">
        <v>15034</v>
      </c>
      <c r="E51" s="140" t="s">
        <v>15035</v>
      </c>
      <c r="F51" s="96">
        <v>4</v>
      </c>
      <c r="G51" s="321"/>
      <c r="H51" s="33"/>
      <c r="I51" s="34">
        <v>68000000</v>
      </c>
      <c r="J51" s="35">
        <v>68000000</v>
      </c>
      <c r="K51" s="35">
        <v>68000000</v>
      </c>
      <c r="L51" s="143" t="s">
        <v>31426</v>
      </c>
      <c r="M51" s="326"/>
    </row>
    <row r="52" spans="1:13" s="38" customFormat="1" ht="21.95" customHeight="1">
      <c r="A52" s="33">
        <f t="shared" si="0"/>
        <v>47</v>
      </c>
      <c r="B52" s="36" t="s">
        <v>1719</v>
      </c>
      <c r="C52" s="140" t="s">
        <v>14967</v>
      </c>
      <c r="D52" s="142" t="s">
        <v>15036</v>
      </c>
      <c r="E52" s="140" t="s">
        <v>15037</v>
      </c>
      <c r="F52" s="96">
        <v>1</v>
      </c>
      <c r="G52" s="321"/>
      <c r="H52" s="33"/>
      <c r="I52" s="34">
        <v>15000000</v>
      </c>
      <c r="J52" s="35">
        <v>15000000</v>
      </c>
      <c r="K52" s="35">
        <v>15000000</v>
      </c>
      <c r="L52" s="143" t="s">
        <v>31426</v>
      </c>
      <c r="M52" s="326"/>
    </row>
    <row r="53" spans="1:13" s="38" customFormat="1" ht="21.95" customHeight="1">
      <c r="A53" s="33">
        <f t="shared" si="0"/>
        <v>48</v>
      </c>
      <c r="B53" s="36" t="s">
        <v>1719</v>
      </c>
      <c r="C53" s="140" t="s">
        <v>14967</v>
      </c>
      <c r="D53" s="142" t="s">
        <v>15038</v>
      </c>
      <c r="E53" s="140" t="s">
        <v>15039</v>
      </c>
      <c r="F53" s="140">
        <v>1</v>
      </c>
      <c r="G53" s="322">
        <v>2015</v>
      </c>
      <c r="H53" s="33">
        <v>2015</v>
      </c>
      <c r="I53" s="34">
        <v>140000000</v>
      </c>
      <c r="J53" s="35">
        <v>148820000</v>
      </c>
      <c r="K53" s="35">
        <v>74410000</v>
      </c>
      <c r="L53" s="33"/>
      <c r="M53" s="326" t="s">
        <v>31423</v>
      </c>
    </row>
    <row r="54" spans="1:13" s="38" customFormat="1" ht="21.95" customHeight="1">
      <c r="A54" s="33">
        <f t="shared" si="0"/>
        <v>49</v>
      </c>
      <c r="B54" s="36" t="s">
        <v>1719</v>
      </c>
      <c r="C54" s="140" t="s">
        <v>14967</v>
      </c>
      <c r="D54" s="141" t="s">
        <v>15040</v>
      </c>
      <c r="E54" s="140" t="s">
        <v>15041</v>
      </c>
      <c r="F54" s="96">
        <v>1</v>
      </c>
      <c r="G54" s="321"/>
      <c r="H54" s="33"/>
      <c r="I54" s="34">
        <v>9000000</v>
      </c>
      <c r="J54" s="35">
        <v>9000000</v>
      </c>
      <c r="K54" s="35">
        <v>9000000</v>
      </c>
      <c r="L54" s="143" t="s">
        <v>31426</v>
      </c>
      <c r="M54" s="326"/>
    </row>
    <row r="55" spans="1:13" s="38" customFormat="1" ht="21.95" customHeight="1">
      <c r="A55" s="33">
        <f t="shared" si="0"/>
        <v>50</v>
      </c>
      <c r="B55" s="36" t="s">
        <v>1719</v>
      </c>
      <c r="C55" s="140" t="s">
        <v>15042</v>
      </c>
      <c r="D55" s="141" t="s">
        <v>15043</v>
      </c>
      <c r="E55" s="140" t="s">
        <v>15044</v>
      </c>
      <c r="F55" s="96">
        <v>1</v>
      </c>
      <c r="G55" s="321"/>
      <c r="H55" s="33"/>
      <c r="I55" s="34">
        <v>18560000</v>
      </c>
      <c r="J55" s="35">
        <v>18560000</v>
      </c>
      <c r="K55" s="35">
        <v>18560000</v>
      </c>
      <c r="L55" s="143" t="s">
        <v>31426</v>
      </c>
      <c r="M55" s="326"/>
    </row>
    <row r="56" spans="1:13" s="38" customFormat="1" ht="21.95" customHeight="1">
      <c r="A56" s="33">
        <f t="shared" si="0"/>
        <v>51</v>
      </c>
      <c r="B56" s="36" t="s">
        <v>1719</v>
      </c>
      <c r="C56" s="140" t="s">
        <v>15042</v>
      </c>
      <c r="D56" s="141" t="s">
        <v>15045</v>
      </c>
      <c r="E56" s="140" t="s">
        <v>15046</v>
      </c>
      <c r="F56" s="96">
        <v>1</v>
      </c>
      <c r="G56" s="321"/>
      <c r="H56" s="33"/>
      <c r="I56" s="34">
        <v>36300000</v>
      </c>
      <c r="J56" s="35">
        <v>36300000</v>
      </c>
      <c r="K56" s="35">
        <v>36300000</v>
      </c>
      <c r="L56" s="143" t="s">
        <v>31426</v>
      </c>
      <c r="M56" s="326"/>
    </row>
    <row r="57" spans="1:13" s="38" customFormat="1" ht="21.95" customHeight="1">
      <c r="A57" s="33">
        <f t="shared" si="0"/>
        <v>52</v>
      </c>
      <c r="B57" s="36" t="s">
        <v>1719</v>
      </c>
      <c r="C57" s="140" t="s">
        <v>15042</v>
      </c>
      <c r="D57" s="142" t="s">
        <v>15047</v>
      </c>
      <c r="E57" s="140" t="s">
        <v>15048</v>
      </c>
      <c r="F57" s="140">
        <v>1</v>
      </c>
      <c r="G57" s="322"/>
      <c r="H57" s="33"/>
      <c r="I57" s="34">
        <v>46000000</v>
      </c>
      <c r="J57" s="35">
        <v>46000000</v>
      </c>
      <c r="K57" s="35">
        <v>46000000</v>
      </c>
      <c r="L57" s="143" t="s">
        <v>31426</v>
      </c>
      <c r="M57" s="326"/>
    </row>
    <row r="58" spans="1:13" s="38" customFormat="1" ht="21.95" customHeight="1">
      <c r="A58" s="33">
        <f t="shared" si="0"/>
        <v>53</v>
      </c>
      <c r="B58" s="36" t="s">
        <v>1719</v>
      </c>
      <c r="C58" s="140" t="s">
        <v>15013</v>
      </c>
      <c r="D58" s="142" t="s">
        <v>15049</v>
      </c>
      <c r="E58" s="140" t="s">
        <v>15050</v>
      </c>
      <c r="F58" s="96">
        <v>1</v>
      </c>
      <c r="G58" s="321"/>
      <c r="H58" s="33"/>
      <c r="I58" s="34">
        <v>8500000</v>
      </c>
      <c r="J58" s="35">
        <v>8500000</v>
      </c>
      <c r="K58" s="35">
        <v>8500000</v>
      </c>
      <c r="L58" s="143" t="s">
        <v>31426</v>
      </c>
      <c r="M58" s="326"/>
    </row>
    <row r="59" spans="1:13" s="38" customFormat="1" ht="21.95" customHeight="1">
      <c r="A59" s="33">
        <f t="shared" si="0"/>
        <v>54</v>
      </c>
      <c r="B59" s="36" t="s">
        <v>1719</v>
      </c>
      <c r="C59" s="140" t="s">
        <v>15042</v>
      </c>
      <c r="D59" s="141" t="s">
        <v>15051</v>
      </c>
      <c r="E59" s="140" t="s">
        <v>15052</v>
      </c>
      <c r="F59" s="140">
        <v>2</v>
      </c>
      <c r="G59" s="322"/>
      <c r="H59" s="33"/>
      <c r="I59" s="34">
        <v>18000000</v>
      </c>
      <c r="J59" s="35">
        <v>18000000</v>
      </c>
      <c r="K59" s="35">
        <v>18000000</v>
      </c>
      <c r="L59" s="143" t="s">
        <v>31426</v>
      </c>
      <c r="M59" s="326"/>
    </row>
    <row r="60" spans="1:13" s="38" customFormat="1" ht="21.95" customHeight="1">
      <c r="A60" s="33">
        <f t="shared" si="0"/>
        <v>55</v>
      </c>
      <c r="B60" s="36" t="s">
        <v>1719</v>
      </c>
      <c r="C60" s="140" t="s">
        <v>15042</v>
      </c>
      <c r="D60" s="141" t="s">
        <v>15053</v>
      </c>
      <c r="E60" s="140" t="s">
        <v>15054</v>
      </c>
      <c r="F60" s="140">
        <v>2</v>
      </c>
      <c r="G60" s="322">
        <v>2016</v>
      </c>
      <c r="H60" s="33">
        <v>2016</v>
      </c>
      <c r="I60" s="34">
        <v>46000000</v>
      </c>
      <c r="J60" s="35">
        <v>49050055</v>
      </c>
      <c r="K60" s="35">
        <v>29430033</v>
      </c>
      <c r="L60" s="33"/>
      <c r="M60" s="326"/>
    </row>
    <row r="61" spans="1:13" s="38" customFormat="1" ht="21.95" customHeight="1">
      <c r="A61" s="33">
        <f t="shared" si="0"/>
        <v>56</v>
      </c>
      <c r="B61" s="36" t="s">
        <v>1719</v>
      </c>
      <c r="C61" s="140" t="s">
        <v>14967</v>
      </c>
      <c r="D61" s="141" t="s">
        <v>15055</v>
      </c>
      <c r="E61" s="140" t="s">
        <v>15056</v>
      </c>
      <c r="F61" s="140">
        <v>1</v>
      </c>
      <c r="G61" s="322">
        <v>2016</v>
      </c>
      <c r="H61" s="33">
        <v>2016</v>
      </c>
      <c r="I61" s="34">
        <v>10000000</v>
      </c>
      <c r="J61" s="35">
        <v>10663055</v>
      </c>
      <c r="K61" s="35">
        <v>6397833</v>
      </c>
      <c r="L61" s="33"/>
      <c r="M61" s="326" t="s">
        <v>31424</v>
      </c>
    </row>
    <row r="62" spans="1:13" s="38" customFormat="1" ht="21.95" customHeight="1">
      <c r="A62" s="33">
        <f t="shared" si="0"/>
        <v>57</v>
      </c>
      <c r="B62" s="36" t="s">
        <v>1719</v>
      </c>
      <c r="C62" s="140" t="s">
        <v>14967</v>
      </c>
      <c r="D62" s="141" t="s">
        <v>15057</v>
      </c>
      <c r="E62" s="140" t="s">
        <v>15058</v>
      </c>
      <c r="F62" s="140">
        <v>1</v>
      </c>
      <c r="G62" s="322">
        <v>2016</v>
      </c>
      <c r="H62" s="33">
        <v>2016</v>
      </c>
      <c r="I62" s="34">
        <v>15000000</v>
      </c>
      <c r="J62" s="35">
        <v>15994583</v>
      </c>
      <c r="K62" s="35">
        <v>9596750</v>
      </c>
      <c r="L62" s="33"/>
      <c r="M62" s="326" t="s">
        <v>31424</v>
      </c>
    </row>
    <row r="63" spans="1:13" s="38" customFormat="1" ht="21.95" customHeight="1">
      <c r="A63" s="33">
        <f t="shared" si="0"/>
        <v>58</v>
      </c>
      <c r="B63" s="36" t="s">
        <v>1719</v>
      </c>
      <c r="C63" s="140" t="s">
        <v>14967</v>
      </c>
      <c r="D63" s="141" t="s">
        <v>15059</v>
      </c>
      <c r="E63" s="140" t="s">
        <v>15060</v>
      </c>
      <c r="F63" s="140">
        <v>2</v>
      </c>
      <c r="G63" s="322">
        <v>2017</v>
      </c>
      <c r="H63" s="33">
        <v>2017</v>
      </c>
      <c r="I63" s="34">
        <v>18000000</v>
      </c>
      <c r="J63" s="35">
        <v>18834531</v>
      </c>
      <c r="K63" s="35">
        <v>13184172</v>
      </c>
      <c r="L63" s="33"/>
      <c r="M63" s="326" t="s">
        <v>31425</v>
      </c>
    </row>
    <row r="64" spans="1:13" s="38" customFormat="1" ht="21.95" customHeight="1">
      <c r="A64" s="33">
        <f t="shared" si="0"/>
        <v>59</v>
      </c>
      <c r="B64" s="36" t="s">
        <v>1719</v>
      </c>
      <c r="C64" s="140" t="s">
        <v>14967</v>
      </c>
      <c r="D64" s="141" t="s">
        <v>15061</v>
      </c>
      <c r="E64" s="140" t="s">
        <v>15060</v>
      </c>
      <c r="F64" s="140">
        <v>1</v>
      </c>
      <c r="G64" s="322">
        <v>2016</v>
      </c>
      <c r="H64" s="33">
        <v>2016</v>
      </c>
      <c r="I64" s="34">
        <v>10000000</v>
      </c>
      <c r="J64" s="35">
        <v>10663055</v>
      </c>
      <c r="K64" s="35">
        <v>6397833</v>
      </c>
      <c r="L64" s="33"/>
      <c r="M64" s="326" t="s">
        <v>31424</v>
      </c>
    </row>
    <row r="65" spans="1:13" s="38" customFormat="1" ht="21.95" customHeight="1">
      <c r="A65" s="33">
        <f t="shared" si="0"/>
        <v>60</v>
      </c>
      <c r="B65" s="36" t="s">
        <v>31413</v>
      </c>
      <c r="C65" s="140" t="s">
        <v>14967</v>
      </c>
      <c r="D65" s="141" t="s">
        <v>15062</v>
      </c>
      <c r="E65" s="140" t="s">
        <v>15063</v>
      </c>
      <c r="F65" s="140">
        <v>1</v>
      </c>
      <c r="G65" s="322">
        <v>2017</v>
      </c>
      <c r="H65" s="33">
        <v>2017</v>
      </c>
      <c r="I65" s="34">
        <v>30000000</v>
      </c>
      <c r="J65" s="35">
        <v>28743025</v>
      </c>
      <c r="K65" s="35">
        <v>20120118</v>
      </c>
      <c r="L65" s="33"/>
      <c r="M65" s="326" t="s">
        <v>31425</v>
      </c>
    </row>
    <row r="66" spans="1:13" s="38" customFormat="1" ht="21.95" customHeight="1">
      <c r="A66" s="33">
        <f t="shared" si="0"/>
        <v>61</v>
      </c>
      <c r="B66" s="36" t="s">
        <v>31414</v>
      </c>
      <c r="C66" s="140" t="s">
        <v>15013</v>
      </c>
      <c r="D66" s="141" t="s">
        <v>15064</v>
      </c>
      <c r="E66" s="140" t="s">
        <v>15065</v>
      </c>
      <c r="F66" s="140">
        <v>5</v>
      </c>
      <c r="G66" s="322"/>
      <c r="H66" s="33"/>
      <c r="I66" s="34">
        <v>2378000</v>
      </c>
      <c r="J66" s="35">
        <v>2378000</v>
      </c>
      <c r="K66" s="35">
        <v>2378000</v>
      </c>
      <c r="L66" s="143" t="s">
        <v>31426</v>
      </c>
      <c r="M66" s="326"/>
    </row>
    <row r="67" spans="1:13" s="38" customFormat="1" ht="21.95" customHeight="1">
      <c r="A67" s="33">
        <f t="shared" si="0"/>
        <v>62</v>
      </c>
      <c r="B67" s="36" t="s">
        <v>31414</v>
      </c>
      <c r="C67" s="140" t="s">
        <v>15013</v>
      </c>
      <c r="D67" s="141" t="s">
        <v>15064</v>
      </c>
      <c r="E67" s="140" t="s">
        <v>15066</v>
      </c>
      <c r="F67" s="140">
        <v>25</v>
      </c>
      <c r="G67" s="322"/>
      <c r="H67" s="33"/>
      <c r="I67" s="34">
        <v>10100000</v>
      </c>
      <c r="J67" s="35">
        <v>10100000</v>
      </c>
      <c r="K67" s="35">
        <v>10100000</v>
      </c>
      <c r="L67" s="143" t="s">
        <v>31426</v>
      </c>
      <c r="M67" s="326"/>
    </row>
    <row r="68" spans="1:13" s="38" customFormat="1" ht="21.95" customHeight="1">
      <c r="A68" s="33">
        <f t="shared" si="0"/>
        <v>63</v>
      </c>
      <c r="B68" s="36" t="s">
        <v>1719</v>
      </c>
      <c r="C68" s="140" t="s">
        <v>15042</v>
      </c>
      <c r="D68" s="141" t="s">
        <v>15067</v>
      </c>
      <c r="E68" s="140" t="s">
        <v>15068</v>
      </c>
      <c r="F68" s="140">
        <v>1</v>
      </c>
      <c r="G68" s="322"/>
      <c r="H68" s="33"/>
      <c r="I68" s="34">
        <v>3300000</v>
      </c>
      <c r="J68" s="35">
        <v>3300000</v>
      </c>
      <c r="K68" s="35">
        <v>3300000</v>
      </c>
      <c r="L68" s="143" t="s">
        <v>31426</v>
      </c>
      <c r="M68" s="326"/>
    </row>
    <row r="69" spans="1:13" s="38" customFormat="1" ht="21.95" customHeight="1">
      <c r="A69" s="33">
        <f t="shared" si="0"/>
        <v>64</v>
      </c>
      <c r="B69" s="36" t="s">
        <v>1719</v>
      </c>
      <c r="C69" s="140" t="s">
        <v>14967</v>
      </c>
      <c r="D69" s="141" t="s">
        <v>15069</v>
      </c>
      <c r="E69" s="140" t="s">
        <v>15070</v>
      </c>
      <c r="F69" s="140">
        <v>1</v>
      </c>
      <c r="G69" s="322">
        <v>2016</v>
      </c>
      <c r="H69" s="33">
        <v>2016</v>
      </c>
      <c r="I69" s="34">
        <v>3000000</v>
      </c>
      <c r="J69" s="35">
        <v>2873137</v>
      </c>
      <c r="K69" s="35">
        <v>1723882</v>
      </c>
      <c r="L69" s="33"/>
      <c r="M69" s="326"/>
    </row>
    <row r="70" spans="1:13" s="38" customFormat="1" ht="21.95" customHeight="1">
      <c r="A70" s="33">
        <f t="shared" si="0"/>
        <v>65</v>
      </c>
      <c r="B70" s="36" t="s">
        <v>1719</v>
      </c>
      <c r="C70" s="140" t="s">
        <v>14967</v>
      </c>
      <c r="D70" s="141" t="s">
        <v>15071</v>
      </c>
      <c r="E70" s="140" t="s">
        <v>15072</v>
      </c>
      <c r="F70" s="140">
        <v>2</v>
      </c>
      <c r="G70" s="322"/>
      <c r="H70" s="33"/>
      <c r="I70" s="34">
        <v>6000000</v>
      </c>
      <c r="J70" s="35">
        <v>6000000</v>
      </c>
      <c r="K70" s="35">
        <v>6000000</v>
      </c>
      <c r="L70" s="143" t="s">
        <v>31426</v>
      </c>
      <c r="M70" s="326"/>
    </row>
    <row r="71" spans="1:13" s="38" customFormat="1" ht="21.95" customHeight="1">
      <c r="A71" s="33">
        <f t="shared" ref="A71:A91" si="1">A70+1</f>
        <v>66</v>
      </c>
      <c r="B71" s="36" t="s">
        <v>1719</v>
      </c>
      <c r="C71" s="140" t="s">
        <v>14967</v>
      </c>
      <c r="D71" s="141" t="s">
        <v>15073</v>
      </c>
      <c r="E71" s="140" t="s">
        <v>15074</v>
      </c>
      <c r="F71" s="140">
        <v>1</v>
      </c>
      <c r="G71" s="322"/>
      <c r="H71" s="33"/>
      <c r="I71" s="34">
        <v>5000000</v>
      </c>
      <c r="J71" s="35">
        <v>5000000</v>
      </c>
      <c r="K71" s="35">
        <v>5000000</v>
      </c>
      <c r="L71" s="143" t="s">
        <v>31426</v>
      </c>
      <c r="M71" s="326"/>
    </row>
    <row r="72" spans="1:13" s="38" customFormat="1" ht="21.95" customHeight="1">
      <c r="A72" s="33">
        <f t="shared" si="1"/>
        <v>67</v>
      </c>
      <c r="B72" s="36" t="s">
        <v>1719</v>
      </c>
      <c r="C72" s="140" t="s">
        <v>14967</v>
      </c>
      <c r="D72" s="141" t="s">
        <v>15075</v>
      </c>
      <c r="E72" s="140" t="s">
        <v>15076</v>
      </c>
      <c r="F72" s="140">
        <v>1</v>
      </c>
      <c r="G72" s="322"/>
      <c r="H72" s="33"/>
      <c r="I72" s="34">
        <v>9000000</v>
      </c>
      <c r="J72" s="35">
        <v>9000000</v>
      </c>
      <c r="K72" s="35">
        <v>9000000</v>
      </c>
      <c r="L72" s="143" t="s">
        <v>31426</v>
      </c>
      <c r="M72" s="326"/>
    </row>
    <row r="73" spans="1:13" s="38" customFormat="1" ht="21.95" customHeight="1">
      <c r="A73" s="33">
        <f t="shared" si="1"/>
        <v>68</v>
      </c>
      <c r="B73" s="36" t="s">
        <v>1719</v>
      </c>
      <c r="C73" s="140" t="s">
        <v>14967</v>
      </c>
      <c r="D73" s="141" t="s">
        <v>15077</v>
      </c>
      <c r="E73" s="140" t="s">
        <v>15078</v>
      </c>
      <c r="F73" s="140">
        <v>1</v>
      </c>
      <c r="G73" s="322">
        <v>2017</v>
      </c>
      <c r="H73" s="33">
        <v>2017</v>
      </c>
      <c r="I73" s="34">
        <v>9000000</v>
      </c>
      <c r="J73" s="35">
        <v>8622908</v>
      </c>
      <c r="K73" s="35">
        <v>6036036</v>
      </c>
      <c r="L73" s="33"/>
      <c r="M73" s="326"/>
    </row>
    <row r="74" spans="1:13" s="38" customFormat="1" ht="21.95" customHeight="1">
      <c r="A74" s="33">
        <f t="shared" si="1"/>
        <v>69</v>
      </c>
      <c r="B74" s="36" t="s">
        <v>1719</v>
      </c>
      <c r="C74" s="140" t="s">
        <v>14967</v>
      </c>
      <c r="D74" s="141" t="s">
        <v>15079</v>
      </c>
      <c r="E74" s="140" t="s">
        <v>15078</v>
      </c>
      <c r="F74" s="140">
        <v>1</v>
      </c>
      <c r="G74" s="322">
        <v>2017</v>
      </c>
      <c r="H74" s="33">
        <v>2017</v>
      </c>
      <c r="I74" s="34">
        <v>9000000</v>
      </c>
      <c r="J74" s="35">
        <v>8622908</v>
      </c>
      <c r="K74" s="35">
        <v>6036036</v>
      </c>
      <c r="L74" s="33"/>
      <c r="M74" s="326"/>
    </row>
    <row r="75" spans="1:13" s="38" customFormat="1" ht="21.95" customHeight="1">
      <c r="A75" s="33">
        <f t="shared" si="1"/>
        <v>70</v>
      </c>
      <c r="B75" s="36" t="s">
        <v>1719</v>
      </c>
      <c r="C75" s="140" t="s">
        <v>14967</v>
      </c>
      <c r="D75" s="141" t="s">
        <v>15080</v>
      </c>
      <c r="E75" s="140" t="s">
        <v>15078</v>
      </c>
      <c r="F75" s="140">
        <v>1</v>
      </c>
      <c r="G75" s="322">
        <v>2017</v>
      </c>
      <c r="H75" s="33">
        <v>2017</v>
      </c>
      <c r="I75" s="34">
        <v>9000000</v>
      </c>
      <c r="J75" s="35">
        <v>8622908</v>
      </c>
      <c r="K75" s="35">
        <v>6036036</v>
      </c>
      <c r="L75" s="33"/>
      <c r="M75" s="326"/>
    </row>
    <row r="76" spans="1:13" s="38" customFormat="1" ht="21.95" customHeight="1">
      <c r="A76" s="33">
        <f t="shared" si="1"/>
        <v>71</v>
      </c>
      <c r="B76" s="36" t="s">
        <v>1719</v>
      </c>
      <c r="C76" s="140" t="s">
        <v>15042</v>
      </c>
      <c r="D76" s="141" t="s">
        <v>15081</v>
      </c>
      <c r="E76" s="140" t="s">
        <v>15082</v>
      </c>
      <c r="F76" s="140">
        <v>1</v>
      </c>
      <c r="G76" s="322"/>
      <c r="H76" s="33"/>
      <c r="I76" s="34">
        <v>3000000</v>
      </c>
      <c r="J76" s="35">
        <v>3000000</v>
      </c>
      <c r="K76" s="35">
        <v>3000000</v>
      </c>
      <c r="L76" s="143" t="s">
        <v>31426</v>
      </c>
      <c r="M76" s="326"/>
    </row>
    <row r="77" spans="1:13" s="38" customFormat="1" ht="21.95" customHeight="1">
      <c r="A77" s="33">
        <f t="shared" si="1"/>
        <v>72</v>
      </c>
      <c r="B77" s="36" t="s">
        <v>1719</v>
      </c>
      <c r="C77" s="140" t="s">
        <v>15042</v>
      </c>
      <c r="D77" s="141" t="s">
        <v>15083</v>
      </c>
      <c r="E77" s="140" t="s">
        <v>15084</v>
      </c>
      <c r="F77" s="140">
        <v>1</v>
      </c>
      <c r="G77" s="322"/>
      <c r="H77" s="33"/>
      <c r="I77" s="34">
        <v>3000000</v>
      </c>
      <c r="J77" s="35">
        <v>3000000</v>
      </c>
      <c r="K77" s="35">
        <v>3000000</v>
      </c>
      <c r="L77" s="143" t="s">
        <v>31426</v>
      </c>
      <c r="M77" s="326"/>
    </row>
    <row r="78" spans="1:13" s="38" customFormat="1" ht="21.95" customHeight="1">
      <c r="A78" s="33">
        <f t="shared" si="1"/>
        <v>73</v>
      </c>
      <c r="B78" s="36" t="s">
        <v>1719</v>
      </c>
      <c r="C78" s="140" t="s">
        <v>15042</v>
      </c>
      <c r="D78" s="141" t="s">
        <v>15085</v>
      </c>
      <c r="E78" s="140" t="s">
        <v>15086</v>
      </c>
      <c r="F78" s="140">
        <v>1</v>
      </c>
      <c r="G78" s="322"/>
      <c r="H78" s="33"/>
      <c r="I78" s="34">
        <v>3000000</v>
      </c>
      <c r="J78" s="35">
        <v>3000000</v>
      </c>
      <c r="K78" s="35">
        <v>3000000</v>
      </c>
      <c r="L78" s="143" t="s">
        <v>31426</v>
      </c>
      <c r="M78" s="326"/>
    </row>
    <row r="79" spans="1:13" s="38" customFormat="1" ht="21.95" customHeight="1">
      <c r="A79" s="33">
        <f t="shared" si="1"/>
        <v>74</v>
      </c>
      <c r="B79" s="36" t="s">
        <v>1719</v>
      </c>
      <c r="C79" s="140" t="s">
        <v>15042</v>
      </c>
      <c r="D79" s="141" t="s">
        <v>15087</v>
      </c>
      <c r="E79" s="140" t="s">
        <v>15072</v>
      </c>
      <c r="F79" s="140">
        <v>1</v>
      </c>
      <c r="G79" s="322"/>
      <c r="H79" s="33"/>
      <c r="I79" s="34">
        <v>3000000</v>
      </c>
      <c r="J79" s="35">
        <v>3000000</v>
      </c>
      <c r="K79" s="35">
        <v>3000000</v>
      </c>
      <c r="L79" s="143" t="s">
        <v>31426</v>
      </c>
      <c r="M79" s="326"/>
    </row>
    <row r="80" spans="1:13" s="38" customFormat="1" ht="21.95" customHeight="1">
      <c r="A80" s="33">
        <f t="shared" si="1"/>
        <v>75</v>
      </c>
      <c r="B80" s="36"/>
      <c r="C80" s="94" t="s">
        <v>14967</v>
      </c>
      <c r="D80" s="101" t="s">
        <v>15088</v>
      </c>
      <c r="E80" s="94" t="s">
        <v>15089</v>
      </c>
      <c r="F80" s="94">
        <v>1</v>
      </c>
      <c r="G80" s="323">
        <v>2020</v>
      </c>
      <c r="H80" s="33">
        <v>2020</v>
      </c>
      <c r="I80" s="34">
        <v>13800000</v>
      </c>
      <c r="J80" s="35">
        <v>13800000</v>
      </c>
      <c r="K80" s="35">
        <v>13800000</v>
      </c>
      <c r="L80" s="33"/>
      <c r="M80" s="326"/>
    </row>
    <row r="81" spans="1:13" s="38" customFormat="1" ht="21.95" customHeight="1">
      <c r="A81" s="33">
        <f t="shared" si="1"/>
        <v>76</v>
      </c>
      <c r="B81" s="36"/>
      <c r="C81" s="94" t="s">
        <v>14967</v>
      </c>
      <c r="D81" s="101" t="s">
        <v>15090</v>
      </c>
      <c r="E81" s="94" t="s">
        <v>15091</v>
      </c>
      <c r="F81" s="94">
        <v>1</v>
      </c>
      <c r="G81" s="323">
        <v>2020</v>
      </c>
      <c r="H81" s="33">
        <v>2020</v>
      </c>
      <c r="I81" s="34">
        <v>22500000</v>
      </c>
      <c r="J81" s="35">
        <v>22500000</v>
      </c>
      <c r="K81" s="35">
        <v>22500000</v>
      </c>
      <c r="L81" s="33"/>
      <c r="M81" s="326"/>
    </row>
    <row r="82" spans="1:13" s="38" customFormat="1" ht="21.95" customHeight="1">
      <c r="A82" s="33">
        <f t="shared" si="1"/>
        <v>77</v>
      </c>
      <c r="B82" s="36" t="s">
        <v>1719</v>
      </c>
      <c r="C82" s="94" t="s">
        <v>15019</v>
      </c>
      <c r="D82" s="101" t="s">
        <v>15092</v>
      </c>
      <c r="E82" s="94" t="s">
        <v>15093</v>
      </c>
      <c r="F82" s="94">
        <v>1</v>
      </c>
      <c r="G82" s="324">
        <v>2020</v>
      </c>
      <c r="H82" s="33">
        <v>2020</v>
      </c>
      <c r="I82" s="34">
        <v>1430000</v>
      </c>
      <c r="J82" s="35">
        <v>1430000</v>
      </c>
      <c r="K82" s="35">
        <v>1430000</v>
      </c>
      <c r="L82" s="33"/>
      <c r="M82" s="326"/>
    </row>
    <row r="83" spans="1:13" s="38" customFormat="1" ht="21.95" customHeight="1">
      <c r="A83" s="33">
        <f t="shared" si="1"/>
        <v>78</v>
      </c>
      <c r="B83" s="36" t="s">
        <v>31415</v>
      </c>
      <c r="C83" s="320" t="s">
        <v>14967</v>
      </c>
      <c r="D83" s="319" t="s">
        <v>15094</v>
      </c>
      <c r="E83" s="320" t="s">
        <v>15095</v>
      </c>
      <c r="F83" s="320">
        <v>1</v>
      </c>
      <c r="G83" s="324" t="s">
        <v>15096</v>
      </c>
      <c r="H83" s="33">
        <v>2019</v>
      </c>
      <c r="I83" s="34">
        <v>6765000</v>
      </c>
      <c r="J83" s="35">
        <v>6692715</v>
      </c>
      <c r="K83" s="35">
        <v>6023444</v>
      </c>
      <c r="L83" s="33"/>
      <c r="M83" s="326"/>
    </row>
    <row r="84" spans="1:13" s="38" customFormat="1" ht="21.95" customHeight="1">
      <c r="A84" s="33">
        <f t="shared" si="1"/>
        <v>79</v>
      </c>
      <c r="B84" s="36" t="s">
        <v>31416</v>
      </c>
      <c r="C84" s="320" t="s">
        <v>14967</v>
      </c>
      <c r="D84" s="319" t="s">
        <v>15097</v>
      </c>
      <c r="E84" s="320" t="s">
        <v>15098</v>
      </c>
      <c r="F84" s="320">
        <v>1</v>
      </c>
      <c r="G84" s="324" t="s">
        <v>15099</v>
      </c>
      <c r="H84" s="33">
        <v>2018</v>
      </c>
      <c r="I84" s="34">
        <v>2000000</v>
      </c>
      <c r="J84" s="35">
        <v>1937032</v>
      </c>
      <c r="K84" s="35">
        <v>1549626</v>
      </c>
      <c r="L84" s="33"/>
      <c r="M84" s="326"/>
    </row>
    <row r="85" spans="1:13" s="38" customFormat="1" ht="21.95" customHeight="1">
      <c r="A85" s="33">
        <f t="shared" si="1"/>
        <v>80</v>
      </c>
      <c r="B85" s="36" t="s">
        <v>31416</v>
      </c>
      <c r="C85" s="320" t="s">
        <v>14967</v>
      </c>
      <c r="D85" s="319" t="s">
        <v>15100</v>
      </c>
      <c r="E85" s="320" t="s">
        <v>15101</v>
      </c>
      <c r="F85" s="320">
        <v>1</v>
      </c>
      <c r="G85" s="324">
        <v>2018.12</v>
      </c>
      <c r="H85" s="33">
        <v>2018</v>
      </c>
      <c r="I85" s="34">
        <v>3000000</v>
      </c>
      <c r="J85" s="35">
        <v>3088620</v>
      </c>
      <c r="K85" s="35">
        <v>2470896</v>
      </c>
      <c r="L85" s="33"/>
      <c r="M85" s="326"/>
    </row>
    <row r="86" spans="1:13" s="38" customFormat="1" ht="21.95" customHeight="1">
      <c r="A86" s="33">
        <f t="shared" si="1"/>
        <v>81</v>
      </c>
      <c r="B86" s="36" t="s">
        <v>31416</v>
      </c>
      <c r="C86" s="320" t="s">
        <v>14967</v>
      </c>
      <c r="D86" s="319" t="s">
        <v>15102</v>
      </c>
      <c r="E86" s="320" t="s">
        <v>15101</v>
      </c>
      <c r="F86" s="320">
        <v>1</v>
      </c>
      <c r="G86" s="324" t="s">
        <v>15103</v>
      </c>
      <c r="H86" s="33">
        <v>2018</v>
      </c>
      <c r="I86" s="34">
        <v>3000000</v>
      </c>
      <c r="J86" s="35">
        <v>3088620</v>
      </c>
      <c r="K86" s="35">
        <v>2470896</v>
      </c>
      <c r="L86" s="33"/>
      <c r="M86" s="326"/>
    </row>
    <row r="87" spans="1:13" s="38" customFormat="1" ht="21.95" customHeight="1">
      <c r="A87" s="33">
        <f t="shared" si="1"/>
        <v>82</v>
      </c>
      <c r="B87" s="36" t="s">
        <v>31416</v>
      </c>
      <c r="C87" s="320" t="s">
        <v>14967</v>
      </c>
      <c r="D87" s="319" t="s">
        <v>15104</v>
      </c>
      <c r="E87" s="320" t="s">
        <v>15101</v>
      </c>
      <c r="F87" s="320">
        <v>1</v>
      </c>
      <c r="G87" s="324" t="s">
        <v>15103</v>
      </c>
      <c r="H87" s="33">
        <v>2018</v>
      </c>
      <c r="I87" s="34">
        <v>3000000</v>
      </c>
      <c r="J87" s="35">
        <v>3088620</v>
      </c>
      <c r="K87" s="35">
        <v>2470896</v>
      </c>
      <c r="L87" s="33"/>
      <c r="M87" s="326"/>
    </row>
    <row r="88" spans="1:13" s="38" customFormat="1" ht="21.95" customHeight="1">
      <c r="A88" s="33">
        <f t="shared" si="1"/>
        <v>83</v>
      </c>
      <c r="B88" s="36" t="s">
        <v>31416</v>
      </c>
      <c r="C88" s="320" t="s">
        <v>14967</v>
      </c>
      <c r="D88" s="319" t="s">
        <v>15105</v>
      </c>
      <c r="E88" s="320" t="s">
        <v>15106</v>
      </c>
      <c r="F88" s="320">
        <v>1</v>
      </c>
      <c r="G88" s="324" t="s">
        <v>15103</v>
      </c>
      <c r="H88" s="33">
        <v>2018</v>
      </c>
      <c r="I88" s="34">
        <v>8000000</v>
      </c>
      <c r="J88" s="35">
        <v>7748128</v>
      </c>
      <c r="K88" s="35">
        <v>6198502</v>
      </c>
      <c r="L88" s="33"/>
      <c r="M88" s="326"/>
    </row>
    <row r="89" spans="1:13" s="38" customFormat="1" ht="21.95" customHeight="1">
      <c r="A89" s="33">
        <f t="shared" si="1"/>
        <v>84</v>
      </c>
      <c r="B89" s="36" t="s">
        <v>31416</v>
      </c>
      <c r="C89" s="320" t="s">
        <v>15013</v>
      </c>
      <c r="D89" s="319" t="s">
        <v>15107</v>
      </c>
      <c r="E89" s="320" t="s">
        <v>15108</v>
      </c>
      <c r="F89" s="320">
        <v>1</v>
      </c>
      <c r="G89" s="324" t="s">
        <v>15103</v>
      </c>
      <c r="H89" s="33">
        <v>2018</v>
      </c>
      <c r="I89" s="34">
        <v>2000000</v>
      </c>
      <c r="J89" s="35">
        <v>2059080</v>
      </c>
      <c r="K89" s="35">
        <v>1647264</v>
      </c>
      <c r="L89" s="33"/>
      <c r="M89" s="326"/>
    </row>
    <row r="90" spans="1:13" ht="21.95" customHeight="1">
      <c r="A90" s="33">
        <f t="shared" si="1"/>
        <v>85</v>
      </c>
      <c r="B90" s="33" t="s">
        <v>31417</v>
      </c>
      <c r="C90" s="320" t="s">
        <v>14967</v>
      </c>
      <c r="D90" s="319" t="s">
        <v>15109</v>
      </c>
      <c r="E90" s="320" t="s">
        <v>15110</v>
      </c>
      <c r="F90" s="320">
        <v>1</v>
      </c>
      <c r="G90" s="324">
        <v>2015.11</v>
      </c>
      <c r="H90" s="33">
        <v>2018</v>
      </c>
      <c r="I90" s="34">
        <v>1500000</v>
      </c>
      <c r="J90" s="35">
        <v>1452774</v>
      </c>
      <c r="K90" s="35">
        <v>1162219</v>
      </c>
      <c r="L90" s="33"/>
      <c r="M90" s="325"/>
    </row>
    <row r="91" spans="1:13" ht="21.95" customHeight="1">
      <c r="A91" s="33">
        <f t="shared" si="1"/>
        <v>86</v>
      </c>
      <c r="B91" s="33" t="s">
        <v>31416</v>
      </c>
      <c r="C91" s="320" t="s">
        <v>15042</v>
      </c>
      <c r="D91" s="319" t="s">
        <v>15111</v>
      </c>
      <c r="E91" s="320" t="s">
        <v>15112</v>
      </c>
      <c r="F91" s="320">
        <v>1</v>
      </c>
      <c r="G91" s="324">
        <v>2018.11</v>
      </c>
      <c r="H91" s="33">
        <v>2018</v>
      </c>
      <c r="I91" s="34">
        <v>1000000</v>
      </c>
      <c r="J91" s="35">
        <v>1029540</v>
      </c>
      <c r="K91" s="35">
        <v>823632</v>
      </c>
      <c r="L91" s="33"/>
      <c r="M91" s="325"/>
    </row>
    <row r="92" spans="1:13" ht="21.95" customHeight="1">
      <c r="A92" s="434" t="s">
        <v>4</v>
      </c>
      <c r="B92" s="435"/>
      <c r="C92" s="435"/>
      <c r="D92" s="435"/>
      <c r="E92" s="435"/>
      <c r="F92" s="435"/>
      <c r="G92" s="435"/>
      <c r="H92" s="459"/>
      <c r="I92" s="39">
        <f>SUM(I6:I91)</f>
        <v>2767716000</v>
      </c>
      <c r="J92" s="39">
        <f>SUM(J6:J91)</f>
        <v>2795609454</v>
      </c>
      <c r="K92" s="39">
        <f>SUM(K6:K91)</f>
        <v>2519034607</v>
      </c>
      <c r="L92" s="67"/>
    </row>
    <row r="93" spans="1:13" ht="20.25" customHeight="1">
      <c r="A93" s="3" t="s">
        <v>186</v>
      </c>
      <c r="B93" s="73" t="s">
        <v>30</v>
      </c>
      <c r="C93" s="73"/>
      <c r="D93" s="73"/>
      <c r="E93" s="48"/>
      <c r="F93" s="73"/>
      <c r="H93" s="73"/>
      <c r="I93" s="1"/>
    </row>
    <row r="94" spans="1:13" ht="20.25" customHeight="1">
      <c r="A94" s="3"/>
      <c r="B94" s="73" t="s">
        <v>31</v>
      </c>
      <c r="C94" s="73"/>
      <c r="D94" s="73"/>
      <c r="E94" s="48"/>
      <c r="F94" s="73"/>
      <c r="H94" s="73"/>
      <c r="I94" s="1"/>
    </row>
    <row r="95" spans="1:13" ht="20.25" customHeight="1">
      <c r="A95" s="3" t="s">
        <v>46</v>
      </c>
      <c r="B95" s="2" t="s">
        <v>31427</v>
      </c>
      <c r="C95" s="80"/>
      <c r="D95" s="80"/>
      <c r="E95" s="414"/>
      <c r="F95" s="80"/>
      <c r="G95" s="80"/>
      <c r="H95" s="1"/>
      <c r="I95" s="1"/>
      <c r="J95" s="1"/>
    </row>
    <row r="96" spans="1:13">
      <c r="A96" s="3"/>
      <c r="B96" s="11"/>
      <c r="C96" s="11"/>
      <c r="D96" s="11"/>
    </row>
    <row r="97" spans="1:4">
      <c r="A97" s="3"/>
      <c r="B97" s="11"/>
      <c r="C97" s="11"/>
      <c r="D97" s="11"/>
    </row>
  </sheetData>
  <mergeCells count="9">
    <mergeCell ref="J4:K4"/>
    <mergeCell ref="L4:L5"/>
    <mergeCell ref="A92:H92"/>
    <mergeCell ref="D4:D5"/>
    <mergeCell ref="C4:C5"/>
    <mergeCell ref="A4:A5"/>
    <mergeCell ref="E4:E5"/>
    <mergeCell ref="F4:F5"/>
    <mergeCell ref="I4:I5"/>
  </mergeCells>
  <phoneticPr fontId="5" type="noConversion"/>
  <dataValidations count="1">
    <dataValidation allowBlank="1" showInputMessage="1" sqref="A93:D94 A96:D97"/>
  </dataValidations>
  <pageMargins left="0.74803149606299213" right="0.74803149606299213" top="0.98425196850393704" bottom="0.98425196850393704" header="0.51181102362204722" footer="0.51181102362204722"/>
  <pageSetup paperSize="9" scale="67" fitToHeight="9" orientation="portrait" horizontalDpi="300" verticalDpi="300" r:id="rId1"/>
  <headerFooter>
    <oddFooter>&amp;N페이지 중 &amp;P페이지</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187"/>
  <sheetViews>
    <sheetView showGridLines="0" zoomScale="95" zoomScaleNormal="95" workbookViewId="0">
      <pane ySplit="5" topLeftCell="A6" activePane="bottomLeft" state="frozen"/>
      <selection pane="bottomLeft" activeCell="J38" sqref="J38"/>
    </sheetView>
  </sheetViews>
  <sheetFormatPr defaultColWidth="8.88671875" defaultRowHeight="16.5"/>
  <cols>
    <col min="1" max="1" width="4.21875" style="11" customWidth="1"/>
    <col min="2" max="2" width="21.5546875" style="11" customWidth="1"/>
    <col min="3" max="3" width="36.44140625" style="11" customWidth="1"/>
    <col min="4" max="4" width="28" style="11" customWidth="1"/>
    <col min="5" max="5" width="11.77734375" style="29" customWidth="1"/>
    <col min="6" max="6" width="12" style="11" customWidth="1"/>
    <col min="7" max="7" width="21.88671875" style="20" customWidth="1"/>
    <col min="8" max="9" width="25" style="20" customWidth="1"/>
    <col min="10" max="10" width="25.44140625" style="70" customWidth="1"/>
    <col min="11" max="11" width="20.33203125" style="11" customWidth="1"/>
    <col min="12" max="16384" width="8.88671875" style="11"/>
  </cols>
  <sheetData>
    <row r="1" spans="1:12" s="7" customFormat="1" ht="15" customHeight="1">
      <c r="A1" s="5"/>
      <c r="B1" s="5"/>
      <c r="C1" s="5"/>
      <c r="D1" s="5"/>
      <c r="E1" s="21"/>
      <c r="F1" s="5"/>
      <c r="G1" s="6"/>
      <c r="H1" s="6"/>
      <c r="I1" s="6"/>
    </row>
    <row r="2" spans="1:12" s="7" customFormat="1" ht="21" customHeight="1">
      <c r="A2" s="8" t="s">
        <v>19</v>
      </c>
      <c r="B2" s="8"/>
      <c r="C2" s="8"/>
      <c r="D2" s="8"/>
      <c r="E2" s="43"/>
      <c r="F2" s="5"/>
      <c r="G2" s="6"/>
      <c r="H2" s="6"/>
      <c r="I2" s="6"/>
      <c r="L2" s="91"/>
    </row>
    <row r="3" spans="1:12" s="7" customFormat="1" ht="15" customHeight="1">
      <c r="A3" s="9"/>
      <c r="B3" s="9"/>
      <c r="C3" s="9"/>
      <c r="D3" s="9"/>
      <c r="E3" s="26"/>
      <c r="F3" s="5"/>
      <c r="G3" s="6"/>
      <c r="H3" s="6"/>
      <c r="I3" s="6"/>
      <c r="J3" s="10" t="s">
        <v>20</v>
      </c>
      <c r="L3" s="89"/>
    </row>
    <row r="4" spans="1:12" ht="18" customHeight="1">
      <c r="A4" s="471" t="s">
        <v>12</v>
      </c>
      <c r="B4" s="471" t="s">
        <v>31428</v>
      </c>
      <c r="C4" s="471" t="s">
        <v>31429</v>
      </c>
      <c r="D4" s="471" t="s">
        <v>187</v>
      </c>
      <c r="E4" s="86" t="s">
        <v>41</v>
      </c>
      <c r="F4" s="84" t="s">
        <v>41</v>
      </c>
      <c r="G4" s="468" t="s">
        <v>1</v>
      </c>
      <c r="H4" s="470" t="s">
        <v>15</v>
      </c>
      <c r="I4" s="470"/>
      <c r="J4" s="436" t="s">
        <v>2</v>
      </c>
      <c r="L4" s="90"/>
    </row>
    <row r="5" spans="1:12" ht="18" customHeight="1">
      <c r="A5" s="472"/>
      <c r="B5" s="472"/>
      <c r="C5" s="472"/>
      <c r="D5" s="472"/>
      <c r="E5" s="87" t="s">
        <v>42</v>
      </c>
      <c r="F5" s="85" t="s">
        <v>43</v>
      </c>
      <c r="G5" s="469"/>
      <c r="H5" s="12" t="s">
        <v>16</v>
      </c>
      <c r="I5" s="12" t="s">
        <v>13</v>
      </c>
      <c r="J5" s="437"/>
      <c r="L5" s="90"/>
    </row>
    <row r="6" spans="1:12" ht="21.95" customHeight="1">
      <c r="A6" s="13">
        <v>1</v>
      </c>
      <c r="B6" s="13" t="s">
        <v>31436</v>
      </c>
      <c r="C6" s="14" t="s">
        <v>31430</v>
      </c>
      <c r="D6" s="13" t="s">
        <v>31470</v>
      </c>
      <c r="E6" s="328" t="s">
        <v>31457</v>
      </c>
      <c r="F6" s="33">
        <v>2013</v>
      </c>
      <c r="G6" s="15">
        <v>44600000</v>
      </c>
      <c r="H6" s="16">
        <v>46394227</v>
      </c>
      <c r="I6" s="16">
        <v>13918268</v>
      </c>
      <c r="J6" s="330" t="s">
        <v>31480</v>
      </c>
      <c r="K6" s="90" t="s">
        <v>31477</v>
      </c>
      <c r="L6" s="90" t="s">
        <v>31483</v>
      </c>
    </row>
    <row r="7" spans="1:12" ht="21.95" customHeight="1">
      <c r="A7" s="13">
        <f>A6+1</f>
        <v>2</v>
      </c>
      <c r="B7" s="13" t="s">
        <v>31437</v>
      </c>
      <c r="C7" s="14" t="s">
        <v>31430</v>
      </c>
      <c r="D7" s="13" t="s">
        <v>31470</v>
      </c>
      <c r="E7" s="328" t="s">
        <v>31457</v>
      </c>
      <c r="F7" s="33">
        <v>2013</v>
      </c>
      <c r="G7" s="15">
        <v>44600000</v>
      </c>
      <c r="H7" s="16">
        <v>46394227</v>
      </c>
      <c r="I7" s="16">
        <v>13918268</v>
      </c>
      <c r="J7" s="330" t="s">
        <v>31480</v>
      </c>
      <c r="K7" s="90" t="s">
        <v>31477</v>
      </c>
      <c r="L7" s="90" t="s">
        <v>31484</v>
      </c>
    </row>
    <row r="8" spans="1:12" ht="21.95" customHeight="1">
      <c r="A8" s="13">
        <f t="shared" ref="A8:A35" si="0">A7+1</f>
        <v>3</v>
      </c>
      <c r="B8" s="13" t="s">
        <v>31438</v>
      </c>
      <c r="C8" s="14" t="s">
        <v>31430</v>
      </c>
      <c r="D8" s="13" t="s">
        <v>31471</v>
      </c>
      <c r="E8" s="328" t="s">
        <v>31458</v>
      </c>
      <c r="F8" s="33">
        <v>2015</v>
      </c>
      <c r="G8" s="15">
        <v>49750000</v>
      </c>
      <c r="H8" s="16">
        <v>51456425</v>
      </c>
      <c r="I8" s="16">
        <v>25728213</v>
      </c>
      <c r="J8" s="330" t="s">
        <v>31480</v>
      </c>
      <c r="K8" s="90" t="s">
        <v>31477</v>
      </c>
      <c r="L8" s="90" t="s">
        <v>31485</v>
      </c>
    </row>
    <row r="9" spans="1:12" ht="21.95" customHeight="1">
      <c r="A9" s="13">
        <f t="shared" si="0"/>
        <v>4</v>
      </c>
      <c r="B9" s="13" t="s">
        <v>31439</v>
      </c>
      <c r="C9" s="14" t="s">
        <v>31430</v>
      </c>
      <c r="D9" s="13" t="s">
        <v>31471</v>
      </c>
      <c r="E9" s="328" t="s">
        <v>31458</v>
      </c>
      <c r="F9" s="33">
        <v>2015</v>
      </c>
      <c r="G9" s="15">
        <v>49750000</v>
      </c>
      <c r="H9" s="16">
        <v>51456425</v>
      </c>
      <c r="I9" s="16">
        <v>25728213</v>
      </c>
      <c r="J9" s="330" t="s">
        <v>31480</v>
      </c>
      <c r="K9" s="90" t="s">
        <v>31477</v>
      </c>
      <c r="L9" s="90" t="s">
        <v>31486</v>
      </c>
    </row>
    <row r="10" spans="1:12" ht="21.95" customHeight="1">
      <c r="A10" s="13">
        <f t="shared" si="0"/>
        <v>5</v>
      </c>
      <c r="B10" s="13" t="s">
        <v>31440</v>
      </c>
      <c r="C10" s="14" t="s">
        <v>31430</v>
      </c>
      <c r="D10" s="13" t="s">
        <v>31471</v>
      </c>
      <c r="E10" s="328" t="s">
        <v>31459</v>
      </c>
      <c r="F10" s="33">
        <v>2014</v>
      </c>
      <c r="G10" s="15">
        <v>59450000</v>
      </c>
      <c r="H10" s="16">
        <v>61544525</v>
      </c>
      <c r="I10" s="16">
        <v>24617810</v>
      </c>
      <c r="J10" s="330" t="s">
        <v>31480</v>
      </c>
      <c r="K10" s="90" t="s">
        <v>31477</v>
      </c>
      <c r="L10" s="90" t="s">
        <v>31487</v>
      </c>
    </row>
    <row r="11" spans="1:12" ht="21.95" customHeight="1">
      <c r="A11" s="13">
        <f t="shared" si="0"/>
        <v>6</v>
      </c>
      <c r="B11" s="13" t="s">
        <v>31441</v>
      </c>
      <c r="C11" s="14" t="s">
        <v>31430</v>
      </c>
      <c r="D11" s="13" t="s">
        <v>31471</v>
      </c>
      <c r="E11" s="328" t="s">
        <v>31459</v>
      </c>
      <c r="F11" s="33">
        <v>2014</v>
      </c>
      <c r="G11" s="15">
        <v>59450000</v>
      </c>
      <c r="H11" s="16">
        <v>61544525</v>
      </c>
      <c r="I11" s="16">
        <v>24617810</v>
      </c>
      <c r="J11" s="330" t="s">
        <v>31480</v>
      </c>
      <c r="K11" s="90" t="s">
        <v>31477</v>
      </c>
      <c r="L11" s="90" t="s">
        <v>31488</v>
      </c>
    </row>
    <row r="12" spans="1:12" ht="21.95" customHeight="1">
      <c r="A12" s="13">
        <f t="shared" si="0"/>
        <v>7</v>
      </c>
      <c r="B12" s="13" t="s">
        <v>31442</v>
      </c>
      <c r="C12" s="14" t="s">
        <v>31431</v>
      </c>
      <c r="D12" s="13" t="s">
        <v>31472</v>
      </c>
      <c r="E12" s="328" t="s">
        <v>31457</v>
      </c>
      <c r="F12" s="33">
        <v>2013</v>
      </c>
      <c r="G12" s="15">
        <v>14850000</v>
      </c>
      <c r="H12" s="16">
        <v>15447405</v>
      </c>
      <c r="I12" s="16">
        <v>4634222</v>
      </c>
      <c r="J12" s="13"/>
      <c r="K12" s="90" t="s">
        <v>31478</v>
      </c>
      <c r="L12" s="90" t="s">
        <v>31489</v>
      </c>
    </row>
    <row r="13" spans="1:12" ht="21.95" customHeight="1">
      <c r="A13" s="13">
        <f t="shared" si="0"/>
        <v>8</v>
      </c>
      <c r="B13" s="13" t="s">
        <v>31443</v>
      </c>
      <c r="C13" s="14" t="s">
        <v>31431</v>
      </c>
      <c r="D13" s="13" t="s">
        <v>31473</v>
      </c>
      <c r="E13" s="328" t="s">
        <v>31460</v>
      </c>
      <c r="F13" s="33">
        <v>2014</v>
      </c>
      <c r="G13" s="15">
        <v>14300000</v>
      </c>
      <c r="H13" s="16">
        <v>14803813</v>
      </c>
      <c r="I13" s="16">
        <v>5921525</v>
      </c>
      <c r="J13" s="13"/>
      <c r="K13" s="90" t="s">
        <v>31478</v>
      </c>
      <c r="L13" s="90" t="s">
        <v>31490</v>
      </c>
    </row>
    <row r="14" spans="1:12" ht="21.95" customHeight="1">
      <c r="A14" s="13">
        <f t="shared" si="0"/>
        <v>9</v>
      </c>
      <c r="B14" s="13" t="s">
        <v>31443</v>
      </c>
      <c r="C14" s="14" t="s">
        <v>31431</v>
      </c>
      <c r="D14" s="13" t="s">
        <v>31473</v>
      </c>
      <c r="E14" s="328" t="s">
        <v>31457</v>
      </c>
      <c r="F14" s="33">
        <v>2013</v>
      </c>
      <c r="G14" s="15">
        <v>14300000</v>
      </c>
      <c r="H14" s="16">
        <v>14875279</v>
      </c>
      <c r="I14" s="16">
        <v>4462584</v>
      </c>
      <c r="J14" s="13"/>
      <c r="K14" s="90"/>
      <c r="L14" s="90" t="s">
        <v>31491</v>
      </c>
    </row>
    <row r="15" spans="1:12" ht="21.95" customHeight="1">
      <c r="A15" s="13">
        <f t="shared" si="0"/>
        <v>10</v>
      </c>
      <c r="B15" s="13" t="s">
        <v>31444</v>
      </c>
      <c r="C15" s="14" t="s">
        <v>31431</v>
      </c>
      <c r="D15" s="13" t="s">
        <v>31474</v>
      </c>
      <c r="E15" s="328" t="s">
        <v>31457</v>
      </c>
      <c r="F15" s="33">
        <v>2013</v>
      </c>
      <c r="G15" s="15">
        <v>14850000</v>
      </c>
      <c r="H15" s="16">
        <v>15447405</v>
      </c>
      <c r="I15" s="16">
        <v>4634222</v>
      </c>
      <c r="J15" s="13"/>
      <c r="K15" s="90"/>
      <c r="L15" s="90" t="s">
        <v>31492</v>
      </c>
    </row>
    <row r="16" spans="1:12" ht="21.95" customHeight="1">
      <c r="A16" s="13">
        <f t="shared" si="0"/>
        <v>11</v>
      </c>
      <c r="B16" s="13" t="s">
        <v>31445</v>
      </c>
      <c r="C16" s="14" t="s">
        <v>31431</v>
      </c>
      <c r="D16" s="13" t="s">
        <v>31473</v>
      </c>
      <c r="E16" s="328" t="s">
        <v>31459</v>
      </c>
      <c r="F16" s="33">
        <v>2014</v>
      </c>
      <c r="G16" s="15">
        <v>16720000</v>
      </c>
      <c r="H16" s="16">
        <v>17309074</v>
      </c>
      <c r="I16" s="16">
        <v>6923630</v>
      </c>
      <c r="J16" s="13"/>
      <c r="K16" s="90"/>
      <c r="L16" s="90" t="s">
        <v>31493</v>
      </c>
    </row>
    <row r="17" spans="1:12" ht="21.95" customHeight="1">
      <c r="A17" s="13">
        <f t="shared" si="0"/>
        <v>12</v>
      </c>
      <c r="B17" s="13" t="s">
        <v>31446</v>
      </c>
      <c r="C17" s="14" t="s">
        <v>31431</v>
      </c>
      <c r="D17" s="13" t="s">
        <v>31474</v>
      </c>
      <c r="E17" s="328" t="s">
        <v>31457</v>
      </c>
      <c r="F17" s="33">
        <v>2013</v>
      </c>
      <c r="G17" s="15">
        <v>14850000</v>
      </c>
      <c r="H17" s="16">
        <v>15447405</v>
      </c>
      <c r="I17" s="16">
        <v>4634222</v>
      </c>
      <c r="J17" s="13"/>
      <c r="K17" s="90"/>
      <c r="L17" s="90" t="s">
        <v>31494</v>
      </c>
    </row>
    <row r="18" spans="1:12" ht="21.95" customHeight="1">
      <c r="A18" s="13">
        <f t="shared" si="0"/>
        <v>13</v>
      </c>
      <c r="B18" s="13" t="s">
        <v>31445</v>
      </c>
      <c r="C18" s="14" t="s">
        <v>31431</v>
      </c>
      <c r="D18" s="13" t="s">
        <v>31475</v>
      </c>
      <c r="E18" s="328" t="s">
        <v>31461</v>
      </c>
      <c r="F18" s="33">
        <v>2015</v>
      </c>
      <c r="G18" s="15">
        <v>15180000</v>
      </c>
      <c r="H18" s="16">
        <v>15700674</v>
      </c>
      <c r="I18" s="16">
        <v>7850337</v>
      </c>
      <c r="J18" s="13"/>
      <c r="K18" s="90"/>
      <c r="L18" s="90"/>
    </row>
    <row r="19" spans="1:12" ht="21.95" customHeight="1">
      <c r="A19" s="13">
        <f t="shared" si="0"/>
        <v>14</v>
      </c>
      <c r="B19" s="13" t="s">
        <v>31447</v>
      </c>
      <c r="C19" s="14" t="s">
        <v>31431</v>
      </c>
      <c r="D19" s="13" t="s">
        <v>31474</v>
      </c>
      <c r="E19" s="328" t="s">
        <v>31457</v>
      </c>
      <c r="F19" s="33">
        <v>2013</v>
      </c>
      <c r="G19" s="15">
        <v>15000000</v>
      </c>
      <c r="H19" s="16">
        <v>15603440</v>
      </c>
      <c r="I19" s="16">
        <v>4681032</v>
      </c>
      <c r="J19" s="13"/>
      <c r="K19" s="90"/>
      <c r="L19" s="90" t="s">
        <v>31495</v>
      </c>
    </row>
    <row r="20" spans="1:12" ht="21.95" customHeight="1">
      <c r="A20" s="13">
        <f t="shared" si="0"/>
        <v>15</v>
      </c>
      <c r="B20" s="13" t="s">
        <v>31448</v>
      </c>
      <c r="C20" s="14" t="s">
        <v>31432</v>
      </c>
      <c r="D20" s="13" t="s">
        <v>31476</v>
      </c>
      <c r="E20" s="328" t="s">
        <v>31462</v>
      </c>
      <c r="F20" s="33">
        <v>2014</v>
      </c>
      <c r="G20" s="15">
        <v>20790000</v>
      </c>
      <c r="H20" s="16">
        <v>21522467</v>
      </c>
      <c r="I20" s="16">
        <v>8608987</v>
      </c>
      <c r="J20" s="330" t="s">
        <v>31480</v>
      </c>
      <c r="K20" s="90"/>
      <c r="L20" s="90" t="s">
        <v>31496</v>
      </c>
    </row>
    <row r="21" spans="1:12" ht="21.95" customHeight="1">
      <c r="A21" s="13">
        <f t="shared" si="0"/>
        <v>16</v>
      </c>
      <c r="B21" s="13" t="s">
        <v>31449</v>
      </c>
      <c r="C21" s="14" t="s">
        <v>31431</v>
      </c>
      <c r="D21" s="13" t="s">
        <v>31473</v>
      </c>
      <c r="E21" s="328" t="s">
        <v>31462</v>
      </c>
      <c r="F21" s="33">
        <v>2014</v>
      </c>
      <c r="G21" s="15">
        <v>15950000</v>
      </c>
      <c r="H21" s="16">
        <v>16511946</v>
      </c>
      <c r="I21" s="16">
        <v>6604778</v>
      </c>
      <c r="J21" s="13"/>
      <c r="K21" s="90"/>
      <c r="L21" s="90" t="s">
        <v>31497</v>
      </c>
    </row>
    <row r="22" spans="1:12" ht="21.95" customHeight="1">
      <c r="A22" s="13">
        <f t="shared" si="0"/>
        <v>17</v>
      </c>
      <c r="B22" s="13" t="s">
        <v>31442</v>
      </c>
      <c r="C22" s="14" t="s">
        <v>31431</v>
      </c>
      <c r="D22" s="13" t="s">
        <v>31473</v>
      </c>
      <c r="E22" s="328" t="s">
        <v>31463</v>
      </c>
      <c r="F22" s="33">
        <v>2014</v>
      </c>
      <c r="G22" s="15">
        <v>16445000</v>
      </c>
      <c r="H22" s="16">
        <v>17024385</v>
      </c>
      <c r="I22" s="16">
        <v>6809754</v>
      </c>
      <c r="J22" s="13"/>
      <c r="K22" s="90"/>
      <c r="L22" s="90" t="s">
        <v>31498</v>
      </c>
    </row>
    <row r="23" spans="1:12" ht="21.95" customHeight="1">
      <c r="A23" s="13">
        <f t="shared" si="0"/>
        <v>18</v>
      </c>
      <c r="B23" s="13" t="s">
        <v>31443</v>
      </c>
      <c r="C23" s="14" t="s">
        <v>31431</v>
      </c>
      <c r="D23" s="13" t="s">
        <v>31472</v>
      </c>
      <c r="E23" s="328" t="s">
        <v>31463</v>
      </c>
      <c r="F23" s="33">
        <v>2014</v>
      </c>
      <c r="G23" s="15">
        <v>17545000</v>
      </c>
      <c r="H23" s="16">
        <v>18163140</v>
      </c>
      <c r="I23" s="16">
        <v>7265256</v>
      </c>
      <c r="J23" s="13"/>
      <c r="K23" s="90"/>
      <c r="L23" s="90" t="s">
        <v>31499</v>
      </c>
    </row>
    <row r="24" spans="1:12" ht="21.95" customHeight="1">
      <c r="A24" s="13">
        <f t="shared" si="0"/>
        <v>19</v>
      </c>
      <c r="B24" s="13" t="s">
        <v>31445</v>
      </c>
      <c r="C24" s="14" t="s">
        <v>31431</v>
      </c>
      <c r="D24" s="13" t="s">
        <v>31473</v>
      </c>
      <c r="E24" s="328" t="s">
        <v>31464</v>
      </c>
      <c r="F24" s="33">
        <v>2015</v>
      </c>
      <c r="G24" s="15">
        <v>14013350</v>
      </c>
      <c r="H24" s="16">
        <v>14494008</v>
      </c>
      <c r="I24" s="16">
        <v>7247004</v>
      </c>
      <c r="J24" s="13"/>
      <c r="K24" s="90"/>
      <c r="L24" s="90"/>
    </row>
    <row r="25" spans="1:12" ht="21.95" customHeight="1">
      <c r="A25" s="13">
        <f t="shared" si="0"/>
        <v>20</v>
      </c>
      <c r="B25" s="13" t="s">
        <v>31445</v>
      </c>
      <c r="C25" s="14" t="s">
        <v>31431</v>
      </c>
      <c r="D25" s="13" t="s">
        <v>31473</v>
      </c>
      <c r="E25" s="328" t="s">
        <v>31464</v>
      </c>
      <c r="F25" s="33">
        <v>2015</v>
      </c>
      <c r="G25" s="15">
        <v>14013350</v>
      </c>
      <c r="H25" s="16">
        <v>14494008</v>
      </c>
      <c r="I25" s="16">
        <v>7247004</v>
      </c>
      <c r="J25" s="13"/>
      <c r="K25" s="90"/>
      <c r="L25" s="90"/>
    </row>
    <row r="26" spans="1:12" ht="21.95" customHeight="1">
      <c r="A26" s="13">
        <f t="shared" si="0"/>
        <v>21</v>
      </c>
      <c r="B26" s="13" t="s">
        <v>31445</v>
      </c>
      <c r="C26" s="14" t="s">
        <v>31431</v>
      </c>
      <c r="D26" s="13" t="s">
        <v>31472</v>
      </c>
      <c r="E26" s="328" t="s">
        <v>31465</v>
      </c>
      <c r="F26" s="33">
        <v>2013</v>
      </c>
      <c r="G26" s="15">
        <v>17160000</v>
      </c>
      <c r="H26" s="16">
        <v>17850335</v>
      </c>
      <c r="I26" s="16">
        <v>5355101</v>
      </c>
      <c r="J26" s="13"/>
      <c r="K26" s="90" t="s">
        <v>31479</v>
      </c>
      <c r="L26" s="90" t="s">
        <v>31500</v>
      </c>
    </row>
    <row r="27" spans="1:12" ht="21.95" customHeight="1">
      <c r="A27" s="13">
        <f t="shared" si="0"/>
        <v>22</v>
      </c>
      <c r="B27" s="13" t="s">
        <v>31450</v>
      </c>
      <c r="C27" s="14" t="s">
        <v>31433</v>
      </c>
      <c r="D27" s="13" t="s">
        <v>31434</v>
      </c>
      <c r="E27" s="328" t="s">
        <v>31466</v>
      </c>
      <c r="F27" s="33">
        <v>2018</v>
      </c>
      <c r="G27" s="15">
        <v>9000000</v>
      </c>
      <c r="H27" s="16">
        <v>9055156</v>
      </c>
      <c r="I27" s="16">
        <v>7244125</v>
      </c>
      <c r="J27" s="13"/>
      <c r="K27" s="90"/>
      <c r="L27" s="90" t="s">
        <v>31489</v>
      </c>
    </row>
    <row r="28" spans="1:12" ht="21.95" customHeight="1">
      <c r="A28" s="13">
        <f t="shared" si="0"/>
        <v>23</v>
      </c>
      <c r="B28" s="13" t="s">
        <v>31451</v>
      </c>
      <c r="C28" s="14" t="s">
        <v>31433</v>
      </c>
      <c r="D28" s="13" t="s">
        <v>31434</v>
      </c>
      <c r="E28" s="328" t="s">
        <v>31466</v>
      </c>
      <c r="F28" s="33">
        <v>2018</v>
      </c>
      <c r="G28" s="15">
        <v>9000000</v>
      </c>
      <c r="H28" s="16">
        <v>9055156</v>
      </c>
      <c r="I28" s="16">
        <v>7244125</v>
      </c>
      <c r="J28" s="13"/>
      <c r="K28" s="90"/>
      <c r="L28" s="90" t="s">
        <v>31491</v>
      </c>
    </row>
    <row r="29" spans="1:12" ht="21.95" customHeight="1">
      <c r="A29" s="13">
        <f t="shared" si="0"/>
        <v>24</v>
      </c>
      <c r="B29" s="13" t="s">
        <v>31452</v>
      </c>
      <c r="C29" s="14" t="s">
        <v>31433</v>
      </c>
      <c r="D29" s="13" t="s">
        <v>31434</v>
      </c>
      <c r="E29" s="328" t="s">
        <v>31466</v>
      </c>
      <c r="F29" s="33">
        <v>2018</v>
      </c>
      <c r="G29" s="15">
        <v>9000000</v>
      </c>
      <c r="H29" s="16">
        <v>9055156</v>
      </c>
      <c r="I29" s="16">
        <v>7244125</v>
      </c>
      <c r="J29" s="13"/>
      <c r="K29" s="90"/>
      <c r="L29" s="90" t="s">
        <v>31492</v>
      </c>
    </row>
    <row r="30" spans="1:12" ht="21.95" customHeight="1">
      <c r="A30" s="13">
        <f t="shared" si="0"/>
        <v>25</v>
      </c>
      <c r="B30" s="13" t="s">
        <v>31453</v>
      </c>
      <c r="C30" s="14" t="s">
        <v>31433</v>
      </c>
      <c r="D30" s="13" t="s">
        <v>31434</v>
      </c>
      <c r="E30" s="328" t="s">
        <v>31466</v>
      </c>
      <c r="F30" s="33">
        <v>2018</v>
      </c>
      <c r="G30" s="15">
        <v>9000000</v>
      </c>
      <c r="H30" s="16">
        <v>9055156</v>
      </c>
      <c r="I30" s="16">
        <v>7244125</v>
      </c>
      <c r="J30" s="13"/>
      <c r="K30" s="90"/>
      <c r="L30" s="90" t="s">
        <v>31494</v>
      </c>
    </row>
    <row r="31" spans="1:12" ht="21.95" customHeight="1">
      <c r="A31" s="13">
        <f t="shared" si="0"/>
        <v>26</v>
      </c>
      <c r="B31" s="13" t="s">
        <v>31454</v>
      </c>
      <c r="C31" s="14" t="s">
        <v>31433</v>
      </c>
      <c r="D31" s="13" t="s">
        <v>31434</v>
      </c>
      <c r="E31" s="328" t="s">
        <v>31466</v>
      </c>
      <c r="F31" s="33">
        <v>2018</v>
      </c>
      <c r="G31" s="15">
        <v>9000000</v>
      </c>
      <c r="H31" s="16">
        <v>9055156</v>
      </c>
      <c r="I31" s="16">
        <v>7244125</v>
      </c>
      <c r="J31" s="13"/>
      <c r="K31" s="90"/>
      <c r="L31" s="90" t="s">
        <v>31501</v>
      </c>
    </row>
    <row r="32" spans="1:12" ht="21.95" customHeight="1">
      <c r="A32" s="13">
        <f t="shared" si="0"/>
        <v>27</v>
      </c>
      <c r="B32" s="13" t="s">
        <v>31455</v>
      </c>
      <c r="C32" s="14" t="s">
        <v>31433</v>
      </c>
      <c r="D32" s="13" t="s">
        <v>31434</v>
      </c>
      <c r="E32" s="328" t="s">
        <v>31466</v>
      </c>
      <c r="F32" s="33">
        <v>2018</v>
      </c>
      <c r="G32" s="15">
        <v>9000000</v>
      </c>
      <c r="H32" s="16">
        <v>9055156</v>
      </c>
      <c r="I32" s="16">
        <v>7244125</v>
      </c>
      <c r="J32" s="13"/>
      <c r="K32" s="90"/>
      <c r="L32" s="90" t="s">
        <v>31495</v>
      </c>
    </row>
    <row r="33" spans="1:12" s="18" customFormat="1" ht="21.95" customHeight="1">
      <c r="A33" s="17">
        <f t="shared" si="0"/>
        <v>28</v>
      </c>
      <c r="B33" s="13" t="s">
        <v>31456</v>
      </c>
      <c r="C33" s="14" t="s">
        <v>31433</v>
      </c>
      <c r="D33" s="13" t="s">
        <v>31434</v>
      </c>
      <c r="E33" s="328" t="s">
        <v>31467</v>
      </c>
      <c r="F33" s="33">
        <v>2013</v>
      </c>
      <c r="G33" s="15">
        <v>11967750</v>
      </c>
      <c r="H33" s="16">
        <v>12449204</v>
      </c>
      <c r="I33" s="16">
        <v>3734761</v>
      </c>
      <c r="J33" s="331" t="s">
        <v>123</v>
      </c>
      <c r="K33" s="329"/>
      <c r="L33" s="90"/>
    </row>
    <row r="34" spans="1:12" ht="21.95" customHeight="1">
      <c r="A34" s="13">
        <f t="shared" si="0"/>
        <v>29</v>
      </c>
      <c r="B34" s="13" t="s">
        <v>31450</v>
      </c>
      <c r="C34" s="14" t="s">
        <v>31433</v>
      </c>
      <c r="D34" s="13" t="s">
        <v>31434</v>
      </c>
      <c r="E34" s="328" t="s">
        <v>31468</v>
      </c>
      <c r="F34" s="33">
        <v>2018</v>
      </c>
      <c r="G34" s="15">
        <v>12355000</v>
      </c>
      <c r="H34" s="16">
        <v>12430716</v>
      </c>
      <c r="I34" s="16">
        <v>9944573</v>
      </c>
      <c r="J34" s="330" t="s">
        <v>31481</v>
      </c>
      <c r="K34" s="90"/>
      <c r="L34" s="90"/>
    </row>
    <row r="35" spans="1:12" ht="21.95" customHeight="1">
      <c r="A35" s="13">
        <f t="shared" si="0"/>
        <v>30</v>
      </c>
      <c r="B35" s="13" t="s">
        <v>31456</v>
      </c>
      <c r="C35" s="14" t="s">
        <v>31433</v>
      </c>
      <c r="D35" s="13" t="s">
        <v>31435</v>
      </c>
      <c r="E35" s="328" t="s">
        <v>31469</v>
      </c>
      <c r="F35" s="33">
        <v>2019</v>
      </c>
      <c r="G35" s="15">
        <v>14410000</v>
      </c>
      <c r="H35" s="16">
        <v>14463137</v>
      </c>
      <c r="I35" s="16">
        <v>13016823</v>
      </c>
      <c r="J35" s="13"/>
      <c r="K35" s="90"/>
      <c r="L35" s="90"/>
    </row>
    <row r="36" spans="1:12" ht="21.95" customHeight="1">
      <c r="A36" s="465" t="s">
        <v>4</v>
      </c>
      <c r="B36" s="466"/>
      <c r="C36" s="466"/>
      <c r="D36" s="466"/>
      <c r="E36" s="466"/>
      <c r="F36" s="467"/>
      <c r="G36" s="19">
        <f>SUM(G6:G35)</f>
        <v>636299450</v>
      </c>
      <c r="H36" s="19">
        <f>SUM(H6:H35)</f>
        <v>657159131</v>
      </c>
      <c r="I36" s="19">
        <f>SUM(I6:I35)</f>
        <v>291569147</v>
      </c>
      <c r="J36" s="69"/>
    </row>
    <row r="37" spans="1:12" ht="19.5" customHeight="1">
      <c r="A37" s="3" t="s">
        <v>28</v>
      </c>
      <c r="B37" s="73" t="s">
        <v>32</v>
      </c>
      <c r="C37" s="73"/>
      <c r="D37" s="73"/>
      <c r="E37" s="88"/>
      <c r="F37" s="73"/>
      <c r="G37"/>
    </row>
    <row r="38" spans="1:12">
      <c r="A38" s="3"/>
      <c r="E38" s="11"/>
    </row>
    <row r="39" spans="1:12">
      <c r="A39" s="3"/>
      <c r="E39" s="11"/>
    </row>
    <row r="40" spans="1:12">
      <c r="A40" s="3"/>
      <c r="E40" s="11"/>
    </row>
    <row r="41" spans="1:12" ht="21.95" customHeight="1">
      <c r="E41" s="11"/>
    </row>
    <row r="42" spans="1:12">
      <c r="E42" s="11"/>
    </row>
    <row r="43" spans="1:12">
      <c r="E43" s="11"/>
    </row>
    <row r="44" spans="1:12">
      <c r="E44" s="11"/>
    </row>
    <row r="45" spans="1:12">
      <c r="E45" s="11"/>
    </row>
    <row r="46" spans="1:12">
      <c r="E46" s="11"/>
    </row>
    <row r="47" spans="1:12">
      <c r="E47" s="11"/>
    </row>
    <row r="48" spans="1:12">
      <c r="E48" s="11"/>
    </row>
    <row r="49" spans="5:5">
      <c r="E49" s="11"/>
    </row>
    <row r="50" spans="5:5">
      <c r="E50" s="11"/>
    </row>
    <row r="51" spans="5:5">
      <c r="E51" s="11"/>
    </row>
    <row r="52" spans="5:5">
      <c r="E52" s="11"/>
    </row>
    <row r="53" spans="5:5">
      <c r="E53" s="11"/>
    </row>
    <row r="54" spans="5:5">
      <c r="E54" s="11"/>
    </row>
    <row r="55" spans="5:5">
      <c r="E55" s="11"/>
    </row>
    <row r="56" spans="5:5">
      <c r="E56" s="11"/>
    </row>
    <row r="57" spans="5:5">
      <c r="E57" s="11"/>
    </row>
    <row r="58" spans="5:5">
      <c r="E58" s="11"/>
    </row>
    <row r="59" spans="5:5">
      <c r="E59" s="11"/>
    </row>
    <row r="60" spans="5:5">
      <c r="E60" s="11"/>
    </row>
    <row r="61" spans="5:5">
      <c r="E61" s="11"/>
    </row>
    <row r="62" spans="5:5">
      <c r="E62" s="11"/>
    </row>
    <row r="63" spans="5:5">
      <c r="E63" s="11"/>
    </row>
    <row r="64" spans="5:5">
      <c r="E64" s="11"/>
    </row>
    <row r="65" spans="5:5">
      <c r="E65" s="11"/>
    </row>
    <row r="66" spans="5:5">
      <c r="E66" s="11"/>
    </row>
    <row r="67" spans="5:5">
      <c r="E67" s="11"/>
    </row>
    <row r="68" spans="5:5">
      <c r="E68" s="11"/>
    </row>
    <row r="69" spans="5:5">
      <c r="E69" s="11"/>
    </row>
    <row r="70" spans="5:5">
      <c r="E70" s="11"/>
    </row>
    <row r="71" spans="5:5">
      <c r="E71" s="11"/>
    </row>
    <row r="72" spans="5:5">
      <c r="E72" s="11"/>
    </row>
    <row r="73" spans="5:5">
      <c r="E73" s="11"/>
    </row>
    <row r="74" spans="5:5">
      <c r="E74" s="11"/>
    </row>
    <row r="75" spans="5:5">
      <c r="E75" s="11"/>
    </row>
    <row r="76" spans="5:5">
      <c r="E76" s="11"/>
    </row>
    <row r="77" spans="5:5">
      <c r="E77" s="11"/>
    </row>
    <row r="78" spans="5:5">
      <c r="E78" s="11"/>
    </row>
    <row r="79" spans="5:5">
      <c r="E79" s="11"/>
    </row>
    <row r="80" spans="5:5">
      <c r="E80" s="11"/>
    </row>
    <row r="81" spans="5:5">
      <c r="E81" s="11"/>
    </row>
    <row r="82" spans="5:5">
      <c r="E82" s="11"/>
    </row>
    <row r="83" spans="5:5">
      <c r="E83" s="11"/>
    </row>
    <row r="84" spans="5:5">
      <c r="E84" s="11"/>
    </row>
    <row r="85" spans="5:5">
      <c r="E85" s="11"/>
    </row>
    <row r="86" spans="5:5">
      <c r="E86" s="11"/>
    </row>
    <row r="87" spans="5:5">
      <c r="E87" s="11"/>
    </row>
    <row r="88" spans="5:5">
      <c r="E88" s="11"/>
    </row>
    <row r="89" spans="5:5">
      <c r="E89" s="11"/>
    </row>
    <row r="90" spans="5:5">
      <c r="E90" s="11"/>
    </row>
    <row r="91" spans="5:5">
      <c r="E91" s="11"/>
    </row>
    <row r="92" spans="5:5">
      <c r="E92" s="11"/>
    </row>
    <row r="93" spans="5:5">
      <c r="E93" s="11"/>
    </row>
    <row r="94" spans="5:5">
      <c r="E94" s="11"/>
    </row>
    <row r="95" spans="5:5">
      <c r="E95" s="11"/>
    </row>
    <row r="96" spans="5:5">
      <c r="E96" s="11"/>
    </row>
    <row r="97" spans="5:5">
      <c r="E97" s="11"/>
    </row>
    <row r="98" spans="5:5">
      <c r="E98" s="11"/>
    </row>
    <row r="99" spans="5:5">
      <c r="E99" s="11"/>
    </row>
    <row r="100" spans="5:5">
      <c r="E100" s="11"/>
    </row>
    <row r="101" spans="5:5">
      <c r="E101" s="11"/>
    </row>
    <row r="102" spans="5:5">
      <c r="E102" s="11"/>
    </row>
    <row r="103" spans="5:5">
      <c r="E103" s="11"/>
    </row>
    <row r="104" spans="5:5">
      <c r="E104" s="11"/>
    </row>
    <row r="105" spans="5:5">
      <c r="E105" s="11"/>
    </row>
    <row r="106" spans="5:5">
      <c r="E106" s="11"/>
    </row>
    <row r="107" spans="5:5">
      <c r="E107" s="11"/>
    </row>
    <row r="108" spans="5:5">
      <c r="E108" s="11"/>
    </row>
    <row r="109" spans="5:5">
      <c r="E109" s="11"/>
    </row>
    <row r="110" spans="5:5">
      <c r="E110" s="11"/>
    </row>
    <row r="111" spans="5:5">
      <c r="E111" s="11"/>
    </row>
    <row r="112" spans="5:5">
      <c r="E112" s="11"/>
    </row>
    <row r="113" spans="5:5">
      <c r="E113" s="11"/>
    </row>
    <row r="114" spans="5:5">
      <c r="E114" s="11"/>
    </row>
    <row r="115" spans="5:5">
      <c r="E115" s="11"/>
    </row>
    <row r="116" spans="5:5">
      <c r="E116" s="11"/>
    </row>
    <row r="117" spans="5:5">
      <c r="E117" s="11"/>
    </row>
    <row r="118" spans="5:5">
      <c r="E118" s="11"/>
    </row>
    <row r="119" spans="5:5">
      <c r="E119" s="11"/>
    </row>
    <row r="120" spans="5:5">
      <c r="E120" s="11"/>
    </row>
    <row r="121" spans="5:5">
      <c r="E121" s="11"/>
    </row>
    <row r="122" spans="5:5">
      <c r="E122" s="11"/>
    </row>
    <row r="123" spans="5:5">
      <c r="E123" s="11"/>
    </row>
    <row r="124" spans="5:5">
      <c r="E124" s="11"/>
    </row>
    <row r="125" spans="5:5">
      <c r="E125" s="11"/>
    </row>
    <row r="126" spans="5:5">
      <c r="E126" s="11"/>
    </row>
    <row r="127" spans="5:5">
      <c r="E127" s="11"/>
    </row>
    <row r="128" spans="5:5">
      <c r="E128" s="11"/>
    </row>
    <row r="129" spans="5:5">
      <c r="E129" s="11"/>
    </row>
    <row r="130" spans="5:5">
      <c r="E130" s="11"/>
    </row>
    <row r="131" spans="5:5">
      <c r="E131" s="11"/>
    </row>
    <row r="132" spans="5:5">
      <c r="E132" s="11"/>
    </row>
    <row r="133" spans="5:5">
      <c r="E133" s="11"/>
    </row>
    <row r="134" spans="5:5">
      <c r="E134" s="11"/>
    </row>
    <row r="135" spans="5:5">
      <c r="E135" s="11"/>
    </row>
    <row r="136" spans="5:5">
      <c r="E136" s="11"/>
    </row>
    <row r="137" spans="5:5">
      <c r="E137" s="11"/>
    </row>
    <row r="138" spans="5:5">
      <c r="E138" s="11"/>
    </row>
    <row r="139" spans="5:5">
      <c r="E139" s="11"/>
    </row>
    <row r="140" spans="5:5">
      <c r="E140" s="11"/>
    </row>
    <row r="141" spans="5:5">
      <c r="E141" s="11"/>
    </row>
    <row r="142" spans="5:5">
      <c r="E142" s="11"/>
    </row>
    <row r="143" spans="5:5">
      <c r="E143" s="11"/>
    </row>
    <row r="144" spans="5:5">
      <c r="E144" s="11"/>
    </row>
    <row r="145" spans="5:5">
      <c r="E145" s="11"/>
    </row>
    <row r="146" spans="5:5">
      <c r="E146" s="11"/>
    </row>
    <row r="147" spans="5:5">
      <c r="E147" s="11"/>
    </row>
    <row r="148" spans="5:5">
      <c r="E148" s="11"/>
    </row>
    <row r="149" spans="5:5">
      <c r="E149" s="11"/>
    </row>
    <row r="150" spans="5:5">
      <c r="E150" s="11"/>
    </row>
    <row r="151" spans="5:5">
      <c r="E151" s="11"/>
    </row>
    <row r="152" spans="5:5">
      <c r="E152" s="11"/>
    </row>
    <row r="153" spans="5:5">
      <c r="E153" s="11"/>
    </row>
    <row r="154" spans="5:5">
      <c r="E154" s="11"/>
    </row>
    <row r="155" spans="5:5">
      <c r="E155" s="11"/>
    </row>
    <row r="156" spans="5:5">
      <c r="E156" s="11"/>
    </row>
    <row r="157" spans="5:5">
      <c r="E157" s="11"/>
    </row>
    <row r="158" spans="5:5">
      <c r="E158" s="11"/>
    </row>
    <row r="159" spans="5:5">
      <c r="E159" s="11"/>
    </row>
    <row r="160" spans="5:5">
      <c r="E160" s="11"/>
    </row>
    <row r="161" spans="5:5">
      <c r="E161" s="11"/>
    </row>
    <row r="162" spans="5:5">
      <c r="E162" s="11"/>
    </row>
    <row r="163" spans="5:5">
      <c r="E163" s="11"/>
    </row>
    <row r="164" spans="5:5">
      <c r="E164" s="11"/>
    </row>
    <row r="165" spans="5:5">
      <c r="E165" s="11"/>
    </row>
    <row r="166" spans="5:5">
      <c r="E166" s="11"/>
    </row>
    <row r="167" spans="5:5">
      <c r="E167" s="11"/>
    </row>
    <row r="168" spans="5:5">
      <c r="E168" s="11"/>
    </row>
    <row r="169" spans="5:5">
      <c r="E169" s="11"/>
    </row>
    <row r="170" spans="5:5">
      <c r="E170" s="11"/>
    </row>
    <row r="171" spans="5:5">
      <c r="E171" s="11"/>
    </row>
    <row r="172" spans="5:5">
      <c r="E172" s="11"/>
    </row>
    <row r="173" spans="5:5">
      <c r="E173" s="11"/>
    </row>
    <row r="174" spans="5:5">
      <c r="E174" s="11"/>
    </row>
    <row r="175" spans="5:5">
      <c r="E175" s="11"/>
    </row>
    <row r="176" spans="5:5">
      <c r="E176" s="11"/>
    </row>
    <row r="177" spans="5:5">
      <c r="E177" s="11"/>
    </row>
    <row r="178" spans="5:5">
      <c r="E178" s="11"/>
    </row>
    <row r="179" spans="5:5">
      <c r="E179" s="11"/>
    </row>
    <row r="180" spans="5:5">
      <c r="E180" s="11"/>
    </row>
    <row r="181" spans="5:5">
      <c r="E181" s="11"/>
    </row>
    <row r="182" spans="5:5">
      <c r="E182" s="11"/>
    </row>
    <row r="183" spans="5:5">
      <c r="E183" s="11"/>
    </row>
    <row r="184" spans="5:5">
      <c r="E184" s="11"/>
    </row>
    <row r="185" spans="5:5">
      <c r="E185" s="11"/>
    </row>
    <row r="186" spans="5:5">
      <c r="E186" s="11"/>
    </row>
    <row r="187" spans="5:5">
      <c r="E187" s="11"/>
    </row>
  </sheetData>
  <mergeCells count="8">
    <mergeCell ref="J4:J5"/>
    <mergeCell ref="A36:F36"/>
    <mergeCell ref="G4:G5"/>
    <mergeCell ref="H4:I4"/>
    <mergeCell ref="A4:A5"/>
    <mergeCell ref="D4:D5"/>
    <mergeCell ref="B4:B5"/>
    <mergeCell ref="C4:C5"/>
  </mergeCells>
  <phoneticPr fontId="5" type="noConversion"/>
  <dataValidations count="1">
    <dataValidation allowBlank="1" showInputMessage="1" sqref="J1:J3 F1:F5 B6:D35 B1:D3 B4:C4 D4:D5 G1:H36 F37:H65514 I1:I65514 K1:IU65514 A1:A1048576 J6:J65514 B37:D65514"/>
  </dataValidations>
  <hyperlinks>
    <hyperlink ref="B26" r:id="rId1" display="전기유틸@"/>
  </hyperlinks>
  <pageMargins left="0.74803149606299213" right="0.74803149606299213" top="0.98425196850393704" bottom="0.98425196850393704" header="0.51181102362204722" footer="0.51181102362204722"/>
  <pageSetup paperSize="9" scale="69" orientation="portrait" horizontalDpi="300" verticalDpi="300" r:id="rId2"/>
  <headerFooter>
    <oddFooter>&amp;N페이지 중 &amp;P페이지</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K7830"/>
  <sheetViews>
    <sheetView workbookViewId="0">
      <pane ySplit="1" topLeftCell="A2" activePane="bottomLeft" state="frozen"/>
      <selection pane="bottomLeft" activeCell="P10" sqref="P10"/>
    </sheetView>
  </sheetViews>
  <sheetFormatPr defaultRowHeight="16.5"/>
  <cols>
    <col min="1" max="1" width="4.44140625" style="181" bestFit="1" customWidth="1"/>
    <col min="2" max="2" width="11.21875" style="315" bestFit="1" customWidth="1"/>
    <col min="3" max="3" width="5.6640625" style="315" bestFit="1" customWidth="1"/>
    <col min="4" max="4" width="39.77734375" style="316" bestFit="1" customWidth="1"/>
    <col min="5" max="5" width="27.88671875" style="181" customWidth="1"/>
    <col min="6" max="6" width="17.109375" style="181" customWidth="1"/>
    <col min="7" max="7" width="4.88671875" style="315" bestFit="1" customWidth="1"/>
    <col min="8" max="8" width="8.33203125" style="317" hidden="1" customWidth="1"/>
    <col min="9" max="9" width="13.6640625" style="317" customWidth="1"/>
    <col min="10" max="10" width="7.6640625" style="315" customWidth="1"/>
    <col min="11" max="16384" width="8.88671875" style="181"/>
  </cols>
  <sheetData>
    <row r="1" spans="1:11" ht="17.25" thickBot="1">
      <c r="A1" s="176" t="s">
        <v>15113</v>
      </c>
      <c r="B1" s="177" t="s">
        <v>15114</v>
      </c>
      <c r="C1" s="177" t="s">
        <v>15115</v>
      </c>
      <c r="D1" s="177" t="s">
        <v>15116</v>
      </c>
      <c r="E1" s="177" t="s">
        <v>15117</v>
      </c>
      <c r="F1" s="177" t="s">
        <v>15118</v>
      </c>
      <c r="G1" s="177" t="s">
        <v>15119</v>
      </c>
      <c r="H1" s="178" t="s">
        <v>15120</v>
      </c>
      <c r="I1" s="178" t="s">
        <v>15121</v>
      </c>
      <c r="J1" s="179" t="s">
        <v>15122</v>
      </c>
      <c r="K1" s="180" t="s">
        <v>15123</v>
      </c>
    </row>
    <row r="2" spans="1:11">
      <c r="A2" s="182">
        <v>1</v>
      </c>
      <c r="B2" s="183">
        <v>20140326</v>
      </c>
      <c r="C2" s="183" t="s">
        <v>15124</v>
      </c>
      <c r="D2" s="184" t="s">
        <v>15125</v>
      </c>
      <c r="E2" s="185" t="s">
        <v>15126</v>
      </c>
      <c r="F2" s="186" t="s">
        <v>15127</v>
      </c>
      <c r="G2" s="187">
        <v>1</v>
      </c>
      <c r="H2" s="188">
        <v>17000</v>
      </c>
      <c r="I2" s="188">
        <v>14450</v>
      </c>
      <c r="J2" s="189" t="s">
        <v>15128</v>
      </c>
      <c r="K2" s="190"/>
    </row>
    <row r="3" spans="1:11">
      <c r="A3" s="191">
        <v>2</v>
      </c>
      <c r="B3" s="192">
        <v>20140326</v>
      </c>
      <c r="C3" s="192" t="s">
        <v>15124</v>
      </c>
      <c r="D3" s="193" t="s">
        <v>737</v>
      </c>
      <c r="E3" s="194" t="s">
        <v>15129</v>
      </c>
      <c r="F3" s="195" t="s">
        <v>466</v>
      </c>
      <c r="G3" s="196">
        <v>1</v>
      </c>
      <c r="H3" s="197">
        <v>40000</v>
      </c>
      <c r="I3" s="197">
        <v>34000</v>
      </c>
      <c r="J3" s="198" t="s">
        <v>15128</v>
      </c>
      <c r="K3" s="199"/>
    </row>
    <row r="4" spans="1:11">
      <c r="A4" s="191">
        <v>3</v>
      </c>
      <c r="B4" s="192">
        <v>20140326</v>
      </c>
      <c r="C4" s="192" t="s">
        <v>15124</v>
      </c>
      <c r="D4" s="193" t="s">
        <v>15130</v>
      </c>
      <c r="E4" s="200" t="s">
        <v>15131</v>
      </c>
      <c r="F4" s="195" t="s">
        <v>1084</v>
      </c>
      <c r="G4" s="196">
        <v>1</v>
      </c>
      <c r="H4" s="197">
        <v>21000</v>
      </c>
      <c r="I4" s="197">
        <v>17850</v>
      </c>
      <c r="J4" s="198" t="s">
        <v>15128</v>
      </c>
      <c r="K4" s="199"/>
    </row>
    <row r="5" spans="1:11">
      <c r="A5" s="191">
        <v>4</v>
      </c>
      <c r="B5" s="192">
        <v>20140326</v>
      </c>
      <c r="C5" s="192" t="s">
        <v>15124</v>
      </c>
      <c r="D5" s="193" t="s">
        <v>15132</v>
      </c>
      <c r="E5" s="201" t="s">
        <v>15133</v>
      </c>
      <c r="F5" s="195" t="s">
        <v>15133</v>
      </c>
      <c r="G5" s="196">
        <v>1</v>
      </c>
      <c r="H5" s="197">
        <v>18700</v>
      </c>
      <c r="I5" s="197">
        <v>15895</v>
      </c>
      <c r="J5" s="198" t="s">
        <v>15128</v>
      </c>
      <c r="K5" s="199"/>
    </row>
    <row r="6" spans="1:11">
      <c r="A6" s="191">
        <v>5</v>
      </c>
      <c r="B6" s="192">
        <v>20140326</v>
      </c>
      <c r="C6" s="192" t="s">
        <v>15124</v>
      </c>
      <c r="D6" s="193" t="s">
        <v>15134</v>
      </c>
      <c r="E6" s="202" t="s">
        <v>15135</v>
      </c>
      <c r="F6" s="195" t="s">
        <v>1061</v>
      </c>
      <c r="G6" s="196">
        <v>1</v>
      </c>
      <c r="H6" s="197">
        <v>80000</v>
      </c>
      <c r="I6" s="197">
        <v>68000</v>
      </c>
      <c r="J6" s="198" t="s">
        <v>15128</v>
      </c>
      <c r="K6" s="199"/>
    </row>
    <row r="7" spans="1:11">
      <c r="A7" s="191">
        <v>6</v>
      </c>
      <c r="B7" s="192">
        <v>20140326</v>
      </c>
      <c r="C7" s="192" t="s">
        <v>15124</v>
      </c>
      <c r="D7" s="193" t="s">
        <v>15136</v>
      </c>
      <c r="E7" s="194" t="s">
        <v>15137</v>
      </c>
      <c r="F7" s="195" t="s">
        <v>15138</v>
      </c>
      <c r="G7" s="196">
        <v>1</v>
      </c>
      <c r="H7" s="197">
        <v>70000</v>
      </c>
      <c r="I7" s="197">
        <v>59500</v>
      </c>
      <c r="J7" s="198" t="s">
        <v>15128</v>
      </c>
      <c r="K7" s="199"/>
    </row>
    <row r="8" spans="1:11">
      <c r="A8" s="191">
        <v>7</v>
      </c>
      <c r="B8" s="192">
        <v>20140326</v>
      </c>
      <c r="C8" s="192" t="s">
        <v>15124</v>
      </c>
      <c r="D8" s="193" t="s">
        <v>15139</v>
      </c>
      <c r="E8" s="194" t="s">
        <v>15137</v>
      </c>
      <c r="F8" s="195" t="s">
        <v>15138</v>
      </c>
      <c r="G8" s="196">
        <v>1</v>
      </c>
      <c r="H8" s="197">
        <v>70000</v>
      </c>
      <c r="I8" s="197">
        <v>59500</v>
      </c>
      <c r="J8" s="198" t="s">
        <v>15128</v>
      </c>
      <c r="K8" s="199"/>
    </row>
    <row r="9" spans="1:11">
      <c r="A9" s="191">
        <v>8</v>
      </c>
      <c r="B9" s="192">
        <v>20140326</v>
      </c>
      <c r="C9" s="192" t="s">
        <v>15124</v>
      </c>
      <c r="D9" s="193" t="s">
        <v>15140</v>
      </c>
      <c r="E9" s="194" t="s">
        <v>15141</v>
      </c>
      <c r="F9" s="195" t="s">
        <v>15142</v>
      </c>
      <c r="G9" s="196">
        <v>1</v>
      </c>
      <c r="H9" s="197">
        <v>100000</v>
      </c>
      <c r="I9" s="197">
        <v>85000</v>
      </c>
      <c r="J9" s="198" t="s">
        <v>15128</v>
      </c>
      <c r="K9" s="199"/>
    </row>
    <row r="10" spans="1:11">
      <c r="A10" s="191">
        <v>9</v>
      </c>
      <c r="B10" s="192">
        <v>20140326</v>
      </c>
      <c r="C10" s="192" t="s">
        <v>15124</v>
      </c>
      <c r="D10" s="193" t="s">
        <v>15143</v>
      </c>
      <c r="E10" s="202" t="s">
        <v>15144</v>
      </c>
      <c r="F10" s="195" t="s">
        <v>15145</v>
      </c>
      <c r="G10" s="196">
        <v>1</v>
      </c>
      <c r="H10" s="197">
        <v>12000</v>
      </c>
      <c r="I10" s="197">
        <v>10200</v>
      </c>
      <c r="J10" s="198" t="s">
        <v>15128</v>
      </c>
      <c r="K10" s="199"/>
    </row>
    <row r="11" spans="1:11">
      <c r="A11" s="191">
        <v>10</v>
      </c>
      <c r="B11" s="192">
        <v>20140326</v>
      </c>
      <c r="C11" s="192" t="s">
        <v>15124</v>
      </c>
      <c r="D11" s="193" t="s">
        <v>15146</v>
      </c>
      <c r="E11" s="202" t="s">
        <v>875</v>
      </c>
      <c r="F11" s="195" t="s">
        <v>875</v>
      </c>
      <c r="G11" s="196">
        <v>1</v>
      </c>
      <c r="H11" s="197">
        <v>5000</v>
      </c>
      <c r="I11" s="197">
        <v>4250</v>
      </c>
      <c r="J11" s="198" t="s">
        <v>15128</v>
      </c>
      <c r="K11" s="199"/>
    </row>
    <row r="12" spans="1:11">
      <c r="A12" s="191">
        <v>11</v>
      </c>
      <c r="B12" s="192">
        <v>20140326</v>
      </c>
      <c r="C12" s="192" t="s">
        <v>15124</v>
      </c>
      <c r="D12" s="193" t="s">
        <v>1200</v>
      </c>
      <c r="E12" s="200" t="s">
        <v>15147</v>
      </c>
      <c r="F12" s="195" t="s">
        <v>1201</v>
      </c>
      <c r="G12" s="196">
        <v>1</v>
      </c>
      <c r="H12" s="197">
        <v>20000</v>
      </c>
      <c r="I12" s="197">
        <v>17000</v>
      </c>
      <c r="J12" s="198" t="s">
        <v>15128</v>
      </c>
      <c r="K12" s="199"/>
    </row>
    <row r="13" spans="1:11">
      <c r="A13" s="191">
        <v>12</v>
      </c>
      <c r="B13" s="192">
        <v>20140326</v>
      </c>
      <c r="C13" s="192" t="s">
        <v>15124</v>
      </c>
      <c r="D13" s="193" t="s">
        <v>1059</v>
      </c>
      <c r="E13" s="201" t="s">
        <v>15148</v>
      </c>
      <c r="F13" s="195" t="s">
        <v>412</v>
      </c>
      <c r="G13" s="196">
        <v>1</v>
      </c>
      <c r="H13" s="197">
        <v>20000</v>
      </c>
      <c r="I13" s="197">
        <v>17000</v>
      </c>
      <c r="J13" s="198" t="s">
        <v>15128</v>
      </c>
      <c r="K13" s="199"/>
    </row>
    <row r="14" spans="1:11">
      <c r="A14" s="191">
        <v>13</v>
      </c>
      <c r="B14" s="192">
        <v>20140326</v>
      </c>
      <c r="C14" s="192" t="s">
        <v>15124</v>
      </c>
      <c r="D14" s="193" t="s">
        <v>15149</v>
      </c>
      <c r="E14" s="201" t="s">
        <v>15150</v>
      </c>
      <c r="F14" s="195" t="s">
        <v>15151</v>
      </c>
      <c r="G14" s="196">
        <v>1</v>
      </c>
      <c r="H14" s="197">
        <v>10000</v>
      </c>
      <c r="I14" s="197">
        <v>8500</v>
      </c>
      <c r="J14" s="198" t="s">
        <v>15128</v>
      </c>
      <c r="K14" s="199"/>
    </row>
    <row r="15" spans="1:11">
      <c r="A15" s="191">
        <v>14</v>
      </c>
      <c r="B15" s="192">
        <v>20140326</v>
      </c>
      <c r="C15" s="192" t="s">
        <v>15124</v>
      </c>
      <c r="D15" s="193" t="s">
        <v>15152</v>
      </c>
      <c r="E15" s="194" t="s">
        <v>15153</v>
      </c>
      <c r="F15" s="195" t="s">
        <v>1054</v>
      </c>
      <c r="G15" s="196">
        <v>1</v>
      </c>
      <c r="H15" s="197">
        <v>28000</v>
      </c>
      <c r="I15" s="197">
        <v>23800</v>
      </c>
      <c r="J15" s="198" t="s">
        <v>15128</v>
      </c>
      <c r="K15" s="199"/>
    </row>
    <row r="16" spans="1:11">
      <c r="A16" s="191">
        <v>15</v>
      </c>
      <c r="B16" s="192">
        <v>20140326</v>
      </c>
      <c r="C16" s="192" t="s">
        <v>15124</v>
      </c>
      <c r="D16" s="193" t="s">
        <v>15154</v>
      </c>
      <c r="E16" s="194" t="s">
        <v>15155</v>
      </c>
      <c r="F16" s="195" t="s">
        <v>595</v>
      </c>
      <c r="G16" s="196">
        <v>1</v>
      </c>
      <c r="H16" s="197">
        <v>15000</v>
      </c>
      <c r="I16" s="197">
        <v>12750</v>
      </c>
      <c r="J16" s="198" t="s">
        <v>15128</v>
      </c>
      <c r="K16" s="199"/>
    </row>
    <row r="17" spans="1:11">
      <c r="A17" s="191">
        <v>16</v>
      </c>
      <c r="B17" s="192">
        <v>20140326</v>
      </c>
      <c r="C17" s="192" t="s">
        <v>15124</v>
      </c>
      <c r="D17" s="193" t="s">
        <v>15156</v>
      </c>
      <c r="E17" s="194" t="s">
        <v>15157</v>
      </c>
      <c r="F17" s="195" t="s">
        <v>15158</v>
      </c>
      <c r="G17" s="196">
        <v>1</v>
      </c>
      <c r="H17" s="197">
        <v>15000</v>
      </c>
      <c r="I17" s="197">
        <v>12750</v>
      </c>
      <c r="J17" s="198" t="s">
        <v>15128</v>
      </c>
      <c r="K17" s="199"/>
    </row>
    <row r="18" spans="1:11">
      <c r="A18" s="191">
        <v>17</v>
      </c>
      <c r="B18" s="192">
        <v>20140326</v>
      </c>
      <c r="C18" s="192" t="s">
        <v>15124</v>
      </c>
      <c r="D18" s="193" t="s">
        <v>995</v>
      </c>
      <c r="E18" s="194" t="s">
        <v>15159</v>
      </c>
      <c r="F18" s="195" t="s">
        <v>971</v>
      </c>
      <c r="G18" s="196">
        <v>1</v>
      </c>
      <c r="H18" s="197">
        <v>12000</v>
      </c>
      <c r="I18" s="197">
        <v>10200</v>
      </c>
      <c r="J18" s="198" t="s">
        <v>15128</v>
      </c>
      <c r="K18" s="199"/>
    </row>
    <row r="19" spans="1:11">
      <c r="A19" s="191">
        <v>18</v>
      </c>
      <c r="B19" s="192">
        <v>20140326</v>
      </c>
      <c r="C19" s="192" t="s">
        <v>15124</v>
      </c>
      <c r="D19" s="193" t="s">
        <v>15160</v>
      </c>
      <c r="E19" s="194" t="s">
        <v>15161</v>
      </c>
      <c r="F19" s="195" t="s">
        <v>746</v>
      </c>
      <c r="G19" s="196">
        <v>1</v>
      </c>
      <c r="H19" s="197">
        <v>9500</v>
      </c>
      <c r="I19" s="197">
        <v>8075</v>
      </c>
      <c r="J19" s="198" t="s">
        <v>15128</v>
      </c>
      <c r="K19" s="199"/>
    </row>
    <row r="20" spans="1:11">
      <c r="A20" s="191">
        <v>19</v>
      </c>
      <c r="B20" s="192">
        <v>20140326</v>
      </c>
      <c r="C20" s="192" t="s">
        <v>15124</v>
      </c>
      <c r="D20" s="193" t="s">
        <v>15162</v>
      </c>
      <c r="E20" s="194" t="s">
        <v>15163</v>
      </c>
      <c r="F20" s="195" t="s">
        <v>15164</v>
      </c>
      <c r="G20" s="196">
        <v>1</v>
      </c>
      <c r="H20" s="197">
        <v>22000</v>
      </c>
      <c r="I20" s="197">
        <v>18700</v>
      </c>
      <c r="J20" s="198" t="s">
        <v>15128</v>
      </c>
      <c r="K20" s="199"/>
    </row>
    <row r="21" spans="1:11">
      <c r="A21" s="191">
        <v>20</v>
      </c>
      <c r="B21" s="192">
        <v>20140326</v>
      </c>
      <c r="C21" s="192" t="s">
        <v>15124</v>
      </c>
      <c r="D21" s="193" t="s">
        <v>869</v>
      </c>
      <c r="E21" s="194" t="s">
        <v>15165</v>
      </c>
      <c r="F21" s="195" t="s">
        <v>1172</v>
      </c>
      <c r="G21" s="196">
        <v>1</v>
      </c>
      <c r="H21" s="197">
        <v>10500</v>
      </c>
      <c r="I21" s="197">
        <v>8925</v>
      </c>
      <c r="J21" s="198" t="s">
        <v>15128</v>
      </c>
      <c r="K21" s="199"/>
    </row>
    <row r="22" spans="1:11">
      <c r="A22" s="191">
        <v>21</v>
      </c>
      <c r="B22" s="192">
        <v>20140326</v>
      </c>
      <c r="C22" s="192" t="s">
        <v>15124</v>
      </c>
      <c r="D22" s="193" t="s">
        <v>15166</v>
      </c>
      <c r="E22" s="201" t="s">
        <v>15167</v>
      </c>
      <c r="F22" s="195" t="s">
        <v>15168</v>
      </c>
      <c r="G22" s="196">
        <v>1</v>
      </c>
      <c r="H22" s="197">
        <v>12000</v>
      </c>
      <c r="I22" s="197">
        <v>10200</v>
      </c>
      <c r="J22" s="198" t="s">
        <v>15128</v>
      </c>
      <c r="K22" s="199"/>
    </row>
    <row r="23" spans="1:11">
      <c r="A23" s="191">
        <v>22</v>
      </c>
      <c r="B23" s="192">
        <v>20140326</v>
      </c>
      <c r="C23" s="192" t="s">
        <v>15124</v>
      </c>
      <c r="D23" s="193" t="s">
        <v>15169</v>
      </c>
      <c r="E23" s="194" t="s">
        <v>15170</v>
      </c>
      <c r="F23" s="195" t="s">
        <v>638</v>
      </c>
      <c r="G23" s="196">
        <v>1</v>
      </c>
      <c r="H23" s="197">
        <v>28000</v>
      </c>
      <c r="I23" s="197">
        <v>23800</v>
      </c>
      <c r="J23" s="198" t="s">
        <v>15128</v>
      </c>
      <c r="K23" s="199"/>
    </row>
    <row r="24" spans="1:11">
      <c r="A24" s="191">
        <v>23</v>
      </c>
      <c r="B24" s="192">
        <v>20140326</v>
      </c>
      <c r="C24" s="192" t="s">
        <v>15124</v>
      </c>
      <c r="D24" s="193" t="s">
        <v>1152</v>
      </c>
      <c r="E24" s="202" t="s">
        <v>15171</v>
      </c>
      <c r="F24" s="195" t="s">
        <v>545</v>
      </c>
      <c r="G24" s="196">
        <v>1</v>
      </c>
      <c r="H24" s="197">
        <v>35000</v>
      </c>
      <c r="I24" s="197">
        <v>29750</v>
      </c>
      <c r="J24" s="198" t="s">
        <v>15128</v>
      </c>
      <c r="K24" s="199"/>
    </row>
    <row r="25" spans="1:11">
      <c r="A25" s="191">
        <v>24</v>
      </c>
      <c r="B25" s="192">
        <v>20140326</v>
      </c>
      <c r="C25" s="192" t="s">
        <v>15124</v>
      </c>
      <c r="D25" s="193" t="s">
        <v>15172</v>
      </c>
      <c r="E25" s="194" t="s">
        <v>15173</v>
      </c>
      <c r="F25" s="195" t="s">
        <v>15174</v>
      </c>
      <c r="G25" s="196">
        <v>1</v>
      </c>
      <c r="H25" s="197">
        <v>28000</v>
      </c>
      <c r="I25" s="197">
        <v>23800</v>
      </c>
      <c r="J25" s="198" t="s">
        <v>15128</v>
      </c>
      <c r="K25" s="199"/>
    </row>
    <row r="26" spans="1:11">
      <c r="A26" s="191">
        <v>25</v>
      </c>
      <c r="B26" s="192">
        <v>20140326</v>
      </c>
      <c r="C26" s="192" t="s">
        <v>15124</v>
      </c>
      <c r="D26" s="193" t="s">
        <v>15175</v>
      </c>
      <c r="E26" s="194" t="s">
        <v>15176</v>
      </c>
      <c r="F26" s="195" t="s">
        <v>15177</v>
      </c>
      <c r="G26" s="196">
        <v>1</v>
      </c>
      <c r="H26" s="197">
        <v>18000</v>
      </c>
      <c r="I26" s="197">
        <v>15300</v>
      </c>
      <c r="J26" s="198" t="s">
        <v>15128</v>
      </c>
      <c r="K26" s="199"/>
    </row>
    <row r="27" spans="1:11">
      <c r="A27" s="191">
        <v>26</v>
      </c>
      <c r="B27" s="192">
        <v>20140326</v>
      </c>
      <c r="C27" s="192" t="s">
        <v>15124</v>
      </c>
      <c r="D27" s="193" t="s">
        <v>15178</v>
      </c>
      <c r="E27" s="194" t="s">
        <v>15179</v>
      </c>
      <c r="F27" s="195" t="s">
        <v>15180</v>
      </c>
      <c r="G27" s="196">
        <v>1</v>
      </c>
      <c r="H27" s="197">
        <v>25000</v>
      </c>
      <c r="I27" s="197">
        <v>21250</v>
      </c>
      <c r="J27" s="198" t="s">
        <v>15128</v>
      </c>
      <c r="K27" s="199"/>
    </row>
    <row r="28" spans="1:11">
      <c r="A28" s="191">
        <v>27</v>
      </c>
      <c r="B28" s="192">
        <v>20140326</v>
      </c>
      <c r="C28" s="192" t="s">
        <v>15124</v>
      </c>
      <c r="D28" s="193" t="s">
        <v>15181</v>
      </c>
      <c r="E28" s="194" t="s">
        <v>15182</v>
      </c>
      <c r="F28" s="195" t="s">
        <v>15183</v>
      </c>
      <c r="G28" s="196">
        <v>1</v>
      </c>
      <c r="H28" s="197">
        <v>17000</v>
      </c>
      <c r="I28" s="197">
        <v>14450</v>
      </c>
      <c r="J28" s="198" t="s">
        <v>15128</v>
      </c>
      <c r="K28" s="199"/>
    </row>
    <row r="29" spans="1:11">
      <c r="A29" s="191">
        <v>28</v>
      </c>
      <c r="B29" s="192">
        <v>20140326</v>
      </c>
      <c r="C29" s="192" t="s">
        <v>15124</v>
      </c>
      <c r="D29" s="193" t="s">
        <v>15184</v>
      </c>
      <c r="E29" s="194" t="s">
        <v>15182</v>
      </c>
      <c r="F29" s="195" t="s">
        <v>15185</v>
      </c>
      <c r="G29" s="196">
        <v>1</v>
      </c>
      <c r="H29" s="197">
        <v>10000</v>
      </c>
      <c r="I29" s="197">
        <v>8500</v>
      </c>
      <c r="J29" s="198" t="s">
        <v>15128</v>
      </c>
      <c r="K29" s="199"/>
    </row>
    <row r="30" spans="1:11">
      <c r="A30" s="191">
        <v>29</v>
      </c>
      <c r="B30" s="192">
        <v>20140326</v>
      </c>
      <c r="C30" s="192" t="s">
        <v>15124</v>
      </c>
      <c r="D30" s="193" t="s">
        <v>15186</v>
      </c>
      <c r="E30" s="194" t="s">
        <v>15187</v>
      </c>
      <c r="F30" s="195" t="s">
        <v>15187</v>
      </c>
      <c r="G30" s="196">
        <v>1</v>
      </c>
      <c r="H30" s="197">
        <v>58000</v>
      </c>
      <c r="I30" s="197">
        <v>49300</v>
      </c>
      <c r="J30" s="198" t="s">
        <v>15128</v>
      </c>
      <c r="K30" s="199"/>
    </row>
    <row r="31" spans="1:11">
      <c r="A31" s="191">
        <v>30</v>
      </c>
      <c r="B31" s="192">
        <v>20140326</v>
      </c>
      <c r="C31" s="192" t="s">
        <v>15124</v>
      </c>
      <c r="D31" s="193" t="s">
        <v>15188</v>
      </c>
      <c r="E31" s="194" t="s">
        <v>15189</v>
      </c>
      <c r="F31" s="195" t="s">
        <v>15190</v>
      </c>
      <c r="G31" s="196">
        <v>1</v>
      </c>
      <c r="H31" s="197">
        <v>18000</v>
      </c>
      <c r="I31" s="197">
        <v>15300</v>
      </c>
      <c r="J31" s="198" t="s">
        <v>15128</v>
      </c>
      <c r="K31" s="199"/>
    </row>
    <row r="32" spans="1:11">
      <c r="A32" s="191">
        <v>31</v>
      </c>
      <c r="B32" s="192">
        <v>20140326</v>
      </c>
      <c r="C32" s="192" t="s">
        <v>15124</v>
      </c>
      <c r="D32" s="193" t="s">
        <v>15191</v>
      </c>
      <c r="E32" s="194" t="s">
        <v>15192</v>
      </c>
      <c r="F32" s="195" t="s">
        <v>15193</v>
      </c>
      <c r="G32" s="196">
        <v>1</v>
      </c>
      <c r="H32" s="197">
        <v>16000</v>
      </c>
      <c r="I32" s="197">
        <v>13600</v>
      </c>
      <c r="J32" s="198" t="s">
        <v>15128</v>
      </c>
      <c r="K32" s="199"/>
    </row>
    <row r="33" spans="1:11">
      <c r="A33" s="191">
        <v>32</v>
      </c>
      <c r="B33" s="192">
        <v>20140326</v>
      </c>
      <c r="C33" s="192" t="s">
        <v>15124</v>
      </c>
      <c r="D33" s="193" t="s">
        <v>15194</v>
      </c>
      <c r="E33" s="194" t="s">
        <v>15195</v>
      </c>
      <c r="F33" s="195" t="s">
        <v>15196</v>
      </c>
      <c r="G33" s="196">
        <v>1</v>
      </c>
      <c r="H33" s="197">
        <v>20000</v>
      </c>
      <c r="I33" s="197">
        <v>16920</v>
      </c>
      <c r="J33" s="198" t="s">
        <v>15128</v>
      </c>
      <c r="K33" s="199"/>
    </row>
    <row r="34" spans="1:11">
      <c r="A34" s="191">
        <v>33</v>
      </c>
      <c r="B34" s="192">
        <v>20140326</v>
      </c>
      <c r="C34" s="192" t="s">
        <v>15124</v>
      </c>
      <c r="D34" s="193" t="s">
        <v>15197</v>
      </c>
      <c r="E34" s="194" t="s">
        <v>15198</v>
      </c>
      <c r="F34" s="195" t="s">
        <v>15199</v>
      </c>
      <c r="G34" s="196">
        <v>1</v>
      </c>
      <c r="H34" s="197">
        <v>48000</v>
      </c>
      <c r="I34" s="197">
        <v>40800</v>
      </c>
      <c r="J34" s="198" t="s">
        <v>15128</v>
      </c>
      <c r="K34" s="199"/>
    </row>
    <row r="35" spans="1:11">
      <c r="A35" s="191">
        <v>34</v>
      </c>
      <c r="B35" s="192">
        <v>20140326</v>
      </c>
      <c r="C35" s="192" t="s">
        <v>15124</v>
      </c>
      <c r="D35" s="193" t="s">
        <v>15200</v>
      </c>
      <c r="E35" s="194" t="s">
        <v>15201</v>
      </c>
      <c r="F35" s="195" t="s">
        <v>15202</v>
      </c>
      <c r="G35" s="196">
        <v>1</v>
      </c>
      <c r="H35" s="197">
        <v>25000</v>
      </c>
      <c r="I35" s="197">
        <v>21250</v>
      </c>
      <c r="J35" s="198" t="s">
        <v>15128</v>
      </c>
      <c r="K35" s="199"/>
    </row>
    <row r="36" spans="1:11">
      <c r="A36" s="191">
        <v>35</v>
      </c>
      <c r="B36" s="192">
        <v>20140326</v>
      </c>
      <c r="C36" s="192" t="s">
        <v>15124</v>
      </c>
      <c r="D36" s="193" t="s">
        <v>15203</v>
      </c>
      <c r="E36" s="194" t="s">
        <v>15204</v>
      </c>
      <c r="F36" s="195" t="s">
        <v>15202</v>
      </c>
      <c r="G36" s="196">
        <v>1</v>
      </c>
      <c r="H36" s="197">
        <v>21000</v>
      </c>
      <c r="I36" s="197">
        <v>17850</v>
      </c>
      <c r="J36" s="198" t="s">
        <v>15128</v>
      </c>
      <c r="K36" s="199"/>
    </row>
    <row r="37" spans="1:11">
      <c r="A37" s="191">
        <v>36</v>
      </c>
      <c r="B37" s="192">
        <v>20140326</v>
      </c>
      <c r="C37" s="192" t="s">
        <v>15124</v>
      </c>
      <c r="D37" s="193" t="s">
        <v>15205</v>
      </c>
      <c r="E37" s="194" t="s">
        <v>15206</v>
      </c>
      <c r="F37" s="195" t="s">
        <v>15202</v>
      </c>
      <c r="G37" s="196">
        <v>1</v>
      </c>
      <c r="H37" s="197">
        <v>35000</v>
      </c>
      <c r="I37" s="197">
        <v>29750</v>
      </c>
      <c r="J37" s="198" t="s">
        <v>15128</v>
      </c>
      <c r="K37" s="199"/>
    </row>
    <row r="38" spans="1:11">
      <c r="A38" s="191">
        <v>37</v>
      </c>
      <c r="B38" s="192">
        <v>20140326</v>
      </c>
      <c r="C38" s="192" t="s">
        <v>15124</v>
      </c>
      <c r="D38" s="193" t="s">
        <v>15207</v>
      </c>
      <c r="E38" s="194" t="s">
        <v>15208</v>
      </c>
      <c r="F38" s="195" t="s">
        <v>487</v>
      </c>
      <c r="G38" s="196">
        <v>1</v>
      </c>
      <c r="H38" s="197">
        <v>17900</v>
      </c>
      <c r="I38" s="197">
        <v>15215</v>
      </c>
      <c r="J38" s="198" t="s">
        <v>15128</v>
      </c>
      <c r="K38" s="199"/>
    </row>
    <row r="39" spans="1:11">
      <c r="A39" s="191">
        <v>38</v>
      </c>
      <c r="B39" s="192">
        <v>20140326</v>
      </c>
      <c r="C39" s="192" t="s">
        <v>15124</v>
      </c>
      <c r="D39" s="193" t="s">
        <v>15209</v>
      </c>
      <c r="E39" s="194" t="s">
        <v>15210</v>
      </c>
      <c r="F39" s="195" t="s">
        <v>15211</v>
      </c>
      <c r="G39" s="196">
        <v>1</v>
      </c>
      <c r="H39" s="197">
        <v>22000</v>
      </c>
      <c r="I39" s="197">
        <v>18700</v>
      </c>
      <c r="J39" s="198" t="s">
        <v>15128</v>
      </c>
      <c r="K39" s="199"/>
    </row>
    <row r="40" spans="1:11">
      <c r="A40" s="191">
        <v>39</v>
      </c>
      <c r="B40" s="192">
        <v>20140326</v>
      </c>
      <c r="C40" s="192" t="s">
        <v>15124</v>
      </c>
      <c r="D40" s="193" t="s">
        <v>15212</v>
      </c>
      <c r="E40" s="194" t="s">
        <v>15210</v>
      </c>
      <c r="F40" s="195" t="s">
        <v>15190</v>
      </c>
      <c r="G40" s="196">
        <v>1</v>
      </c>
      <c r="H40" s="197">
        <v>18000</v>
      </c>
      <c r="I40" s="197">
        <v>15300</v>
      </c>
      <c r="J40" s="198" t="s">
        <v>15128</v>
      </c>
      <c r="K40" s="199"/>
    </row>
    <row r="41" spans="1:11">
      <c r="A41" s="191">
        <v>40</v>
      </c>
      <c r="B41" s="192">
        <v>20140326</v>
      </c>
      <c r="C41" s="192" t="s">
        <v>15124</v>
      </c>
      <c r="D41" s="193" t="s">
        <v>15213</v>
      </c>
      <c r="E41" s="194" t="s">
        <v>15210</v>
      </c>
      <c r="F41" s="195" t="s">
        <v>487</v>
      </c>
      <c r="G41" s="196">
        <v>1</v>
      </c>
      <c r="H41" s="197">
        <v>19900</v>
      </c>
      <c r="I41" s="197">
        <v>16915</v>
      </c>
      <c r="J41" s="198" t="s">
        <v>15128</v>
      </c>
      <c r="K41" s="199"/>
    </row>
    <row r="42" spans="1:11">
      <c r="A42" s="191">
        <v>41</v>
      </c>
      <c r="B42" s="192">
        <v>20140326</v>
      </c>
      <c r="C42" s="192" t="s">
        <v>15124</v>
      </c>
      <c r="D42" s="193" t="s">
        <v>15214</v>
      </c>
      <c r="E42" s="194" t="s">
        <v>15215</v>
      </c>
      <c r="F42" s="195" t="s">
        <v>15216</v>
      </c>
      <c r="G42" s="196">
        <v>1</v>
      </c>
      <c r="H42" s="197">
        <v>48000</v>
      </c>
      <c r="I42" s="197">
        <v>40800</v>
      </c>
      <c r="J42" s="198" t="s">
        <v>15128</v>
      </c>
      <c r="K42" s="199"/>
    </row>
    <row r="43" spans="1:11">
      <c r="A43" s="191">
        <v>42</v>
      </c>
      <c r="B43" s="192">
        <v>20140326</v>
      </c>
      <c r="C43" s="192" t="s">
        <v>15124</v>
      </c>
      <c r="D43" s="193" t="s">
        <v>15217</v>
      </c>
      <c r="E43" s="194" t="s">
        <v>15218</v>
      </c>
      <c r="F43" s="195" t="s">
        <v>15219</v>
      </c>
      <c r="G43" s="196">
        <v>1</v>
      </c>
      <c r="H43" s="197">
        <v>17000</v>
      </c>
      <c r="I43" s="197">
        <v>14450</v>
      </c>
      <c r="J43" s="198" t="s">
        <v>15128</v>
      </c>
      <c r="K43" s="199"/>
    </row>
    <row r="44" spans="1:11">
      <c r="A44" s="191">
        <v>43</v>
      </c>
      <c r="B44" s="192">
        <v>20140326</v>
      </c>
      <c r="C44" s="192" t="s">
        <v>15124</v>
      </c>
      <c r="D44" s="193" t="s">
        <v>15220</v>
      </c>
      <c r="E44" s="194" t="s">
        <v>15221</v>
      </c>
      <c r="F44" s="195" t="s">
        <v>15222</v>
      </c>
      <c r="G44" s="196">
        <v>1</v>
      </c>
      <c r="H44" s="197">
        <v>6500</v>
      </c>
      <c r="I44" s="197">
        <v>5525</v>
      </c>
      <c r="J44" s="198" t="s">
        <v>15128</v>
      </c>
      <c r="K44" s="199"/>
    </row>
    <row r="45" spans="1:11">
      <c r="A45" s="191">
        <v>44</v>
      </c>
      <c r="B45" s="192">
        <v>20140326</v>
      </c>
      <c r="C45" s="192" t="s">
        <v>15124</v>
      </c>
      <c r="D45" s="193" t="s">
        <v>15223</v>
      </c>
      <c r="E45" s="200"/>
      <c r="F45" s="195" t="s">
        <v>15224</v>
      </c>
      <c r="G45" s="196">
        <v>1</v>
      </c>
      <c r="H45" s="197">
        <v>33000</v>
      </c>
      <c r="I45" s="197">
        <v>28050</v>
      </c>
      <c r="J45" s="198" t="s">
        <v>15128</v>
      </c>
      <c r="K45" s="199"/>
    </row>
    <row r="46" spans="1:11">
      <c r="A46" s="191">
        <v>45</v>
      </c>
      <c r="B46" s="192">
        <v>20140326</v>
      </c>
      <c r="C46" s="192" t="s">
        <v>15124</v>
      </c>
      <c r="D46" s="193" t="s">
        <v>15225</v>
      </c>
      <c r="E46" s="194" t="s">
        <v>15221</v>
      </c>
      <c r="F46" s="195" t="s">
        <v>15222</v>
      </c>
      <c r="G46" s="196">
        <v>1</v>
      </c>
      <c r="H46" s="197">
        <v>7500</v>
      </c>
      <c r="I46" s="197">
        <v>6375</v>
      </c>
      <c r="J46" s="198" t="s">
        <v>15128</v>
      </c>
      <c r="K46" s="199"/>
    </row>
    <row r="47" spans="1:11">
      <c r="A47" s="191">
        <v>46</v>
      </c>
      <c r="B47" s="192">
        <v>20140326</v>
      </c>
      <c r="C47" s="192" t="s">
        <v>15124</v>
      </c>
      <c r="D47" s="193" t="s">
        <v>15226</v>
      </c>
      <c r="E47" s="194" t="s">
        <v>15227</v>
      </c>
      <c r="F47" s="195" t="s">
        <v>15228</v>
      </c>
      <c r="G47" s="196">
        <v>1</v>
      </c>
      <c r="H47" s="197">
        <v>17000</v>
      </c>
      <c r="I47" s="197">
        <v>14450</v>
      </c>
      <c r="J47" s="198" t="s">
        <v>15128</v>
      </c>
      <c r="K47" s="199"/>
    </row>
    <row r="48" spans="1:11">
      <c r="A48" s="191">
        <v>47</v>
      </c>
      <c r="B48" s="192">
        <v>20140326</v>
      </c>
      <c r="C48" s="192" t="s">
        <v>15124</v>
      </c>
      <c r="D48" s="193" t="s">
        <v>15229</v>
      </c>
      <c r="E48" s="194" t="s">
        <v>15230</v>
      </c>
      <c r="F48" s="195" t="s">
        <v>15231</v>
      </c>
      <c r="G48" s="196">
        <v>1</v>
      </c>
      <c r="H48" s="197">
        <v>16000</v>
      </c>
      <c r="I48" s="197">
        <v>13600</v>
      </c>
      <c r="J48" s="198" t="s">
        <v>15128</v>
      </c>
      <c r="K48" s="199"/>
    </row>
    <row r="49" spans="1:11">
      <c r="A49" s="191">
        <v>48</v>
      </c>
      <c r="B49" s="192">
        <v>20140326</v>
      </c>
      <c r="C49" s="192" t="s">
        <v>15124</v>
      </c>
      <c r="D49" s="193" t="s">
        <v>15232</v>
      </c>
      <c r="E49" s="194" t="s">
        <v>15233</v>
      </c>
      <c r="F49" s="195" t="s">
        <v>15187</v>
      </c>
      <c r="G49" s="196">
        <v>1</v>
      </c>
      <c r="H49" s="197">
        <v>28000</v>
      </c>
      <c r="I49" s="197">
        <v>23800</v>
      </c>
      <c r="J49" s="198" t="s">
        <v>15128</v>
      </c>
      <c r="K49" s="199"/>
    </row>
    <row r="50" spans="1:11">
      <c r="A50" s="191">
        <v>49</v>
      </c>
      <c r="B50" s="192">
        <v>20140326</v>
      </c>
      <c r="C50" s="192" t="s">
        <v>15124</v>
      </c>
      <c r="D50" s="193" t="s">
        <v>15234</v>
      </c>
      <c r="E50" s="194" t="s">
        <v>15235</v>
      </c>
      <c r="F50" s="195" t="s">
        <v>15236</v>
      </c>
      <c r="G50" s="196">
        <v>1</v>
      </c>
      <c r="H50" s="197">
        <v>27000</v>
      </c>
      <c r="I50" s="197">
        <v>22950</v>
      </c>
      <c r="J50" s="198" t="s">
        <v>15128</v>
      </c>
      <c r="K50" s="199"/>
    </row>
    <row r="51" spans="1:11">
      <c r="A51" s="191">
        <v>50</v>
      </c>
      <c r="B51" s="192">
        <v>20140326</v>
      </c>
      <c r="C51" s="192" t="s">
        <v>15124</v>
      </c>
      <c r="D51" s="193" t="s">
        <v>15237</v>
      </c>
      <c r="E51" s="194" t="s">
        <v>15238</v>
      </c>
      <c r="F51" s="195" t="s">
        <v>15202</v>
      </c>
      <c r="G51" s="196">
        <v>1</v>
      </c>
      <c r="H51" s="197">
        <v>23000</v>
      </c>
      <c r="I51" s="197">
        <v>19550</v>
      </c>
      <c r="J51" s="198" t="s">
        <v>15128</v>
      </c>
      <c r="K51" s="199"/>
    </row>
    <row r="52" spans="1:11">
      <c r="A52" s="191">
        <v>51</v>
      </c>
      <c r="B52" s="192">
        <v>20140326</v>
      </c>
      <c r="C52" s="192" t="s">
        <v>15124</v>
      </c>
      <c r="D52" s="193" t="s">
        <v>15239</v>
      </c>
      <c r="E52" s="200"/>
      <c r="F52" s="195" t="s">
        <v>15240</v>
      </c>
      <c r="G52" s="196">
        <v>1</v>
      </c>
      <c r="H52" s="197">
        <v>23000</v>
      </c>
      <c r="I52" s="197">
        <v>19550</v>
      </c>
      <c r="J52" s="198" t="s">
        <v>15128</v>
      </c>
      <c r="K52" s="199"/>
    </row>
    <row r="53" spans="1:11">
      <c r="A53" s="191">
        <v>52</v>
      </c>
      <c r="B53" s="192">
        <v>20140326</v>
      </c>
      <c r="C53" s="192" t="s">
        <v>15124</v>
      </c>
      <c r="D53" s="193" t="s">
        <v>15241</v>
      </c>
      <c r="E53" s="194" t="s">
        <v>15242</v>
      </c>
      <c r="F53" s="195" t="s">
        <v>1061</v>
      </c>
      <c r="G53" s="196">
        <v>1</v>
      </c>
      <c r="H53" s="197">
        <v>55000</v>
      </c>
      <c r="I53" s="197">
        <v>46750</v>
      </c>
      <c r="J53" s="198" t="s">
        <v>15128</v>
      </c>
      <c r="K53" s="199"/>
    </row>
    <row r="54" spans="1:11">
      <c r="A54" s="191">
        <v>53</v>
      </c>
      <c r="B54" s="192">
        <v>20140326</v>
      </c>
      <c r="C54" s="192" t="s">
        <v>15124</v>
      </c>
      <c r="D54" s="193" t="s">
        <v>15243</v>
      </c>
      <c r="E54" s="194" t="s">
        <v>15242</v>
      </c>
      <c r="F54" s="195" t="s">
        <v>15244</v>
      </c>
      <c r="G54" s="196">
        <v>1</v>
      </c>
      <c r="H54" s="197">
        <v>50000</v>
      </c>
      <c r="I54" s="197">
        <v>42500</v>
      </c>
      <c r="J54" s="198" t="s">
        <v>15128</v>
      </c>
      <c r="K54" s="199"/>
    </row>
    <row r="55" spans="1:11">
      <c r="A55" s="191">
        <v>54</v>
      </c>
      <c r="B55" s="192">
        <v>20140326</v>
      </c>
      <c r="C55" s="192" t="s">
        <v>15124</v>
      </c>
      <c r="D55" s="193" t="s">
        <v>15245</v>
      </c>
      <c r="E55" s="194" t="s">
        <v>15246</v>
      </c>
      <c r="F55" s="195" t="s">
        <v>1061</v>
      </c>
      <c r="G55" s="196">
        <v>1</v>
      </c>
      <c r="H55" s="197">
        <v>98000</v>
      </c>
      <c r="I55" s="197">
        <v>83300</v>
      </c>
      <c r="J55" s="198" t="s">
        <v>15128</v>
      </c>
      <c r="K55" s="199"/>
    </row>
    <row r="56" spans="1:11">
      <c r="A56" s="191">
        <v>55</v>
      </c>
      <c r="B56" s="192">
        <v>20140326</v>
      </c>
      <c r="C56" s="192" t="s">
        <v>15124</v>
      </c>
      <c r="D56" s="193" t="s">
        <v>15247</v>
      </c>
      <c r="E56" s="194" t="s">
        <v>15248</v>
      </c>
      <c r="F56" s="195" t="s">
        <v>420</v>
      </c>
      <c r="G56" s="196">
        <v>1</v>
      </c>
      <c r="H56" s="197">
        <v>45000</v>
      </c>
      <c r="I56" s="197">
        <v>38250</v>
      </c>
      <c r="J56" s="198" t="s">
        <v>15128</v>
      </c>
      <c r="K56" s="199"/>
    </row>
    <row r="57" spans="1:11">
      <c r="A57" s="191">
        <v>56</v>
      </c>
      <c r="B57" s="192">
        <v>20140326</v>
      </c>
      <c r="C57" s="192" t="s">
        <v>15124</v>
      </c>
      <c r="D57" s="193" t="s">
        <v>15249</v>
      </c>
      <c r="E57" s="194" t="s">
        <v>15250</v>
      </c>
      <c r="F57" s="195" t="s">
        <v>1065</v>
      </c>
      <c r="G57" s="196">
        <v>1</v>
      </c>
      <c r="H57" s="197">
        <v>20000</v>
      </c>
      <c r="I57" s="197">
        <v>17000</v>
      </c>
      <c r="J57" s="198" t="s">
        <v>15128</v>
      </c>
      <c r="K57" s="199"/>
    </row>
    <row r="58" spans="1:11">
      <c r="A58" s="191">
        <v>57</v>
      </c>
      <c r="B58" s="192">
        <v>20140326</v>
      </c>
      <c r="C58" s="192" t="s">
        <v>15124</v>
      </c>
      <c r="D58" s="193" t="s">
        <v>15251</v>
      </c>
      <c r="E58" s="194" t="s">
        <v>15252</v>
      </c>
      <c r="F58" s="195" t="s">
        <v>422</v>
      </c>
      <c r="G58" s="196">
        <v>1</v>
      </c>
      <c r="H58" s="197">
        <v>8500</v>
      </c>
      <c r="I58" s="197">
        <v>7225</v>
      </c>
      <c r="J58" s="198" t="s">
        <v>15128</v>
      </c>
      <c r="K58" s="199"/>
    </row>
    <row r="59" spans="1:11">
      <c r="A59" s="191">
        <v>58</v>
      </c>
      <c r="B59" s="192">
        <v>20140326</v>
      </c>
      <c r="C59" s="192" t="s">
        <v>15124</v>
      </c>
      <c r="D59" s="193" t="s">
        <v>15253</v>
      </c>
      <c r="E59" s="194" t="s">
        <v>15254</v>
      </c>
      <c r="F59" s="195" t="s">
        <v>1084</v>
      </c>
      <c r="G59" s="196">
        <v>1</v>
      </c>
      <c r="H59" s="197">
        <v>28000</v>
      </c>
      <c r="I59" s="197">
        <v>23800</v>
      </c>
      <c r="J59" s="198" t="s">
        <v>15128</v>
      </c>
      <c r="K59" s="199"/>
    </row>
    <row r="60" spans="1:11">
      <c r="A60" s="191">
        <v>59</v>
      </c>
      <c r="B60" s="192">
        <v>20140326</v>
      </c>
      <c r="C60" s="192" t="s">
        <v>15124</v>
      </c>
      <c r="D60" s="193" t="s">
        <v>15255</v>
      </c>
      <c r="E60" s="194" t="s">
        <v>15256</v>
      </c>
      <c r="F60" s="195" t="s">
        <v>1084</v>
      </c>
      <c r="G60" s="196">
        <v>1</v>
      </c>
      <c r="H60" s="197">
        <v>25000</v>
      </c>
      <c r="I60" s="197">
        <v>21250</v>
      </c>
      <c r="J60" s="198" t="s">
        <v>15128</v>
      </c>
      <c r="K60" s="199"/>
    </row>
    <row r="61" spans="1:11">
      <c r="A61" s="191">
        <v>60</v>
      </c>
      <c r="B61" s="192">
        <v>20140326</v>
      </c>
      <c r="C61" s="192" t="s">
        <v>15124</v>
      </c>
      <c r="D61" s="193" t="s">
        <v>15257</v>
      </c>
      <c r="E61" s="194" t="s">
        <v>15256</v>
      </c>
      <c r="F61" s="195" t="s">
        <v>1061</v>
      </c>
      <c r="G61" s="196">
        <v>1</v>
      </c>
      <c r="H61" s="197">
        <v>75000</v>
      </c>
      <c r="I61" s="197">
        <v>63750</v>
      </c>
      <c r="J61" s="198" t="s">
        <v>15128</v>
      </c>
      <c r="K61" s="199"/>
    </row>
    <row r="62" spans="1:11">
      <c r="A62" s="191">
        <v>61</v>
      </c>
      <c r="B62" s="192">
        <v>20140326</v>
      </c>
      <c r="C62" s="192" t="s">
        <v>15124</v>
      </c>
      <c r="D62" s="193" t="s">
        <v>15258</v>
      </c>
      <c r="E62" s="194" t="s">
        <v>15259</v>
      </c>
      <c r="F62" s="195" t="s">
        <v>1145</v>
      </c>
      <c r="G62" s="196">
        <v>1</v>
      </c>
      <c r="H62" s="197">
        <v>75000</v>
      </c>
      <c r="I62" s="197">
        <v>63750</v>
      </c>
      <c r="J62" s="198" t="s">
        <v>15128</v>
      </c>
      <c r="K62" s="199"/>
    </row>
    <row r="63" spans="1:11">
      <c r="A63" s="191">
        <v>62</v>
      </c>
      <c r="B63" s="192">
        <v>20140326</v>
      </c>
      <c r="C63" s="192" t="s">
        <v>15124</v>
      </c>
      <c r="D63" s="193" t="s">
        <v>15260</v>
      </c>
      <c r="E63" s="194" t="s">
        <v>15261</v>
      </c>
      <c r="F63" s="195" t="s">
        <v>1204</v>
      </c>
      <c r="G63" s="196">
        <v>1</v>
      </c>
      <c r="H63" s="197">
        <v>60000</v>
      </c>
      <c r="I63" s="197">
        <v>51000</v>
      </c>
      <c r="J63" s="198" t="s">
        <v>15128</v>
      </c>
      <c r="K63" s="199"/>
    </row>
    <row r="64" spans="1:11">
      <c r="A64" s="191">
        <v>63</v>
      </c>
      <c r="B64" s="192">
        <v>20140326</v>
      </c>
      <c r="C64" s="192" t="s">
        <v>15124</v>
      </c>
      <c r="D64" s="193" t="s">
        <v>15262</v>
      </c>
      <c r="E64" s="194" t="s">
        <v>15263</v>
      </c>
      <c r="F64" s="195" t="s">
        <v>1084</v>
      </c>
      <c r="G64" s="196">
        <v>1</v>
      </c>
      <c r="H64" s="197">
        <v>20000</v>
      </c>
      <c r="I64" s="197">
        <v>17000</v>
      </c>
      <c r="J64" s="198" t="s">
        <v>15128</v>
      </c>
      <c r="K64" s="199"/>
    </row>
    <row r="65" spans="1:11">
      <c r="A65" s="191">
        <v>64</v>
      </c>
      <c r="B65" s="192">
        <v>20140326</v>
      </c>
      <c r="C65" s="192" t="s">
        <v>15124</v>
      </c>
      <c r="D65" s="193" t="s">
        <v>15264</v>
      </c>
      <c r="E65" s="194" t="s">
        <v>15265</v>
      </c>
      <c r="F65" s="195" t="s">
        <v>583</v>
      </c>
      <c r="G65" s="196">
        <v>1</v>
      </c>
      <c r="H65" s="197">
        <v>40000</v>
      </c>
      <c r="I65" s="197">
        <v>34000</v>
      </c>
      <c r="J65" s="198" t="s">
        <v>15128</v>
      </c>
      <c r="K65" s="199"/>
    </row>
    <row r="66" spans="1:11">
      <c r="A66" s="191">
        <v>65</v>
      </c>
      <c r="B66" s="192">
        <v>20140326</v>
      </c>
      <c r="C66" s="192" t="s">
        <v>15124</v>
      </c>
      <c r="D66" s="193" t="s">
        <v>15266</v>
      </c>
      <c r="E66" s="194" t="s">
        <v>15133</v>
      </c>
      <c r="F66" s="195" t="s">
        <v>420</v>
      </c>
      <c r="G66" s="196">
        <v>1</v>
      </c>
      <c r="H66" s="197">
        <v>28000</v>
      </c>
      <c r="I66" s="197">
        <v>23800</v>
      </c>
      <c r="J66" s="198" t="s">
        <v>15128</v>
      </c>
      <c r="K66" s="199"/>
    </row>
    <row r="67" spans="1:11">
      <c r="A67" s="191">
        <v>66</v>
      </c>
      <c r="B67" s="192">
        <v>20140326</v>
      </c>
      <c r="C67" s="192" t="s">
        <v>15124</v>
      </c>
      <c r="D67" s="193" t="s">
        <v>15267</v>
      </c>
      <c r="E67" s="194" t="s">
        <v>15268</v>
      </c>
      <c r="F67" s="195" t="s">
        <v>15269</v>
      </c>
      <c r="G67" s="196">
        <v>1</v>
      </c>
      <c r="H67" s="197">
        <v>23000</v>
      </c>
      <c r="I67" s="197">
        <v>19550</v>
      </c>
      <c r="J67" s="198" t="s">
        <v>15128</v>
      </c>
      <c r="K67" s="199"/>
    </row>
    <row r="68" spans="1:11">
      <c r="A68" s="191">
        <v>67</v>
      </c>
      <c r="B68" s="192">
        <v>20140326</v>
      </c>
      <c r="C68" s="192" t="s">
        <v>15124</v>
      </c>
      <c r="D68" s="193" t="s">
        <v>15270</v>
      </c>
      <c r="E68" s="194" t="s">
        <v>15271</v>
      </c>
      <c r="F68" s="195" t="s">
        <v>15272</v>
      </c>
      <c r="G68" s="196">
        <v>1</v>
      </c>
      <c r="H68" s="197">
        <v>25000</v>
      </c>
      <c r="I68" s="197">
        <v>21250</v>
      </c>
      <c r="J68" s="198" t="s">
        <v>15128</v>
      </c>
      <c r="K68" s="199"/>
    </row>
    <row r="69" spans="1:11">
      <c r="A69" s="191">
        <v>68</v>
      </c>
      <c r="B69" s="192">
        <v>20140326</v>
      </c>
      <c r="C69" s="192" t="s">
        <v>15124</v>
      </c>
      <c r="D69" s="193" t="s">
        <v>15273</v>
      </c>
      <c r="E69" s="194" t="s">
        <v>15274</v>
      </c>
      <c r="F69" s="195" t="s">
        <v>15275</v>
      </c>
      <c r="G69" s="196">
        <v>1</v>
      </c>
      <c r="H69" s="197">
        <v>25000</v>
      </c>
      <c r="I69" s="197">
        <v>21250</v>
      </c>
      <c r="J69" s="198" t="s">
        <v>15128</v>
      </c>
      <c r="K69" s="199"/>
    </row>
    <row r="70" spans="1:11">
      <c r="A70" s="191">
        <v>69</v>
      </c>
      <c r="B70" s="192">
        <v>20140326</v>
      </c>
      <c r="C70" s="192" t="s">
        <v>15124</v>
      </c>
      <c r="D70" s="193" t="s">
        <v>15276</v>
      </c>
      <c r="E70" s="194" t="s">
        <v>15277</v>
      </c>
      <c r="F70" s="195" t="s">
        <v>1076</v>
      </c>
      <c r="G70" s="196">
        <v>1</v>
      </c>
      <c r="H70" s="197">
        <v>14000</v>
      </c>
      <c r="I70" s="197">
        <v>11900</v>
      </c>
      <c r="J70" s="198" t="s">
        <v>15128</v>
      </c>
      <c r="K70" s="199"/>
    </row>
    <row r="71" spans="1:11">
      <c r="A71" s="191">
        <v>70</v>
      </c>
      <c r="B71" s="192">
        <v>20140326</v>
      </c>
      <c r="C71" s="192" t="s">
        <v>15124</v>
      </c>
      <c r="D71" s="193" t="s">
        <v>15278</v>
      </c>
      <c r="E71" s="194" t="s">
        <v>15279</v>
      </c>
      <c r="F71" s="195" t="s">
        <v>1142</v>
      </c>
      <c r="G71" s="196">
        <v>1</v>
      </c>
      <c r="H71" s="197">
        <v>13800</v>
      </c>
      <c r="I71" s="197">
        <v>11730</v>
      </c>
      <c r="J71" s="198" t="s">
        <v>15128</v>
      </c>
      <c r="K71" s="199"/>
    </row>
    <row r="72" spans="1:11">
      <c r="A72" s="191">
        <v>71</v>
      </c>
      <c r="B72" s="192">
        <v>20140326</v>
      </c>
      <c r="C72" s="192" t="s">
        <v>15124</v>
      </c>
      <c r="D72" s="193" t="s">
        <v>15280</v>
      </c>
      <c r="E72" s="194" t="s">
        <v>15281</v>
      </c>
      <c r="F72" s="195" t="s">
        <v>15282</v>
      </c>
      <c r="G72" s="196">
        <v>1</v>
      </c>
      <c r="H72" s="197">
        <v>18000</v>
      </c>
      <c r="I72" s="197">
        <v>15300</v>
      </c>
      <c r="J72" s="198" t="s">
        <v>15128</v>
      </c>
      <c r="K72" s="199"/>
    </row>
    <row r="73" spans="1:11">
      <c r="A73" s="191">
        <v>72</v>
      </c>
      <c r="B73" s="192">
        <v>20140326</v>
      </c>
      <c r="C73" s="192" t="s">
        <v>15124</v>
      </c>
      <c r="D73" s="193" t="s">
        <v>15283</v>
      </c>
      <c r="E73" s="194" t="s">
        <v>15284</v>
      </c>
      <c r="F73" s="195" t="s">
        <v>1084</v>
      </c>
      <c r="G73" s="196">
        <v>1</v>
      </c>
      <c r="H73" s="197">
        <v>12000</v>
      </c>
      <c r="I73" s="197">
        <v>10200</v>
      </c>
      <c r="J73" s="198" t="s">
        <v>15128</v>
      </c>
      <c r="K73" s="199"/>
    </row>
    <row r="74" spans="1:11">
      <c r="A74" s="191">
        <v>73</v>
      </c>
      <c r="B74" s="192">
        <v>20140326</v>
      </c>
      <c r="C74" s="192" t="s">
        <v>15124</v>
      </c>
      <c r="D74" s="193" t="s">
        <v>15285</v>
      </c>
      <c r="E74" s="194" t="s">
        <v>15286</v>
      </c>
      <c r="F74" s="195" t="s">
        <v>15287</v>
      </c>
      <c r="G74" s="196">
        <v>1</v>
      </c>
      <c r="H74" s="197">
        <v>12000</v>
      </c>
      <c r="I74" s="197">
        <v>10200</v>
      </c>
      <c r="J74" s="198" t="s">
        <v>15128</v>
      </c>
      <c r="K74" s="199"/>
    </row>
    <row r="75" spans="1:11">
      <c r="A75" s="191">
        <v>74</v>
      </c>
      <c r="B75" s="192">
        <v>20140326</v>
      </c>
      <c r="C75" s="192" t="s">
        <v>15124</v>
      </c>
      <c r="D75" s="193" t="s">
        <v>15288</v>
      </c>
      <c r="E75" s="194" t="s">
        <v>15289</v>
      </c>
      <c r="F75" s="195" t="s">
        <v>15290</v>
      </c>
      <c r="G75" s="196">
        <v>1</v>
      </c>
      <c r="H75" s="197">
        <v>21000</v>
      </c>
      <c r="I75" s="197">
        <v>17850</v>
      </c>
      <c r="J75" s="198" t="s">
        <v>15128</v>
      </c>
      <c r="K75" s="199"/>
    </row>
    <row r="76" spans="1:11">
      <c r="A76" s="191">
        <v>75</v>
      </c>
      <c r="B76" s="192">
        <v>20140326</v>
      </c>
      <c r="C76" s="192" t="s">
        <v>15124</v>
      </c>
      <c r="D76" s="193" t="s">
        <v>1072</v>
      </c>
      <c r="E76" s="194" t="s">
        <v>15291</v>
      </c>
      <c r="F76" s="195" t="s">
        <v>412</v>
      </c>
      <c r="G76" s="196">
        <v>1</v>
      </c>
      <c r="H76" s="197">
        <v>32000</v>
      </c>
      <c r="I76" s="197">
        <v>27200</v>
      </c>
      <c r="J76" s="198" t="s">
        <v>15128</v>
      </c>
      <c r="K76" s="199"/>
    </row>
    <row r="77" spans="1:11">
      <c r="A77" s="191">
        <v>76</v>
      </c>
      <c r="B77" s="192">
        <v>20140326</v>
      </c>
      <c r="C77" s="192" t="s">
        <v>15124</v>
      </c>
      <c r="D77" s="193" t="s">
        <v>15292</v>
      </c>
      <c r="E77" s="194" t="s">
        <v>15293</v>
      </c>
      <c r="F77" s="195" t="s">
        <v>15294</v>
      </c>
      <c r="G77" s="196">
        <v>1</v>
      </c>
      <c r="H77" s="197">
        <v>24000</v>
      </c>
      <c r="I77" s="197">
        <v>20400</v>
      </c>
      <c r="J77" s="198" t="s">
        <v>15128</v>
      </c>
      <c r="K77" s="199"/>
    </row>
    <row r="78" spans="1:11">
      <c r="A78" s="191">
        <v>77</v>
      </c>
      <c r="B78" s="192">
        <v>20140326</v>
      </c>
      <c r="C78" s="192" t="s">
        <v>15124</v>
      </c>
      <c r="D78" s="193" t="s">
        <v>15295</v>
      </c>
      <c r="E78" s="194" t="s">
        <v>15296</v>
      </c>
      <c r="F78" s="195" t="s">
        <v>15297</v>
      </c>
      <c r="G78" s="196">
        <v>1</v>
      </c>
      <c r="H78" s="197">
        <v>40000</v>
      </c>
      <c r="I78" s="197">
        <v>34000</v>
      </c>
      <c r="J78" s="198" t="s">
        <v>15128</v>
      </c>
      <c r="K78" s="199"/>
    </row>
    <row r="79" spans="1:11">
      <c r="A79" s="191">
        <v>78</v>
      </c>
      <c r="B79" s="192">
        <v>20140326</v>
      </c>
      <c r="C79" s="192" t="s">
        <v>15124</v>
      </c>
      <c r="D79" s="193" t="s">
        <v>15298</v>
      </c>
      <c r="E79" s="194" t="s">
        <v>15296</v>
      </c>
      <c r="F79" s="195" t="s">
        <v>15297</v>
      </c>
      <c r="G79" s="196">
        <v>1</v>
      </c>
      <c r="H79" s="197">
        <v>40000</v>
      </c>
      <c r="I79" s="197">
        <v>34000</v>
      </c>
      <c r="J79" s="198" t="s">
        <v>15128</v>
      </c>
      <c r="K79" s="199"/>
    </row>
    <row r="80" spans="1:11">
      <c r="A80" s="191">
        <v>79</v>
      </c>
      <c r="B80" s="192">
        <v>20140326</v>
      </c>
      <c r="C80" s="192" t="s">
        <v>15124</v>
      </c>
      <c r="D80" s="193" t="s">
        <v>15299</v>
      </c>
      <c r="E80" s="194" t="s">
        <v>15296</v>
      </c>
      <c r="F80" s="195" t="s">
        <v>15297</v>
      </c>
      <c r="G80" s="196">
        <v>1</v>
      </c>
      <c r="H80" s="197">
        <v>40000</v>
      </c>
      <c r="I80" s="197">
        <v>34000</v>
      </c>
      <c r="J80" s="198" t="s">
        <v>15128</v>
      </c>
      <c r="K80" s="199"/>
    </row>
    <row r="81" spans="1:11">
      <c r="A81" s="191">
        <v>80</v>
      </c>
      <c r="B81" s="192">
        <v>20140326</v>
      </c>
      <c r="C81" s="192" t="s">
        <v>15124</v>
      </c>
      <c r="D81" s="193" t="s">
        <v>15300</v>
      </c>
      <c r="E81" s="194" t="s">
        <v>15296</v>
      </c>
      <c r="F81" s="195" t="s">
        <v>15297</v>
      </c>
      <c r="G81" s="196">
        <v>1</v>
      </c>
      <c r="H81" s="197">
        <v>40000</v>
      </c>
      <c r="I81" s="197">
        <v>34000</v>
      </c>
      <c r="J81" s="198" t="s">
        <v>15128</v>
      </c>
      <c r="K81" s="199"/>
    </row>
    <row r="82" spans="1:11">
      <c r="A82" s="191">
        <v>81</v>
      </c>
      <c r="B82" s="192">
        <v>20140326</v>
      </c>
      <c r="C82" s="192" t="s">
        <v>15124</v>
      </c>
      <c r="D82" s="193" t="s">
        <v>15301</v>
      </c>
      <c r="E82" s="194" t="s">
        <v>15302</v>
      </c>
      <c r="F82" s="195" t="s">
        <v>15196</v>
      </c>
      <c r="G82" s="196">
        <v>1</v>
      </c>
      <c r="H82" s="197">
        <v>23000</v>
      </c>
      <c r="I82" s="197">
        <v>19550</v>
      </c>
      <c r="J82" s="198" t="s">
        <v>15128</v>
      </c>
      <c r="K82" s="199"/>
    </row>
    <row r="83" spans="1:11">
      <c r="A83" s="191">
        <v>82</v>
      </c>
      <c r="B83" s="192">
        <v>20140326</v>
      </c>
      <c r="C83" s="192" t="s">
        <v>15124</v>
      </c>
      <c r="D83" s="193" t="s">
        <v>15303</v>
      </c>
      <c r="E83" s="194" t="s">
        <v>15304</v>
      </c>
      <c r="F83" s="195" t="s">
        <v>15305</v>
      </c>
      <c r="G83" s="196">
        <v>1</v>
      </c>
      <c r="H83" s="197">
        <v>27000</v>
      </c>
      <c r="I83" s="197">
        <v>22950</v>
      </c>
      <c r="J83" s="198" t="s">
        <v>15128</v>
      </c>
      <c r="K83" s="199"/>
    </row>
    <row r="84" spans="1:11">
      <c r="A84" s="191">
        <v>83</v>
      </c>
      <c r="B84" s="192">
        <v>20140326</v>
      </c>
      <c r="C84" s="192" t="s">
        <v>15124</v>
      </c>
      <c r="D84" s="193" t="s">
        <v>15306</v>
      </c>
      <c r="E84" s="194" t="s">
        <v>15304</v>
      </c>
      <c r="F84" s="195" t="s">
        <v>487</v>
      </c>
      <c r="G84" s="196">
        <v>1</v>
      </c>
      <c r="H84" s="197">
        <v>28000</v>
      </c>
      <c r="I84" s="197">
        <v>23800</v>
      </c>
      <c r="J84" s="198" t="s">
        <v>15128</v>
      </c>
      <c r="K84" s="199"/>
    </row>
    <row r="85" spans="1:11">
      <c r="A85" s="191">
        <v>84</v>
      </c>
      <c r="B85" s="192">
        <v>20140326</v>
      </c>
      <c r="C85" s="192" t="s">
        <v>15124</v>
      </c>
      <c r="D85" s="193" t="s">
        <v>15307</v>
      </c>
      <c r="E85" s="200" t="s">
        <v>15308</v>
      </c>
      <c r="F85" s="195" t="s">
        <v>15309</v>
      </c>
      <c r="G85" s="196">
        <v>1</v>
      </c>
      <c r="H85" s="197">
        <v>15000</v>
      </c>
      <c r="I85" s="197">
        <v>12750</v>
      </c>
      <c r="J85" s="198" t="s">
        <v>15128</v>
      </c>
      <c r="K85" s="199"/>
    </row>
    <row r="86" spans="1:11">
      <c r="A86" s="191">
        <v>85</v>
      </c>
      <c r="B86" s="192">
        <v>20140326</v>
      </c>
      <c r="C86" s="192" t="s">
        <v>15124</v>
      </c>
      <c r="D86" s="193" t="s">
        <v>15310</v>
      </c>
      <c r="E86" s="200" t="s">
        <v>15311</v>
      </c>
      <c r="F86" s="195" t="s">
        <v>487</v>
      </c>
      <c r="G86" s="196">
        <v>1</v>
      </c>
      <c r="H86" s="197">
        <v>33000</v>
      </c>
      <c r="I86" s="197">
        <v>28050</v>
      </c>
      <c r="J86" s="198" t="s">
        <v>15128</v>
      </c>
      <c r="K86" s="199"/>
    </row>
    <row r="87" spans="1:11">
      <c r="A87" s="191">
        <v>86</v>
      </c>
      <c r="B87" s="192">
        <v>20140326</v>
      </c>
      <c r="C87" s="192" t="s">
        <v>15124</v>
      </c>
      <c r="D87" s="193" t="s">
        <v>15312</v>
      </c>
      <c r="E87" s="200" t="s">
        <v>15313</v>
      </c>
      <c r="F87" s="195" t="s">
        <v>15313</v>
      </c>
      <c r="G87" s="196">
        <v>1</v>
      </c>
      <c r="H87" s="197">
        <v>18000</v>
      </c>
      <c r="I87" s="197">
        <v>15300</v>
      </c>
      <c r="J87" s="198" t="s">
        <v>15128</v>
      </c>
      <c r="K87" s="199"/>
    </row>
    <row r="88" spans="1:11">
      <c r="A88" s="191">
        <v>87</v>
      </c>
      <c r="B88" s="192">
        <v>20140326</v>
      </c>
      <c r="C88" s="192" t="s">
        <v>15124</v>
      </c>
      <c r="D88" s="193" t="s">
        <v>15314</v>
      </c>
      <c r="E88" s="200" t="s">
        <v>15315</v>
      </c>
      <c r="F88" s="195" t="s">
        <v>406</v>
      </c>
      <c r="G88" s="196">
        <v>1</v>
      </c>
      <c r="H88" s="197">
        <v>300000</v>
      </c>
      <c r="I88" s="197">
        <v>255000</v>
      </c>
      <c r="J88" s="198" t="s">
        <v>15128</v>
      </c>
      <c r="K88" s="199"/>
    </row>
    <row r="89" spans="1:11">
      <c r="A89" s="191">
        <v>88</v>
      </c>
      <c r="B89" s="192">
        <v>20140509</v>
      </c>
      <c r="C89" s="192" t="s">
        <v>15316</v>
      </c>
      <c r="D89" s="193" t="s">
        <v>15317</v>
      </c>
      <c r="E89" s="202" t="s">
        <v>15318</v>
      </c>
      <c r="F89" s="195" t="s">
        <v>15319</v>
      </c>
      <c r="G89" s="203">
        <v>1</v>
      </c>
      <c r="H89" s="197">
        <v>146.94999999999999</v>
      </c>
      <c r="I89" s="197">
        <v>140398</v>
      </c>
      <c r="J89" s="198" t="s">
        <v>15128</v>
      </c>
      <c r="K89" s="199"/>
    </row>
    <row r="90" spans="1:11">
      <c r="A90" s="191">
        <v>89</v>
      </c>
      <c r="B90" s="192">
        <v>20140509</v>
      </c>
      <c r="C90" s="192" t="s">
        <v>15316</v>
      </c>
      <c r="D90" s="193" t="s">
        <v>15320</v>
      </c>
      <c r="E90" s="194" t="s">
        <v>15321</v>
      </c>
      <c r="F90" s="195" t="s">
        <v>1118</v>
      </c>
      <c r="G90" s="203">
        <v>1</v>
      </c>
      <c r="H90" s="197">
        <v>142.94999999999999</v>
      </c>
      <c r="I90" s="197">
        <v>136577</v>
      </c>
      <c r="J90" s="198" t="s">
        <v>15128</v>
      </c>
      <c r="K90" s="199"/>
    </row>
    <row r="91" spans="1:11">
      <c r="A91" s="191">
        <v>90</v>
      </c>
      <c r="B91" s="192">
        <v>20140509</v>
      </c>
      <c r="C91" s="192" t="s">
        <v>15316</v>
      </c>
      <c r="D91" s="193" t="s">
        <v>15322</v>
      </c>
      <c r="E91" s="200" t="s">
        <v>15323</v>
      </c>
      <c r="F91" s="195" t="s">
        <v>15324</v>
      </c>
      <c r="G91" s="203">
        <v>1</v>
      </c>
      <c r="H91" s="197">
        <v>150</v>
      </c>
      <c r="I91" s="197">
        <v>143312</v>
      </c>
      <c r="J91" s="198" t="s">
        <v>15128</v>
      </c>
      <c r="K91" s="199"/>
    </row>
    <row r="92" spans="1:11">
      <c r="A92" s="191">
        <v>91</v>
      </c>
      <c r="B92" s="192">
        <v>20140509</v>
      </c>
      <c r="C92" s="192" t="s">
        <v>15316</v>
      </c>
      <c r="D92" s="193" t="s">
        <v>15325</v>
      </c>
      <c r="E92" s="201" t="s">
        <v>15326</v>
      </c>
      <c r="F92" s="195" t="s">
        <v>15327</v>
      </c>
      <c r="G92" s="203">
        <v>1</v>
      </c>
      <c r="H92" s="197">
        <v>92.99</v>
      </c>
      <c r="I92" s="197">
        <v>88844</v>
      </c>
      <c r="J92" s="198" t="s">
        <v>15128</v>
      </c>
      <c r="K92" s="199"/>
    </row>
    <row r="93" spans="1:11">
      <c r="A93" s="191">
        <v>92</v>
      </c>
      <c r="B93" s="192">
        <v>20140509</v>
      </c>
      <c r="C93" s="192" t="s">
        <v>15316</v>
      </c>
      <c r="D93" s="193" t="s">
        <v>15328</v>
      </c>
      <c r="E93" s="202" t="s">
        <v>15329</v>
      </c>
      <c r="F93" s="195" t="s">
        <v>15330</v>
      </c>
      <c r="G93" s="203">
        <v>1</v>
      </c>
      <c r="H93" s="197">
        <v>26.99</v>
      </c>
      <c r="I93" s="197">
        <v>42710</v>
      </c>
      <c r="J93" s="198" t="s">
        <v>15128</v>
      </c>
      <c r="K93" s="199"/>
    </row>
    <row r="94" spans="1:11">
      <c r="A94" s="191">
        <v>93</v>
      </c>
      <c r="B94" s="192">
        <v>20140509</v>
      </c>
      <c r="C94" s="192" t="s">
        <v>15316</v>
      </c>
      <c r="D94" s="193" t="s">
        <v>15331</v>
      </c>
      <c r="E94" s="194" t="s">
        <v>15332</v>
      </c>
      <c r="F94" s="195" t="s">
        <v>15333</v>
      </c>
      <c r="G94" s="203">
        <v>1</v>
      </c>
      <c r="H94" s="197">
        <v>34.950000000000003</v>
      </c>
      <c r="I94" s="197">
        <v>33392</v>
      </c>
      <c r="J94" s="198" t="s">
        <v>15128</v>
      </c>
      <c r="K94" s="199"/>
    </row>
    <row r="95" spans="1:11">
      <c r="A95" s="191">
        <v>94</v>
      </c>
      <c r="B95" s="192">
        <v>20140509</v>
      </c>
      <c r="C95" s="192" t="s">
        <v>15316</v>
      </c>
      <c r="D95" s="193" t="s">
        <v>15334</v>
      </c>
      <c r="E95" s="194" t="s">
        <v>15335</v>
      </c>
      <c r="F95" s="195" t="s">
        <v>15335</v>
      </c>
      <c r="G95" s="203">
        <v>1</v>
      </c>
      <c r="H95" s="197">
        <v>45</v>
      </c>
      <c r="I95" s="197">
        <v>42994</v>
      </c>
      <c r="J95" s="198" t="s">
        <v>15128</v>
      </c>
      <c r="K95" s="199"/>
    </row>
    <row r="96" spans="1:11">
      <c r="A96" s="191">
        <v>95</v>
      </c>
      <c r="B96" s="192">
        <v>20140509</v>
      </c>
      <c r="C96" s="192" t="s">
        <v>15316</v>
      </c>
      <c r="D96" s="193" t="s">
        <v>15336</v>
      </c>
      <c r="E96" s="194" t="s">
        <v>15335</v>
      </c>
      <c r="F96" s="195" t="s">
        <v>15335</v>
      </c>
      <c r="G96" s="203">
        <v>1</v>
      </c>
      <c r="H96" s="197">
        <v>51.95</v>
      </c>
      <c r="I96" s="197">
        <v>49634</v>
      </c>
      <c r="J96" s="198" t="s">
        <v>15128</v>
      </c>
      <c r="K96" s="199"/>
    </row>
    <row r="97" spans="1:11">
      <c r="A97" s="191">
        <v>96</v>
      </c>
      <c r="B97" s="192">
        <v>20140509</v>
      </c>
      <c r="C97" s="192" t="s">
        <v>15316</v>
      </c>
      <c r="D97" s="193" t="s">
        <v>15337</v>
      </c>
      <c r="E97" s="202" t="s">
        <v>15335</v>
      </c>
      <c r="F97" s="195" t="s">
        <v>15335</v>
      </c>
      <c r="G97" s="203">
        <v>1</v>
      </c>
      <c r="H97" s="197">
        <v>29.95</v>
      </c>
      <c r="I97" s="197">
        <v>28615</v>
      </c>
      <c r="J97" s="198" t="s">
        <v>15128</v>
      </c>
      <c r="K97" s="199"/>
    </row>
    <row r="98" spans="1:11">
      <c r="A98" s="191">
        <v>97</v>
      </c>
      <c r="B98" s="192">
        <v>20140509</v>
      </c>
      <c r="C98" s="192" t="s">
        <v>15316</v>
      </c>
      <c r="D98" s="193" t="s">
        <v>15338</v>
      </c>
      <c r="E98" s="202" t="s">
        <v>15335</v>
      </c>
      <c r="F98" s="195" t="s">
        <v>15335</v>
      </c>
      <c r="G98" s="203">
        <v>1</v>
      </c>
      <c r="H98" s="197">
        <v>39.950000000000003</v>
      </c>
      <c r="I98" s="197">
        <v>38169</v>
      </c>
      <c r="J98" s="198" t="s">
        <v>15128</v>
      </c>
      <c r="K98" s="199"/>
    </row>
    <row r="99" spans="1:11">
      <c r="A99" s="191">
        <v>98</v>
      </c>
      <c r="B99" s="192">
        <v>20140509</v>
      </c>
      <c r="C99" s="192" t="s">
        <v>15316</v>
      </c>
      <c r="D99" s="193" t="s">
        <v>15339</v>
      </c>
      <c r="E99" s="200" t="s">
        <v>15340</v>
      </c>
      <c r="F99" s="195" t="s">
        <v>15341</v>
      </c>
      <c r="G99" s="203">
        <v>1</v>
      </c>
      <c r="H99" s="197">
        <v>212</v>
      </c>
      <c r="I99" s="197">
        <v>196155</v>
      </c>
      <c r="J99" s="198" t="s">
        <v>15128</v>
      </c>
      <c r="K99" s="199"/>
    </row>
    <row r="100" spans="1:11">
      <c r="A100" s="191">
        <v>99</v>
      </c>
      <c r="B100" s="192">
        <v>20140509</v>
      </c>
      <c r="C100" s="192" t="s">
        <v>15316</v>
      </c>
      <c r="D100" s="193" t="s">
        <v>15342</v>
      </c>
      <c r="E100" s="201" t="s">
        <v>15340</v>
      </c>
      <c r="F100" s="195" t="s">
        <v>15341</v>
      </c>
      <c r="G100" s="203">
        <v>1</v>
      </c>
      <c r="H100" s="197">
        <v>212</v>
      </c>
      <c r="I100" s="197">
        <v>196155</v>
      </c>
      <c r="J100" s="198" t="s">
        <v>15128</v>
      </c>
      <c r="K100" s="199"/>
    </row>
    <row r="101" spans="1:11">
      <c r="A101" s="191">
        <v>100</v>
      </c>
      <c r="B101" s="192">
        <v>20140509</v>
      </c>
      <c r="C101" s="192" t="s">
        <v>15316</v>
      </c>
      <c r="D101" s="193" t="s">
        <v>15343</v>
      </c>
      <c r="E101" s="201" t="s">
        <v>15340</v>
      </c>
      <c r="F101" s="195" t="s">
        <v>15341</v>
      </c>
      <c r="G101" s="203">
        <v>1</v>
      </c>
      <c r="H101" s="197">
        <v>212</v>
      </c>
      <c r="I101" s="197">
        <v>196155</v>
      </c>
      <c r="J101" s="198" t="s">
        <v>15128</v>
      </c>
      <c r="K101" s="199"/>
    </row>
    <row r="102" spans="1:11">
      <c r="A102" s="191">
        <v>101</v>
      </c>
      <c r="B102" s="192">
        <v>20140509</v>
      </c>
      <c r="C102" s="192" t="s">
        <v>15316</v>
      </c>
      <c r="D102" s="193" t="s">
        <v>15344</v>
      </c>
      <c r="E102" s="194" t="s">
        <v>15340</v>
      </c>
      <c r="F102" s="195" t="s">
        <v>15345</v>
      </c>
      <c r="G102" s="203">
        <v>1</v>
      </c>
      <c r="H102" s="197">
        <v>145</v>
      </c>
      <c r="I102" s="197">
        <v>134162</v>
      </c>
      <c r="J102" s="198" t="s">
        <v>15128</v>
      </c>
      <c r="K102" s="199"/>
    </row>
    <row r="103" spans="1:11">
      <c r="A103" s="191">
        <v>102</v>
      </c>
      <c r="B103" s="192">
        <v>20140509</v>
      </c>
      <c r="C103" s="192" t="s">
        <v>15316</v>
      </c>
      <c r="D103" s="193" t="s">
        <v>15346</v>
      </c>
      <c r="E103" s="194" t="s">
        <v>15347</v>
      </c>
      <c r="F103" s="195" t="s">
        <v>15348</v>
      </c>
      <c r="G103" s="203">
        <v>1</v>
      </c>
      <c r="H103" s="197">
        <v>265</v>
      </c>
      <c r="I103" s="197">
        <v>419345</v>
      </c>
      <c r="J103" s="198" t="s">
        <v>15128</v>
      </c>
      <c r="K103" s="199"/>
    </row>
    <row r="104" spans="1:11">
      <c r="A104" s="191">
        <v>103</v>
      </c>
      <c r="B104" s="192">
        <v>20140509</v>
      </c>
      <c r="C104" s="192" t="s">
        <v>15316</v>
      </c>
      <c r="D104" s="193" t="s">
        <v>15349</v>
      </c>
      <c r="E104" s="194" t="s">
        <v>15350</v>
      </c>
      <c r="F104" s="195" t="s">
        <v>15351</v>
      </c>
      <c r="G104" s="203">
        <v>1</v>
      </c>
      <c r="H104" s="197">
        <v>245</v>
      </c>
      <c r="I104" s="197">
        <v>234077</v>
      </c>
      <c r="J104" s="198" t="s">
        <v>15128</v>
      </c>
      <c r="K104" s="199"/>
    </row>
    <row r="105" spans="1:11">
      <c r="A105" s="191">
        <v>104</v>
      </c>
      <c r="B105" s="192">
        <v>20140509</v>
      </c>
      <c r="C105" s="192" t="s">
        <v>15316</v>
      </c>
      <c r="D105" s="193" t="s">
        <v>15352</v>
      </c>
      <c r="E105" s="194" t="s">
        <v>15353</v>
      </c>
      <c r="F105" s="195" t="s">
        <v>1090</v>
      </c>
      <c r="G105" s="203">
        <v>1</v>
      </c>
      <c r="H105" s="197">
        <v>25</v>
      </c>
      <c r="I105" s="197">
        <v>23885</v>
      </c>
      <c r="J105" s="198" t="s">
        <v>15128</v>
      </c>
      <c r="K105" s="199"/>
    </row>
    <row r="106" spans="1:11">
      <c r="A106" s="191">
        <v>105</v>
      </c>
      <c r="B106" s="192">
        <v>20140509</v>
      </c>
      <c r="C106" s="192" t="s">
        <v>15316</v>
      </c>
      <c r="D106" s="193" t="s">
        <v>15354</v>
      </c>
      <c r="E106" s="194" t="s">
        <v>15355</v>
      </c>
      <c r="F106" s="195" t="s">
        <v>15356</v>
      </c>
      <c r="G106" s="203">
        <v>1</v>
      </c>
      <c r="H106" s="197">
        <v>14.99</v>
      </c>
      <c r="I106" s="197">
        <v>23721</v>
      </c>
      <c r="J106" s="198" t="s">
        <v>15128</v>
      </c>
      <c r="K106" s="199"/>
    </row>
    <row r="107" spans="1:11">
      <c r="A107" s="191">
        <v>106</v>
      </c>
      <c r="B107" s="192">
        <v>20140509</v>
      </c>
      <c r="C107" s="192" t="s">
        <v>15316</v>
      </c>
      <c r="D107" s="193" t="s">
        <v>15357</v>
      </c>
      <c r="E107" s="194" t="s">
        <v>15358</v>
      </c>
      <c r="F107" s="195" t="s">
        <v>15359</v>
      </c>
      <c r="G107" s="203">
        <v>1</v>
      </c>
      <c r="H107" s="197">
        <v>8.99</v>
      </c>
      <c r="I107" s="197">
        <v>14226</v>
      </c>
      <c r="J107" s="198" t="s">
        <v>15128</v>
      </c>
      <c r="K107" s="199"/>
    </row>
    <row r="108" spans="1:11">
      <c r="A108" s="191">
        <v>107</v>
      </c>
      <c r="B108" s="192">
        <v>20140509</v>
      </c>
      <c r="C108" s="192" t="s">
        <v>15316</v>
      </c>
      <c r="D108" s="193" t="s">
        <v>15360</v>
      </c>
      <c r="E108" s="194" t="s">
        <v>15361</v>
      </c>
      <c r="F108" s="195" t="s">
        <v>15362</v>
      </c>
      <c r="G108" s="203">
        <v>1</v>
      </c>
      <c r="H108" s="197">
        <v>45</v>
      </c>
      <c r="I108" s="197">
        <v>42994</v>
      </c>
      <c r="J108" s="198" t="s">
        <v>15128</v>
      </c>
      <c r="K108" s="199"/>
    </row>
    <row r="109" spans="1:11">
      <c r="A109" s="191">
        <v>108</v>
      </c>
      <c r="B109" s="192">
        <v>20140509</v>
      </c>
      <c r="C109" s="192" t="s">
        <v>15316</v>
      </c>
      <c r="D109" s="193" t="s">
        <v>15363</v>
      </c>
      <c r="E109" s="201" t="s">
        <v>15364</v>
      </c>
      <c r="F109" s="195" t="s">
        <v>15365</v>
      </c>
      <c r="G109" s="203">
        <v>1</v>
      </c>
      <c r="H109" s="197">
        <v>2940</v>
      </c>
      <c r="I109" s="197">
        <v>27432</v>
      </c>
      <c r="J109" s="198" t="s">
        <v>15128</v>
      </c>
      <c r="K109" s="199"/>
    </row>
    <row r="110" spans="1:11">
      <c r="A110" s="191">
        <v>109</v>
      </c>
      <c r="B110" s="192">
        <v>20140509</v>
      </c>
      <c r="C110" s="192" t="s">
        <v>15316</v>
      </c>
      <c r="D110" s="193" t="s">
        <v>15366</v>
      </c>
      <c r="E110" s="194" t="s">
        <v>15367</v>
      </c>
      <c r="F110" s="195" t="s">
        <v>15368</v>
      </c>
      <c r="G110" s="203">
        <v>1</v>
      </c>
      <c r="H110" s="197">
        <v>59.95</v>
      </c>
      <c r="I110" s="197">
        <v>57277</v>
      </c>
      <c r="J110" s="198" t="s">
        <v>15128</v>
      </c>
      <c r="K110" s="199"/>
    </row>
    <row r="111" spans="1:11">
      <c r="A111" s="191">
        <v>110</v>
      </c>
      <c r="B111" s="192">
        <v>20140509</v>
      </c>
      <c r="C111" s="192" t="s">
        <v>15316</v>
      </c>
      <c r="D111" s="193" t="s">
        <v>15369</v>
      </c>
      <c r="E111" s="202" t="s">
        <v>15370</v>
      </c>
      <c r="F111" s="195" t="s">
        <v>15371</v>
      </c>
      <c r="G111" s="203">
        <v>1</v>
      </c>
      <c r="H111" s="197">
        <v>24.99</v>
      </c>
      <c r="I111" s="197">
        <v>23876</v>
      </c>
      <c r="J111" s="198" t="s">
        <v>15128</v>
      </c>
      <c r="K111" s="199"/>
    </row>
    <row r="112" spans="1:11">
      <c r="A112" s="191">
        <v>111</v>
      </c>
      <c r="B112" s="192">
        <v>20140509</v>
      </c>
      <c r="C112" s="192" t="s">
        <v>15316</v>
      </c>
      <c r="D112" s="193" t="s">
        <v>15372</v>
      </c>
      <c r="E112" s="194" t="s">
        <v>15340</v>
      </c>
      <c r="F112" s="195" t="s">
        <v>15373</v>
      </c>
      <c r="G112" s="203">
        <v>1</v>
      </c>
      <c r="H112" s="197">
        <v>32</v>
      </c>
      <c r="I112" s="197">
        <v>50638</v>
      </c>
      <c r="J112" s="198" t="s">
        <v>15128</v>
      </c>
      <c r="K112" s="199"/>
    </row>
    <row r="113" spans="1:11">
      <c r="A113" s="191">
        <v>112</v>
      </c>
      <c r="B113" s="192">
        <v>20140509</v>
      </c>
      <c r="C113" s="192" t="s">
        <v>15316</v>
      </c>
      <c r="D113" s="193" t="s">
        <v>15374</v>
      </c>
      <c r="E113" s="194" t="s">
        <v>15375</v>
      </c>
      <c r="F113" s="195" t="s">
        <v>15376</v>
      </c>
      <c r="G113" s="203">
        <v>1</v>
      </c>
      <c r="H113" s="197">
        <v>390</v>
      </c>
      <c r="I113" s="197">
        <v>372612</v>
      </c>
      <c r="J113" s="198" t="s">
        <v>15128</v>
      </c>
      <c r="K113" s="199"/>
    </row>
    <row r="114" spans="1:11">
      <c r="A114" s="191">
        <v>113</v>
      </c>
      <c r="B114" s="192">
        <v>20140509</v>
      </c>
      <c r="C114" s="192" t="s">
        <v>15316</v>
      </c>
      <c r="D114" s="193" t="s">
        <v>15377</v>
      </c>
      <c r="E114" s="194" t="s">
        <v>15378</v>
      </c>
      <c r="F114" s="195" t="s">
        <v>15379</v>
      </c>
      <c r="G114" s="203">
        <v>1</v>
      </c>
      <c r="H114" s="197">
        <v>25.99</v>
      </c>
      <c r="I114" s="197">
        <v>24831</v>
      </c>
      <c r="J114" s="198" t="s">
        <v>15128</v>
      </c>
      <c r="K114" s="199"/>
    </row>
    <row r="115" spans="1:11">
      <c r="A115" s="191">
        <v>114</v>
      </c>
      <c r="B115" s="192">
        <v>20140509</v>
      </c>
      <c r="C115" s="192" t="s">
        <v>15316</v>
      </c>
      <c r="D115" s="193" t="s">
        <v>15380</v>
      </c>
      <c r="E115" s="194" t="s">
        <v>15381</v>
      </c>
      <c r="F115" s="195" t="s">
        <v>15382</v>
      </c>
      <c r="G115" s="203">
        <v>1</v>
      </c>
      <c r="H115" s="197">
        <v>24.99</v>
      </c>
      <c r="I115" s="197">
        <v>23876</v>
      </c>
      <c r="J115" s="198" t="s">
        <v>15128</v>
      </c>
      <c r="K115" s="199"/>
    </row>
    <row r="116" spans="1:11">
      <c r="A116" s="191">
        <v>115</v>
      </c>
      <c r="B116" s="192">
        <v>20140509</v>
      </c>
      <c r="C116" s="192" t="s">
        <v>15316</v>
      </c>
      <c r="D116" s="193" t="s">
        <v>15383</v>
      </c>
      <c r="E116" s="194" t="s">
        <v>15384</v>
      </c>
      <c r="F116" s="195" t="s">
        <v>15385</v>
      </c>
      <c r="G116" s="203">
        <v>1</v>
      </c>
      <c r="H116" s="197">
        <v>91</v>
      </c>
      <c r="I116" s="197">
        <v>86943</v>
      </c>
      <c r="J116" s="198" t="s">
        <v>15128</v>
      </c>
      <c r="K116" s="199"/>
    </row>
    <row r="117" spans="1:11">
      <c r="A117" s="191">
        <v>116</v>
      </c>
      <c r="B117" s="192">
        <v>20140509</v>
      </c>
      <c r="C117" s="192" t="s">
        <v>15316</v>
      </c>
      <c r="D117" s="193" t="s">
        <v>15386</v>
      </c>
      <c r="E117" s="194" t="s">
        <v>15387</v>
      </c>
      <c r="F117" s="195" t="s">
        <v>15388</v>
      </c>
      <c r="G117" s="203">
        <v>1</v>
      </c>
      <c r="H117" s="197">
        <v>39.950000000000003</v>
      </c>
      <c r="I117" s="197">
        <v>38169</v>
      </c>
      <c r="J117" s="198" t="s">
        <v>15128</v>
      </c>
      <c r="K117" s="199"/>
    </row>
    <row r="118" spans="1:11">
      <c r="A118" s="191">
        <v>117</v>
      </c>
      <c r="B118" s="192">
        <v>20140509</v>
      </c>
      <c r="C118" s="192" t="s">
        <v>15316</v>
      </c>
      <c r="D118" s="193" t="s">
        <v>15389</v>
      </c>
      <c r="E118" s="194" t="s">
        <v>15390</v>
      </c>
      <c r="F118" s="195" t="s">
        <v>15391</v>
      </c>
      <c r="G118" s="203">
        <v>1</v>
      </c>
      <c r="H118" s="197">
        <v>69</v>
      </c>
      <c r="I118" s="197">
        <v>65924</v>
      </c>
      <c r="J118" s="198" t="s">
        <v>15128</v>
      </c>
      <c r="K118" s="199"/>
    </row>
    <row r="119" spans="1:11">
      <c r="A119" s="191">
        <v>118</v>
      </c>
      <c r="B119" s="192">
        <v>20140509</v>
      </c>
      <c r="C119" s="192" t="s">
        <v>15316</v>
      </c>
      <c r="D119" s="193" t="s">
        <v>15392</v>
      </c>
      <c r="E119" s="194" t="s">
        <v>15393</v>
      </c>
      <c r="F119" s="195" t="s">
        <v>15394</v>
      </c>
      <c r="G119" s="203">
        <v>1</v>
      </c>
      <c r="H119" s="197">
        <v>47</v>
      </c>
      <c r="I119" s="197">
        <v>44905</v>
      </c>
      <c r="J119" s="198" t="s">
        <v>15128</v>
      </c>
      <c r="K119" s="199"/>
    </row>
    <row r="120" spans="1:11">
      <c r="A120" s="191">
        <v>119</v>
      </c>
      <c r="B120" s="192">
        <v>20140509</v>
      </c>
      <c r="C120" s="192" t="s">
        <v>15316</v>
      </c>
      <c r="D120" s="193" t="s">
        <v>15395</v>
      </c>
      <c r="E120" s="194" t="s">
        <v>15396</v>
      </c>
      <c r="F120" s="195" t="s">
        <v>15397</v>
      </c>
      <c r="G120" s="203">
        <v>1</v>
      </c>
      <c r="H120" s="197">
        <v>5.95</v>
      </c>
      <c r="I120" s="197">
        <v>5685</v>
      </c>
      <c r="J120" s="198" t="s">
        <v>15128</v>
      </c>
      <c r="K120" s="199"/>
    </row>
    <row r="121" spans="1:11">
      <c r="A121" s="191">
        <v>120</v>
      </c>
      <c r="B121" s="192">
        <v>20140509</v>
      </c>
      <c r="C121" s="192" t="s">
        <v>15316</v>
      </c>
      <c r="D121" s="193" t="s">
        <v>15398</v>
      </c>
      <c r="E121" s="194" t="s">
        <v>15399</v>
      </c>
      <c r="F121" s="195" t="s">
        <v>15400</v>
      </c>
      <c r="G121" s="203">
        <v>1</v>
      </c>
      <c r="H121" s="197">
        <v>68.78</v>
      </c>
      <c r="I121" s="197">
        <v>65714</v>
      </c>
      <c r="J121" s="198" t="s">
        <v>15128</v>
      </c>
      <c r="K121" s="199"/>
    </row>
    <row r="122" spans="1:11">
      <c r="A122" s="191">
        <v>121</v>
      </c>
      <c r="B122" s="192">
        <v>20140509</v>
      </c>
      <c r="C122" s="192" t="s">
        <v>15316</v>
      </c>
      <c r="D122" s="193" t="s">
        <v>15401</v>
      </c>
      <c r="E122" s="194" t="s">
        <v>15402</v>
      </c>
      <c r="F122" s="195" t="s">
        <v>15403</v>
      </c>
      <c r="G122" s="203">
        <v>1</v>
      </c>
      <c r="H122" s="197">
        <v>119</v>
      </c>
      <c r="I122" s="197">
        <v>113695</v>
      </c>
      <c r="J122" s="198" t="s">
        <v>15128</v>
      </c>
      <c r="K122" s="199"/>
    </row>
    <row r="123" spans="1:11">
      <c r="A123" s="191">
        <v>122</v>
      </c>
      <c r="B123" s="192">
        <v>20140509</v>
      </c>
      <c r="C123" s="192" t="s">
        <v>15316</v>
      </c>
      <c r="D123" s="193" t="s">
        <v>15404</v>
      </c>
      <c r="E123" s="194" t="s">
        <v>15405</v>
      </c>
      <c r="F123" s="195" t="s">
        <v>15327</v>
      </c>
      <c r="G123" s="203">
        <v>1</v>
      </c>
      <c r="H123" s="197">
        <v>164.95</v>
      </c>
      <c r="I123" s="197">
        <v>157596</v>
      </c>
      <c r="J123" s="198" t="s">
        <v>15128</v>
      </c>
      <c r="K123" s="199"/>
    </row>
    <row r="124" spans="1:11">
      <c r="A124" s="191">
        <v>123</v>
      </c>
      <c r="B124" s="192">
        <v>20140509</v>
      </c>
      <c r="C124" s="192" t="s">
        <v>15316</v>
      </c>
      <c r="D124" s="193" t="s">
        <v>15406</v>
      </c>
      <c r="E124" s="194" t="s">
        <v>15407</v>
      </c>
      <c r="F124" s="195" t="s">
        <v>15407</v>
      </c>
      <c r="G124" s="203">
        <v>1</v>
      </c>
      <c r="H124" s="197">
        <v>210</v>
      </c>
      <c r="I124" s="197">
        <v>200637</v>
      </c>
      <c r="J124" s="198" t="s">
        <v>15128</v>
      </c>
      <c r="K124" s="199"/>
    </row>
    <row r="125" spans="1:11">
      <c r="A125" s="191">
        <v>124</v>
      </c>
      <c r="B125" s="192">
        <v>20140509</v>
      </c>
      <c r="C125" s="192" t="s">
        <v>15316</v>
      </c>
      <c r="D125" s="193" t="s">
        <v>15408</v>
      </c>
      <c r="E125" s="194" t="s">
        <v>15409</v>
      </c>
      <c r="F125" s="195" t="s">
        <v>15410</v>
      </c>
      <c r="G125" s="203">
        <v>1</v>
      </c>
      <c r="H125" s="197">
        <v>85</v>
      </c>
      <c r="I125" s="197">
        <v>81210</v>
      </c>
      <c r="J125" s="198" t="s">
        <v>15128</v>
      </c>
      <c r="K125" s="199"/>
    </row>
    <row r="126" spans="1:11">
      <c r="A126" s="191">
        <v>125</v>
      </c>
      <c r="B126" s="192">
        <v>20140509</v>
      </c>
      <c r="C126" s="192" t="s">
        <v>15316</v>
      </c>
      <c r="D126" s="193" t="s">
        <v>15411</v>
      </c>
      <c r="E126" s="194" t="s">
        <v>15412</v>
      </c>
      <c r="F126" s="195" t="s">
        <v>15413</v>
      </c>
      <c r="G126" s="203">
        <v>1</v>
      </c>
      <c r="H126" s="197">
        <v>95</v>
      </c>
      <c r="I126" s="197">
        <v>90765</v>
      </c>
      <c r="J126" s="198" t="s">
        <v>15128</v>
      </c>
      <c r="K126" s="199"/>
    </row>
    <row r="127" spans="1:11">
      <c r="A127" s="191">
        <v>126</v>
      </c>
      <c r="B127" s="192">
        <v>20140509</v>
      </c>
      <c r="C127" s="192" t="s">
        <v>15316</v>
      </c>
      <c r="D127" s="193" t="s">
        <v>15414</v>
      </c>
      <c r="E127" s="194" t="s">
        <v>15415</v>
      </c>
      <c r="F127" s="195" t="s">
        <v>15413</v>
      </c>
      <c r="G127" s="203">
        <v>1</v>
      </c>
      <c r="H127" s="197">
        <v>210</v>
      </c>
      <c r="I127" s="197">
        <v>200637</v>
      </c>
      <c r="J127" s="198" t="s">
        <v>15128</v>
      </c>
      <c r="K127" s="199"/>
    </row>
    <row r="128" spans="1:11">
      <c r="A128" s="191">
        <v>127</v>
      </c>
      <c r="B128" s="192">
        <v>20140509</v>
      </c>
      <c r="C128" s="192" t="s">
        <v>15316</v>
      </c>
      <c r="D128" s="193" t="s">
        <v>15416</v>
      </c>
      <c r="E128" s="194" t="s">
        <v>15417</v>
      </c>
      <c r="F128" s="195" t="s">
        <v>15391</v>
      </c>
      <c r="G128" s="203">
        <v>1</v>
      </c>
      <c r="H128" s="197">
        <v>64</v>
      </c>
      <c r="I128" s="197">
        <v>61147</v>
      </c>
      <c r="J128" s="198" t="s">
        <v>15128</v>
      </c>
      <c r="K128" s="199"/>
    </row>
    <row r="129" spans="1:11">
      <c r="A129" s="191">
        <v>128</v>
      </c>
      <c r="B129" s="192">
        <v>20140509</v>
      </c>
      <c r="C129" s="192" t="s">
        <v>15316</v>
      </c>
      <c r="D129" s="193" t="s">
        <v>15418</v>
      </c>
      <c r="E129" s="194" t="s">
        <v>15419</v>
      </c>
      <c r="F129" s="195" t="s">
        <v>15420</v>
      </c>
      <c r="G129" s="203">
        <v>1</v>
      </c>
      <c r="H129" s="197">
        <v>79.95</v>
      </c>
      <c r="I129" s="197">
        <v>76386</v>
      </c>
      <c r="J129" s="198" t="s">
        <v>15128</v>
      </c>
      <c r="K129" s="199"/>
    </row>
    <row r="130" spans="1:11">
      <c r="A130" s="191">
        <v>129</v>
      </c>
      <c r="B130" s="192">
        <v>20140509</v>
      </c>
      <c r="C130" s="192" t="s">
        <v>15316</v>
      </c>
      <c r="D130" s="193" t="s">
        <v>15421</v>
      </c>
      <c r="E130" s="194" t="s">
        <v>15422</v>
      </c>
      <c r="F130" s="195" t="s">
        <v>15423</v>
      </c>
      <c r="G130" s="203">
        <v>1</v>
      </c>
      <c r="H130" s="197">
        <v>189</v>
      </c>
      <c r="I130" s="197">
        <v>180574</v>
      </c>
      <c r="J130" s="198" t="s">
        <v>15128</v>
      </c>
      <c r="K130" s="199"/>
    </row>
    <row r="131" spans="1:11">
      <c r="A131" s="191">
        <v>130</v>
      </c>
      <c r="B131" s="192">
        <v>20140509</v>
      </c>
      <c r="C131" s="192" t="s">
        <v>15316</v>
      </c>
      <c r="D131" s="193" t="s">
        <v>15424</v>
      </c>
      <c r="E131" s="194" t="s">
        <v>15425</v>
      </c>
      <c r="F131" s="195" t="s">
        <v>15426</v>
      </c>
      <c r="G131" s="203">
        <v>1</v>
      </c>
      <c r="H131" s="197">
        <v>74</v>
      </c>
      <c r="I131" s="197">
        <v>70701</v>
      </c>
      <c r="J131" s="198" t="s">
        <v>15128</v>
      </c>
      <c r="K131" s="199"/>
    </row>
    <row r="132" spans="1:11">
      <c r="A132" s="191">
        <v>131</v>
      </c>
      <c r="B132" s="192">
        <v>20140509</v>
      </c>
      <c r="C132" s="192" t="s">
        <v>15316</v>
      </c>
      <c r="D132" s="193" t="s">
        <v>15427</v>
      </c>
      <c r="E132" s="200" t="s">
        <v>15428</v>
      </c>
      <c r="F132" s="195" t="s">
        <v>15423</v>
      </c>
      <c r="G132" s="203">
        <v>1</v>
      </c>
      <c r="H132" s="197">
        <v>279</v>
      </c>
      <c r="I132" s="197">
        <v>266561</v>
      </c>
      <c r="J132" s="198" t="s">
        <v>15128</v>
      </c>
      <c r="K132" s="199"/>
    </row>
    <row r="133" spans="1:11">
      <c r="A133" s="191">
        <v>132</v>
      </c>
      <c r="B133" s="192">
        <v>20140509</v>
      </c>
      <c r="C133" s="192" t="s">
        <v>15316</v>
      </c>
      <c r="D133" s="193" t="s">
        <v>15429</v>
      </c>
      <c r="E133" s="194" t="s">
        <v>15430</v>
      </c>
      <c r="F133" s="195" t="s">
        <v>15423</v>
      </c>
      <c r="G133" s="203">
        <v>1</v>
      </c>
      <c r="H133" s="197">
        <v>489</v>
      </c>
      <c r="I133" s="197">
        <v>467198</v>
      </c>
      <c r="J133" s="198" t="s">
        <v>15128</v>
      </c>
      <c r="K133" s="199"/>
    </row>
    <row r="134" spans="1:11">
      <c r="A134" s="191">
        <v>133</v>
      </c>
      <c r="B134" s="192">
        <v>20140509</v>
      </c>
      <c r="C134" s="192" t="s">
        <v>15316</v>
      </c>
      <c r="D134" s="193" t="s">
        <v>15431</v>
      </c>
      <c r="E134" s="194" t="s">
        <v>15432</v>
      </c>
      <c r="F134" s="195" t="s">
        <v>15433</v>
      </c>
      <c r="G134" s="203">
        <v>1</v>
      </c>
      <c r="H134" s="197">
        <v>112</v>
      </c>
      <c r="I134" s="197">
        <v>177233</v>
      </c>
      <c r="J134" s="198" t="s">
        <v>15128</v>
      </c>
      <c r="K134" s="199"/>
    </row>
    <row r="135" spans="1:11">
      <c r="A135" s="191">
        <v>134</v>
      </c>
      <c r="B135" s="192">
        <v>20140509</v>
      </c>
      <c r="C135" s="192" t="s">
        <v>15316</v>
      </c>
      <c r="D135" s="193" t="s">
        <v>15434</v>
      </c>
      <c r="E135" s="194" t="s">
        <v>15435</v>
      </c>
      <c r="F135" s="195" t="s">
        <v>15436</v>
      </c>
      <c r="G135" s="203">
        <v>1</v>
      </c>
      <c r="H135" s="197">
        <v>39</v>
      </c>
      <c r="I135" s="197">
        <v>37261</v>
      </c>
      <c r="J135" s="198" t="s">
        <v>15128</v>
      </c>
      <c r="K135" s="199"/>
    </row>
    <row r="136" spans="1:11">
      <c r="A136" s="191">
        <v>135</v>
      </c>
      <c r="B136" s="192">
        <v>20140509</v>
      </c>
      <c r="C136" s="192" t="s">
        <v>15316</v>
      </c>
      <c r="D136" s="193" t="s">
        <v>15437</v>
      </c>
      <c r="E136" s="194" t="s">
        <v>15438</v>
      </c>
      <c r="F136" s="195" t="s">
        <v>15439</v>
      </c>
      <c r="G136" s="203">
        <v>1</v>
      </c>
      <c r="H136" s="197">
        <v>59.5</v>
      </c>
      <c r="I136" s="197">
        <v>94155</v>
      </c>
      <c r="J136" s="198" t="s">
        <v>15128</v>
      </c>
      <c r="K136" s="199"/>
    </row>
    <row r="137" spans="1:11">
      <c r="A137" s="191">
        <v>136</v>
      </c>
      <c r="B137" s="192">
        <v>20140509</v>
      </c>
      <c r="C137" s="192" t="s">
        <v>15316</v>
      </c>
      <c r="D137" s="193" t="s">
        <v>15440</v>
      </c>
      <c r="E137" s="194" t="s">
        <v>15441</v>
      </c>
      <c r="F137" s="195" t="s">
        <v>15439</v>
      </c>
      <c r="G137" s="203">
        <v>1</v>
      </c>
      <c r="H137" s="197">
        <v>41</v>
      </c>
      <c r="I137" s="197">
        <v>64880</v>
      </c>
      <c r="J137" s="198" t="s">
        <v>15128</v>
      </c>
      <c r="K137" s="199"/>
    </row>
    <row r="138" spans="1:11">
      <c r="A138" s="191">
        <v>137</v>
      </c>
      <c r="B138" s="192">
        <v>20140509</v>
      </c>
      <c r="C138" s="192" t="s">
        <v>15316</v>
      </c>
      <c r="D138" s="193" t="s">
        <v>15442</v>
      </c>
      <c r="E138" s="194" t="s">
        <v>15443</v>
      </c>
      <c r="F138" s="195" t="s">
        <v>15439</v>
      </c>
      <c r="G138" s="203">
        <v>1</v>
      </c>
      <c r="H138" s="197">
        <v>61</v>
      </c>
      <c r="I138" s="197">
        <v>96528</v>
      </c>
      <c r="J138" s="198" t="s">
        <v>15128</v>
      </c>
      <c r="K138" s="199"/>
    </row>
    <row r="139" spans="1:11">
      <c r="A139" s="191">
        <v>138</v>
      </c>
      <c r="B139" s="192">
        <v>20140509</v>
      </c>
      <c r="C139" s="192" t="s">
        <v>15316</v>
      </c>
      <c r="D139" s="193" t="s">
        <v>15444</v>
      </c>
      <c r="E139" s="200" t="s">
        <v>15445</v>
      </c>
      <c r="F139" s="195" t="s">
        <v>15439</v>
      </c>
      <c r="G139" s="203">
        <v>1</v>
      </c>
      <c r="H139" s="197">
        <v>52.5</v>
      </c>
      <c r="I139" s="197">
        <v>83078</v>
      </c>
      <c r="J139" s="198" t="s">
        <v>15128</v>
      </c>
      <c r="K139" s="199"/>
    </row>
    <row r="140" spans="1:11">
      <c r="A140" s="191">
        <v>139</v>
      </c>
      <c r="B140" s="192">
        <v>20140509</v>
      </c>
      <c r="C140" s="192" t="s">
        <v>15316</v>
      </c>
      <c r="D140" s="193" t="s">
        <v>15446</v>
      </c>
      <c r="E140" s="194" t="s">
        <v>15447</v>
      </c>
      <c r="F140" s="195" t="s">
        <v>15439</v>
      </c>
      <c r="G140" s="203">
        <v>1</v>
      </c>
      <c r="H140" s="197">
        <v>61</v>
      </c>
      <c r="I140" s="197">
        <v>96528</v>
      </c>
      <c r="J140" s="198" t="s">
        <v>15128</v>
      </c>
      <c r="K140" s="199"/>
    </row>
    <row r="141" spans="1:11">
      <c r="A141" s="191">
        <v>140</v>
      </c>
      <c r="B141" s="192">
        <v>20140509</v>
      </c>
      <c r="C141" s="192" t="s">
        <v>15316</v>
      </c>
      <c r="D141" s="193" t="s">
        <v>15448</v>
      </c>
      <c r="E141" s="194" t="s">
        <v>15449</v>
      </c>
      <c r="F141" s="195" t="s">
        <v>15439</v>
      </c>
      <c r="G141" s="203">
        <v>1</v>
      </c>
      <c r="H141" s="197">
        <v>52.5</v>
      </c>
      <c r="I141" s="197">
        <v>83078</v>
      </c>
      <c r="J141" s="198" t="s">
        <v>15128</v>
      </c>
      <c r="K141" s="199"/>
    </row>
    <row r="142" spans="1:11">
      <c r="A142" s="191">
        <v>141</v>
      </c>
      <c r="B142" s="192">
        <v>20140509</v>
      </c>
      <c r="C142" s="192" t="s">
        <v>15316</v>
      </c>
      <c r="D142" s="193" t="s">
        <v>15450</v>
      </c>
      <c r="E142" s="194" t="s">
        <v>15451</v>
      </c>
      <c r="F142" s="195" t="s">
        <v>15439</v>
      </c>
      <c r="G142" s="203">
        <v>1</v>
      </c>
      <c r="H142" s="197">
        <v>51.5</v>
      </c>
      <c r="I142" s="197">
        <v>81495</v>
      </c>
      <c r="J142" s="198" t="s">
        <v>15128</v>
      </c>
      <c r="K142" s="199"/>
    </row>
    <row r="143" spans="1:11">
      <c r="A143" s="191">
        <v>142</v>
      </c>
      <c r="B143" s="192">
        <v>20140509</v>
      </c>
      <c r="C143" s="192" t="s">
        <v>15316</v>
      </c>
      <c r="D143" s="193" t="s">
        <v>15452</v>
      </c>
      <c r="E143" s="194" t="s">
        <v>15453</v>
      </c>
      <c r="F143" s="195" t="s">
        <v>15439</v>
      </c>
      <c r="G143" s="203">
        <v>1</v>
      </c>
      <c r="H143" s="197">
        <v>51.5</v>
      </c>
      <c r="I143" s="197">
        <v>81495</v>
      </c>
      <c r="J143" s="198" t="s">
        <v>15128</v>
      </c>
      <c r="K143" s="199"/>
    </row>
    <row r="144" spans="1:11">
      <c r="A144" s="191">
        <v>143</v>
      </c>
      <c r="B144" s="192">
        <v>20140509</v>
      </c>
      <c r="C144" s="192" t="s">
        <v>15316</v>
      </c>
      <c r="D144" s="193" t="s">
        <v>15454</v>
      </c>
      <c r="E144" s="194" t="s">
        <v>15455</v>
      </c>
      <c r="F144" s="195" t="s">
        <v>15439</v>
      </c>
      <c r="G144" s="203">
        <v>1</v>
      </c>
      <c r="H144" s="197">
        <v>54.5</v>
      </c>
      <c r="I144" s="197">
        <v>86243</v>
      </c>
      <c r="J144" s="198" t="s">
        <v>15128</v>
      </c>
      <c r="K144" s="199"/>
    </row>
    <row r="145" spans="1:11">
      <c r="A145" s="191">
        <v>144</v>
      </c>
      <c r="B145" s="192">
        <v>20140509</v>
      </c>
      <c r="C145" s="192" t="s">
        <v>15316</v>
      </c>
      <c r="D145" s="193" t="s">
        <v>15456</v>
      </c>
      <c r="E145" s="194" t="s">
        <v>15455</v>
      </c>
      <c r="F145" s="195" t="s">
        <v>15439</v>
      </c>
      <c r="G145" s="203">
        <v>1</v>
      </c>
      <c r="H145" s="197">
        <v>54.5</v>
      </c>
      <c r="I145" s="197">
        <v>86243</v>
      </c>
      <c r="J145" s="198" t="s">
        <v>15128</v>
      </c>
      <c r="K145" s="199"/>
    </row>
    <row r="146" spans="1:11">
      <c r="A146" s="191">
        <v>145</v>
      </c>
      <c r="B146" s="192">
        <v>20140509</v>
      </c>
      <c r="C146" s="192" t="s">
        <v>15316</v>
      </c>
      <c r="D146" s="193" t="s">
        <v>15457</v>
      </c>
      <c r="E146" s="194" t="s">
        <v>15458</v>
      </c>
      <c r="F146" s="195" t="s">
        <v>15439</v>
      </c>
      <c r="G146" s="203">
        <v>1</v>
      </c>
      <c r="H146" s="197">
        <v>52.5</v>
      </c>
      <c r="I146" s="197">
        <v>83078</v>
      </c>
      <c r="J146" s="198" t="s">
        <v>15128</v>
      </c>
      <c r="K146" s="199"/>
    </row>
    <row r="147" spans="1:11">
      <c r="A147" s="191">
        <v>146</v>
      </c>
      <c r="B147" s="192">
        <v>20140509</v>
      </c>
      <c r="C147" s="192" t="s">
        <v>15316</v>
      </c>
      <c r="D147" s="193" t="s">
        <v>15459</v>
      </c>
      <c r="E147" s="194" t="s">
        <v>15449</v>
      </c>
      <c r="F147" s="195" t="s">
        <v>15439</v>
      </c>
      <c r="G147" s="203">
        <v>1</v>
      </c>
      <c r="H147" s="197">
        <v>54.5</v>
      </c>
      <c r="I147" s="197">
        <v>86243</v>
      </c>
      <c r="J147" s="198" t="s">
        <v>15128</v>
      </c>
      <c r="K147" s="199"/>
    </row>
    <row r="148" spans="1:11">
      <c r="A148" s="191">
        <v>147</v>
      </c>
      <c r="B148" s="192">
        <v>20140509</v>
      </c>
      <c r="C148" s="192" t="s">
        <v>15316</v>
      </c>
      <c r="D148" s="193" t="s">
        <v>15460</v>
      </c>
      <c r="E148" s="194" t="s">
        <v>15461</v>
      </c>
      <c r="F148" s="195" t="s">
        <v>15462</v>
      </c>
      <c r="G148" s="203">
        <v>1</v>
      </c>
      <c r="H148" s="197">
        <v>240</v>
      </c>
      <c r="I148" s="197">
        <v>229300</v>
      </c>
      <c r="J148" s="198" t="s">
        <v>15128</v>
      </c>
      <c r="K148" s="199"/>
    </row>
    <row r="149" spans="1:11">
      <c r="A149" s="191">
        <v>148</v>
      </c>
      <c r="B149" s="192">
        <v>20140509</v>
      </c>
      <c r="C149" s="192" t="s">
        <v>15316</v>
      </c>
      <c r="D149" s="193" t="s">
        <v>15463</v>
      </c>
      <c r="E149" s="194" t="s">
        <v>15464</v>
      </c>
      <c r="F149" s="195" t="s">
        <v>15423</v>
      </c>
      <c r="G149" s="203">
        <v>1</v>
      </c>
      <c r="H149" s="197">
        <v>389</v>
      </c>
      <c r="I149" s="197">
        <v>371657</v>
      </c>
      <c r="J149" s="198" t="s">
        <v>15128</v>
      </c>
      <c r="K149" s="199"/>
    </row>
    <row r="150" spans="1:11">
      <c r="A150" s="191">
        <v>149</v>
      </c>
      <c r="B150" s="192">
        <v>20140509</v>
      </c>
      <c r="C150" s="192" t="s">
        <v>15316</v>
      </c>
      <c r="D150" s="193" t="s">
        <v>15465</v>
      </c>
      <c r="E150" s="194" t="s">
        <v>15466</v>
      </c>
      <c r="F150" s="195" t="s">
        <v>15423</v>
      </c>
      <c r="G150" s="203">
        <v>1</v>
      </c>
      <c r="H150" s="197">
        <v>239</v>
      </c>
      <c r="I150" s="197">
        <v>228344</v>
      </c>
      <c r="J150" s="198" t="s">
        <v>15128</v>
      </c>
      <c r="K150" s="199"/>
    </row>
    <row r="151" spans="1:11">
      <c r="A151" s="191">
        <v>150</v>
      </c>
      <c r="B151" s="192">
        <v>20140509</v>
      </c>
      <c r="C151" s="192" t="s">
        <v>15316</v>
      </c>
      <c r="D151" s="193" t="s">
        <v>15467</v>
      </c>
      <c r="E151" s="194" t="s">
        <v>15468</v>
      </c>
      <c r="F151" s="195" t="s">
        <v>15410</v>
      </c>
      <c r="G151" s="203">
        <v>1</v>
      </c>
      <c r="H151" s="197">
        <v>29.95</v>
      </c>
      <c r="I151" s="197">
        <v>28615</v>
      </c>
      <c r="J151" s="198" t="s">
        <v>15128</v>
      </c>
      <c r="K151" s="199"/>
    </row>
    <row r="152" spans="1:11">
      <c r="A152" s="191">
        <v>151</v>
      </c>
      <c r="B152" s="192">
        <v>20140509</v>
      </c>
      <c r="C152" s="192" t="s">
        <v>15316</v>
      </c>
      <c r="D152" s="193" t="s">
        <v>15469</v>
      </c>
      <c r="E152" s="194" t="s">
        <v>15470</v>
      </c>
      <c r="F152" s="195" t="s">
        <v>15413</v>
      </c>
      <c r="G152" s="203">
        <v>1</v>
      </c>
      <c r="H152" s="197">
        <v>190</v>
      </c>
      <c r="I152" s="197">
        <v>181529</v>
      </c>
      <c r="J152" s="198" t="s">
        <v>15128</v>
      </c>
      <c r="K152" s="199"/>
    </row>
    <row r="153" spans="1:11">
      <c r="A153" s="191">
        <v>152</v>
      </c>
      <c r="B153" s="192">
        <v>20140509</v>
      </c>
      <c r="C153" s="192" t="s">
        <v>15316</v>
      </c>
      <c r="D153" s="193" t="s">
        <v>15471</v>
      </c>
      <c r="E153" s="194" t="s">
        <v>15472</v>
      </c>
      <c r="F153" s="195" t="s">
        <v>15473</v>
      </c>
      <c r="G153" s="203">
        <v>1</v>
      </c>
      <c r="H153" s="197">
        <v>133</v>
      </c>
      <c r="I153" s="197">
        <v>210464</v>
      </c>
      <c r="J153" s="198" t="s">
        <v>15128</v>
      </c>
      <c r="K153" s="199"/>
    </row>
    <row r="154" spans="1:11">
      <c r="A154" s="191">
        <v>153</v>
      </c>
      <c r="B154" s="192">
        <v>20140509</v>
      </c>
      <c r="C154" s="192" t="s">
        <v>15316</v>
      </c>
      <c r="D154" s="193" t="s">
        <v>15474</v>
      </c>
      <c r="E154" s="194" t="s">
        <v>15475</v>
      </c>
      <c r="F154" s="195" t="s">
        <v>15423</v>
      </c>
      <c r="G154" s="203">
        <v>1</v>
      </c>
      <c r="H154" s="197">
        <v>99</v>
      </c>
      <c r="I154" s="197">
        <v>94586</v>
      </c>
      <c r="J154" s="198" t="s">
        <v>15128</v>
      </c>
      <c r="K154" s="199"/>
    </row>
    <row r="155" spans="1:11">
      <c r="A155" s="191">
        <v>154</v>
      </c>
      <c r="B155" s="192">
        <v>20140509</v>
      </c>
      <c r="C155" s="192" t="s">
        <v>15316</v>
      </c>
      <c r="D155" s="193" t="s">
        <v>15476</v>
      </c>
      <c r="E155" s="194" t="s">
        <v>15477</v>
      </c>
      <c r="F155" s="195" t="s">
        <v>15391</v>
      </c>
      <c r="G155" s="203">
        <v>1</v>
      </c>
      <c r="H155" s="197">
        <v>227</v>
      </c>
      <c r="I155" s="197">
        <v>216879</v>
      </c>
      <c r="J155" s="198" t="s">
        <v>15128</v>
      </c>
      <c r="K155" s="199"/>
    </row>
    <row r="156" spans="1:11">
      <c r="A156" s="191">
        <v>155</v>
      </c>
      <c r="B156" s="192">
        <v>20140509</v>
      </c>
      <c r="C156" s="192" t="s">
        <v>15316</v>
      </c>
      <c r="D156" s="193" t="s">
        <v>15478</v>
      </c>
      <c r="E156" s="194" t="s">
        <v>15479</v>
      </c>
      <c r="F156" s="195" t="s">
        <v>15480</v>
      </c>
      <c r="G156" s="203">
        <v>1</v>
      </c>
      <c r="H156" s="197">
        <v>99.95</v>
      </c>
      <c r="I156" s="197">
        <v>95494</v>
      </c>
      <c r="J156" s="198" t="s">
        <v>15128</v>
      </c>
      <c r="K156" s="199"/>
    </row>
    <row r="157" spans="1:11">
      <c r="A157" s="191">
        <v>156</v>
      </c>
      <c r="B157" s="192">
        <v>20140509</v>
      </c>
      <c r="C157" s="192" t="s">
        <v>15316</v>
      </c>
      <c r="D157" s="193" t="s">
        <v>15481</v>
      </c>
      <c r="E157" s="194" t="s">
        <v>15482</v>
      </c>
      <c r="F157" s="195" t="s">
        <v>15480</v>
      </c>
      <c r="G157" s="203">
        <v>1</v>
      </c>
      <c r="H157" s="197">
        <v>85</v>
      </c>
      <c r="I157" s="197">
        <v>81210</v>
      </c>
      <c r="J157" s="198" t="s">
        <v>15128</v>
      </c>
      <c r="K157" s="199"/>
    </row>
    <row r="158" spans="1:11">
      <c r="A158" s="191">
        <v>157</v>
      </c>
      <c r="B158" s="192">
        <v>20140509</v>
      </c>
      <c r="C158" s="192" t="s">
        <v>15316</v>
      </c>
      <c r="D158" s="193" t="s">
        <v>15483</v>
      </c>
      <c r="E158" s="194" t="s">
        <v>15484</v>
      </c>
      <c r="F158" s="195" t="s">
        <v>15485</v>
      </c>
      <c r="G158" s="203">
        <v>1</v>
      </c>
      <c r="H158" s="197">
        <v>125</v>
      </c>
      <c r="I158" s="197">
        <v>119427</v>
      </c>
      <c r="J158" s="198" t="s">
        <v>15128</v>
      </c>
      <c r="K158" s="199"/>
    </row>
    <row r="159" spans="1:11">
      <c r="A159" s="191">
        <v>158</v>
      </c>
      <c r="B159" s="192">
        <v>20140509</v>
      </c>
      <c r="C159" s="192" t="s">
        <v>15316</v>
      </c>
      <c r="D159" s="193" t="s">
        <v>15486</v>
      </c>
      <c r="E159" s="194" t="s">
        <v>15487</v>
      </c>
      <c r="F159" s="195" t="s">
        <v>15488</v>
      </c>
      <c r="G159" s="203">
        <v>1</v>
      </c>
      <c r="H159" s="197">
        <v>69</v>
      </c>
      <c r="I159" s="197">
        <v>65924</v>
      </c>
      <c r="J159" s="198" t="s">
        <v>15128</v>
      </c>
      <c r="K159" s="199"/>
    </row>
    <row r="160" spans="1:11">
      <c r="A160" s="191">
        <v>159</v>
      </c>
      <c r="B160" s="192">
        <v>20140509</v>
      </c>
      <c r="C160" s="192" t="s">
        <v>15316</v>
      </c>
      <c r="D160" s="193" t="s">
        <v>15489</v>
      </c>
      <c r="E160" s="194" t="s">
        <v>15490</v>
      </c>
      <c r="F160" s="195" t="s">
        <v>15491</v>
      </c>
      <c r="G160" s="203">
        <v>1</v>
      </c>
      <c r="H160" s="197">
        <v>73.95</v>
      </c>
      <c r="I160" s="197">
        <v>70653</v>
      </c>
      <c r="J160" s="198" t="s">
        <v>15128</v>
      </c>
      <c r="K160" s="199"/>
    </row>
    <row r="161" spans="1:11">
      <c r="A161" s="191">
        <v>160</v>
      </c>
      <c r="B161" s="192">
        <v>20140509</v>
      </c>
      <c r="C161" s="192" t="s">
        <v>15316</v>
      </c>
      <c r="D161" s="193" t="s">
        <v>15492</v>
      </c>
      <c r="E161" s="194" t="s">
        <v>15493</v>
      </c>
      <c r="F161" s="195" t="s">
        <v>15494</v>
      </c>
      <c r="G161" s="203">
        <v>1</v>
      </c>
      <c r="H161" s="197">
        <v>102</v>
      </c>
      <c r="I161" s="197">
        <v>97452</v>
      </c>
      <c r="J161" s="198" t="s">
        <v>15128</v>
      </c>
      <c r="K161" s="199"/>
    </row>
    <row r="162" spans="1:11">
      <c r="A162" s="191">
        <v>161</v>
      </c>
      <c r="B162" s="192">
        <v>20140509</v>
      </c>
      <c r="C162" s="192" t="s">
        <v>15316</v>
      </c>
      <c r="D162" s="193" t="s">
        <v>15495</v>
      </c>
      <c r="E162" s="194" t="s">
        <v>15496</v>
      </c>
      <c r="F162" s="195" t="s">
        <v>15497</v>
      </c>
      <c r="G162" s="203">
        <v>1</v>
      </c>
      <c r="H162" s="197">
        <v>151.15</v>
      </c>
      <c r="I162" s="197">
        <v>144411</v>
      </c>
      <c r="J162" s="198" t="s">
        <v>15128</v>
      </c>
      <c r="K162" s="199"/>
    </row>
    <row r="163" spans="1:11">
      <c r="A163" s="191">
        <v>162</v>
      </c>
      <c r="B163" s="192">
        <v>20140509</v>
      </c>
      <c r="C163" s="192" t="s">
        <v>15316</v>
      </c>
      <c r="D163" s="193" t="s">
        <v>15498</v>
      </c>
      <c r="E163" s="194" t="s">
        <v>15499</v>
      </c>
      <c r="F163" s="195" t="s">
        <v>15500</v>
      </c>
      <c r="G163" s="203">
        <v>1</v>
      </c>
      <c r="H163" s="197">
        <v>131.94999999999999</v>
      </c>
      <c r="I163" s="197">
        <v>126067</v>
      </c>
      <c r="J163" s="198" t="s">
        <v>15128</v>
      </c>
      <c r="K163" s="199"/>
    </row>
    <row r="164" spans="1:11">
      <c r="A164" s="191">
        <v>163</v>
      </c>
      <c r="B164" s="192">
        <v>20140509</v>
      </c>
      <c r="C164" s="192" t="s">
        <v>15316</v>
      </c>
      <c r="D164" s="193" t="s">
        <v>15501</v>
      </c>
      <c r="E164" s="194" t="s">
        <v>15502</v>
      </c>
      <c r="F164" s="195" t="s">
        <v>15503</v>
      </c>
      <c r="G164" s="203">
        <v>1</v>
      </c>
      <c r="H164" s="197">
        <v>35</v>
      </c>
      <c r="I164" s="197">
        <v>33440</v>
      </c>
      <c r="J164" s="198" t="s">
        <v>15128</v>
      </c>
      <c r="K164" s="199"/>
    </row>
    <row r="165" spans="1:11">
      <c r="A165" s="191">
        <v>164</v>
      </c>
      <c r="B165" s="192">
        <v>20140509</v>
      </c>
      <c r="C165" s="192" t="s">
        <v>15316</v>
      </c>
      <c r="D165" s="193" t="s">
        <v>15504</v>
      </c>
      <c r="E165" s="194" t="s">
        <v>15505</v>
      </c>
      <c r="F165" s="195" t="s">
        <v>15423</v>
      </c>
      <c r="G165" s="203">
        <v>1</v>
      </c>
      <c r="H165" s="197">
        <v>99</v>
      </c>
      <c r="I165" s="197">
        <v>94586</v>
      </c>
      <c r="J165" s="198" t="s">
        <v>15128</v>
      </c>
      <c r="K165" s="199"/>
    </row>
    <row r="166" spans="1:11">
      <c r="A166" s="191">
        <v>165</v>
      </c>
      <c r="B166" s="192">
        <v>20140509</v>
      </c>
      <c r="C166" s="192" t="s">
        <v>15316</v>
      </c>
      <c r="D166" s="193" t="s">
        <v>15506</v>
      </c>
      <c r="E166" s="194" t="s">
        <v>15507</v>
      </c>
      <c r="F166" s="195" t="s">
        <v>15391</v>
      </c>
      <c r="G166" s="203">
        <v>1</v>
      </c>
      <c r="H166" s="197">
        <v>54</v>
      </c>
      <c r="I166" s="197">
        <v>51592</v>
      </c>
      <c r="J166" s="198" t="s">
        <v>15128</v>
      </c>
      <c r="K166" s="199"/>
    </row>
    <row r="167" spans="1:11">
      <c r="A167" s="191">
        <v>166</v>
      </c>
      <c r="B167" s="192">
        <v>20140509</v>
      </c>
      <c r="C167" s="192" t="s">
        <v>15316</v>
      </c>
      <c r="D167" s="193" t="s">
        <v>15508</v>
      </c>
      <c r="E167" s="194" t="s">
        <v>15509</v>
      </c>
      <c r="F167" s="195" t="s">
        <v>15510</v>
      </c>
      <c r="G167" s="203">
        <v>1</v>
      </c>
      <c r="H167" s="197">
        <v>40</v>
      </c>
      <c r="I167" s="197">
        <v>38217</v>
      </c>
      <c r="J167" s="198" t="s">
        <v>15128</v>
      </c>
      <c r="K167" s="199"/>
    </row>
    <row r="168" spans="1:11">
      <c r="A168" s="191">
        <v>167</v>
      </c>
      <c r="B168" s="192">
        <v>20140509</v>
      </c>
      <c r="C168" s="192" t="s">
        <v>15316</v>
      </c>
      <c r="D168" s="193" t="s">
        <v>15511</v>
      </c>
      <c r="E168" s="194" t="s">
        <v>15512</v>
      </c>
      <c r="F168" s="195" t="s">
        <v>15473</v>
      </c>
      <c r="G168" s="203">
        <v>1</v>
      </c>
      <c r="H168" s="197">
        <v>561</v>
      </c>
      <c r="I168" s="197">
        <v>887745</v>
      </c>
      <c r="J168" s="198" t="s">
        <v>15128</v>
      </c>
      <c r="K168" s="199"/>
    </row>
    <row r="169" spans="1:11">
      <c r="A169" s="191">
        <v>168</v>
      </c>
      <c r="B169" s="192">
        <v>20140509</v>
      </c>
      <c r="C169" s="192" t="s">
        <v>15316</v>
      </c>
      <c r="D169" s="193" t="s">
        <v>15513</v>
      </c>
      <c r="E169" s="194" t="s">
        <v>15514</v>
      </c>
      <c r="F169" s="195" t="s">
        <v>15423</v>
      </c>
      <c r="G169" s="203">
        <v>1</v>
      </c>
      <c r="H169" s="197">
        <v>319</v>
      </c>
      <c r="I169" s="197">
        <v>304778</v>
      </c>
      <c r="J169" s="198" t="s">
        <v>15128</v>
      </c>
      <c r="K169" s="199"/>
    </row>
    <row r="170" spans="1:11">
      <c r="A170" s="191">
        <v>169</v>
      </c>
      <c r="B170" s="192">
        <v>20140509</v>
      </c>
      <c r="C170" s="192" t="s">
        <v>15316</v>
      </c>
      <c r="D170" s="193" t="s">
        <v>15515</v>
      </c>
      <c r="E170" s="194" t="s">
        <v>15516</v>
      </c>
      <c r="F170" s="195" t="s">
        <v>15423</v>
      </c>
      <c r="G170" s="203">
        <v>1</v>
      </c>
      <c r="H170" s="197">
        <v>99</v>
      </c>
      <c r="I170" s="197">
        <v>94586</v>
      </c>
      <c r="J170" s="198" t="s">
        <v>15128</v>
      </c>
      <c r="K170" s="199"/>
    </row>
    <row r="171" spans="1:11">
      <c r="A171" s="191">
        <v>170</v>
      </c>
      <c r="B171" s="192">
        <v>20140509</v>
      </c>
      <c r="C171" s="192" t="s">
        <v>15316</v>
      </c>
      <c r="D171" s="193" t="s">
        <v>15517</v>
      </c>
      <c r="E171" s="194" t="s">
        <v>15518</v>
      </c>
      <c r="F171" s="195" t="s">
        <v>15423</v>
      </c>
      <c r="G171" s="203">
        <v>1</v>
      </c>
      <c r="H171" s="197">
        <v>99</v>
      </c>
      <c r="I171" s="197">
        <v>94586</v>
      </c>
      <c r="J171" s="198" t="s">
        <v>15128</v>
      </c>
      <c r="K171" s="199"/>
    </row>
    <row r="172" spans="1:11">
      <c r="A172" s="191">
        <v>171</v>
      </c>
      <c r="B172" s="192">
        <v>20140509</v>
      </c>
      <c r="C172" s="192" t="s">
        <v>15316</v>
      </c>
      <c r="D172" s="193" t="s">
        <v>15519</v>
      </c>
      <c r="E172" s="200" t="s">
        <v>15520</v>
      </c>
      <c r="F172" s="195" t="s">
        <v>15521</v>
      </c>
      <c r="G172" s="203">
        <v>1</v>
      </c>
      <c r="H172" s="197">
        <v>29.95</v>
      </c>
      <c r="I172" s="197">
        <v>28615</v>
      </c>
      <c r="J172" s="198" t="s">
        <v>15128</v>
      </c>
      <c r="K172" s="199"/>
    </row>
    <row r="173" spans="1:11">
      <c r="A173" s="191">
        <v>172</v>
      </c>
      <c r="B173" s="192">
        <v>20140509</v>
      </c>
      <c r="C173" s="192" t="s">
        <v>15316</v>
      </c>
      <c r="D173" s="193" t="s">
        <v>15522</v>
      </c>
      <c r="E173" s="200" t="s">
        <v>15523</v>
      </c>
      <c r="F173" s="195" t="s">
        <v>15524</v>
      </c>
      <c r="G173" s="203">
        <v>1</v>
      </c>
      <c r="H173" s="197">
        <v>72.95</v>
      </c>
      <c r="I173" s="197">
        <v>69698</v>
      </c>
      <c r="J173" s="198" t="s">
        <v>15128</v>
      </c>
      <c r="K173" s="199"/>
    </row>
    <row r="174" spans="1:11">
      <c r="A174" s="191">
        <v>173</v>
      </c>
      <c r="B174" s="192">
        <v>20140509</v>
      </c>
      <c r="C174" s="192" t="s">
        <v>15316</v>
      </c>
      <c r="D174" s="193" t="s">
        <v>15525</v>
      </c>
      <c r="E174" s="200" t="s">
        <v>15526</v>
      </c>
      <c r="F174" s="195" t="s">
        <v>15527</v>
      </c>
      <c r="G174" s="203">
        <v>1</v>
      </c>
      <c r="H174" s="197">
        <v>15</v>
      </c>
      <c r="I174" s="197">
        <v>14331</v>
      </c>
      <c r="J174" s="198" t="s">
        <v>15128</v>
      </c>
      <c r="K174" s="199"/>
    </row>
    <row r="175" spans="1:11">
      <c r="A175" s="191">
        <v>174</v>
      </c>
      <c r="B175" s="192">
        <v>20140509</v>
      </c>
      <c r="C175" s="192" t="s">
        <v>15316</v>
      </c>
      <c r="D175" s="193" t="s">
        <v>15528</v>
      </c>
      <c r="E175" s="200" t="s">
        <v>15529</v>
      </c>
      <c r="F175" s="195" t="s">
        <v>15530</v>
      </c>
      <c r="G175" s="203">
        <v>1</v>
      </c>
      <c r="H175" s="197">
        <v>3780</v>
      </c>
      <c r="I175" s="197">
        <v>35269</v>
      </c>
      <c r="J175" s="198" t="s">
        <v>15128</v>
      </c>
      <c r="K175" s="199"/>
    </row>
    <row r="176" spans="1:11">
      <c r="A176" s="191">
        <v>175</v>
      </c>
      <c r="B176" s="192">
        <v>20140509</v>
      </c>
      <c r="C176" s="192" t="s">
        <v>15316</v>
      </c>
      <c r="D176" s="201" t="s">
        <v>15531</v>
      </c>
      <c r="E176" s="200" t="s">
        <v>15529</v>
      </c>
      <c r="F176" s="200" t="s">
        <v>15530</v>
      </c>
      <c r="G176" s="203">
        <v>1</v>
      </c>
      <c r="H176" s="197">
        <v>3780</v>
      </c>
      <c r="I176" s="197">
        <v>35269</v>
      </c>
      <c r="J176" s="198" t="s">
        <v>15128</v>
      </c>
      <c r="K176" s="199"/>
    </row>
    <row r="177" spans="1:11">
      <c r="A177" s="191">
        <v>176</v>
      </c>
      <c r="B177" s="192">
        <v>20140509</v>
      </c>
      <c r="C177" s="192" t="s">
        <v>15316</v>
      </c>
      <c r="D177" s="204" t="s">
        <v>15532</v>
      </c>
      <c r="E177" s="202" t="s">
        <v>15529</v>
      </c>
      <c r="F177" s="202" t="s">
        <v>15533</v>
      </c>
      <c r="G177" s="203">
        <v>1</v>
      </c>
      <c r="H177" s="197">
        <v>3780</v>
      </c>
      <c r="I177" s="197">
        <v>35269</v>
      </c>
      <c r="J177" s="198" t="s">
        <v>15128</v>
      </c>
      <c r="K177" s="199"/>
    </row>
    <row r="178" spans="1:11">
      <c r="A178" s="191">
        <v>177</v>
      </c>
      <c r="B178" s="192">
        <v>20140509</v>
      </c>
      <c r="C178" s="192" t="s">
        <v>15316</v>
      </c>
      <c r="D178" s="205" t="s">
        <v>15534</v>
      </c>
      <c r="E178" s="194" t="s">
        <v>15535</v>
      </c>
      <c r="F178" s="194" t="s">
        <v>15530</v>
      </c>
      <c r="G178" s="203">
        <v>1</v>
      </c>
      <c r="H178" s="197">
        <v>3150</v>
      </c>
      <c r="I178" s="197">
        <v>29391</v>
      </c>
      <c r="J178" s="198" t="s">
        <v>15128</v>
      </c>
      <c r="K178" s="199"/>
    </row>
    <row r="179" spans="1:11">
      <c r="A179" s="191">
        <v>178</v>
      </c>
      <c r="B179" s="192">
        <v>20140509</v>
      </c>
      <c r="C179" s="192" t="s">
        <v>15316</v>
      </c>
      <c r="D179" s="201" t="s">
        <v>15536</v>
      </c>
      <c r="E179" s="200" t="s">
        <v>15537</v>
      </c>
      <c r="F179" s="200" t="s">
        <v>15538</v>
      </c>
      <c r="G179" s="203">
        <v>1</v>
      </c>
      <c r="H179" s="197">
        <v>1260</v>
      </c>
      <c r="I179" s="197">
        <v>11756</v>
      </c>
      <c r="J179" s="198" t="s">
        <v>15128</v>
      </c>
      <c r="K179" s="199"/>
    </row>
    <row r="180" spans="1:11">
      <c r="A180" s="191">
        <v>179</v>
      </c>
      <c r="B180" s="192">
        <v>20140509</v>
      </c>
      <c r="C180" s="192" t="s">
        <v>15316</v>
      </c>
      <c r="D180" s="201" t="s">
        <v>15539</v>
      </c>
      <c r="E180" s="201" t="s">
        <v>15540</v>
      </c>
      <c r="F180" s="201" t="s">
        <v>15423</v>
      </c>
      <c r="G180" s="203">
        <v>1</v>
      </c>
      <c r="H180" s="197">
        <v>459</v>
      </c>
      <c r="I180" s="197">
        <v>438536</v>
      </c>
      <c r="J180" s="198" t="s">
        <v>15128</v>
      </c>
      <c r="K180" s="199"/>
    </row>
    <row r="181" spans="1:11">
      <c r="A181" s="191">
        <v>180</v>
      </c>
      <c r="B181" s="192">
        <v>20140509</v>
      </c>
      <c r="C181" s="192" t="s">
        <v>15316</v>
      </c>
      <c r="D181" s="204" t="s">
        <v>15541</v>
      </c>
      <c r="E181" s="202" t="s">
        <v>15542</v>
      </c>
      <c r="F181" s="202" t="s">
        <v>15423</v>
      </c>
      <c r="G181" s="203">
        <v>1</v>
      </c>
      <c r="H181" s="197">
        <v>419</v>
      </c>
      <c r="I181" s="197">
        <v>400319</v>
      </c>
      <c r="J181" s="198" t="s">
        <v>15128</v>
      </c>
      <c r="K181" s="199"/>
    </row>
    <row r="182" spans="1:11">
      <c r="A182" s="191">
        <v>181</v>
      </c>
      <c r="B182" s="192">
        <v>20140509</v>
      </c>
      <c r="C182" s="192" t="s">
        <v>15316</v>
      </c>
      <c r="D182" s="204" t="s">
        <v>15543</v>
      </c>
      <c r="E182" s="202" t="s">
        <v>15544</v>
      </c>
      <c r="F182" s="202" t="s">
        <v>15545</v>
      </c>
      <c r="G182" s="203">
        <v>1</v>
      </c>
      <c r="H182" s="197">
        <v>379</v>
      </c>
      <c r="I182" s="197">
        <v>362103</v>
      </c>
      <c r="J182" s="198" t="s">
        <v>15128</v>
      </c>
      <c r="K182" s="199"/>
    </row>
    <row r="183" spans="1:11">
      <c r="A183" s="191">
        <v>182</v>
      </c>
      <c r="B183" s="192">
        <v>20140509</v>
      </c>
      <c r="C183" s="192" t="s">
        <v>15316</v>
      </c>
      <c r="D183" s="204" t="s">
        <v>15546</v>
      </c>
      <c r="E183" s="202" t="s">
        <v>15547</v>
      </c>
      <c r="F183" s="202" t="s">
        <v>15423</v>
      </c>
      <c r="G183" s="203">
        <v>1</v>
      </c>
      <c r="H183" s="197">
        <v>378</v>
      </c>
      <c r="I183" s="197">
        <v>361147</v>
      </c>
      <c r="J183" s="198" t="s">
        <v>15128</v>
      </c>
      <c r="K183" s="199"/>
    </row>
    <row r="184" spans="1:11">
      <c r="A184" s="191">
        <v>183</v>
      </c>
      <c r="B184" s="192">
        <v>20140509</v>
      </c>
      <c r="C184" s="192" t="s">
        <v>15316</v>
      </c>
      <c r="D184" s="201" t="s">
        <v>15548</v>
      </c>
      <c r="E184" s="200" t="s">
        <v>15549</v>
      </c>
      <c r="F184" s="200" t="s">
        <v>15423</v>
      </c>
      <c r="G184" s="203">
        <v>1</v>
      </c>
      <c r="H184" s="197">
        <v>359</v>
      </c>
      <c r="I184" s="197">
        <v>342994</v>
      </c>
      <c r="J184" s="198" t="s">
        <v>15128</v>
      </c>
      <c r="K184" s="199"/>
    </row>
    <row r="185" spans="1:11">
      <c r="A185" s="191">
        <v>184</v>
      </c>
      <c r="B185" s="192">
        <v>20140509</v>
      </c>
      <c r="C185" s="192" t="s">
        <v>15316</v>
      </c>
      <c r="D185" s="204" t="s">
        <v>15550</v>
      </c>
      <c r="E185" s="202" t="s">
        <v>15551</v>
      </c>
      <c r="F185" s="202" t="s">
        <v>15545</v>
      </c>
      <c r="G185" s="203">
        <v>1</v>
      </c>
      <c r="H185" s="197">
        <v>319</v>
      </c>
      <c r="I185" s="197">
        <v>304778</v>
      </c>
      <c r="J185" s="198" t="s">
        <v>15128</v>
      </c>
      <c r="K185" s="199"/>
    </row>
    <row r="186" spans="1:11">
      <c r="A186" s="191">
        <v>185</v>
      </c>
      <c r="B186" s="192">
        <v>20140509</v>
      </c>
      <c r="C186" s="192" t="s">
        <v>15316</v>
      </c>
      <c r="D186" s="204" t="s">
        <v>15552</v>
      </c>
      <c r="E186" s="202" t="s">
        <v>15553</v>
      </c>
      <c r="F186" s="202" t="s">
        <v>15423</v>
      </c>
      <c r="G186" s="203">
        <v>1</v>
      </c>
      <c r="H186" s="197">
        <v>299</v>
      </c>
      <c r="I186" s="197">
        <v>285669</v>
      </c>
      <c r="J186" s="198" t="s">
        <v>15128</v>
      </c>
      <c r="K186" s="199"/>
    </row>
    <row r="187" spans="1:11">
      <c r="A187" s="191">
        <v>186</v>
      </c>
      <c r="B187" s="192">
        <v>20140509</v>
      </c>
      <c r="C187" s="192" t="s">
        <v>15316</v>
      </c>
      <c r="D187" s="201" t="s">
        <v>15554</v>
      </c>
      <c r="E187" s="200" t="s">
        <v>15555</v>
      </c>
      <c r="F187" s="200" t="s">
        <v>15423</v>
      </c>
      <c r="G187" s="203">
        <v>1</v>
      </c>
      <c r="H187" s="197">
        <v>299</v>
      </c>
      <c r="I187" s="197">
        <v>285669</v>
      </c>
      <c r="J187" s="198" t="s">
        <v>15128</v>
      </c>
      <c r="K187" s="199"/>
    </row>
    <row r="188" spans="1:11">
      <c r="A188" s="191">
        <v>187</v>
      </c>
      <c r="B188" s="192">
        <v>20140509</v>
      </c>
      <c r="C188" s="192" t="s">
        <v>15316</v>
      </c>
      <c r="D188" s="201" t="s">
        <v>15556</v>
      </c>
      <c r="E188" s="201" t="s">
        <v>15557</v>
      </c>
      <c r="F188" s="201" t="s">
        <v>15423</v>
      </c>
      <c r="G188" s="203">
        <v>1</v>
      </c>
      <c r="H188" s="197">
        <v>289</v>
      </c>
      <c r="I188" s="197">
        <v>276115</v>
      </c>
      <c r="J188" s="198" t="s">
        <v>15128</v>
      </c>
      <c r="K188" s="199"/>
    </row>
    <row r="189" spans="1:11">
      <c r="A189" s="191">
        <v>188</v>
      </c>
      <c r="B189" s="192">
        <v>20140509</v>
      </c>
      <c r="C189" s="192" t="s">
        <v>15316</v>
      </c>
      <c r="D189" s="201" t="s">
        <v>15558</v>
      </c>
      <c r="E189" s="201" t="s">
        <v>15559</v>
      </c>
      <c r="F189" s="201" t="s">
        <v>15560</v>
      </c>
      <c r="G189" s="203">
        <v>1</v>
      </c>
      <c r="H189" s="197">
        <v>39.5</v>
      </c>
      <c r="I189" s="197">
        <v>37739</v>
      </c>
      <c r="J189" s="198" t="s">
        <v>15128</v>
      </c>
      <c r="K189" s="199"/>
    </row>
    <row r="190" spans="1:11">
      <c r="A190" s="191">
        <v>189</v>
      </c>
      <c r="B190" s="192">
        <v>20140509</v>
      </c>
      <c r="C190" s="192" t="s">
        <v>15316</v>
      </c>
      <c r="D190" s="201" t="s">
        <v>15561</v>
      </c>
      <c r="E190" s="201" t="s">
        <v>15562</v>
      </c>
      <c r="F190" s="201" t="s">
        <v>15563</v>
      </c>
      <c r="G190" s="203">
        <v>1</v>
      </c>
      <c r="H190" s="197">
        <v>75.5</v>
      </c>
      <c r="I190" s="197">
        <v>72134</v>
      </c>
      <c r="J190" s="198" t="s">
        <v>15128</v>
      </c>
      <c r="K190" s="199"/>
    </row>
    <row r="191" spans="1:11">
      <c r="A191" s="191">
        <v>190</v>
      </c>
      <c r="B191" s="192">
        <v>20140509</v>
      </c>
      <c r="C191" s="192" t="s">
        <v>15316</v>
      </c>
      <c r="D191" s="201" t="s">
        <v>15564</v>
      </c>
      <c r="E191" s="200" t="s">
        <v>15565</v>
      </c>
      <c r="F191" s="200" t="s">
        <v>15566</v>
      </c>
      <c r="G191" s="203">
        <v>1</v>
      </c>
      <c r="H191" s="197">
        <v>45</v>
      </c>
      <c r="I191" s="197">
        <v>42994</v>
      </c>
      <c r="J191" s="198" t="s">
        <v>15128</v>
      </c>
      <c r="K191" s="199"/>
    </row>
    <row r="192" spans="1:11">
      <c r="A192" s="191">
        <v>191</v>
      </c>
      <c r="B192" s="192">
        <v>20140509</v>
      </c>
      <c r="C192" s="192" t="s">
        <v>15316</v>
      </c>
      <c r="D192" s="201" t="s">
        <v>15567</v>
      </c>
      <c r="E192" s="201" t="s">
        <v>15568</v>
      </c>
      <c r="F192" s="201" t="s">
        <v>15420</v>
      </c>
      <c r="G192" s="203">
        <v>1</v>
      </c>
      <c r="H192" s="197">
        <v>39.950000000000003</v>
      </c>
      <c r="I192" s="197">
        <v>63218</v>
      </c>
      <c r="J192" s="198" t="s">
        <v>15128</v>
      </c>
      <c r="K192" s="199"/>
    </row>
    <row r="193" spans="1:11">
      <c r="A193" s="191">
        <v>192</v>
      </c>
      <c r="B193" s="192">
        <v>20140509</v>
      </c>
      <c r="C193" s="192" t="s">
        <v>15316</v>
      </c>
      <c r="D193" s="201" t="s">
        <v>15569</v>
      </c>
      <c r="E193" s="201" t="s">
        <v>15570</v>
      </c>
      <c r="F193" s="201" t="s">
        <v>1101</v>
      </c>
      <c r="G193" s="203">
        <v>1</v>
      </c>
      <c r="H193" s="197">
        <v>24.95</v>
      </c>
      <c r="I193" s="197">
        <v>23838</v>
      </c>
      <c r="J193" s="198" t="s">
        <v>15128</v>
      </c>
      <c r="K193" s="199"/>
    </row>
    <row r="194" spans="1:11">
      <c r="A194" s="191">
        <v>193</v>
      </c>
      <c r="B194" s="192">
        <v>20140509</v>
      </c>
      <c r="C194" s="192" t="s">
        <v>15316</v>
      </c>
      <c r="D194" s="201" t="s">
        <v>15571</v>
      </c>
      <c r="E194" s="201" t="s">
        <v>15572</v>
      </c>
      <c r="F194" s="201" t="s">
        <v>15423</v>
      </c>
      <c r="G194" s="203">
        <v>1</v>
      </c>
      <c r="H194" s="197">
        <v>79.95</v>
      </c>
      <c r="I194" s="197">
        <v>73974</v>
      </c>
      <c r="J194" s="198" t="s">
        <v>15128</v>
      </c>
      <c r="K194" s="199"/>
    </row>
    <row r="195" spans="1:11">
      <c r="A195" s="191">
        <v>194</v>
      </c>
      <c r="B195" s="192">
        <v>20140509</v>
      </c>
      <c r="C195" s="192" t="s">
        <v>15316</v>
      </c>
      <c r="D195" s="204" t="s">
        <v>15573</v>
      </c>
      <c r="E195" s="202" t="s">
        <v>15574</v>
      </c>
      <c r="F195" s="202" t="s">
        <v>15491</v>
      </c>
      <c r="G195" s="203">
        <v>1</v>
      </c>
      <c r="H195" s="197">
        <v>38.950000000000003</v>
      </c>
      <c r="I195" s="197">
        <v>37213</v>
      </c>
      <c r="J195" s="198" t="s">
        <v>15128</v>
      </c>
      <c r="K195" s="199"/>
    </row>
    <row r="196" spans="1:11">
      <c r="A196" s="191">
        <v>195</v>
      </c>
      <c r="B196" s="192">
        <v>20140509</v>
      </c>
      <c r="C196" s="192" t="s">
        <v>15316</v>
      </c>
      <c r="D196" s="201" t="s">
        <v>15575</v>
      </c>
      <c r="E196" s="200" t="s">
        <v>15576</v>
      </c>
      <c r="F196" s="200" t="s">
        <v>15577</v>
      </c>
      <c r="G196" s="203">
        <v>1</v>
      </c>
      <c r="H196" s="197">
        <v>26.95</v>
      </c>
      <c r="I196" s="197">
        <v>25748</v>
      </c>
      <c r="J196" s="198" t="s">
        <v>15128</v>
      </c>
      <c r="K196" s="199"/>
    </row>
    <row r="197" spans="1:11">
      <c r="A197" s="191">
        <v>196</v>
      </c>
      <c r="B197" s="192">
        <v>20140509</v>
      </c>
      <c r="C197" s="192" t="s">
        <v>15316</v>
      </c>
      <c r="D197" s="201" t="s">
        <v>15578</v>
      </c>
      <c r="E197" s="201" t="s">
        <v>15579</v>
      </c>
      <c r="F197" s="201" t="s">
        <v>15563</v>
      </c>
      <c r="G197" s="203">
        <v>1</v>
      </c>
      <c r="H197" s="197">
        <v>110.5</v>
      </c>
      <c r="I197" s="197">
        <v>105573</v>
      </c>
      <c r="J197" s="198" t="s">
        <v>15128</v>
      </c>
      <c r="K197" s="199"/>
    </row>
    <row r="198" spans="1:11">
      <c r="A198" s="191">
        <v>197</v>
      </c>
      <c r="B198" s="192">
        <v>20140509</v>
      </c>
      <c r="C198" s="192" t="s">
        <v>15316</v>
      </c>
      <c r="D198" s="204" t="s">
        <v>15580</v>
      </c>
      <c r="E198" s="202" t="s">
        <v>15581</v>
      </c>
      <c r="F198" s="202" t="s">
        <v>15582</v>
      </c>
      <c r="G198" s="203">
        <v>1</v>
      </c>
      <c r="H198" s="197">
        <v>49.95</v>
      </c>
      <c r="I198" s="197">
        <v>47723</v>
      </c>
      <c r="J198" s="198" t="s">
        <v>15128</v>
      </c>
      <c r="K198" s="199"/>
    </row>
    <row r="199" spans="1:11">
      <c r="A199" s="191">
        <v>198</v>
      </c>
      <c r="B199" s="192">
        <v>20140509</v>
      </c>
      <c r="C199" s="192" t="s">
        <v>15316</v>
      </c>
      <c r="D199" s="204" t="s">
        <v>15583</v>
      </c>
      <c r="E199" s="202" t="s">
        <v>15581</v>
      </c>
      <c r="F199" s="202" t="s">
        <v>15584</v>
      </c>
      <c r="G199" s="203">
        <v>1</v>
      </c>
      <c r="H199" s="197">
        <v>59.95</v>
      </c>
      <c r="I199" s="197">
        <v>57277</v>
      </c>
      <c r="J199" s="198" t="s">
        <v>15128</v>
      </c>
      <c r="K199" s="199"/>
    </row>
    <row r="200" spans="1:11">
      <c r="A200" s="191">
        <v>199</v>
      </c>
      <c r="B200" s="192">
        <v>20140509</v>
      </c>
      <c r="C200" s="192" t="s">
        <v>15316</v>
      </c>
      <c r="D200" s="201" t="s">
        <v>15585</v>
      </c>
      <c r="E200" s="201" t="s">
        <v>15581</v>
      </c>
      <c r="F200" s="201" t="s">
        <v>15586</v>
      </c>
      <c r="G200" s="203">
        <v>1</v>
      </c>
      <c r="H200" s="197">
        <v>49.95</v>
      </c>
      <c r="I200" s="197">
        <v>47723</v>
      </c>
      <c r="J200" s="198" t="s">
        <v>15128</v>
      </c>
      <c r="K200" s="199"/>
    </row>
    <row r="201" spans="1:11">
      <c r="A201" s="191">
        <v>200</v>
      </c>
      <c r="B201" s="192">
        <v>20140509</v>
      </c>
      <c r="C201" s="192" t="s">
        <v>15316</v>
      </c>
      <c r="D201" s="201" t="s">
        <v>15587</v>
      </c>
      <c r="E201" s="200" t="s">
        <v>15588</v>
      </c>
      <c r="F201" s="200" t="s">
        <v>15589</v>
      </c>
      <c r="G201" s="203">
        <v>1</v>
      </c>
      <c r="H201" s="197">
        <v>79.989999999999995</v>
      </c>
      <c r="I201" s="197">
        <v>76424</v>
      </c>
      <c r="J201" s="198" t="s">
        <v>15128</v>
      </c>
      <c r="K201" s="199"/>
    </row>
    <row r="202" spans="1:11">
      <c r="A202" s="191">
        <v>201</v>
      </c>
      <c r="B202" s="192">
        <v>20140509</v>
      </c>
      <c r="C202" s="192" t="s">
        <v>15316</v>
      </c>
      <c r="D202" s="201" t="s">
        <v>15590</v>
      </c>
      <c r="E202" s="200" t="s">
        <v>15591</v>
      </c>
      <c r="F202" s="200" t="s">
        <v>15592</v>
      </c>
      <c r="G202" s="203">
        <v>1</v>
      </c>
      <c r="H202" s="197">
        <v>19.5</v>
      </c>
      <c r="I202" s="197">
        <v>18631</v>
      </c>
      <c r="J202" s="198" t="s">
        <v>15128</v>
      </c>
      <c r="K202" s="199"/>
    </row>
    <row r="203" spans="1:11">
      <c r="A203" s="191">
        <v>202</v>
      </c>
      <c r="B203" s="192">
        <v>20140509</v>
      </c>
      <c r="C203" s="192" t="s">
        <v>15316</v>
      </c>
      <c r="D203" s="201" t="s">
        <v>15593</v>
      </c>
      <c r="E203" s="201" t="s">
        <v>15594</v>
      </c>
      <c r="F203" s="201" t="s">
        <v>1101</v>
      </c>
      <c r="G203" s="203">
        <v>1</v>
      </c>
      <c r="H203" s="197">
        <v>19.95</v>
      </c>
      <c r="I203" s="197">
        <v>19061</v>
      </c>
      <c r="J203" s="198" t="s">
        <v>15128</v>
      </c>
      <c r="K203" s="199"/>
    </row>
    <row r="204" spans="1:11">
      <c r="A204" s="191">
        <v>203</v>
      </c>
      <c r="B204" s="192">
        <v>20140509</v>
      </c>
      <c r="C204" s="192" t="s">
        <v>15316</v>
      </c>
      <c r="D204" s="201" t="s">
        <v>15595</v>
      </c>
      <c r="E204" s="200" t="s">
        <v>15596</v>
      </c>
      <c r="F204" s="200" t="s">
        <v>15563</v>
      </c>
      <c r="G204" s="203">
        <v>1</v>
      </c>
      <c r="H204" s="197">
        <v>38</v>
      </c>
      <c r="I204" s="197">
        <v>36306</v>
      </c>
      <c r="J204" s="198" t="s">
        <v>15128</v>
      </c>
      <c r="K204" s="199"/>
    </row>
    <row r="205" spans="1:11">
      <c r="A205" s="191">
        <v>204</v>
      </c>
      <c r="B205" s="192">
        <v>20140509</v>
      </c>
      <c r="C205" s="192" t="s">
        <v>15316</v>
      </c>
      <c r="D205" s="204" t="s">
        <v>15597</v>
      </c>
      <c r="E205" s="202" t="s">
        <v>15598</v>
      </c>
      <c r="F205" s="202" t="s">
        <v>15599</v>
      </c>
      <c r="G205" s="203">
        <v>1</v>
      </c>
      <c r="H205" s="197">
        <v>39.950000000000003</v>
      </c>
      <c r="I205" s="197">
        <v>38169</v>
      </c>
      <c r="J205" s="198" t="s">
        <v>15128</v>
      </c>
      <c r="K205" s="199"/>
    </row>
    <row r="206" spans="1:11">
      <c r="A206" s="191">
        <v>205</v>
      </c>
      <c r="B206" s="192">
        <v>20140509</v>
      </c>
      <c r="C206" s="192" t="s">
        <v>15316</v>
      </c>
      <c r="D206" s="204" t="s">
        <v>15600</v>
      </c>
      <c r="E206" s="202" t="s">
        <v>15562</v>
      </c>
      <c r="F206" s="202" t="s">
        <v>15601</v>
      </c>
      <c r="G206" s="203">
        <v>1</v>
      </c>
      <c r="H206" s="197">
        <v>76.5</v>
      </c>
      <c r="I206" s="197">
        <v>73089</v>
      </c>
      <c r="J206" s="198" t="s">
        <v>15128</v>
      </c>
      <c r="K206" s="199"/>
    </row>
    <row r="207" spans="1:11">
      <c r="A207" s="191">
        <v>206</v>
      </c>
      <c r="B207" s="192">
        <v>20140509</v>
      </c>
      <c r="C207" s="192" t="s">
        <v>15316</v>
      </c>
      <c r="D207" s="201" t="s">
        <v>15602</v>
      </c>
      <c r="E207" s="200" t="s">
        <v>15603</v>
      </c>
      <c r="F207" s="200" t="s">
        <v>15604</v>
      </c>
      <c r="G207" s="203">
        <v>1</v>
      </c>
      <c r="H207" s="197">
        <v>76.5</v>
      </c>
      <c r="I207" s="197">
        <v>73089</v>
      </c>
      <c r="J207" s="198" t="s">
        <v>15128</v>
      </c>
      <c r="K207" s="199"/>
    </row>
    <row r="208" spans="1:11">
      <c r="A208" s="191">
        <v>207</v>
      </c>
      <c r="B208" s="192">
        <v>20140509</v>
      </c>
      <c r="C208" s="192" t="s">
        <v>15316</v>
      </c>
      <c r="D208" s="201" t="s">
        <v>15605</v>
      </c>
      <c r="E208" s="201" t="s">
        <v>15606</v>
      </c>
      <c r="F208" s="201" t="s">
        <v>15607</v>
      </c>
      <c r="G208" s="203">
        <v>1</v>
      </c>
      <c r="H208" s="197">
        <v>24.95</v>
      </c>
      <c r="I208" s="197">
        <v>23838</v>
      </c>
      <c r="J208" s="198" t="s">
        <v>15128</v>
      </c>
      <c r="K208" s="199"/>
    </row>
    <row r="209" spans="1:11">
      <c r="A209" s="191">
        <v>208</v>
      </c>
      <c r="B209" s="192">
        <v>20140509</v>
      </c>
      <c r="C209" s="192" t="s">
        <v>15316</v>
      </c>
      <c r="D209" s="201" t="s">
        <v>15608</v>
      </c>
      <c r="E209" s="200" t="s">
        <v>15609</v>
      </c>
      <c r="F209" s="200" t="s">
        <v>15610</v>
      </c>
      <c r="G209" s="203">
        <v>1</v>
      </c>
      <c r="H209" s="197">
        <v>89.95</v>
      </c>
      <c r="I209" s="197">
        <v>85940</v>
      </c>
      <c r="J209" s="198" t="s">
        <v>15128</v>
      </c>
      <c r="K209" s="199"/>
    </row>
    <row r="210" spans="1:11">
      <c r="A210" s="191">
        <v>209</v>
      </c>
      <c r="B210" s="192">
        <v>20140509</v>
      </c>
      <c r="C210" s="192" t="s">
        <v>15316</v>
      </c>
      <c r="D210" s="201" t="s">
        <v>15611</v>
      </c>
      <c r="E210" s="200" t="s">
        <v>15612</v>
      </c>
      <c r="F210" s="200" t="s">
        <v>15613</v>
      </c>
      <c r="G210" s="203">
        <v>1</v>
      </c>
      <c r="H210" s="197">
        <v>76.5</v>
      </c>
      <c r="I210" s="197">
        <v>73089</v>
      </c>
      <c r="J210" s="198" t="s">
        <v>15128</v>
      </c>
      <c r="K210" s="199"/>
    </row>
    <row r="211" spans="1:11">
      <c r="A211" s="191">
        <v>210</v>
      </c>
      <c r="B211" s="192">
        <v>20140509</v>
      </c>
      <c r="C211" s="192" t="s">
        <v>15316</v>
      </c>
      <c r="D211" s="201" t="s">
        <v>15614</v>
      </c>
      <c r="E211" s="201" t="s">
        <v>15615</v>
      </c>
      <c r="F211" s="201" t="s">
        <v>15616</v>
      </c>
      <c r="G211" s="203">
        <v>1</v>
      </c>
      <c r="H211" s="197">
        <v>89.5</v>
      </c>
      <c r="I211" s="197">
        <v>141628</v>
      </c>
      <c r="J211" s="198" t="s">
        <v>15128</v>
      </c>
      <c r="K211" s="199"/>
    </row>
    <row r="212" spans="1:11">
      <c r="A212" s="191">
        <v>211</v>
      </c>
      <c r="B212" s="192">
        <v>20140509</v>
      </c>
      <c r="C212" s="192" t="s">
        <v>15316</v>
      </c>
      <c r="D212" s="201" t="s">
        <v>15617</v>
      </c>
      <c r="E212" s="201" t="s">
        <v>15615</v>
      </c>
      <c r="F212" s="201" t="s">
        <v>15616</v>
      </c>
      <c r="G212" s="203">
        <v>1</v>
      </c>
      <c r="H212" s="197">
        <v>95.5</v>
      </c>
      <c r="I212" s="197">
        <v>151122</v>
      </c>
      <c r="J212" s="198" t="s">
        <v>15128</v>
      </c>
      <c r="K212" s="199"/>
    </row>
    <row r="213" spans="1:11">
      <c r="A213" s="191">
        <v>212</v>
      </c>
      <c r="B213" s="192">
        <v>20140509</v>
      </c>
      <c r="C213" s="192" t="s">
        <v>15316</v>
      </c>
      <c r="D213" s="201" t="s">
        <v>15618</v>
      </c>
      <c r="E213" s="201" t="s">
        <v>15619</v>
      </c>
      <c r="F213" s="201" t="s">
        <v>15620</v>
      </c>
      <c r="G213" s="203">
        <v>1</v>
      </c>
      <c r="H213" s="197">
        <v>24.95</v>
      </c>
      <c r="I213" s="197">
        <v>23838</v>
      </c>
      <c r="J213" s="198" t="s">
        <v>15128</v>
      </c>
      <c r="K213" s="199"/>
    </row>
    <row r="214" spans="1:11">
      <c r="A214" s="191">
        <v>213</v>
      </c>
      <c r="B214" s="192">
        <v>20140509</v>
      </c>
      <c r="C214" s="192" t="s">
        <v>15316</v>
      </c>
      <c r="D214" s="201" t="s">
        <v>15621</v>
      </c>
      <c r="E214" s="201" t="s">
        <v>15622</v>
      </c>
      <c r="F214" s="201" t="s">
        <v>15524</v>
      </c>
      <c r="G214" s="203">
        <v>1</v>
      </c>
      <c r="H214" s="197">
        <v>89.95</v>
      </c>
      <c r="I214" s="197">
        <v>85940</v>
      </c>
      <c r="J214" s="198" t="s">
        <v>15128</v>
      </c>
      <c r="K214" s="199"/>
    </row>
    <row r="215" spans="1:11">
      <c r="A215" s="191">
        <v>214</v>
      </c>
      <c r="B215" s="192">
        <v>20140509</v>
      </c>
      <c r="C215" s="192" t="s">
        <v>15316</v>
      </c>
      <c r="D215" s="204" t="s">
        <v>15623</v>
      </c>
      <c r="E215" s="202" t="s">
        <v>15624</v>
      </c>
      <c r="F215" s="202" t="s">
        <v>15420</v>
      </c>
      <c r="G215" s="203">
        <v>1</v>
      </c>
      <c r="H215" s="197">
        <v>49.95</v>
      </c>
      <c r="I215" s="197">
        <v>47723</v>
      </c>
      <c r="J215" s="198" t="s">
        <v>15128</v>
      </c>
      <c r="K215" s="199"/>
    </row>
    <row r="216" spans="1:11">
      <c r="A216" s="191">
        <v>215</v>
      </c>
      <c r="B216" s="192">
        <v>20140509</v>
      </c>
      <c r="C216" s="192" t="s">
        <v>15316</v>
      </c>
      <c r="D216" s="204" t="s">
        <v>15625</v>
      </c>
      <c r="E216" s="202" t="s">
        <v>15626</v>
      </c>
      <c r="F216" s="202" t="s">
        <v>15627</v>
      </c>
      <c r="G216" s="203">
        <v>1</v>
      </c>
      <c r="H216" s="197">
        <v>49.95</v>
      </c>
      <c r="I216" s="197">
        <v>47723</v>
      </c>
      <c r="J216" s="198" t="s">
        <v>15128</v>
      </c>
      <c r="K216" s="199"/>
    </row>
    <row r="217" spans="1:11">
      <c r="A217" s="191">
        <v>216</v>
      </c>
      <c r="B217" s="192">
        <v>20140509</v>
      </c>
      <c r="C217" s="192" t="s">
        <v>15316</v>
      </c>
      <c r="D217" s="201" t="s">
        <v>15628</v>
      </c>
      <c r="E217" s="200" t="s">
        <v>15629</v>
      </c>
      <c r="F217" s="200" t="s">
        <v>15324</v>
      </c>
      <c r="G217" s="203">
        <v>1</v>
      </c>
      <c r="H217" s="197">
        <v>27</v>
      </c>
      <c r="I217" s="197">
        <v>25796</v>
      </c>
      <c r="J217" s="198" t="s">
        <v>15128</v>
      </c>
      <c r="K217" s="199"/>
    </row>
    <row r="218" spans="1:11">
      <c r="A218" s="191">
        <v>217</v>
      </c>
      <c r="B218" s="192">
        <v>20140509</v>
      </c>
      <c r="C218" s="192" t="s">
        <v>15316</v>
      </c>
      <c r="D218" s="201" t="s">
        <v>15630</v>
      </c>
      <c r="E218" s="200" t="s">
        <v>15631</v>
      </c>
      <c r="F218" s="200" t="s">
        <v>15632</v>
      </c>
      <c r="G218" s="203">
        <v>1</v>
      </c>
      <c r="H218" s="197">
        <v>90</v>
      </c>
      <c r="I218" s="197">
        <v>85987</v>
      </c>
      <c r="J218" s="198" t="s">
        <v>15128</v>
      </c>
      <c r="K218" s="199"/>
    </row>
    <row r="219" spans="1:11">
      <c r="A219" s="191">
        <v>218</v>
      </c>
      <c r="B219" s="192">
        <v>20140509</v>
      </c>
      <c r="C219" s="192" t="s">
        <v>15316</v>
      </c>
      <c r="D219" s="201" t="s">
        <v>15633</v>
      </c>
      <c r="E219" s="202" t="s">
        <v>15634</v>
      </c>
      <c r="F219" s="202" t="s">
        <v>15563</v>
      </c>
      <c r="G219" s="203">
        <v>1</v>
      </c>
      <c r="H219" s="197">
        <v>76.5</v>
      </c>
      <c r="I219" s="197">
        <v>73089</v>
      </c>
      <c r="J219" s="198" t="s">
        <v>15128</v>
      </c>
      <c r="K219" s="199"/>
    </row>
    <row r="220" spans="1:11">
      <c r="A220" s="191">
        <v>219</v>
      </c>
      <c r="B220" s="192">
        <v>20140509</v>
      </c>
      <c r="C220" s="192" t="s">
        <v>15316</v>
      </c>
      <c r="D220" s="201" t="s">
        <v>15635</v>
      </c>
      <c r="E220" s="200" t="s">
        <v>15634</v>
      </c>
      <c r="F220" s="200" t="s">
        <v>15563</v>
      </c>
      <c r="G220" s="203">
        <v>1</v>
      </c>
      <c r="H220" s="197">
        <v>39.5</v>
      </c>
      <c r="I220" s="197">
        <v>37739</v>
      </c>
      <c r="J220" s="198" t="s">
        <v>15128</v>
      </c>
      <c r="K220" s="199"/>
    </row>
    <row r="221" spans="1:11">
      <c r="A221" s="191">
        <v>220</v>
      </c>
      <c r="B221" s="192">
        <v>20140509</v>
      </c>
      <c r="C221" s="192" t="s">
        <v>15316</v>
      </c>
      <c r="D221" s="201" t="s">
        <v>15636</v>
      </c>
      <c r="E221" s="200" t="s">
        <v>15637</v>
      </c>
      <c r="F221" s="200" t="s">
        <v>15423</v>
      </c>
      <c r="G221" s="203">
        <v>1</v>
      </c>
      <c r="H221" s="197">
        <v>169.99</v>
      </c>
      <c r="I221" s="197">
        <v>157285</v>
      </c>
      <c r="J221" s="198" t="s">
        <v>15128</v>
      </c>
      <c r="K221" s="199"/>
    </row>
    <row r="222" spans="1:11">
      <c r="A222" s="191">
        <v>221</v>
      </c>
      <c r="B222" s="192">
        <v>20140509</v>
      </c>
      <c r="C222" s="192" t="s">
        <v>15316</v>
      </c>
      <c r="D222" s="201" t="s">
        <v>15638</v>
      </c>
      <c r="E222" s="200" t="s">
        <v>15639</v>
      </c>
      <c r="F222" s="200" t="s">
        <v>15640</v>
      </c>
      <c r="G222" s="203">
        <v>1</v>
      </c>
      <c r="H222" s="197">
        <v>16</v>
      </c>
      <c r="I222" s="197">
        <v>15287</v>
      </c>
      <c r="J222" s="198" t="s">
        <v>15128</v>
      </c>
      <c r="K222" s="199"/>
    </row>
    <row r="223" spans="1:11">
      <c r="A223" s="191">
        <v>222</v>
      </c>
      <c r="B223" s="192">
        <v>20140509</v>
      </c>
      <c r="C223" s="192" t="s">
        <v>15316</v>
      </c>
      <c r="D223" s="201" t="s">
        <v>15641</v>
      </c>
      <c r="E223" s="201" t="s">
        <v>15642</v>
      </c>
      <c r="F223" s="201" t="s">
        <v>15613</v>
      </c>
      <c r="G223" s="203">
        <v>1</v>
      </c>
      <c r="H223" s="197">
        <v>39.5</v>
      </c>
      <c r="I223" s="197">
        <v>37739</v>
      </c>
      <c r="J223" s="198" t="s">
        <v>15128</v>
      </c>
      <c r="K223" s="199"/>
    </row>
    <row r="224" spans="1:11">
      <c r="A224" s="191">
        <v>223</v>
      </c>
      <c r="B224" s="192">
        <v>20140509</v>
      </c>
      <c r="C224" s="192" t="s">
        <v>15316</v>
      </c>
      <c r="D224" s="201" t="s">
        <v>15643</v>
      </c>
      <c r="E224" s="200" t="s">
        <v>15644</v>
      </c>
      <c r="F224" s="200" t="s">
        <v>15645</v>
      </c>
      <c r="G224" s="203">
        <v>1</v>
      </c>
      <c r="H224" s="197">
        <v>141</v>
      </c>
      <c r="I224" s="197">
        <v>134714</v>
      </c>
      <c r="J224" s="198" t="s">
        <v>15128</v>
      </c>
      <c r="K224" s="199"/>
    </row>
    <row r="225" spans="1:11">
      <c r="A225" s="191">
        <v>224</v>
      </c>
      <c r="B225" s="192">
        <v>20140509</v>
      </c>
      <c r="C225" s="192" t="s">
        <v>15316</v>
      </c>
      <c r="D225" s="204" t="s">
        <v>15646</v>
      </c>
      <c r="E225" s="202" t="s">
        <v>15647</v>
      </c>
      <c r="F225" s="202" t="s">
        <v>15391</v>
      </c>
      <c r="G225" s="203">
        <v>1</v>
      </c>
      <c r="H225" s="197">
        <v>31.99</v>
      </c>
      <c r="I225" s="197">
        <v>30564</v>
      </c>
      <c r="J225" s="198" t="s">
        <v>15128</v>
      </c>
      <c r="K225" s="199"/>
    </row>
    <row r="226" spans="1:11">
      <c r="A226" s="191">
        <v>225</v>
      </c>
      <c r="B226" s="192">
        <v>20140509</v>
      </c>
      <c r="C226" s="192" t="s">
        <v>15316</v>
      </c>
      <c r="D226" s="204" t="s">
        <v>15648</v>
      </c>
      <c r="E226" s="202" t="s">
        <v>15649</v>
      </c>
      <c r="F226" s="202" t="s">
        <v>15420</v>
      </c>
      <c r="G226" s="203">
        <v>1</v>
      </c>
      <c r="H226" s="197">
        <v>8.99</v>
      </c>
      <c r="I226" s="197">
        <v>14226</v>
      </c>
      <c r="J226" s="198" t="s">
        <v>15128</v>
      </c>
      <c r="K226" s="199"/>
    </row>
    <row r="227" spans="1:11">
      <c r="A227" s="191">
        <v>226</v>
      </c>
      <c r="B227" s="192">
        <v>20140509</v>
      </c>
      <c r="C227" s="192" t="s">
        <v>15316</v>
      </c>
      <c r="D227" s="201" t="s">
        <v>15650</v>
      </c>
      <c r="E227" s="200" t="s">
        <v>15651</v>
      </c>
      <c r="F227" s="200" t="s">
        <v>15652</v>
      </c>
      <c r="G227" s="203">
        <v>1</v>
      </c>
      <c r="H227" s="197">
        <v>39.950000000000003</v>
      </c>
      <c r="I227" s="197">
        <v>38169</v>
      </c>
      <c r="J227" s="198" t="s">
        <v>15128</v>
      </c>
      <c r="K227" s="199"/>
    </row>
    <row r="228" spans="1:11">
      <c r="A228" s="191">
        <v>227</v>
      </c>
      <c r="B228" s="192">
        <v>20140509</v>
      </c>
      <c r="C228" s="192" t="s">
        <v>15316</v>
      </c>
      <c r="D228" s="201" t="s">
        <v>15653</v>
      </c>
      <c r="E228" s="200" t="s">
        <v>15654</v>
      </c>
      <c r="F228" s="200" t="s">
        <v>15655</v>
      </c>
      <c r="G228" s="203">
        <v>1</v>
      </c>
      <c r="H228" s="197">
        <v>55</v>
      </c>
      <c r="I228" s="197">
        <v>52548</v>
      </c>
      <c r="J228" s="198" t="s">
        <v>15128</v>
      </c>
      <c r="K228" s="199"/>
    </row>
    <row r="229" spans="1:11">
      <c r="A229" s="191">
        <v>228</v>
      </c>
      <c r="B229" s="192">
        <v>20140509</v>
      </c>
      <c r="C229" s="192" t="s">
        <v>15316</v>
      </c>
      <c r="D229" s="201" t="s">
        <v>15656</v>
      </c>
      <c r="E229" s="200" t="s">
        <v>15657</v>
      </c>
      <c r="F229" s="200" t="s">
        <v>1101</v>
      </c>
      <c r="G229" s="203">
        <v>1</v>
      </c>
      <c r="H229" s="197">
        <v>52.5</v>
      </c>
      <c r="I229" s="197">
        <v>50159</v>
      </c>
      <c r="J229" s="198" t="s">
        <v>15128</v>
      </c>
      <c r="K229" s="199"/>
    </row>
    <row r="230" spans="1:11">
      <c r="A230" s="191">
        <v>229</v>
      </c>
      <c r="B230" s="192">
        <v>20140509</v>
      </c>
      <c r="C230" s="192" t="s">
        <v>15316</v>
      </c>
      <c r="D230" s="204" t="s">
        <v>15658</v>
      </c>
      <c r="E230" s="202" t="s">
        <v>15659</v>
      </c>
      <c r="F230" s="202" t="s">
        <v>15660</v>
      </c>
      <c r="G230" s="203">
        <v>1</v>
      </c>
      <c r="H230" s="197">
        <v>34.950000000000003</v>
      </c>
      <c r="I230" s="197">
        <v>33392</v>
      </c>
      <c r="J230" s="198" t="s">
        <v>15128</v>
      </c>
      <c r="K230" s="199"/>
    </row>
    <row r="231" spans="1:11">
      <c r="A231" s="191">
        <v>230</v>
      </c>
      <c r="B231" s="192">
        <v>20140509</v>
      </c>
      <c r="C231" s="192" t="s">
        <v>15316</v>
      </c>
      <c r="D231" s="204" t="s">
        <v>15661</v>
      </c>
      <c r="E231" s="202" t="s">
        <v>15662</v>
      </c>
      <c r="F231" s="202" t="s">
        <v>15663</v>
      </c>
      <c r="G231" s="203">
        <v>1</v>
      </c>
      <c r="H231" s="197">
        <v>19.95</v>
      </c>
      <c r="I231" s="197">
        <v>19061</v>
      </c>
      <c r="J231" s="198" t="s">
        <v>15128</v>
      </c>
      <c r="K231" s="199"/>
    </row>
    <row r="232" spans="1:11">
      <c r="A232" s="191">
        <v>231</v>
      </c>
      <c r="B232" s="192">
        <v>20140509</v>
      </c>
      <c r="C232" s="192" t="s">
        <v>15316</v>
      </c>
      <c r="D232" s="204" t="s">
        <v>15664</v>
      </c>
      <c r="E232" s="202" t="s">
        <v>15665</v>
      </c>
      <c r="F232" s="202" t="s">
        <v>15666</v>
      </c>
      <c r="G232" s="203">
        <v>1</v>
      </c>
      <c r="H232" s="197">
        <v>65</v>
      </c>
      <c r="I232" s="197">
        <v>62102</v>
      </c>
      <c r="J232" s="198" t="s">
        <v>15128</v>
      </c>
      <c r="K232" s="199"/>
    </row>
    <row r="233" spans="1:11">
      <c r="A233" s="191">
        <v>232</v>
      </c>
      <c r="B233" s="192">
        <v>20140509</v>
      </c>
      <c r="C233" s="192" t="s">
        <v>15316</v>
      </c>
      <c r="D233" s="201" t="s">
        <v>15667</v>
      </c>
      <c r="E233" s="201" t="s">
        <v>15668</v>
      </c>
      <c r="F233" s="201" t="s">
        <v>15473</v>
      </c>
      <c r="G233" s="203">
        <v>1</v>
      </c>
      <c r="H233" s="197">
        <v>93</v>
      </c>
      <c r="I233" s="197">
        <v>147166</v>
      </c>
      <c r="J233" s="198" t="s">
        <v>15128</v>
      </c>
      <c r="K233" s="199"/>
    </row>
    <row r="234" spans="1:11">
      <c r="A234" s="191">
        <v>233</v>
      </c>
      <c r="B234" s="192">
        <v>20140509</v>
      </c>
      <c r="C234" s="192" t="s">
        <v>15316</v>
      </c>
      <c r="D234" s="204" t="s">
        <v>15669</v>
      </c>
      <c r="E234" s="202" t="s">
        <v>15670</v>
      </c>
      <c r="F234" s="202" t="s">
        <v>15671</v>
      </c>
      <c r="G234" s="203">
        <v>1</v>
      </c>
      <c r="H234" s="197">
        <v>40</v>
      </c>
      <c r="I234" s="197">
        <v>38217</v>
      </c>
      <c r="J234" s="198" t="s">
        <v>15128</v>
      </c>
      <c r="K234" s="199"/>
    </row>
    <row r="235" spans="1:11">
      <c r="A235" s="191">
        <v>234</v>
      </c>
      <c r="B235" s="192">
        <v>20140509</v>
      </c>
      <c r="C235" s="192" t="s">
        <v>15316</v>
      </c>
      <c r="D235" s="204" t="s">
        <v>15672</v>
      </c>
      <c r="E235" s="202" t="s">
        <v>15673</v>
      </c>
      <c r="F235" s="202" t="s">
        <v>15666</v>
      </c>
      <c r="G235" s="203">
        <v>1</v>
      </c>
      <c r="H235" s="197">
        <v>95</v>
      </c>
      <c r="I235" s="197">
        <v>90765</v>
      </c>
      <c r="J235" s="198" t="s">
        <v>15128</v>
      </c>
      <c r="K235" s="199"/>
    </row>
    <row r="236" spans="1:11">
      <c r="A236" s="191">
        <v>235</v>
      </c>
      <c r="B236" s="192">
        <v>20140509</v>
      </c>
      <c r="C236" s="192" t="s">
        <v>15316</v>
      </c>
      <c r="D236" s="201" t="s">
        <v>15674</v>
      </c>
      <c r="E236" s="200" t="s">
        <v>15675</v>
      </c>
      <c r="F236" s="200" t="s">
        <v>15391</v>
      </c>
      <c r="G236" s="203">
        <v>1</v>
      </c>
      <c r="H236" s="197">
        <v>83</v>
      </c>
      <c r="I236" s="197">
        <v>79300</v>
      </c>
      <c r="J236" s="198" t="s">
        <v>15128</v>
      </c>
      <c r="K236" s="199"/>
    </row>
    <row r="237" spans="1:11">
      <c r="A237" s="191">
        <v>236</v>
      </c>
      <c r="B237" s="192">
        <v>20140509</v>
      </c>
      <c r="C237" s="192" t="s">
        <v>15316</v>
      </c>
      <c r="D237" s="201" t="s">
        <v>15676</v>
      </c>
      <c r="E237" s="200" t="s">
        <v>15677</v>
      </c>
      <c r="F237" s="200" t="s">
        <v>15592</v>
      </c>
      <c r="G237" s="203">
        <v>1</v>
      </c>
      <c r="H237" s="197">
        <v>56.5</v>
      </c>
      <c r="I237" s="197">
        <v>53981</v>
      </c>
      <c r="J237" s="198" t="s">
        <v>15128</v>
      </c>
      <c r="K237" s="199"/>
    </row>
    <row r="238" spans="1:11">
      <c r="A238" s="191">
        <v>237</v>
      </c>
      <c r="B238" s="192">
        <v>20140509</v>
      </c>
      <c r="C238" s="192" t="s">
        <v>15316</v>
      </c>
      <c r="D238" s="201" t="s">
        <v>15678</v>
      </c>
      <c r="E238" s="200" t="s">
        <v>15679</v>
      </c>
      <c r="F238" s="200" t="s">
        <v>15680</v>
      </c>
      <c r="G238" s="203">
        <v>1</v>
      </c>
      <c r="H238" s="197">
        <v>170</v>
      </c>
      <c r="I238" s="197">
        <v>162421</v>
      </c>
      <c r="J238" s="198" t="s">
        <v>15128</v>
      </c>
      <c r="K238" s="199"/>
    </row>
    <row r="239" spans="1:11">
      <c r="A239" s="191">
        <v>238</v>
      </c>
      <c r="B239" s="192">
        <v>20140509</v>
      </c>
      <c r="C239" s="192" t="s">
        <v>15316</v>
      </c>
      <c r="D239" s="204" t="s">
        <v>15681</v>
      </c>
      <c r="E239" s="202" t="s">
        <v>15335</v>
      </c>
      <c r="F239" s="202" t="s">
        <v>15335</v>
      </c>
      <c r="G239" s="203">
        <v>1</v>
      </c>
      <c r="H239" s="197">
        <v>170</v>
      </c>
      <c r="I239" s="197">
        <v>162421</v>
      </c>
      <c r="J239" s="198" t="s">
        <v>15128</v>
      </c>
      <c r="K239" s="199"/>
    </row>
    <row r="240" spans="1:11">
      <c r="A240" s="191">
        <v>239</v>
      </c>
      <c r="B240" s="192">
        <v>20140509</v>
      </c>
      <c r="C240" s="192" t="s">
        <v>15316</v>
      </c>
      <c r="D240" s="201" t="s">
        <v>15682</v>
      </c>
      <c r="E240" s="201" t="s">
        <v>15683</v>
      </c>
      <c r="F240" s="201" t="s">
        <v>15684</v>
      </c>
      <c r="G240" s="203">
        <v>1</v>
      </c>
      <c r="H240" s="197">
        <v>520</v>
      </c>
      <c r="I240" s="197">
        <v>496816</v>
      </c>
      <c r="J240" s="198" t="s">
        <v>15128</v>
      </c>
      <c r="K240" s="199"/>
    </row>
    <row r="241" spans="1:11">
      <c r="A241" s="191">
        <v>240</v>
      </c>
      <c r="B241" s="192">
        <v>20140509</v>
      </c>
      <c r="C241" s="192" t="s">
        <v>15316</v>
      </c>
      <c r="D241" s="204" t="s">
        <v>15685</v>
      </c>
      <c r="E241" s="202" t="s">
        <v>15686</v>
      </c>
      <c r="F241" s="202" t="s">
        <v>15330</v>
      </c>
      <c r="G241" s="203">
        <v>1</v>
      </c>
      <c r="H241" s="197">
        <v>80</v>
      </c>
      <c r="I241" s="197">
        <v>126595</v>
      </c>
      <c r="J241" s="198" t="s">
        <v>15128</v>
      </c>
      <c r="K241" s="199"/>
    </row>
    <row r="242" spans="1:11">
      <c r="A242" s="191">
        <v>241</v>
      </c>
      <c r="B242" s="192">
        <v>20140509</v>
      </c>
      <c r="C242" s="192" t="s">
        <v>15316</v>
      </c>
      <c r="D242" s="204" t="s">
        <v>15687</v>
      </c>
      <c r="E242" s="202" t="s">
        <v>15688</v>
      </c>
      <c r="F242" s="202" t="s">
        <v>15689</v>
      </c>
      <c r="G242" s="203">
        <v>1</v>
      </c>
      <c r="H242" s="197">
        <v>4767</v>
      </c>
      <c r="I242" s="197">
        <v>44479</v>
      </c>
      <c r="J242" s="198" t="s">
        <v>15128</v>
      </c>
      <c r="K242" s="199"/>
    </row>
    <row r="243" spans="1:11">
      <c r="A243" s="191">
        <v>242</v>
      </c>
      <c r="B243" s="192">
        <v>20140509</v>
      </c>
      <c r="C243" s="192" t="s">
        <v>15316</v>
      </c>
      <c r="D243" s="201" t="s">
        <v>15690</v>
      </c>
      <c r="E243" s="200" t="s">
        <v>15691</v>
      </c>
      <c r="F243" s="200" t="s">
        <v>15689</v>
      </c>
      <c r="G243" s="203">
        <v>1</v>
      </c>
      <c r="H243" s="197">
        <v>4410</v>
      </c>
      <c r="I243" s="197">
        <v>41148</v>
      </c>
      <c r="J243" s="198" t="s">
        <v>15128</v>
      </c>
      <c r="K243" s="199"/>
    </row>
    <row r="244" spans="1:11">
      <c r="A244" s="191">
        <v>243</v>
      </c>
      <c r="B244" s="192">
        <v>20140509</v>
      </c>
      <c r="C244" s="192" t="s">
        <v>15316</v>
      </c>
      <c r="D244" s="201" t="s">
        <v>15692</v>
      </c>
      <c r="E244" s="201" t="s">
        <v>15693</v>
      </c>
      <c r="F244" s="201" t="s">
        <v>15694</v>
      </c>
      <c r="G244" s="203">
        <v>1</v>
      </c>
      <c r="H244" s="197">
        <v>19.989999999999998</v>
      </c>
      <c r="I244" s="197">
        <v>31633</v>
      </c>
      <c r="J244" s="198" t="s">
        <v>15128</v>
      </c>
      <c r="K244" s="199"/>
    </row>
    <row r="245" spans="1:11">
      <c r="A245" s="191">
        <v>244</v>
      </c>
      <c r="B245" s="192">
        <v>20140509</v>
      </c>
      <c r="C245" s="192" t="s">
        <v>15316</v>
      </c>
      <c r="D245" s="201" t="s">
        <v>15695</v>
      </c>
      <c r="E245" s="200" t="s">
        <v>15696</v>
      </c>
      <c r="F245" s="200" t="s">
        <v>15373</v>
      </c>
      <c r="G245" s="203">
        <v>1</v>
      </c>
      <c r="H245" s="197">
        <v>20</v>
      </c>
      <c r="I245" s="197">
        <v>31649</v>
      </c>
      <c r="J245" s="198" t="s">
        <v>15128</v>
      </c>
      <c r="K245" s="199"/>
    </row>
    <row r="246" spans="1:11">
      <c r="A246" s="191">
        <v>245</v>
      </c>
      <c r="B246" s="192">
        <v>20140807</v>
      </c>
      <c r="C246" s="192" t="s">
        <v>15316</v>
      </c>
      <c r="D246" s="201" t="s">
        <v>15697</v>
      </c>
      <c r="E246" s="201" t="s">
        <v>15698</v>
      </c>
      <c r="F246" s="194" t="s">
        <v>15524</v>
      </c>
      <c r="G246" s="203">
        <v>1</v>
      </c>
      <c r="H246" s="206">
        <v>935</v>
      </c>
      <c r="I246" s="197">
        <v>632781</v>
      </c>
      <c r="J246" s="198" t="s">
        <v>15128</v>
      </c>
      <c r="K246" s="199"/>
    </row>
    <row r="247" spans="1:11">
      <c r="A247" s="191">
        <v>246</v>
      </c>
      <c r="B247" s="192">
        <v>20140807</v>
      </c>
      <c r="C247" s="192" t="s">
        <v>15316</v>
      </c>
      <c r="D247" s="201" t="s">
        <v>15699</v>
      </c>
      <c r="E247" s="201" t="s">
        <v>15700</v>
      </c>
      <c r="F247" s="194" t="s">
        <v>15420</v>
      </c>
      <c r="G247" s="203">
        <v>1</v>
      </c>
      <c r="H247" s="206">
        <v>150</v>
      </c>
      <c r="I247" s="197">
        <v>101516</v>
      </c>
      <c r="J247" s="198" t="s">
        <v>15128</v>
      </c>
      <c r="K247" s="199"/>
    </row>
    <row r="248" spans="1:11">
      <c r="A248" s="191">
        <v>247</v>
      </c>
      <c r="B248" s="192">
        <v>20140808</v>
      </c>
      <c r="C248" s="192" t="s">
        <v>15124</v>
      </c>
      <c r="D248" s="204" t="s">
        <v>15701</v>
      </c>
      <c r="E248" s="202" t="s">
        <v>15702</v>
      </c>
      <c r="F248" s="202" t="s">
        <v>808</v>
      </c>
      <c r="G248" s="207">
        <v>1</v>
      </c>
      <c r="H248" s="197">
        <v>23000</v>
      </c>
      <c r="I248" s="197">
        <v>18508</v>
      </c>
      <c r="J248" s="198" t="s">
        <v>15128</v>
      </c>
      <c r="K248" s="199"/>
    </row>
    <row r="249" spans="1:11">
      <c r="A249" s="191">
        <v>248</v>
      </c>
      <c r="B249" s="192">
        <v>20140808</v>
      </c>
      <c r="C249" s="192" t="s">
        <v>15124</v>
      </c>
      <c r="D249" s="205" t="s">
        <v>15703</v>
      </c>
      <c r="E249" s="194" t="s">
        <v>15704</v>
      </c>
      <c r="F249" s="194" t="s">
        <v>15705</v>
      </c>
      <c r="G249" s="207">
        <v>1</v>
      </c>
      <c r="H249" s="197">
        <v>45000</v>
      </c>
      <c r="I249" s="197">
        <v>36212</v>
      </c>
      <c r="J249" s="198" t="s">
        <v>15128</v>
      </c>
      <c r="K249" s="199"/>
    </row>
    <row r="250" spans="1:11">
      <c r="A250" s="191">
        <v>249</v>
      </c>
      <c r="B250" s="192">
        <v>20140808</v>
      </c>
      <c r="C250" s="192" t="s">
        <v>15124</v>
      </c>
      <c r="D250" s="201" t="s">
        <v>15706</v>
      </c>
      <c r="E250" s="200" t="s">
        <v>15707</v>
      </c>
      <c r="F250" s="200" t="s">
        <v>15708</v>
      </c>
      <c r="G250" s="207">
        <v>1</v>
      </c>
      <c r="H250" s="197">
        <v>14000</v>
      </c>
      <c r="I250" s="197">
        <v>11266</v>
      </c>
      <c r="J250" s="198" t="s">
        <v>15128</v>
      </c>
      <c r="K250" s="199"/>
    </row>
    <row r="251" spans="1:11">
      <c r="A251" s="191">
        <v>250</v>
      </c>
      <c r="B251" s="192">
        <v>20140808</v>
      </c>
      <c r="C251" s="192" t="s">
        <v>15124</v>
      </c>
      <c r="D251" s="201" t="s">
        <v>15709</v>
      </c>
      <c r="E251" s="201" t="s">
        <v>15710</v>
      </c>
      <c r="F251" s="201" t="s">
        <v>403</v>
      </c>
      <c r="G251" s="207">
        <v>1</v>
      </c>
      <c r="H251" s="197">
        <v>15000</v>
      </c>
      <c r="I251" s="197">
        <v>12071</v>
      </c>
      <c r="J251" s="198" t="s">
        <v>15128</v>
      </c>
      <c r="K251" s="199"/>
    </row>
    <row r="252" spans="1:11">
      <c r="A252" s="191">
        <v>251</v>
      </c>
      <c r="B252" s="192">
        <v>20140808</v>
      </c>
      <c r="C252" s="192" t="s">
        <v>15124</v>
      </c>
      <c r="D252" s="204" t="s">
        <v>15711</v>
      </c>
      <c r="E252" s="202" t="s">
        <v>15712</v>
      </c>
      <c r="F252" s="202" t="s">
        <v>15713</v>
      </c>
      <c r="G252" s="207">
        <v>1</v>
      </c>
      <c r="H252" s="197">
        <v>22000</v>
      </c>
      <c r="I252" s="197">
        <v>17703</v>
      </c>
      <c r="J252" s="198" t="s">
        <v>15128</v>
      </c>
      <c r="K252" s="199"/>
    </row>
    <row r="253" spans="1:11">
      <c r="A253" s="191">
        <v>252</v>
      </c>
      <c r="B253" s="192">
        <v>20140808</v>
      </c>
      <c r="C253" s="192" t="s">
        <v>15124</v>
      </c>
      <c r="D253" s="204" t="s">
        <v>15714</v>
      </c>
      <c r="E253" s="202" t="s">
        <v>15715</v>
      </c>
      <c r="F253" s="202" t="s">
        <v>15716</v>
      </c>
      <c r="G253" s="207">
        <v>1</v>
      </c>
      <c r="H253" s="197">
        <v>39000</v>
      </c>
      <c r="I253" s="197">
        <v>31383</v>
      </c>
      <c r="J253" s="198" t="s">
        <v>15128</v>
      </c>
      <c r="K253" s="199"/>
    </row>
    <row r="254" spans="1:11">
      <c r="A254" s="191">
        <v>253</v>
      </c>
      <c r="B254" s="192">
        <v>20140808</v>
      </c>
      <c r="C254" s="192" t="s">
        <v>15124</v>
      </c>
      <c r="D254" s="204" t="s">
        <v>15717</v>
      </c>
      <c r="E254" s="202" t="s">
        <v>15718</v>
      </c>
      <c r="F254" s="202" t="s">
        <v>15187</v>
      </c>
      <c r="G254" s="207">
        <v>1</v>
      </c>
      <c r="H254" s="197">
        <v>28000</v>
      </c>
      <c r="I254" s="197">
        <v>22532</v>
      </c>
      <c r="J254" s="198" t="s">
        <v>15128</v>
      </c>
      <c r="K254" s="199"/>
    </row>
    <row r="255" spans="1:11">
      <c r="A255" s="191">
        <v>254</v>
      </c>
      <c r="B255" s="192">
        <v>20140808</v>
      </c>
      <c r="C255" s="192" t="s">
        <v>15124</v>
      </c>
      <c r="D255" s="201" t="s">
        <v>15719</v>
      </c>
      <c r="E255" s="200" t="s">
        <v>15720</v>
      </c>
      <c r="F255" s="200" t="s">
        <v>15721</v>
      </c>
      <c r="G255" s="207">
        <v>1</v>
      </c>
      <c r="H255" s="197">
        <v>20000</v>
      </c>
      <c r="I255" s="197">
        <v>16094</v>
      </c>
      <c r="J255" s="198" t="s">
        <v>15128</v>
      </c>
      <c r="K255" s="199"/>
    </row>
    <row r="256" spans="1:11">
      <c r="A256" s="191">
        <v>255</v>
      </c>
      <c r="B256" s="192">
        <v>20140808</v>
      </c>
      <c r="C256" s="192" t="s">
        <v>15124</v>
      </c>
      <c r="D256" s="204" t="s">
        <v>15722</v>
      </c>
      <c r="E256" s="202" t="s">
        <v>15723</v>
      </c>
      <c r="F256" s="202" t="s">
        <v>15724</v>
      </c>
      <c r="G256" s="207">
        <v>1</v>
      </c>
      <c r="H256" s="197">
        <v>20000</v>
      </c>
      <c r="I256" s="197">
        <v>16094</v>
      </c>
      <c r="J256" s="198" t="s">
        <v>15128</v>
      </c>
      <c r="K256" s="199"/>
    </row>
    <row r="257" spans="1:11">
      <c r="A257" s="191">
        <v>256</v>
      </c>
      <c r="B257" s="192">
        <v>20140808</v>
      </c>
      <c r="C257" s="192" t="s">
        <v>15124</v>
      </c>
      <c r="D257" s="204" t="s">
        <v>15725</v>
      </c>
      <c r="E257" s="202" t="s">
        <v>15726</v>
      </c>
      <c r="F257" s="202" t="s">
        <v>1197</v>
      </c>
      <c r="G257" s="207">
        <v>1</v>
      </c>
      <c r="H257" s="197">
        <v>16000</v>
      </c>
      <c r="I257" s="197">
        <v>12875</v>
      </c>
      <c r="J257" s="198" t="s">
        <v>15128</v>
      </c>
      <c r="K257" s="199"/>
    </row>
    <row r="258" spans="1:11">
      <c r="A258" s="191">
        <v>257</v>
      </c>
      <c r="B258" s="192">
        <v>20140808</v>
      </c>
      <c r="C258" s="192" t="s">
        <v>15124</v>
      </c>
      <c r="D258" s="201" t="s">
        <v>15727</v>
      </c>
      <c r="E258" s="200" t="s">
        <v>15728</v>
      </c>
      <c r="F258" s="200" t="s">
        <v>746</v>
      </c>
      <c r="G258" s="207">
        <v>1</v>
      </c>
      <c r="H258" s="197">
        <v>13000</v>
      </c>
      <c r="I258" s="197">
        <v>10461</v>
      </c>
      <c r="J258" s="198" t="s">
        <v>15128</v>
      </c>
      <c r="K258" s="199"/>
    </row>
    <row r="259" spans="1:11">
      <c r="A259" s="191">
        <v>258</v>
      </c>
      <c r="B259" s="192">
        <v>20140808</v>
      </c>
      <c r="C259" s="192" t="s">
        <v>15124</v>
      </c>
      <c r="D259" s="201" t="s">
        <v>15729</v>
      </c>
      <c r="E259" s="201" t="s">
        <v>15730</v>
      </c>
      <c r="F259" s="201" t="s">
        <v>15731</v>
      </c>
      <c r="G259" s="207">
        <v>1</v>
      </c>
      <c r="H259" s="197">
        <v>45000</v>
      </c>
      <c r="I259" s="197">
        <v>36212</v>
      </c>
      <c r="J259" s="198" t="s">
        <v>15128</v>
      </c>
      <c r="K259" s="199"/>
    </row>
    <row r="260" spans="1:11">
      <c r="A260" s="191">
        <v>259</v>
      </c>
      <c r="B260" s="192">
        <v>20140808</v>
      </c>
      <c r="C260" s="192" t="s">
        <v>15124</v>
      </c>
      <c r="D260" s="201" t="s">
        <v>15732</v>
      </c>
      <c r="E260" s="201" t="s">
        <v>15730</v>
      </c>
      <c r="F260" s="201" t="s">
        <v>15731</v>
      </c>
      <c r="G260" s="207">
        <v>1</v>
      </c>
      <c r="H260" s="197">
        <v>45000</v>
      </c>
      <c r="I260" s="197">
        <v>36212</v>
      </c>
      <c r="J260" s="198" t="s">
        <v>15128</v>
      </c>
      <c r="K260" s="199"/>
    </row>
    <row r="261" spans="1:11">
      <c r="A261" s="191">
        <v>260</v>
      </c>
      <c r="B261" s="192">
        <v>20140808</v>
      </c>
      <c r="C261" s="192" t="s">
        <v>15124</v>
      </c>
      <c r="D261" s="201" t="s">
        <v>15733</v>
      </c>
      <c r="E261" s="201" t="s">
        <v>15734</v>
      </c>
      <c r="F261" s="201" t="s">
        <v>1145</v>
      </c>
      <c r="G261" s="207">
        <v>1</v>
      </c>
      <c r="H261" s="197">
        <v>18000</v>
      </c>
      <c r="I261" s="197">
        <v>14485</v>
      </c>
      <c r="J261" s="198" t="s">
        <v>15128</v>
      </c>
      <c r="K261" s="199"/>
    </row>
    <row r="262" spans="1:11">
      <c r="A262" s="191">
        <v>261</v>
      </c>
      <c r="B262" s="192">
        <v>20140808</v>
      </c>
      <c r="C262" s="192" t="s">
        <v>15124</v>
      </c>
      <c r="D262" s="201" t="s">
        <v>15735</v>
      </c>
      <c r="E262" s="200" t="s">
        <v>15736</v>
      </c>
      <c r="F262" s="200" t="s">
        <v>15737</v>
      </c>
      <c r="G262" s="207">
        <v>1</v>
      </c>
      <c r="H262" s="197">
        <v>24000</v>
      </c>
      <c r="I262" s="197">
        <v>19313</v>
      </c>
      <c r="J262" s="198" t="s">
        <v>15128</v>
      </c>
      <c r="K262" s="199"/>
    </row>
    <row r="263" spans="1:11">
      <c r="A263" s="191">
        <v>262</v>
      </c>
      <c r="B263" s="192">
        <v>20140808</v>
      </c>
      <c r="C263" s="192" t="s">
        <v>15124</v>
      </c>
      <c r="D263" s="201" t="s">
        <v>15738</v>
      </c>
      <c r="E263" s="201" t="s">
        <v>15739</v>
      </c>
      <c r="F263" s="201" t="s">
        <v>524</v>
      </c>
      <c r="G263" s="207">
        <v>1</v>
      </c>
      <c r="H263" s="197">
        <v>17000</v>
      </c>
      <c r="I263" s="197">
        <v>13680</v>
      </c>
      <c r="J263" s="198" t="s">
        <v>15128</v>
      </c>
      <c r="K263" s="199"/>
    </row>
    <row r="264" spans="1:11">
      <c r="A264" s="191">
        <v>263</v>
      </c>
      <c r="B264" s="192">
        <v>20140808</v>
      </c>
      <c r="C264" s="192" t="s">
        <v>15124</v>
      </c>
      <c r="D264" s="201" t="s">
        <v>15740</v>
      </c>
      <c r="E264" s="201" t="s">
        <v>15741</v>
      </c>
      <c r="F264" s="201" t="s">
        <v>15742</v>
      </c>
      <c r="G264" s="207">
        <v>1</v>
      </c>
      <c r="H264" s="197">
        <v>25000</v>
      </c>
      <c r="I264" s="197">
        <v>20118</v>
      </c>
      <c r="J264" s="198" t="s">
        <v>15128</v>
      </c>
      <c r="K264" s="199"/>
    </row>
    <row r="265" spans="1:11">
      <c r="A265" s="191">
        <v>264</v>
      </c>
      <c r="B265" s="192">
        <v>20140808</v>
      </c>
      <c r="C265" s="192" t="s">
        <v>15124</v>
      </c>
      <c r="D265" s="201" t="s">
        <v>15743</v>
      </c>
      <c r="E265" s="201" t="s">
        <v>15744</v>
      </c>
      <c r="F265" s="201" t="s">
        <v>15745</v>
      </c>
      <c r="G265" s="207">
        <v>1</v>
      </c>
      <c r="H265" s="197">
        <v>13500</v>
      </c>
      <c r="I265" s="197">
        <v>10863</v>
      </c>
      <c r="J265" s="198" t="s">
        <v>15128</v>
      </c>
      <c r="K265" s="199"/>
    </row>
    <row r="266" spans="1:11">
      <c r="A266" s="191">
        <v>265</v>
      </c>
      <c r="B266" s="192">
        <v>20140808</v>
      </c>
      <c r="C266" s="192" t="s">
        <v>15124</v>
      </c>
      <c r="D266" s="204" t="s">
        <v>15746</v>
      </c>
      <c r="E266" s="202" t="s">
        <v>15747</v>
      </c>
      <c r="F266" s="202" t="s">
        <v>1145</v>
      </c>
      <c r="G266" s="207">
        <v>1</v>
      </c>
      <c r="H266" s="197">
        <v>45000</v>
      </c>
      <c r="I266" s="197">
        <v>36212</v>
      </c>
      <c r="J266" s="198" t="s">
        <v>15128</v>
      </c>
      <c r="K266" s="199"/>
    </row>
    <row r="267" spans="1:11">
      <c r="A267" s="191">
        <v>266</v>
      </c>
      <c r="B267" s="192">
        <v>20140808</v>
      </c>
      <c r="C267" s="192" t="s">
        <v>15124</v>
      </c>
      <c r="D267" s="201" t="s">
        <v>15748</v>
      </c>
      <c r="E267" s="200" t="s">
        <v>15749</v>
      </c>
      <c r="F267" s="200" t="s">
        <v>15750</v>
      </c>
      <c r="G267" s="207">
        <v>1</v>
      </c>
      <c r="H267" s="197">
        <v>18000</v>
      </c>
      <c r="I267" s="197">
        <v>14485</v>
      </c>
      <c r="J267" s="198" t="s">
        <v>15128</v>
      </c>
      <c r="K267" s="199"/>
    </row>
    <row r="268" spans="1:11">
      <c r="A268" s="191">
        <v>267</v>
      </c>
      <c r="B268" s="192">
        <v>20140808</v>
      </c>
      <c r="C268" s="192" t="s">
        <v>15124</v>
      </c>
      <c r="D268" s="201" t="s">
        <v>15751</v>
      </c>
      <c r="E268" s="201" t="s">
        <v>15752</v>
      </c>
      <c r="F268" s="201" t="s">
        <v>466</v>
      </c>
      <c r="G268" s="207">
        <v>1</v>
      </c>
      <c r="H268" s="197">
        <v>30000</v>
      </c>
      <c r="I268" s="197">
        <v>24141</v>
      </c>
      <c r="J268" s="198" t="s">
        <v>15128</v>
      </c>
      <c r="K268" s="199"/>
    </row>
    <row r="269" spans="1:11">
      <c r="A269" s="191">
        <v>268</v>
      </c>
      <c r="B269" s="192">
        <v>20140808</v>
      </c>
      <c r="C269" s="192" t="s">
        <v>15124</v>
      </c>
      <c r="D269" s="204" t="s">
        <v>15753</v>
      </c>
      <c r="E269" s="202" t="s">
        <v>15754</v>
      </c>
      <c r="F269" s="202" t="s">
        <v>15755</v>
      </c>
      <c r="G269" s="207">
        <v>1</v>
      </c>
      <c r="H269" s="197">
        <v>15500</v>
      </c>
      <c r="I269" s="197">
        <v>12473</v>
      </c>
      <c r="J269" s="198" t="s">
        <v>15128</v>
      </c>
      <c r="K269" s="199"/>
    </row>
    <row r="270" spans="1:11">
      <c r="A270" s="191">
        <v>269</v>
      </c>
      <c r="B270" s="192">
        <v>20140808</v>
      </c>
      <c r="C270" s="192" t="s">
        <v>15124</v>
      </c>
      <c r="D270" s="204" t="s">
        <v>15756</v>
      </c>
      <c r="E270" s="202" t="s">
        <v>15757</v>
      </c>
      <c r="F270" s="202" t="s">
        <v>15282</v>
      </c>
      <c r="G270" s="207">
        <v>1</v>
      </c>
      <c r="H270" s="197">
        <v>15000</v>
      </c>
      <c r="I270" s="197">
        <v>12071</v>
      </c>
      <c r="J270" s="198" t="s">
        <v>15128</v>
      </c>
      <c r="K270" s="199"/>
    </row>
    <row r="271" spans="1:11">
      <c r="A271" s="191">
        <v>270</v>
      </c>
      <c r="B271" s="192">
        <v>20140808</v>
      </c>
      <c r="C271" s="192" t="s">
        <v>15124</v>
      </c>
      <c r="D271" s="201" t="s">
        <v>15758</v>
      </c>
      <c r="E271" s="201" t="s">
        <v>15730</v>
      </c>
      <c r="F271" s="201" t="s">
        <v>15731</v>
      </c>
      <c r="G271" s="207">
        <v>1</v>
      </c>
      <c r="H271" s="197">
        <v>45000</v>
      </c>
      <c r="I271" s="197">
        <v>36212</v>
      </c>
      <c r="J271" s="198" t="s">
        <v>15128</v>
      </c>
      <c r="K271" s="199"/>
    </row>
    <row r="272" spans="1:11">
      <c r="A272" s="191">
        <v>271</v>
      </c>
      <c r="B272" s="192">
        <v>20140808</v>
      </c>
      <c r="C272" s="192" t="s">
        <v>15124</v>
      </c>
      <c r="D272" s="201" t="s">
        <v>15759</v>
      </c>
      <c r="E272" s="200" t="s">
        <v>15760</v>
      </c>
      <c r="F272" s="200" t="s">
        <v>15761</v>
      </c>
      <c r="G272" s="207">
        <v>1</v>
      </c>
      <c r="H272" s="197">
        <v>55000</v>
      </c>
      <c r="I272" s="197">
        <v>44259</v>
      </c>
      <c r="J272" s="198" t="s">
        <v>15128</v>
      </c>
      <c r="K272" s="199"/>
    </row>
    <row r="273" spans="1:11">
      <c r="A273" s="191">
        <v>272</v>
      </c>
      <c r="B273" s="192">
        <v>20140808</v>
      </c>
      <c r="C273" s="192" t="s">
        <v>15124</v>
      </c>
      <c r="D273" s="201" t="s">
        <v>15762</v>
      </c>
      <c r="E273" s="200" t="s">
        <v>15760</v>
      </c>
      <c r="F273" s="200" t="s">
        <v>1061</v>
      </c>
      <c r="G273" s="207">
        <v>1</v>
      </c>
      <c r="H273" s="197">
        <v>55000</v>
      </c>
      <c r="I273" s="197">
        <v>44259</v>
      </c>
      <c r="J273" s="198" t="s">
        <v>15128</v>
      </c>
      <c r="K273" s="199"/>
    </row>
    <row r="274" spans="1:11">
      <c r="A274" s="191">
        <v>273</v>
      </c>
      <c r="B274" s="192">
        <v>20140808</v>
      </c>
      <c r="C274" s="192" t="s">
        <v>15124</v>
      </c>
      <c r="D274" s="201" t="s">
        <v>15763</v>
      </c>
      <c r="E274" s="201" t="s">
        <v>15764</v>
      </c>
      <c r="F274" s="201" t="s">
        <v>15765</v>
      </c>
      <c r="G274" s="207">
        <v>1</v>
      </c>
      <c r="H274" s="197">
        <v>18000</v>
      </c>
      <c r="I274" s="197">
        <v>14485</v>
      </c>
      <c r="J274" s="198" t="s">
        <v>15128</v>
      </c>
      <c r="K274" s="199"/>
    </row>
    <row r="275" spans="1:11">
      <c r="A275" s="191">
        <v>274</v>
      </c>
      <c r="B275" s="192">
        <v>20140808</v>
      </c>
      <c r="C275" s="192" t="s">
        <v>15124</v>
      </c>
      <c r="D275" s="201" t="s">
        <v>15766</v>
      </c>
      <c r="E275" s="200" t="s">
        <v>15767</v>
      </c>
      <c r="F275" s="200" t="s">
        <v>15768</v>
      </c>
      <c r="G275" s="207">
        <v>1</v>
      </c>
      <c r="H275" s="197">
        <v>18000</v>
      </c>
      <c r="I275" s="197">
        <v>14485</v>
      </c>
      <c r="J275" s="198" t="s">
        <v>15128</v>
      </c>
      <c r="K275" s="199"/>
    </row>
    <row r="276" spans="1:11">
      <c r="A276" s="191">
        <v>275</v>
      </c>
      <c r="B276" s="192">
        <v>20140808</v>
      </c>
      <c r="C276" s="192" t="s">
        <v>15124</v>
      </c>
      <c r="D276" s="204" t="s">
        <v>15769</v>
      </c>
      <c r="E276" s="202" t="s">
        <v>15770</v>
      </c>
      <c r="F276" s="202" t="s">
        <v>15771</v>
      </c>
      <c r="G276" s="207">
        <v>1</v>
      </c>
      <c r="H276" s="197">
        <v>29000</v>
      </c>
      <c r="I276" s="197">
        <v>23336</v>
      </c>
      <c r="J276" s="198" t="s">
        <v>15128</v>
      </c>
      <c r="K276" s="199"/>
    </row>
    <row r="277" spans="1:11">
      <c r="A277" s="191">
        <v>276</v>
      </c>
      <c r="B277" s="192">
        <v>20140808</v>
      </c>
      <c r="C277" s="192" t="s">
        <v>15124</v>
      </c>
      <c r="D277" s="204" t="s">
        <v>15772</v>
      </c>
      <c r="E277" s="202" t="s">
        <v>15773</v>
      </c>
      <c r="F277" s="202" t="s">
        <v>403</v>
      </c>
      <c r="G277" s="207">
        <v>1</v>
      </c>
      <c r="H277" s="197">
        <v>15000</v>
      </c>
      <c r="I277" s="197">
        <v>12071</v>
      </c>
      <c r="J277" s="198" t="s">
        <v>15128</v>
      </c>
      <c r="K277" s="199"/>
    </row>
    <row r="278" spans="1:11">
      <c r="A278" s="191">
        <v>277</v>
      </c>
      <c r="B278" s="192">
        <v>20140808</v>
      </c>
      <c r="C278" s="192" t="s">
        <v>15124</v>
      </c>
      <c r="D278" s="201" t="s">
        <v>15774</v>
      </c>
      <c r="E278" s="200" t="s">
        <v>15775</v>
      </c>
      <c r="F278" s="200" t="s">
        <v>466</v>
      </c>
      <c r="G278" s="207">
        <v>1</v>
      </c>
      <c r="H278" s="197">
        <v>14500</v>
      </c>
      <c r="I278" s="197">
        <v>11668</v>
      </c>
      <c r="J278" s="198" t="s">
        <v>15128</v>
      </c>
      <c r="K278" s="199"/>
    </row>
    <row r="279" spans="1:11">
      <c r="A279" s="191">
        <v>278</v>
      </c>
      <c r="B279" s="192">
        <v>20140808</v>
      </c>
      <c r="C279" s="192" t="s">
        <v>15124</v>
      </c>
      <c r="D279" s="201" t="s">
        <v>1134</v>
      </c>
      <c r="E279" s="201" t="s">
        <v>15776</v>
      </c>
      <c r="F279" s="201" t="s">
        <v>1135</v>
      </c>
      <c r="G279" s="207">
        <v>1</v>
      </c>
      <c r="H279" s="197">
        <v>38000</v>
      </c>
      <c r="I279" s="197">
        <v>30579</v>
      </c>
      <c r="J279" s="198" t="s">
        <v>15128</v>
      </c>
      <c r="K279" s="199"/>
    </row>
    <row r="280" spans="1:11">
      <c r="A280" s="191">
        <v>279</v>
      </c>
      <c r="B280" s="192">
        <v>20140808</v>
      </c>
      <c r="C280" s="192" t="s">
        <v>15124</v>
      </c>
      <c r="D280" s="201" t="s">
        <v>15777</v>
      </c>
      <c r="E280" s="200" t="s">
        <v>15778</v>
      </c>
      <c r="F280" s="200" t="s">
        <v>15779</v>
      </c>
      <c r="G280" s="207">
        <v>1</v>
      </c>
      <c r="H280" s="197">
        <v>24000</v>
      </c>
      <c r="I280" s="197">
        <v>19313</v>
      </c>
      <c r="J280" s="198" t="s">
        <v>15128</v>
      </c>
      <c r="K280" s="199"/>
    </row>
    <row r="281" spans="1:11">
      <c r="A281" s="191">
        <v>280</v>
      </c>
      <c r="B281" s="192">
        <v>20140808</v>
      </c>
      <c r="C281" s="192" t="s">
        <v>15124</v>
      </c>
      <c r="D281" s="201" t="s">
        <v>15780</v>
      </c>
      <c r="E281" s="200" t="s">
        <v>15752</v>
      </c>
      <c r="F281" s="200" t="s">
        <v>466</v>
      </c>
      <c r="G281" s="207">
        <v>1</v>
      </c>
      <c r="H281" s="197">
        <v>28000</v>
      </c>
      <c r="I281" s="197">
        <v>22532</v>
      </c>
      <c r="J281" s="198" t="s">
        <v>15128</v>
      </c>
      <c r="K281" s="199"/>
    </row>
    <row r="282" spans="1:11">
      <c r="A282" s="191">
        <v>281</v>
      </c>
      <c r="B282" s="192">
        <v>20140808</v>
      </c>
      <c r="C282" s="192" t="s">
        <v>15124</v>
      </c>
      <c r="D282" s="201" t="s">
        <v>15781</v>
      </c>
      <c r="E282" s="201" t="s">
        <v>15782</v>
      </c>
      <c r="F282" s="201" t="s">
        <v>15783</v>
      </c>
      <c r="G282" s="207">
        <v>1</v>
      </c>
      <c r="H282" s="197">
        <v>18000</v>
      </c>
      <c r="I282" s="197">
        <v>14485</v>
      </c>
      <c r="J282" s="198" t="s">
        <v>15128</v>
      </c>
      <c r="K282" s="199"/>
    </row>
    <row r="283" spans="1:11">
      <c r="A283" s="191">
        <v>282</v>
      </c>
      <c r="B283" s="192">
        <v>20140808</v>
      </c>
      <c r="C283" s="192" t="s">
        <v>15124</v>
      </c>
      <c r="D283" s="201" t="s">
        <v>15784</v>
      </c>
      <c r="E283" s="201" t="s">
        <v>15785</v>
      </c>
      <c r="F283" s="201" t="s">
        <v>15786</v>
      </c>
      <c r="G283" s="207">
        <v>1</v>
      </c>
      <c r="H283" s="197">
        <v>18000</v>
      </c>
      <c r="I283" s="197">
        <v>14485</v>
      </c>
      <c r="J283" s="198" t="s">
        <v>15128</v>
      </c>
      <c r="K283" s="199"/>
    </row>
    <row r="284" spans="1:11">
      <c r="A284" s="191">
        <v>283</v>
      </c>
      <c r="B284" s="192">
        <v>20140808</v>
      </c>
      <c r="C284" s="192" t="s">
        <v>15124</v>
      </c>
      <c r="D284" s="201" t="s">
        <v>15787</v>
      </c>
      <c r="E284" s="201" t="s">
        <v>15788</v>
      </c>
      <c r="F284" s="201" t="s">
        <v>15789</v>
      </c>
      <c r="G284" s="207">
        <v>1</v>
      </c>
      <c r="H284" s="197">
        <v>55000</v>
      </c>
      <c r="I284" s="197">
        <v>44259</v>
      </c>
      <c r="J284" s="198" t="s">
        <v>15128</v>
      </c>
      <c r="K284" s="199"/>
    </row>
    <row r="285" spans="1:11">
      <c r="A285" s="191">
        <v>284</v>
      </c>
      <c r="B285" s="192">
        <v>20140808</v>
      </c>
      <c r="C285" s="192" t="s">
        <v>15124</v>
      </c>
      <c r="D285" s="201" t="s">
        <v>15790</v>
      </c>
      <c r="E285" s="201" t="s">
        <v>15791</v>
      </c>
      <c r="F285" s="201" t="s">
        <v>15792</v>
      </c>
      <c r="G285" s="207">
        <v>1</v>
      </c>
      <c r="H285" s="197">
        <v>17000</v>
      </c>
      <c r="I285" s="197">
        <v>13680</v>
      </c>
      <c r="J285" s="198" t="s">
        <v>15128</v>
      </c>
      <c r="K285" s="199"/>
    </row>
    <row r="286" spans="1:11">
      <c r="A286" s="191">
        <v>285</v>
      </c>
      <c r="B286" s="192">
        <v>20140808</v>
      </c>
      <c r="C286" s="192" t="s">
        <v>15124</v>
      </c>
      <c r="D286" s="204" t="s">
        <v>15793</v>
      </c>
      <c r="E286" s="202" t="s">
        <v>15794</v>
      </c>
      <c r="F286" s="202" t="s">
        <v>15795</v>
      </c>
      <c r="G286" s="207">
        <v>1</v>
      </c>
      <c r="H286" s="197">
        <v>25000</v>
      </c>
      <c r="I286" s="197">
        <v>20118</v>
      </c>
      <c r="J286" s="198" t="s">
        <v>15128</v>
      </c>
      <c r="K286" s="199"/>
    </row>
    <row r="287" spans="1:11">
      <c r="A287" s="191">
        <v>286</v>
      </c>
      <c r="B287" s="192">
        <v>20140808</v>
      </c>
      <c r="C287" s="192" t="s">
        <v>15124</v>
      </c>
      <c r="D287" s="204" t="s">
        <v>15796</v>
      </c>
      <c r="E287" s="202" t="s">
        <v>15797</v>
      </c>
      <c r="F287" s="202" t="s">
        <v>601</v>
      </c>
      <c r="G287" s="207">
        <v>1</v>
      </c>
      <c r="H287" s="197">
        <v>32000</v>
      </c>
      <c r="I287" s="197">
        <v>25750</v>
      </c>
      <c r="J287" s="198" t="s">
        <v>15128</v>
      </c>
      <c r="K287" s="199"/>
    </row>
    <row r="288" spans="1:11">
      <c r="A288" s="191">
        <v>287</v>
      </c>
      <c r="B288" s="192">
        <v>20140808</v>
      </c>
      <c r="C288" s="192" t="s">
        <v>15124</v>
      </c>
      <c r="D288" s="201" t="s">
        <v>15798</v>
      </c>
      <c r="E288" s="200" t="s">
        <v>15799</v>
      </c>
      <c r="F288" s="200" t="s">
        <v>15800</v>
      </c>
      <c r="G288" s="207">
        <v>1</v>
      </c>
      <c r="H288" s="197">
        <v>15000</v>
      </c>
      <c r="I288" s="197">
        <v>12071</v>
      </c>
      <c r="J288" s="198" t="s">
        <v>15128</v>
      </c>
      <c r="K288" s="199"/>
    </row>
    <row r="289" spans="1:11">
      <c r="A289" s="191">
        <v>288</v>
      </c>
      <c r="B289" s="192">
        <v>20140808</v>
      </c>
      <c r="C289" s="192" t="s">
        <v>15124</v>
      </c>
      <c r="D289" s="201" t="s">
        <v>15801</v>
      </c>
      <c r="E289" s="200" t="s">
        <v>15802</v>
      </c>
      <c r="F289" s="200" t="s">
        <v>15219</v>
      </c>
      <c r="G289" s="207">
        <v>1</v>
      </c>
      <c r="H289" s="197">
        <v>19800</v>
      </c>
      <c r="I289" s="197">
        <v>15933</v>
      </c>
      <c r="J289" s="198" t="s">
        <v>15128</v>
      </c>
      <c r="K289" s="199"/>
    </row>
    <row r="290" spans="1:11">
      <c r="A290" s="191">
        <v>289</v>
      </c>
      <c r="B290" s="192">
        <v>20140808</v>
      </c>
      <c r="C290" s="192" t="s">
        <v>15124</v>
      </c>
      <c r="D290" s="201" t="s">
        <v>15803</v>
      </c>
      <c r="E290" s="202" t="s">
        <v>15804</v>
      </c>
      <c r="F290" s="202" t="s">
        <v>15805</v>
      </c>
      <c r="G290" s="207">
        <v>1</v>
      </c>
      <c r="H290" s="197">
        <v>14000</v>
      </c>
      <c r="I290" s="197">
        <v>11266</v>
      </c>
      <c r="J290" s="198" t="s">
        <v>15128</v>
      </c>
      <c r="K290" s="199"/>
    </row>
    <row r="291" spans="1:11">
      <c r="A291" s="191">
        <v>290</v>
      </c>
      <c r="B291" s="192">
        <v>20140808</v>
      </c>
      <c r="C291" s="192" t="s">
        <v>15124</v>
      </c>
      <c r="D291" s="201" t="s">
        <v>15806</v>
      </c>
      <c r="E291" s="200" t="s">
        <v>15807</v>
      </c>
      <c r="F291" s="200" t="s">
        <v>414</v>
      </c>
      <c r="G291" s="207">
        <v>1</v>
      </c>
      <c r="H291" s="197">
        <v>21000</v>
      </c>
      <c r="I291" s="197">
        <v>16899</v>
      </c>
      <c r="J291" s="198" t="s">
        <v>15128</v>
      </c>
      <c r="K291" s="199"/>
    </row>
    <row r="292" spans="1:11">
      <c r="A292" s="191">
        <v>291</v>
      </c>
      <c r="B292" s="192">
        <v>20140808</v>
      </c>
      <c r="C292" s="192" t="s">
        <v>15124</v>
      </c>
      <c r="D292" s="201" t="s">
        <v>15808</v>
      </c>
      <c r="E292" s="200" t="s">
        <v>15235</v>
      </c>
      <c r="F292" s="200" t="s">
        <v>15705</v>
      </c>
      <c r="G292" s="207">
        <v>1</v>
      </c>
      <c r="H292" s="197">
        <v>27000</v>
      </c>
      <c r="I292" s="197">
        <v>21727</v>
      </c>
      <c r="J292" s="198" t="s">
        <v>15128</v>
      </c>
      <c r="K292" s="199"/>
    </row>
    <row r="293" spans="1:11">
      <c r="A293" s="191">
        <v>292</v>
      </c>
      <c r="B293" s="192">
        <v>20140808</v>
      </c>
      <c r="C293" s="192" t="s">
        <v>15124</v>
      </c>
      <c r="D293" s="201" t="s">
        <v>430</v>
      </c>
      <c r="E293" s="200" t="s">
        <v>15809</v>
      </c>
      <c r="F293" s="200" t="s">
        <v>431</v>
      </c>
      <c r="G293" s="207">
        <v>1</v>
      </c>
      <c r="H293" s="197">
        <v>30000</v>
      </c>
      <c r="I293" s="197">
        <v>24141</v>
      </c>
      <c r="J293" s="198" t="s">
        <v>15128</v>
      </c>
      <c r="K293" s="199"/>
    </row>
    <row r="294" spans="1:11">
      <c r="A294" s="191">
        <v>293</v>
      </c>
      <c r="B294" s="192">
        <v>20140808</v>
      </c>
      <c r="C294" s="192" t="s">
        <v>15124</v>
      </c>
      <c r="D294" s="201" t="s">
        <v>15810</v>
      </c>
      <c r="E294" s="201" t="s">
        <v>15811</v>
      </c>
      <c r="F294" s="201" t="s">
        <v>436</v>
      </c>
      <c r="G294" s="207">
        <v>1</v>
      </c>
      <c r="H294" s="197">
        <v>60000</v>
      </c>
      <c r="I294" s="197">
        <v>48282</v>
      </c>
      <c r="J294" s="198" t="s">
        <v>15128</v>
      </c>
      <c r="K294" s="199"/>
    </row>
    <row r="295" spans="1:11">
      <c r="A295" s="191">
        <v>294</v>
      </c>
      <c r="B295" s="192">
        <v>20140808</v>
      </c>
      <c r="C295" s="192" t="s">
        <v>15124</v>
      </c>
      <c r="D295" s="201" t="s">
        <v>15812</v>
      </c>
      <c r="E295" s="200" t="s">
        <v>15720</v>
      </c>
      <c r="F295" s="200" t="s">
        <v>15721</v>
      </c>
      <c r="G295" s="207">
        <v>1</v>
      </c>
      <c r="H295" s="197">
        <v>20000</v>
      </c>
      <c r="I295" s="197">
        <v>16094</v>
      </c>
      <c r="J295" s="198" t="s">
        <v>15128</v>
      </c>
      <c r="K295" s="199"/>
    </row>
    <row r="296" spans="1:11">
      <c r="A296" s="191">
        <v>295</v>
      </c>
      <c r="B296" s="192">
        <v>20140808</v>
      </c>
      <c r="C296" s="192" t="s">
        <v>15124</v>
      </c>
      <c r="D296" s="204" t="s">
        <v>15813</v>
      </c>
      <c r="E296" s="202" t="s">
        <v>15814</v>
      </c>
      <c r="F296" s="202" t="s">
        <v>1197</v>
      </c>
      <c r="G296" s="207">
        <v>1</v>
      </c>
      <c r="H296" s="197">
        <v>17000</v>
      </c>
      <c r="I296" s="197">
        <v>13680</v>
      </c>
      <c r="J296" s="198" t="s">
        <v>15128</v>
      </c>
      <c r="K296" s="199"/>
    </row>
    <row r="297" spans="1:11">
      <c r="A297" s="191">
        <v>296</v>
      </c>
      <c r="B297" s="192">
        <v>20140808</v>
      </c>
      <c r="C297" s="192" t="s">
        <v>15124</v>
      </c>
      <c r="D297" s="204" t="s">
        <v>15815</v>
      </c>
      <c r="E297" s="202" t="s">
        <v>15816</v>
      </c>
      <c r="F297" s="202" t="s">
        <v>15817</v>
      </c>
      <c r="G297" s="207">
        <v>1</v>
      </c>
      <c r="H297" s="197">
        <v>15000</v>
      </c>
      <c r="I297" s="197">
        <v>12071</v>
      </c>
      <c r="J297" s="198" t="s">
        <v>15128</v>
      </c>
      <c r="K297" s="199"/>
    </row>
    <row r="298" spans="1:11">
      <c r="A298" s="191">
        <v>297</v>
      </c>
      <c r="B298" s="192">
        <v>20140808</v>
      </c>
      <c r="C298" s="192" t="s">
        <v>15124</v>
      </c>
      <c r="D298" s="201" t="s">
        <v>15818</v>
      </c>
      <c r="E298" s="200" t="s">
        <v>15819</v>
      </c>
      <c r="F298" s="200" t="s">
        <v>15820</v>
      </c>
      <c r="G298" s="207">
        <v>1</v>
      </c>
      <c r="H298" s="197">
        <v>15000</v>
      </c>
      <c r="I298" s="197">
        <v>12071</v>
      </c>
      <c r="J298" s="198" t="s">
        <v>15128</v>
      </c>
      <c r="K298" s="199"/>
    </row>
    <row r="299" spans="1:11">
      <c r="A299" s="191">
        <v>298</v>
      </c>
      <c r="B299" s="192">
        <v>20140808</v>
      </c>
      <c r="C299" s="192" t="s">
        <v>15124</v>
      </c>
      <c r="D299" s="201" t="s">
        <v>15821</v>
      </c>
      <c r="E299" s="200" t="s">
        <v>15822</v>
      </c>
      <c r="F299" s="200" t="s">
        <v>15823</v>
      </c>
      <c r="G299" s="207">
        <v>1</v>
      </c>
      <c r="H299" s="197">
        <v>26000</v>
      </c>
      <c r="I299" s="197">
        <v>20922</v>
      </c>
      <c r="J299" s="198" t="s">
        <v>15128</v>
      </c>
      <c r="K299" s="199"/>
    </row>
    <row r="300" spans="1:11">
      <c r="A300" s="191">
        <v>299</v>
      </c>
      <c r="B300" s="192">
        <v>20140808</v>
      </c>
      <c r="C300" s="192" t="s">
        <v>15124</v>
      </c>
      <c r="D300" s="201" t="s">
        <v>15824</v>
      </c>
      <c r="E300" s="200" t="s">
        <v>15773</v>
      </c>
      <c r="F300" s="200" t="s">
        <v>15825</v>
      </c>
      <c r="G300" s="207">
        <v>1</v>
      </c>
      <c r="H300" s="197">
        <v>12000</v>
      </c>
      <c r="I300" s="197">
        <v>9656</v>
      </c>
      <c r="J300" s="198" t="s">
        <v>15128</v>
      </c>
      <c r="K300" s="199"/>
    </row>
    <row r="301" spans="1:11">
      <c r="A301" s="191">
        <v>300</v>
      </c>
      <c r="B301" s="192">
        <v>20140808</v>
      </c>
      <c r="C301" s="192" t="s">
        <v>15124</v>
      </c>
      <c r="D301" s="204" t="s">
        <v>15826</v>
      </c>
      <c r="E301" s="202" t="s">
        <v>15827</v>
      </c>
      <c r="F301" s="202" t="s">
        <v>15828</v>
      </c>
      <c r="G301" s="207">
        <v>1</v>
      </c>
      <c r="H301" s="197">
        <v>30000</v>
      </c>
      <c r="I301" s="197">
        <v>24141</v>
      </c>
      <c r="J301" s="198" t="s">
        <v>15128</v>
      </c>
      <c r="K301" s="199"/>
    </row>
    <row r="302" spans="1:11">
      <c r="A302" s="191">
        <v>301</v>
      </c>
      <c r="B302" s="192">
        <v>20140808</v>
      </c>
      <c r="C302" s="192" t="s">
        <v>15124</v>
      </c>
      <c r="D302" s="204" t="s">
        <v>15829</v>
      </c>
      <c r="E302" s="202" t="s">
        <v>15830</v>
      </c>
      <c r="F302" s="202" t="s">
        <v>15831</v>
      </c>
      <c r="G302" s="207">
        <v>1</v>
      </c>
      <c r="H302" s="197">
        <v>25000</v>
      </c>
      <c r="I302" s="197">
        <v>20118</v>
      </c>
      <c r="J302" s="198" t="s">
        <v>15128</v>
      </c>
      <c r="K302" s="199"/>
    </row>
    <row r="303" spans="1:11">
      <c r="A303" s="191">
        <v>302</v>
      </c>
      <c r="B303" s="192">
        <v>20140808</v>
      </c>
      <c r="C303" s="192" t="s">
        <v>15124</v>
      </c>
      <c r="D303" s="204" t="s">
        <v>15832</v>
      </c>
      <c r="E303" s="202" t="s">
        <v>15833</v>
      </c>
      <c r="F303" s="202" t="s">
        <v>15834</v>
      </c>
      <c r="G303" s="207">
        <v>1</v>
      </c>
      <c r="H303" s="197">
        <v>25000</v>
      </c>
      <c r="I303" s="197">
        <v>20118</v>
      </c>
      <c r="J303" s="198" t="s">
        <v>15128</v>
      </c>
      <c r="K303" s="199"/>
    </row>
    <row r="304" spans="1:11">
      <c r="A304" s="191">
        <v>303</v>
      </c>
      <c r="B304" s="192">
        <v>20140808</v>
      </c>
      <c r="C304" s="192" t="s">
        <v>15124</v>
      </c>
      <c r="D304" s="201" t="s">
        <v>15835</v>
      </c>
      <c r="E304" s="201" t="s">
        <v>15836</v>
      </c>
      <c r="F304" s="201" t="s">
        <v>872</v>
      </c>
      <c r="G304" s="207">
        <v>1</v>
      </c>
      <c r="H304" s="197">
        <v>25000</v>
      </c>
      <c r="I304" s="197">
        <v>20118</v>
      </c>
      <c r="J304" s="198" t="s">
        <v>15128</v>
      </c>
      <c r="K304" s="199"/>
    </row>
    <row r="305" spans="1:11">
      <c r="A305" s="191">
        <v>304</v>
      </c>
      <c r="B305" s="192">
        <v>20140808</v>
      </c>
      <c r="C305" s="192" t="s">
        <v>15124</v>
      </c>
      <c r="D305" s="204" t="s">
        <v>15837</v>
      </c>
      <c r="E305" s="202" t="s">
        <v>15838</v>
      </c>
      <c r="F305" s="202" t="s">
        <v>15834</v>
      </c>
      <c r="G305" s="207">
        <v>1</v>
      </c>
      <c r="H305" s="197">
        <v>68000</v>
      </c>
      <c r="I305" s="197">
        <v>54720</v>
      </c>
      <c r="J305" s="198" t="s">
        <v>15128</v>
      </c>
      <c r="K305" s="199"/>
    </row>
    <row r="306" spans="1:11">
      <c r="A306" s="191">
        <v>305</v>
      </c>
      <c r="B306" s="192">
        <v>20140808</v>
      </c>
      <c r="C306" s="192" t="s">
        <v>15124</v>
      </c>
      <c r="D306" s="204" t="s">
        <v>15839</v>
      </c>
      <c r="E306" s="202" t="s">
        <v>15838</v>
      </c>
      <c r="F306" s="202" t="s">
        <v>15834</v>
      </c>
      <c r="G306" s="207">
        <v>1</v>
      </c>
      <c r="H306" s="197">
        <v>72000</v>
      </c>
      <c r="I306" s="197">
        <v>57938</v>
      </c>
      <c r="J306" s="198" t="s">
        <v>15128</v>
      </c>
      <c r="K306" s="199"/>
    </row>
    <row r="307" spans="1:11">
      <c r="A307" s="191">
        <v>306</v>
      </c>
      <c r="B307" s="192">
        <v>20140808</v>
      </c>
      <c r="C307" s="192" t="s">
        <v>15124</v>
      </c>
      <c r="D307" s="201" t="s">
        <v>15840</v>
      </c>
      <c r="E307" s="200" t="s">
        <v>15133</v>
      </c>
      <c r="F307" s="200" t="s">
        <v>420</v>
      </c>
      <c r="G307" s="207">
        <v>1</v>
      </c>
      <c r="H307" s="197">
        <v>18000</v>
      </c>
      <c r="I307" s="197">
        <v>14485</v>
      </c>
      <c r="J307" s="198" t="s">
        <v>15128</v>
      </c>
      <c r="K307" s="199"/>
    </row>
    <row r="308" spans="1:11">
      <c r="A308" s="191">
        <v>307</v>
      </c>
      <c r="B308" s="192">
        <v>20140808</v>
      </c>
      <c r="C308" s="192" t="s">
        <v>15124</v>
      </c>
      <c r="D308" s="201" t="s">
        <v>15841</v>
      </c>
      <c r="E308" s="200" t="s">
        <v>15842</v>
      </c>
      <c r="F308" s="200" t="s">
        <v>406</v>
      </c>
      <c r="G308" s="207">
        <v>1</v>
      </c>
      <c r="H308" s="197">
        <v>35000</v>
      </c>
      <c r="I308" s="197">
        <v>28165</v>
      </c>
      <c r="J308" s="198" t="s">
        <v>15128</v>
      </c>
      <c r="K308" s="199"/>
    </row>
    <row r="309" spans="1:11">
      <c r="A309" s="191">
        <v>308</v>
      </c>
      <c r="B309" s="192">
        <v>20140808</v>
      </c>
      <c r="C309" s="192" t="s">
        <v>15124</v>
      </c>
      <c r="D309" s="201" t="s">
        <v>1071</v>
      </c>
      <c r="E309" s="200" t="s">
        <v>15843</v>
      </c>
      <c r="F309" s="200" t="s">
        <v>414</v>
      </c>
      <c r="G309" s="207">
        <v>1</v>
      </c>
      <c r="H309" s="197">
        <v>70000</v>
      </c>
      <c r="I309" s="197">
        <v>56329</v>
      </c>
      <c r="J309" s="198" t="s">
        <v>15128</v>
      </c>
      <c r="K309" s="199"/>
    </row>
    <row r="310" spans="1:11">
      <c r="A310" s="191">
        <v>309</v>
      </c>
      <c r="B310" s="192">
        <v>20140808</v>
      </c>
      <c r="C310" s="192" t="s">
        <v>15124</v>
      </c>
      <c r="D310" s="204" t="s">
        <v>15844</v>
      </c>
      <c r="E310" s="202" t="s">
        <v>15845</v>
      </c>
      <c r="F310" s="202" t="s">
        <v>15846</v>
      </c>
      <c r="G310" s="207">
        <v>1</v>
      </c>
      <c r="H310" s="197">
        <v>60000</v>
      </c>
      <c r="I310" s="197">
        <v>48282</v>
      </c>
      <c r="J310" s="198" t="s">
        <v>15128</v>
      </c>
      <c r="K310" s="199"/>
    </row>
    <row r="311" spans="1:11">
      <c r="A311" s="191">
        <v>310</v>
      </c>
      <c r="B311" s="192">
        <v>20140808</v>
      </c>
      <c r="C311" s="192" t="s">
        <v>15124</v>
      </c>
      <c r="D311" s="201" t="s">
        <v>15847</v>
      </c>
      <c r="E311" s="201" t="s">
        <v>15848</v>
      </c>
      <c r="F311" s="201" t="s">
        <v>1058</v>
      </c>
      <c r="G311" s="207">
        <v>1</v>
      </c>
      <c r="H311" s="197">
        <v>35000</v>
      </c>
      <c r="I311" s="197">
        <v>28165</v>
      </c>
      <c r="J311" s="198" t="s">
        <v>15128</v>
      </c>
      <c r="K311" s="199"/>
    </row>
    <row r="312" spans="1:11">
      <c r="A312" s="191">
        <v>311</v>
      </c>
      <c r="B312" s="192">
        <v>20140808</v>
      </c>
      <c r="C312" s="192" t="s">
        <v>15124</v>
      </c>
      <c r="D312" s="204" t="s">
        <v>15849</v>
      </c>
      <c r="E312" s="202" t="s">
        <v>15133</v>
      </c>
      <c r="F312" s="202" t="s">
        <v>15850</v>
      </c>
      <c r="G312" s="207">
        <v>1</v>
      </c>
      <c r="H312" s="197">
        <v>13000</v>
      </c>
      <c r="I312" s="197">
        <v>10461</v>
      </c>
      <c r="J312" s="198" t="s">
        <v>15128</v>
      </c>
      <c r="K312" s="199"/>
    </row>
    <row r="313" spans="1:11">
      <c r="A313" s="191">
        <v>312</v>
      </c>
      <c r="B313" s="192">
        <v>20140808</v>
      </c>
      <c r="C313" s="192" t="s">
        <v>15124</v>
      </c>
      <c r="D313" s="204" t="s">
        <v>15851</v>
      </c>
      <c r="E313" s="202" t="s">
        <v>15852</v>
      </c>
      <c r="F313" s="202" t="s">
        <v>15853</v>
      </c>
      <c r="G313" s="207">
        <v>1</v>
      </c>
      <c r="H313" s="197">
        <v>16000</v>
      </c>
      <c r="I313" s="197">
        <v>12875</v>
      </c>
      <c r="J313" s="198" t="s">
        <v>15128</v>
      </c>
      <c r="K313" s="199"/>
    </row>
    <row r="314" spans="1:11">
      <c r="A314" s="191">
        <v>313</v>
      </c>
      <c r="B314" s="192">
        <v>20140808</v>
      </c>
      <c r="C314" s="192" t="s">
        <v>15124</v>
      </c>
      <c r="D314" s="201" t="s">
        <v>15854</v>
      </c>
      <c r="E314" s="200" t="s">
        <v>15855</v>
      </c>
      <c r="F314" s="200" t="s">
        <v>15834</v>
      </c>
      <c r="G314" s="207">
        <v>1</v>
      </c>
      <c r="H314" s="197">
        <v>29000</v>
      </c>
      <c r="I314" s="197">
        <v>23336</v>
      </c>
      <c r="J314" s="198" t="s">
        <v>15128</v>
      </c>
      <c r="K314" s="199"/>
    </row>
    <row r="315" spans="1:11">
      <c r="A315" s="191">
        <v>314</v>
      </c>
      <c r="B315" s="192">
        <v>20140808</v>
      </c>
      <c r="C315" s="192" t="s">
        <v>15124</v>
      </c>
      <c r="D315" s="201" t="s">
        <v>15856</v>
      </c>
      <c r="E315" s="201" t="s">
        <v>15857</v>
      </c>
      <c r="F315" s="201" t="s">
        <v>15858</v>
      </c>
      <c r="G315" s="207">
        <v>1</v>
      </c>
      <c r="H315" s="197">
        <v>27000</v>
      </c>
      <c r="I315" s="197">
        <v>21727</v>
      </c>
      <c r="J315" s="198" t="s">
        <v>15128</v>
      </c>
      <c r="K315" s="199"/>
    </row>
    <row r="316" spans="1:11">
      <c r="A316" s="191">
        <v>315</v>
      </c>
      <c r="B316" s="192">
        <v>20140808</v>
      </c>
      <c r="C316" s="192" t="s">
        <v>15124</v>
      </c>
      <c r="D316" s="201" t="s">
        <v>902</v>
      </c>
      <c r="E316" s="200" t="s">
        <v>15859</v>
      </c>
      <c r="F316" s="200" t="s">
        <v>595</v>
      </c>
      <c r="G316" s="207">
        <v>1</v>
      </c>
      <c r="H316" s="197">
        <v>15000</v>
      </c>
      <c r="I316" s="197">
        <v>12071</v>
      </c>
      <c r="J316" s="198" t="s">
        <v>15128</v>
      </c>
      <c r="K316" s="199"/>
    </row>
    <row r="317" spans="1:11">
      <c r="A317" s="191">
        <v>316</v>
      </c>
      <c r="B317" s="192">
        <v>20140808</v>
      </c>
      <c r="C317" s="192" t="s">
        <v>15124</v>
      </c>
      <c r="D317" s="201" t="s">
        <v>15860</v>
      </c>
      <c r="E317" s="208" t="s">
        <v>15861</v>
      </c>
      <c r="F317" s="200" t="s">
        <v>15862</v>
      </c>
      <c r="G317" s="207">
        <v>1</v>
      </c>
      <c r="H317" s="197">
        <v>25000</v>
      </c>
      <c r="I317" s="197">
        <v>20118</v>
      </c>
      <c r="J317" s="198" t="s">
        <v>15128</v>
      </c>
      <c r="K317" s="199"/>
    </row>
    <row r="318" spans="1:11">
      <c r="A318" s="191">
        <v>317</v>
      </c>
      <c r="B318" s="192">
        <v>20140808</v>
      </c>
      <c r="C318" s="192" t="s">
        <v>15124</v>
      </c>
      <c r="D318" s="201" t="s">
        <v>15863</v>
      </c>
      <c r="E318" s="201" t="s">
        <v>15864</v>
      </c>
      <c r="F318" s="201" t="s">
        <v>1214</v>
      </c>
      <c r="G318" s="207">
        <v>1</v>
      </c>
      <c r="H318" s="197">
        <v>16800</v>
      </c>
      <c r="I318" s="197">
        <v>13519</v>
      </c>
      <c r="J318" s="198" t="s">
        <v>15128</v>
      </c>
      <c r="K318" s="199"/>
    </row>
    <row r="319" spans="1:11">
      <c r="A319" s="191">
        <v>318</v>
      </c>
      <c r="B319" s="192">
        <v>20140808</v>
      </c>
      <c r="C319" s="192" t="s">
        <v>15124</v>
      </c>
      <c r="D319" s="201" t="s">
        <v>15865</v>
      </c>
      <c r="E319" s="201" t="s">
        <v>15866</v>
      </c>
      <c r="F319" s="201" t="s">
        <v>595</v>
      </c>
      <c r="G319" s="207">
        <v>1</v>
      </c>
      <c r="H319" s="197">
        <v>16500</v>
      </c>
      <c r="I319" s="197">
        <v>13278</v>
      </c>
      <c r="J319" s="198" t="s">
        <v>15128</v>
      </c>
      <c r="K319" s="199"/>
    </row>
    <row r="320" spans="1:11">
      <c r="A320" s="191">
        <v>319</v>
      </c>
      <c r="B320" s="192">
        <v>20140808</v>
      </c>
      <c r="C320" s="192" t="s">
        <v>15124</v>
      </c>
      <c r="D320" s="201" t="s">
        <v>15867</v>
      </c>
      <c r="E320" s="201" t="s">
        <v>15868</v>
      </c>
      <c r="F320" s="201" t="s">
        <v>412</v>
      </c>
      <c r="G320" s="207">
        <v>1</v>
      </c>
      <c r="H320" s="197">
        <v>46000</v>
      </c>
      <c r="I320" s="197">
        <v>37016</v>
      </c>
      <c r="J320" s="198" t="s">
        <v>15128</v>
      </c>
      <c r="K320" s="199"/>
    </row>
    <row r="321" spans="1:11">
      <c r="A321" s="191">
        <v>320</v>
      </c>
      <c r="B321" s="192">
        <v>20140808</v>
      </c>
      <c r="C321" s="192" t="s">
        <v>15124</v>
      </c>
      <c r="D321" s="201" t="s">
        <v>15869</v>
      </c>
      <c r="E321" s="201" t="s">
        <v>15870</v>
      </c>
      <c r="F321" s="201" t="s">
        <v>1084</v>
      </c>
      <c r="G321" s="207">
        <v>1</v>
      </c>
      <c r="H321" s="197">
        <v>22000</v>
      </c>
      <c r="I321" s="197">
        <v>17703</v>
      </c>
      <c r="J321" s="198" t="s">
        <v>15128</v>
      </c>
      <c r="K321" s="199"/>
    </row>
    <row r="322" spans="1:11">
      <c r="A322" s="191">
        <v>321</v>
      </c>
      <c r="B322" s="192">
        <v>20140808</v>
      </c>
      <c r="C322" s="192" t="s">
        <v>15124</v>
      </c>
      <c r="D322" s="204" t="s">
        <v>15871</v>
      </c>
      <c r="E322" s="202" t="s">
        <v>15872</v>
      </c>
      <c r="F322" s="202" t="s">
        <v>466</v>
      </c>
      <c r="G322" s="207">
        <v>1</v>
      </c>
      <c r="H322" s="197">
        <v>16800</v>
      </c>
      <c r="I322" s="197">
        <v>13519</v>
      </c>
      <c r="J322" s="198" t="s">
        <v>15128</v>
      </c>
      <c r="K322" s="199"/>
    </row>
    <row r="323" spans="1:11">
      <c r="A323" s="191">
        <v>322</v>
      </c>
      <c r="B323" s="192">
        <v>20140808</v>
      </c>
      <c r="C323" s="192" t="s">
        <v>15124</v>
      </c>
      <c r="D323" s="201" t="s">
        <v>15873</v>
      </c>
      <c r="E323" s="201" t="s">
        <v>15874</v>
      </c>
      <c r="F323" s="201" t="s">
        <v>448</v>
      </c>
      <c r="G323" s="207">
        <v>1</v>
      </c>
      <c r="H323" s="197">
        <v>8900</v>
      </c>
      <c r="I323" s="197">
        <v>7162</v>
      </c>
      <c r="J323" s="198" t="s">
        <v>15128</v>
      </c>
      <c r="K323" s="199"/>
    </row>
    <row r="324" spans="1:11">
      <c r="A324" s="191">
        <v>323</v>
      </c>
      <c r="B324" s="192">
        <v>20140808</v>
      </c>
      <c r="C324" s="192" t="s">
        <v>15124</v>
      </c>
      <c r="D324" s="204" t="s">
        <v>15875</v>
      </c>
      <c r="E324" s="202" t="s">
        <v>15876</v>
      </c>
      <c r="F324" s="202" t="s">
        <v>15877</v>
      </c>
      <c r="G324" s="207">
        <v>1</v>
      </c>
      <c r="H324" s="197">
        <v>20000</v>
      </c>
      <c r="I324" s="197">
        <v>16094</v>
      </c>
      <c r="J324" s="198" t="s">
        <v>15128</v>
      </c>
      <c r="K324" s="199"/>
    </row>
    <row r="325" spans="1:11">
      <c r="A325" s="191">
        <v>324</v>
      </c>
      <c r="B325" s="192">
        <v>20140808</v>
      </c>
      <c r="C325" s="192" t="s">
        <v>15124</v>
      </c>
      <c r="D325" s="201" t="s">
        <v>15878</v>
      </c>
      <c r="E325" s="201" t="s">
        <v>15879</v>
      </c>
      <c r="F325" s="201" t="s">
        <v>15880</v>
      </c>
      <c r="G325" s="207">
        <v>1</v>
      </c>
      <c r="H325" s="197">
        <v>40000</v>
      </c>
      <c r="I325" s="197">
        <v>32188</v>
      </c>
      <c r="J325" s="198" t="s">
        <v>15128</v>
      </c>
      <c r="K325" s="199"/>
    </row>
    <row r="326" spans="1:11">
      <c r="A326" s="191">
        <v>325</v>
      </c>
      <c r="B326" s="192">
        <v>20140808</v>
      </c>
      <c r="C326" s="192" t="s">
        <v>15124</v>
      </c>
      <c r="D326" s="201" t="s">
        <v>15881</v>
      </c>
      <c r="E326" s="201" t="s">
        <v>15773</v>
      </c>
      <c r="F326" s="201" t="s">
        <v>474</v>
      </c>
      <c r="G326" s="207">
        <v>1</v>
      </c>
      <c r="H326" s="197">
        <v>13000</v>
      </c>
      <c r="I326" s="197">
        <v>10461</v>
      </c>
      <c r="J326" s="198" t="s">
        <v>15128</v>
      </c>
      <c r="K326" s="199"/>
    </row>
    <row r="327" spans="1:11">
      <c r="A327" s="191">
        <v>326</v>
      </c>
      <c r="B327" s="192">
        <v>20140808</v>
      </c>
      <c r="C327" s="192" t="s">
        <v>15124</v>
      </c>
      <c r="D327" s="204" t="s">
        <v>15882</v>
      </c>
      <c r="E327" s="202" t="s">
        <v>15883</v>
      </c>
      <c r="F327" s="202" t="s">
        <v>610</v>
      </c>
      <c r="G327" s="207">
        <v>1</v>
      </c>
      <c r="H327" s="197">
        <v>25000</v>
      </c>
      <c r="I327" s="197">
        <v>20118</v>
      </c>
      <c r="J327" s="198" t="s">
        <v>15128</v>
      </c>
      <c r="K327" s="199"/>
    </row>
    <row r="328" spans="1:11">
      <c r="A328" s="191">
        <v>327</v>
      </c>
      <c r="B328" s="192">
        <v>20140808</v>
      </c>
      <c r="C328" s="192" t="s">
        <v>15124</v>
      </c>
      <c r="D328" s="201" t="s">
        <v>15884</v>
      </c>
      <c r="E328" s="201" t="s">
        <v>15728</v>
      </c>
      <c r="F328" s="201" t="s">
        <v>746</v>
      </c>
      <c r="G328" s="207">
        <v>1</v>
      </c>
      <c r="H328" s="197">
        <v>13000</v>
      </c>
      <c r="I328" s="197">
        <v>10461</v>
      </c>
      <c r="J328" s="198" t="s">
        <v>15128</v>
      </c>
      <c r="K328" s="199"/>
    </row>
    <row r="329" spans="1:11">
      <c r="A329" s="191">
        <v>328</v>
      </c>
      <c r="B329" s="192">
        <v>20140808</v>
      </c>
      <c r="C329" s="192" t="s">
        <v>15124</v>
      </c>
      <c r="D329" s="201" t="s">
        <v>15885</v>
      </c>
      <c r="E329" s="200" t="s">
        <v>15886</v>
      </c>
      <c r="F329" s="200" t="s">
        <v>15887</v>
      </c>
      <c r="G329" s="207">
        <v>1</v>
      </c>
      <c r="H329" s="197">
        <v>80000</v>
      </c>
      <c r="I329" s="197">
        <v>64376</v>
      </c>
      <c r="J329" s="198" t="s">
        <v>15128</v>
      </c>
      <c r="K329" s="199"/>
    </row>
    <row r="330" spans="1:11">
      <c r="A330" s="191">
        <v>329</v>
      </c>
      <c r="B330" s="192">
        <v>20140808</v>
      </c>
      <c r="C330" s="192" t="s">
        <v>15124</v>
      </c>
      <c r="D330" s="201" t="s">
        <v>15888</v>
      </c>
      <c r="E330" s="200" t="s">
        <v>15889</v>
      </c>
      <c r="F330" s="200" t="s">
        <v>15222</v>
      </c>
      <c r="G330" s="207">
        <v>1</v>
      </c>
      <c r="H330" s="197">
        <v>13000</v>
      </c>
      <c r="I330" s="197">
        <v>10461</v>
      </c>
      <c r="J330" s="198" t="s">
        <v>15128</v>
      </c>
      <c r="K330" s="199"/>
    </row>
    <row r="331" spans="1:11">
      <c r="A331" s="191">
        <v>330</v>
      </c>
      <c r="B331" s="192">
        <v>20140808</v>
      </c>
      <c r="C331" s="192" t="s">
        <v>15124</v>
      </c>
      <c r="D331" s="201" t="s">
        <v>15890</v>
      </c>
      <c r="E331" s="200" t="s">
        <v>15720</v>
      </c>
      <c r="F331" s="200" t="s">
        <v>15721</v>
      </c>
      <c r="G331" s="207">
        <v>1</v>
      </c>
      <c r="H331" s="197">
        <v>20000</v>
      </c>
      <c r="I331" s="197">
        <v>16094</v>
      </c>
      <c r="J331" s="198" t="s">
        <v>15128</v>
      </c>
      <c r="K331" s="199"/>
    </row>
    <row r="332" spans="1:11">
      <c r="A332" s="191">
        <v>331</v>
      </c>
      <c r="B332" s="192">
        <v>20140808</v>
      </c>
      <c r="C332" s="192" t="s">
        <v>15124</v>
      </c>
      <c r="D332" s="201" t="s">
        <v>15891</v>
      </c>
      <c r="E332" s="201" t="s">
        <v>15892</v>
      </c>
      <c r="F332" s="201" t="s">
        <v>1145</v>
      </c>
      <c r="G332" s="207">
        <v>1</v>
      </c>
      <c r="H332" s="197">
        <v>48000</v>
      </c>
      <c r="I332" s="197">
        <v>38626</v>
      </c>
      <c r="J332" s="198" t="s">
        <v>15128</v>
      </c>
      <c r="K332" s="199"/>
    </row>
    <row r="333" spans="1:11">
      <c r="A333" s="191">
        <v>332</v>
      </c>
      <c r="B333" s="192">
        <v>20140808</v>
      </c>
      <c r="C333" s="192" t="s">
        <v>15124</v>
      </c>
      <c r="D333" s="201" t="s">
        <v>15893</v>
      </c>
      <c r="E333" s="200" t="s">
        <v>15894</v>
      </c>
      <c r="F333" s="200" t="s">
        <v>15895</v>
      </c>
      <c r="G333" s="207">
        <v>1</v>
      </c>
      <c r="H333" s="197">
        <v>39000</v>
      </c>
      <c r="I333" s="197">
        <v>31383</v>
      </c>
      <c r="J333" s="198" t="s">
        <v>15128</v>
      </c>
      <c r="K333" s="199"/>
    </row>
    <row r="334" spans="1:11">
      <c r="A334" s="191">
        <v>333</v>
      </c>
      <c r="B334" s="192">
        <v>20140808</v>
      </c>
      <c r="C334" s="192" t="s">
        <v>15124</v>
      </c>
      <c r="D334" s="201" t="s">
        <v>15896</v>
      </c>
      <c r="E334" s="200" t="s">
        <v>15897</v>
      </c>
      <c r="F334" s="200" t="s">
        <v>420</v>
      </c>
      <c r="G334" s="207">
        <v>1</v>
      </c>
      <c r="H334" s="197">
        <v>58000</v>
      </c>
      <c r="I334" s="197">
        <v>46673</v>
      </c>
      <c r="J334" s="198" t="s">
        <v>15128</v>
      </c>
      <c r="K334" s="199"/>
    </row>
    <row r="335" spans="1:11">
      <c r="A335" s="191">
        <v>334</v>
      </c>
      <c r="B335" s="192">
        <v>20140808</v>
      </c>
      <c r="C335" s="192" t="s">
        <v>15124</v>
      </c>
      <c r="D335" s="201" t="s">
        <v>15898</v>
      </c>
      <c r="E335" s="200" t="s">
        <v>15899</v>
      </c>
      <c r="F335" s="200" t="s">
        <v>15834</v>
      </c>
      <c r="G335" s="207">
        <v>1</v>
      </c>
      <c r="H335" s="197">
        <v>12000</v>
      </c>
      <c r="I335" s="197">
        <v>9656</v>
      </c>
      <c r="J335" s="198" t="s">
        <v>15128</v>
      </c>
      <c r="K335" s="199"/>
    </row>
    <row r="336" spans="1:11">
      <c r="A336" s="191">
        <v>335</v>
      </c>
      <c r="B336" s="192">
        <v>20140808</v>
      </c>
      <c r="C336" s="192" t="s">
        <v>15124</v>
      </c>
      <c r="D336" s="204" t="s">
        <v>15900</v>
      </c>
      <c r="E336" s="202" t="s">
        <v>15901</v>
      </c>
      <c r="F336" s="202" t="s">
        <v>15902</v>
      </c>
      <c r="G336" s="207">
        <v>1</v>
      </c>
      <c r="H336" s="197">
        <v>16500</v>
      </c>
      <c r="I336" s="197">
        <v>13278</v>
      </c>
      <c r="J336" s="198" t="s">
        <v>15128</v>
      </c>
      <c r="K336" s="199"/>
    </row>
    <row r="337" spans="1:11">
      <c r="A337" s="191">
        <v>336</v>
      </c>
      <c r="B337" s="192">
        <v>20140808</v>
      </c>
      <c r="C337" s="192" t="s">
        <v>15124</v>
      </c>
      <c r="D337" s="201" t="s">
        <v>15903</v>
      </c>
      <c r="E337" s="200" t="s">
        <v>15904</v>
      </c>
      <c r="F337" s="200" t="s">
        <v>15905</v>
      </c>
      <c r="G337" s="207">
        <v>1</v>
      </c>
      <c r="H337" s="197">
        <v>15000</v>
      </c>
      <c r="I337" s="197">
        <v>12071</v>
      </c>
      <c r="J337" s="198" t="s">
        <v>15128</v>
      </c>
      <c r="K337" s="199"/>
    </row>
    <row r="338" spans="1:11">
      <c r="A338" s="191">
        <v>337</v>
      </c>
      <c r="B338" s="192">
        <v>20140808</v>
      </c>
      <c r="C338" s="192" t="s">
        <v>15124</v>
      </c>
      <c r="D338" s="204" t="s">
        <v>15906</v>
      </c>
      <c r="E338" s="202" t="s">
        <v>15907</v>
      </c>
      <c r="F338" s="202" t="s">
        <v>595</v>
      </c>
      <c r="G338" s="207">
        <v>1</v>
      </c>
      <c r="H338" s="197">
        <v>28000</v>
      </c>
      <c r="I338" s="197">
        <v>22532</v>
      </c>
      <c r="J338" s="198" t="s">
        <v>15128</v>
      </c>
      <c r="K338" s="199"/>
    </row>
    <row r="339" spans="1:11">
      <c r="A339" s="191">
        <v>338</v>
      </c>
      <c r="B339" s="192">
        <v>20140808</v>
      </c>
      <c r="C339" s="192" t="s">
        <v>15124</v>
      </c>
      <c r="D339" s="201" t="s">
        <v>15908</v>
      </c>
      <c r="E339" s="201" t="s">
        <v>15157</v>
      </c>
      <c r="F339" s="201" t="s">
        <v>15158</v>
      </c>
      <c r="G339" s="207">
        <v>1</v>
      </c>
      <c r="H339" s="197">
        <v>15000</v>
      </c>
      <c r="I339" s="197">
        <v>12071</v>
      </c>
      <c r="J339" s="198" t="s">
        <v>15128</v>
      </c>
      <c r="K339" s="199"/>
    </row>
    <row r="340" spans="1:11">
      <c r="A340" s="191">
        <v>339</v>
      </c>
      <c r="B340" s="192">
        <v>20140808</v>
      </c>
      <c r="C340" s="192" t="s">
        <v>15124</v>
      </c>
      <c r="D340" s="201" t="s">
        <v>15909</v>
      </c>
      <c r="E340" s="201" t="s">
        <v>15704</v>
      </c>
      <c r="F340" s="200" t="s">
        <v>15910</v>
      </c>
      <c r="G340" s="207">
        <v>1</v>
      </c>
      <c r="H340" s="197">
        <v>150000</v>
      </c>
      <c r="I340" s="197">
        <v>120705</v>
      </c>
      <c r="J340" s="198" t="s">
        <v>15128</v>
      </c>
      <c r="K340" s="199"/>
    </row>
    <row r="341" spans="1:11">
      <c r="A341" s="191">
        <v>340</v>
      </c>
      <c r="B341" s="192">
        <v>20140808</v>
      </c>
      <c r="C341" s="192" t="s">
        <v>15124</v>
      </c>
      <c r="D341" s="204" t="s">
        <v>15911</v>
      </c>
      <c r="E341" s="202" t="s">
        <v>15912</v>
      </c>
      <c r="F341" s="202" t="s">
        <v>1214</v>
      </c>
      <c r="G341" s="207">
        <v>1</v>
      </c>
      <c r="H341" s="197">
        <v>20000</v>
      </c>
      <c r="I341" s="197">
        <v>16094</v>
      </c>
      <c r="J341" s="198" t="s">
        <v>15128</v>
      </c>
      <c r="K341" s="199"/>
    </row>
    <row r="342" spans="1:11">
      <c r="A342" s="191">
        <v>341</v>
      </c>
      <c r="B342" s="192">
        <v>20140808</v>
      </c>
      <c r="C342" s="192" t="s">
        <v>15124</v>
      </c>
      <c r="D342" s="201" t="s">
        <v>15913</v>
      </c>
      <c r="E342" s="200" t="s">
        <v>15859</v>
      </c>
      <c r="F342" s="200" t="s">
        <v>595</v>
      </c>
      <c r="G342" s="207">
        <v>1</v>
      </c>
      <c r="H342" s="197">
        <v>25000</v>
      </c>
      <c r="I342" s="197">
        <v>20118</v>
      </c>
      <c r="J342" s="198" t="s">
        <v>15914</v>
      </c>
      <c r="K342" s="199"/>
    </row>
    <row r="343" spans="1:11">
      <c r="A343" s="191">
        <v>342</v>
      </c>
      <c r="B343" s="192">
        <v>20140808</v>
      </c>
      <c r="C343" s="192" t="s">
        <v>15915</v>
      </c>
      <c r="D343" s="201" t="s">
        <v>15916</v>
      </c>
      <c r="E343" s="200" t="s">
        <v>15859</v>
      </c>
      <c r="F343" s="200" t="s">
        <v>595</v>
      </c>
      <c r="G343" s="207">
        <v>1</v>
      </c>
      <c r="H343" s="197">
        <v>28000</v>
      </c>
      <c r="I343" s="197">
        <v>22532</v>
      </c>
      <c r="J343" s="198" t="s">
        <v>15914</v>
      </c>
      <c r="K343" s="199"/>
    </row>
    <row r="344" spans="1:11">
      <c r="A344" s="191">
        <v>343</v>
      </c>
      <c r="B344" s="192">
        <v>20140808</v>
      </c>
      <c r="C344" s="192" t="s">
        <v>15915</v>
      </c>
      <c r="D344" s="201" t="s">
        <v>15917</v>
      </c>
      <c r="E344" s="201" t="s">
        <v>15918</v>
      </c>
      <c r="F344" s="201" t="s">
        <v>808</v>
      </c>
      <c r="G344" s="207">
        <v>1</v>
      </c>
      <c r="H344" s="197">
        <v>23000</v>
      </c>
      <c r="I344" s="197">
        <v>18508</v>
      </c>
      <c r="J344" s="198" t="s">
        <v>15914</v>
      </c>
      <c r="K344" s="199"/>
    </row>
    <row r="345" spans="1:11">
      <c r="A345" s="191">
        <v>344</v>
      </c>
      <c r="B345" s="192">
        <v>20140808</v>
      </c>
      <c r="C345" s="192" t="s">
        <v>15915</v>
      </c>
      <c r="D345" s="201" t="s">
        <v>15919</v>
      </c>
      <c r="E345" s="200" t="s">
        <v>15256</v>
      </c>
      <c r="F345" s="200" t="s">
        <v>1056</v>
      </c>
      <c r="G345" s="207">
        <v>1</v>
      </c>
      <c r="H345" s="197">
        <v>39000</v>
      </c>
      <c r="I345" s="197">
        <v>31383</v>
      </c>
      <c r="J345" s="198" t="s">
        <v>15914</v>
      </c>
      <c r="K345" s="199"/>
    </row>
    <row r="346" spans="1:11">
      <c r="A346" s="191">
        <v>345</v>
      </c>
      <c r="B346" s="192">
        <v>20140808</v>
      </c>
      <c r="C346" s="192" t="s">
        <v>15915</v>
      </c>
      <c r="D346" s="201" t="s">
        <v>1159</v>
      </c>
      <c r="E346" s="200" t="s">
        <v>15920</v>
      </c>
      <c r="F346" s="200" t="s">
        <v>547</v>
      </c>
      <c r="G346" s="207">
        <v>1</v>
      </c>
      <c r="H346" s="197">
        <v>33000</v>
      </c>
      <c r="I346" s="197">
        <v>26555</v>
      </c>
      <c r="J346" s="198" t="s">
        <v>15914</v>
      </c>
      <c r="K346" s="199"/>
    </row>
    <row r="347" spans="1:11">
      <c r="A347" s="191">
        <v>346</v>
      </c>
      <c r="B347" s="192">
        <v>20140808</v>
      </c>
      <c r="C347" s="192" t="s">
        <v>15915</v>
      </c>
      <c r="D347" s="201" t="s">
        <v>15921</v>
      </c>
      <c r="E347" s="201" t="s">
        <v>15922</v>
      </c>
      <c r="F347" s="201" t="s">
        <v>15923</v>
      </c>
      <c r="G347" s="207">
        <v>1</v>
      </c>
      <c r="H347" s="197">
        <v>200000</v>
      </c>
      <c r="I347" s="197">
        <v>160940</v>
      </c>
      <c r="J347" s="198" t="s">
        <v>15914</v>
      </c>
      <c r="K347" s="199"/>
    </row>
    <row r="348" spans="1:11">
      <c r="A348" s="191">
        <v>347</v>
      </c>
      <c r="B348" s="192">
        <v>20140808</v>
      </c>
      <c r="C348" s="192" t="s">
        <v>15915</v>
      </c>
      <c r="D348" s="201" t="s">
        <v>15924</v>
      </c>
      <c r="E348" s="208" t="s">
        <v>15925</v>
      </c>
      <c r="F348" s="208" t="s">
        <v>15138</v>
      </c>
      <c r="G348" s="207">
        <v>1</v>
      </c>
      <c r="H348" s="197">
        <v>160000</v>
      </c>
      <c r="I348" s="197">
        <v>128752</v>
      </c>
      <c r="J348" s="198" t="s">
        <v>15914</v>
      </c>
      <c r="K348" s="199"/>
    </row>
    <row r="349" spans="1:11">
      <c r="A349" s="191">
        <v>348</v>
      </c>
      <c r="B349" s="192">
        <v>20140808</v>
      </c>
      <c r="C349" s="192" t="s">
        <v>15915</v>
      </c>
      <c r="D349" s="201" t="s">
        <v>15926</v>
      </c>
      <c r="E349" s="201" t="s">
        <v>15927</v>
      </c>
      <c r="F349" s="201" t="s">
        <v>15928</v>
      </c>
      <c r="G349" s="207">
        <v>1</v>
      </c>
      <c r="H349" s="197">
        <v>19500</v>
      </c>
      <c r="I349" s="197">
        <v>15692</v>
      </c>
      <c r="J349" s="198" t="s">
        <v>15914</v>
      </c>
      <c r="K349" s="199"/>
    </row>
    <row r="350" spans="1:11">
      <c r="A350" s="191">
        <v>349</v>
      </c>
      <c r="B350" s="192">
        <v>20140808</v>
      </c>
      <c r="C350" s="192" t="s">
        <v>15915</v>
      </c>
      <c r="D350" s="204" t="s">
        <v>15929</v>
      </c>
      <c r="E350" s="202" t="s">
        <v>15930</v>
      </c>
      <c r="F350" s="202" t="s">
        <v>15931</v>
      </c>
      <c r="G350" s="207">
        <v>1</v>
      </c>
      <c r="H350" s="197">
        <v>18000</v>
      </c>
      <c r="I350" s="197">
        <v>14485</v>
      </c>
      <c r="J350" s="198" t="s">
        <v>15914</v>
      </c>
      <c r="K350" s="199"/>
    </row>
    <row r="351" spans="1:11">
      <c r="A351" s="191">
        <v>350</v>
      </c>
      <c r="B351" s="192">
        <v>20140808</v>
      </c>
      <c r="C351" s="192" t="s">
        <v>15915</v>
      </c>
      <c r="D351" s="201" t="s">
        <v>15932</v>
      </c>
      <c r="E351" s="201" t="s">
        <v>15933</v>
      </c>
      <c r="F351" s="201" t="s">
        <v>15934</v>
      </c>
      <c r="G351" s="207">
        <v>1</v>
      </c>
      <c r="H351" s="197">
        <v>15000</v>
      </c>
      <c r="I351" s="197">
        <v>12071</v>
      </c>
      <c r="J351" s="198" t="s">
        <v>15914</v>
      </c>
      <c r="K351" s="199"/>
    </row>
    <row r="352" spans="1:11">
      <c r="A352" s="191">
        <v>351</v>
      </c>
      <c r="B352" s="192">
        <v>20140808</v>
      </c>
      <c r="C352" s="192" t="s">
        <v>15915</v>
      </c>
      <c r="D352" s="201" t="s">
        <v>15935</v>
      </c>
      <c r="E352" s="200" t="s">
        <v>15936</v>
      </c>
      <c r="F352" s="200" t="s">
        <v>487</v>
      </c>
      <c r="G352" s="207">
        <v>1</v>
      </c>
      <c r="H352" s="197">
        <v>14000</v>
      </c>
      <c r="I352" s="197">
        <v>11266</v>
      </c>
      <c r="J352" s="198" t="s">
        <v>15914</v>
      </c>
      <c r="K352" s="199"/>
    </row>
    <row r="353" spans="1:11">
      <c r="A353" s="191">
        <v>352</v>
      </c>
      <c r="B353" s="192">
        <v>20140808</v>
      </c>
      <c r="C353" s="192" t="s">
        <v>15915</v>
      </c>
      <c r="D353" s="201" t="s">
        <v>15937</v>
      </c>
      <c r="E353" s="201" t="s">
        <v>15938</v>
      </c>
      <c r="F353" s="201" t="s">
        <v>545</v>
      </c>
      <c r="G353" s="207">
        <v>1</v>
      </c>
      <c r="H353" s="197">
        <v>13800</v>
      </c>
      <c r="I353" s="197">
        <v>11105</v>
      </c>
      <c r="J353" s="198" t="s">
        <v>15914</v>
      </c>
      <c r="K353" s="199"/>
    </row>
    <row r="354" spans="1:11">
      <c r="A354" s="191">
        <v>353</v>
      </c>
      <c r="B354" s="192">
        <v>20140808</v>
      </c>
      <c r="C354" s="192" t="s">
        <v>15915</v>
      </c>
      <c r="D354" s="201" t="s">
        <v>15939</v>
      </c>
      <c r="E354" s="200" t="s">
        <v>15940</v>
      </c>
      <c r="F354" s="200" t="s">
        <v>15941</v>
      </c>
      <c r="G354" s="207">
        <v>1</v>
      </c>
      <c r="H354" s="197">
        <v>24000</v>
      </c>
      <c r="I354" s="197">
        <v>19313</v>
      </c>
      <c r="J354" s="198" t="s">
        <v>15914</v>
      </c>
      <c r="K354" s="199"/>
    </row>
    <row r="355" spans="1:11">
      <c r="A355" s="191">
        <v>354</v>
      </c>
      <c r="B355" s="192">
        <v>20140808</v>
      </c>
      <c r="C355" s="192" t="s">
        <v>15915</v>
      </c>
      <c r="D355" s="204" t="s">
        <v>15942</v>
      </c>
      <c r="E355" s="202" t="s">
        <v>15943</v>
      </c>
      <c r="F355" s="202" t="s">
        <v>15944</v>
      </c>
      <c r="G355" s="207">
        <v>1</v>
      </c>
      <c r="H355" s="197">
        <v>25000</v>
      </c>
      <c r="I355" s="197">
        <v>20118</v>
      </c>
      <c r="J355" s="198" t="s">
        <v>15914</v>
      </c>
      <c r="K355" s="199"/>
    </row>
    <row r="356" spans="1:11">
      <c r="A356" s="191">
        <v>355</v>
      </c>
      <c r="B356" s="192">
        <v>20140808</v>
      </c>
      <c r="C356" s="192" t="s">
        <v>15915</v>
      </c>
      <c r="D356" s="201" t="s">
        <v>15945</v>
      </c>
      <c r="E356" s="201" t="s">
        <v>15946</v>
      </c>
      <c r="F356" s="201" t="s">
        <v>487</v>
      </c>
      <c r="G356" s="207">
        <v>1</v>
      </c>
      <c r="H356" s="197">
        <v>9500</v>
      </c>
      <c r="I356" s="197">
        <v>7645</v>
      </c>
      <c r="J356" s="198" t="s">
        <v>15914</v>
      </c>
      <c r="K356" s="199"/>
    </row>
    <row r="357" spans="1:11">
      <c r="A357" s="191">
        <v>356</v>
      </c>
      <c r="B357" s="192">
        <v>20140808</v>
      </c>
      <c r="C357" s="192" t="s">
        <v>15915</v>
      </c>
      <c r="D357" s="204" t="s">
        <v>15947</v>
      </c>
      <c r="E357" s="202" t="s">
        <v>15948</v>
      </c>
      <c r="F357" s="202" t="s">
        <v>1145</v>
      </c>
      <c r="G357" s="207">
        <v>1</v>
      </c>
      <c r="H357" s="197">
        <v>68000</v>
      </c>
      <c r="I357" s="197">
        <v>54720</v>
      </c>
      <c r="J357" s="198" t="s">
        <v>15914</v>
      </c>
      <c r="K357" s="199"/>
    </row>
    <row r="358" spans="1:11">
      <c r="A358" s="191">
        <v>357</v>
      </c>
      <c r="B358" s="192">
        <v>20140808</v>
      </c>
      <c r="C358" s="192" t="s">
        <v>15915</v>
      </c>
      <c r="D358" s="201" t="s">
        <v>15949</v>
      </c>
      <c r="E358" s="201" t="s">
        <v>15950</v>
      </c>
      <c r="F358" s="201" t="s">
        <v>15951</v>
      </c>
      <c r="G358" s="207">
        <v>1</v>
      </c>
      <c r="H358" s="197">
        <v>22000</v>
      </c>
      <c r="I358" s="197">
        <v>17703</v>
      </c>
      <c r="J358" s="198" t="s">
        <v>15914</v>
      </c>
      <c r="K358" s="199"/>
    </row>
    <row r="359" spans="1:11">
      <c r="A359" s="191">
        <v>358</v>
      </c>
      <c r="B359" s="192">
        <v>20140808</v>
      </c>
      <c r="C359" s="192" t="s">
        <v>15915</v>
      </c>
      <c r="D359" s="201" t="s">
        <v>15952</v>
      </c>
      <c r="E359" s="201" t="s">
        <v>15315</v>
      </c>
      <c r="F359" s="201" t="s">
        <v>15953</v>
      </c>
      <c r="G359" s="207">
        <v>1</v>
      </c>
      <c r="H359" s="197">
        <v>80000</v>
      </c>
      <c r="I359" s="197">
        <v>64376</v>
      </c>
      <c r="J359" s="198" t="s">
        <v>15914</v>
      </c>
      <c r="K359" s="199"/>
    </row>
    <row r="360" spans="1:11">
      <c r="A360" s="191">
        <v>359</v>
      </c>
      <c r="B360" s="192">
        <v>20140808</v>
      </c>
      <c r="C360" s="192" t="s">
        <v>15915</v>
      </c>
      <c r="D360" s="204" t="s">
        <v>15954</v>
      </c>
      <c r="E360" s="202" t="s">
        <v>15718</v>
      </c>
      <c r="F360" s="202" t="s">
        <v>15187</v>
      </c>
      <c r="G360" s="207">
        <v>1</v>
      </c>
      <c r="H360" s="197">
        <v>18000</v>
      </c>
      <c r="I360" s="197">
        <v>14485</v>
      </c>
      <c r="J360" s="198" t="s">
        <v>15914</v>
      </c>
      <c r="K360" s="199"/>
    </row>
    <row r="361" spans="1:11">
      <c r="A361" s="191">
        <v>360</v>
      </c>
      <c r="B361" s="192">
        <v>20140808</v>
      </c>
      <c r="C361" s="192" t="s">
        <v>15915</v>
      </c>
      <c r="D361" s="201" t="s">
        <v>15955</v>
      </c>
      <c r="E361" s="200" t="s">
        <v>15956</v>
      </c>
      <c r="F361" s="200" t="s">
        <v>15957</v>
      </c>
      <c r="G361" s="207">
        <v>1</v>
      </c>
      <c r="H361" s="197">
        <v>35000</v>
      </c>
      <c r="I361" s="197">
        <v>28165</v>
      </c>
      <c r="J361" s="198" t="s">
        <v>15914</v>
      </c>
      <c r="K361" s="199"/>
    </row>
    <row r="362" spans="1:11">
      <c r="A362" s="191">
        <v>361</v>
      </c>
      <c r="B362" s="192">
        <v>20140808</v>
      </c>
      <c r="C362" s="192" t="s">
        <v>15915</v>
      </c>
      <c r="D362" s="204" t="s">
        <v>15958</v>
      </c>
      <c r="E362" s="202" t="s">
        <v>15855</v>
      </c>
      <c r="F362" s="202" t="s">
        <v>15959</v>
      </c>
      <c r="G362" s="207">
        <v>1</v>
      </c>
      <c r="H362" s="197">
        <v>32000</v>
      </c>
      <c r="I362" s="197">
        <v>25750</v>
      </c>
      <c r="J362" s="198" t="s">
        <v>15914</v>
      </c>
      <c r="K362" s="199"/>
    </row>
    <row r="363" spans="1:11">
      <c r="A363" s="191">
        <v>362</v>
      </c>
      <c r="B363" s="192">
        <v>20140808</v>
      </c>
      <c r="C363" s="192" t="s">
        <v>15915</v>
      </c>
      <c r="D363" s="201" t="s">
        <v>15960</v>
      </c>
      <c r="E363" s="200" t="s">
        <v>15961</v>
      </c>
      <c r="F363" s="200" t="s">
        <v>15962</v>
      </c>
      <c r="G363" s="207">
        <v>1</v>
      </c>
      <c r="H363" s="197">
        <v>12000</v>
      </c>
      <c r="I363" s="197">
        <v>9656</v>
      </c>
      <c r="J363" s="198" t="s">
        <v>15914</v>
      </c>
      <c r="K363" s="199"/>
    </row>
    <row r="364" spans="1:11">
      <c r="A364" s="191">
        <v>363</v>
      </c>
      <c r="B364" s="192">
        <v>20140808</v>
      </c>
      <c r="C364" s="192" t="s">
        <v>15915</v>
      </c>
      <c r="D364" s="204" t="s">
        <v>15963</v>
      </c>
      <c r="E364" s="202" t="s">
        <v>15964</v>
      </c>
      <c r="F364" s="202" t="s">
        <v>1161</v>
      </c>
      <c r="G364" s="207">
        <v>1</v>
      </c>
      <c r="H364" s="197">
        <v>15000</v>
      </c>
      <c r="I364" s="197">
        <v>12071</v>
      </c>
      <c r="J364" s="198" t="s">
        <v>15914</v>
      </c>
      <c r="K364" s="199"/>
    </row>
    <row r="365" spans="1:11">
      <c r="A365" s="191">
        <v>364</v>
      </c>
      <c r="B365" s="192">
        <v>20140808</v>
      </c>
      <c r="C365" s="192" t="s">
        <v>15915</v>
      </c>
      <c r="D365" s="201" t="s">
        <v>15965</v>
      </c>
      <c r="E365" s="200" t="s">
        <v>15966</v>
      </c>
      <c r="F365" s="200" t="s">
        <v>15962</v>
      </c>
      <c r="G365" s="207">
        <v>1</v>
      </c>
      <c r="H365" s="197">
        <v>10000</v>
      </c>
      <c r="I365" s="197">
        <v>8047</v>
      </c>
      <c r="J365" s="198" t="s">
        <v>15914</v>
      </c>
      <c r="K365" s="199"/>
    </row>
    <row r="366" spans="1:11">
      <c r="A366" s="191">
        <v>365</v>
      </c>
      <c r="B366" s="192">
        <v>20140808</v>
      </c>
      <c r="C366" s="192" t="s">
        <v>15915</v>
      </c>
      <c r="D366" s="201" t="s">
        <v>15967</v>
      </c>
      <c r="E366" s="200" t="s">
        <v>15968</v>
      </c>
      <c r="F366" s="200" t="s">
        <v>1161</v>
      </c>
      <c r="G366" s="207">
        <v>1</v>
      </c>
      <c r="H366" s="197">
        <v>20000</v>
      </c>
      <c r="I366" s="197">
        <v>16094</v>
      </c>
      <c r="J366" s="198" t="s">
        <v>15914</v>
      </c>
      <c r="K366" s="199"/>
    </row>
    <row r="367" spans="1:11">
      <c r="A367" s="191">
        <v>366</v>
      </c>
      <c r="B367" s="192">
        <v>20140808</v>
      </c>
      <c r="C367" s="192" t="s">
        <v>15915</v>
      </c>
      <c r="D367" s="201" t="s">
        <v>15969</v>
      </c>
      <c r="E367" s="200" t="s">
        <v>15970</v>
      </c>
      <c r="F367" s="200" t="s">
        <v>1161</v>
      </c>
      <c r="G367" s="207">
        <v>1</v>
      </c>
      <c r="H367" s="197">
        <v>25000</v>
      </c>
      <c r="I367" s="197">
        <v>20118</v>
      </c>
      <c r="J367" s="198" t="s">
        <v>15914</v>
      </c>
      <c r="K367" s="199"/>
    </row>
    <row r="368" spans="1:11">
      <c r="A368" s="191">
        <v>367</v>
      </c>
      <c r="B368" s="192">
        <v>20140808</v>
      </c>
      <c r="C368" s="192" t="s">
        <v>15915</v>
      </c>
      <c r="D368" s="209" t="s">
        <v>15971</v>
      </c>
      <c r="E368" s="209" t="s">
        <v>15816</v>
      </c>
      <c r="F368" s="200" t="s">
        <v>15834</v>
      </c>
      <c r="G368" s="207">
        <v>1</v>
      </c>
      <c r="H368" s="197">
        <v>45000</v>
      </c>
      <c r="I368" s="197">
        <v>36212</v>
      </c>
      <c r="J368" s="198" t="s">
        <v>15914</v>
      </c>
      <c r="K368" s="199"/>
    </row>
    <row r="369" spans="1:11">
      <c r="A369" s="191">
        <v>368</v>
      </c>
      <c r="B369" s="192">
        <v>20140808</v>
      </c>
      <c r="C369" s="192" t="s">
        <v>15915</v>
      </c>
      <c r="D369" s="201" t="s">
        <v>15972</v>
      </c>
      <c r="E369" s="200" t="s">
        <v>15973</v>
      </c>
      <c r="F369" s="200" t="s">
        <v>15974</v>
      </c>
      <c r="G369" s="207">
        <v>1</v>
      </c>
      <c r="H369" s="197">
        <v>19000</v>
      </c>
      <c r="I369" s="197">
        <v>15289</v>
      </c>
      <c r="J369" s="198" t="s">
        <v>15914</v>
      </c>
      <c r="K369" s="199"/>
    </row>
    <row r="370" spans="1:11">
      <c r="A370" s="191">
        <v>369</v>
      </c>
      <c r="B370" s="192">
        <v>20140808</v>
      </c>
      <c r="C370" s="192" t="s">
        <v>15915</v>
      </c>
      <c r="D370" s="204" t="s">
        <v>15975</v>
      </c>
      <c r="E370" s="202" t="s">
        <v>15976</v>
      </c>
      <c r="F370" s="202" t="s">
        <v>15977</v>
      </c>
      <c r="G370" s="207">
        <v>1</v>
      </c>
      <c r="H370" s="197">
        <v>25500</v>
      </c>
      <c r="I370" s="197">
        <v>20520</v>
      </c>
      <c r="J370" s="198" t="s">
        <v>15914</v>
      </c>
      <c r="K370" s="199"/>
    </row>
    <row r="371" spans="1:11">
      <c r="A371" s="191">
        <v>370</v>
      </c>
      <c r="B371" s="192">
        <v>20140808</v>
      </c>
      <c r="C371" s="192" t="s">
        <v>15915</v>
      </c>
      <c r="D371" s="201" t="s">
        <v>15978</v>
      </c>
      <c r="E371" s="200" t="s">
        <v>15979</v>
      </c>
      <c r="F371" s="200" t="s">
        <v>15834</v>
      </c>
      <c r="G371" s="207">
        <v>1</v>
      </c>
      <c r="H371" s="197">
        <v>25000</v>
      </c>
      <c r="I371" s="197">
        <v>20118</v>
      </c>
      <c r="J371" s="198" t="s">
        <v>15914</v>
      </c>
      <c r="K371" s="199"/>
    </row>
    <row r="372" spans="1:11">
      <c r="A372" s="191">
        <v>371</v>
      </c>
      <c r="B372" s="192">
        <v>20140808</v>
      </c>
      <c r="C372" s="192" t="s">
        <v>15915</v>
      </c>
      <c r="D372" s="204" t="s">
        <v>15980</v>
      </c>
      <c r="E372" s="202" t="s">
        <v>15981</v>
      </c>
      <c r="F372" s="202" t="s">
        <v>412</v>
      </c>
      <c r="G372" s="207">
        <v>1</v>
      </c>
      <c r="H372" s="197">
        <v>30000</v>
      </c>
      <c r="I372" s="197">
        <v>24141</v>
      </c>
      <c r="J372" s="198" t="s">
        <v>15914</v>
      </c>
      <c r="K372" s="199"/>
    </row>
    <row r="373" spans="1:11">
      <c r="A373" s="191">
        <v>372</v>
      </c>
      <c r="B373" s="192">
        <v>20140808</v>
      </c>
      <c r="C373" s="192" t="s">
        <v>15915</v>
      </c>
      <c r="D373" s="204" t="s">
        <v>15982</v>
      </c>
      <c r="E373" s="202" t="s">
        <v>15983</v>
      </c>
      <c r="F373" s="202" t="s">
        <v>15984</v>
      </c>
      <c r="G373" s="207">
        <v>1</v>
      </c>
      <c r="H373" s="197">
        <v>12000</v>
      </c>
      <c r="I373" s="197">
        <v>9656</v>
      </c>
      <c r="J373" s="198" t="s">
        <v>15914</v>
      </c>
      <c r="K373" s="199"/>
    </row>
    <row r="374" spans="1:11">
      <c r="A374" s="191">
        <v>373</v>
      </c>
      <c r="B374" s="192">
        <v>20140808</v>
      </c>
      <c r="C374" s="192" t="s">
        <v>15915</v>
      </c>
      <c r="D374" s="201" t="s">
        <v>15985</v>
      </c>
      <c r="E374" s="201" t="s">
        <v>15986</v>
      </c>
      <c r="F374" s="201" t="s">
        <v>1214</v>
      </c>
      <c r="G374" s="207">
        <v>1</v>
      </c>
      <c r="H374" s="197">
        <v>15000</v>
      </c>
      <c r="I374" s="197">
        <v>12071</v>
      </c>
      <c r="J374" s="198" t="s">
        <v>15914</v>
      </c>
      <c r="K374" s="199"/>
    </row>
    <row r="375" spans="1:11">
      <c r="A375" s="191">
        <v>374</v>
      </c>
      <c r="B375" s="192">
        <v>20140808</v>
      </c>
      <c r="C375" s="192" t="s">
        <v>15915</v>
      </c>
      <c r="D375" s="204" t="s">
        <v>15987</v>
      </c>
      <c r="E375" s="202" t="s">
        <v>15988</v>
      </c>
      <c r="F375" s="202" t="s">
        <v>15989</v>
      </c>
      <c r="G375" s="207">
        <v>1</v>
      </c>
      <c r="H375" s="197">
        <v>35000</v>
      </c>
      <c r="I375" s="197">
        <v>28165</v>
      </c>
      <c r="J375" s="198" t="s">
        <v>15914</v>
      </c>
      <c r="K375" s="199"/>
    </row>
    <row r="376" spans="1:11">
      <c r="A376" s="191">
        <v>375</v>
      </c>
      <c r="B376" s="192">
        <v>20140808</v>
      </c>
      <c r="C376" s="192" t="s">
        <v>15915</v>
      </c>
      <c r="D376" s="204" t="s">
        <v>15990</v>
      </c>
      <c r="E376" s="202" t="s">
        <v>15991</v>
      </c>
      <c r="F376" s="202" t="s">
        <v>15992</v>
      </c>
      <c r="G376" s="207">
        <v>1</v>
      </c>
      <c r="H376" s="197">
        <v>18500</v>
      </c>
      <c r="I376" s="197">
        <v>14887</v>
      </c>
      <c r="J376" s="198" t="s">
        <v>15914</v>
      </c>
      <c r="K376" s="199"/>
    </row>
    <row r="377" spans="1:11">
      <c r="A377" s="191">
        <v>376</v>
      </c>
      <c r="B377" s="192">
        <v>20140808</v>
      </c>
      <c r="C377" s="192" t="s">
        <v>15915</v>
      </c>
      <c r="D377" s="204" t="s">
        <v>15993</v>
      </c>
      <c r="E377" s="202" t="s">
        <v>15994</v>
      </c>
      <c r="F377" s="202" t="s">
        <v>15992</v>
      </c>
      <c r="G377" s="207">
        <v>1</v>
      </c>
      <c r="H377" s="197">
        <v>25000</v>
      </c>
      <c r="I377" s="197">
        <v>20118</v>
      </c>
      <c r="J377" s="198" t="s">
        <v>15914</v>
      </c>
      <c r="K377" s="199"/>
    </row>
    <row r="378" spans="1:11">
      <c r="A378" s="191">
        <v>377</v>
      </c>
      <c r="B378" s="192">
        <v>20140808</v>
      </c>
      <c r="C378" s="192" t="s">
        <v>15915</v>
      </c>
      <c r="D378" s="204" t="s">
        <v>15995</v>
      </c>
      <c r="E378" s="202" t="s">
        <v>15773</v>
      </c>
      <c r="F378" s="202" t="s">
        <v>15996</v>
      </c>
      <c r="G378" s="207">
        <v>1</v>
      </c>
      <c r="H378" s="197">
        <v>15000</v>
      </c>
      <c r="I378" s="197">
        <v>12071</v>
      </c>
      <c r="J378" s="198" t="s">
        <v>15914</v>
      </c>
      <c r="K378" s="199"/>
    </row>
    <row r="379" spans="1:11">
      <c r="A379" s="191">
        <v>378</v>
      </c>
      <c r="B379" s="192">
        <v>20140808</v>
      </c>
      <c r="C379" s="192" t="s">
        <v>15915</v>
      </c>
      <c r="D379" s="201" t="s">
        <v>15997</v>
      </c>
      <c r="E379" s="200" t="s">
        <v>15998</v>
      </c>
      <c r="F379" s="200" t="s">
        <v>15977</v>
      </c>
      <c r="G379" s="207">
        <v>1</v>
      </c>
      <c r="H379" s="197">
        <v>24000</v>
      </c>
      <c r="I379" s="197">
        <v>19313</v>
      </c>
      <c r="J379" s="198" t="s">
        <v>15914</v>
      </c>
      <c r="K379" s="199"/>
    </row>
    <row r="380" spans="1:11">
      <c r="A380" s="191">
        <v>379</v>
      </c>
      <c r="B380" s="192">
        <v>20140808</v>
      </c>
      <c r="C380" s="192" t="s">
        <v>15915</v>
      </c>
      <c r="D380" s="201" t="s">
        <v>15999</v>
      </c>
      <c r="E380" s="200" t="s">
        <v>16000</v>
      </c>
      <c r="F380" s="200" t="s">
        <v>1197</v>
      </c>
      <c r="G380" s="207">
        <v>1</v>
      </c>
      <c r="H380" s="197">
        <v>19000</v>
      </c>
      <c r="I380" s="197">
        <v>15289</v>
      </c>
      <c r="J380" s="198" t="s">
        <v>15914</v>
      </c>
      <c r="K380" s="199"/>
    </row>
    <row r="381" spans="1:11">
      <c r="A381" s="191">
        <v>380</v>
      </c>
      <c r="B381" s="192">
        <v>20140808</v>
      </c>
      <c r="C381" s="192" t="s">
        <v>15915</v>
      </c>
      <c r="D381" s="201" t="s">
        <v>1069</v>
      </c>
      <c r="E381" s="200" t="s">
        <v>16001</v>
      </c>
      <c r="F381" s="200" t="s">
        <v>15834</v>
      </c>
      <c r="G381" s="207">
        <v>1</v>
      </c>
      <c r="H381" s="197">
        <v>26000</v>
      </c>
      <c r="I381" s="197">
        <v>20922</v>
      </c>
      <c r="J381" s="198" t="s">
        <v>15914</v>
      </c>
      <c r="K381" s="199"/>
    </row>
    <row r="382" spans="1:11">
      <c r="A382" s="191">
        <v>381</v>
      </c>
      <c r="B382" s="192">
        <v>20140808</v>
      </c>
      <c r="C382" s="192" t="s">
        <v>15915</v>
      </c>
      <c r="D382" s="201" t="s">
        <v>16002</v>
      </c>
      <c r="E382" s="200" t="s">
        <v>16003</v>
      </c>
      <c r="F382" s="200" t="s">
        <v>448</v>
      </c>
      <c r="G382" s="207">
        <v>1</v>
      </c>
      <c r="H382" s="197">
        <v>25000</v>
      </c>
      <c r="I382" s="197">
        <v>20118</v>
      </c>
      <c r="J382" s="198" t="s">
        <v>15914</v>
      </c>
      <c r="K382" s="199"/>
    </row>
    <row r="383" spans="1:11">
      <c r="A383" s="191">
        <v>382</v>
      </c>
      <c r="B383" s="192">
        <v>20140808</v>
      </c>
      <c r="C383" s="192" t="s">
        <v>15915</v>
      </c>
      <c r="D383" s="204" t="s">
        <v>16004</v>
      </c>
      <c r="E383" s="202" t="s">
        <v>16005</v>
      </c>
      <c r="F383" s="202" t="s">
        <v>16006</v>
      </c>
      <c r="G383" s="207">
        <v>1</v>
      </c>
      <c r="H383" s="197">
        <v>17000</v>
      </c>
      <c r="I383" s="197">
        <v>13680</v>
      </c>
      <c r="J383" s="198" t="s">
        <v>15914</v>
      </c>
      <c r="K383" s="199"/>
    </row>
    <row r="384" spans="1:11">
      <c r="A384" s="191">
        <v>383</v>
      </c>
      <c r="B384" s="192">
        <v>20140808</v>
      </c>
      <c r="C384" s="192" t="s">
        <v>15915</v>
      </c>
      <c r="D384" s="201" t="s">
        <v>16007</v>
      </c>
      <c r="E384" s="200" t="s">
        <v>16008</v>
      </c>
      <c r="F384" s="200" t="s">
        <v>420</v>
      </c>
      <c r="G384" s="207">
        <v>1</v>
      </c>
      <c r="H384" s="197">
        <v>86000</v>
      </c>
      <c r="I384" s="197">
        <v>69204</v>
      </c>
      <c r="J384" s="198" t="s">
        <v>15914</v>
      </c>
      <c r="K384" s="199"/>
    </row>
    <row r="385" spans="1:11">
      <c r="A385" s="191">
        <v>384</v>
      </c>
      <c r="B385" s="192">
        <v>20140808</v>
      </c>
      <c r="C385" s="192" t="s">
        <v>15915</v>
      </c>
      <c r="D385" s="201" t="s">
        <v>16009</v>
      </c>
      <c r="E385" s="200" t="s">
        <v>15252</v>
      </c>
      <c r="F385" s="200" t="s">
        <v>16010</v>
      </c>
      <c r="G385" s="207">
        <v>1</v>
      </c>
      <c r="H385" s="197">
        <v>43800</v>
      </c>
      <c r="I385" s="197">
        <v>35246</v>
      </c>
      <c r="J385" s="198" t="s">
        <v>15914</v>
      </c>
      <c r="K385" s="199"/>
    </row>
    <row r="386" spans="1:11">
      <c r="A386" s="191">
        <v>385</v>
      </c>
      <c r="B386" s="192">
        <v>20140808</v>
      </c>
      <c r="C386" s="192" t="s">
        <v>15915</v>
      </c>
      <c r="D386" s="201" t="s">
        <v>16011</v>
      </c>
      <c r="E386" s="200" t="s">
        <v>16012</v>
      </c>
      <c r="F386" s="200" t="s">
        <v>16013</v>
      </c>
      <c r="G386" s="207">
        <v>1</v>
      </c>
      <c r="H386" s="197">
        <v>20000</v>
      </c>
      <c r="I386" s="197">
        <v>16094</v>
      </c>
      <c r="J386" s="198" t="s">
        <v>15914</v>
      </c>
      <c r="K386" s="199"/>
    </row>
    <row r="387" spans="1:11">
      <c r="A387" s="191">
        <v>386</v>
      </c>
      <c r="B387" s="192">
        <v>20140808</v>
      </c>
      <c r="C387" s="192" t="s">
        <v>15915</v>
      </c>
      <c r="D387" s="204" t="s">
        <v>16014</v>
      </c>
      <c r="E387" s="202" t="s">
        <v>15704</v>
      </c>
      <c r="F387" s="202" t="s">
        <v>420</v>
      </c>
      <c r="G387" s="207">
        <v>1</v>
      </c>
      <c r="H387" s="197">
        <v>800000</v>
      </c>
      <c r="I387" s="197">
        <v>643760</v>
      </c>
      <c r="J387" s="198" t="s">
        <v>15914</v>
      </c>
      <c r="K387" s="199"/>
    </row>
    <row r="388" spans="1:11">
      <c r="A388" s="191">
        <v>387</v>
      </c>
      <c r="B388" s="192">
        <v>20140808</v>
      </c>
      <c r="C388" s="192" t="s">
        <v>15915</v>
      </c>
      <c r="D388" s="204" t="s">
        <v>16015</v>
      </c>
      <c r="E388" s="202" t="s">
        <v>15833</v>
      </c>
      <c r="F388" s="202" t="s">
        <v>15817</v>
      </c>
      <c r="G388" s="207">
        <v>1</v>
      </c>
      <c r="H388" s="197">
        <v>7000</v>
      </c>
      <c r="I388" s="197">
        <v>5633</v>
      </c>
      <c r="J388" s="198" t="s">
        <v>15914</v>
      </c>
      <c r="K388" s="199"/>
    </row>
    <row r="389" spans="1:11">
      <c r="A389" s="191">
        <v>388</v>
      </c>
      <c r="B389" s="192">
        <v>20140808</v>
      </c>
      <c r="C389" s="192" t="s">
        <v>15915</v>
      </c>
      <c r="D389" s="201" t="s">
        <v>16016</v>
      </c>
      <c r="E389" s="200" t="s">
        <v>16017</v>
      </c>
      <c r="F389" s="200" t="s">
        <v>16010</v>
      </c>
      <c r="G389" s="207">
        <v>1</v>
      </c>
      <c r="H389" s="197">
        <v>35000</v>
      </c>
      <c r="I389" s="197">
        <v>28165</v>
      </c>
      <c r="J389" s="198" t="s">
        <v>15914</v>
      </c>
      <c r="K389" s="199"/>
    </row>
    <row r="390" spans="1:11">
      <c r="A390" s="191">
        <v>389</v>
      </c>
      <c r="B390" s="192">
        <v>20140808</v>
      </c>
      <c r="C390" s="192" t="s">
        <v>15915</v>
      </c>
      <c r="D390" s="201" t="s">
        <v>16018</v>
      </c>
      <c r="E390" s="201" t="s">
        <v>16019</v>
      </c>
      <c r="F390" s="201" t="s">
        <v>1145</v>
      </c>
      <c r="G390" s="207">
        <v>1</v>
      </c>
      <c r="H390" s="197">
        <v>120000</v>
      </c>
      <c r="I390" s="197">
        <v>96564</v>
      </c>
      <c r="J390" s="198" t="s">
        <v>15914</v>
      </c>
      <c r="K390" s="199"/>
    </row>
    <row r="391" spans="1:11">
      <c r="A391" s="191">
        <v>390</v>
      </c>
      <c r="B391" s="192">
        <v>20140808</v>
      </c>
      <c r="C391" s="192" t="s">
        <v>15915</v>
      </c>
      <c r="D391" s="201" t="s">
        <v>16020</v>
      </c>
      <c r="E391" s="200" t="s">
        <v>16021</v>
      </c>
      <c r="F391" s="200" t="s">
        <v>406</v>
      </c>
      <c r="G391" s="207">
        <v>1</v>
      </c>
      <c r="H391" s="197">
        <v>150000</v>
      </c>
      <c r="I391" s="197">
        <v>120705</v>
      </c>
      <c r="J391" s="198" t="s">
        <v>15914</v>
      </c>
      <c r="K391" s="199"/>
    </row>
    <row r="392" spans="1:11">
      <c r="A392" s="191">
        <v>391</v>
      </c>
      <c r="B392" s="192">
        <v>20140808</v>
      </c>
      <c r="C392" s="192" t="s">
        <v>15915</v>
      </c>
      <c r="D392" s="204" t="s">
        <v>16022</v>
      </c>
      <c r="E392" s="202" t="s">
        <v>16023</v>
      </c>
      <c r="F392" s="202" t="s">
        <v>16024</v>
      </c>
      <c r="G392" s="207">
        <v>1</v>
      </c>
      <c r="H392" s="197">
        <v>70000</v>
      </c>
      <c r="I392" s="197">
        <v>56329</v>
      </c>
      <c r="J392" s="198" t="s">
        <v>15914</v>
      </c>
      <c r="K392" s="199"/>
    </row>
    <row r="393" spans="1:11">
      <c r="A393" s="191">
        <v>392</v>
      </c>
      <c r="B393" s="192">
        <v>20140808</v>
      </c>
      <c r="C393" s="192" t="s">
        <v>15915</v>
      </c>
      <c r="D393" s="201" t="s">
        <v>16025</v>
      </c>
      <c r="E393" s="200" t="s">
        <v>16026</v>
      </c>
      <c r="F393" s="200" t="s">
        <v>406</v>
      </c>
      <c r="G393" s="207">
        <v>1</v>
      </c>
      <c r="H393" s="197">
        <v>35000</v>
      </c>
      <c r="I393" s="197">
        <v>28165</v>
      </c>
      <c r="J393" s="198" t="s">
        <v>15914</v>
      </c>
      <c r="K393" s="199"/>
    </row>
    <row r="394" spans="1:11">
      <c r="A394" s="191">
        <v>393</v>
      </c>
      <c r="B394" s="192">
        <v>20140808</v>
      </c>
      <c r="C394" s="192" t="s">
        <v>15915</v>
      </c>
      <c r="D394" s="204" t="s">
        <v>16027</v>
      </c>
      <c r="E394" s="202" t="s">
        <v>16028</v>
      </c>
      <c r="F394" s="202" t="s">
        <v>487</v>
      </c>
      <c r="G394" s="207">
        <v>1</v>
      </c>
      <c r="H394" s="197">
        <v>65000</v>
      </c>
      <c r="I394" s="197">
        <v>52306</v>
      </c>
      <c r="J394" s="198" t="s">
        <v>15914</v>
      </c>
      <c r="K394" s="199"/>
    </row>
    <row r="395" spans="1:11">
      <c r="A395" s="191">
        <v>394</v>
      </c>
      <c r="B395" s="192">
        <v>20140808</v>
      </c>
      <c r="C395" s="192" t="s">
        <v>15915</v>
      </c>
      <c r="D395" s="201" t="s">
        <v>16029</v>
      </c>
      <c r="E395" s="200" t="s">
        <v>16030</v>
      </c>
      <c r="F395" s="200" t="s">
        <v>524</v>
      </c>
      <c r="G395" s="207">
        <v>1</v>
      </c>
      <c r="H395" s="197">
        <v>15000</v>
      </c>
      <c r="I395" s="197">
        <v>12071</v>
      </c>
      <c r="J395" s="198" t="s">
        <v>15914</v>
      </c>
      <c r="K395" s="199"/>
    </row>
    <row r="396" spans="1:11">
      <c r="A396" s="191">
        <v>395</v>
      </c>
      <c r="B396" s="192">
        <v>20140808</v>
      </c>
      <c r="C396" s="192" t="s">
        <v>15915</v>
      </c>
      <c r="D396" s="204" t="s">
        <v>16031</v>
      </c>
      <c r="E396" s="202" t="s">
        <v>16032</v>
      </c>
      <c r="F396" s="202" t="s">
        <v>436</v>
      </c>
      <c r="G396" s="207">
        <v>1</v>
      </c>
      <c r="H396" s="197">
        <v>68000</v>
      </c>
      <c r="I396" s="197">
        <v>54720</v>
      </c>
      <c r="J396" s="198" t="s">
        <v>15914</v>
      </c>
      <c r="K396" s="199"/>
    </row>
    <row r="397" spans="1:11">
      <c r="A397" s="191">
        <v>396</v>
      </c>
      <c r="B397" s="192">
        <v>20140808</v>
      </c>
      <c r="C397" s="192" t="s">
        <v>15915</v>
      </c>
      <c r="D397" s="201" t="s">
        <v>16033</v>
      </c>
      <c r="E397" s="200" t="s">
        <v>15246</v>
      </c>
      <c r="F397" s="200" t="s">
        <v>672</v>
      </c>
      <c r="G397" s="207">
        <v>1</v>
      </c>
      <c r="H397" s="197">
        <v>48000</v>
      </c>
      <c r="I397" s="197">
        <v>38626</v>
      </c>
      <c r="J397" s="198" t="s">
        <v>15914</v>
      </c>
      <c r="K397" s="199"/>
    </row>
    <row r="398" spans="1:11">
      <c r="A398" s="191">
        <v>397</v>
      </c>
      <c r="B398" s="192">
        <v>20140808</v>
      </c>
      <c r="C398" s="192" t="s">
        <v>15915</v>
      </c>
      <c r="D398" s="201" t="s">
        <v>16034</v>
      </c>
      <c r="E398" s="200" t="s">
        <v>16035</v>
      </c>
      <c r="F398" s="200" t="s">
        <v>1145</v>
      </c>
      <c r="G398" s="207">
        <v>1</v>
      </c>
      <c r="H398" s="197">
        <v>25000</v>
      </c>
      <c r="I398" s="197">
        <v>20118</v>
      </c>
      <c r="J398" s="198" t="s">
        <v>15914</v>
      </c>
      <c r="K398" s="199"/>
    </row>
    <row r="399" spans="1:11">
      <c r="A399" s="191">
        <v>398</v>
      </c>
      <c r="B399" s="192">
        <v>20140808</v>
      </c>
      <c r="C399" s="192" t="s">
        <v>15915</v>
      </c>
      <c r="D399" s="204" t="s">
        <v>16036</v>
      </c>
      <c r="E399" s="202" t="s">
        <v>16037</v>
      </c>
      <c r="F399" s="202" t="s">
        <v>16038</v>
      </c>
      <c r="G399" s="207">
        <v>1</v>
      </c>
      <c r="H399" s="197">
        <v>55000</v>
      </c>
      <c r="I399" s="197">
        <v>44259</v>
      </c>
      <c r="J399" s="198" t="s">
        <v>15914</v>
      </c>
      <c r="K399" s="199"/>
    </row>
    <row r="400" spans="1:11">
      <c r="A400" s="191">
        <v>399</v>
      </c>
      <c r="B400" s="192">
        <v>20140808</v>
      </c>
      <c r="C400" s="192" t="s">
        <v>15915</v>
      </c>
      <c r="D400" s="204" t="s">
        <v>1060</v>
      </c>
      <c r="E400" s="202" t="s">
        <v>16037</v>
      </c>
      <c r="F400" s="202" t="s">
        <v>16038</v>
      </c>
      <c r="G400" s="207">
        <v>1</v>
      </c>
      <c r="H400" s="197">
        <v>80000</v>
      </c>
      <c r="I400" s="197">
        <v>64376</v>
      </c>
      <c r="J400" s="198" t="s">
        <v>15914</v>
      </c>
      <c r="K400" s="199"/>
    </row>
    <row r="401" spans="1:11">
      <c r="A401" s="191">
        <v>400</v>
      </c>
      <c r="B401" s="192">
        <v>20140808</v>
      </c>
      <c r="C401" s="192" t="s">
        <v>15915</v>
      </c>
      <c r="D401" s="204" t="s">
        <v>16039</v>
      </c>
      <c r="E401" s="202" t="s">
        <v>16040</v>
      </c>
      <c r="F401" s="202" t="s">
        <v>15853</v>
      </c>
      <c r="G401" s="207">
        <v>1</v>
      </c>
      <c r="H401" s="197">
        <v>18000</v>
      </c>
      <c r="I401" s="197">
        <v>14485</v>
      </c>
      <c r="J401" s="198" t="s">
        <v>15914</v>
      </c>
      <c r="K401" s="199"/>
    </row>
    <row r="402" spans="1:11">
      <c r="A402" s="191">
        <v>401</v>
      </c>
      <c r="B402" s="192">
        <v>20140808</v>
      </c>
      <c r="C402" s="192" t="s">
        <v>15915</v>
      </c>
      <c r="D402" s="201" t="s">
        <v>16041</v>
      </c>
      <c r="E402" s="201" t="s">
        <v>15933</v>
      </c>
      <c r="F402" s="201" t="s">
        <v>418</v>
      </c>
      <c r="G402" s="207">
        <v>1</v>
      </c>
      <c r="H402" s="197">
        <v>10000</v>
      </c>
      <c r="I402" s="197">
        <v>8047</v>
      </c>
      <c r="J402" s="198" t="s">
        <v>15914</v>
      </c>
      <c r="K402" s="199"/>
    </row>
    <row r="403" spans="1:11">
      <c r="A403" s="191">
        <v>402</v>
      </c>
      <c r="B403" s="192">
        <v>20140808</v>
      </c>
      <c r="C403" s="192" t="s">
        <v>15915</v>
      </c>
      <c r="D403" s="204" t="s">
        <v>16042</v>
      </c>
      <c r="E403" s="202" t="s">
        <v>16043</v>
      </c>
      <c r="F403" s="202" t="s">
        <v>487</v>
      </c>
      <c r="G403" s="207">
        <v>1</v>
      </c>
      <c r="H403" s="197">
        <v>80000</v>
      </c>
      <c r="I403" s="197">
        <v>64376</v>
      </c>
      <c r="J403" s="198" t="s">
        <v>15914</v>
      </c>
      <c r="K403" s="199"/>
    </row>
    <row r="404" spans="1:11">
      <c r="A404" s="191">
        <v>403</v>
      </c>
      <c r="B404" s="192">
        <v>20140826</v>
      </c>
      <c r="C404" s="192" t="s">
        <v>16044</v>
      </c>
      <c r="D404" s="201" t="s">
        <v>16045</v>
      </c>
      <c r="E404" s="201" t="s">
        <v>16046</v>
      </c>
      <c r="F404" s="194" t="s">
        <v>16047</v>
      </c>
      <c r="G404" s="203">
        <v>1</v>
      </c>
      <c r="H404" s="206">
        <v>105</v>
      </c>
      <c r="I404" s="197">
        <v>70122</v>
      </c>
      <c r="J404" s="198" t="s">
        <v>15914</v>
      </c>
      <c r="K404" s="199"/>
    </row>
    <row r="405" spans="1:11">
      <c r="A405" s="191">
        <v>404</v>
      </c>
      <c r="B405" s="192">
        <v>20140826</v>
      </c>
      <c r="C405" s="192" t="s">
        <v>16044</v>
      </c>
      <c r="D405" s="204" t="s">
        <v>16048</v>
      </c>
      <c r="E405" s="202" t="s">
        <v>16049</v>
      </c>
      <c r="F405" s="194" t="s">
        <v>1101</v>
      </c>
      <c r="G405" s="203">
        <v>1</v>
      </c>
      <c r="H405" s="206">
        <v>60</v>
      </c>
      <c r="I405" s="197">
        <v>40070</v>
      </c>
      <c r="J405" s="198" t="s">
        <v>15914</v>
      </c>
      <c r="K405" s="199"/>
    </row>
    <row r="406" spans="1:11">
      <c r="A406" s="191">
        <v>405</v>
      </c>
      <c r="B406" s="192">
        <v>20140826</v>
      </c>
      <c r="C406" s="192" t="s">
        <v>16044</v>
      </c>
      <c r="D406" s="201" t="s">
        <v>16050</v>
      </c>
      <c r="E406" s="201" t="s">
        <v>16051</v>
      </c>
      <c r="F406" s="194" t="s">
        <v>16052</v>
      </c>
      <c r="G406" s="203">
        <v>1</v>
      </c>
      <c r="H406" s="206">
        <v>49.95</v>
      </c>
      <c r="I406" s="197">
        <v>33358</v>
      </c>
      <c r="J406" s="198" t="s">
        <v>15914</v>
      </c>
      <c r="K406" s="199"/>
    </row>
    <row r="407" spans="1:11">
      <c r="A407" s="191">
        <v>406</v>
      </c>
      <c r="B407" s="192">
        <v>20140826</v>
      </c>
      <c r="C407" s="192" t="s">
        <v>16044</v>
      </c>
      <c r="D407" s="204" t="s">
        <v>16053</v>
      </c>
      <c r="E407" s="202" t="s">
        <v>16054</v>
      </c>
      <c r="F407" s="194" t="s">
        <v>16055</v>
      </c>
      <c r="G407" s="203">
        <v>1</v>
      </c>
      <c r="H407" s="206">
        <v>29.95</v>
      </c>
      <c r="I407" s="197">
        <v>20001</v>
      </c>
      <c r="J407" s="198" t="s">
        <v>15914</v>
      </c>
      <c r="K407" s="199"/>
    </row>
    <row r="408" spans="1:11">
      <c r="A408" s="191">
        <v>407</v>
      </c>
      <c r="B408" s="192">
        <v>20140826</v>
      </c>
      <c r="C408" s="192" t="s">
        <v>16044</v>
      </c>
      <c r="D408" s="201" t="s">
        <v>16056</v>
      </c>
      <c r="E408" s="201" t="s">
        <v>16057</v>
      </c>
      <c r="F408" s="194" t="s">
        <v>1103</v>
      </c>
      <c r="G408" s="203">
        <v>1</v>
      </c>
      <c r="H408" s="206">
        <v>46.95</v>
      </c>
      <c r="I408" s="197">
        <v>31355</v>
      </c>
      <c r="J408" s="198" t="s">
        <v>15914</v>
      </c>
      <c r="K408" s="199"/>
    </row>
    <row r="409" spans="1:11">
      <c r="A409" s="191">
        <v>408</v>
      </c>
      <c r="B409" s="192">
        <v>20140826</v>
      </c>
      <c r="C409" s="192" t="s">
        <v>16044</v>
      </c>
      <c r="D409" s="201" t="s">
        <v>16058</v>
      </c>
      <c r="E409" s="201" t="s">
        <v>16059</v>
      </c>
      <c r="F409" s="194" t="s">
        <v>16060</v>
      </c>
      <c r="G409" s="203">
        <v>1</v>
      </c>
      <c r="H409" s="206">
        <v>32.99</v>
      </c>
      <c r="I409" s="197">
        <v>22032</v>
      </c>
      <c r="J409" s="198" t="s">
        <v>15914</v>
      </c>
      <c r="K409" s="199"/>
    </row>
    <row r="410" spans="1:11">
      <c r="A410" s="191">
        <v>409</v>
      </c>
      <c r="B410" s="192">
        <v>20140826</v>
      </c>
      <c r="C410" s="192" t="s">
        <v>16044</v>
      </c>
      <c r="D410" s="204" t="s">
        <v>16061</v>
      </c>
      <c r="E410" s="202" t="s">
        <v>16062</v>
      </c>
      <c r="F410" s="194" t="s">
        <v>16060</v>
      </c>
      <c r="G410" s="203">
        <v>1</v>
      </c>
      <c r="H410" s="206">
        <v>52.99</v>
      </c>
      <c r="I410" s="197">
        <v>35388</v>
      </c>
      <c r="J410" s="198" t="s">
        <v>15914</v>
      </c>
      <c r="K410" s="199"/>
    </row>
    <row r="411" spans="1:11">
      <c r="A411" s="191">
        <v>410</v>
      </c>
      <c r="B411" s="192">
        <v>20140826</v>
      </c>
      <c r="C411" s="192" t="s">
        <v>16044</v>
      </c>
      <c r="D411" s="201" t="s">
        <v>16063</v>
      </c>
      <c r="E411" s="201" t="s">
        <v>16064</v>
      </c>
      <c r="F411" s="194" t="s">
        <v>16065</v>
      </c>
      <c r="G411" s="203">
        <v>1</v>
      </c>
      <c r="H411" s="206">
        <v>52</v>
      </c>
      <c r="I411" s="197">
        <v>34727</v>
      </c>
      <c r="J411" s="198" t="s">
        <v>15914</v>
      </c>
      <c r="K411" s="199"/>
    </row>
    <row r="412" spans="1:11">
      <c r="A412" s="191">
        <v>411</v>
      </c>
      <c r="B412" s="192">
        <v>20140826</v>
      </c>
      <c r="C412" s="192" t="s">
        <v>16044</v>
      </c>
      <c r="D412" s="201" t="s">
        <v>16066</v>
      </c>
      <c r="E412" s="200" t="s">
        <v>16067</v>
      </c>
      <c r="F412" s="194" t="s">
        <v>16068</v>
      </c>
      <c r="G412" s="203">
        <v>1</v>
      </c>
      <c r="H412" s="206">
        <v>28.95</v>
      </c>
      <c r="I412" s="197">
        <v>19334</v>
      </c>
      <c r="J412" s="198" t="s">
        <v>15914</v>
      </c>
      <c r="K412" s="199"/>
    </row>
    <row r="413" spans="1:11">
      <c r="A413" s="191">
        <v>412</v>
      </c>
      <c r="B413" s="192">
        <v>20140826</v>
      </c>
      <c r="C413" s="192" t="s">
        <v>16044</v>
      </c>
      <c r="D413" s="201" t="s">
        <v>16069</v>
      </c>
      <c r="E413" s="200" t="s">
        <v>16070</v>
      </c>
      <c r="F413" s="194" t="s">
        <v>16071</v>
      </c>
      <c r="G413" s="203">
        <v>1</v>
      </c>
      <c r="H413" s="206">
        <v>14.99</v>
      </c>
      <c r="I413" s="197">
        <v>10011</v>
      </c>
      <c r="J413" s="198" t="s">
        <v>15914</v>
      </c>
      <c r="K413" s="199"/>
    </row>
    <row r="414" spans="1:11">
      <c r="A414" s="191">
        <v>413</v>
      </c>
      <c r="B414" s="192">
        <v>20140826</v>
      </c>
      <c r="C414" s="192" t="s">
        <v>16044</v>
      </c>
      <c r="D414" s="201" t="s">
        <v>16072</v>
      </c>
      <c r="E414" s="200" t="s">
        <v>16073</v>
      </c>
      <c r="F414" s="194" t="s">
        <v>15324</v>
      </c>
      <c r="G414" s="203">
        <v>1</v>
      </c>
      <c r="H414" s="206">
        <v>110</v>
      </c>
      <c r="I414" s="197">
        <v>73461</v>
      </c>
      <c r="J414" s="198" t="s">
        <v>15914</v>
      </c>
      <c r="K414" s="199"/>
    </row>
    <row r="415" spans="1:11">
      <c r="A415" s="191">
        <v>414</v>
      </c>
      <c r="B415" s="192">
        <v>20140826</v>
      </c>
      <c r="C415" s="192" t="s">
        <v>16044</v>
      </c>
      <c r="D415" s="201" t="s">
        <v>16074</v>
      </c>
      <c r="E415" s="201" t="s">
        <v>16075</v>
      </c>
      <c r="F415" s="194" t="s">
        <v>16076</v>
      </c>
      <c r="G415" s="203">
        <v>1</v>
      </c>
      <c r="H415" s="206">
        <v>139.94999999999999</v>
      </c>
      <c r="I415" s="197">
        <v>93463</v>
      </c>
      <c r="J415" s="198" t="s">
        <v>15914</v>
      </c>
      <c r="K415" s="199"/>
    </row>
    <row r="416" spans="1:11">
      <c r="A416" s="191">
        <v>415</v>
      </c>
      <c r="B416" s="192">
        <v>20140826</v>
      </c>
      <c r="C416" s="192" t="s">
        <v>16044</v>
      </c>
      <c r="D416" s="201" t="s">
        <v>16077</v>
      </c>
      <c r="E416" s="200" t="s">
        <v>16078</v>
      </c>
      <c r="F416" s="194" t="s">
        <v>15327</v>
      </c>
      <c r="G416" s="203">
        <v>1</v>
      </c>
      <c r="H416" s="206">
        <v>85</v>
      </c>
      <c r="I416" s="197">
        <v>56765</v>
      </c>
      <c r="J416" s="198" t="s">
        <v>15914</v>
      </c>
      <c r="K416" s="199"/>
    </row>
    <row r="417" spans="1:11">
      <c r="A417" s="191">
        <v>416</v>
      </c>
      <c r="B417" s="192">
        <v>20140826</v>
      </c>
      <c r="C417" s="192" t="s">
        <v>16044</v>
      </c>
      <c r="D417" s="201" t="s">
        <v>16079</v>
      </c>
      <c r="E417" s="200" t="s">
        <v>16080</v>
      </c>
      <c r="F417" s="194" t="s">
        <v>15327</v>
      </c>
      <c r="G417" s="203">
        <v>1</v>
      </c>
      <c r="H417" s="206">
        <v>92.95</v>
      </c>
      <c r="I417" s="197">
        <v>62075</v>
      </c>
      <c r="J417" s="198" t="s">
        <v>15914</v>
      </c>
      <c r="K417" s="199"/>
    </row>
    <row r="418" spans="1:11">
      <c r="A418" s="191">
        <v>417</v>
      </c>
      <c r="B418" s="192">
        <v>20140826</v>
      </c>
      <c r="C418" s="192" t="s">
        <v>16044</v>
      </c>
      <c r="D418" s="201" t="s">
        <v>16081</v>
      </c>
      <c r="E418" s="200" t="s">
        <v>16082</v>
      </c>
      <c r="F418" s="194" t="s">
        <v>15391</v>
      </c>
      <c r="G418" s="203">
        <v>1</v>
      </c>
      <c r="H418" s="206">
        <v>143</v>
      </c>
      <c r="I418" s="197">
        <v>95500</v>
      </c>
      <c r="J418" s="198" t="s">
        <v>15914</v>
      </c>
      <c r="K418" s="199"/>
    </row>
    <row r="419" spans="1:11">
      <c r="A419" s="191">
        <v>418</v>
      </c>
      <c r="B419" s="192">
        <v>20140826</v>
      </c>
      <c r="C419" s="192" t="s">
        <v>16044</v>
      </c>
      <c r="D419" s="204" t="s">
        <v>16083</v>
      </c>
      <c r="E419" s="202" t="s">
        <v>16084</v>
      </c>
      <c r="F419" s="194" t="s">
        <v>15327</v>
      </c>
      <c r="G419" s="203">
        <v>1</v>
      </c>
      <c r="H419" s="206">
        <v>99.95</v>
      </c>
      <c r="I419" s="197">
        <v>66749</v>
      </c>
      <c r="J419" s="198" t="s">
        <v>15914</v>
      </c>
      <c r="K419" s="199"/>
    </row>
    <row r="420" spans="1:11">
      <c r="A420" s="191">
        <v>419</v>
      </c>
      <c r="B420" s="192">
        <v>20140826</v>
      </c>
      <c r="C420" s="192" t="s">
        <v>16044</v>
      </c>
      <c r="D420" s="201" t="s">
        <v>16085</v>
      </c>
      <c r="E420" s="200" t="s">
        <v>16086</v>
      </c>
      <c r="F420" s="194" t="s">
        <v>16087</v>
      </c>
      <c r="G420" s="203">
        <v>1</v>
      </c>
      <c r="H420" s="206">
        <v>16</v>
      </c>
      <c r="I420" s="197">
        <v>10685</v>
      </c>
      <c r="J420" s="198" t="s">
        <v>15914</v>
      </c>
      <c r="K420" s="199"/>
    </row>
    <row r="421" spans="1:11">
      <c r="A421" s="191">
        <v>420</v>
      </c>
      <c r="B421" s="192">
        <v>20140826</v>
      </c>
      <c r="C421" s="192" t="s">
        <v>16044</v>
      </c>
      <c r="D421" s="204" t="s">
        <v>16088</v>
      </c>
      <c r="E421" s="202" t="s">
        <v>16089</v>
      </c>
      <c r="F421" s="194" t="s">
        <v>16090</v>
      </c>
      <c r="G421" s="203">
        <v>1</v>
      </c>
      <c r="H421" s="206">
        <v>70</v>
      </c>
      <c r="I421" s="197">
        <v>77467</v>
      </c>
      <c r="J421" s="198" t="s">
        <v>15914</v>
      </c>
      <c r="K421" s="199"/>
    </row>
    <row r="422" spans="1:11">
      <c r="A422" s="191">
        <v>421</v>
      </c>
      <c r="B422" s="192">
        <v>20140826</v>
      </c>
      <c r="C422" s="192" t="s">
        <v>16044</v>
      </c>
      <c r="D422" s="201" t="s">
        <v>16091</v>
      </c>
      <c r="E422" s="201" t="s">
        <v>16092</v>
      </c>
      <c r="F422" s="194" t="s">
        <v>16093</v>
      </c>
      <c r="G422" s="203">
        <v>1</v>
      </c>
      <c r="H422" s="206">
        <v>56</v>
      </c>
      <c r="I422" s="197">
        <v>37398</v>
      </c>
      <c r="J422" s="198" t="s">
        <v>15914</v>
      </c>
      <c r="K422" s="199"/>
    </row>
    <row r="423" spans="1:11">
      <c r="A423" s="191">
        <v>422</v>
      </c>
      <c r="B423" s="192">
        <v>20140826</v>
      </c>
      <c r="C423" s="192" t="s">
        <v>16044</v>
      </c>
      <c r="D423" s="201" t="s">
        <v>16094</v>
      </c>
      <c r="E423" s="201" t="s">
        <v>16095</v>
      </c>
      <c r="F423" s="194" t="s">
        <v>16096</v>
      </c>
      <c r="G423" s="203">
        <v>1</v>
      </c>
      <c r="H423" s="206">
        <v>121.67</v>
      </c>
      <c r="I423" s="197">
        <v>134649</v>
      </c>
      <c r="J423" s="198" t="s">
        <v>15914</v>
      </c>
      <c r="K423" s="199"/>
    </row>
    <row r="424" spans="1:11">
      <c r="A424" s="191">
        <v>423</v>
      </c>
      <c r="B424" s="192">
        <v>20140826</v>
      </c>
      <c r="C424" s="192" t="s">
        <v>16044</v>
      </c>
      <c r="D424" s="204" t="s">
        <v>16097</v>
      </c>
      <c r="E424" s="202" t="s">
        <v>16098</v>
      </c>
      <c r="F424" s="194" t="s">
        <v>1103</v>
      </c>
      <c r="G424" s="203">
        <v>1</v>
      </c>
      <c r="H424" s="206">
        <v>46.95</v>
      </c>
      <c r="I424" s="197">
        <v>31355</v>
      </c>
      <c r="J424" s="198" t="s">
        <v>15914</v>
      </c>
      <c r="K424" s="199"/>
    </row>
    <row r="425" spans="1:11">
      <c r="A425" s="191">
        <v>424</v>
      </c>
      <c r="B425" s="192">
        <v>20140826</v>
      </c>
      <c r="C425" s="192" t="s">
        <v>16044</v>
      </c>
      <c r="D425" s="201" t="s">
        <v>16099</v>
      </c>
      <c r="E425" s="200" t="s">
        <v>16100</v>
      </c>
      <c r="F425" s="194" t="s">
        <v>16101</v>
      </c>
      <c r="G425" s="203">
        <v>1</v>
      </c>
      <c r="H425" s="206">
        <v>39.950000000000003</v>
      </c>
      <c r="I425" s="197">
        <v>26680</v>
      </c>
      <c r="J425" s="198" t="s">
        <v>15914</v>
      </c>
      <c r="K425" s="199"/>
    </row>
    <row r="426" spans="1:11">
      <c r="A426" s="191">
        <v>425</v>
      </c>
      <c r="B426" s="192">
        <v>20140826</v>
      </c>
      <c r="C426" s="192" t="s">
        <v>16044</v>
      </c>
      <c r="D426" s="201" t="s">
        <v>16102</v>
      </c>
      <c r="E426" s="200" t="s">
        <v>16103</v>
      </c>
      <c r="F426" s="194" t="s">
        <v>15327</v>
      </c>
      <c r="G426" s="203">
        <v>1</v>
      </c>
      <c r="H426" s="206">
        <v>64.95</v>
      </c>
      <c r="I426" s="197">
        <v>43375</v>
      </c>
      <c r="J426" s="198" t="s">
        <v>15914</v>
      </c>
      <c r="K426" s="199"/>
    </row>
    <row r="427" spans="1:11">
      <c r="A427" s="191">
        <v>426</v>
      </c>
      <c r="B427" s="192">
        <v>20140826</v>
      </c>
      <c r="C427" s="192" t="s">
        <v>16044</v>
      </c>
      <c r="D427" s="201" t="s">
        <v>16104</v>
      </c>
      <c r="E427" s="201" t="s">
        <v>16105</v>
      </c>
      <c r="F427" s="194" t="s">
        <v>16106</v>
      </c>
      <c r="G427" s="203">
        <v>1</v>
      </c>
      <c r="H427" s="206">
        <v>28</v>
      </c>
      <c r="I427" s="197">
        <v>18699</v>
      </c>
      <c r="J427" s="198" t="s">
        <v>15914</v>
      </c>
      <c r="K427" s="199"/>
    </row>
    <row r="428" spans="1:11">
      <c r="A428" s="191">
        <v>427</v>
      </c>
      <c r="B428" s="192">
        <v>20140826</v>
      </c>
      <c r="C428" s="192" t="s">
        <v>16044</v>
      </c>
      <c r="D428" s="201" t="s">
        <v>16107</v>
      </c>
      <c r="E428" s="200" t="s">
        <v>16108</v>
      </c>
      <c r="F428" s="194" t="s">
        <v>16106</v>
      </c>
      <c r="G428" s="203">
        <v>1</v>
      </c>
      <c r="H428" s="206">
        <v>45</v>
      </c>
      <c r="I428" s="197">
        <v>30052</v>
      </c>
      <c r="J428" s="198" t="s">
        <v>15914</v>
      </c>
      <c r="K428" s="199"/>
    </row>
    <row r="429" spans="1:11">
      <c r="A429" s="191">
        <v>428</v>
      </c>
      <c r="B429" s="192">
        <v>20140826</v>
      </c>
      <c r="C429" s="192" t="s">
        <v>16044</v>
      </c>
      <c r="D429" s="201" t="s">
        <v>16109</v>
      </c>
      <c r="E429" s="200" t="s">
        <v>16110</v>
      </c>
      <c r="F429" s="194" t="s">
        <v>16111</v>
      </c>
      <c r="G429" s="203">
        <v>1</v>
      </c>
      <c r="H429" s="206">
        <v>40</v>
      </c>
      <c r="I429" s="197">
        <v>26713</v>
      </c>
      <c r="J429" s="198" t="s">
        <v>15914</v>
      </c>
      <c r="K429" s="199"/>
    </row>
    <row r="430" spans="1:11">
      <c r="A430" s="191">
        <v>429</v>
      </c>
      <c r="B430" s="192">
        <v>20140826</v>
      </c>
      <c r="C430" s="192" t="s">
        <v>16044</v>
      </c>
      <c r="D430" s="201" t="s">
        <v>16112</v>
      </c>
      <c r="E430" s="201" t="s">
        <v>16113</v>
      </c>
      <c r="F430" s="194" t="s">
        <v>16114</v>
      </c>
      <c r="G430" s="203">
        <v>1</v>
      </c>
      <c r="H430" s="206">
        <v>28.75</v>
      </c>
      <c r="I430" s="197">
        <v>19200</v>
      </c>
      <c r="J430" s="198" t="s">
        <v>15914</v>
      </c>
      <c r="K430" s="199"/>
    </row>
    <row r="431" spans="1:11">
      <c r="A431" s="191">
        <v>430</v>
      </c>
      <c r="B431" s="192">
        <v>20140826</v>
      </c>
      <c r="C431" s="192" t="s">
        <v>16044</v>
      </c>
      <c r="D431" s="201" t="s">
        <v>16112</v>
      </c>
      <c r="E431" s="208" t="s">
        <v>16115</v>
      </c>
      <c r="F431" s="194" t="s">
        <v>15423</v>
      </c>
      <c r="G431" s="203">
        <v>1</v>
      </c>
      <c r="H431" s="206">
        <v>93.04</v>
      </c>
      <c r="I431" s="197">
        <v>81953</v>
      </c>
      <c r="J431" s="198" t="s">
        <v>15914</v>
      </c>
      <c r="K431" s="199"/>
    </row>
    <row r="432" spans="1:11">
      <c r="A432" s="191">
        <v>431</v>
      </c>
      <c r="B432" s="192">
        <v>20140826</v>
      </c>
      <c r="C432" s="192" t="s">
        <v>16044</v>
      </c>
      <c r="D432" s="201" t="s">
        <v>16116</v>
      </c>
      <c r="E432" s="201" t="s">
        <v>16117</v>
      </c>
      <c r="F432" s="194" t="s">
        <v>15423</v>
      </c>
      <c r="G432" s="203">
        <v>1</v>
      </c>
      <c r="H432" s="206">
        <v>165.33</v>
      </c>
      <c r="I432" s="197">
        <v>145629</v>
      </c>
      <c r="J432" s="198" t="s">
        <v>15914</v>
      </c>
      <c r="K432" s="199"/>
    </row>
    <row r="433" spans="1:11">
      <c r="A433" s="191">
        <v>432</v>
      </c>
      <c r="B433" s="192">
        <v>20140826</v>
      </c>
      <c r="C433" s="192" t="s">
        <v>16044</v>
      </c>
      <c r="D433" s="204" t="s">
        <v>16118</v>
      </c>
      <c r="E433" s="202" t="s">
        <v>16119</v>
      </c>
      <c r="F433" s="194" t="s">
        <v>16120</v>
      </c>
      <c r="G433" s="203">
        <v>1</v>
      </c>
      <c r="H433" s="206">
        <v>37.4</v>
      </c>
      <c r="I433" s="197">
        <v>24977</v>
      </c>
      <c r="J433" s="198" t="s">
        <v>15914</v>
      </c>
      <c r="K433" s="199"/>
    </row>
    <row r="434" spans="1:11">
      <c r="A434" s="191">
        <v>433</v>
      </c>
      <c r="B434" s="192">
        <v>20140826</v>
      </c>
      <c r="C434" s="192" t="s">
        <v>16044</v>
      </c>
      <c r="D434" s="201" t="s">
        <v>16121</v>
      </c>
      <c r="E434" s="201" t="s">
        <v>16122</v>
      </c>
      <c r="F434" s="194" t="s">
        <v>16106</v>
      </c>
      <c r="G434" s="203">
        <v>1</v>
      </c>
      <c r="H434" s="206">
        <v>29.95</v>
      </c>
      <c r="I434" s="197">
        <v>20001</v>
      </c>
      <c r="J434" s="198" t="s">
        <v>15914</v>
      </c>
      <c r="K434" s="199"/>
    </row>
    <row r="435" spans="1:11">
      <c r="A435" s="191">
        <v>434</v>
      </c>
      <c r="B435" s="192">
        <v>20140903</v>
      </c>
      <c r="C435" s="192" t="s">
        <v>15915</v>
      </c>
      <c r="D435" s="205" t="s">
        <v>16123</v>
      </c>
      <c r="E435" s="194" t="s">
        <v>16124</v>
      </c>
      <c r="F435" s="194" t="s">
        <v>15923</v>
      </c>
      <c r="G435" s="210">
        <v>1</v>
      </c>
      <c r="H435" s="206">
        <v>200000</v>
      </c>
      <c r="I435" s="206">
        <v>160940</v>
      </c>
      <c r="J435" s="198" t="s">
        <v>15914</v>
      </c>
      <c r="K435" s="199"/>
    </row>
    <row r="436" spans="1:11">
      <c r="A436" s="191">
        <v>435</v>
      </c>
      <c r="B436" s="192">
        <v>20140903</v>
      </c>
      <c r="C436" s="192" t="s">
        <v>15915</v>
      </c>
      <c r="D436" s="201" t="s">
        <v>16125</v>
      </c>
      <c r="E436" s="200" t="s">
        <v>15148</v>
      </c>
      <c r="F436" s="200" t="s">
        <v>16126</v>
      </c>
      <c r="G436" s="211">
        <v>1</v>
      </c>
      <c r="H436" s="197">
        <v>30000</v>
      </c>
      <c r="I436" s="206">
        <v>24141</v>
      </c>
      <c r="J436" s="198" t="s">
        <v>15914</v>
      </c>
      <c r="K436" s="199"/>
    </row>
    <row r="437" spans="1:11">
      <c r="A437" s="191">
        <v>436</v>
      </c>
      <c r="B437" s="192">
        <v>20140903</v>
      </c>
      <c r="C437" s="192" t="s">
        <v>15915</v>
      </c>
      <c r="D437" s="201" t="s">
        <v>16127</v>
      </c>
      <c r="E437" s="200" t="s">
        <v>16128</v>
      </c>
      <c r="F437" s="200" t="s">
        <v>1061</v>
      </c>
      <c r="G437" s="211">
        <v>1</v>
      </c>
      <c r="H437" s="197">
        <v>98000</v>
      </c>
      <c r="I437" s="206">
        <v>78861</v>
      </c>
      <c r="J437" s="198" t="s">
        <v>15914</v>
      </c>
      <c r="K437" s="199"/>
    </row>
    <row r="438" spans="1:11">
      <c r="A438" s="191">
        <v>437</v>
      </c>
      <c r="B438" s="192">
        <v>20140903</v>
      </c>
      <c r="C438" s="192" t="s">
        <v>15915</v>
      </c>
      <c r="D438" s="201" t="s">
        <v>16129</v>
      </c>
      <c r="E438" s="200" t="s">
        <v>16130</v>
      </c>
      <c r="F438" s="200" t="s">
        <v>1061</v>
      </c>
      <c r="G438" s="211">
        <v>1</v>
      </c>
      <c r="H438" s="197">
        <v>34000</v>
      </c>
      <c r="I438" s="206">
        <v>27360</v>
      </c>
      <c r="J438" s="198" t="s">
        <v>15914</v>
      </c>
      <c r="K438" s="199"/>
    </row>
    <row r="439" spans="1:11">
      <c r="A439" s="191">
        <v>438</v>
      </c>
      <c r="B439" s="192">
        <v>20140903</v>
      </c>
      <c r="C439" s="192" t="s">
        <v>15915</v>
      </c>
      <c r="D439" s="212" t="s">
        <v>16131</v>
      </c>
      <c r="E439" s="213" t="s">
        <v>16132</v>
      </c>
      <c r="F439" s="213" t="s">
        <v>808</v>
      </c>
      <c r="G439" s="211">
        <v>1</v>
      </c>
      <c r="H439" s="206">
        <v>13800</v>
      </c>
      <c r="I439" s="206">
        <v>11105</v>
      </c>
      <c r="J439" s="198" t="s">
        <v>15914</v>
      </c>
      <c r="K439" s="199"/>
    </row>
    <row r="440" spans="1:11">
      <c r="A440" s="191">
        <v>439</v>
      </c>
      <c r="B440" s="192">
        <v>20140903</v>
      </c>
      <c r="C440" s="192" t="s">
        <v>15915</v>
      </c>
      <c r="D440" s="212" t="s">
        <v>16133</v>
      </c>
      <c r="E440" s="212" t="s">
        <v>16132</v>
      </c>
      <c r="F440" s="213" t="s">
        <v>808</v>
      </c>
      <c r="G440" s="211">
        <v>1</v>
      </c>
      <c r="H440" s="206">
        <v>15000</v>
      </c>
      <c r="I440" s="206">
        <v>12071</v>
      </c>
      <c r="J440" s="198" t="s">
        <v>15914</v>
      </c>
      <c r="K440" s="199"/>
    </row>
    <row r="441" spans="1:11">
      <c r="A441" s="191">
        <v>440</v>
      </c>
      <c r="B441" s="192">
        <v>20140903</v>
      </c>
      <c r="C441" s="192" t="s">
        <v>15915</v>
      </c>
      <c r="D441" s="212" t="s">
        <v>16134</v>
      </c>
      <c r="E441" s="213" t="s">
        <v>16135</v>
      </c>
      <c r="F441" s="213" t="s">
        <v>808</v>
      </c>
      <c r="G441" s="211">
        <v>1</v>
      </c>
      <c r="H441" s="206">
        <v>15000</v>
      </c>
      <c r="I441" s="206">
        <v>12071</v>
      </c>
      <c r="J441" s="198" t="s">
        <v>15914</v>
      </c>
      <c r="K441" s="199"/>
    </row>
    <row r="442" spans="1:11">
      <c r="A442" s="191">
        <v>441</v>
      </c>
      <c r="B442" s="192">
        <v>20140903</v>
      </c>
      <c r="C442" s="192" t="s">
        <v>15915</v>
      </c>
      <c r="D442" s="212" t="s">
        <v>16136</v>
      </c>
      <c r="E442" s="213" t="s">
        <v>16137</v>
      </c>
      <c r="F442" s="213" t="s">
        <v>808</v>
      </c>
      <c r="G442" s="211">
        <v>1</v>
      </c>
      <c r="H442" s="206">
        <v>20000</v>
      </c>
      <c r="I442" s="206">
        <v>16094</v>
      </c>
      <c r="J442" s="198" t="s">
        <v>15914</v>
      </c>
      <c r="K442" s="199"/>
    </row>
    <row r="443" spans="1:11">
      <c r="A443" s="191">
        <v>442</v>
      </c>
      <c r="B443" s="192">
        <v>20140903</v>
      </c>
      <c r="C443" s="192" t="s">
        <v>15915</v>
      </c>
      <c r="D443" s="212" t="s">
        <v>16138</v>
      </c>
      <c r="E443" s="202" t="s">
        <v>16139</v>
      </c>
      <c r="F443" s="202" t="s">
        <v>15928</v>
      </c>
      <c r="G443" s="211">
        <v>1</v>
      </c>
      <c r="H443" s="206">
        <v>18000</v>
      </c>
      <c r="I443" s="206">
        <v>14485</v>
      </c>
      <c r="J443" s="198" t="s">
        <v>15914</v>
      </c>
      <c r="K443" s="199"/>
    </row>
    <row r="444" spans="1:11">
      <c r="A444" s="191">
        <v>443</v>
      </c>
      <c r="B444" s="192">
        <v>20140903</v>
      </c>
      <c r="C444" s="192" t="s">
        <v>15915</v>
      </c>
      <c r="D444" s="201" t="s">
        <v>16140</v>
      </c>
      <c r="E444" s="200" t="s">
        <v>16141</v>
      </c>
      <c r="F444" s="202" t="s">
        <v>15928</v>
      </c>
      <c r="G444" s="211">
        <v>1</v>
      </c>
      <c r="H444" s="197">
        <v>18000</v>
      </c>
      <c r="I444" s="206">
        <v>14485</v>
      </c>
      <c r="J444" s="198" t="s">
        <v>15914</v>
      </c>
      <c r="K444" s="199"/>
    </row>
    <row r="445" spans="1:11">
      <c r="A445" s="191">
        <v>444</v>
      </c>
      <c r="B445" s="192">
        <v>20140903</v>
      </c>
      <c r="C445" s="192" t="s">
        <v>15915</v>
      </c>
      <c r="D445" s="201" t="s">
        <v>16142</v>
      </c>
      <c r="E445" s="200" t="s">
        <v>16143</v>
      </c>
      <c r="F445" s="202" t="s">
        <v>15928</v>
      </c>
      <c r="G445" s="211">
        <v>1</v>
      </c>
      <c r="H445" s="197">
        <v>25000</v>
      </c>
      <c r="I445" s="206">
        <v>20118</v>
      </c>
      <c r="J445" s="198" t="s">
        <v>15914</v>
      </c>
      <c r="K445" s="199"/>
    </row>
    <row r="446" spans="1:11">
      <c r="A446" s="191">
        <v>445</v>
      </c>
      <c r="B446" s="192">
        <v>20140903</v>
      </c>
      <c r="C446" s="192" t="s">
        <v>15915</v>
      </c>
      <c r="D446" s="201" t="s">
        <v>16144</v>
      </c>
      <c r="E446" s="200" t="s">
        <v>16145</v>
      </c>
      <c r="F446" s="202" t="s">
        <v>15928</v>
      </c>
      <c r="G446" s="211">
        <v>1</v>
      </c>
      <c r="H446" s="197">
        <v>17000</v>
      </c>
      <c r="I446" s="206">
        <v>13680</v>
      </c>
      <c r="J446" s="198" t="s">
        <v>15914</v>
      </c>
      <c r="K446" s="199"/>
    </row>
    <row r="447" spans="1:11">
      <c r="A447" s="191">
        <v>446</v>
      </c>
      <c r="B447" s="192">
        <v>20140903</v>
      </c>
      <c r="C447" s="192" t="s">
        <v>15915</v>
      </c>
      <c r="D447" s="212" t="s">
        <v>16146</v>
      </c>
      <c r="E447" s="213" t="s">
        <v>16147</v>
      </c>
      <c r="F447" s="202" t="s">
        <v>15928</v>
      </c>
      <c r="G447" s="211">
        <v>1</v>
      </c>
      <c r="H447" s="206">
        <v>27000</v>
      </c>
      <c r="I447" s="206">
        <v>21727</v>
      </c>
      <c r="J447" s="198" t="s">
        <v>15914</v>
      </c>
      <c r="K447" s="199"/>
    </row>
    <row r="448" spans="1:11">
      <c r="A448" s="191">
        <v>447</v>
      </c>
      <c r="B448" s="192">
        <v>20140903</v>
      </c>
      <c r="C448" s="192" t="s">
        <v>15915</v>
      </c>
      <c r="D448" s="204" t="s">
        <v>16148</v>
      </c>
      <c r="E448" s="202" t="s">
        <v>16149</v>
      </c>
      <c r="F448" s="202" t="s">
        <v>15928</v>
      </c>
      <c r="G448" s="211">
        <v>1</v>
      </c>
      <c r="H448" s="206">
        <v>27000</v>
      </c>
      <c r="I448" s="206">
        <v>21727</v>
      </c>
      <c r="J448" s="198" t="s">
        <v>15914</v>
      </c>
      <c r="K448" s="199"/>
    </row>
    <row r="449" spans="1:11">
      <c r="A449" s="191">
        <v>448</v>
      </c>
      <c r="B449" s="192">
        <v>20140903</v>
      </c>
      <c r="C449" s="192" t="s">
        <v>15915</v>
      </c>
      <c r="D449" s="204" t="s">
        <v>16150</v>
      </c>
      <c r="E449" s="202" t="s">
        <v>16151</v>
      </c>
      <c r="F449" s="202" t="s">
        <v>15928</v>
      </c>
      <c r="G449" s="211">
        <v>1</v>
      </c>
      <c r="H449" s="206">
        <v>18000</v>
      </c>
      <c r="I449" s="206">
        <v>14485</v>
      </c>
      <c r="J449" s="198" t="s">
        <v>15914</v>
      </c>
      <c r="K449" s="199"/>
    </row>
    <row r="450" spans="1:11">
      <c r="A450" s="191">
        <v>449</v>
      </c>
      <c r="B450" s="192">
        <v>20140903</v>
      </c>
      <c r="C450" s="192" t="s">
        <v>15915</v>
      </c>
      <c r="D450" s="205" t="s">
        <v>16152</v>
      </c>
      <c r="E450" s="194" t="s">
        <v>16153</v>
      </c>
      <c r="F450" s="194" t="s">
        <v>16154</v>
      </c>
      <c r="G450" s="211">
        <v>1</v>
      </c>
      <c r="H450" s="206">
        <v>16500</v>
      </c>
      <c r="I450" s="206">
        <v>13278</v>
      </c>
      <c r="J450" s="198" t="s">
        <v>15914</v>
      </c>
      <c r="K450" s="199"/>
    </row>
    <row r="451" spans="1:11">
      <c r="A451" s="191">
        <v>450</v>
      </c>
      <c r="B451" s="192">
        <v>20140903</v>
      </c>
      <c r="C451" s="192" t="s">
        <v>15915</v>
      </c>
      <c r="D451" s="205" t="s">
        <v>16155</v>
      </c>
      <c r="E451" s="194" t="s">
        <v>16153</v>
      </c>
      <c r="F451" s="194" t="s">
        <v>16154</v>
      </c>
      <c r="G451" s="211">
        <v>1</v>
      </c>
      <c r="H451" s="206">
        <v>16500</v>
      </c>
      <c r="I451" s="206">
        <v>13278</v>
      </c>
      <c r="J451" s="198" t="s">
        <v>15914</v>
      </c>
      <c r="K451" s="199"/>
    </row>
    <row r="452" spans="1:11">
      <c r="A452" s="191">
        <v>451</v>
      </c>
      <c r="B452" s="192">
        <v>20140903</v>
      </c>
      <c r="C452" s="192" t="s">
        <v>15915</v>
      </c>
      <c r="D452" s="205" t="s">
        <v>16156</v>
      </c>
      <c r="E452" s="194" t="s">
        <v>16153</v>
      </c>
      <c r="F452" s="194" t="s">
        <v>16154</v>
      </c>
      <c r="G452" s="211">
        <v>1</v>
      </c>
      <c r="H452" s="206">
        <v>16500</v>
      </c>
      <c r="I452" s="206">
        <v>13278</v>
      </c>
      <c r="J452" s="198" t="s">
        <v>15914</v>
      </c>
      <c r="K452" s="199"/>
    </row>
    <row r="453" spans="1:11">
      <c r="A453" s="191">
        <v>452</v>
      </c>
      <c r="B453" s="192">
        <v>20140903</v>
      </c>
      <c r="C453" s="192" t="s">
        <v>15915</v>
      </c>
      <c r="D453" s="205" t="s">
        <v>16157</v>
      </c>
      <c r="E453" s="194" t="s">
        <v>16153</v>
      </c>
      <c r="F453" s="194" t="s">
        <v>16154</v>
      </c>
      <c r="G453" s="211">
        <v>1</v>
      </c>
      <c r="H453" s="206">
        <v>16500</v>
      </c>
      <c r="I453" s="206">
        <v>13278</v>
      </c>
      <c r="J453" s="198" t="s">
        <v>15914</v>
      </c>
      <c r="K453" s="199"/>
    </row>
    <row r="454" spans="1:11">
      <c r="A454" s="191">
        <v>453</v>
      </c>
      <c r="B454" s="192">
        <v>20140903</v>
      </c>
      <c r="C454" s="192" t="s">
        <v>15915</v>
      </c>
      <c r="D454" s="205" t="s">
        <v>16158</v>
      </c>
      <c r="E454" s="194" t="s">
        <v>16153</v>
      </c>
      <c r="F454" s="194" t="s">
        <v>16154</v>
      </c>
      <c r="G454" s="211">
        <v>1</v>
      </c>
      <c r="H454" s="206">
        <v>16500</v>
      </c>
      <c r="I454" s="206">
        <v>13278</v>
      </c>
      <c r="J454" s="198" t="s">
        <v>15914</v>
      </c>
      <c r="K454" s="199"/>
    </row>
    <row r="455" spans="1:11">
      <c r="A455" s="191">
        <v>454</v>
      </c>
      <c r="B455" s="192">
        <v>20140903</v>
      </c>
      <c r="C455" s="192" t="s">
        <v>15915</v>
      </c>
      <c r="D455" s="205" t="s">
        <v>16159</v>
      </c>
      <c r="E455" s="194" t="s">
        <v>16153</v>
      </c>
      <c r="F455" s="194" t="s">
        <v>16154</v>
      </c>
      <c r="G455" s="211">
        <v>1</v>
      </c>
      <c r="H455" s="206">
        <v>16500</v>
      </c>
      <c r="I455" s="206">
        <v>13278</v>
      </c>
      <c r="J455" s="198" t="s">
        <v>15914</v>
      </c>
      <c r="K455" s="199"/>
    </row>
    <row r="456" spans="1:11">
      <c r="A456" s="191">
        <v>455</v>
      </c>
      <c r="B456" s="192">
        <v>20140903</v>
      </c>
      <c r="C456" s="192" t="s">
        <v>15915</v>
      </c>
      <c r="D456" s="205" t="s">
        <v>16160</v>
      </c>
      <c r="E456" s="194" t="s">
        <v>16153</v>
      </c>
      <c r="F456" s="194" t="s">
        <v>16154</v>
      </c>
      <c r="G456" s="211">
        <v>1</v>
      </c>
      <c r="H456" s="206">
        <v>18000</v>
      </c>
      <c r="I456" s="206">
        <v>14485</v>
      </c>
      <c r="J456" s="198" t="s">
        <v>15914</v>
      </c>
      <c r="K456" s="199"/>
    </row>
    <row r="457" spans="1:11">
      <c r="A457" s="191">
        <v>456</v>
      </c>
      <c r="B457" s="192">
        <v>20140903</v>
      </c>
      <c r="C457" s="192" t="s">
        <v>15915</v>
      </c>
      <c r="D457" s="205" t="s">
        <v>16161</v>
      </c>
      <c r="E457" s="194" t="s">
        <v>15730</v>
      </c>
      <c r="F457" s="200" t="s">
        <v>15731</v>
      </c>
      <c r="G457" s="211">
        <v>1</v>
      </c>
      <c r="H457" s="206">
        <v>45000</v>
      </c>
      <c r="I457" s="206">
        <v>36212</v>
      </c>
      <c r="J457" s="198" t="s">
        <v>15914</v>
      </c>
      <c r="K457" s="199"/>
    </row>
    <row r="458" spans="1:11">
      <c r="A458" s="191">
        <v>457</v>
      </c>
      <c r="B458" s="192">
        <v>20140903</v>
      </c>
      <c r="C458" s="192" t="s">
        <v>15915</v>
      </c>
      <c r="D458" s="205" t="s">
        <v>16162</v>
      </c>
      <c r="E458" s="194" t="s">
        <v>15730</v>
      </c>
      <c r="F458" s="200" t="s">
        <v>15731</v>
      </c>
      <c r="G458" s="211">
        <v>1</v>
      </c>
      <c r="H458" s="206">
        <v>38000</v>
      </c>
      <c r="I458" s="206">
        <v>30579</v>
      </c>
      <c r="J458" s="198" t="s">
        <v>15914</v>
      </c>
      <c r="K458" s="199"/>
    </row>
    <row r="459" spans="1:11">
      <c r="A459" s="191">
        <v>458</v>
      </c>
      <c r="B459" s="192">
        <v>20140903</v>
      </c>
      <c r="C459" s="192" t="s">
        <v>15915</v>
      </c>
      <c r="D459" s="204" t="s">
        <v>16163</v>
      </c>
      <c r="E459" s="202" t="s">
        <v>16164</v>
      </c>
      <c r="F459" s="202" t="s">
        <v>1061</v>
      </c>
      <c r="G459" s="211">
        <v>1</v>
      </c>
      <c r="H459" s="206">
        <v>45000</v>
      </c>
      <c r="I459" s="206">
        <v>36212</v>
      </c>
      <c r="J459" s="198" t="s">
        <v>15914</v>
      </c>
      <c r="K459" s="199"/>
    </row>
    <row r="460" spans="1:11">
      <c r="A460" s="191">
        <v>459</v>
      </c>
      <c r="B460" s="192">
        <v>20140903</v>
      </c>
      <c r="C460" s="192" t="s">
        <v>15915</v>
      </c>
      <c r="D460" s="204" t="s">
        <v>16165</v>
      </c>
      <c r="E460" s="202" t="s">
        <v>16166</v>
      </c>
      <c r="F460" s="202" t="s">
        <v>1061</v>
      </c>
      <c r="G460" s="211">
        <v>1</v>
      </c>
      <c r="H460" s="206">
        <v>22000</v>
      </c>
      <c r="I460" s="206">
        <v>17703</v>
      </c>
      <c r="J460" s="198" t="s">
        <v>15914</v>
      </c>
      <c r="K460" s="199"/>
    </row>
    <row r="461" spans="1:11">
      <c r="A461" s="191">
        <v>460</v>
      </c>
      <c r="B461" s="192">
        <v>20140903</v>
      </c>
      <c r="C461" s="192" t="s">
        <v>15915</v>
      </c>
      <c r="D461" s="204" t="s">
        <v>16167</v>
      </c>
      <c r="E461" s="202" t="s">
        <v>16168</v>
      </c>
      <c r="F461" s="202" t="s">
        <v>1061</v>
      </c>
      <c r="G461" s="211">
        <v>1</v>
      </c>
      <c r="H461" s="206">
        <v>37000</v>
      </c>
      <c r="I461" s="206">
        <v>29774</v>
      </c>
      <c r="J461" s="198" t="s">
        <v>15914</v>
      </c>
      <c r="K461" s="199"/>
    </row>
    <row r="462" spans="1:11">
      <c r="A462" s="191">
        <v>461</v>
      </c>
      <c r="B462" s="192">
        <v>20140903</v>
      </c>
      <c r="C462" s="192" t="s">
        <v>15915</v>
      </c>
      <c r="D462" s="204" t="s">
        <v>16169</v>
      </c>
      <c r="E462" s="202" t="s">
        <v>16170</v>
      </c>
      <c r="F462" s="202" t="s">
        <v>1061</v>
      </c>
      <c r="G462" s="211">
        <v>1</v>
      </c>
      <c r="H462" s="206">
        <v>37000</v>
      </c>
      <c r="I462" s="206">
        <v>29774</v>
      </c>
      <c r="J462" s="198" t="s">
        <v>15914</v>
      </c>
      <c r="K462" s="199"/>
    </row>
    <row r="463" spans="1:11">
      <c r="A463" s="191">
        <v>462</v>
      </c>
      <c r="B463" s="192">
        <v>20140903</v>
      </c>
      <c r="C463" s="192" t="s">
        <v>15915</v>
      </c>
      <c r="D463" s="201" t="s">
        <v>16171</v>
      </c>
      <c r="E463" s="200" t="s">
        <v>16172</v>
      </c>
      <c r="F463" s="200" t="s">
        <v>1061</v>
      </c>
      <c r="G463" s="211">
        <v>1</v>
      </c>
      <c r="H463" s="197">
        <v>18000</v>
      </c>
      <c r="I463" s="206">
        <v>14485</v>
      </c>
      <c r="J463" s="198" t="s">
        <v>15914</v>
      </c>
      <c r="K463" s="199"/>
    </row>
    <row r="464" spans="1:11">
      <c r="A464" s="191">
        <v>463</v>
      </c>
      <c r="B464" s="192">
        <v>20140903</v>
      </c>
      <c r="C464" s="192" t="s">
        <v>15915</v>
      </c>
      <c r="D464" s="204" t="s">
        <v>16173</v>
      </c>
      <c r="E464" s="202" t="s">
        <v>16174</v>
      </c>
      <c r="F464" s="202" t="s">
        <v>1061</v>
      </c>
      <c r="G464" s="211">
        <v>1</v>
      </c>
      <c r="H464" s="206">
        <v>37000</v>
      </c>
      <c r="I464" s="206">
        <v>29774</v>
      </c>
      <c r="J464" s="198" t="s">
        <v>15914</v>
      </c>
      <c r="K464" s="199"/>
    </row>
    <row r="465" spans="1:11">
      <c r="A465" s="191">
        <v>464</v>
      </c>
      <c r="B465" s="192">
        <v>20140903</v>
      </c>
      <c r="C465" s="192" t="s">
        <v>15915</v>
      </c>
      <c r="D465" s="204" t="s">
        <v>16175</v>
      </c>
      <c r="E465" s="202" t="s">
        <v>16176</v>
      </c>
      <c r="F465" s="200" t="s">
        <v>1061</v>
      </c>
      <c r="G465" s="211">
        <v>1</v>
      </c>
      <c r="H465" s="206">
        <v>55000</v>
      </c>
      <c r="I465" s="206">
        <v>44259</v>
      </c>
      <c r="J465" s="198" t="s">
        <v>15914</v>
      </c>
      <c r="K465" s="199"/>
    </row>
    <row r="466" spans="1:11">
      <c r="A466" s="191">
        <v>465</v>
      </c>
      <c r="B466" s="192">
        <v>20140903</v>
      </c>
      <c r="C466" s="192" t="s">
        <v>15915</v>
      </c>
      <c r="D466" s="204" t="s">
        <v>16177</v>
      </c>
      <c r="E466" s="202" t="s">
        <v>16178</v>
      </c>
      <c r="F466" s="202" t="s">
        <v>406</v>
      </c>
      <c r="G466" s="211">
        <v>1</v>
      </c>
      <c r="H466" s="206">
        <v>35000</v>
      </c>
      <c r="I466" s="206">
        <v>28165</v>
      </c>
      <c r="J466" s="198" t="s">
        <v>15914</v>
      </c>
      <c r="K466" s="199"/>
    </row>
    <row r="467" spans="1:11">
      <c r="A467" s="191">
        <v>466</v>
      </c>
      <c r="B467" s="192">
        <v>20140903</v>
      </c>
      <c r="C467" s="192" t="s">
        <v>15915</v>
      </c>
      <c r="D467" s="204" t="s">
        <v>16179</v>
      </c>
      <c r="E467" s="202" t="s">
        <v>15859</v>
      </c>
      <c r="F467" s="202" t="s">
        <v>406</v>
      </c>
      <c r="G467" s="211">
        <v>1</v>
      </c>
      <c r="H467" s="206">
        <v>35000</v>
      </c>
      <c r="I467" s="206">
        <v>28165</v>
      </c>
      <c r="J467" s="198" t="s">
        <v>15914</v>
      </c>
      <c r="K467" s="199"/>
    </row>
    <row r="468" spans="1:11">
      <c r="A468" s="191">
        <v>467</v>
      </c>
      <c r="B468" s="192">
        <v>20140903</v>
      </c>
      <c r="C468" s="192" t="s">
        <v>15915</v>
      </c>
      <c r="D468" s="201" t="s">
        <v>16180</v>
      </c>
      <c r="E468" s="200" t="s">
        <v>16181</v>
      </c>
      <c r="F468" s="200" t="s">
        <v>1061</v>
      </c>
      <c r="G468" s="211">
        <v>1</v>
      </c>
      <c r="H468" s="197">
        <v>48000</v>
      </c>
      <c r="I468" s="206">
        <v>38626</v>
      </c>
      <c r="J468" s="198" t="s">
        <v>15914</v>
      </c>
      <c r="K468" s="199"/>
    </row>
    <row r="469" spans="1:11">
      <c r="A469" s="191">
        <v>468</v>
      </c>
      <c r="B469" s="192">
        <v>20140903</v>
      </c>
      <c r="C469" s="192" t="s">
        <v>15915</v>
      </c>
      <c r="D469" s="204" t="s">
        <v>16182</v>
      </c>
      <c r="E469" s="202" t="s">
        <v>16183</v>
      </c>
      <c r="F469" s="202" t="s">
        <v>406</v>
      </c>
      <c r="G469" s="211">
        <v>1</v>
      </c>
      <c r="H469" s="206">
        <v>35000</v>
      </c>
      <c r="I469" s="206">
        <v>28165</v>
      </c>
      <c r="J469" s="198" t="s">
        <v>15914</v>
      </c>
      <c r="K469" s="199"/>
    </row>
    <row r="470" spans="1:11">
      <c r="A470" s="191">
        <v>469</v>
      </c>
      <c r="B470" s="192">
        <v>20140903</v>
      </c>
      <c r="C470" s="192" t="s">
        <v>15915</v>
      </c>
      <c r="D470" s="201" t="s">
        <v>16184</v>
      </c>
      <c r="E470" s="200" t="s">
        <v>16185</v>
      </c>
      <c r="F470" s="202" t="s">
        <v>15928</v>
      </c>
      <c r="G470" s="211">
        <v>1</v>
      </c>
      <c r="H470" s="197">
        <v>15000</v>
      </c>
      <c r="I470" s="206">
        <v>12071</v>
      </c>
      <c r="J470" s="198" t="s">
        <v>15914</v>
      </c>
      <c r="K470" s="199"/>
    </row>
    <row r="471" spans="1:11">
      <c r="A471" s="191">
        <v>470</v>
      </c>
      <c r="B471" s="192">
        <v>20140903</v>
      </c>
      <c r="C471" s="192" t="s">
        <v>15915</v>
      </c>
      <c r="D471" s="204" t="s">
        <v>16186</v>
      </c>
      <c r="E471" s="202" t="s">
        <v>16187</v>
      </c>
      <c r="F471" s="202" t="s">
        <v>1145</v>
      </c>
      <c r="G471" s="211">
        <v>1</v>
      </c>
      <c r="H471" s="206">
        <v>75000</v>
      </c>
      <c r="I471" s="206">
        <v>60353</v>
      </c>
      <c r="J471" s="198" t="s">
        <v>15914</v>
      </c>
      <c r="K471" s="199"/>
    </row>
    <row r="472" spans="1:11">
      <c r="A472" s="191">
        <v>471</v>
      </c>
      <c r="B472" s="192">
        <v>20140903</v>
      </c>
      <c r="C472" s="192" t="s">
        <v>15915</v>
      </c>
      <c r="D472" s="204" t="s">
        <v>16188</v>
      </c>
      <c r="E472" s="202" t="s">
        <v>16189</v>
      </c>
      <c r="F472" s="202" t="s">
        <v>406</v>
      </c>
      <c r="G472" s="211">
        <v>1</v>
      </c>
      <c r="H472" s="206">
        <v>35000</v>
      </c>
      <c r="I472" s="206">
        <v>28165</v>
      </c>
      <c r="J472" s="198" t="s">
        <v>15914</v>
      </c>
      <c r="K472" s="199"/>
    </row>
    <row r="473" spans="1:11">
      <c r="A473" s="191">
        <v>472</v>
      </c>
      <c r="B473" s="192">
        <v>20140903</v>
      </c>
      <c r="C473" s="192" t="s">
        <v>15915</v>
      </c>
      <c r="D473" s="204" t="s">
        <v>16190</v>
      </c>
      <c r="E473" s="202" t="s">
        <v>16191</v>
      </c>
      <c r="F473" s="202" t="s">
        <v>406</v>
      </c>
      <c r="G473" s="211">
        <v>1</v>
      </c>
      <c r="H473" s="206">
        <v>35000</v>
      </c>
      <c r="I473" s="206">
        <v>28165</v>
      </c>
      <c r="J473" s="198" t="s">
        <v>15914</v>
      </c>
      <c r="K473" s="199"/>
    </row>
    <row r="474" spans="1:11">
      <c r="A474" s="191">
        <v>473</v>
      </c>
      <c r="B474" s="192">
        <v>20140903</v>
      </c>
      <c r="C474" s="192" t="s">
        <v>15915</v>
      </c>
      <c r="D474" s="212" t="s">
        <v>16192</v>
      </c>
      <c r="E474" s="212" t="s">
        <v>16193</v>
      </c>
      <c r="F474" s="202" t="s">
        <v>406</v>
      </c>
      <c r="G474" s="211">
        <v>1</v>
      </c>
      <c r="H474" s="206">
        <v>35000</v>
      </c>
      <c r="I474" s="206">
        <v>28165</v>
      </c>
      <c r="J474" s="198" t="s">
        <v>15914</v>
      </c>
      <c r="K474" s="199"/>
    </row>
    <row r="475" spans="1:11">
      <c r="A475" s="191">
        <v>474</v>
      </c>
      <c r="B475" s="192">
        <v>20140903</v>
      </c>
      <c r="C475" s="192" t="s">
        <v>15915</v>
      </c>
      <c r="D475" s="204" t="s">
        <v>16194</v>
      </c>
      <c r="E475" s="202" t="s">
        <v>16195</v>
      </c>
      <c r="F475" s="202" t="s">
        <v>406</v>
      </c>
      <c r="G475" s="211">
        <v>1</v>
      </c>
      <c r="H475" s="206">
        <v>35000</v>
      </c>
      <c r="I475" s="206">
        <v>28165</v>
      </c>
      <c r="J475" s="198" t="s">
        <v>15914</v>
      </c>
      <c r="K475" s="199"/>
    </row>
    <row r="476" spans="1:11">
      <c r="A476" s="191">
        <v>475</v>
      </c>
      <c r="B476" s="192">
        <v>20140903</v>
      </c>
      <c r="C476" s="192" t="s">
        <v>15915</v>
      </c>
      <c r="D476" s="212" t="s">
        <v>16196</v>
      </c>
      <c r="E476" s="212" t="s">
        <v>15159</v>
      </c>
      <c r="F476" s="202" t="s">
        <v>406</v>
      </c>
      <c r="G476" s="211">
        <v>1</v>
      </c>
      <c r="H476" s="206">
        <v>35000</v>
      </c>
      <c r="I476" s="206">
        <v>28165</v>
      </c>
      <c r="J476" s="198" t="s">
        <v>15914</v>
      </c>
      <c r="K476" s="199"/>
    </row>
    <row r="477" spans="1:11">
      <c r="A477" s="191">
        <v>476</v>
      </c>
      <c r="B477" s="192">
        <v>20140903</v>
      </c>
      <c r="C477" s="192" t="s">
        <v>15915</v>
      </c>
      <c r="D477" s="212" t="s">
        <v>16197</v>
      </c>
      <c r="E477" s="212" t="s">
        <v>16198</v>
      </c>
      <c r="F477" s="202" t="s">
        <v>406</v>
      </c>
      <c r="G477" s="211">
        <v>1</v>
      </c>
      <c r="H477" s="206">
        <v>35000</v>
      </c>
      <c r="I477" s="206">
        <v>28165</v>
      </c>
      <c r="J477" s="198" t="s">
        <v>15914</v>
      </c>
      <c r="K477" s="199"/>
    </row>
    <row r="478" spans="1:11">
      <c r="A478" s="191">
        <v>477</v>
      </c>
      <c r="B478" s="192">
        <v>20140903</v>
      </c>
      <c r="C478" s="192" t="s">
        <v>15915</v>
      </c>
      <c r="D478" s="204" t="s">
        <v>16199</v>
      </c>
      <c r="E478" s="202" t="s">
        <v>16178</v>
      </c>
      <c r="F478" s="202" t="s">
        <v>406</v>
      </c>
      <c r="G478" s="211">
        <v>1</v>
      </c>
      <c r="H478" s="206">
        <v>35000</v>
      </c>
      <c r="I478" s="206">
        <v>28165</v>
      </c>
      <c r="J478" s="198" t="s">
        <v>15914</v>
      </c>
      <c r="K478" s="199"/>
    </row>
    <row r="479" spans="1:11">
      <c r="A479" s="191">
        <v>478</v>
      </c>
      <c r="B479" s="192">
        <v>20140903</v>
      </c>
      <c r="C479" s="192" t="s">
        <v>15915</v>
      </c>
      <c r="D479" s="204" t="s">
        <v>16200</v>
      </c>
      <c r="E479" s="202" t="s">
        <v>16201</v>
      </c>
      <c r="F479" s="202" t="s">
        <v>406</v>
      </c>
      <c r="G479" s="211">
        <v>1</v>
      </c>
      <c r="H479" s="206">
        <v>35000</v>
      </c>
      <c r="I479" s="206">
        <v>28165</v>
      </c>
      <c r="J479" s="198" t="s">
        <v>15914</v>
      </c>
      <c r="K479" s="199"/>
    </row>
    <row r="480" spans="1:11">
      <c r="A480" s="191">
        <v>479</v>
      </c>
      <c r="B480" s="192">
        <v>20140903</v>
      </c>
      <c r="C480" s="192" t="s">
        <v>15915</v>
      </c>
      <c r="D480" s="204" t="s">
        <v>16202</v>
      </c>
      <c r="E480" s="202" t="s">
        <v>16203</v>
      </c>
      <c r="F480" s="202" t="s">
        <v>406</v>
      </c>
      <c r="G480" s="211">
        <v>1</v>
      </c>
      <c r="H480" s="206">
        <v>35000</v>
      </c>
      <c r="I480" s="206">
        <v>28165</v>
      </c>
      <c r="J480" s="198" t="s">
        <v>15914</v>
      </c>
      <c r="K480" s="199"/>
    </row>
    <row r="481" spans="1:11">
      <c r="A481" s="191">
        <v>480</v>
      </c>
      <c r="B481" s="192">
        <v>20140903</v>
      </c>
      <c r="C481" s="192" t="s">
        <v>15915</v>
      </c>
      <c r="D481" s="204" t="s">
        <v>16204</v>
      </c>
      <c r="E481" s="202" t="s">
        <v>16205</v>
      </c>
      <c r="F481" s="202" t="s">
        <v>406</v>
      </c>
      <c r="G481" s="211">
        <v>1</v>
      </c>
      <c r="H481" s="206">
        <v>35000</v>
      </c>
      <c r="I481" s="206">
        <v>28165</v>
      </c>
      <c r="J481" s="198" t="s">
        <v>15914</v>
      </c>
      <c r="K481" s="199"/>
    </row>
    <row r="482" spans="1:11">
      <c r="A482" s="191">
        <v>481</v>
      </c>
      <c r="B482" s="192">
        <v>20140903</v>
      </c>
      <c r="C482" s="192" t="s">
        <v>15915</v>
      </c>
      <c r="D482" s="212" t="s">
        <v>16206</v>
      </c>
      <c r="E482" s="213" t="s">
        <v>16207</v>
      </c>
      <c r="F482" s="202" t="s">
        <v>406</v>
      </c>
      <c r="G482" s="211">
        <v>1</v>
      </c>
      <c r="H482" s="206">
        <v>35000</v>
      </c>
      <c r="I482" s="206">
        <v>28165</v>
      </c>
      <c r="J482" s="198" t="s">
        <v>15914</v>
      </c>
      <c r="K482" s="199"/>
    </row>
    <row r="483" spans="1:11">
      <c r="A483" s="191">
        <v>482</v>
      </c>
      <c r="B483" s="192">
        <v>20140903</v>
      </c>
      <c r="C483" s="192" t="s">
        <v>15915</v>
      </c>
      <c r="D483" s="212" t="s">
        <v>16208</v>
      </c>
      <c r="E483" s="212" t="s">
        <v>16209</v>
      </c>
      <c r="F483" s="194" t="s">
        <v>1204</v>
      </c>
      <c r="G483" s="210">
        <v>1</v>
      </c>
      <c r="H483" s="206">
        <v>30000</v>
      </c>
      <c r="I483" s="206">
        <v>24141</v>
      </c>
      <c r="J483" s="198" t="s">
        <v>15914</v>
      </c>
      <c r="K483" s="199"/>
    </row>
    <row r="484" spans="1:11">
      <c r="A484" s="191">
        <v>483</v>
      </c>
      <c r="B484" s="192">
        <v>20140903</v>
      </c>
      <c r="C484" s="192" t="s">
        <v>15915</v>
      </c>
      <c r="D484" s="212" t="s">
        <v>16210</v>
      </c>
      <c r="E484" s="212" t="s">
        <v>16211</v>
      </c>
      <c r="F484" s="194" t="s">
        <v>1204</v>
      </c>
      <c r="G484" s="211">
        <v>1</v>
      </c>
      <c r="H484" s="206">
        <v>30000</v>
      </c>
      <c r="I484" s="206">
        <v>24141</v>
      </c>
      <c r="J484" s="198" t="s">
        <v>15914</v>
      </c>
      <c r="K484" s="199"/>
    </row>
    <row r="485" spans="1:11">
      <c r="A485" s="191">
        <v>484</v>
      </c>
      <c r="B485" s="192">
        <v>20140903</v>
      </c>
      <c r="C485" s="192" t="s">
        <v>15915</v>
      </c>
      <c r="D485" s="205" t="s">
        <v>16212</v>
      </c>
      <c r="E485" s="194" t="s">
        <v>16213</v>
      </c>
      <c r="F485" s="194" t="s">
        <v>1204</v>
      </c>
      <c r="G485" s="211">
        <v>1</v>
      </c>
      <c r="H485" s="206">
        <v>30000</v>
      </c>
      <c r="I485" s="206">
        <v>24141</v>
      </c>
      <c r="J485" s="198" t="s">
        <v>15914</v>
      </c>
      <c r="K485" s="199"/>
    </row>
    <row r="486" spans="1:11">
      <c r="A486" s="191">
        <v>485</v>
      </c>
      <c r="B486" s="192">
        <v>20140903</v>
      </c>
      <c r="C486" s="192" t="s">
        <v>15915</v>
      </c>
      <c r="D486" s="204" t="s">
        <v>16214</v>
      </c>
      <c r="E486" s="202" t="s">
        <v>16215</v>
      </c>
      <c r="F486" s="202" t="s">
        <v>15282</v>
      </c>
      <c r="G486" s="210">
        <v>1</v>
      </c>
      <c r="H486" s="206">
        <v>38000</v>
      </c>
      <c r="I486" s="206">
        <v>30579</v>
      </c>
      <c r="J486" s="198" t="s">
        <v>15914</v>
      </c>
      <c r="K486" s="199"/>
    </row>
    <row r="487" spans="1:11">
      <c r="A487" s="191">
        <v>486</v>
      </c>
      <c r="B487" s="192">
        <v>20140903</v>
      </c>
      <c r="C487" s="192" t="s">
        <v>15915</v>
      </c>
      <c r="D487" s="204" t="s">
        <v>16216</v>
      </c>
      <c r="E487" s="212" t="s">
        <v>16217</v>
      </c>
      <c r="F487" s="212" t="s">
        <v>16218</v>
      </c>
      <c r="G487" s="211">
        <v>1</v>
      </c>
      <c r="H487" s="206">
        <v>100000</v>
      </c>
      <c r="I487" s="206">
        <v>80470</v>
      </c>
      <c r="J487" s="198" t="s">
        <v>15914</v>
      </c>
      <c r="K487" s="199"/>
    </row>
    <row r="488" spans="1:11">
      <c r="A488" s="191">
        <v>487</v>
      </c>
      <c r="B488" s="192">
        <v>20140903</v>
      </c>
      <c r="C488" s="192" t="s">
        <v>15915</v>
      </c>
      <c r="D488" s="204" t="s">
        <v>16219</v>
      </c>
      <c r="E488" s="212" t="s">
        <v>16198</v>
      </c>
      <c r="F488" s="212" t="s">
        <v>16218</v>
      </c>
      <c r="G488" s="211">
        <v>1</v>
      </c>
      <c r="H488" s="206">
        <v>100000</v>
      </c>
      <c r="I488" s="206">
        <v>80470</v>
      </c>
      <c r="J488" s="198" t="s">
        <v>15914</v>
      </c>
      <c r="K488" s="199"/>
    </row>
    <row r="489" spans="1:11">
      <c r="A489" s="191">
        <v>488</v>
      </c>
      <c r="B489" s="192">
        <v>20140903</v>
      </c>
      <c r="C489" s="192" t="s">
        <v>15915</v>
      </c>
      <c r="D489" s="205" t="s">
        <v>16220</v>
      </c>
      <c r="E489" s="213" t="s">
        <v>16221</v>
      </c>
      <c r="F489" s="213" t="s">
        <v>16222</v>
      </c>
      <c r="G489" s="211">
        <v>1</v>
      </c>
      <c r="H489" s="206">
        <v>7000</v>
      </c>
      <c r="I489" s="206">
        <v>5633</v>
      </c>
      <c r="J489" s="198" t="s">
        <v>15914</v>
      </c>
      <c r="K489" s="199"/>
    </row>
    <row r="490" spans="1:11">
      <c r="A490" s="191">
        <v>489</v>
      </c>
      <c r="B490" s="192">
        <v>20140903</v>
      </c>
      <c r="C490" s="192" t="s">
        <v>15915</v>
      </c>
      <c r="D490" s="212" t="s">
        <v>16223</v>
      </c>
      <c r="E490" s="212" t="s">
        <v>16198</v>
      </c>
      <c r="F490" s="212" t="s">
        <v>16218</v>
      </c>
      <c r="G490" s="211">
        <v>1</v>
      </c>
      <c r="H490" s="206">
        <v>100000</v>
      </c>
      <c r="I490" s="206">
        <v>80470</v>
      </c>
      <c r="J490" s="198" t="s">
        <v>15914</v>
      </c>
      <c r="K490" s="199"/>
    </row>
    <row r="491" spans="1:11">
      <c r="A491" s="191">
        <v>490</v>
      </c>
      <c r="B491" s="192">
        <v>20140903</v>
      </c>
      <c r="C491" s="192" t="s">
        <v>15915</v>
      </c>
      <c r="D491" s="204" t="s">
        <v>16224</v>
      </c>
      <c r="E491" s="202" t="s">
        <v>16225</v>
      </c>
      <c r="F491" s="202" t="s">
        <v>16226</v>
      </c>
      <c r="G491" s="211">
        <v>1</v>
      </c>
      <c r="H491" s="206">
        <v>60000</v>
      </c>
      <c r="I491" s="206">
        <v>48282</v>
      </c>
      <c r="J491" s="198" t="s">
        <v>15914</v>
      </c>
      <c r="K491" s="199"/>
    </row>
    <row r="492" spans="1:11">
      <c r="A492" s="191">
        <v>491</v>
      </c>
      <c r="B492" s="192">
        <v>20140903</v>
      </c>
      <c r="C492" s="192" t="s">
        <v>15915</v>
      </c>
      <c r="D492" s="212" t="s">
        <v>16227</v>
      </c>
      <c r="E492" s="212" t="s">
        <v>16228</v>
      </c>
      <c r="F492" s="201" t="s">
        <v>1142</v>
      </c>
      <c r="G492" s="211">
        <v>1</v>
      </c>
      <c r="H492" s="206">
        <v>27000</v>
      </c>
      <c r="I492" s="206">
        <v>21727</v>
      </c>
      <c r="J492" s="198" t="s">
        <v>15914</v>
      </c>
      <c r="K492" s="199"/>
    </row>
    <row r="493" spans="1:11">
      <c r="A493" s="191">
        <v>492</v>
      </c>
      <c r="B493" s="192">
        <v>20140903</v>
      </c>
      <c r="C493" s="192" t="s">
        <v>15915</v>
      </c>
      <c r="D493" s="201" t="s">
        <v>16229</v>
      </c>
      <c r="E493" s="200" t="s">
        <v>16230</v>
      </c>
      <c r="F493" s="200" t="s">
        <v>1145</v>
      </c>
      <c r="G493" s="211">
        <v>1</v>
      </c>
      <c r="H493" s="197">
        <v>25000</v>
      </c>
      <c r="I493" s="206">
        <v>20118</v>
      </c>
      <c r="J493" s="198" t="s">
        <v>15914</v>
      </c>
      <c r="K493" s="199"/>
    </row>
    <row r="494" spans="1:11">
      <c r="A494" s="191">
        <v>493</v>
      </c>
      <c r="B494" s="192">
        <v>20140903</v>
      </c>
      <c r="C494" s="192" t="s">
        <v>15915</v>
      </c>
      <c r="D494" s="212" t="s">
        <v>16231</v>
      </c>
      <c r="E494" s="212" t="s">
        <v>16232</v>
      </c>
      <c r="F494" s="201" t="s">
        <v>1145</v>
      </c>
      <c r="G494" s="211">
        <v>1</v>
      </c>
      <c r="H494" s="206">
        <v>75000</v>
      </c>
      <c r="I494" s="206">
        <v>60353</v>
      </c>
      <c r="J494" s="198" t="s">
        <v>15914</v>
      </c>
      <c r="K494" s="199"/>
    </row>
    <row r="495" spans="1:11">
      <c r="A495" s="191">
        <v>494</v>
      </c>
      <c r="B495" s="192">
        <v>20140903</v>
      </c>
      <c r="C495" s="192" t="s">
        <v>15915</v>
      </c>
      <c r="D495" s="201" t="s">
        <v>16233</v>
      </c>
      <c r="E495" s="200" t="s">
        <v>15907</v>
      </c>
      <c r="F495" s="212" t="s">
        <v>420</v>
      </c>
      <c r="G495" s="210">
        <v>1</v>
      </c>
      <c r="H495" s="197">
        <v>14000</v>
      </c>
      <c r="I495" s="206">
        <v>11266</v>
      </c>
      <c r="J495" s="198" t="s">
        <v>15914</v>
      </c>
      <c r="K495" s="199"/>
    </row>
    <row r="496" spans="1:11">
      <c r="A496" s="191">
        <v>495</v>
      </c>
      <c r="B496" s="192">
        <v>20140903</v>
      </c>
      <c r="C496" s="192" t="s">
        <v>15915</v>
      </c>
      <c r="D496" s="212" t="s">
        <v>16234</v>
      </c>
      <c r="E496" s="213" t="s">
        <v>16235</v>
      </c>
      <c r="F496" s="213" t="s">
        <v>15309</v>
      </c>
      <c r="G496" s="211">
        <v>1</v>
      </c>
      <c r="H496" s="206">
        <v>18000</v>
      </c>
      <c r="I496" s="206">
        <v>14485</v>
      </c>
      <c r="J496" s="198" t="s">
        <v>15914</v>
      </c>
      <c r="K496" s="199"/>
    </row>
    <row r="497" spans="1:11">
      <c r="A497" s="191">
        <v>496</v>
      </c>
      <c r="B497" s="192">
        <v>20140903</v>
      </c>
      <c r="C497" s="192" t="s">
        <v>15915</v>
      </c>
      <c r="D497" s="204" t="s">
        <v>16236</v>
      </c>
      <c r="E497" s="202" t="s">
        <v>16237</v>
      </c>
      <c r="F497" s="202" t="s">
        <v>420</v>
      </c>
      <c r="G497" s="210">
        <v>1</v>
      </c>
      <c r="H497" s="206">
        <v>34000</v>
      </c>
      <c r="I497" s="206">
        <v>27360</v>
      </c>
      <c r="J497" s="198" t="s">
        <v>15914</v>
      </c>
      <c r="K497" s="199"/>
    </row>
    <row r="498" spans="1:11">
      <c r="A498" s="191">
        <v>497</v>
      </c>
      <c r="B498" s="192">
        <v>20140903</v>
      </c>
      <c r="C498" s="192" t="s">
        <v>15915</v>
      </c>
      <c r="D498" s="201" t="s">
        <v>16238</v>
      </c>
      <c r="E498" s="200" t="s">
        <v>15739</v>
      </c>
      <c r="F498" s="200" t="s">
        <v>524</v>
      </c>
      <c r="G498" s="211">
        <v>1</v>
      </c>
      <c r="H498" s="197">
        <v>14800</v>
      </c>
      <c r="I498" s="206">
        <v>11910</v>
      </c>
      <c r="J498" s="198" t="s">
        <v>15914</v>
      </c>
      <c r="K498" s="199"/>
    </row>
    <row r="499" spans="1:11">
      <c r="A499" s="191">
        <v>498</v>
      </c>
      <c r="B499" s="192">
        <v>20140903</v>
      </c>
      <c r="C499" s="192" t="s">
        <v>15915</v>
      </c>
      <c r="D499" s="205" t="s">
        <v>16239</v>
      </c>
      <c r="E499" s="194" t="s">
        <v>16240</v>
      </c>
      <c r="F499" s="194" t="s">
        <v>545</v>
      </c>
      <c r="G499" s="210">
        <v>1</v>
      </c>
      <c r="H499" s="206">
        <v>13000</v>
      </c>
      <c r="I499" s="206">
        <v>10461</v>
      </c>
      <c r="J499" s="198" t="s">
        <v>15914</v>
      </c>
      <c r="K499" s="199"/>
    </row>
    <row r="500" spans="1:11">
      <c r="A500" s="191">
        <v>499</v>
      </c>
      <c r="B500" s="192">
        <v>20140903</v>
      </c>
      <c r="C500" s="192" t="s">
        <v>15915</v>
      </c>
      <c r="D500" s="212" t="s">
        <v>16241</v>
      </c>
      <c r="E500" s="212" t="s">
        <v>15271</v>
      </c>
      <c r="F500" s="212" t="s">
        <v>15272</v>
      </c>
      <c r="G500" s="211">
        <v>1</v>
      </c>
      <c r="H500" s="206">
        <v>25000</v>
      </c>
      <c r="I500" s="206">
        <v>20118</v>
      </c>
      <c r="J500" s="198" t="s">
        <v>15914</v>
      </c>
      <c r="K500" s="199"/>
    </row>
    <row r="501" spans="1:11">
      <c r="A501" s="191">
        <v>500</v>
      </c>
      <c r="B501" s="192">
        <v>20140903</v>
      </c>
      <c r="C501" s="192" t="s">
        <v>15915</v>
      </c>
      <c r="D501" s="204" t="s">
        <v>1144</v>
      </c>
      <c r="E501" s="200" t="s">
        <v>16242</v>
      </c>
      <c r="F501" s="200" t="s">
        <v>1145</v>
      </c>
      <c r="G501" s="211">
        <v>1</v>
      </c>
      <c r="H501" s="197">
        <v>75000</v>
      </c>
      <c r="I501" s="206">
        <v>60353</v>
      </c>
      <c r="J501" s="198" t="s">
        <v>15914</v>
      </c>
      <c r="K501" s="199"/>
    </row>
    <row r="502" spans="1:11">
      <c r="A502" s="191">
        <v>501</v>
      </c>
      <c r="B502" s="192">
        <v>20140903</v>
      </c>
      <c r="C502" s="192" t="s">
        <v>15915</v>
      </c>
      <c r="D502" s="204" t="s">
        <v>16243</v>
      </c>
      <c r="E502" s="202" t="s">
        <v>16244</v>
      </c>
      <c r="F502" s="202" t="s">
        <v>406</v>
      </c>
      <c r="G502" s="211">
        <v>1</v>
      </c>
      <c r="H502" s="206">
        <v>35000</v>
      </c>
      <c r="I502" s="206">
        <v>28165</v>
      </c>
      <c r="J502" s="198" t="s">
        <v>15914</v>
      </c>
      <c r="K502" s="199"/>
    </row>
    <row r="503" spans="1:11">
      <c r="A503" s="191">
        <v>502</v>
      </c>
      <c r="B503" s="192">
        <v>20140903</v>
      </c>
      <c r="C503" s="192" t="s">
        <v>15915</v>
      </c>
      <c r="D503" s="204" t="s">
        <v>16245</v>
      </c>
      <c r="E503" s="202" t="s">
        <v>16246</v>
      </c>
      <c r="F503" s="202" t="s">
        <v>487</v>
      </c>
      <c r="G503" s="211">
        <v>1</v>
      </c>
      <c r="H503" s="206">
        <v>30000</v>
      </c>
      <c r="I503" s="206">
        <v>24141</v>
      </c>
      <c r="J503" s="198" t="s">
        <v>15914</v>
      </c>
      <c r="K503" s="199"/>
    </row>
    <row r="504" spans="1:11">
      <c r="A504" s="191">
        <v>503</v>
      </c>
      <c r="B504" s="192">
        <v>20140903</v>
      </c>
      <c r="C504" s="192" t="s">
        <v>15915</v>
      </c>
      <c r="D504" s="204" t="s">
        <v>16247</v>
      </c>
      <c r="E504" s="202" t="s">
        <v>16248</v>
      </c>
      <c r="F504" s="202" t="s">
        <v>16249</v>
      </c>
      <c r="G504" s="211">
        <v>1</v>
      </c>
      <c r="H504" s="206">
        <v>12000</v>
      </c>
      <c r="I504" s="206">
        <v>9656</v>
      </c>
      <c r="J504" s="198" t="s">
        <v>15914</v>
      </c>
      <c r="K504" s="199"/>
    </row>
    <row r="505" spans="1:11">
      <c r="A505" s="191">
        <v>504</v>
      </c>
      <c r="B505" s="192">
        <v>20140903</v>
      </c>
      <c r="C505" s="192" t="s">
        <v>15915</v>
      </c>
      <c r="D505" s="204" t="s">
        <v>16250</v>
      </c>
      <c r="E505" s="202" t="s">
        <v>16251</v>
      </c>
      <c r="F505" s="202" t="s">
        <v>1061</v>
      </c>
      <c r="G505" s="211">
        <v>1</v>
      </c>
      <c r="H505" s="206">
        <v>18000</v>
      </c>
      <c r="I505" s="206">
        <v>14485</v>
      </c>
      <c r="J505" s="198" t="s">
        <v>15914</v>
      </c>
      <c r="K505" s="199"/>
    </row>
    <row r="506" spans="1:11">
      <c r="A506" s="191">
        <v>505</v>
      </c>
      <c r="B506" s="192">
        <v>20140903</v>
      </c>
      <c r="C506" s="192" t="s">
        <v>15915</v>
      </c>
      <c r="D506" s="201" t="s">
        <v>16252</v>
      </c>
      <c r="E506" s="200" t="s">
        <v>16253</v>
      </c>
      <c r="F506" s="200" t="s">
        <v>524</v>
      </c>
      <c r="G506" s="211">
        <v>1</v>
      </c>
      <c r="H506" s="197">
        <v>40000</v>
      </c>
      <c r="I506" s="206">
        <v>32188</v>
      </c>
      <c r="J506" s="198" t="s">
        <v>15914</v>
      </c>
      <c r="K506" s="199"/>
    </row>
    <row r="507" spans="1:11">
      <c r="A507" s="191">
        <v>506</v>
      </c>
      <c r="B507" s="192">
        <v>20140903</v>
      </c>
      <c r="C507" s="192" t="s">
        <v>15915</v>
      </c>
      <c r="D507" s="201" t="s">
        <v>920</v>
      </c>
      <c r="E507" s="200" t="s">
        <v>16228</v>
      </c>
      <c r="F507" s="200" t="s">
        <v>403</v>
      </c>
      <c r="G507" s="211">
        <v>1</v>
      </c>
      <c r="H507" s="197">
        <v>22000</v>
      </c>
      <c r="I507" s="206">
        <v>17703</v>
      </c>
      <c r="J507" s="198" t="s">
        <v>15914</v>
      </c>
      <c r="K507" s="199"/>
    </row>
    <row r="508" spans="1:11">
      <c r="A508" s="191">
        <v>507</v>
      </c>
      <c r="B508" s="192">
        <v>20140903</v>
      </c>
      <c r="C508" s="192" t="s">
        <v>15915</v>
      </c>
      <c r="D508" s="204" t="s">
        <v>16254</v>
      </c>
      <c r="E508" s="202" t="s">
        <v>15144</v>
      </c>
      <c r="F508" s="202" t="s">
        <v>420</v>
      </c>
      <c r="G508" s="210">
        <v>1</v>
      </c>
      <c r="H508" s="206">
        <v>35000</v>
      </c>
      <c r="I508" s="206">
        <v>28165</v>
      </c>
      <c r="J508" s="198" t="s">
        <v>15914</v>
      </c>
      <c r="K508" s="199"/>
    </row>
    <row r="509" spans="1:11">
      <c r="A509" s="191">
        <v>508</v>
      </c>
      <c r="B509" s="192">
        <v>20140903</v>
      </c>
      <c r="C509" s="192" t="s">
        <v>15915</v>
      </c>
      <c r="D509" s="204" t="s">
        <v>16255</v>
      </c>
      <c r="E509" s="202" t="s">
        <v>16256</v>
      </c>
      <c r="F509" s="202" t="s">
        <v>1061</v>
      </c>
      <c r="G509" s="211">
        <v>1</v>
      </c>
      <c r="H509" s="206">
        <v>33000</v>
      </c>
      <c r="I509" s="206">
        <v>26555</v>
      </c>
      <c r="J509" s="198" t="s">
        <v>15914</v>
      </c>
      <c r="K509" s="199"/>
    </row>
    <row r="510" spans="1:11">
      <c r="A510" s="191">
        <v>509</v>
      </c>
      <c r="B510" s="192">
        <v>20140903</v>
      </c>
      <c r="C510" s="192" t="s">
        <v>15915</v>
      </c>
      <c r="D510" s="201" t="s">
        <v>16257</v>
      </c>
      <c r="E510" s="200" t="s">
        <v>16258</v>
      </c>
      <c r="F510" s="200" t="s">
        <v>545</v>
      </c>
      <c r="G510" s="211">
        <v>1</v>
      </c>
      <c r="H510" s="197">
        <v>80000</v>
      </c>
      <c r="I510" s="206">
        <v>64376</v>
      </c>
      <c r="J510" s="198" t="s">
        <v>15914</v>
      </c>
      <c r="K510" s="199"/>
    </row>
    <row r="511" spans="1:11">
      <c r="A511" s="191">
        <v>510</v>
      </c>
      <c r="B511" s="192">
        <v>20140903</v>
      </c>
      <c r="C511" s="192" t="s">
        <v>15915</v>
      </c>
      <c r="D511" s="212" t="s">
        <v>16259</v>
      </c>
      <c r="E511" s="212" t="s">
        <v>16260</v>
      </c>
      <c r="F511" s="212" t="s">
        <v>545</v>
      </c>
      <c r="G511" s="211">
        <v>1</v>
      </c>
      <c r="H511" s="206">
        <v>80000</v>
      </c>
      <c r="I511" s="206">
        <v>64376</v>
      </c>
      <c r="J511" s="198" t="s">
        <v>15914</v>
      </c>
      <c r="K511" s="199"/>
    </row>
    <row r="512" spans="1:11">
      <c r="A512" s="191">
        <v>511</v>
      </c>
      <c r="B512" s="192">
        <v>20140903</v>
      </c>
      <c r="C512" s="192" t="s">
        <v>15915</v>
      </c>
      <c r="D512" s="201" t="s">
        <v>16261</v>
      </c>
      <c r="E512" s="200" t="s">
        <v>16262</v>
      </c>
      <c r="F512" s="200" t="s">
        <v>16263</v>
      </c>
      <c r="G512" s="211">
        <v>1</v>
      </c>
      <c r="H512" s="197">
        <v>24000</v>
      </c>
      <c r="I512" s="206">
        <v>19313</v>
      </c>
      <c r="J512" s="198" t="s">
        <v>15914</v>
      </c>
      <c r="K512" s="199"/>
    </row>
    <row r="513" spans="1:11">
      <c r="A513" s="191">
        <v>512</v>
      </c>
      <c r="B513" s="192">
        <v>20140903</v>
      </c>
      <c r="C513" s="192" t="s">
        <v>15915</v>
      </c>
      <c r="D513" s="212" t="s">
        <v>16264</v>
      </c>
      <c r="E513" s="213" t="s">
        <v>16265</v>
      </c>
      <c r="F513" s="213" t="s">
        <v>16266</v>
      </c>
      <c r="G513" s="211">
        <v>1</v>
      </c>
      <c r="H513" s="206">
        <v>21000</v>
      </c>
      <c r="I513" s="206">
        <v>16899</v>
      </c>
      <c r="J513" s="198" t="s">
        <v>15914</v>
      </c>
      <c r="K513" s="199"/>
    </row>
    <row r="514" spans="1:11">
      <c r="A514" s="191">
        <v>513</v>
      </c>
      <c r="B514" s="192">
        <v>20140903</v>
      </c>
      <c r="C514" s="192" t="s">
        <v>15915</v>
      </c>
      <c r="D514" s="204" t="s">
        <v>16267</v>
      </c>
      <c r="E514" s="202" t="s">
        <v>15315</v>
      </c>
      <c r="F514" s="202" t="s">
        <v>406</v>
      </c>
      <c r="G514" s="211">
        <v>1</v>
      </c>
      <c r="H514" s="206">
        <v>35000</v>
      </c>
      <c r="I514" s="206">
        <v>28165</v>
      </c>
      <c r="J514" s="198" t="s">
        <v>15914</v>
      </c>
      <c r="K514" s="199"/>
    </row>
    <row r="515" spans="1:11">
      <c r="A515" s="191">
        <v>514</v>
      </c>
      <c r="B515" s="192">
        <v>20140903</v>
      </c>
      <c r="C515" s="192" t="s">
        <v>15915</v>
      </c>
      <c r="D515" s="201" t="s">
        <v>16268</v>
      </c>
      <c r="E515" s="200" t="s">
        <v>16032</v>
      </c>
      <c r="F515" s="200" t="s">
        <v>1067</v>
      </c>
      <c r="G515" s="211">
        <v>1</v>
      </c>
      <c r="H515" s="197">
        <v>15000</v>
      </c>
      <c r="I515" s="206">
        <v>12071</v>
      </c>
      <c r="J515" s="198" t="s">
        <v>15914</v>
      </c>
      <c r="K515" s="199"/>
    </row>
    <row r="516" spans="1:11">
      <c r="A516" s="191">
        <v>515</v>
      </c>
      <c r="B516" s="192">
        <v>20140903</v>
      </c>
      <c r="C516" s="192" t="s">
        <v>15915</v>
      </c>
      <c r="D516" s="212" t="s">
        <v>16269</v>
      </c>
      <c r="E516" s="212" t="s">
        <v>16270</v>
      </c>
      <c r="F516" s="212" t="s">
        <v>16271</v>
      </c>
      <c r="G516" s="210">
        <v>1</v>
      </c>
      <c r="H516" s="206">
        <v>38000</v>
      </c>
      <c r="I516" s="206">
        <v>30579</v>
      </c>
      <c r="J516" s="198" t="s">
        <v>15914</v>
      </c>
      <c r="K516" s="199"/>
    </row>
    <row r="517" spans="1:11">
      <c r="A517" s="191">
        <v>516</v>
      </c>
      <c r="B517" s="192">
        <v>20140903</v>
      </c>
      <c r="C517" s="192" t="s">
        <v>15915</v>
      </c>
      <c r="D517" s="204" t="s">
        <v>16272</v>
      </c>
      <c r="E517" s="204" t="s">
        <v>15730</v>
      </c>
      <c r="F517" s="204" t="s">
        <v>466</v>
      </c>
      <c r="G517" s="211">
        <v>1</v>
      </c>
      <c r="H517" s="206">
        <v>30000</v>
      </c>
      <c r="I517" s="206">
        <v>24141</v>
      </c>
      <c r="J517" s="198" t="s">
        <v>15914</v>
      </c>
      <c r="K517" s="199"/>
    </row>
    <row r="518" spans="1:11">
      <c r="A518" s="191">
        <v>517</v>
      </c>
      <c r="B518" s="192">
        <v>20140903</v>
      </c>
      <c r="C518" s="192" t="s">
        <v>15915</v>
      </c>
      <c r="D518" s="201" t="s">
        <v>16273</v>
      </c>
      <c r="E518" s="200" t="s">
        <v>16274</v>
      </c>
      <c r="F518" s="200" t="s">
        <v>1061</v>
      </c>
      <c r="G518" s="211">
        <v>1</v>
      </c>
      <c r="H518" s="197">
        <v>14000</v>
      </c>
      <c r="I518" s="206">
        <v>11266</v>
      </c>
      <c r="J518" s="198" t="s">
        <v>15914</v>
      </c>
      <c r="K518" s="199"/>
    </row>
    <row r="519" spans="1:11">
      <c r="A519" s="191">
        <v>518</v>
      </c>
      <c r="B519" s="192">
        <v>20140903</v>
      </c>
      <c r="C519" s="192" t="s">
        <v>15915</v>
      </c>
      <c r="D519" s="204" t="s">
        <v>16275</v>
      </c>
      <c r="E519" s="202" t="s">
        <v>16276</v>
      </c>
      <c r="F519" s="202" t="s">
        <v>16277</v>
      </c>
      <c r="G519" s="211">
        <v>1</v>
      </c>
      <c r="H519" s="206">
        <v>60000</v>
      </c>
      <c r="I519" s="206">
        <v>48282</v>
      </c>
      <c r="J519" s="198" t="s">
        <v>15914</v>
      </c>
      <c r="K519" s="199"/>
    </row>
    <row r="520" spans="1:11">
      <c r="A520" s="191">
        <v>519</v>
      </c>
      <c r="B520" s="192">
        <v>20140903</v>
      </c>
      <c r="C520" s="192" t="s">
        <v>15915</v>
      </c>
      <c r="D520" s="204" t="s">
        <v>16278</v>
      </c>
      <c r="E520" s="202" t="s">
        <v>16279</v>
      </c>
      <c r="F520" s="202" t="s">
        <v>1161</v>
      </c>
      <c r="G520" s="210">
        <v>1</v>
      </c>
      <c r="H520" s="206">
        <v>33000</v>
      </c>
      <c r="I520" s="206">
        <v>26555</v>
      </c>
      <c r="J520" s="198" t="s">
        <v>15914</v>
      </c>
      <c r="K520" s="199"/>
    </row>
    <row r="521" spans="1:11">
      <c r="A521" s="191">
        <v>520</v>
      </c>
      <c r="B521" s="192">
        <v>20140903</v>
      </c>
      <c r="C521" s="192" t="s">
        <v>15915</v>
      </c>
      <c r="D521" s="201" t="s">
        <v>16280</v>
      </c>
      <c r="E521" s="200" t="s">
        <v>16280</v>
      </c>
      <c r="F521" s="200" t="s">
        <v>16281</v>
      </c>
      <c r="G521" s="211">
        <v>1</v>
      </c>
      <c r="H521" s="197">
        <v>24000</v>
      </c>
      <c r="I521" s="206">
        <v>19313</v>
      </c>
      <c r="J521" s="198" t="s">
        <v>15914</v>
      </c>
      <c r="K521" s="199"/>
    </row>
    <row r="522" spans="1:11">
      <c r="A522" s="191">
        <v>521</v>
      </c>
      <c r="B522" s="192">
        <v>20140903</v>
      </c>
      <c r="C522" s="192" t="s">
        <v>15915</v>
      </c>
      <c r="D522" s="204" t="s">
        <v>16282</v>
      </c>
      <c r="E522" s="202" t="s">
        <v>16283</v>
      </c>
      <c r="F522" s="202" t="s">
        <v>15959</v>
      </c>
      <c r="G522" s="210">
        <v>1</v>
      </c>
      <c r="H522" s="206">
        <v>40000</v>
      </c>
      <c r="I522" s="206">
        <v>32188</v>
      </c>
      <c r="J522" s="198" t="s">
        <v>15914</v>
      </c>
      <c r="K522" s="199"/>
    </row>
    <row r="523" spans="1:11">
      <c r="A523" s="191">
        <v>522</v>
      </c>
      <c r="B523" s="192">
        <v>20140903</v>
      </c>
      <c r="C523" s="192" t="s">
        <v>15915</v>
      </c>
      <c r="D523" s="204" t="s">
        <v>16284</v>
      </c>
      <c r="E523" s="202" t="s">
        <v>16285</v>
      </c>
      <c r="F523" s="202" t="s">
        <v>1061</v>
      </c>
      <c r="G523" s="211">
        <v>1</v>
      </c>
      <c r="H523" s="206">
        <v>33000</v>
      </c>
      <c r="I523" s="206">
        <v>26555</v>
      </c>
      <c r="J523" s="198" t="s">
        <v>15914</v>
      </c>
      <c r="K523" s="199"/>
    </row>
    <row r="524" spans="1:11">
      <c r="A524" s="191">
        <v>523</v>
      </c>
      <c r="B524" s="192">
        <v>20140903</v>
      </c>
      <c r="C524" s="192" t="s">
        <v>15915</v>
      </c>
      <c r="D524" s="212" t="s">
        <v>16286</v>
      </c>
      <c r="E524" s="213" t="s">
        <v>15315</v>
      </c>
      <c r="F524" s="200" t="s">
        <v>406</v>
      </c>
      <c r="G524" s="211">
        <v>1</v>
      </c>
      <c r="H524" s="206">
        <v>300000</v>
      </c>
      <c r="I524" s="206">
        <v>241410</v>
      </c>
      <c r="J524" s="198" t="s">
        <v>15914</v>
      </c>
      <c r="K524" s="199"/>
    </row>
    <row r="525" spans="1:11">
      <c r="A525" s="191">
        <v>524</v>
      </c>
      <c r="B525" s="192">
        <v>20140903</v>
      </c>
      <c r="C525" s="192" t="s">
        <v>15915</v>
      </c>
      <c r="D525" s="212" t="s">
        <v>16287</v>
      </c>
      <c r="E525" s="212" t="s">
        <v>16288</v>
      </c>
      <c r="F525" s="212" t="s">
        <v>406</v>
      </c>
      <c r="G525" s="210">
        <v>1</v>
      </c>
      <c r="H525" s="206">
        <v>60000</v>
      </c>
      <c r="I525" s="206">
        <v>48282</v>
      </c>
      <c r="J525" s="198" t="s">
        <v>15914</v>
      </c>
      <c r="K525" s="199"/>
    </row>
    <row r="526" spans="1:11">
      <c r="A526" s="191">
        <v>525</v>
      </c>
      <c r="B526" s="192">
        <v>20140903</v>
      </c>
      <c r="C526" s="192" t="s">
        <v>15915</v>
      </c>
      <c r="D526" s="204" t="s">
        <v>16289</v>
      </c>
      <c r="E526" s="202" t="s">
        <v>15775</v>
      </c>
      <c r="F526" s="202" t="s">
        <v>403</v>
      </c>
      <c r="G526" s="211">
        <v>1</v>
      </c>
      <c r="H526" s="206">
        <v>13000</v>
      </c>
      <c r="I526" s="206">
        <v>10461</v>
      </c>
      <c r="J526" s="198" t="s">
        <v>15914</v>
      </c>
      <c r="K526" s="199"/>
    </row>
    <row r="527" spans="1:11">
      <c r="A527" s="191">
        <v>526</v>
      </c>
      <c r="B527" s="192">
        <v>20140903</v>
      </c>
      <c r="C527" s="192" t="s">
        <v>15915</v>
      </c>
      <c r="D527" s="205" t="s">
        <v>16290</v>
      </c>
      <c r="E527" s="194" t="s">
        <v>16291</v>
      </c>
      <c r="F527" s="194" t="s">
        <v>1204</v>
      </c>
      <c r="G527" s="211">
        <v>1</v>
      </c>
      <c r="H527" s="206">
        <v>24000</v>
      </c>
      <c r="I527" s="206">
        <v>19313</v>
      </c>
      <c r="J527" s="198" t="s">
        <v>15914</v>
      </c>
      <c r="K527" s="199"/>
    </row>
    <row r="528" spans="1:11">
      <c r="A528" s="191">
        <v>527</v>
      </c>
      <c r="B528" s="192">
        <v>20140903</v>
      </c>
      <c r="C528" s="192" t="s">
        <v>15915</v>
      </c>
      <c r="D528" s="204" t="s">
        <v>16292</v>
      </c>
      <c r="E528" s="202" t="s">
        <v>16293</v>
      </c>
      <c r="F528" s="202" t="s">
        <v>15705</v>
      </c>
      <c r="G528" s="211">
        <v>1</v>
      </c>
      <c r="H528" s="206">
        <v>21000</v>
      </c>
      <c r="I528" s="206">
        <v>16899</v>
      </c>
      <c r="J528" s="198" t="s">
        <v>15914</v>
      </c>
      <c r="K528" s="199"/>
    </row>
    <row r="529" spans="1:11">
      <c r="A529" s="191">
        <v>528</v>
      </c>
      <c r="B529" s="192">
        <v>20140903</v>
      </c>
      <c r="C529" s="192" t="s">
        <v>15915</v>
      </c>
      <c r="D529" s="212" t="s">
        <v>16294</v>
      </c>
      <c r="E529" s="213" t="s">
        <v>16295</v>
      </c>
      <c r="F529" s="213" t="s">
        <v>15931</v>
      </c>
      <c r="G529" s="210">
        <v>1</v>
      </c>
      <c r="H529" s="206">
        <v>15000</v>
      </c>
      <c r="I529" s="206">
        <v>12071</v>
      </c>
      <c r="J529" s="198" t="s">
        <v>15914</v>
      </c>
      <c r="K529" s="199"/>
    </row>
    <row r="530" spans="1:11">
      <c r="A530" s="191">
        <v>529</v>
      </c>
      <c r="B530" s="192">
        <v>20140903</v>
      </c>
      <c r="C530" s="192" t="s">
        <v>15915</v>
      </c>
      <c r="D530" s="204" t="s">
        <v>16296</v>
      </c>
      <c r="E530" s="202" t="s">
        <v>16297</v>
      </c>
      <c r="F530" s="202" t="s">
        <v>406</v>
      </c>
      <c r="G530" s="211">
        <v>1</v>
      </c>
      <c r="H530" s="206">
        <v>30000</v>
      </c>
      <c r="I530" s="206">
        <v>24141</v>
      </c>
      <c r="J530" s="198" t="s">
        <v>15914</v>
      </c>
      <c r="K530" s="199"/>
    </row>
    <row r="531" spans="1:11">
      <c r="A531" s="191">
        <v>530</v>
      </c>
      <c r="B531" s="192">
        <v>20140903</v>
      </c>
      <c r="C531" s="192" t="s">
        <v>15915</v>
      </c>
      <c r="D531" s="201" t="s">
        <v>16298</v>
      </c>
      <c r="E531" s="200" t="s">
        <v>16299</v>
      </c>
      <c r="F531" s="200" t="s">
        <v>16300</v>
      </c>
      <c r="G531" s="211">
        <v>1</v>
      </c>
      <c r="H531" s="197">
        <v>17000</v>
      </c>
      <c r="I531" s="206">
        <v>13680</v>
      </c>
      <c r="J531" s="198" t="s">
        <v>15914</v>
      </c>
      <c r="K531" s="199"/>
    </row>
    <row r="532" spans="1:11">
      <c r="A532" s="191">
        <v>531</v>
      </c>
      <c r="B532" s="192">
        <v>20140903</v>
      </c>
      <c r="C532" s="192" t="s">
        <v>15915</v>
      </c>
      <c r="D532" s="204" t="s">
        <v>16301</v>
      </c>
      <c r="E532" s="202" t="s">
        <v>16302</v>
      </c>
      <c r="F532" s="194" t="s">
        <v>1204</v>
      </c>
      <c r="G532" s="210">
        <v>1</v>
      </c>
      <c r="H532" s="206">
        <v>30000</v>
      </c>
      <c r="I532" s="206">
        <v>24141</v>
      </c>
      <c r="J532" s="198" t="s">
        <v>15914</v>
      </c>
      <c r="K532" s="199"/>
    </row>
    <row r="533" spans="1:11">
      <c r="A533" s="191">
        <v>532</v>
      </c>
      <c r="B533" s="192">
        <v>20140903</v>
      </c>
      <c r="C533" s="192" t="s">
        <v>15915</v>
      </c>
      <c r="D533" s="212" t="s">
        <v>16303</v>
      </c>
      <c r="E533" s="213" t="s">
        <v>16304</v>
      </c>
      <c r="F533" s="213" t="s">
        <v>16305</v>
      </c>
      <c r="G533" s="210">
        <v>1</v>
      </c>
      <c r="H533" s="206">
        <v>19000</v>
      </c>
      <c r="I533" s="206">
        <v>15289</v>
      </c>
      <c r="J533" s="198" t="s">
        <v>15914</v>
      </c>
      <c r="K533" s="199"/>
    </row>
    <row r="534" spans="1:11">
      <c r="A534" s="191">
        <v>533</v>
      </c>
      <c r="B534" s="192">
        <v>20140903</v>
      </c>
      <c r="C534" s="192" t="s">
        <v>15915</v>
      </c>
      <c r="D534" s="212" t="s">
        <v>16306</v>
      </c>
      <c r="E534" s="212" t="s">
        <v>16307</v>
      </c>
      <c r="F534" s="212" t="s">
        <v>16308</v>
      </c>
      <c r="G534" s="211">
        <v>1</v>
      </c>
      <c r="H534" s="206">
        <v>58000</v>
      </c>
      <c r="I534" s="206">
        <v>46673</v>
      </c>
      <c r="J534" s="198" t="s">
        <v>15914</v>
      </c>
      <c r="K534" s="199"/>
    </row>
    <row r="535" spans="1:11">
      <c r="A535" s="191">
        <v>534</v>
      </c>
      <c r="B535" s="192">
        <v>20140903</v>
      </c>
      <c r="C535" s="192" t="s">
        <v>15915</v>
      </c>
      <c r="D535" s="204" t="s">
        <v>16309</v>
      </c>
      <c r="E535" s="202" t="s">
        <v>16310</v>
      </c>
      <c r="F535" s="202" t="s">
        <v>15193</v>
      </c>
      <c r="G535" s="210">
        <v>1</v>
      </c>
      <c r="H535" s="206">
        <v>18000</v>
      </c>
      <c r="I535" s="206">
        <v>14485</v>
      </c>
      <c r="J535" s="198" t="s">
        <v>15914</v>
      </c>
      <c r="K535" s="199"/>
    </row>
    <row r="536" spans="1:11">
      <c r="A536" s="191">
        <v>535</v>
      </c>
      <c r="B536" s="192">
        <v>20140903</v>
      </c>
      <c r="C536" s="192" t="s">
        <v>15915</v>
      </c>
      <c r="D536" s="212" t="s">
        <v>16311</v>
      </c>
      <c r="E536" s="213" t="s">
        <v>16312</v>
      </c>
      <c r="F536" s="213" t="s">
        <v>420</v>
      </c>
      <c r="G536" s="210">
        <v>1</v>
      </c>
      <c r="H536" s="206">
        <v>28000</v>
      </c>
      <c r="I536" s="206">
        <v>22532</v>
      </c>
      <c r="J536" s="198" t="s">
        <v>15914</v>
      </c>
      <c r="K536" s="199"/>
    </row>
    <row r="537" spans="1:11">
      <c r="A537" s="191">
        <v>536</v>
      </c>
      <c r="B537" s="192">
        <v>20140903</v>
      </c>
      <c r="C537" s="192" t="s">
        <v>15915</v>
      </c>
      <c r="D537" s="212" t="s">
        <v>16313</v>
      </c>
      <c r="E537" s="212" t="s">
        <v>16314</v>
      </c>
      <c r="F537" s="212" t="s">
        <v>16315</v>
      </c>
      <c r="G537" s="210">
        <v>1</v>
      </c>
      <c r="H537" s="206">
        <v>12800</v>
      </c>
      <c r="I537" s="206">
        <v>10300</v>
      </c>
      <c r="J537" s="198" t="s">
        <v>15914</v>
      </c>
      <c r="K537" s="199"/>
    </row>
    <row r="538" spans="1:11">
      <c r="A538" s="191">
        <v>537</v>
      </c>
      <c r="B538" s="192">
        <v>20140903</v>
      </c>
      <c r="C538" s="192" t="s">
        <v>15915</v>
      </c>
      <c r="D538" s="205" t="s">
        <v>16316</v>
      </c>
      <c r="E538" s="194" t="s">
        <v>15961</v>
      </c>
      <c r="F538" s="202" t="s">
        <v>1061</v>
      </c>
      <c r="G538" s="211">
        <v>1</v>
      </c>
      <c r="H538" s="206">
        <v>22000</v>
      </c>
      <c r="I538" s="206">
        <v>17703</v>
      </c>
      <c r="J538" s="198" t="s">
        <v>15914</v>
      </c>
      <c r="K538" s="199"/>
    </row>
    <row r="539" spans="1:11">
      <c r="A539" s="191">
        <v>538</v>
      </c>
      <c r="B539" s="192">
        <v>20140903</v>
      </c>
      <c r="C539" s="192" t="s">
        <v>15915</v>
      </c>
      <c r="D539" s="205" t="s">
        <v>16317</v>
      </c>
      <c r="E539" s="194" t="s">
        <v>16318</v>
      </c>
      <c r="F539" s="194" t="s">
        <v>1135</v>
      </c>
      <c r="G539" s="211">
        <v>1</v>
      </c>
      <c r="H539" s="206">
        <v>32000</v>
      </c>
      <c r="I539" s="206">
        <v>25750</v>
      </c>
      <c r="J539" s="198" t="s">
        <v>15914</v>
      </c>
      <c r="K539" s="199"/>
    </row>
    <row r="540" spans="1:11">
      <c r="A540" s="191">
        <v>539</v>
      </c>
      <c r="B540" s="192">
        <v>20140903</v>
      </c>
      <c r="C540" s="192" t="s">
        <v>15915</v>
      </c>
      <c r="D540" s="212" t="s">
        <v>16319</v>
      </c>
      <c r="E540" s="212" t="s">
        <v>16320</v>
      </c>
      <c r="F540" s="212" t="s">
        <v>16321</v>
      </c>
      <c r="G540" s="211">
        <v>1</v>
      </c>
      <c r="H540" s="206">
        <v>11000</v>
      </c>
      <c r="I540" s="206">
        <v>8852</v>
      </c>
      <c r="J540" s="198" t="s">
        <v>15914</v>
      </c>
      <c r="K540" s="199"/>
    </row>
    <row r="541" spans="1:11">
      <c r="A541" s="191">
        <v>540</v>
      </c>
      <c r="B541" s="192">
        <v>20140903</v>
      </c>
      <c r="C541" s="192" t="s">
        <v>15915</v>
      </c>
      <c r="D541" s="212" t="s">
        <v>16322</v>
      </c>
      <c r="E541" s="212" t="s">
        <v>16323</v>
      </c>
      <c r="F541" s="212" t="s">
        <v>16308</v>
      </c>
      <c r="G541" s="211">
        <v>1</v>
      </c>
      <c r="H541" s="206">
        <v>60000</v>
      </c>
      <c r="I541" s="206">
        <v>48282</v>
      </c>
      <c r="J541" s="198" t="s">
        <v>15914</v>
      </c>
      <c r="K541" s="199"/>
    </row>
    <row r="542" spans="1:11">
      <c r="A542" s="191">
        <v>541</v>
      </c>
      <c r="B542" s="192">
        <v>20140903</v>
      </c>
      <c r="C542" s="192" t="s">
        <v>15915</v>
      </c>
      <c r="D542" s="205" t="s">
        <v>16324</v>
      </c>
      <c r="E542" s="194" t="s">
        <v>16325</v>
      </c>
      <c r="F542" s="194" t="s">
        <v>1135</v>
      </c>
      <c r="G542" s="210">
        <v>1</v>
      </c>
      <c r="H542" s="206">
        <v>19800</v>
      </c>
      <c r="I542" s="206">
        <v>15933</v>
      </c>
      <c r="J542" s="198" t="s">
        <v>15914</v>
      </c>
      <c r="K542" s="199"/>
    </row>
    <row r="543" spans="1:11">
      <c r="A543" s="191">
        <v>542</v>
      </c>
      <c r="B543" s="192">
        <v>20140903</v>
      </c>
      <c r="C543" s="192" t="s">
        <v>15915</v>
      </c>
      <c r="D543" s="212" t="s">
        <v>16326</v>
      </c>
      <c r="E543" s="213" t="s">
        <v>16327</v>
      </c>
      <c r="F543" s="202" t="s">
        <v>1135</v>
      </c>
      <c r="G543" s="211">
        <v>1</v>
      </c>
      <c r="H543" s="206">
        <v>65000</v>
      </c>
      <c r="I543" s="206">
        <v>52306</v>
      </c>
      <c r="J543" s="198" t="s">
        <v>15914</v>
      </c>
      <c r="K543" s="199"/>
    </row>
    <row r="544" spans="1:11">
      <c r="A544" s="191">
        <v>543</v>
      </c>
      <c r="B544" s="192">
        <v>20140903</v>
      </c>
      <c r="C544" s="192" t="s">
        <v>15915</v>
      </c>
      <c r="D544" s="204" t="s">
        <v>16328</v>
      </c>
      <c r="E544" s="202" t="s">
        <v>16329</v>
      </c>
      <c r="F544" s="202" t="s">
        <v>16330</v>
      </c>
      <c r="G544" s="211">
        <v>1</v>
      </c>
      <c r="H544" s="206">
        <v>48000</v>
      </c>
      <c r="I544" s="206">
        <v>38626</v>
      </c>
      <c r="J544" s="198" t="s">
        <v>15914</v>
      </c>
      <c r="K544" s="199"/>
    </row>
    <row r="545" spans="1:11">
      <c r="A545" s="191">
        <v>544</v>
      </c>
      <c r="B545" s="192">
        <v>20140903</v>
      </c>
      <c r="C545" s="192" t="s">
        <v>15915</v>
      </c>
      <c r="D545" s="201" t="s">
        <v>16331</v>
      </c>
      <c r="E545" s="200" t="s">
        <v>16332</v>
      </c>
      <c r="F545" s="200" t="s">
        <v>15309</v>
      </c>
      <c r="G545" s="211">
        <v>1</v>
      </c>
      <c r="H545" s="197">
        <v>18000</v>
      </c>
      <c r="I545" s="206">
        <v>14485</v>
      </c>
      <c r="J545" s="198" t="s">
        <v>15914</v>
      </c>
      <c r="K545" s="199"/>
    </row>
    <row r="546" spans="1:11">
      <c r="A546" s="191">
        <v>545</v>
      </c>
      <c r="B546" s="192">
        <v>20140903</v>
      </c>
      <c r="C546" s="192" t="s">
        <v>15915</v>
      </c>
      <c r="D546" s="201" t="s">
        <v>16333</v>
      </c>
      <c r="E546" s="200" t="s">
        <v>16334</v>
      </c>
      <c r="F546" s="200" t="s">
        <v>1135</v>
      </c>
      <c r="G546" s="211">
        <v>1</v>
      </c>
      <c r="H546" s="197">
        <v>38600</v>
      </c>
      <c r="I546" s="206">
        <v>31061</v>
      </c>
      <c r="J546" s="198" t="s">
        <v>15914</v>
      </c>
      <c r="K546" s="199"/>
    </row>
    <row r="547" spans="1:11">
      <c r="A547" s="191">
        <v>546</v>
      </c>
      <c r="B547" s="192">
        <v>20140903</v>
      </c>
      <c r="C547" s="192" t="s">
        <v>15915</v>
      </c>
      <c r="D547" s="205" t="s">
        <v>16335</v>
      </c>
      <c r="E547" s="194" t="s">
        <v>16336</v>
      </c>
      <c r="F547" s="194" t="s">
        <v>16337</v>
      </c>
      <c r="G547" s="211">
        <v>1</v>
      </c>
      <c r="H547" s="206">
        <v>55000</v>
      </c>
      <c r="I547" s="206">
        <v>44259</v>
      </c>
      <c r="J547" s="198" t="s">
        <v>15914</v>
      </c>
      <c r="K547" s="199"/>
    </row>
    <row r="548" spans="1:11">
      <c r="A548" s="191">
        <v>547</v>
      </c>
      <c r="B548" s="192">
        <v>20140903</v>
      </c>
      <c r="C548" s="192" t="s">
        <v>15915</v>
      </c>
      <c r="D548" s="212" t="s">
        <v>16338</v>
      </c>
      <c r="E548" s="212" t="s">
        <v>16339</v>
      </c>
      <c r="F548" s="212" t="s">
        <v>420</v>
      </c>
      <c r="G548" s="210">
        <v>1</v>
      </c>
      <c r="H548" s="206">
        <v>24000</v>
      </c>
      <c r="I548" s="206">
        <v>19313</v>
      </c>
      <c r="J548" s="198" t="s">
        <v>15914</v>
      </c>
      <c r="K548" s="199"/>
    </row>
    <row r="549" spans="1:11">
      <c r="A549" s="191">
        <v>548</v>
      </c>
      <c r="B549" s="192">
        <v>20140903</v>
      </c>
      <c r="C549" s="192" t="s">
        <v>15915</v>
      </c>
      <c r="D549" s="204" t="s">
        <v>16340</v>
      </c>
      <c r="E549" s="212" t="s">
        <v>16341</v>
      </c>
      <c r="F549" s="212" t="s">
        <v>16342</v>
      </c>
      <c r="G549" s="211">
        <v>1</v>
      </c>
      <c r="H549" s="206">
        <v>20000</v>
      </c>
      <c r="I549" s="206">
        <v>16094</v>
      </c>
      <c r="J549" s="198" t="s">
        <v>15914</v>
      </c>
      <c r="K549" s="199"/>
    </row>
    <row r="550" spans="1:11">
      <c r="A550" s="191">
        <v>549</v>
      </c>
      <c r="B550" s="192">
        <v>20140903</v>
      </c>
      <c r="C550" s="192" t="s">
        <v>15915</v>
      </c>
      <c r="D550" s="204" t="s">
        <v>16343</v>
      </c>
      <c r="E550" s="202" t="s">
        <v>16344</v>
      </c>
      <c r="F550" s="202" t="s">
        <v>15211</v>
      </c>
      <c r="G550" s="211">
        <v>1</v>
      </c>
      <c r="H550" s="206">
        <v>37000</v>
      </c>
      <c r="I550" s="206">
        <v>29774</v>
      </c>
      <c r="J550" s="198" t="s">
        <v>15914</v>
      </c>
      <c r="K550" s="199"/>
    </row>
    <row r="551" spans="1:11">
      <c r="A551" s="191">
        <v>550</v>
      </c>
      <c r="B551" s="192">
        <v>20140903</v>
      </c>
      <c r="C551" s="192" t="s">
        <v>15915</v>
      </c>
      <c r="D551" s="212" t="s">
        <v>16345</v>
      </c>
      <c r="E551" s="202" t="s">
        <v>16346</v>
      </c>
      <c r="F551" s="202" t="s">
        <v>420</v>
      </c>
      <c r="G551" s="210">
        <v>1</v>
      </c>
      <c r="H551" s="206">
        <v>17000</v>
      </c>
      <c r="I551" s="206">
        <v>13680</v>
      </c>
      <c r="J551" s="198" t="s">
        <v>15914</v>
      </c>
      <c r="K551" s="199"/>
    </row>
    <row r="552" spans="1:11">
      <c r="A552" s="191">
        <v>551</v>
      </c>
      <c r="B552" s="192">
        <v>20140903</v>
      </c>
      <c r="C552" s="192" t="s">
        <v>15915</v>
      </c>
      <c r="D552" s="205" t="s">
        <v>16347</v>
      </c>
      <c r="E552" s="194" t="s">
        <v>16348</v>
      </c>
      <c r="F552" s="194" t="s">
        <v>16349</v>
      </c>
      <c r="G552" s="211">
        <v>1</v>
      </c>
      <c r="H552" s="206">
        <v>60000</v>
      </c>
      <c r="I552" s="206">
        <v>48282</v>
      </c>
      <c r="J552" s="198" t="s">
        <v>15914</v>
      </c>
      <c r="K552" s="199"/>
    </row>
    <row r="553" spans="1:11">
      <c r="A553" s="191">
        <v>552</v>
      </c>
      <c r="B553" s="192">
        <v>20140903</v>
      </c>
      <c r="C553" s="192" t="s">
        <v>15915</v>
      </c>
      <c r="D553" s="201" t="s">
        <v>16350</v>
      </c>
      <c r="E553" s="200" t="s">
        <v>16351</v>
      </c>
      <c r="F553" s="200" t="s">
        <v>444</v>
      </c>
      <c r="G553" s="211">
        <v>1</v>
      </c>
      <c r="H553" s="197">
        <v>15000</v>
      </c>
      <c r="I553" s="206">
        <v>12071</v>
      </c>
      <c r="J553" s="198" t="s">
        <v>15914</v>
      </c>
      <c r="K553" s="199"/>
    </row>
    <row r="554" spans="1:11">
      <c r="A554" s="191">
        <v>553</v>
      </c>
      <c r="B554" s="192">
        <v>20140903</v>
      </c>
      <c r="C554" s="192" t="s">
        <v>15915</v>
      </c>
      <c r="D554" s="204" t="s">
        <v>16352</v>
      </c>
      <c r="E554" s="194" t="s">
        <v>16353</v>
      </c>
      <c r="F554" s="194" t="s">
        <v>808</v>
      </c>
      <c r="G554" s="210">
        <v>1</v>
      </c>
      <c r="H554" s="206">
        <v>25000</v>
      </c>
      <c r="I554" s="206">
        <v>20118</v>
      </c>
      <c r="J554" s="198" t="s">
        <v>15914</v>
      </c>
      <c r="K554" s="199"/>
    </row>
    <row r="555" spans="1:11">
      <c r="A555" s="191">
        <v>554</v>
      </c>
      <c r="B555" s="192">
        <v>20140903</v>
      </c>
      <c r="C555" s="192" t="s">
        <v>15915</v>
      </c>
      <c r="D555" s="212" t="s">
        <v>16354</v>
      </c>
      <c r="E555" s="212" t="s">
        <v>16260</v>
      </c>
      <c r="F555" s="212" t="s">
        <v>15127</v>
      </c>
      <c r="G555" s="211">
        <v>1</v>
      </c>
      <c r="H555" s="206">
        <v>30000</v>
      </c>
      <c r="I555" s="206">
        <v>24141</v>
      </c>
      <c r="J555" s="198" t="s">
        <v>15914</v>
      </c>
      <c r="K555" s="199"/>
    </row>
    <row r="556" spans="1:11">
      <c r="A556" s="191">
        <v>555</v>
      </c>
      <c r="B556" s="192">
        <v>20140903</v>
      </c>
      <c r="C556" s="192" t="s">
        <v>15915</v>
      </c>
      <c r="D556" s="201" t="s">
        <v>16355</v>
      </c>
      <c r="E556" s="200" t="s">
        <v>16201</v>
      </c>
      <c r="F556" s="200" t="s">
        <v>406</v>
      </c>
      <c r="G556" s="211">
        <v>1</v>
      </c>
      <c r="H556" s="197">
        <v>100000</v>
      </c>
      <c r="I556" s="206">
        <v>80470</v>
      </c>
      <c r="J556" s="198" t="s">
        <v>15914</v>
      </c>
      <c r="K556" s="199"/>
    </row>
    <row r="557" spans="1:11">
      <c r="A557" s="191">
        <v>556</v>
      </c>
      <c r="B557" s="192">
        <v>20140903</v>
      </c>
      <c r="C557" s="192" t="s">
        <v>15915</v>
      </c>
      <c r="D557" s="201" t="s">
        <v>16356</v>
      </c>
      <c r="E557" s="200" t="s">
        <v>16357</v>
      </c>
      <c r="F557" s="200" t="s">
        <v>406</v>
      </c>
      <c r="G557" s="211">
        <v>1</v>
      </c>
      <c r="H557" s="206">
        <v>80000</v>
      </c>
      <c r="I557" s="206">
        <v>64376</v>
      </c>
      <c r="J557" s="198" t="s">
        <v>15914</v>
      </c>
      <c r="K557" s="199"/>
    </row>
    <row r="558" spans="1:11">
      <c r="A558" s="191">
        <v>557</v>
      </c>
      <c r="B558" s="192">
        <v>20140903</v>
      </c>
      <c r="C558" s="192" t="s">
        <v>15915</v>
      </c>
      <c r="D558" s="201" t="s">
        <v>16358</v>
      </c>
      <c r="E558" s="202" t="s">
        <v>16359</v>
      </c>
      <c r="F558" s="200" t="s">
        <v>406</v>
      </c>
      <c r="G558" s="211">
        <v>1</v>
      </c>
      <c r="H558" s="197">
        <v>160000</v>
      </c>
      <c r="I558" s="206">
        <v>128752</v>
      </c>
      <c r="J558" s="198" t="s">
        <v>15914</v>
      </c>
      <c r="K558" s="199"/>
    </row>
    <row r="559" spans="1:11">
      <c r="A559" s="191">
        <v>558</v>
      </c>
      <c r="B559" s="192">
        <v>20140903</v>
      </c>
      <c r="C559" s="192" t="s">
        <v>15915</v>
      </c>
      <c r="D559" s="212" t="s">
        <v>16360</v>
      </c>
      <c r="E559" s="213" t="s">
        <v>16026</v>
      </c>
      <c r="F559" s="200" t="s">
        <v>406</v>
      </c>
      <c r="G559" s="211">
        <v>1</v>
      </c>
      <c r="H559" s="206">
        <v>130000</v>
      </c>
      <c r="I559" s="206">
        <v>104611</v>
      </c>
      <c r="J559" s="198" t="s">
        <v>15914</v>
      </c>
      <c r="K559" s="199"/>
    </row>
    <row r="560" spans="1:11">
      <c r="A560" s="191">
        <v>559</v>
      </c>
      <c r="B560" s="192">
        <v>20140903</v>
      </c>
      <c r="C560" s="192" t="s">
        <v>15915</v>
      </c>
      <c r="D560" s="205" t="s">
        <v>16361</v>
      </c>
      <c r="E560" s="194" t="s">
        <v>16362</v>
      </c>
      <c r="F560" s="194" t="s">
        <v>1145</v>
      </c>
      <c r="G560" s="211">
        <v>1</v>
      </c>
      <c r="H560" s="206">
        <v>35000</v>
      </c>
      <c r="I560" s="206">
        <v>28165</v>
      </c>
      <c r="J560" s="198" t="s">
        <v>15914</v>
      </c>
      <c r="K560" s="199"/>
    </row>
    <row r="561" spans="1:11">
      <c r="A561" s="191">
        <v>560</v>
      </c>
      <c r="B561" s="192">
        <v>20140903</v>
      </c>
      <c r="C561" s="192" t="s">
        <v>15915</v>
      </c>
      <c r="D561" s="212" t="s">
        <v>16363</v>
      </c>
      <c r="E561" s="212" t="s">
        <v>16032</v>
      </c>
      <c r="F561" s="212" t="s">
        <v>1145</v>
      </c>
      <c r="G561" s="210">
        <v>1</v>
      </c>
      <c r="H561" s="206">
        <v>35000</v>
      </c>
      <c r="I561" s="206">
        <v>28165</v>
      </c>
      <c r="J561" s="198" t="s">
        <v>15914</v>
      </c>
      <c r="K561" s="199"/>
    </row>
    <row r="562" spans="1:11">
      <c r="A562" s="191">
        <v>561</v>
      </c>
      <c r="B562" s="192">
        <v>20140903</v>
      </c>
      <c r="C562" s="192" t="s">
        <v>15915</v>
      </c>
      <c r="D562" s="204" t="s">
        <v>16364</v>
      </c>
      <c r="E562" s="202" t="s">
        <v>16365</v>
      </c>
      <c r="F562" s="202" t="s">
        <v>406</v>
      </c>
      <c r="G562" s="211">
        <v>1</v>
      </c>
      <c r="H562" s="206">
        <v>35000</v>
      </c>
      <c r="I562" s="206">
        <v>28165</v>
      </c>
      <c r="J562" s="198" t="s">
        <v>15914</v>
      </c>
      <c r="K562" s="199"/>
    </row>
    <row r="563" spans="1:11">
      <c r="A563" s="191">
        <v>562</v>
      </c>
      <c r="B563" s="192">
        <v>20140903</v>
      </c>
      <c r="C563" s="192" t="s">
        <v>15915</v>
      </c>
      <c r="D563" s="201" t="s">
        <v>16366</v>
      </c>
      <c r="E563" s="200" t="s">
        <v>16367</v>
      </c>
      <c r="F563" s="200" t="s">
        <v>15219</v>
      </c>
      <c r="G563" s="211">
        <v>1</v>
      </c>
      <c r="H563" s="197">
        <v>20000</v>
      </c>
      <c r="I563" s="206">
        <v>16094</v>
      </c>
      <c r="J563" s="198" t="s">
        <v>15914</v>
      </c>
      <c r="K563" s="199"/>
    </row>
    <row r="564" spans="1:11">
      <c r="A564" s="191">
        <v>563</v>
      </c>
      <c r="B564" s="192">
        <v>20140903</v>
      </c>
      <c r="C564" s="192" t="s">
        <v>15915</v>
      </c>
      <c r="D564" s="201" t="s">
        <v>402</v>
      </c>
      <c r="E564" s="200" t="s">
        <v>16368</v>
      </c>
      <c r="F564" s="200" t="s">
        <v>403</v>
      </c>
      <c r="G564" s="211">
        <v>1</v>
      </c>
      <c r="H564" s="197">
        <v>59000</v>
      </c>
      <c r="I564" s="206">
        <v>47477</v>
      </c>
      <c r="J564" s="198" t="s">
        <v>15914</v>
      </c>
      <c r="K564" s="199"/>
    </row>
    <row r="565" spans="1:11">
      <c r="A565" s="191">
        <v>564</v>
      </c>
      <c r="B565" s="192">
        <v>20140903</v>
      </c>
      <c r="C565" s="192" t="s">
        <v>15915</v>
      </c>
      <c r="D565" s="212" t="s">
        <v>16369</v>
      </c>
      <c r="E565" s="212" t="s">
        <v>16370</v>
      </c>
      <c r="F565" s="212" t="s">
        <v>15959</v>
      </c>
      <c r="G565" s="210">
        <v>1</v>
      </c>
      <c r="H565" s="206">
        <v>28000</v>
      </c>
      <c r="I565" s="206">
        <v>22532</v>
      </c>
      <c r="J565" s="198" t="s">
        <v>15914</v>
      </c>
      <c r="K565" s="199"/>
    </row>
    <row r="566" spans="1:11">
      <c r="A566" s="191">
        <v>565</v>
      </c>
      <c r="B566" s="192">
        <v>20140903</v>
      </c>
      <c r="C566" s="192" t="s">
        <v>15915</v>
      </c>
      <c r="D566" s="201" t="s">
        <v>16371</v>
      </c>
      <c r="E566" s="200" t="s">
        <v>16372</v>
      </c>
      <c r="F566" s="200" t="s">
        <v>16373</v>
      </c>
      <c r="G566" s="210">
        <v>1</v>
      </c>
      <c r="H566" s="197">
        <v>21000</v>
      </c>
      <c r="I566" s="206">
        <v>16899</v>
      </c>
      <c r="J566" s="198" t="s">
        <v>15914</v>
      </c>
      <c r="K566" s="199"/>
    </row>
    <row r="567" spans="1:11">
      <c r="A567" s="191">
        <v>566</v>
      </c>
      <c r="B567" s="192">
        <v>20140903</v>
      </c>
      <c r="C567" s="192" t="s">
        <v>15915</v>
      </c>
      <c r="D567" s="212" t="s">
        <v>16374</v>
      </c>
      <c r="E567" s="212" t="s">
        <v>16375</v>
      </c>
      <c r="F567" s="212" t="s">
        <v>1135</v>
      </c>
      <c r="G567" s="210">
        <v>1</v>
      </c>
      <c r="H567" s="206">
        <v>21000</v>
      </c>
      <c r="I567" s="206">
        <v>16899</v>
      </c>
      <c r="J567" s="198" t="s">
        <v>15914</v>
      </c>
      <c r="K567" s="199"/>
    </row>
    <row r="568" spans="1:11">
      <c r="A568" s="191">
        <v>567</v>
      </c>
      <c r="B568" s="192">
        <v>20140903</v>
      </c>
      <c r="C568" s="192" t="s">
        <v>15915</v>
      </c>
      <c r="D568" s="205" t="s">
        <v>16376</v>
      </c>
      <c r="E568" s="194" t="s">
        <v>16377</v>
      </c>
      <c r="F568" s="194" t="s">
        <v>15834</v>
      </c>
      <c r="G568" s="211">
        <v>1</v>
      </c>
      <c r="H568" s="206">
        <v>32000</v>
      </c>
      <c r="I568" s="206">
        <v>25750</v>
      </c>
      <c r="J568" s="198" t="s">
        <v>15914</v>
      </c>
      <c r="K568" s="199"/>
    </row>
    <row r="569" spans="1:11">
      <c r="A569" s="191">
        <v>568</v>
      </c>
      <c r="B569" s="192">
        <v>20140903</v>
      </c>
      <c r="C569" s="192" t="s">
        <v>15915</v>
      </c>
      <c r="D569" s="205" t="s">
        <v>16378</v>
      </c>
      <c r="E569" s="194" t="s">
        <v>16379</v>
      </c>
      <c r="F569" s="194" t="s">
        <v>15187</v>
      </c>
      <c r="G569" s="211">
        <v>1</v>
      </c>
      <c r="H569" s="206">
        <v>25000</v>
      </c>
      <c r="I569" s="206">
        <v>20118</v>
      </c>
      <c r="J569" s="198" t="s">
        <v>15914</v>
      </c>
      <c r="K569" s="199"/>
    </row>
    <row r="570" spans="1:11">
      <c r="A570" s="191">
        <v>569</v>
      </c>
      <c r="B570" s="192">
        <v>20140903</v>
      </c>
      <c r="C570" s="192" t="s">
        <v>15915</v>
      </c>
      <c r="D570" s="212" t="s">
        <v>16380</v>
      </c>
      <c r="E570" s="212" t="s">
        <v>16381</v>
      </c>
      <c r="F570" s="212" t="s">
        <v>15187</v>
      </c>
      <c r="G570" s="211">
        <v>1</v>
      </c>
      <c r="H570" s="206">
        <v>25000</v>
      </c>
      <c r="I570" s="206">
        <v>20118</v>
      </c>
      <c r="J570" s="198" t="s">
        <v>15914</v>
      </c>
      <c r="K570" s="199"/>
    </row>
    <row r="571" spans="1:11">
      <c r="A571" s="191">
        <v>570</v>
      </c>
      <c r="B571" s="192">
        <v>20140903</v>
      </c>
      <c r="C571" s="192" t="s">
        <v>15915</v>
      </c>
      <c r="D571" s="204" t="s">
        <v>16382</v>
      </c>
      <c r="E571" s="202" t="s">
        <v>16383</v>
      </c>
      <c r="F571" s="202" t="s">
        <v>464</v>
      </c>
      <c r="G571" s="210">
        <v>1</v>
      </c>
      <c r="H571" s="206">
        <v>15000</v>
      </c>
      <c r="I571" s="206">
        <v>12071</v>
      </c>
      <c r="J571" s="198" t="s">
        <v>15914</v>
      </c>
      <c r="K571" s="199"/>
    </row>
    <row r="572" spans="1:11">
      <c r="A572" s="191">
        <v>571</v>
      </c>
      <c r="B572" s="192">
        <v>20140903</v>
      </c>
      <c r="C572" s="192" t="s">
        <v>15915</v>
      </c>
      <c r="D572" s="212" t="s">
        <v>16384</v>
      </c>
      <c r="E572" s="213" t="s">
        <v>16385</v>
      </c>
      <c r="F572" s="202" t="s">
        <v>1135</v>
      </c>
      <c r="G572" s="211">
        <v>1</v>
      </c>
      <c r="H572" s="206">
        <v>38800</v>
      </c>
      <c r="I572" s="206">
        <v>31222</v>
      </c>
      <c r="J572" s="198" t="s">
        <v>15914</v>
      </c>
      <c r="K572" s="199"/>
    </row>
    <row r="573" spans="1:11">
      <c r="A573" s="191">
        <v>572</v>
      </c>
      <c r="B573" s="192">
        <v>20140903</v>
      </c>
      <c r="C573" s="192" t="s">
        <v>15915</v>
      </c>
      <c r="D573" s="212" t="s">
        <v>16386</v>
      </c>
      <c r="E573" s="213" t="s">
        <v>16385</v>
      </c>
      <c r="F573" s="202" t="s">
        <v>1135</v>
      </c>
      <c r="G573" s="211">
        <v>1</v>
      </c>
      <c r="H573" s="206">
        <v>38800</v>
      </c>
      <c r="I573" s="206">
        <v>31222</v>
      </c>
      <c r="J573" s="198" t="s">
        <v>15914</v>
      </c>
      <c r="K573" s="199"/>
    </row>
    <row r="574" spans="1:11">
      <c r="A574" s="191">
        <v>573</v>
      </c>
      <c r="B574" s="192">
        <v>20140903</v>
      </c>
      <c r="C574" s="192" t="s">
        <v>15915</v>
      </c>
      <c r="D574" s="205" t="s">
        <v>16387</v>
      </c>
      <c r="E574" s="194" t="s">
        <v>16388</v>
      </c>
      <c r="F574" s="194" t="s">
        <v>420</v>
      </c>
      <c r="G574" s="211">
        <v>1</v>
      </c>
      <c r="H574" s="206">
        <v>18000</v>
      </c>
      <c r="I574" s="206">
        <v>14485</v>
      </c>
      <c r="J574" s="198" t="s">
        <v>15914</v>
      </c>
      <c r="K574" s="199"/>
    </row>
    <row r="575" spans="1:11">
      <c r="A575" s="191">
        <v>574</v>
      </c>
      <c r="B575" s="192">
        <v>20140903</v>
      </c>
      <c r="C575" s="192" t="s">
        <v>15915</v>
      </c>
      <c r="D575" s="204" t="s">
        <v>16389</v>
      </c>
      <c r="E575" s="202" t="s">
        <v>16390</v>
      </c>
      <c r="F575" s="202" t="s">
        <v>466</v>
      </c>
      <c r="G575" s="211">
        <v>1</v>
      </c>
      <c r="H575" s="206">
        <v>30000</v>
      </c>
      <c r="I575" s="206">
        <v>24141</v>
      </c>
      <c r="J575" s="198" t="s">
        <v>15914</v>
      </c>
      <c r="K575" s="199"/>
    </row>
    <row r="576" spans="1:11">
      <c r="A576" s="191">
        <v>575</v>
      </c>
      <c r="B576" s="192">
        <v>20140903</v>
      </c>
      <c r="C576" s="192" t="s">
        <v>15915</v>
      </c>
      <c r="D576" s="205" t="s">
        <v>16391</v>
      </c>
      <c r="E576" s="194" t="s">
        <v>16392</v>
      </c>
      <c r="F576" s="194" t="s">
        <v>1204</v>
      </c>
      <c r="G576" s="211">
        <v>1</v>
      </c>
      <c r="H576" s="206">
        <v>32000</v>
      </c>
      <c r="I576" s="206">
        <v>25750</v>
      </c>
      <c r="J576" s="198" t="s">
        <v>15914</v>
      </c>
      <c r="K576" s="199"/>
    </row>
    <row r="577" spans="1:11">
      <c r="A577" s="191">
        <v>576</v>
      </c>
      <c r="B577" s="192">
        <v>20140903</v>
      </c>
      <c r="C577" s="192" t="s">
        <v>15915</v>
      </c>
      <c r="D577" s="201" t="s">
        <v>16393</v>
      </c>
      <c r="E577" s="200" t="s">
        <v>16394</v>
      </c>
      <c r="F577" s="200" t="s">
        <v>16395</v>
      </c>
      <c r="G577" s="211">
        <v>1</v>
      </c>
      <c r="H577" s="197">
        <v>20000</v>
      </c>
      <c r="I577" s="206">
        <v>16094</v>
      </c>
      <c r="J577" s="198" t="s">
        <v>15914</v>
      </c>
      <c r="K577" s="199"/>
    </row>
    <row r="578" spans="1:11">
      <c r="A578" s="191">
        <v>577</v>
      </c>
      <c r="B578" s="192">
        <v>20140903</v>
      </c>
      <c r="C578" s="192" t="s">
        <v>15915</v>
      </c>
      <c r="D578" s="201" t="s">
        <v>16396</v>
      </c>
      <c r="E578" s="200" t="s">
        <v>16397</v>
      </c>
      <c r="F578" s="202" t="s">
        <v>420</v>
      </c>
      <c r="G578" s="210">
        <v>1</v>
      </c>
      <c r="H578" s="197">
        <v>19000</v>
      </c>
      <c r="I578" s="206">
        <v>15289</v>
      </c>
      <c r="J578" s="198" t="s">
        <v>15914</v>
      </c>
      <c r="K578" s="199"/>
    </row>
    <row r="579" spans="1:11">
      <c r="A579" s="191">
        <v>578</v>
      </c>
      <c r="B579" s="192">
        <v>20140903</v>
      </c>
      <c r="C579" s="192" t="s">
        <v>15915</v>
      </c>
      <c r="D579" s="205" t="s">
        <v>16398</v>
      </c>
      <c r="E579" s="194" t="s">
        <v>16399</v>
      </c>
      <c r="F579" s="194" t="s">
        <v>16281</v>
      </c>
      <c r="G579" s="210">
        <v>1</v>
      </c>
      <c r="H579" s="206">
        <v>24000</v>
      </c>
      <c r="I579" s="206">
        <v>19313</v>
      </c>
      <c r="J579" s="198" t="s">
        <v>15914</v>
      </c>
      <c r="K579" s="199"/>
    </row>
    <row r="580" spans="1:11">
      <c r="A580" s="191">
        <v>579</v>
      </c>
      <c r="B580" s="192">
        <v>20140903</v>
      </c>
      <c r="C580" s="192" t="s">
        <v>15915</v>
      </c>
      <c r="D580" s="212" t="s">
        <v>16400</v>
      </c>
      <c r="E580" s="212" t="s">
        <v>16401</v>
      </c>
      <c r="F580" s="212" t="s">
        <v>420</v>
      </c>
      <c r="G580" s="210">
        <v>1</v>
      </c>
      <c r="H580" s="206">
        <v>16000</v>
      </c>
      <c r="I580" s="206">
        <v>12875</v>
      </c>
      <c r="J580" s="198" t="s">
        <v>15914</v>
      </c>
      <c r="K580" s="199"/>
    </row>
    <row r="581" spans="1:11">
      <c r="A581" s="191">
        <v>580</v>
      </c>
      <c r="B581" s="192">
        <v>20140903</v>
      </c>
      <c r="C581" s="192" t="s">
        <v>15915</v>
      </c>
      <c r="D581" s="205" t="s">
        <v>16402</v>
      </c>
      <c r="E581" s="194" t="s">
        <v>16403</v>
      </c>
      <c r="F581" s="194" t="s">
        <v>16404</v>
      </c>
      <c r="G581" s="211">
        <v>1</v>
      </c>
      <c r="H581" s="206">
        <v>35000</v>
      </c>
      <c r="I581" s="206">
        <v>28165</v>
      </c>
      <c r="J581" s="198" t="s">
        <v>15914</v>
      </c>
      <c r="K581" s="199"/>
    </row>
    <row r="582" spans="1:11">
      <c r="A582" s="191">
        <v>581</v>
      </c>
      <c r="B582" s="192">
        <v>20140903</v>
      </c>
      <c r="C582" s="192" t="s">
        <v>15915</v>
      </c>
      <c r="D582" s="204" t="s">
        <v>16405</v>
      </c>
      <c r="E582" s="202" t="s">
        <v>16406</v>
      </c>
      <c r="F582" s="202" t="s">
        <v>15850</v>
      </c>
      <c r="G582" s="211">
        <v>1</v>
      </c>
      <c r="H582" s="206">
        <v>13000</v>
      </c>
      <c r="I582" s="206">
        <v>10461</v>
      </c>
      <c r="J582" s="198" t="s">
        <v>15914</v>
      </c>
      <c r="K582" s="199"/>
    </row>
    <row r="583" spans="1:11">
      <c r="A583" s="191">
        <v>582</v>
      </c>
      <c r="B583" s="192">
        <v>20140903</v>
      </c>
      <c r="C583" s="192" t="s">
        <v>15915</v>
      </c>
      <c r="D583" s="201" t="s">
        <v>16206</v>
      </c>
      <c r="E583" s="200" t="s">
        <v>16407</v>
      </c>
      <c r="F583" s="200" t="s">
        <v>16408</v>
      </c>
      <c r="G583" s="211">
        <v>1</v>
      </c>
      <c r="H583" s="197">
        <v>22000</v>
      </c>
      <c r="I583" s="206">
        <v>17703</v>
      </c>
      <c r="J583" s="198" t="s">
        <v>15914</v>
      </c>
      <c r="K583" s="199"/>
    </row>
    <row r="584" spans="1:11">
      <c r="A584" s="191">
        <v>583</v>
      </c>
      <c r="B584" s="192">
        <v>20140903</v>
      </c>
      <c r="C584" s="192" t="s">
        <v>15915</v>
      </c>
      <c r="D584" s="212" t="s">
        <v>16409</v>
      </c>
      <c r="E584" s="212" t="s">
        <v>16410</v>
      </c>
      <c r="F584" s="212" t="s">
        <v>16411</v>
      </c>
      <c r="G584" s="210">
        <v>1</v>
      </c>
      <c r="H584" s="206">
        <v>8000</v>
      </c>
      <c r="I584" s="206">
        <v>6438</v>
      </c>
      <c r="J584" s="198" t="s">
        <v>15914</v>
      </c>
      <c r="K584" s="199"/>
    </row>
    <row r="585" spans="1:11">
      <c r="A585" s="191">
        <v>584</v>
      </c>
      <c r="B585" s="192">
        <v>20140903</v>
      </c>
      <c r="C585" s="192" t="s">
        <v>15915</v>
      </c>
      <c r="D585" s="212" t="s">
        <v>16409</v>
      </c>
      <c r="E585" s="212" t="s">
        <v>16412</v>
      </c>
      <c r="F585" s="212" t="s">
        <v>16408</v>
      </c>
      <c r="G585" s="210">
        <v>1</v>
      </c>
      <c r="H585" s="206">
        <v>15000</v>
      </c>
      <c r="I585" s="206">
        <v>12071</v>
      </c>
      <c r="J585" s="198" t="s">
        <v>15914</v>
      </c>
      <c r="K585" s="199"/>
    </row>
    <row r="586" spans="1:11">
      <c r="A586" s="191">
        <v>585</v>
      </c>
      <c r="B586" s="192">
        <v>20140903</v>
      </c>
      <c r="C586" s="192" t="s">
        <v>15915</v>
      </c>
      <c r="D586" s="212" t="s">
        <v>16413</v>
      </c>
      <c r="E586" s="212" t="s">
        <v>16414</v>
      </c>
      <c r="F586" s="212" t="s">
        <v>1155</v>
      </c>
      <c r="G586" s="210">
        <v>1</v>
      </c>
      <c r="H586" s="206">
        <v>20000</v>
      </c>
      <c r="I586" s="206">
        <v>16094</v>
      </c>
      <c r="J586" s="198" t="s">
        <v>15914</v>
      </c>
      <c r="K586" s="199"/>
    </row>
    <row r="587" spans="1:11">
      <c r="A587" s="191">
        <v>586</v>
      </c>
      <c r="B587" s="192">
        <v>20140903</v>
      </c>
      <c r="C587" s="192" t="s">
        <v>15915</v>
      </c>
      <c r="D587" s="212" t="s">
        <v>16415</v>
      </c>
      <c r="E587" s="212" t="s">
        <v>16416</v>
      </c>
      <c r="F587" s="212" t="s">
        <v>1135</v>
      </c>
      <c r="G587" s="210">
        <v>1</v>
      </c>
      <c r="H587" s="206">
        <v>40000</v>
      </c>
      <c r="I587" s="206">
        <v>32188</v>
      </c>
      <c r="J587" s="198" t="s">
        <v>15914</v>
      </c>
      <c r="K587" s="199"/>
    </row>
    <row r="588" spans="1:11">
      <c r="A588" s="191">
        <v>587</v>
      </c>
      <c r="B588" s="192">
        <v>20140903</v>
      </c>
      <c r="C588" s="192" t="s">
        <v>15915</v>
      </c>
      <c r="D588" s="201" t="s">
        <v>16417</v>
      </c>
      <c r="E588" s="200" t="s">
        <v>16418</v>
      </c>
      <c r="F588" s="200" t="s">
        <v>1155</v>
      </c>
      <c r="G588" s="211">
        <v>1</v>
      </c>
      <c r="H588" s="197">
        <v>20000</v>
      </c>
      <c r="I588" s="206">
        <v>16094</v>
      </c>
      <c r="J588" s="198" t="s">
        <v>15914</v>
      </c>
      <c r="K588" s="199"/>
    </row>
    <row r="589" spans="1:11">
      <c r="A589" s="191">
        <v>588</v>
      </c>
      <c r="B589" s="192">
        <v>20140903</v>
      </c>
      <c r="C589" s="192" t="s">
        <v>15915</v>
      </c>
      <c r="D589" s="214" t="s">
        <v>16419</v>
      </c>
      <c r="E589" s="202" t="s">
        <v>16420</v>
      </c>
      <c r="F589" s="202" t="s">
        <v>15721</v>
      </c>
      <c r="G589" s="211">
        <v>1</v>
      </c>
      <c r="H589" s="206">
        <v>23000</v>
      </c>
      <c r="I589" s="206">
        <v>18508</v>
      </c>
      <c r="J589" s="198" t="s">
        <v>15914</v>
      </c>
      <c r="K589" s="199"/>
    </row>
    <row r="590" spans="1:11">
      <c r="A590" s="191">
        <v>589</v>
      </c>
      <c r="B590" s="192">
        <v>20140903</v>
      </c>
      <c r="C590" s="192" t="s">
        <v>15915</v>
      </c>
      <c r="D590" s="214" t="s">
        <v>16421</v>
      </c>
      <c r="E590" s="202" t="s">
        <v>16420</v>
      </c>
      <c r="F590" s="202" t="s">
        <v>15721</v>
      </c>
      <c r="G590" s="211">
        <v>1</v>
      </c>
      <c r="H590" s="206">
        <v>27000</v>
      </c>
      <c r="I590" s="206">
        <v>21727</v>
      </c>
      <c r="J590" s="198" t="s">
        <v>15914</v>
      </c>
      <c r="K590" s="199"/>
    </row>
    <row r="591" spans="1:11">
      <c r="A591" s="191">
        <v>590</v>
      </c>
      <c r="B591" s="192">
        <v>20140903</v>
      </c>
      <c r="C591" s="192" t="s">
        <v>15915</v>
      </c>
      <c r="D591" s="212" t="s">
        <v>16422</v>
      </c>
      <c r="E591" s="213" t="s">
        <v>16423</v>
      </c>
      <c r="F591" s="213" t="s">
        <v>1145</v>
      </c>
      <c r="G591" s="211">
        <v>1</v>
      </c>
      <c r="H591" s="206">
        <v>25000</v>
      </c>
      <c r="I591" s="206">
        <v>20118</v>
      </c>
      <c r="J591" s="198" t="s">
        <v>15914</v>
      </c>
      <c r="K591" s="199"/>
    </row>
    <row r="592" spans="1:11">
      <c r="A592" s="191">
        <v>591</v>
      </c>
      <c r="B592" s="192">
        <v>20140903</v>
      </c>
      <c r="C592" s="192" t="s">
        <v>15915</v>
      </c>
      <c r="D592" s="204" t="s">
        <v>16424</v>
      </c>
      <c r="E592" s="202" t="s">
        <v>16425</v>
      </c>
      <c r="F592" s="202" t="s">
        <v>1204</v>
      </c>
      <c r="G592" s="210">
        <v>1</v>
      </c>
      <c r="H592" s="206">
        <v>30000</v>
      </c>
      <c r="I592" s="206">
        <v>24141</v>
      </c>
      <c r="J592" s="198" t="s">
        <v>15914</v>
      </c>
      <c r="K592" s="199"/>
    </row>
    <row r="593" spans="1:11">
      <c r="A593" s="191">
        <v>592</v>
      </c>
      <c r="B593" s="192">
        <v>20140903</v>
      </c>
      <c r="C593" s="192" t="s">
        <v>15915</v>
      </c>
      <c r="D593" s="205" t="s">
        <v>16426</v>
      </c>
      <c r="E593" s="215" t="s">
        <v>16427</v>
      </c>
      <c r="F593" s="213" t="s">
        <v>1145</v>
      </c>
      <c r="G593" s="210">
        <v>1</v>
      </c>
      <c r="H593" s="206">
        <v>75000</v>
      </c>
      <c r="I593" s="206">
        <v>60353</v>
      </c>
      <c r="J593" s="198" t="s">
        <v>15914</v>
      </c>
      <c r="K593" s="199"/>
    </row>
    <row r="594" spans="1:11">
      <c r="A594" s="191">
        <v>593</v>
      </c>
      <c r="B594" s="192">
        <v>20140903</v>
      </c>
      <c r="C594" s="192" t="s">
        <v>15915</v>
      </c>
      <c r="D594" s="201" t="s">
        <v>16428</v>
      </c>
      <c r="E594" s="200" t="s">
        <v>16429</v>
      </c>
      <c r="F594" s="200" t="s">
        <v>1145</v>
      </c>
      <c r="G594" s="211">
        <v>1</v>
      </c>
      <c r="H594" s="197">
        <v>195000</v>
      </c>
      <c r="I594" s="206">
        <v>156917</v>
      </c>
      <c r="J594" s="198" t="s">
        <v>15914</v>
      </c>
      <c r="K594" s="199"/>
    </row>
    <row r="595" spans="1:11">
      <c r="A595" s="191">
        <v>594</v>
      </c>
      <c r="B595" s="192">
        <v>20140903</v>
      </c>
      <c r="C595" s="192" t="s">
        <v>15915</v>
      </c>
      <c r="D595" s="201" t="s">
        <v>16430</v>
      </c>
      <c r="E595" s="200" t="s">
        <v>16431</v>
      </c>
      <c r="F595" s="200" t="s">
        <v>1145</v>
      </c>
      <c r="G595" s="211">
        <v>1</v>
      </c>
      <c r="H595" s="197">
        <v>350000</v>
      </c>
      <c r="I595" s="206">
        <v>281645</v>
      </c>
      <c r="J595" s="198" t="s">
        <v>15914</v>
      </c>
      <c r="K595" s="199"/>
    </row>
    <row r="596" spans="1:11">
      <c r="A596" s="191">
        <v>595</v>
      </c>
      <c r="B596" s="192">
        <v>20140903</v>
      </c>
      <c r="C596" s="192" t="s">
        <v>15915</v>
      </c>
      <c r="D596" s="212" t="s">
        <v>16432</v>
      </c>
      <c r="E596" s="212" t="s">
        <v>16433</v>
      </c>
      <c r="F596" s="212" t="s">
        <v>16434</v>
      </c>
      <c r="G596" s="211">
        <v>1</v>
      </c>
      <c r="H596" s="206">
        <v>15000</v>
      </c>
      <c r="I596" s="206">
        <v>12071</v>
      </c>
      <c r="J596" s="198" t="s">
        <v>15914</v>
      </c>
      <c r="K596" s="199"/>
    </row>
    <row r="597" spans="1:11">
      <c r="A597" s="191">
        <v>596</v>
      </c>
      <c r="B597" s="192">
        <v>20140903</v>
      </c>
      <c r="C597" s="192" t="s">
        <v>15915</v>
      </c>
      <c r="D597" s="201" t="s">
        <v>16435</v>
      </c>
      <c r="E597" s="200" t="s">
        <v>16436</v>
      </c>
      <c r="F597" s="194" t="s">
        <v>466</v>
      </c>
      <c r="G597" s="211">
        <v>1</v>
      </c>
      <c r="H597" s="206">
        <v>58000</v>
      </c>
      <c r="I597" s="206">
        <v>46673</v>
      </c>
      <c r="J597" s="198" t="s">
        <v>15914</v>
      </c>
      <c r="K597" s="199"/>
    </row>
    <row r="598" spans="1:11">
      <c r="A598" s="191">
        <v>597</v>
      </c>
      <c r="B598" s="192">
        <v>20140903</v>
      </c>
      <c r="C598" s="192" t="s">
        <v>15915</v>
      </c>
      <c r="D598" s="204" t="s">
        <v>16437</v>
      </c>
      <c r="E598" s="202" t="s">
        <v>16438</v>
      </c>
      <c r="F598" s="202" t="s">
        <v>15959</v>
      </c>
      <c r="G598" s="210">
        <v>1</v>
      </c>
      <c r="H598" s="206">
        <v>33000</v>
      </c>
      <c r="I598" s="206">
        <v>26555</v>
      </c>
      <c r="J598" s="198" t="s">
        <v>15914</v>
      </c>
      <c r="K598" s="199"/>
    </row>
    <row r="599" spans="1:11">
      <c r="A599" s="191">
        <v>598</v>
      </c>
      <c r="B599" s="192">
        <v>20140903</v>
      </c>
      <c r="C599" s="192" t="s">
        <v>15915</v>
      </c>
      <c r="D599" s="212" t="s">
        <v>16439</v>
      </c>
      <c r="E599" s="213" t="s">
        <v>16440</v>
      </c>
      <c r="F599" s="194" t="s">
        <v>16441</v>
      </c>
      <c r="G599" s="210">
        <v>1</v>
      </c>
      <c r="H599" s="206">
        <v>18000</v>
      </c>
      <c r="I599" s="206">
        <v>14485</v>
      </c>
      <c r="J599" s="198" t="s">
        <v>15914</v>
      </c>
      <c r="K599" s="199"/>
    </row>
    <row r="600" spans="1:11">
      <c r="A600" s="191">
        <v>599</v>
      </c>
      <c r="B600" s="192">
        <v>20140903</v>
      </c>
      <c r="C600" s="192" t="s">
        <v>15915</v>
      </c>
      <c r="D600" s="204" t="s">
        <v>16442</v>
      </c>
      <c r="E600" s="202" t="s">
        <v>16443</v>
      </c>
      <c r="F600" s="202" t="s">
        <v>1135</v>
      </c>
      <c r="G600" s="211">
        <v>1</v>
      </c>
      <c r="H600" s="206">
        <v>256000</v>
      </c>
      <c r="I600" s="206">
        <v>206003</v>
      </c>
      <c r="J600" s="198" t="s">
        <v>15914</v>
      </c>
      <c r="K600" s="199"/>
    </row>
    <row r="601" spans="1:11">
      <c r="A601" s="191">
        <v>600</v>
      </c>
      <c r="B601" s="192">
        <v>20140903</v>
      </c>
      <c r="C601" s="192" t="s">
        <v>15915</v>
      </c>
      <c r="D601" s="204" t="s">
        <v>16444</v>
      </c>
      <c r="E601" s="202" t="s">
        <v>16445</v>
      </c>
      <c r="F601" s="202" t="s">
        <v>16446</v>
      </c>
      <c r="G601" s="211">
        <v>1</v>
      </c>
      <c r="H601" s="206">
        <v>350000</v>
      </c>
      <c r="I601" s="206">
        <v>281645</v>
      </c>
      <c r="J601" s="198" t="s">
        <v>15914</v>
      </c>
      <c r="K601" s="199"/>
    </row>
    <row r="602" spans="1:11">
      <c r="A602" s="191">
        <v>601</v>
      </c>
      <c r="B602" s="192">
        <v>20140917</v>
      </c>
      <c r="C602" s="192" t="s">
        <v>16044</v>
      </c>
      <c r="D602" s="205" t="s">
        <v>16447</v>
      </c>
      <c r="E602" s="194" t="s">
        <v>16448</v>
      </c>
      <c r="F602" s="194" t="s">
        <v>16449</v>
      </c>
      <c r="G602" s="203">
        <v>1</v>
      </c>
      <c r="H602" s="206">
        <v>58.45</v>
      </c>
      <c r="I602" s="206">
        <v>39591</v>
      </c>
      <c r="J602" s="198" t="s">
        <v>15914</v>
      </c>
      <c r="K602" s="199"/>
    </row>
    <row r="603" spans="1:11">
      <c r="A603" s="191">
        <v>602</v>
      </c>
      <c r="B603" s="192">
        <v>20140917</v>
      </c>
      <c r="C603" s="192" t="s">
        <v>16044</v>
      </c>
      <c r="D603" s="205" t="s">
        <v>16450</v>
      </c>
      <c r="E603" s="194" t="s">
        <v>16451</v>
      </c>
      <c r="F603" s="194" t="s">
        <v>16452</v>
      </c>
      <c r="G603" s="203">
        <v>1</v>
      </c>
      <c r="H603" s="206">
        <v>59.29</v>
      </c>
      <c r="I603" s="206">
        <v>40160</v>
      </c>
      <c r="J603" s="198" t="s">
        <v>15914</v>
      </c>
      <c r="K603" s="199"/>
    </row>
    <row r="604" spans="1:11">
      <c r="A604" s="191">
        <v>603</v>
      </c>
      <c r="B604" s="192">
        <v>20140917</v>
      </c>
      <c r="C604" s="192" t="s">
        <v>16044</v>
      </c>
      <c r="D604" s="205" t="s">
        <v>16453</v>
      </c>
      <c r="E604" s="194" t="s">
        <v>16454</v>
      </c>
      <c r="F604" s="194" t="s">
        <v>16052</v>
      </c>
      <c r="G604" s="203">
        <v>1</v>
      </c>
      <c r="H604" s="206">
        <v>82.95</v>
      </c>
      <c r="I604" s="206">
        <v>56187</v>
      </c>
      <c r="J604" s="198" t="s">
        <v>15914</v>
      </c>
      <c r="K604" s="199"/>
    </row>
    <row r="605" spans="1:11">
      <c r="A605" s="191">
        <v>604</v>
      </c>
      <c r="B605" s="192">
        <v>20140917</v>
      </c>
      <c r="C605" s="192" t="s">
        <v>16044</v>
      </c>
      <c r="D605" s="205" t="s">
        <v>16455</v>
      </c>
      <c r="E605" s="194" t="s">
        <v>16456</v>
      </c>
      <c r="F605" s="194" t="s">
        <v>16457</v>
      </c>
      <c r="G605" s="203">
        <v>1</v>
      </c>
      <c r="H605" s="206">
        <v>109</v>
      </c>
      <c r="I605" s="206">
        <v>73832</v>
      </c>
      <c r="J605" s="198" t="s">
        <v>15914</v>
      </c>
      <c r="K605" s="199"/>
    </row>
    <row r="606" spans="1:11">
      <c r="A606" s="191">
        <v>605</v>
      </c>
      <c r="B606" s="192">
        <v>20140917</v>
      </c>
      <c r="C606" s="192" t="s">
        <v>16044</v>
      </c>
      <c r="D606" s="205" t="s">
        <v>16458</v>
      </c>
      <c r="E606" s="194" t="s">
        <v>16459</v>
      </c>
      <c r="F606" s="194" t="s">
        <v>16460</v>
      </c>
      <c r="G606" s="203">
        <v>1</v>
      </c>
      <c r="H606" s="206">
        <v>60</v>
      </c>
      <c r="I606" s="206">
        <v>40641</v>
      </c>
      <c r="J606" s="198" t="s">
        <v>15914</v>
      </c>
      <c r="K606" s="199"/>
    </row>
    <row r="607" spans="1:11">
      <c r="A607" s="191">
        <v>606</v>
      </c>
      <c r="B607" s="192">
        <v>20140917</v>
      </c>
      <c r="C607" s="192" t="s">
        <v>16044</v>
      </c>
      <c r="D607" s="205" t="s">
        <v>16461</v>
      </c>
      <c r="E607" s="194" t="s">
        <v>16462</v>
      </c>
      <c r="F607" s="194" t="s">
        <v>15420</v>
      </c>
      <c r="G607" s="203">
        <v>1</v>
      </c>
      <c r="H607" s="206">
        <v>75</v>
      </c>
      <c r="I607" s="206">
        <v>82636</v>
      </c>
      <c r="J607" s="198" t="s">
        <v>15914</v>
      </c>
      <c r="K607" s="199"/>
    </row>
    <row r="608" spans="1:11">
      <c r="A608" s="191">
        <v>607</v>
      </c>
      <c r="B608" s="192">
        <v>20140917</v>
      </c>
      <c r="C608" s="192" t="s">
        <v>16044</v>
      </c>
      <c r="D608" s="205" t="s">
        <v>16463</v>
      </c>
      <c r="E608" s="194" t="s">
        <v>16464</v>
      </c>
      <c r="F608" s="194" t="s">
        <v>16465</v>
      </c>
      <c r="G608" s="203">
        <v>1</v>
      </c>
      <c r="H608" s="206">
        <v>45</v>
      </c>
      <c r="I608" s="206">
        <v>30481</v>
      </c>
      <c r="J608" s="198" t="s">
        <v>15914</v>
      </c>
      <c r="K608" s="199"/>
    </row>
    <row r="609" spans="1:11">
      <c r="A609" s="191">
        <v>608</v>
      </c>
      <c r="B609" s="192">
        <v>20140917</v>
      </c>
      <c r="C609" s="192" t="s">
        <v>16044</v>
      </c>
      <c r="D609" s="205" t="s">
        <v>16466</v>
      </c>
      <c r="E609" s="194" t="s">
        <v>16467</v>
      </c>
      <c r="F609" s="194" t="s">
        <v>15423</v>
      </c>
      <c r="G609" s="203">
        <v>1</v>
      </c>
      <c r="H609" s="206">
        <v>181</v>
      </c>
      <c r="I609" s="206">
        <v>158868</v>
      </c>
      <c r="J609" s="198" t="s">
        <v>15914</v>
      </c>
      <c r="K609" s="199"/>
    </row>
    <row r="610" spans="1:11">
      <c r="A610" s="191">
        <v>609</v>
      </c>
      <c r="B610" s="192">
        <v>20140917</v>
      </c>
      <c r="C610" s="192" t="s">
        <v>16044</v>
      </c>
      <c r="D610" s="205" t="s">
        <v>16468</v>
      </c>
      <c r="E610" s="194" t="s">
        <v>16469</v>
      </c>
      <c r="F610" s="194" t="s">
        <v>16106</v>
      </c>
      <c r="G610" s="203">
        <v>1</v>
      </c>
      <c r="H610" s="206">
        <v>50</v>
      </c>
      <c r="I610" s="206">
        <v>33868</v>
      </c>
      <c r="J610" s="198" t="s">
        <v>15914</v>
      </c>
      <c r="K610" s="199"/>
    </row>
    <row r="611" spans="1:11">
      <c r="A611" s="191">
        <v>610</v>
      </c>
      <c r="B611" s="192">
        <v>20140917</v>
      </c>
      <c r="C611" s="192" t="s">
        <v>16044</v>
      </c>
      <c r="D611" s="205" t="s">
        <v>16470</v>
      </c>
      <c r="E611" s="194" t="s">
        <v>16471</v>
      </c>
      <c r="F611" s="194" t="s">
        <v>16106</v>
      </c>
      <c r="G611" s="203">
        <v>1</v>
      </c>
      <c r="H611" s="206">
        <v>90</v>
      </c>
      <c r="I611" s="206">
        <v>60962</v>
      </c>
      <c r="J611" s="198" t="s">
        <v>15914</v>
      </c>
      <c r="K611" s="199"/>
    </row>
    <row r="612" spans="1:11">
      <c r="A612" s="191">
        <v>611</v>
      </c>
      <c r="B612" s="192">
        <v>20140917</v>
      </c>
      <c r="C612" s="192" t="s">
        <v>16044</v>
      </c>
      <c r="D612" s="205" t="s">
        <v>16472</v>
      </c>
      <c r="E612" s="194" t="s">
        <v>16473</v>
      </c>
      <c r="F612" s="194" t="s">
        <v>16474</v>
      </c>
      <c r="G612" s="203">
        <v>1</v>
      </c>
      <c r="H612" s="206">
        <v>55</v>
      </c>
      <c r="I612" s="206">
        <v>60599</v>
      </c>
      <c r="J612" s="198" t="s">
        <v>15914</v>
      </c>
      <c r="K612" s="199"/>
    </row>
    <row r="613" spans="1:11">
      <c r="A613" s="191">
        <v>612</v>
      </c>
      <c r="B613" s="192">
        <v>20140917</v>
      </c>
      <c r="C613" s="192" t="s">
        <v>16044</v>
      </c>
      <c r="D613" s="205" t="s">
        <v>16475</v>
      </c>
      <c r="E613" s="194" t="s">
        <v>16476</v>
      </c>
      <c r="F613" s="194" t="s">
        <v>15391</v>
      </c>
      <c r="G613" s="203">
        <v>1</v>
      </c>
      <c r="H613" s="206">
        <v>65</v>
      </c>
      <c r="I613" s="206">
        <v>44028</v>
      </c>
      <c r="J613" s="198" t="s">
        <v>15914</v>
      </c>
      <c r="K613" s="199"/>
    </row>
    <row r="614" spans="1:11">
      <c r="A614" s="191">
        <v>613</v>
      </c>
      <c r="B614" s="192">
        <v>20140917</v>
      </c>
      <c r="C614" s="192" t="s">
        <v>16044</v>
      </c>
      <c r="D614" s="205" t="s">
        <v>16477</v>
      </c>
      <c r="E614" s="194" t="s">
        <v>16478</v>
      </c>
      <c r="F614" s="194" t="s">
        <v>15423</v>
      </c>
      <c r="G614" s="203">
        <v>1</v>
      </c>
      <c r="H614" s="206">
        <v>172.16</v>
      </c>
      <c r="I614" s="206">
        <v>151109</v>
      </c>
      <c r="J614" s="198" t="s">
        <v>15914</v>
      </c>
      <c r="K614" s="199"/>
    </row>
    <row r="615" spans="1:11">
      <c r="A615" s="191">
        <v>614</v>
      </c>
      <c r="B615" s="192">
        <v>20140917</v>
      </c>
      <c r="C615" s="192" t="s">
        <v>16044</v>
      </c>
      <c r="D615" s="205" t="s">
        <v>16479</v>
      </c>
      <c r="E615" s="194" t="s">
        <v>16480</v>
      </c>
      <c r="F615" s="194" t="s">
        <v>15330</v>
      </c>
      <c r="G615" s="203">
        <v>1</v>
      </c>
      <c r="H615" s="206">
        <v>53.95</v>
      </c>
      <c r="I615" s="206">
        <v>59443</v>
      </c>
      <c r="J615" s="198" t="s">
        <v>15914</v>
      </c>
      <c r="K615" s="199"/>
    </row>
    <row r="616" spans="1:11">
      <c r="A616" s="191">
        <v>615</v>
      </c>
      <c r="B616" s="192">
        <v>20140917</v>
      </c>
      <c r="C616" s="192" t="s">
        <v>16044</v>
      </c>
      <c r="D616" s="205" t="s">
        <v>16481</v>
      </c>
      <c r="E616" s="194" t="s">
        <v>16482</v>
      </c>
      <c r="F616" s="194" t="s">
        <v>15423</v>
      </c>
      <c r="G616" s="203">
        <v>1</v>
      </c>
      <c r="H616" s="206">
        <v>149.99</v>
      </c>
      <c r="I616" s="206">
        <v>131650</v>
      </c>
      <c r="J616" s="198" t="s">
        <v>15914</v>
      </c>
      <c r="K616" s="199"/>
    </row>
    <row r="617" spans="1:11">
      <c r="A617" s="191">
        <v>616</v>
      </c>
      <c r="B617" s="192">
        <v>20140917</v>
      </c>
      <c r="C617" s="192" t="s">
        <v>16044</v>
      </c>
      <c r="D617" s="205" t="s">
        <v>16483</v>
      </c>
      <c r="E617" s="194" t="s">
        <v>16484</v>
      </c>
      <c r="F617" s="194" t="s">
        <v>15330</v>
      </c>
      <c r="G617" s="203">
        <v>1</v>
      </c>
      <c r="H617" s="206">
        <v>54.95</v>
      </c>
      <c r="I617" s="206">
        <v>60544</v>
      </c>
      <c r="J617" s="198" t="s">
        <v>15914</v>
      </c>
      <c r="K617" s="199"/>
    </row>
    <row r="618" spans="1:11">
      <c r="A618" s="191">
        <v>617</v>
      </c>
      <c r="B618" s="192">
        <v>20140917</v>
      </c>
      <c r="C618" s="192" t="s">
        <v>16044</v>
      </c>
      <c r="D618" s="205" t="s">
        <v>16485</v>
      </c>
      <c r="E618" s="194" t="s">
        <v>16486</v>
      </c>
      <c r="F618" s="194" t="s">
        <v>15330</v>
      </c>
      <c r="G618" s="203">
        <v>1</v>
      </c>
      <c r="H618" s="206">
        <v>110</v>
      </c>
      <c r="I618" s="206">
        <v>121199</v>
      </c>
      <c r="J618" s="198" t="s">
        <v>15914</v>
      </c>
      <c r="K618" s="199"/>
    </row>
    <row r="619" spans="1:11">
      <c r="A619" s="191">
        <v>618</v>
      </c>
      <c r="B619" s="192">
        <v>20140917</v>
      </c>
      <c r="C619" s="192" t="s">
        <v>16044</v>
      </c>
      <c r="D619" s="205" t="s">
        <v>16487</v>
      </c>
      <c r="E619" s="194" t="s">
        <v>16488</v>
      </c>
      <c r="F619" s="194" t="s">
        <v>15391</v>
      </c>
      <c r="G619" s="203">
        <v>1</v>
      </c>
      <c r="H619" s="206">
        <v>66</v>
      </c>
      <c r="I619" s="206">
        <v>44705</v>
      </c>
      <c r="J619" s="198" t="s">
        <v>15914</v>
      </c>
      <c r="K619" s="199"/>
    </row>
    <row r="620" spans="1:11">
      <c r="A620" s="191">
        <v>619</v>
      </c>
      <c r="B620" s="192">
        <v>20140917</v>
      </c>
      <c r="C620" s="192" t="s">
        <v>16044</v>
      </c>
      <c r="D620" s="205" t="s">
        <v>16489</v>
      </c>
      <c r="E620" s="194" t="s">
        <v>16490</v>
      </c>
      <c r="F620" s="194" t="s">
        <v>16491</v>
      </c>
      <c r="G620" s="203">
        <v>1</v>
      </c>
      <c r="H620" s="206">
        <v>76.95</v>
      </c>
      <c r="I620" s="206">
        <v>52122</v>
      </c>
      <c r="J620" s="198" t="s">
        <v>15914</v>
      </c>
      <c r="K620" s="199"/>
    </row>
    <row r="621" spans="1:11">
      <c r="A621" s="191">
        <v>620</v>
      </c>
      <c r="B621" s="192">
        <v>20140917</v>
      </c>
      <c r="C621" s="192" t="s">
        <v>16044</v>
      </c>
      <c r="D621" s="205" t="s">
        <v>16492</v>
      </c>
      <c r="E621" s="194" t="s">
        <v>16490</v>
      </c>
      <c r="F621" s="194" t="s">
        <v>15348</v>
      </c>
      <c r="G621" s="203">
        <v>1</v>
      </c>
      <c r="H621" s="206">
        <v>39.99</v>
      </c>
      <c r="I621" s="206">
        <v>44061</v>
      </c>
      <c r="J621" s="198" t="s">
        <v>15914</v>
      </c>
      <c r="K621" s="199"/>
    </row>
    <row r="622" spans="1:11">
      <c r="A622" s="191">
        <v>621</v>
      </c>
      <c r="B622" s="192">
        <v>20140917</v>
      </c>
      <c r="C622" s="192" t="s">
        <v>16044</v>
      </c>
      <c r="D622" s="205" t="s">
        <v>16493</v>
      </c>
      <c r="E622" s="194" t="s">
        <v>16494</v>
      </c>
      <c r="F622" s="194" t="s">
        <v>15391</v>
      </c>
      <c r="G622" s="203">
        <v>1</v>
      </c>
      <c r="H622" s="206">
        <v>81</v>
      </c>
      <c r="I622" s="206">
        <v>54866</v>
      </c>
      <c r="J622" s="198" t="s">
        <v>15914</v>
      </c>
      <c r="K622" s="199"/>
    </row>
    <row r="623" spans="1:11">
      <c r="A623" s="191">
        <v>622</v>
      </c>
      <c r="B623" s="192">
        <v>20140917</v>
      </c>
      <c r="C623" s="192" t="s">
        <v>16044</v>
      </c>
      <c r="D623" s="205" t="s">
        <v>16495</v>
      </c>
      <c r="E623" s="194" t="s">
        <v>16496</v>
      </c>
      <c r="F623" s="194" t="s">
        <v>15423</v>
      </c>
      <c r="G623" s="203">
        <v>1</v>
      </c>
      <c r="H623" s="206">
        <v>168.58</v>
      </c>
      <c r="I623" s="206">
        <v>147966</v>
      </c>
      <c r="J623" s="198" t="s">
        <v>15914</v>
      </c>
      <c r="K623" s="199"/>
    </row>
    <row r="624" spans="1:11">
      <c r="A624" s="191">
        <v>623</v>
      </c>
      <c r="B624" s="192">
        <v>20140917</v>
      </c>
      <c r="C624" s="192" t="s">
        <v>16044</v>
      </c>
      <c r="D624" s="205" t="s">
        <v>16497</v>
      </c>
      <c r="E624" s="194" t="s">
        <v>16498</v>
      </c>
      <c r="F624" s="194" t="s">
        <v>15413</v>
      </c>
      <c r="G624" s="203">
        <v>1</v>
      </c>
      <c r="H624" s="206">
        <v>160</v>
      </c>
      <c r="I624" s="206">
        <v>108377</v>
      </c>
      <c r="J624" s="198" t="s">
        <v>15914</v>
      </c>
      <c r="K624" s="199"/>
    </row>
    <row r="625" spans="1:11">
      <c r="A625" s="191">
        <v>624</v>
      </c>
      <c r="B625" s="192">
        <v>20140917</v>
      </c>
      <c r="C625" s="192" t="s">
        <v>16044</v>
      </c>
      <c r="D625" s="205" t="s">
        <v>16499</v>
      </c>
      <c r="E625" s="194" t="s">
        <v>16500</v>
      </c>
      <c r="F625" s="194" t="s">
        <v>15341</v>
      </c>
      <c r="G625" s="203">
        <v>1</v>
      </c>
      <c r="H625" s="206">
        <v>188.68</v>
      </c>
      <c r="I625" s="206">
        <v>207889</v>
      </c>
      <c r="J625" s="198" t="s">
        <v>15914</v>
      </c>
      <c r="K625" s="199"/>
    </row>
    <row r="626" spans="1:11">
      <c r="A626" s="191">
        <v>625</v>
      </c>
      <c r="B626" s="192">
        <v>20140917</v>
      </c>
      <c r="C626" s="192" t="s">
        <v>16044</v>
      </c>
      <c r="D626" s="205" t="s">
        <v>16501</v>
      </c>
      <c r="E626" s="194" t="s">
        <v>16500</v>
      </c>
      <c r="F626" s="194" t="s">
        <v>15341</v>
      </c>
      <c r="G626" s="203">
        <v>1</v>
      </c>
      <c r="H626" s="206">
        <v>188.68</v>
      </c>
      <c r="I626" s="206">
        <v>207889</v>
      </c>
      <c r="J626" s="198" t="s">
        <v>15914</v>
      </c>
      <c r="K626" s="199"/>
    </row>
    <row r="627" spans="1:11">
      <c r="A627" s="191">
        <v>626</v>
      </c>
      <c r="B627" s="192">
        <v>20140917</v>
      </c>
      <c r="C627" s="192" t="s">
        <v>16044</v>
      </c>
      <c r="D627" s="205" t="s">
        <v>16502</v>
      </c>
      <c r="E627" s="194" t="s">
        <v>16503</v>
      </c>
      <c r="F627" s="194" t="s">
        <v>15330</v>
      </c>
      <c r="G627" s="203">
        <v>1</v>
      </c>
      <c r="H627" s="206">
        <v>85</v>
      </c>
      <c r="I627" s="206">
        <v>93654</v>
      </c>
      <c r="J627" s="198" t="s">
        <v>15914</v>
      </c>
      <c r="K627" s="199"/>
    </row>
    <row r="628" spans="1:11">
      <c r="A628" s="191">
        <v>627</v>
      </c>
      <c r="B628" s="192">
        <v>20140917</v>
      </c>
      <c r="C628" s="192" t="s">
        <v>16044</v>
      </c>
      <c r="D628" s="205" t="s">
        <v>16504</v>
      </c>
      <c r="E628" s="194" t="s">
        <v>16505</v>
      </c>
      <c r="F628" s="194" t="s">
        <v>15420</v>
      </c>
      <c r="G628" s="203">
        <v>1</v>
      </c>
      <c r="H628" s="206">
        <v>75</v>
      </c>
      <c r="I628" s="206">
        <v>82636</v>
      </c>
      <c r="J628" s="198" t="s">
        <v>15914</v>
      </c>
      <c r="K628" s="199"/>
    </row>
    <row r="629" spans="1:11">
      <c r="A629" s="191">
        <v>628</v>
      </c>
      <c r="B629" s="192">
        <v>20140917</v>
      </c>
      <c r="C629" s="192" t="s">
        <v>16044</v>
      </c>
      <c r="D629" s="205" t="s">
        <v>16506</v>
      </c>
      <c r="E629" s="194" t="s">
        <v>16507</v>
      </c>
      <c r="F629" s="194" t="s">
        <v>16106</v>
      </c>
      <c r="G629" s="203">
        <v>1</v>
      </c>
      <c r="H629" s="206">
        <v>90</v>
      </c>
      <c r="I629" s="206">
        <v>60962</v>
      </c>
      <c r="J629" s="198" t="s">
        <v>15914</v>
      </c>
      <c r="K629" s="199"/>
    </row>
    <row r="630" spans="1:11">
      <c r="A630" s="191">
        <v>629</v>
      </c>
      <c r="B630" s="192">
        <v>20140917</v>
      </c>
      <c r="C630" s="192" t="s">
        <v>16044</v>
      </c>
      <c r="D630" s="205" t="s">
        <v>16508</v>
      </c>
      <c r="E630" s="194" t="s">
        <v>16509</v>
      </c>
      <c r="F630" s="194" t="s">
        <v>15423</v>
      </c>
      <c r="G630" s="203">
        <v>1</v>
      </c>
      <c r="H630" s="206">
        <v>114.29</v>
      </c>
      <c r="I630" s="206">
        <v>100315</v>
      </c>
      <c r="J630" s="198" t="s">
        <v>15914</v>
      </c>
      <c r="K630" s="199"/>
    </row>
    <row r="631" spans="1:11">
      <c r="A631" s="191">
        <v>630</v>
      </c>
      <c r="B631" s="192">
        <v>20140917</v>
      </c>
      <c r="C631" s="192" t="s">
        <v>16044</v>
      </c>
      <c r="D631" s="205" t="s">
        <v>16510</v>
      </c>
      <c r="E631" s="194" t="s">
        <v>16511</v>
      </c>
      <c r="F631" s="194" t="s">
        <v>15330</v>
      </c>
      <c r="G631" s="203">
        <v>1</v>
      </c>
      <c r="H631" s="206">
        <v>75</v>
      </c>
      <c r="I631" s="206">
        <v>82636</v>
      </c>
      <c r="J631" s="198" t="s">
        <v>15914</v>
      </c>
      <c r="K631" s="199"/>
    </row>
    <row r="632" spans="1:11">
      <c r="A632" s="191">
        <v>631</v>
      </c>
      <c r="B632" s="192">
        <v>20140917</v>
      </c>
      <c r="C632" s="192" t="s">
        <v>16044</v>
      </c>
      <c r="D632" s="205" t="s">
        <v>16512</v>
      </c>
      <c r="E632" s="194" t="s">
        <v>16513</v>
      </c>
      <c r="F632" s="194" t="s">
        <v>15391</v>
      </c>
      <c r="G632" s="203">
        <v>1</v>
      </c>
      <c r="H632" s="206">
        <v>60</v>
      </c>
      <c r="I632" s="206">
        <v>40641</v>
      </c>
      <c r="J632" s="198" t="s">
        <v>15914</v>
      </c>
      <c r="K632" s="199"/>
    </row>
    <row r="633" spans="1:11">
      <c r="A633" s="191">
        <v>632</v>
      </c>
      <c r="B633" s="192">
        <v>20140917</v>
      </c>
      <c r="C633" s="192" t="s">
        <v>16044</v>
      </c>
      <c r="D633" s="205" t="s">
        <v>16514</v>
      </c>
      <c r="E633" s="194" t="s">
        <v>16515</v>
      </c>
      <c r="F633" s="194" t="s">
        <v>15330</v>
      </c>
      <c r="G633" s="203">
        <v>1</v>
      </c>
      <c r="H633" s="206">
        <v>83.99</v>
      </c>
      <c r="I633" s="206">
        <v>92541</v>
      </c>
      <c r="J633" s="198" t="s">
        <v>15914</v>
      </c>
      <c r="K633" s="199"/>
    </row>
    <row r="634" spans="1:11">
      <c r="A634" s="191">
        <v>633</v>
      </c>
      <c r="B634" s="192">
        <v>20140917</v>
      </c>
      <c r="C634" s="192" t="s">
        <v>16044</v>
      </c>
      <c r="D634" s="205" t="s">
        <v>16516</v>
      </c>
      <c r="E634" s="194" t="s">
        <v>16517</v>
      </c>
      <c r="F634" s="194" t="s">
        <v>15391</v>
      </c>
      <c r="G634" s="203">
        <v>1</v>
      </c>
      <c r="H634" s="206">
        <v>56</v>
      </c>
      <c r="I634" s="206">
        <v>37932</v>
      </c>
      <c r="J634" s="198" t="s">
        <v>15914</v>
      </c>
      <c r="K634" s="199"/>
    </row>
    <row r="635" spans="1:11">
      <c r="A635" s="191">
        <v>634</v>
      </c>
      <c r="B635" s="192">
        <v>20140917</v>
      </c>
      <c r="C635" s="192" t="s">
        <v>16044</v>
      </c>
      <c r="D635" s="205" t="s">
        <v>16518</v>
      </c>
      <c r="E635" s="194" t="s">
        <v>16519</v>
      </c>
      <c r="F635" s="194" t="s">
        <v>15420</v>
      </c>
      <c r="G635" s="203">
        <v>1</v>
      </c>
      <c r="H635" s="206">
        <v>75</v>
      </c>
      <c r="I635" s="206">
        <v>82636</v>
      </c>
      <c r="J635" s="198" t="s">
        <v>15914</v>
      </c>
      <c r="K635" s="199"/>
    </row>
    <row r="636" spans="1:11">
      <c r="A636" s="191">
        <v>635</v>
      </c>
      <c r="B636" s="192">
        <v>20140917</v>
      </c>
      <c r="C636" s="192" t="s">
        <v>16044</v>
      </c>
      <c r="D636" s="205" t="s">
        <v>16520</v>
      </c>
      <c r="E636" s="194" t="s">
        <v>16521</v>
      </c>
      <c r="F636" s="194" t="s">
        <v>15420</v>
      </c>
      <c r="G636" s="203">
        <v>1</v>
      </c>
      <c r="H636" s="206">
        <v>147.5</v>
      </c>
      <c r="I636" s="206">
        <v>162517</v>
      </c>
      <c r="J636" s="198" t="s">
        <v>15914</v>
      </c>
      <c r="K636" s="199"/>
    </row>
    <row r="637" spans="1:11">
      <c r="A637" s="191">
        <v>636</v>
      </c>
      <c r="B637" s="192">
        <v>20140917</v>
      </c>
      <c r="C637" s="192" t="s">
        <v>16044</v>
      </c>
      <c r="D637" s="205" t="s">
        <v>16522</v>
      </c>
      <c r="E637" s="194" t="s">
        <v>16523</v>
      </c>
      <c r="F637" s="194" t="s">
        <v>15420</v>
      </c>
      <c r="G637" s="203">
        <v>1</v>
      </c>
      <c r="H637" s="206">
        <v>37.5</v>
      </c>
      <c r="I637" s="206">
        <v>41318</v>
      </c>
      <c r="J637" s="198" t="s">
        <v>15914</v>
      </c>
      <c r="K637" s="199"/>
    </row>
    <row r="638" spans="1:11">
      <c r="A638" s="191">
        <v>637</v>
      </c>
      <c r="B638" s="192">
        <v>20140917</v>
      </c>
      <c r="C638" s="192" t="s">
        <v>16044</v>
      </c>
      <c r="D638" s="205" t="s">
        <v>16524</v>
      </c>
      <c r="E638" s="194" t="s">
        <v>16525</v>
      </c>
      <c r="F638" s="194" t="s">
        <v>16465</v>
      </c>
      <c r="G638" s="203">
        <v>1</v>
      </c>
      <c r="H638" s="206">
        <v>145</v>
      </c>
      <c r="I638" s="206">
        <v>98216</v>
      </c>
      <c r="J638" s="198" t="s">
        <v>15914</v>
      </c>
      <c r="K638" s="199"/>
    </row>
    <row r="639" spans="1:11">
      <c r="A639" s="191">
        <v>638</v>
      </c>
      <c r="B639" s="192">
        <v>20140917</v>
      </c>
      <c r="C639" s="192" t="s">
        <v>16044</v>
      </c>
      <c r="D639" s="205" t="s">
        <v>16526</v>
      </c>
      <c r="E639" s="194" t="s">
        <v>16527</v>
      </c>
      <c r="F639" s="194" t="s">
        <v>15330</v>
      </c>
      <c r="G639" s="203">
        <v>1</v>
      </c>
      <c r="H639" s="206">
        <v>26.99</v>
      </c>
      <c r="I639" s="206">
        <v>29738</v>
      </c>
      <c r="J639" s="198" t="s">
        <v>15914</v>
      </c>
      <c r="K639" s="199"/>
    </row>
    <row r="640" spans="1:11">
      <c r="A640" s="191">
        <v>639</v>
      </c>
      <c r="B640" s="192">
        <v>20140917</v>
      </c>
      <c r="C640" s="192" t="s">
        <v>16044</v>
      </c>
      <c r="D640" s="205" t="s">
        <v>16528</v>
      </c>
      <c r="E640" s="194" t="s">
        <v>16529</v>
      </c>
      <c r="F640" s="194" t="s">
        <v>15330</v>
      </c>
      <c r="G640" s="203">
        <v>1</v>
      </c>
      <c r="H640" s="206">
        <v>62.99</v>
      </c>
      <c r="I640" s="206">
        <v>69403</v>
      </c>
      <c r="J640" s="198" t="s">
        <v>15914</v>
      </c>
      <c r="K640" s="199"/>
    </row>
    <row r="641" spans="1:11">
      <c r="A641" s="191">
        <v>640</v>
      </c>
      <c r="B641" s="192">
        <v>20140917</v>
      </c>
      <c r="C641" s="192" t="s">
        <v>16044</v>
      </c>
      <c r="D641" s="205" t="s">
        <v>16530</v>
      </c>
      <c r="E641" s="194" t="s">
        <v>16531</v>
      </c>
      <c r="F641" s="194" t="s">
        <v>15420</v>
      </c>
      <c r="G641" s="203">
        <v>1</v>
      </c>
      <c r="H641" s="206">
        <v>12.99</v>
      </c>
      <c r="I641" s="206">
        <v>14312</v>
      </c>
      <c r="J641" s="198" t="s">
        <v>15914</v>
      </c>
      <c r="K641" s="199"/>
    </row>
    <row r="642" spans="1:11">
      <c r="A642" s="191">
        <v>641</v>
      </c>
      <c r="B642" s="192">
        <v>20140917</v>
      </c>
      <c r="C642" s="192" t="s">
        <v>16044</v>
      </c>
      <c r="D642" s="205" t="s">
        <v>16532</v>
      </c>
      <c r="E642" s="194" t="s">
        <v>16533</v>
      </c>
      <c r="F642" s="194" t="s">
        <v>15645</v>
      </c>
      <c r="G642" s="203">
        <v>1</v>
      </c>
      <c r="H642" s="206">
        <v>19</v>
      </c>
      <c r="I642" s="206">
        <v>12870</v>
      </c>
      <c r="J642" s="198" t="s">
        <v>15914</v>
      </c>
      <c r="K642" s="199"/>
    </row>
    <row r="643" spans="1:11">
      <c r="A643" s="191">
        <v>642</v>
      </c>
      <c r="B643" s="192">
        <v>20140917</v>
      </c>
      <c r="C643" s="192" t="s">
        <v>16044</v>
      </c>
      <c r="D643" s="205" t="s">
        <v>16534</v>
      </c>
      <c r="E643" s="194" t="s">
        <v>16535</v>
      </c>
      <c r="F643" s="194" t="s">
        <v>15423</v>
      </c>
      <c r="G643" s="203">
        <v>1</v>
      </c>
      <c r="H643" s="206">
        <v>45.95</v>
      </c>
      <c r="I643" s="206">
        <v>40331</v>
      </c>
      <c r="J643" s="198" t="s">
        <v>15914</v>
      </c>
      <c r="K643" s="199"/>
    </row>
    <row r="644" spans="1:11">
      <c r="A644" s="191">
        <v>643</v>
      </c>
      <c r="B644" s="192">
        <v>20140917</v>
      </c>
      <c r="C644" s="192" t="s">
        <v>16044</v>
      </c>
      <c r="D644" s="205" t="s">
        <v>16536</v>
      </c>
      <c r="E644" s="194" t="s">
        <v>16537</v>
      </c>
      <c r="F644" s="194" t="s">
        <v>15330</v>
      </c>
      <c r="G644" s="203">
        <v>1</v>
      </c>
      <c r="H644" s="206">
        <v>29.99</v>
      </c>
      <c r="I644" s="206">
        <v>33043</v>
      </c>
      <c r="J644" s="198" t="s">
        <v>15914</v>
      </c>
      <c r="K644" s="199"/>
    </row>
    <row r="645" spans="1:11">
      <c r="A645" s="191">
        <v>644</v>
      </c>
      <c r="B645" s="192">
        <v>20140917</v>
      </c>
      <c r="C645" s="192" t="s">
        <v>16044</v>
      </c>
      <c r="D645" s="205" t="s">
        <v>16538</v>
      </c>
      <c r="E645" s="194" t="s">
        <v>16539</v>
      </c>
      <c r="F645" s="194" t="s">
        <v>15423</v>
      </c>
      <c r="G645" s="203">
        <v>1</v>
      </c>
      <c r="H645" s="206">
        <v>63.93</v>
      </c>
      <c r="I645" s="206">
        <v>56113</v>
      </c>
      <c r="J645" s="198" t="s">
        <v>15914</v>
      </c>
      <c r="K645" s="199"/>
    </row>
    <row r="646" spans="1:11">
      <c r="A646" s="191">
        <v>645</v>
      </c>
      <c r="B646" s="192">
        <v>20140917</v>
      </c>
      <c r="C646" s="192" t="s">
        <v>16044</v>
      </c>
      <c r="D646" s="205" t="s">
        <v>16540</v>
      </c>
      <c r="E646" s="194" t="s">
        <v>16541</v>
      </c>
      <c r="F646" s="194" t="s">
        <v>16542</v>
      </c>
      <c r="G646" s="203">
        <v>1</v>
      </c>
      <c r="H646" s="206">
        <v>14700</v>
      </c>
      <c r="I646" s="206">
        <v>92921</v>
      </c>
      <c r="J646" s="198" t="s">
        <v>15914</v>
      </c>
      <c r="K646" s="199"/>
    </row>
    <row r="647" spans="1:11">
      <c r="A647" s="191">
        <v>646</v>
      </c>
      <c r="B647" s="192">
        <v>20140923</v>
      </c>
      <c r="C647" s="192" t="s">
        <v>15915</v>
      </c>
      <c r="D647" s="204" t="s">
        <v>16543</v>
      </c>
      <c r="E647" s="202" t="s">
        <v>16544</v>
      </c>
      <c r="F647" s="202" t="s">
        <v>16544</v>
      </c>
      <c r="G647" s="211">
        <v>1</v>
      </c>
      <c r="H647" s="206">
        <v>198000</v>
      </c>
      <c r="I647" s="206">
        <v>198000</v>
      </c>
      <c r="J647" s="198" t="s">
        <v>15128</v>
      </c>
      <c r="K647" s="199"/>
    </row>
    <row r="648" spans="1:11">
      <c r="A648" s="191">
        <v>647</v>
      </c>
      <c r="B648" s="192">
        <v>20141002</v>
      </c>
      <c r="C648" s="192" t="s">
        <v>15316</v>
      </c>
      <c r="D648" s="205" t="s">
        <v>16545</v>
      </c>
      <c r="E648" s="194" t="s">
        <v>16546</v>
      </c>
      <c r="F648" s="194" t="s">
        <v>16547</v>
      </c>
      <c r="G648" s="203">
        <v>1</v>
      </c>
      <c r="H648" s="206">
        <v>88</v>
      </c>
      <c r="I648" s="206">
        <v>61158</v>
      </c>
      <c r="J648" s="198" t="s">
        <v>15128</v>
      </c>
      <c r="K648" s="199"/>
    </row>
    <row r="649" spans="1:11">
      <c r="A649" s="191">
        <v>648</v>
      </c>
      <c r="B649" s="192">
        <v>20141002</v>
      </c>
      <c r="C649" s="192" t="s">
        <v>15316</v>
      </c>
      <c r="D649" s="205" t="s">
        <v>16548</v>
      </c>
      <c r="E649" s="194" t="s">
        <v>16549</v>
      </c>
      <c r="F649" s="194" t="s">
        <v>16550</v>
      </c>
      <c r="G649" s="203">
        <v>1</v>
      </c>
      <c r="H649" s="206">
        <v>81</v>
      </c>
      <c r="I649" s="206">
        <v>56293</v>
      </c>
      <c r="J649" s="198" t="s">
        <v>15128</v>
      </c>
      <c r="K649" s="199"/>
    </row>
    <row r="650" spans="1:11">
      <c r="A650" s="191">
        <v>649</v>
      </c>
      <c r="B650" s="192">
        <v>20141002</v>
      </c>
      <c r="C650" s="192" t="s">
        <v>15316</v>
      </c>
      <c r="D650" s="205" t="s">
        <v>16551</v>
      </c>
      <c r="E650" s="194" t="s">
        <v>16552</v>
      </c>
      <c r="F650" s="194" t="s">
        <v>16553</v>
      </c>
      <c r="G650" s="203">
        <v>1</v>
      </c>
      <c r="H650" s="206">
        <v>166.4</v>
      </c>
      <c r="I650" s="206">
        <v>115645</v>
      </c>
      <c r="J650" s="198" t="s">
        <v>15128</v>
      </c>
      <c r="K650" s="199"/>
    </row>
    <row r="651" spans="1:11">
      <c r="A651" s="191">
        <v>650</v>
      </c>
      <c r="B651" s="192">
        <v>20141002</v>
      </c>
      <c r="C651" s="192" t="s">
        <v>15316</v>
      </c>
      <c r="D651" s="205" t="s">
        <v>16554</v>
      </c>
      <c r="E651" s="194" t="s">
        <v>16555</v>
      </c>
      <c r="F651" s="194" t="s">
        <v>16550</v>
      </c>
      <c r="G651" s="203">
        <v>1</v>
      </c>
      <c r="H651" s="206">
        <v>81</v>
      </c>
      <c r="I651" s="206">
        <v>56293</v>
      </c>
      <c r="J651" s="198" t="s">
        <v>15128</v>
      </c>
      <c r="K651" s="199"/>
    </row>
    <row r="652" spans="1:11">
      <c r="A652" s="191">
        <v>651</v>
      </c>
      <c r="B652" s="192">
        <v>20141002</v>
      </c>
      <c r="C652" s="192" t="s">
        <v>15316</v>
      </c>
      <c r="D652" s="205" t="s">
        <v>16556</v>
      </c>
      <c r="E652" s="194" t="s">
        <v>16557</v>
      </c>
      <c r="F652" s="194" t="s">
        <v>15530</v>
      </c>
      <c r="G652" s="203">
        <v>1</v>
      </c>
      <c r="H652" s="206">
        <v>4200</v>
      </c>
      <c r="I652" s="206">
        <v>26757</v>
      </c>
      <c r="J652" s="198" t="s">
        <v>15128</v>
      </c>
      <c r="K652" s="199"/>
    </row>
    <row r="653" spans="1:11">
      <c r="A653" s="191">
        <v>652</v>
      </c>
      <c r="B653" s="192">
        <v>20141002</v>
      </c>
      <c r="C653" s="192" t="s">
        <v>15316</v>
      </c>
      <c r="D653" s="205" t="s">
        <v>16558</v>
      </c>
      <c r="E653" s="194" t="s">
        <v>16559</v>
      </c>
      <c r="F653" s="194" t="s">
        <v>15599</v>
      </c>
      <c r="G653" s="203">
        <v>1</v>
      </c>
      <c r="H653" s="206">
        <v>69.95</v>
      </c>
      <c r="I653" s="206">
        <v>48614</v>
      </c>
      <c r="J653" s="198" t="s">
        <v>15128</v>
      </c>
      <c r="K653" s="199"/>
    </row>
    <row r="654" spans="1:11">
      <c r="A654" s="191">
        <v>653</v>
      </c>
      <c r="B654" s="192">
        <v>20141002</v>
      </c>
      <c r="C654" s="192" t="s">
        <v>15316</v>
      </c>
      <c r="D654" s="205" t="s">
        <v>16560</v>
      </c>
      <c r="E654" s="194" t="s">
        <v>16561</v>
      </c>
      <c r="F654" s="194" t="s">
        <v>15510</v>
      </c>
      <c r="G654" s="203">
        <v>1</v>
      </c>
      <c r="H654" s="206">
        <v>40</v>
      </c>
      <c r="I654" s="206">
        <v>27799</v>
      </c>
      <c r="J654" s="198" t="s">
        <v>15128</v>
      </c>
      <c r="K654" s="199"/>
    </row>
    <row r="655" spans="1:11">
      <c r="A655" s="191">
        <v>654</v>
      </c>
      <c r="B655" s="192">
        <v>20141002</v>
      </c>
      <c r="C655" s="192" t="s">
        <v>15316</v>
      </c>
      <c r="D655" s="205" t="s">
        <v>16562</v>
      </c>
      <c r="E655" s="194" t="s">
        <v>16563</v>
      </c>
      <c r="F655" s="194" t="s">
        <v>16564</v>
      </c>
      <c r="G655" s="203">
        <v>1</v>
      </c>
      <c r="H655" s="206">
        <v>35</v>
      </c>
      <c r="I655" s="206">
        <v>24324</v>
      </c>
      <c r="J655" s="198" t="s">
        <v>15128</v>
      </c>
      <c r="K655" s="199"/>
    </row>
    <row r="656" spans="1:11">
      <c r="A656" s="191">
        <v>655</v>
      </c>
      <c r="B656" s="192">
        <v>20141002</v>
      </c>
      <c r="C656" s="192" t="s">
        <v>15316</v>
      </c>
      <c r="D656" s="205" t="s">
        <v>16565</v>
      </c>
      <c r="E656" s="194" t="s">
        <v>16566</v>
      </c>
      <c r="F656" s="194" t="s">
        <v>1101</v>
      </c>
      <c r="G656" s="203">
        <v>1</v>
      </c>
      <c r="H656" s="206">
        <v>29.95</v>
      </c>
      <c r="I656" s="206">
        <v>20815</v>
      </c>
      <c r="J656" s="198" t="s">
        <v>15128</v>
      </c>
      <c r="K656" s="199"/>
    </row>
    <row r="657" spans="1:11">
      <c r="A657" s="191">
        <v>656</v>
      </c>
      <c r="B657" s="192">
        <v>20141002</v>
      </c>
      <c r="C657" s="192" t="s">
        <v>15316</v>
      </c>
      <c r="D657" s="205" t="s">
        <v>16567</v>
      </c>
      <c r="E657" s="194" t="s">
        <v>16568</v>
      </c>
      <c r="F657" s="194" t="s">
        <v>16569</v>
      </c>
      <c r="G657" s="203">
        <v>1</v>
      </c>
      <c r="H657" s="206">
        <v>26.75</v>
      </c>
      <c r="I657" s="206">
        <v>18591</v>
      </c>
      <c r="J657" s="198" t="s">
        <v>15128</v>
      </c>
      <c r="K657" s="199"/>
    </row>
    <row r="658" spans="1:11">
      <c r="A658" s="191">
        <v>657</v>
      </c>
      <c r="B658" s="192">
        <v>20141002</v>
      </c>
      <c r="C658" s="192" t="s">
        <v>15316</v>
      </c>
      <c r="D658" s="205" t="s">
        <v>16570</v>
      </c>
      <c r="E658" s="194" t="s">
        <v>16571</v>
      </c>
      <c r="F658" s="194" t="s">
        <v>16572</v>
      </c>
      <c r="G658" s="203">
        <v>1</v>
      </c>
      <c r="H658" s="206">
        <v>45</v>
      </c>
      <c r="I658" s="206">
        <v>31274</v>
      </c>
      <c r="J658" s="198" t="s">
        <v>15128</v>
      </c>
      <c r="K658" s="199"/>
    </row>
    <row r="659" spans="1:11">
      <c r="A659" s="191">
        <v>658</v>
      </c>
      <c r="B659" s="192">
        <v>20141002</v>
      </c>
      <c r="C659" s="192" t="s">
        <v>15316</v>
      </c>
      <c r="D659" s="205" t="s">
        <v>16573</v>
      </c>
      <c r="E659" s="194" t="s">
        <v>16574</v>
      </c>
      <c r="F659" s="194" t="s">
        <v>16575</v>
      </c>
      <c r="G659" s="203">
        <v>1</v>
      </c>
      <c r="H659" s="206">
        <v>20.95</v>
      </c>
      <c r="I659" s="206">
        <v>14560</v>
      </c>
      <c r="J659" s="198" t="s">
        <v>15128</v>
      </c>
      <c r="K659" s="199"/>
    </row>
    <row r="660" spans="1:11">
      <c r="A660" s="191">
        <v>659</v>
      </c>
      <c r="B660" s="192">
        <v>20141002</v>
      </c>
      <c r="C660" s="192" t="s">
        <v>15316</v>
      </c>
      <c r="D660" s="205" t="s">
        <v>16576</v>
      </c>
      <c r="E660" s="194" t="s">
        <v>16577</v>
      </c>
      <c r="F660" s="194" t="s">
        <v>16578</v>
      </c>
      <c r="G660" s="203">
        <v>1</v>
      </c>
      <c r="H660" s="206">
        <v>65</v>
      </c>
      <c r="I660" s="206">
        <v>45174</v>
      </c>
      <c r="J660" s="198" t="s">
        <v>15128</v>
      </c>
      <c r="K660" s="199"/>
    </row>
    <row r="661" spans="1:11">
      <c r="A661" s="191">
        <v>660</v>
      </c>
      <c r="B661" s="192">
        <v>20141002</v>
      </c>
      <c r="C661" s="192" t="s">
        <v>15316</v>
      </c>
      <c r="D661" s="205" t="s">
        <v>16579</v>
      </c>
      <c r="E661" s="194" t="s">
        <v>16580</v>
      </c>
      <c r="F661" s="194" t="s">
        <v>16581</v>
      </c>
      <c r="G661" s="203">
        <v>1</v>
      </c>
      <c r="H661" s="206">
        <v>26</v>
      </c>
      <c r="I661" s="206">
        <v>18069</v>
      </c>
      <c r="J661" s="198" t="s">
        <v>15128</v>
      </c>
      <c r="K661" s="199"/>
    </row>
    <row r="662" spans="1:11">
      <c r="A662" s="191">
        <v>661</v>
      </c>
      <c r="B662" s="192">
        <v>20141002</v>
      </c>
      <c r="C662" s="192" t="s">
        <v>15316</v>
      </c>
      <c r="D662" s="205" t="s">
        <v>16582</v>
      </c>
      <c r="E662" s="194" t="s">
        <v>16580</v>
      </c>
      <c r="F662" s="194" t="s">
        <v>16581</v>
      </c>
      <c r="G662" s="203">
        <v>1</v>
      </c>
      <c r="H662" s="206">
        <v>26</v>
      </c>
      <c r="I662" s="206">
        <v>18069</v>
      </c>
      <c r="J662" s="198" t="s">
        <v>15128</v>
      </c>
      <c r="K662" s="199"/>
    </row>
    <row r="663" spans="1:11">
      <c r="A663" s="191">
        <v>662</v>
      </c>
      <c r="B663" s="192">
        <v>20141002</v>
      </c>
      <c r="C663" s="192" t="s">
        <v>15316</v>
      </c>
      <c r="D663" s="205" t="s">
        <v>16583</v>
      </c>
      <c r="E663" s="194" t="s">
        <v>16584</v>
      </c>
      <c r="F663" s="194" t="s">
        <v>16585</v>
      </c>
      <c r="G663" s="203">
        <v>1</v>
      </c>
      <c r="H663" s="206">
        <v>39.950000000000003</v>
      </c>
      <c r="I663" s="206">
        <v>27764</v>
      </c>
      <c r="J663" s="198" t="s">
        <v>15128</v>
      </c>
      <c r="K663" s="199"/>
    </row>
    <row r="664" spans="1:11">
      <c r="A664" s="191">
        <v>663</v>
      </c>
      <c r="B664" s="192">
        <v>20141002</v>
      </c>
      <c r="C664" s="192" t="s">
        <v>15316</v>
      </c>
      <c r="D664" s="205" t="s">
        <v>16586</v>
      </c>
      <c r="E664" s="194" t="s">
        <v>16587</v>
      </c>
      <c r="F664" s="194" t="s">
        <v>16588</v>
      </c>
      <c r="G664" s="203">
        <v>1</v>
      </c>
      <c r="H664" s="206">
        <v>12.95</v>
      </c>
      <c r="I664" s="206">
        <v>9000</v>
      </c>
      <c r="J664" s="198" t="s">
        <v>15128</v>
      </c>
      <c r="K664" s="199"/>
    </row>
    <row r="665" spans="1:11">
      <c r="A665" s="191">
        <v>664</v>
      </c>
      <c r="B665" s="192">
        <v>20141002</v>
      </c>
      <c r="C665" s="192" t="s">
        <v>15316</v>
      </c>
      <c r="D665" s="205" t="s">
        <v>16589</v>
      </c>
      <c r="E665" s="194" t="s">
        <v>16590</v>
      </c>
      <c r="F665" s="194" t="s">
        <v>16591</v>
      </c>
      <c r="G665" s="203">
        <v>1</v>
      </c>
      <c r="H665" s="206">
        <v>32.99</v>
      </c>
      <c r="I665" s="206">
        <v>22927</v>
      </c>
      <c r="J665" s="198" t="s">
        <v>15128</v>
      </c>
      <c r="K665" s="199"/>
    </row>
    <row r="666" spans="1:11">
      <c r="A666" s="191">
        <v>665</v>
      </c>
      <c r="B666" s="192">
        <v>20141002</v>
      </c>
      <c r="C666" s="192" t="s">
        <v>15316</v>
      </c>
      <c r="D666" s="205" t="s">
        <v>16592</v>
      </c>
      <c r="E666" s="194" t="s">
        <v>16593</v>
      </c>
      <c r="F666" s="194" t="s">
        <v>16588</v>
      </c>
      <c r="G666" s="203">
        <v>1</v>
      </c>
      <c r="H666" s="206">
        <v>12.95</v>
      </c>
      <c r="I666" s="206">
        <v>9000</v>
      </c>
      <c r="J666" s="198" t="s">
        <v>15128</v>
      </c>
      <c r="K666" s="199"/>
    </row>
    <row r="667" spans="1:11">
      <c r="A667" s="191">
        <v>666</v>
      </c>
      <c r="B667" s="192">
        <v>20141002</v>
      </c>
      <c r="C667" s="192" t="s">
        <v>15316</v>
      </c>
      <c r="D667" s="205" t="s">
        <v>16594</v>
      </c>
      <c r="E667" s="194" t="s">
        <v>16595</v>
      </c>
      <c r="F667" s="194" t="s">
        <v>16596</v>
      </c>
      <c r="G667" s="203">
        <v>1</v>
      </c>
      <c r="H667" s="206">
        <v>19</v>
      </c>
      <c r="I667" s="206">
        <v>13205</v>
      </c>
      <c r="J667" s="198" t="s">
        <v>15128</v>
      </c>
      <c r="K667" s="199"/>
    </row>
    <row r="668" spans="1:11">
      <c r="A668" s="191">
        <v>667</v>
      </c>
      <c r="B668" s="192">
        <v>20141002</v>
      </c>
      <c r="C668" s="192" t="s">
        <v>15316</v>
      </c>
      <c r="D668" s="205" t="s">
        <v>16597</v>
      </c>
      <c r="E668" s="194" t="s">
        <v>16595</v>
      </c>
      <c r="F668" s="194" t="s">
        <v>16596</v>
      </c>
      <c r="G668" s="203">
        <v>1</v>
      </c>
      <c r="H668" s="206">
        <v>10.5</v>
      </c>
      <c r="I668" s="206">
        <v>7297</v>
      </c>
      <c r="J668" s="198" t="s">
        <v>15128</v>
      </c>
      <c r="K668" s="199"/>
    </row>
    <row r="669" spans="1:11">
      <c r="A669" s="191">
        <v>668</v>
      </c>
      <c r="B669" s="192">
        <v>20141002</v>
      </c>
      <c r="C669" s="192" t="s">
        <v>15316</v>
      </c>
      <c r="D669" s="205" t="s">
        <v>16598</v>
      </c>
      <c r="E669" s="194" t="s">
        <v>16595</v>
      </c>
      <c r="F669" s="194" t="s">
        <v>16596</v>
      </c>
      <c r="G669" s="203">
        <v>1</v>
      </c>
      <c r="H669" s="206">
        <v>21</v>
      </c>
      <c r="I669" s="206">
        <v>14595</v>
      </c>
      <c r="J669" s="198" t="s">
        <v>15128</v>
      </c>
      <c r="K669" s="199"/>
    </row>
    <row r="670" spans="1:11">
      <c r="A670" s="191">
        <v>669</v>
      </c>
      <c r="B670" s="192">
        <v>20141002</v>
      </c>
      <c r="C670" s="192" t="s">
        <v>15316</v>
      </c>
      <c r="D670" s="205" t="s">
        <v>16599</v>
      </c>
      <c r="E670" s="194" t="s">
        <v>16595</v>
      </c>
      <c r="F670" s="194" t="s">
        <v>16596</v>
      </c>
      <c r="G670" s="203">
        <v>1</v>
      </c>
      <c r="H670" s="206">
        <v>42</v>
      </c>
      <c r="I670" s="206">
        <v>29189</v>
      </c>
      <c r="J670" s="198" t="s">
        <v>15128</v>
      </c>
      <c r="K670" s="199"/>
    </row>
    <row r="671" spans="1:11">
      <c r="A671" s="191">
        <v>670</v>
      </c>
      <c r="B671" s="192">
        <v>20141002</v>
      </c>
      <c r="C671" s="192" t="s">
        <v>15316</v>
      </c>
      <c r="D671" s="205" t="s">
        <v>16600</v>
      </c>
      <c r="E671" s="194" t="s">
        <v>16601</v>
      </c>
      <c r="F671" s="194" t="s">
        <v>15397</v>
      </c>
      <c r="G671" s="203">
        <v>1</v>
      </c>
      <c r="H671" s="206">
        <v>6.95</v>
      </c>
      <c r="I671" s="206">
        <v>4830</v>
      </c>
      <c r="J671" s="198" t="s">
        <v>15128</v>
      </c>
      <c r="K671" s="199"/>
    </row>
    <row r="672" spans="1:11">
      <c r="A672" s="191">
        <v>671</v>
      </c>
      <c r="B672" s="192">
        <v>20141002</v>
      </c>
      <c r="C672" s="192" t="s">
        <v>15316</v>
      </c>
      <c r="D672" s="205" t="s">
        <v>16602</v>
      </c>
      <c r="E672" s="194" t="s">
        <v>16603</v>
      </c>
      <c r="F672" s="194" t="s">
        <v>15666</v>
      </c>
      <c r="G672" s="203">
        <v>1</v>
      </c>
      <c r="H672" s="206">
        <v>42.5</v>
      </c>
      <c r="I672" s="206">
        <v>29537</v>
      </c>
      <c r="J672" s="198" t="s">
        <v>15128</v>
      </c>
      <c r="K672" s="199"/>
    </row>
    <row r="673" spans="1:11">
      <c r="A673" s="191">
        <v>672</v>
      </c>
      <c r="B673" s="192">
        <v>20141002</v>
      </c>
      <c r="C673" s="192" t="s">
        <v>15316</v>
      </c>
      <c r="D673" s="205" t="s">
        <v>16604</v>
      </c>
      <c r="E673" s="194" t="s">
        <v>16605</v>
      </c>
      <c r="F673" s="194" t="s">
        <v>16606</v>
      </c>
      <c r="G673" s="203">
        <v>1</v>
      </c>
      <c r="H673" s="206">
        <v>14.95</v>
      </c>
      <c r="I673" s="206">
        <v>10390</v>
      </c>
      <c r="J673" s="198" t="s">
        <v>15128</v>
      </c>
      <c r="K673" s="199"/>
    </row>
    <row r="674" spans="1:11">
      <c r="A674" s="191">
        <v>673</v>
      </c>
      <c r="B674" s="192">
        <v>20141002</v>
      </c>
      <c r="C674" s="192" t="s">
        <v>15316</v>
      </c>
      <c r="D674" s="205" t="s">
        <v>16607</v>
      </c>
      <c r="E674" s="194" t="s">
        <v>16608</v>
      </c>
      <c r="F674" s="194" t="s">
        <v>16609</v>
      </c>
      <c r="G674" s="203">
        <v>1</v>
      </c>
      <c r="H674" s="206">
        <v>26.95</v>
      </c>
      <c r="I674" s="206">
        <v>18730</v>
      </c>
      <c r="J674" s="198" t="s">
        <v>15128</v>
      </c>
      <c r="K674" s="199"/>
    </row>
    <row r="675" spans="1:11">
      <c r="A675" s="191">
        <v>674</v>
      </c>
      <c r="B675" s="192">
        <v>20141002</v>
      </c>
      <c r="C675" s="192" t="s">
        <v>15316</v>
      </c>
      <c r="D675" s="205" t="s">
        <v>16610</v>
      </c>
      <c r="E675" s="194" t="s">
        <v>16611</v>
      </c>
      <c r="F675" s="194" t="s">
        <v>16578</v>
      </c>
      <c r="G675" s="203">
        <v>1</v>
      </c>
      <c r="H675" s="206">
        <v>55</v>
      </c>
      <c r="I675" s="206">
        <v>38224</v>
      </c>
      <c r="J675" s="198" t="s">
        <v>15128</v>
      </c>
      <c r="K675" s="199"/>
    </row>
    <row r="676" spans="1:11">
      <c r="A676" s="191">
        <v>675</v>
      </c>
      <c r="B676" s="192">
        <v>20141002</v>
      </c>
      <c r="C676" s="192" t="s">
        <v>15316</v>
      </c>
      <c r="D676" s="205" t="s">
        <v>16612</v>
      </c>
      <c r="E676" s="194" t="s">
        <v>16613</v>
      </c>
      <c r="F676" s="200" t="s">
        <v>16614</v>
      </c>
      <c r="G676" s="203">
        <v>1</v>
      </c>
      <c r="H676" s="206">
        <v>34.75</v>
      </c>
      <c r="I676" s="206">
        <v>24151</v>
      </c>
      <c r="J676" s="198" t="s">
        <v>15128</v>
      </c>
      <c r="K676" s="199"/>
    </row>
    <row r="677" spans="1:11">
      <c r="A677" s="191">
        <v>676</v>
      </c>
      <c r="B677" s="192">
        <v>20141002</v>
      </c>
      <c r="C677" s="192" t="s">
        <v>15316</v>
      </c>
      <c r="D677" s="205" t="s">
        <v>16615</v>
      </c>
      <c r="E677" s="194" t="s">
        <v>16616</v>
      </c>
      <c r="F677" s="200" t="s">
        <v>16617</v>
      </c>
      <c r="G677" s="203">
        <v>1</v>
      </c>
      <c r="H677" s="206">
        <v>16.989999999999998</v>
      </c>
      <c r="I677" s="206">
        <v>11808</v>
      </c>
      <c r="J677" s="198" t="s">
        <v>15128</v>
      </c>
      <c r="K677" s="199"/>
    </row>
    <row r="678" spans="1:11">
      <c r="A678" s="191">
        <v>677</v>
      </c>
      <c r="B678" s="192">
        <v>20141002</v>
      </c>
      <c r="C678" s="192" t="s">
        <v>15316</v>
      </c>
      <c r="D678" s="204" t="s">
        <v>16618</v>
      </c>
      <c r="E678" s="202" t="s">
        <v>15475</v>
      </c>
      <c r="F678" s="202" t="s">
        <v>16619</v>
      </c>
      <c r="G678" s="203">
        <v>1</v>
      </c>
      <c r="H678" s="206">
        <v>32.99</v>
      </c>
      <c r="I678" s="206">
        <v>22927</v>
      </c>
      <c r="J678" s="198" t="s">
        <v>15128</v>
      </c>
      <c r="K678" s="199"/>
    </row>
    <row r="679" spans="1:11">
      <c r="A679" s="191">
        <v>678</v>
      </c>
      <c r="B679" s="192">
        <v>20141002</v>
      </c>
      <c r="C679" s="192" t="s">
        <v>15316</v>
      </c>
      <c r="D679" s="204" t="s">
        <v>16620</v>
      </c>
      <c r="E679" s="202" t="s">
        <v>16621</v>
      </c>
      <c r="F679" s="202" t="s">
        <v>16114</v>
      </c>
      <c r="G679" s="203">
        <v>1</v>
      </c>
      <c r="H679" s="206">
        <v>46.75</v>
      </c>
      <c r="I679" s="206">
        <v>32490</v>
      </c>
      <c r="J679" s="198" t="s">
        <v>15128</v>
      </c>
      <c r="K679" s="199"/>
    </row>
    <row r="680" spans="1:11">
      <c r="A680" s="191">
        <v>679</v>
      </c>
      <c r="B680" s="192">
        <v>20141002</v>
      </c>
      <c r="C680" s="192" t="s">
        <v>15316</v>
      </c>
      <c r="D680" s="204" t="s">
        <v>16622</v>
      </c>
      <c r="E680" s="202" t="s">
        <v>16623</v>
      </c>
      <c r="F680" s="202" t="s">
        <v>15480</v>
      </c>
      <c r="G680" s="203">
        <v>1</v>
      </c>
      <c r="H680" s="206">
        <v>325</v>
      </c>
      <c r="I680" s="206">
        <v>225869</v>
      </c>
      <c r="J680" s="198" t="s">
        <v>15128</v>
      </c>
      <c r="K680" s="199"/>
    </row>
    <row r="681" spans="1:11">
      <c r="A681" s="191">
        <v>680</v>
      </c>
      <c r="B681" s="192">
        <v>20141002</v>
      </c>
      <c r="C681" s="192" t="s">
        <v>15316</v>
      </c>
      <c r="D681" s="204" t="s">
        <v>16624</v>
      </c>
      <c r="E681" s="202" t="s">
        <v>16625</v>
      </c>
      <c r="F681" s="202" t="s">
        <v>16626</v>
      </c>
      <c r="G681" s="203">
        <v>1</v>
      </c>
      <c r="H681" s="206">
        <v>184</v>
      </c>
      <c r="I681" s="206">
        <v>127876</v>
      </c>
      <c r="J681" s="198" t="s">
        <v>15128</v>
      </c>
      <c r="K681" s="199"/>
    </row>
    <row r="682" spans="1:11">
      <c r="A682" s="191">
        <v>681</v>
      </c>
      <c r="B682" s="192">
        <v>20141002</v>
      </c>
      <c r="C682" s="192" t="s">
        <v>15316</v>
      </c>
      <c r="D682" s="201" t="s">
        <v>16627</v>
      </c>
      <c r="E682" s="200" t="s">
        <v>16628</v>
      </c>
      <c r="F682" s="200" t="s">
        <v>16114</v>
      </c>
      <c r="G682" s="203">
        <v>1</v>
      </c>
      <c r="H682" s="197">
        <v>49.75</v>
      </c>
      <c r="I682" s="206">
        <v>34575</v>
      </c>
      <c r="J682" s="198" t="s">
        <v>15128</v>
      </c>
      <c r="K682" s="199"/>
    </row>
    <row r="683" spans="1:11">
      <c r="A683" s="191">
        <v>682</v>
      </c>
      <c r="B683" s="192">
        <v>20141002</v>
      </c>
      <c r="C683" s="192" t="s">
        <v>15316</v>
      </c>
      <c r="D683" s="204" t="s">
        <v>16629</v>
      </c>
      <c r="E683" s="202" t="s">
        <v>16630</v>
      </c>
      <c r="F683" s="202" t="s">
        <v>16631</v>
      </c>
      <c r="G683" s="203">
        <v>1</v>
      </c>
      <c r="H683" s="206">
        <v>50.99</v>
      </c>
      <c r="I683" s="206">
        <v>35437</v>
      </c>
      <c r="J683" s="198" t="s">
        <v>15128</v>
      </c>
      <c r="K683" s="199"/>
    </row>
    <row r="684" spans="1:11">
      <c r="A684" s="191">
        <v>683</v>
      </c>
      <c r="B684" s="192">
        <v>20141002</v>
      </c>
      <c r="C684" s="192" t="s">
        <v>15316</v>
      </c>
      <c r="D684" s="204" t="s">
        <v>16632</v>
      </c>
      <c r="E684" s="202" t="s">
        <v>16633</v>
      </c>
      <c r="F684" s="200" t="s">
        <v>15521</v>
      </c>
      <c r="G684" s="203">
        <v>1</v>
      </c>
      <c r="H684" s="206">
        <v>203.78</v>
      </c>
      <c r="I684" s="206">
        <v>141623</v>
      </c>
      <c r="J684" s="198" t="s">
        <v>15128</v>
      </c>
      <c r="K684" s="199"/>
    </row>
    <row r="685" spans="1:11">
      <c r="A685" s="191">
        <v>684</v>
      </c>
      <c r="B685" s="192">
        <v>20141016</v>
      </c>
      <c r="C685" s="192" t="s">
        <v>15316</v>
      </c>
      <c r="D685" s="204" t="s">
        <v>16634</v>
      </c>
      <c r="E685" s="202" t="s">
        <v>16635</v>
      </c>
      <c r="F685" s="202" t="s">
        <v>1101</v>
      </c>
      <c r="G685" s="203">
        <v>1</v>
      </c>
      <c r="H685" s="206">
        <v>29.95</v>
      </c>
      <c r="I685" s="206">
        <v>20886</v>
      </c>
      <c r="J685" s="198" t="s">
        <v>15128</v>
      </c>
      <c r="K685" s="199"/>
    </row>
    <row r="686" spans="1:11">
      <c r="A686" s="191">
        <v>685</v>
      </c>
      <c r="B686" s="192">
        <v>20141016</v>
      </c>
      <c r="C686" s="192" t="s">
        <v>15316</v>
      </c>
      <c r="D686" s="201" t="s">
        <v>16636</v>
      </c>
      <c r="E686" s="200" t="s">
        <v>16637</v>
      </c>
      <c r="F686" s="200" t="s">
        <v>1101</v>
      </c>
      <c r="G686" s="203">
        <v>1</v>
      </c>
      <c r="H686" s="197">
        <v>30.95</v>
      </c>
      <c r="I686" s="206">
        <v>21584</v>
      </c>
      <c r="J686" s="198" t="s">
        <v>15128</v>
      </c>
      <c r="K686" s="199"/>
    </row>
    <row r="687" spans="1:11">
      <c r="A687" s="191">
        <v>686</v>
      </c>
      <c r="B687" s="192">
        <v>20141016</v>
      </c>
      <c r="C687" s="192" t="s">
        <v>15316</v>
      </c>
      <c r="D687" s="204" t="s">
        <v>16638</v>
      </c>
      <c r="E687" s="202" t="s">
        <v>16639</v>
      </c>
      <c r="F687" s="202" t="s">
        <v>1101</v>
      </c>
      <c r="G687" s="203">
        <v>1</v>
      </c>
      <c r="H687" s="206">
        <v>29.95</v>
      </c>
      <c r="I687" s="206">
        <v>20886</v>
      </c>
      <c r="J687" s="198" t="s">
        <v>15128</v>
      </c>
      <c r="K687" s="199"/>
    </row>
    <row r="688" spans="1:11">
      <c r="A688" s="191">
        <v>687</v>
      </c>
      <c r="B688" s="192">
        <v>20141016</v>
      </c>
      <c r="C688" s="192" t="s">
        <v>15316</v>
      </c>
      <c r="D688" s="201" t="s">
        <v>16640</v>
      </c>
      <c r="E688" s="200" t="s">
        <v>16641</v>
      </c>
      <c r="F688" s="202" t="s">
        <v>15420</v>
      </c>
      <c r="G688" s="203">
        <v>1</v>
      </c>
      <c r="H688" s="197">
        <v>225</v>
      </c>
      <c r="I688" s="206">
        <v>156910</v>
      </c>
      <c r="J688" s="198" t="s">
        <v>15128</v>
      </c>
      <c r="K688" s="199"/>
    </row>
    <row r="689" spans="1:11">
      <c r="A689" s="191">
        <v>688</v>
      </c>
      <c r="B689" s="192">
        <v>20141016</v>
      </c>
      <c r="C689" s="192" t="s">
        <v>15316</v>
      </c>
      <c r="D689" s="204" t="s">
        <v>16642</v>
      </c>
      <c r="E689" s="202" t="s">
        <v>16643</v>
      </c>
      <c r="F689" s="202" t="s">
        <v>15420</v>
      </c>
      <c r="G689" s="203">
        <v>1</v>
      </c>
      <c r="H689" s="206">
        <v>240</v>
      </c>
      <c r="I689" s="206">
        <v>167371</v>
      </c>
      <c r="J689" s="198" t="s">
        <v>15128</v>
      </c>
      <c r="K689" s="199"/>
    </row>
    <row r="690" spans="1:11">
      <c r="A690" s="191">
        <v>689</v>
      </c>
      <c r="B690" s="192">
        <v>20141016</v>
      </c>
      <c r="C690" s="192" t="s">
        <v>15316</v>
      </c>
      <c r="D690" s="204" t="s">
        <v>16644</v>
      </c>
      <c r="E690" s="202" t="s">
        <v>16645</v>
      </c>
      <c r="F690" s="202" t="s">
        <v>15420</v>
      </c>
      <c r="G690" s="203">
        <v>1</v>
      </c>
      <c r="H690" s="206">
        <v>53</v>
      </c>
      <c r="I690" s="206">
        <v>36961</v>
      </c>
      <c r="J690" s="198" t="s">
        <v>15128</v>
      </c>
      <c r="K690" s="199"/>
    </row>
    <row r="691" spans="1:11">
      <c r="A691" s="191">
        <v>690</v>
      </c>
      <c r="B691" s="192">
        <v>20141016</v>
      </c>
      <c r="C691" s="192" t="s">
        <v>15316</v>
      </c>
      <c r="D691" s="204" t="s">
        <v>16646</v>
      </c>
      <c r="E691" s="202" t="s">
        <v>16647</v>
      </c>
      <c r="F691" s="202" t="s">
        <v>15423</v>
      </c>
      <c r="G691" s="203">
        <v>1</v>
      </c>
      <c r="H691" s="206">
        <v>160.49</v>
      </c>
      <c r="I691" s="206">
        <v>143485</v>
      </c>
      <c r="J691" s="198" t="s">
        <v>15128</v>
      </c>
      <c r="K691" s="199"/>
    </row>
    <row r="692" spans="1:11">
      <c r="A692" s="191">
        <v>691</v>
      </c>
      <c r="B692" s="192">
        <v>20141016</v>
      </c>
      <c r="C692" s="192" t="s">
        <v>15316</v>
      </c>
      <c r="D692" s="212" t="s">
        <v>16648</v>
      </c>
      <c r="E692" s="212" t="s">
        <v>16649</v>
      </c>
      <c r="F692" s="202" t="s">
        <v>15423</v>
      </c>
      <c r="G692" s="203">
        <v>1</v>
      </c>
      <c r="H692" s="206">
        <v>54.95</v>
      </c>
      <c r="I692" s="206">
        <v>49128</v>
      </c>
      <c r="J692" s="198" t="s">
        <v>15128</v>
      </c>
      <c r="K692" s="199"/>
    </row>
    <row r="693" spans="1:11">
      <c r="A693" s="191">
        <v>692</v>
      </c>
      <c r="B693" s="192">
        <v>20141016</v>
      </c>
      <c r="C693" s="192" t="s">
        <v>15316</v>
      </c>
      <c r="D693" s="204" t="s">
        <v>16650</v>
      </c>
      <c r="E693" s="202" t="s">
        <v>16651</v>
      </c>
      <c r="F693" s="202" t="s">
        <v>16652</v>
      </c>
      <c r="G693" s="203">
        <v>1</v>
      </c>
      <c r="H693" s="206">
        <v>95</v>
      </c>
      <c r="I693" s="206">
        <v>66251</v>
      </c>
      <c r="J693" s="198" t="s">
        <v>15128</v>
      </c>
      <c r="K693" s="199"/>
    </row>
    <row r="694" spans="1:11">
      <c r="A694" s="191">
        <v>693</v>
      </c>
      <c r="B694" s="192">
        <v>20141016</v>
      </c>
      <c r="C694" s="192" t="s">
        <v>15316</v>
      </c>
      <c r="D694" s="212" t="s">
        <v>16653</v>
      </c>
      <c r="E694" s="212" t="s">
        <v>16654</v>
      </c>
      <c r="F694" s="202" t="s">
        <v>15423</v>
      </c>
      <c r="G694" s="203">
        <v>1</v>
      </c>
      <c r="H694" s="206">
        <v>199.99</v>
      </c>
      <c r="I694" s="206">
        <v>178800</v>
      </c>
      <c r="J694" s="198" t="s">
        <v>15128</v>
      </c>
      <c r="K694" s="199"/>
    </row>
    <row r="695" spans="1:11">
      <c r="A695" s="191">
        <v>694</v>
      </c>
      <c r="B695" s="192">
        <v>20141016</v>
      </c>
      <c r="C695" s="192" t="s">
        <v>15316</v>
      </c>
      <c r="D695" s="212" t="s">
        <v>16655</v>
      </c>
      <c r="E695" s="212" t="s">
        <v>16656</v>
      </c>
      <c r="F695" s="202" t="s">
        <v>15420</v>
      </c>
      <c r="G695" s="203">
        <v>1</v>
      </c>
      <c r="H695" s="206">
        <v>95</v>
      </c>
      <c r="I695" s="206">
        <v>66251</v>
      </c>
      <c r="J695" s="198" t="s">
        <v>15128</v>
      </c>
      <c r="K695" s="199"/>
    </row>
    <row r="696" spans="1:11">
      <c r="A696" s="191">
        <v>695</v>
      </c>
      <c r="B696" s="192">
        <v>20141016</v>
      </c>
      <c r="C696" s="192" t="s">
        <v>15316</v>
      </c>
      <c r="D696" s="204" t="s">
        <v>16657</v>
      </c>
      <c r="E696" s="202" t="s">
        <v>16658</v>
      </c>
      <c r="F696" s="202" t="s">
        <v>15423</v>
      </c>
      <c r="G696" s="203">
        <v>1</v>
      </c>
      <c r="H696" s="206">
        <v>79.989999999999995</v>
      </c>
      <c r="I696" s="206">
        <v>71515</v>
      </c>
      <c r="J696" s="198" t="s">
        <v>15128</v>
      </c>
      <c r="K696" s="199"/>
    </row>
    <row r="697" spans="1:11">
      <c r="A697" s="191">
        <v>696</v>
      </c>
      <c r="B697" s="192">
        <v>20141016</v>
      </c>
      <c r="C697" s="192" t="s">
        <v>15316</v>
      </c>
      <c r="D697" s="204" t="s">
        <v>16659</v>
      </c>
      <c r="E697" s="202" t="s">
        <v>16660</v>
      </c>
      <c r="F697" s="202" t="s">
        <v>16661</v>
      </c>
      <c r="G697" s="203">
        <v>1</v>
      </c>
      <c r="H697" s="206">
        <v>117</v>
      </c>
      <c r="I697" s="206">
        <v>81593</v>
      </c>
      <c r="J697" s="198" t="s">
        <v>15128</v>
      </c>
      <c r="K697" s="199"/>
    </row>
    <row r="698" spans="1:11">
      <c r="A698" s="191">
        <v>697</v>
      </c>
      <c r="B698" s="192">
        <v>20141016</v>
      </c>
      <c r="C698" s="192" t="s">
        <v>15316</v>
      </c>
      <c r="D698" s="204" t="s">
        <v>16662</v>
      </c>
      <c r="E698" s="202" t="s">
        <v>16660</v>
      </c>
      <c r="F698" s="202" t="s">
        <v>16661</v>
      </c>
      <c r="G698" s="203">
        <v>1</v>
      </c>
      <c r="H698" s="206">
        <v>132</v>
      </c>
      <c r="I698" s="206">
        <v>92054</v>
      </c>
      <c r="J698" s="198" t="s">
        <v>15128</v>
      </c>
      <c r="K698" s="199"/>
    </row>
    <row r="699" spans="1:11">
      <c r="A699" s="191">
        <v>698</v>
      </c>
      <c r="B699" s="192">
        <v>20141016</v>
      </c>
      <c r="C699" s="192" t="s">
        <v>15316</v>
      </c>
      <c r="D699" s="204" t="s">
        <v>16663</v>
      </c>
      <c r="E699" s="202" t="s">
        <v>16664</v>
      </c>
      <c r="F699" s="202" t="s">
        <v>15423</v>
      </c>
      <c r="G699" s="203">
        <v>1</v>
      </c>
      <c r="H699" s="206">
        <v>551</v>
      </c>
      <c r="I699" s="206">
        <v>492619</v>
      </c>
      <c r="J699" s="198" t="s">
        <v>15128</v>
      </c>
      <c r="K699" s="199"/>
    </row>
    <row r="700" spans="1:11">
      <c r="A700" s="191">
        <v>699</v>
      </c>
      <c r="B700" s="192">
        <v>20141016</v>
      </c>
      <c r="C700" s="192" t="s">
        <v>15316</v>
      </c>
      <c r="D700" s="212" t="s">
        <v>16665</v>
      </c>
      <c r="E700" s="213" t="s">
        <v>16666</v>
      </c>
      <c r="F700" s="202" t="s">
        <v>15423</v>
      </c>
      <c r="G700" s="203">
        <v>1</v>
      </c>
      <c r="H700" s="206">
        <v>329</v>
      </c>
      <c r="I700" s="206">
        <v>294141</v>
      </c>
      <c r="J700" s="198" t="s">
        <v>15128</v>
      </c>
      <c r="K700" s="199"/>
    </row>
    <row r="701" spans="1:11">
      <c r="A701" s="191">
        <v>700</v>
      </c>
      <c r="B701" s="192">
        <v>20141016</v>
      </c>
      <c r="C701" s="192" t="s">
        <v>15316</v>
      </c>
      <c r="D701" s="212" t="s">
        <v>16665</v>
      </c>
      <c r="E701" s="212" t="s">
        <v>16667</v>
      </c>
      <c r="F701" s="194" t="s">
        <v>15423</v>
      </c>
      <c r="G701" s="203">
        <v>1</v>
      </c>
      <c r="H701" s="206">
        <v>199.99</v>
      </c>
      <c r="I701" s="206">
        <v>178800</v>
      </c>
      <c r="J701" s="198" t="s">
        <v>15128</v>
      </c>
      <c r="K701" s="199"/>
    </row>
    <row r="702" spans="1:11">
      <c r="A702" s="191">
        <v>701</v>
      </c>
      <c r="B702" s="192">
        <v>20141016</v>
      </c>
      <c r="C702" s="192" t="s">
        <v>15316</v>
      </c>
      <c r="D702" s="212" t="s">
        <v>16668</v>
      </c>
      <c r="E702" s="212" t="s">
        <v>16669</v>
      </c>
      <c r="F702" s="194" t="s">
        <v>1101</v>
      </c>
      <c r="G702" s="203">
        <v>1</v>
      </c>
      <c r="H702" s="206">
        <v>49.5</v>
      </c>
      <c r="I702" s="206">
        <v>34520</v>
      </c>
      <c r="J702" s="198" t="s">
        <v>15128</v>
      </c>
      <c r="K702" s="199"/>
    </row>
    <row r="703" spans="1:11">
      <c r="A703" s="191">
        <v>702</v>
      </c>
      <c r="B703" s="192">
        <v>20141016</v>
      </c>
      <c r="C703" s="192" t="s">
        <v>15316</v>
      </c>
      <c r="D703" s="205" t="s">
        <v>16670</v>
      </c>
      <c r="E703" s="194" t="s">
        <v>16671</v>
      </c>
      <c r="F703" s="194" t="s">
        <v>16672</v>
      </c>
      <c r="G703" s="203">
        <v>1</v>
      </c>
      <c r="H703" s="206">
        <v>16</v>
      </c>
      <c r="I703" s="206">
        <v>11158</v>
      </c>
      <c r="J703" s="198" t="s">
        <v>15128</v>
      </c>
      <c r="K703" s="199"/>
    </row>
    <row r="704" spans="1:11">
      <c r="A704" s="191">
        <v>703</v>
      </c>
      <c r="B704" s="192">
        <v>20141016</v>
      </c>
      <c r="C704" s="192" t="s">
        <v>15316</v>
      </c>
      <c r="D704" s="204" t="s">
        <v>16673</v>
      </c>
      <c r="E704" s="202" t="s">
        <v>16674</v>
      </c>
      <c r="F704" s="202" t="s">
        <v>15327</v>
      </c>
      <c r="G704" s="203">
        <v>1</v>
      </c>
      <c r="H704" s="206">
        <v>164.95</v>
      </c>
      <c r="I704" s="206">
        <v>115032</v>
      </c>
      <c r="J704" s="198" t="s">
        <v>15128</v>
      </c>
      <c r="K704" s="199"/>
    </row>
    <row r="705" spans="1:11">
      <c r="A705" s="191">
        <v>704</v>
      </c>
      <c r="B705" s="192">
        <v>20141016</v>
      </c>
      <c r="C705" s="192" t="s">
        <v>15316</v>
      </c>
      <c r="D705" s="204" t="s">
        <v>16675</v>
      </c>
      <c r="E705" s="212" t="s">
        <v>16676</v>
      </c>
      <c r="F705" s="212" t="s">
        <v>15491</v>
      </c>
      <c r="G705" s="203">
        <v>1</v>
      </c>
      <c r="H705" s="206">
        <v>157.94999999999999</v>
      </c>
      <c r="I705" s="206">
        <v>110151</v>
      </c>
      <c r="J705" s="198" t="s">
        <v>15128</v>
      </c>
      <c r="K705" s="199"/>
    </row>
    <row r="706" spans="1:11">
      <c r="A706" s="191">
        <v>705</v>
      </c>
      <c r="B706" s="192">
        <v>20141016</v>
      </c>
      <c r="C706" s="192" t="s">
        <v>15316</v>
      </c>
      <c r="D706" s="204" t="s">
        <v>16677</v>
      </c>
      <c r="E706" s="212" t="s">
        <v>16678</v>
      </c>
      <c r="F706" s="212" t="s">
        <v>15327</v>
      </c>
      <c r="G706" s="203">
        <v>1</v>
      </c>
      <c r="H706" s="206">
        <v>104.95</v>
      </c>
      <c r="I706" s="206">
        <v>73190</v>
      </c>
      <c r="J706" s="198" t="s">
        <v>15128</v>
      </c>
      <c r="K706" s="199"/>
    </row>
    <row r="707" spans="1:11">
      <c r="A707" s="191">
        <v>706</v>
      </c>
      <c r="B707" s="192">
        <v>20141016</v>
      </c>
      <c r="C707" s="192" t="s">
        <v>15316</v>
      </c>
      <c r="D707" s="212" t="s">
        <v>16679</v>
      </c>
      <c r="E707" s="213" t="s">
        <v>16680</v>
      </c>
      <c r="F707" s="213" t="s">
        <v>16681</v>
      </c>
      <c r="G707" s="203">
        <v>1</v>
      </c>
      <c r="H707" s="206">
        <v>29.95</v>
      </c>
      <c r="I707" s="206">
        <v>20886</v>
      </c>
      <c r="J707" s="198" t="s">
        <v>15128</v>
      </c>
      <c r="K707" s="199"/>
    </row>
    <row r="708" spans="1:11">
      <c r="A708" s="191">
        <v>707</v>
      </c>
      <c r="B708" s="192">
        <v>20141016</v>
      </c>
      <c r="C708" s="192" t="s">
        <v>15316</v>
      </c>
      <c r="D708" s="212" t="s">
        <v>16682</v>
      </c>
      <c r="E708" s="212" t="s">
        <v>16683</v>
      </c>
      <c r="F708" s="212" t="s">
        <v>16684</v>
      </c>
      <c r="G708" s="203">
        <v>1</v>
      </c>
      <c r="H708" s="206">
        <v>29.95</v>
      </c>
      <c r="I708" s="206">
        <v>20886</v>
      </c>
      <c r="J708" s="198" t="s">
        <v>15128</v>
      </c>
      <c r="K708" s="199"/>
    </row>
    <row r="709" spans="1:11">
      <c r="A709" s="191">
        <v>708</v>
      </c>
      <c r="B709" s="192">
        <v>20141016</v>
      </c>
      <c r="C709" s="192" t="s">
        <v>15316</v>
      </c>
      <c r="D709" s="204" t="s">
        <v>16685</v>
      </c>
      <c r="E709" s="202" t="s">
        <v>16686</v>
      </c>
      <c r="F709" s="202" t="s">
        <v>16452</v>
      </c>
      <c r="G709" s="203">
        <v>1</v>
      </c>
      <c r="H709" s="206">
        <v>34.950000000000003</v>
      </c>
      <c r="I709" s="206">
        <v>24373</v>
      </c>
      <c r="J709" s="198" t="s">
        <v>15128</v>
      </c>
      <c r="K709" s="199"/>
    </row>
    <row r="710" spans="1:11">
      <c r="A710" s="191">
        <v>709</v>
      </c>
      <c r="B710" s="192">
        <v>20141016</v>
      </c>
      <c r="C710" s="192" t="s">
        <v>15316</v>
      </c>
      <c r="D710" s="212" t="s">
        <v>16687</v>
      </c>
      <c r="E710" s="212" t="s">
        <v>16688</v>
      </c>
      <c r="F710" s="201" t="s">
        <v>15373</v>
      </c>
      <c r="G710" s="203">
        <v>1</v>
      </c>
      <c r="H710" s="206">
        <v>109</v>
      </c>
      <c r="I710" s="206">
        <v>76014</v>
      </c>
      <c r="J710" s="198" t="s">
        <v>15128</v>
      </c>
      <c r="K710" s="199"/>
    </row>
    <row r="711" spans="1:11">
      <c r="A711" s="191">
        <v>710</v>
      </c>
      <c r="B711" s="192">
        <v>20141016</v>
      </c>
      <c r="C711" s="192" t="s">
        <v>15316</v>
      </c>
      <c r="D711" s="201" t="s">
        <v>16689</v>
      </c>
      <c r="E711" s="200" t="s">
        <v>16690</v>
      </c>
      <c r="F711" s="200" t="s">
        <v>16114</v>
      </c>
      <c r="G711" s="203">
        <v>1</v>
      </c>
      <c r="H711" s="197">
        <v>33.75</v>
      </c>
      <c r="I711" s="206">
        <v>23536</v>
      </c>
      <c r="J711" s="198" t="s">
        <v>15128</v>
      </c>
      <c r="K711" s="199"/>
    </row>
    <row r="712" spans="1:11">
      <c r="A712" s="191">
        <v>711</v>
      </c>
      <c r="B712" s="192">
        <v>20141016</v>
      </c>
      <c r="C712" s="192" t="s">
        <v>15316</v>
      </c>
      <c r="D712" s="212" t="s">
        <v>16691</v>
      </c>
      <c r="E712" s="212" t="s">
        <v>16692</v>
      </c>
      <c r="F712" s="201" t="s">
        <v>16693</v>
      </c>
      <c r="G712" s="203">
        <v>1</v>
      </c>
      <c r="H712" s="206">
        <v>28.95</v>
      </c>
      <c r="I712" s="206">
        <v>20189</v>
      </c>
      <c r="J712" s="198" t="s">
        <v>15128</v>
      </c>
      <c r="K712" s="199"/>
    </row>
    <row r="713" spans="1:11">
      <c r="A713" s="191">
        <v>712</v>
      </c>
      <c r="B713" s="192">
        <v>20141016</v>
      </c>
      <c r="C713" s="192" t="s">
        <v>15316</v>
      </c>
      <c r="D713" s="201" t="s">
        <v>16694</v>
      </c>
      <c r="E713" s="200" t="s">
        <v>16695</v>
      </c>
      <c r="F713" s="212" t="s">
        <v>16696</v>
      </c>
      <c r="G713" s="203">
        <v>1</v>
      </c>
      <c r="H713" s="197">
        <v>34.950000000000003</v>
      </c>
      <c r="I713" s="206">
        <v>24373</v>
      </c>
      <c r="J713" s="198" t="s">
        <v>15128</v>
      </c>
      <c r="K713" s="199"/>
    </row>
    <row r="714" spans="1:11">
      <c r="A714" s="191">
        <v>713</v>
      </c>
      <c r="B714" s="192">
        <v>20141016</v>
      </c>
      <c r="C714" s="192" t="s">
        <v>15316</v>
      </c>
      <c r="D714" s="212" t="s">
        <v>16697</v>
      </c>
      <c r="E714" s="213" t="s">
        <v>16698</v>
      </c>
      <c r="F714" s="213" t="s">
        <v>16572</v>
      </c>
      <c r="G714" s="203">
        <v>1</v>
      </c>
      <c r="H714" s="206">
        <v>19.95</v>
      </c>
      <c r="I714" s="206">
        <v>13913</v>
      </c>
      <c r="J714" s="198" t="s">
        <v>15128</v>
      </c>
      <c r="K714" s="199"/>
    </row>
    <row r="715" spans="1:11">
      <c r="A715" s="191">
        <v>714</v>
      </c>
      <c r="B715" s="192">
        <v>20141016</v>
      </c>
      <c r="C715" s="192" t="s">
        <v>15316</v>
      </c>
      <c r="D715" s="204" t="s">
        <v>16699</v>
      </c>
      <c r="E715" s="202" t="s">
        <v>16700</v>
      </c>
      <c r="F715" s="202" t="s">
        <v>16701</v>
      </c>
      <c r="G715" s="203">
        <v>1</v>
      </c>
      <c r="H715" s="206">
        <v>44.5</v>
      </c>
      <c r="I715" s="206">
        <v>31033</v>
      </c>
      <c r="J715" s="198" t="s">
        <v>15128</v>
      </c>
      <c r="K715" s="199"/>
    </row>
    <row r="716" spans="1:11">
      <c r="A716" s="191">
        <v>715</v>
      </c>
      <c r="B716" s="192">
        <v>20141016</v>
      </c>
      <c r="C716" s="192" t="s">
        <v>15316</v>
      </c>
      <c r="D716" s="201" t="s">
        <v>16702</v>
      </c>
      <c r="E716" s="200" t="s">
        <v>16703</v>
      </c>
      <c r="F716" s="200" t="s">
        <v>16704</v>
      </c>
      <c r="G716" s="203">
        <v>1</v>
      </c>
      <c r="H716" s="197">
        <v>59.95</v>
      </c>
      <c r="I716" s="206">
        <v>41808</v>
      </c>
      <c r="J716" s="198" t="s">
        <v>15128</v>
      </c>
      <c r="K716" s="199"/>
    </row>
    <row r="717" spans="1:11">
      <c r="A717" s="191">
        <v>716</v>
      </c>
      <c r="B717" s="192">
        <v>20141016</v>
      </c>
      <c r="C717" s="192" t="s">
        <v>15316</v>
      </c>
      <c r="D717" s="205" t="s">
        <v>16705</v>
      </c>
      <c r="E717" s="194" t="s">
        <v>16706</v>
      </c>
      <c r="F717" s="194" t="s">
        <v>15599</v>
      </c>
      <c r="G717" s="203">
        <v>1</v>
      </c>
      <c r="H717" s="206">
        <v>39.950000000000003</v>
      </c>
      <c r="I717" s="206">
        <v>27860</v>
      </c>
      <c r="J717" s="198" t="s">
        <v>15128</v>
      </c>
      <c r="K717" s="199"/>
    </row>
    <row r="718" spans="1:11">
      <c r="A718" s="191">
        <v>717</v>
      </c>
      <c r="B718" s="192">
        <v>20141016</v>
      </c>
      <c r="C718" s="192" t="s">
        <v>15316</v>
      </c>
      <c r="D718" s="212" t="s">
        <v>16707</v>
      </c>
      <c r="E718" s="212" t="s">
        <v>16708</v>
      </c>
      <c r="F718" s="212" t="s">
        <v>15607</v>
      </c>
      <c r="G718" s="203">
        <v>1</v>
      </c>
      <c r="H718" s="206">
        <v>60</v>
      </c>
      <c r="I718" s="206">
        <v>41843</v>
      </c>
      <c r="J718" s="198" t="s">
        <v>15128</v>
      </c>
      <c r="K718" s="199"/>
    </row>
    <row r="719" spans="1:11">
      <c r="A719" s="191">
        <v>718</v>
      </c>
      <c r="B719" s="192">
        <v>20141016</v>
      </c>
      <c r="C719" s="192" t="s">
        <v>15316</v>
      </c>
      <c r="D719" s="204" t="s">
        <v>16709</v>
      </c>
      <c r="E719" s="200" t="s">
        <v>16710</v>
      </c>
      <c r="F719" s="200" t="s">
        <v>16711</v>
      </c>
      <c r="G719" s="203">
        <v>1</v>
      </c>
      <c r="H719" s="197">
        <v>29.95</v>
      </c>
      <c r="I719" s="206">
        <v>20886</v>
      </c>
      <c r="J719" s="198" t="s">
        <v>15128</v>
      </c>
      <c r="K719" s="199"/>
    </row>
    <row r="720" spans="1:11">
      <c r="A720" s="191">
        <v>719</v>
      </c>
      <c r="B720" s="192">
        <v>20141016</v>
      </c>
      <c r="C720" s="192" t="s">
        <v>15316</v>
      </c>
      <c r="D720" s="204" t="s">
        <v>16712</v>
      </c>
      <c r="E720" s="202" t="s">
        <v>16713</v>
      </c>
      <c r="F720" s="202" t="s">
        <v>16711</v>
      </c>
      <c r="G720" s="203">
        <v>1</v>
      </c>
      <c r="H720" s="206">
        <v>39.950000000000003</v>
      </c>
      <c r="I720" s="206">
        <v>27860</v>
      </c>
      <c r="J720" s="198" t="s">
        <v>15128</v>
      </c>
      <c r="K720" s="199"/>
    </row>
    <row r="721" spans="1:11">
      <c r="A721" s="191">
        <v>720</v>
      </c>
      <c r="B721" s="192">
        <v>20141016</v>
      </c>
      <c r="C721" s="192" t="s">
        <v>15316</v>
      </c>
      <c r="D721" s="204" t="s">
        <v>16714</v>
      </c>
      <c r="E721" s="202" t="s">
        <v>16715</v>
      </c>
      <c r="F721" s="202" t="s">
        <v>16716</v>
      </c>
      <c r="G721" s="203">
        <v>1</v>
      </c>
      <c r="H721" s="206">
        <v>49</v>
      </c>
      <c r="I721" s="206">
        <v>43808</v>
      </c>
      <c r="J721" s="198" t="s">
        <v>15128</v>
      </c>
      <c r="K721" s="199"/>
    </row>
    <row r="722" spans="1:11">
      <c r="A722" s="191">
        <v>721</v>
      </c>
      <c r="B722" s="192">
        <v>20141016</v>
      </c>
      <c r="C722" s="192" t="s">
        <v>15316</v>
      </c>
      <c r="D722" s="204" t="s">
        <v>16717</v>
      </c>
      <c r="E722" s="202" t="s">
        <v>16718</v>
      </c>
      <c r="F722" s="202" t="s">
        <v>15373</v>
      </c>
      <c r="G722" s="203">
        <v>1</v>
      </c>
      <c r="H722" s="206">
        <v>60</v>
      </c>
      <c r="I722" s="206">
        <v>41843</v>
      </c>
      <c r="J722" s="198" t="s">
        <v>15128</v>
      </c>
      <c r="K722" s="199"/>
    </row>
    <row r="723" spans="1:11">
      <c r="A723" s="191">
        <v>722</v>
      </c>
      <c r="B723" s="192">
        <v>20141016</v>
      </c>
      <c r="C723" s="192" t="s">
        <v>15316</v>
      </c>
      <c r="D723" s="204" t="s">
        <v>16719</v>
      </c>
      <c r="E723" s="202" t="s">
        <v>16710</v>
      </c>
      <c r="F723" s="202" t="s">
        <v>16704</v>
      </c>
      <c r="G723" s="203">
        <v>1</v>
      </c>
      <c r="H723" s="206">
        <v>12.95</v>
      </c>
      <c r="I723" s="206">
        <v>9031</v>
      </c>
      <c r="J723" s="198" t="s">
        <v>15128</v>
      </c>
      <c r="K723" s="199"/>
    </row>
    <row r="724" spans="1:11">
      <c r="A724" s="191">
        <v>723</v>
      </c>
      <c r="B724" s="192">
        <v>20141016</v>
      </c>
      <c r="C724" s="192" t="s">
        <v>15316</v>
      </c>
      <c r="D724" s="201" t="s">
        <v>16720</v>
      </c>
      <c r="E724" s="200" t="s">
        <v>16721</v>
      </c>
      <c r="F724" s="200" t="s">
        <v>16722</v>
      </c>
      <c r="G724" s="203">
        <v>1</v>
      </c>
      <c r="H724" s="197">
        <v>18.95</v>
      </c>
      <c r="I724" s="206">
        <v>13215</v>
      </c>
      <c r="J724" s="198" t="s">
        <v>15128</v>
      </c>
      <c r="K724" s="199"/>
    </row>
    <row r="725" spans="1:11">
      <c r="A725" s="191">
        <v>724</v>
      </c>
      <c r="B725" s="192">
        <v>20141016</v>
      </c>
      <c r="C725" s="192" t="s">
        <v>15316</v>
      </c>
      <c r="D725" s="201" t="s">
        <v>16723</v>
      </c>
      <c r="E725" s="200" t="s">
        <v>16724</v>
      </c>
      <c r="F725" s="200" t="s">
        <v>16725</v>
      </c>
      <c r="G725" s="203">
        <v>1</v>
      </c>
      <c r="H725" s="197">
        <v>27.95</v>
      </c>
      <c r="I725" s="206">
        <v>19492</v>
      </c>
      <c r="J725" s="198" t="s">
        <v>15128</v>
      </c>
      <c r="K725" s="199"/>
    </row>
    <row r="726" spans="1:11">
      <c r="A726" s="191">
        <v>725</v>
      </c>
      <c r="B726" s="192">
        <v>20141016</v>
      </c>
      <c r="C726" s="192" t="s">
        <v>15316</v>
      </c>
      <c r="D726" s="204" t="s">
        <v>16726</v>
      </c>
      <c r="E726" s="202" t="s">
        <v>16727</v>
      </c>
      <c r="F726" s="202" t="s">
        <v>16681</v>
      </c>
      <c r="G726" s="203">
        <v>1</v>
      </c>
      <c r="H726" s="206">
        <v>24.95</v>
      </c>
      <c r="I726" s="206">
        <v>17400</v>
      </c>
      <c r="J726" s="198" t="s">
        <v>15128</v>
      </c>
      <c r="K726" s="199"/>
    </row>
    <row r="727" spans="1:11">
      <c r="A727" s="191">
        <v>726</v>
      </c>
      <c r="B727" s="192">
        <v>20141016</v>
      </c>
      <c r="C727" s="192" t="s">
        <v>15316</v>
      </c>
      <c r="D727" s="204" t="s">
        <v>16728</v>
      </c>
      <c r="E727" s="202" t="s">
        <v>16729</v>
      </c>
      <c r="F727" s="202" t="s">
        <v>16730</v>
      </c>
      <c r="G727" s="203">
        <v>1</v>
      </c>
      <c r="H727" s="206">
        <v>25</v>
      </c>
      <c r="I727" s="206">
        <v>17434</v>
      </c>
      <c r="J727" s="198" t="s">
        <v>15128</v>
      </c>
      <c r="K727" s="199"/>
    </row>
    <row r="728" spans="1:11">
      <c r="A728" s="191">
        <v>727</v>
      </c>
      <c r="B728" s="192">
        <v>20141016</v>
      </c>
      <c r="C728" s="192" t="s">
        <v>15316</v>
      </c>
      <c r="D728" s="201" t="s">
        <v>16731</v>
      </c>
      <c r="E728" s="200" t="s">
        <v>16732</v>
      </c>
      <c r="F728" s="200" t="s">
        <v>16733</v>
      </c>
      <c r="G728" s="203">
        <v>1</v>
      </c>
      <c r="H728" s="197">
        <v>22.95</v>
      </c>
      <c r="I728" s="206">
        <v>16005</v>
      </c>
      <c r="J728" s="198" t="s">
        <v>15128</v>
      </c>
      <c r="K728" s="199"/>
    </row>
    <row r="729" spans="1:11">
      <c r="A729" s="191">
        <v>728</v>
      </c>
      <c r="B729" s="192">
        <v>20141016</v>
      </c>
      <c r="C729" s="192" t="s">
        <v>15316</v>
      </c>
      <c r="D729" s="212" t="s">
        <v>16734</v>
      </c>
      <c r="E729" s="212" t="s">
        <v>16735</v>
      </c>
      <c r="F729" s="212" t="s">
        <v>16736</v>
      </c>
      <c r="G729" s="203">
        <v>1</v>
      </c>
      <c r="H729" s="206">
        <v>26.99</v>
      </c>
      <c r="I729" s="206">
        <v>18822</v>
      </c>
      <c r="J729" s="198" t="s">
        <v>15128</v>
      </c>
      <c r="K729" s="199"/>
    </row>
    <row r="730" spans="1:11">
      <c r="A730" s="191">
        <v>729</v>
      </c>
      <c r="B730" s="192">
        <v>20141016</v>
      </c>
      <c r="C730" s="192" t="s">
        <v>15316</v>
      </c>
      <c r="D730" s="201" t="s">
        <v>16737</v>
      </c>
      <c r="E730" s="200" t="s">
        <v>16738</v>
      </c>
      <c r="F730" s="200" t="s">
        <v>16736</v>
      </c>
      <c r="G730" s="203">
        <v>1</v>
      </c>
      <c r="H730" s="197">
        <v>41.99</v>
      </c>
      <c r="I730" s="206">
        <v>29283</v>
      </c>
      <c r="J730" s="198" t="s">
        <v>15128</v>
      </c>
      <c r="K730" s="199"/>
    </row>
    <row r="731" spans="1:11">
      <c r="A731" s="191">
        <v>730</v>
      </c>
      <c r="B731" s="192">
        <v>20141016</v>
      </c>
      <c r="C731" s="192" t="s">
        <v>15316</v>
      </c>
      <c r="D731" s="212" t="s">
        <v>16739</v>
      </c>
      <c r="E731" s="213" t="s">
        <v>16740</v>
      </c>
      <c r="F731" s="213" t="s">
        <v>16741</v>
      </c>
      <c r="G731" s="203">
        <v>1</v>
      </c>
      <c r="H731" s="206">
        <v>27</v>
      </c>
      <c r="I731" s="206">
        <v>18829</v>
      </c>
      <c r="J731" s="198" t="s">
        <v>15128</v>
      </c>
      <c r="K731" s="199"/>
    </row>
    <row r="732" spans="1:11">
      <c r="A732" s="191">
        <v>731</v>
      </c>
      <c r="B732" s="192">
        <v>20141016</v>
      </c>
      <c r="C732" s="192" t="s">
        <v>15316</v>
      </c>
      <c r="D732" s="204" t="s">
        <v>16742</v>
      </c>
      <c r="E732" s="202" t="s">
        <v>16743</v>
      </c>
      <c r="F732" s="202" t="s">
        <v>16722</v>
      </c>
      <c r="G732" s="203">
        <v>1</v>
      </c>
      <c r="H732" s="206">
        <v>24.95</v>
      </c>
      <c r="I732" s="206">
        <v>17400</v>
      </c>
      <c r="J732" s="198" t="s">
        <v>15128</v>
      </c>
      <c r="K732" s="199"/>
    </row>
    <row r="733" spans="1:11">
      <c r="A733" s="191">
        <v>732</v>
      </c>
      <c r="B733" s="192">
        <v>20141016</v>
      </c>
      <c r="C733" s="192" t="s">
        <v>15316</v>
      </c>
      <c r="D733" s="201" t="s">
        <v>16744</v>
      </c>
      <c r="E733" s="200" t="s">
        <v>16745</v>
      </c>
      <c r="F733" s="200" t="s">
        <v>16746</v>
      </c>
      <c r="G733" s="203">
        <v>1</v>
      </c>
      <c r="H733" s="197">
        <v>34.950000000000003</v>
      </c>
      <c r="I733" s="206">
        <v>24373</v>
      </c>
      <c r="J733" s="198" t="s">
        <v>15128</v>
      </c>
      <c r="K733" s="199"/>
    </row>
    <row r="734" spans="1:11">
      <c r="A734" s="191">
        <v>733</v>
      </c>
      <c r="B734" s="192">
        <v>20141016</v>
      </c>
      <c r="C734" s="192" t="s">
        <v>15316</v>
      </c>
      <c r="D734" s="212" t="s">
        <v>16747</v>
      </c>
      <c r="E734" s="212" t="s">
        <v>16748</v>
      </c>
      <c r="F734" s="212" t="s">
        <v>16749</v>
      </c>
      <c r="G734" s="203">
        <v>1</v>
      </c>
      <c r="H734" s="206">
        <v>24.99</v>
      </c>
      <c r="I734" s="206">
        <v>17427</v>
      </c>
      <c r="J734" s="198" t="s">
        <v>15128</v>
      </c>
      <c r="K734" s="199"/>
    </row>
    <row r="735" spans="1:11">
      <c r="A735" s="191">
        <v>734</v>
      </c>
      <c r="B735" s="192">
        <v>20141016</v>
      </c>
      <c r="C735" s="192" t="s">
        <v>15316</v>
      </c>
      <c r="D735" s="204" t="s">
        <v>16750</v>
      </c>
      <c r="E735" s="204" t="s">
        <v>16751</v>
      </c>
      <c r="F735" s="204" t="s">
        <v>16752</v>
      </c>
      <c r="G735" s="203">
        <v>1</v>
      </c>
      <c r="H735" s="206">
        <v>69.95</v>
      </c>
      <c r="I735" s="206">
        <v>48782</v>
      </c>
      <c r="J735" s="198" t="s">
        <v>15128</v>
      </c>
      <c r="K735" s="199"/>
    </row>
    <row r="736" spans="1:11">
      <c r="A736" s="191">
        <v>735</v>
      </c>
      <c r="B736" s="192">
        <v>20141016</v>
      </c>
      <c r="C736" s="192" t="s">
        <v>15316</v>
      </c>
      <c r="D736" s="201" t="s">
        <v>16753</v>
      </c>
      <c r="E736" s="200" t="s">
        <v>16754</v>
      </c>
      <c r="F736" s="200" t="s">
        <v>16755</v>
      </c>
      <c r="G736" s="203">
        <v>1</v>
      </c>
      <c r="H736" s="197">
        <v>44.95</v>
      </c>
      <c r="I736" s="206">
        <v>31347</v>
      </c>
      <c r="J736" s="198" t="s">
        <v>15128</v>
      </c>
      <c r="K736" s="199"/>
    </row>
    <row r="737" spans="1:11">
      <c r="A737" s="191">
        <v>736</v>
      </c>
      <c r="B737" s="192">
        <v>20141016</v>
      </c>
      <c r="C737" s="192" t="s">
        <v>15316</v>
      </c>
      <c r="D737" s="204" t="s">
        <v>16756</v>
      </c>
      <c r="E737" s="202" t="s">
        <v>16757</v>
      </c>
      <c r="F737" s="202" t="s">
        <v>16758</v>
      </c>
      <c r="G737" s="203">
        <v>1</v>
      </c>
      <c r="H737" s="206">
        <v>34.950000000000003</v>
      </c>
      <c r="I737" s="206">
        <v>24373</v>
      </c>
      <c r="J737" s="198" t="s">
        <v>15128</v>
      </c>
      <c r="K737" s="199"/>
    </row>
    <row r="738" spans="1:11">
      <c r="A738" s="191">
        <v>737</v>
      </c>
      <c r="B738" s="192">
        <v>20141016</v>
      </c>
      <c r="C738" s="192" t="s">
        <v>15316</v>
      </c>
      <c r="D738" s="204" t="s">
        <v>16759</v>
      </c>
      <c r="E738" s="202" t="s">
        <v>16760</v>
      </c>
      <c r="F738" s="202" t="s">
        <v>16761</v>
      </c>
      <c r="G738" s="203">
        <v>1</v>
      </c>
      <c r="H738" s="206">
        <v>35</v>
      </c>
      <c r="I738" s="206">
        <v>24408</v>
      </c>
      <c r="J738" s="198" t="s">
        <v>15128</v>
      </c>
      <c r="K738" s="199"/>
    </row>
    <row r="739" spans="1:11">
      <c r="A739" s="191">
        <v>738</v>
      </c>
      <c r="B739" s="192">
        <v>20141016</v>
      </c>
      <c r="C739" s="192" t="s">
        <v>15316</v>
      </c>
      <c r="D739" s="201" t="s">
        <v>16762</v>
      </c>
      <c r="E739" s="200" t="s">
        <v>16763</v>
      </c>
      <c r="F739" s="200" t="s">
        <v>16764</v>
      </c>
      <c r="G739" s="203">
        <v>1</v>
      </c>
      <c r="H739" s="197">
        <v>22.95</v>
      </c>
      <c r="I739" s="206">
        <v>16005</v>
      </c>
      <c r="J739" s="198" t="s">
        <v>15128</v>
      </c>
      <c r="K739" s="199"/>
    </row>
    <row r="740" spans="1:11">
      <c r="A740" s="191">
        <v>739</v>
      </c>
      <c r="B740" s="192">
        <v>20141016</v>
      </c>
      <c r="C740" s="192" t="s">
        <v>15316</v>
      </c>
      <c r="D740" s="204" t="s">
        <v>16765</v>
      </c>
      <c r="E740" s="202" t="s">
        <v>16766</v>
      </c>
      <c r="F740" s="202" t="s">
        <v>16767</v>
      </c>
      <c r="G740" s="203">
        <v>1</v>
      </c>
      <c r="H740" s="206">
        <v>17.95</v>
      </c>
      <c r="I740" s="206">
        <v>12518</v>
      </c>
      <c r="J740" s="198" t="s">
        <v>15128</v>
      </c>
      <c r="K740" s="199"/>
    </row>
    <row r="741" spans="1:11">
      <c r="A741" s="191">
        <v>740</v>
      </c>
      <c r="B741" s="192">
        <v>20141016</v>
      </c>
      <c r="C741" s="192" t="s">
        <v>15316</v>
      </c>
      <c r="D741" s="204" t="s">
        <v>16768</v>
      </c>
      <c r="E741" s="202" t="s">
        <v>16769</v>
      </c>
      <c r="F741" s="202" t="s">
        <v>16770</v>
      </c>
      <c r="G741" s="203">
        <v>1</v>
      </c>
      <c r="H741" s="206">
        <v>29.95</v>
      </c>
      <c r="I741" s="206">
        <v>20886</v>
      </c>
      <c r="J741" s="198" t="s">
        <v>15128</v>
      </c>
      <c r="K741" s="199"/>
    </row>
    <row r="742" spans="1:11">
      <c r="A742" s="191">
        <v>741</v>
      </c>
      <c r="B742" s="192">
        <v>20141016</v>
      </c>
      <c r="C742" s="192" t="s">
        <v>15316</v>
      </c>
      <c r="D742" s="212" t="s">
        <v>16771</v>
      </c>
      <c r="E742" s="213" t="s">
        <v>16772</v>
      </c>
      <c r="F742" s="200" t="s">
        <v>16773</v>
      </c>
      <c r="G742" s="203">
        <v>1</v>
      </c>
      <c r="H742" s="206">
        <v>35</v>
      </c>
      <c r="I742" s="206">
        <v>24408</v>
      </c>
      <c r="J742" s="198" t="s">
        <v>15128</v>
      </c>
      <c r="K742" s="199"/>
    </row>
    <row r="743" spans="1:11">
      <c r="A743" s="191">
        <v>742</v>
      </c>
      <c r="B743" s="192">
        <v>20141016</v>
      </c>
      <c r="C743" s="192" t="s">
        <v>15316</v>
      </c>
      <c r="D743" s="212" t="s">
        <v>16774</v>
      </c>
      <c r="E743" s="212" t="s">
        <v>16775</v>
      </c>
      <c r="F743" s="212" t="s">
        <v>16776</v>
      </c>
      <c r="G743" s="203">
        <v>1</v>
      </c>
      <c r="H743" s="206">
        <v>89.99</v>
      </c>
      <c r="I743" s="206">
        <v>62757</v>
      </c>
      <c r="J743" s="198" t="s">
        <v>15128</v>
      </c>
      <c r="K743" s="199"/>
    </row>
    <row r="744" spans="1:11">
      <c r="A744" s="191">
        <v>743</v>
      </c>
      <c r="B744" s="192">
        <v>20141016</v>
      </c>
      <c r="C744" s="192" t="s">
        <v>15316</v>
      </c>
      <c r="D744" s="204" t="s">
        <v>16777</v>
      </c>
      <c r="E744" s="202" t="s">
        <v>16778</v>
      </c>
      <c r="F744" s="202" t="s">
        <v>16776</v>
      </c>
      <c r="G744" s="203">
        <v>1</v>
      </c>
      <c r="H744" s="206">
        <v>79.989999999999995</v>
      </c>
      <c r="I744" s="206">
        <v>55783</v>
      </c>
      <c r="J744" s="198" t="s">
        <v>15128</v>
      </c>
      <c r="K744" s="199"/>
    </row>
    <row r="745" spans="1:11">
      <c r="A745" s="191">
        <v>744</v>
      </c>
      <c r="B745" s="192">
        <v>20141016</v>
      </c>
      <c r="C745" s="192" t="s">
        <v>15316</v>
      </c>
      <c r="D745" s="205" t="s">
        <v>16779</v>
      </c>
      <c r="E745" s="194" t="s">
        <v>16780</v>
      </c>
      <c r="F745" s="194" t="s">
        <v>16681</v>
      </c>
      <c r="G745" s="203">
        <v>1</v>
      </c>
      <c r="H745" s="206">
        <v>29.95</v>
      </c>
      <c r="I745" s="206">
        <v>20886</v>
      </c>
      <c r="J745" s="198" t="s">
        <v>15128</v>
      </c>
      <c r="K745" s="199"/>
    </row>
    <row r="746" spans="1:11">
      <c r="A746" s="191">
        <v>745</v>
      </c>
      <c r="B746" s="192">
        <v>20141023</v>
      </c>
      <c r="C746" s="192" t="s">
        <v>15316</v>
      </c>
      <c r="D746" s="212" t="s">
        <v>16781</v>
      </c>
      <c r="E746" s="213" t="s">
        <v>16782</v>
      </c>
      <c r="F746" s="213" t="s">
        <v>16060</v>
      </c>
      <c r="G746" s="203">
        <v>1</v>
      </c>
      <c r="H746" s="206">
        <v>29.99</v>
      </c>
      <c r="I746" s="206">
        <v>33185</v>
      </c>
      <c r="J746" s="198" t="s">
        <v>15128</v>
      </c>
      <c r="K746" s="199"/>
    </row>
    <row r="747" spans="1:11">
      <c r="A747" s="191">
        <v>746</v>
      </c>
      <c r="B747" s="192">
        <v>20141023</v>
      </c>
      <c r="C747" s="192" t="s">
        <v>15316</v>
      </c>
      <c r="D747" s="204" t="s">
        <v>16783</v>
      </c>
      <c r="E747" s="202" t="s">
        <v>16784</v>
      </c>
      <c r="F747" s="202" t="s">
        <v>15423</v>
      </c>
      <c r="G747" s="203">
        <v>1</v>
      </c>
      <c r="H747" s="206">
        <v>182.1</v>
      </c>
      <c r="I747" s="206">
        <v>158821</v>
      </c>
      <c r="J747" s="198" t="s">
        <v>15128</v>
      </c>
      <c r="K747" s="199"/>
    </row>
    <row r="748" spans="1:11">
      <c r="A748" s="191">
        <v>747</v>
      </c>
      <c r="B748" s="192">
        <v>20141023</v>
      </c>
      <c r="C748" s="192" t="s">
        <v>15316</v>
      </c>
      <c r="D748" s="201" t="s">
        <v>16785</v>
      </c>
      <c r="E748" s="200" t="s">
        <v>16786</v>
      </c>
      <c r="F748" s="200" t="s">
        <v>16787</v>
      </c>
      <c r="G748" s="203">
        <v>1</v>
      </c>
      <c r="H748" s="197">
        <v>98.67</v>
      </c>
      <c r="I748" s="206">
        <v>109181</v>
      </c>
      <c r="J748" s="198" t="s">
        <v>15128</v>
      </c>
      <c r="K748" s="199"/>
    </row>
    <row r="749" spans="1:11">
      <c r="A749" s="191">
        <v>748</v>
      </c>
      <c r="B749" s="192">
        <v>20141023</v>
      </c>
      <c r="C749" s="192" t="s">
        <v>15316</v>
      </c>
      <c r="D749" s="204" t="s">
        <v>16788</v>
      </c>
      <c r="E749" s="202" t="s">
        <v>16789</v>
      </c>
      <c r="F749" s="194" t="s">
        <v>16452</v>
      </c>
      <c r="G749" s="203">
        <v>1</v>
      </c>
      <c r="H749" s="206">
        <v>49.95</v>
      </c>
      <c r="I749" s="206">
        <v>34439</v>
      </c>
      <c r="J749" s="198" t="s">
        <v>15128</v>
      </c>
      <c r="K749" s="199"/>
    </row>
    <row r="750" spans="1:11">
      <c r="A750" s="191">
        <v>749</v>
      </c>
      <c r="B750" s="192">
        <v>20141023</v>
      </c>
      <c r="C750" s="192" t="s">
        <v>15316</v>
      </c>
      <c r="D750" s="212" t="s">
        <v>16790</v>
      </c>
      <c r="E750" s="213" t="s">
        <v>16791</v>
      </c>
      <c r="F750" s="213" t="s">
        <v>16792</v>
      </c>
      <c r="G750" s="203">
        <v>1</v>
      </c>
      <c r="H750" s="206">
        <v>69.95</v>
      </c>
      <c r="I750" s="206">
        <v>77402</v>
      </c>
      <c r="J750" s="198" t="s">
        <v>15128</v>
      </c>
      <c r="K750" s="199"/>
    </row>
    <row r="751" spans="1:11">
      <c r="A751" s="191">
        <v>750</v>
      </c>
      <c r="B751" s="192">
        <v>20141023</v>
      </c>
      <c r="C751" s="192" t="s">
        <v>15316</v>
      </c>
      <c r="D751" s="212" t="s">
        <v>16793</v>
      </c>
      <c r="E751" s="212" t="s">
        <v>16794</v>
      </c>
      <c r="F751" s="212" t="s">
        <v>16452</v>
      </c>
      <c r="G751" s="203">
        <v>1</v>
      </c>
      <c r="H751" s="206">
        <v>49.95</v>
      </c>
      <c r="I751" s="206">
        <v>34439</v>
      </c>
      <c r="J751" s="198" t="s">
        <v>15128</v>
      </c>
      <c r="K751" s="199"/>
    </row>
    <row r="752" spans="1:11">
      <c r="A752" s="191">
        <v>751</v>
      </c>
      <c r="B752" s="192">
        <v>20141023</v>
      </c>
      <c r="C752" s="192" t="s">
        <v>15316</v>
      </c>
      <c r="D752" s="204" t="s">
        <v>16795</v>
      </c>
      <c r="E752" s="202" t="s">
        <v>16796</v>
      </c>
      <c r="F752" s="202" t="s">
        <v>16452</v>
      </c>
      <c r="G752" s="203">
        <v>1</v>
      </c>
      <c r="H752" s="206">
        <v>69.95</v>
      </c>
      <c r="I752" s="206">
        <v>48229</v>
      </c>
      <c r="J752" s="198" t="s">
        <v>15128</v>
      </c>
      <c r="K752" s="199"/>
    </row>
    <row r="753" spans="1:11">
      <c r="A753" s="191">
        <v>752</v>
      </c>
      <c r="B753" s="192">
        <v>20141023</v>
      </c>
      <c r="C753" s="192" t="s">
        <v>15316</v>
      </c>
      <c r="D753" s="212" t="s">
        <v>16797</v>
      </c>
      <c r="E753" s="213" t="s">
        <v>16798</v>
      </c>
      <c r="F753" s="213" t="s">
        <v>16799</v>
      </c>
      <c r="G753" s="203">
        <v>1</v>
      </c>
      <c r="H753" s="206">
        <v>79.95</v>
      </c>
      <c r="I753" s="206">
        <v>55123</v>
      </c>
      <c r="J753" s="198" t="s">
        <v>15128</v>
      </c>
      <c r="K753" s="199"/>
    </row>
    <row r="754" spans="1:11">
      <c r="A754" s="191">
        <v>753</v>
      </c>
      <c r="B754" s="192">
        <v>20141023</v>
      </c>
      <c r="C754" s="192" t="s">
        <v>15316</v>
      </c>
      <c r="D754" s="212" t="s">
        <v>16800</v>
      </c>
      <c r="E754" s="212" t="s">
        <v>16801</v>
      </c>
      <c r="F754" s="212" t="s">
        <v>15423</v>
      </c>
      <c r="G754" s="203">
        <v>1</v>
      </c>
      <c r="H754" s="206">
        <v>85.55</v>
      </c>
      <c r="I754" s="206">
        <v>74614</v>
      </c>
      <c r="J754" s="198" t="s">
        <v>15128</v>
      </c>
      <c r="K754" s="199"/>
    </row>
    <row r="755" spans="1:11">
      <c r="A755" s="191">
        <v>754</v>
      </c>
      <c r="B755" s="192">
        <v>20141023</v>
      </c>
      <c r="C755" s="192" t="s">
        <v>15316</v>
      </c>
      <c r="D755" s="205" t="s">
        <v>16802</v>
      </c>
      <c r="E755" s="194" t="s">
        <v>16803</v>
      </c>
      <c r="F755" s="202" t="s">
        <v>16452</v>
      </c>
      <c r="G755" s="203">
        <v>1</v>
      </c>
      <c r="H755" s="206">
        <v>59.95</v>
      </c>
      <c r="I755" s="206">
        <v>41334</v>
      </c>
      <c r="J755" s="198" t="s">
        <v>15128</v>
      </c>
      <c r="K755" s="199"/>
    </row>
    <row r="756" spans="1:11">
      <c r="A756" s="191">
        <v>755</v>
      </c>
      <c r="B756" s="192">
        <v>20141023</v>
      </c>
      <c r="C756" s="192" t="s">
        <v>15316</v>
      </c>
      <c r="D756" s="205" t="s">
        <v>16804</v>
      </c>
      <c r="E756" s="194" t="s">
        <v>16805</v>
      </c>
      <c r="F756" s="194" t="s">
        <v>15423</v>
      </c>
      <c r="G756" s="203">
        <v>1</v>
      </c>
      <c r="H756" s="206">
        <v>49.95</v>
      </c>
      <c r="I756" s="206">
        <v>43565</v>
      </c>
      <c r="J756" s="198" t="s">
        <v>15128</v>
      </c>
      <c r="K756" s="199"/>
    </row>
    <row r="757" spans="1:11">
      <c r="A757" s="191">
        <v>756</v>
      </c>
      <c r="B757" s="192">
        <v>20141023</v>
      </c>
      <c r="C757" s="192" t="s">
        <v>15316</v>
      </c>
      <c r="D757" s="212" t="s">
        <v>16806</v>
      </c>
      <c r="E757" s="212" t="s">
        <v>16807</v>
      </c>
      <c r="F757" s="212" t="s">
        <v>15423</v>
      </c>
      <c r="G757" s="203">
        <v>1</v>
      </c>
      <c r="H757" s="206">
        <v>145.76</v>
      </c>
      <c r="I757" s="206">
        <v>127126</v>
      </c>
      <c r="J757" s="198" t="s">
        <v>15128</v>
      </c>
      <c r="K757" s="199"/>
    </row>
    <row r="758" spans="1:11">
      <c r="A758" s="191">
        <v>757</v>
      </c>
      <c r="B758" s="192">
        <v>20141023</v>
      </c>
      <c r="C758" s="192" t="s">
        <v>15316</v>
      </c>
      <c r="D758" s="212" t="s">
        <v>16808</v>
      </c>
      <c r="E758" s="212" t="s">
        <v>16809</v>
      </c>
      <c r="F758" s="212" t="s">
        <v>16452</v>
      </c>
      <c r="G758" s="203">
        <v>1</v>
      </c>
      <c r="H758" s="206">
        <v>39.950000000000003</v>
      </c>
      <c r="I758" s="206">
        <v>27544</v>
      </c>
      <c r="J758" s="198" t="s">
        <v>15128</v>
      </c>
      <c r="K758" s="199"/>
    </row>
    <row r="759" spans="1:11">
      <c r="A759" s="191">
        <v>758</v>
      </c>
      <c r="B759" s="192">
        <v>20141023</v>
      </c>
      <c r="C759" s="192" t="s">
        <v>15316</v>
      </c>
      <c r="D759" s="205" t="s">
        <v>16810</v>
      </c>
      <c r="E759" s="194" t="s">
        <v>16786</v>
      </c>
      <c r="F759" s="194" t="s">
        <v>16811</v>
      </c>
      <c r="G759" s="203">
        <v>1</v>
      </c>
      <c r="H759" s="206">
        <v>226</v>
      </c>
      <c r="I759" s="206">
        <v>155821</v>
      </c>
      <c r="J759" s="198" t="s">
        <v>15128</v>
      </c>
      <c r="K759" s="199"/>
    </row>
    <row r="760" spans="1:11">
      <c r="A760" s="191">
        <v>759</v>
      </c>
      <c r="B760" s="192">
        <v>20141023</v>
      </c>
      <c r="C760" s="192" t="s">
        <v>15316</v>
      </c>
      <c r="D760" s="212" t="s">
        <v>16812</v>
      </c>
      <c r="E760" s="213" t="s">
        <v>16623</v>
      </c>
      <c r="F760" s="202" t="s">
        <v>16761</v>
      </c>
      <c r="G760" s="203">
        <v>1</v>
      </c>
      <c r="H760" s="206">
        <v>78.95</v>
      </c>
      <c r="I760" s="206">
        <v>54434</v>
      </c>
      <c r="J760" s="198" t="s">
        <v>15128</v>
      </c>
      <c r="K760" s="199"/>
    </row>
    <row r="761" spans="1:11">
      <c r="A761" s="191">
        <v>760</v>
      </c>
      <c r="B761" s="192">
        <v>20141023</v>
      </c>
      <c r="C761" s="192" t="s">
        <v>15316</v>
      </c>
      <c r="D761" s="204" t="s">
        <v>16813</v>
      </c>
      <c r="E761" s="202" t="s">
        <v>16623</v>
      </c>
      <c r="F761" s="202" t="s">
        <v>16814</v>
      </c>
      <c r="G761" s="203">
        <v>1</v>
      </c>
      <c r="H761" s="206">
        <v>78.95</v>
      </c>
      <c r="I761" s="206">
        <v>54434</v>
      </c>
      <c r="J761" s="198" t="s">
        <v>15128</v>
      </c>
      <c r="K761" s="199"/>
    </row>
    <row r="762" spans="1:11">
      <c r="A762" s="191">
        <v>761</v>
      </c>
      <c r="B762" s="192">
        <v>20141023</v>
      </c>
      <c r="C762" s="192" t="s">
        <v>15316</v>
      </c>
      <c r="D762" s="201" t="s">
        <v>16815</v>
      </c>
      <c r="E762" s="200" t="s">
        <v>16816</v>
      </c>
      <c r="F762" s="200" t="s">
        <v>16817</v>
      </c>
      <c r="G762" s="203">
        <v>1</v>
      </c>
      <c r="H762" s="197">
        <v>45</v>
      </c>
      <c r="I762" s="206">
        <v>39247</v>
      </c>
      <c r="J762" s="198" t="s">
        <v>15128</v>
      </c>
      <c r="K762" s="199"/>
    </row>
    <row r="763" spans="1:11">
      <c r="A763" s="191">
        <v>762</v>
      </c>
      <c r="B763" s="192">
        <v>20141023</v>
      </c>
      <c r="C763" s="192" t="s">
        <v>15316</v>
      </c>
      <c r="D763" s="201" t="s">
        <v>16818</v>
      </c>
      <c r="E763" s="200" t="s">
        <v>16819</v>
      </c>
      <c r="F763" s="200" t="s">
        <v>16820</v>
      </c>
      <c r="G763" s="203">
        <v>1</v>
      </c>
      <c r="H763" s="197">
        <v>80</v>
      </c>
      <c r="I763" s="206">
        <v>55158</v>
      </c>
      <c r="J763" s="198" t="s">
        <v>15128</v>
      </c>
      <c r="K763" s="199"/>
    </row>
    <row r="764" spans="1:11">
      <c r="A764" s="191">
        <v>763</v>
      </c>
      <c r="B764" s="192">
        <v>20141023</v>
      </c>
      <c r="C764" s="192" t="s">
        <v>15316</v>
      </c>
      <c r="D764" s="205" t="s">
        <v>16821</v>
      </c>
      <c r="E764" s="194" t="s">
        <v>16822</v>
      </c>
      <c r="F764" s="194" t="s">
        <v>16823</v>
      </c>
      <c r="G764" s="203">
        <v>1</v>
      </c>
      <c r="H764" s="206">
        <v>299.95</v>
      </c>
      <c r="I764" s="206">
        <v>331904</v>
      </c>
      <c r="J764" s="198" t="s">
        <v>15128</v>
      </c>
      <c r="K764" s="199"/>
    </row>
    <row r="765" spans="1:11">
      <c r="A765" s="191">
        <v>764</v>
      </c>
      <c r="B765" s="192">
        <v>20141023</v>
      </c>
      <c r="C765" s="192" t="s">
        <v>15316</v>
      </c>
      <c r="D765" s="212" t="s">
        <v>16824</v>
      </c>
      <c r="E765" s="212" t="s">
        <v>16825</v>
      </c>
      <c r="F765" s="212" t="s">
        <v>15373</v>
      </c>
      <c r="G765" s="203">
        <v>1</v>
      </c>
      <c r="H765" s="206">
        <v>97</v>
      </c>
      <c r="I765" s="206">
        <v>107334</v>
      </c>
      <c r="J765" s="198" t="s">
        <v>15128</v>
      </c>
      <c r="K765" s="199"/>
    </row>
    <row r="766" spans="1:11">
      <c r="A766" s="191">
        <v>765</v>
      </c>
      <c r="B766" s="192">
        <v>20141023</v>
      </c>
      <c r="C766" s="192" t="s">
        <v>15316</v>
      </c>
      <c r="D766" s="204" t="s">
        <v>16826</v>
      </c>
      <c r="E766" s="212" t="s">
        <v>16827</v>
      </c>
      <c r="F766" s="212" t="s">
        <v>16452</v>
      </c>
      <c r="G766" s="203">
        <v>1</v>
      </c>
      <c r="H766" s="206">
        <v>55</v>
      </c>
      <c r="I766" s="206">
        <v>60859</v>
      </c>
      <c r="J766" s="198" t="s">
        <v>15128</v>
      </c>
      <c r="K766" s="199"/>
    </row>
    <row r="767" spans="1:11">
      <c r="A767" s="191">
        <v>766</v>
      </c>
      <c r="B767" s="192">
        <v>20141023</v>
      </c>
      <c r="C767" s="192" t="s">
        <v>15316</v>
      </c>
      <c r="D767" s="204" t="s">
        <v>16828</v>
      </c>
      <c r="E767" s="202" t="s">
        <v>16829</v>
      </c>
      <c r="F767" s="202" t="s">
        <v>16817</v>
      </c>
      <c r="G767" s="203">
        <v>1</v>
      </c>
      <c r="H767" s="206">
        <v>49</v>
      </c>
      <c r="I767" s="206">
        <v>42736</v>
      </c>
      <c r="J767" s="198" t="s">
        <v>15128</v>
      </c>
      <c r="K767" s="199"/>
    </row>
    <row r="768" spans="1:11">
      <c r="A768" s="191">
        <v>767</v>
      </c>
      <c r="B768" s="192">
        <v>20141023</v>
      </c>
      <c r="C768" s="192" t="s">
        <v>15316</v>
      </c>
      <c r="D768" s="212" t="s">
        <v>16830</v>
      </c>
      <c r="E768" s="202" t="s">
        <v>16667</v>
      </c>
      <c r="F768" s="202" t="s">
        <v>15423</v>
      </c>
      <c r="G768" s="203">
        <v>1</v>
      </c>
      <c r="H768" s="206">
        <v>540.35</v>
      </c>
      <c r="I768" s="206">
        <v>471273</v>
      </c>
      <c r="J768" s="198" t="s">
        <v>15128</v>
      </c>
      <c r="K768" s="199"/>
    </row>
    <row r="769" spans="1:11">
      <c r="A769" s="191">
        <v>768</v>
      </c>
      <c r="B769" s="192">
        <v>20141023</v>
      </c>
      <c r="C769" s="192" t="s">
        <v>15316</v>
      </c>
      <c r="D769" s="205" t="s">
        <v>16665</v>
      </c>
      <c r="E769" s="194" t="s">
        <v>16667</v>
      </c>
      <c r="F769" s="194" t="s">
        <v>15423</v>
      </c>
      <c r="G769" s="203">
        <v>1</v>
      </c>
      <c r="H769" s="206">
        <v>330.63</v>
      </c>
      <c r="I769" s="206">
        <v>288363</v>
      </c>
      <c r="J769" s="198" t="s">
        <v>15128</v>
      </c>
      <c r="K769" s="199"/>
    </row>
    <row r="770" spans="1:11">
      <c r="A770" s="191">
        <v>769</v>
      </c>
      <c r="B770" s="192">
        <v>20141023</v>
      </c>
      <c r="C770" s="192" t="s">
        <v>15316</v>
      </c>
      <c r="D770" s="201" t="s">
        <v>16831</v>
      </c>
      <c r="E770" s="200" t="s">
        <v>16832</v>
      </c>
      <c r="F770" s="200" t="s">
        <v>1101</v>
      </c>
      <c r="G770" s="203">
        <v>1</v>
      </c>
      <c r="H770" s="197">
        <v>75</v>
      </c>
      <c r="I770" s="206">
        <v>51710</v>
      </c>
      <c r="J770" s="198" t="s">
        <v>15128</v>
      </c>
      <c r="K770" s="199"/>
    </row>
    <row r="771" spans="1:11">
      <c r="A771" s="191">
        <v>770</v>
      </c>
      <c r="B771" s="192">
        <v>20141023</v>
      </c>
      <c r="C771" s="192" t="s">
        <v>15316</v>
      </c>
      <c r="D771" s="204" t="s">
        <v>16833</v>
      </c>
      <c r="E771" s="194" t="s">
        <v>16834</v>
      </c>
      <c r="F771" s="194" t="s">
        <v>15420</v>
      </c>
      <c r="G771" s="203">
        <v>1</v>
      </c>
      <c r="H771" s="206">
        <v>39.5</v>
      </c>
      <c r="I771" s="206">
        <v>27234</v>
      </c>
      <c r="J771" s="198" t="s">
        <v>15128</v>
      </c>
      <c r="K771" s="199"/>
    </row>
    <row r="772" spans="1:11">
      <c r="A772" s="191">
        <v>771</v>
      </c>
      <c r="B772" s="192">
        <v>20141023</v>
      </c>
      <c r="C772" s="192" t="s">
        <v>15316</v>
      </c>
      <c r="D772" s="212" t="s">
        <v>16835</v>
      </c>
      <c r="E772" s="212" t="s">
        <v>16836</v>
      </c>
      <c r="F772" s="212" t="s">
        <v>16837</v>
      </c>
      <c r="G772" s="203">
        <v>1</v>
      </c>
      <c r="H772" s="206">
        <v>14.99</v>
      </c>
      <c r="I772" s="206">
        <v>10335</v>
      </c>
      <c r="J772" s="198" t="s">
        <v>15128</v>
      </c>
      <c r="K772" s="199"/>
    </row>
    <row r="773" spans="1:11">
      <c r="A773" s="191">
        <v>772</v>
      </c>
      <c r="B773" s="192">
        <v>20141023</v>
      </c>
      <c r="C773" s="192" t="s">
        <v>15316</v>
      </c>
      <c r="D773" s="201" t="s">
        <v>16838</v>
      </c>
      <c r="E773" s="200" t="s">
        <v>16839</v>
      </c>
      <c r="F773" s="200" t="s">
        <v>15599</v>
      </c>
      <c r="G773" s="203">
        <v>1</v>
      </c>
      <c r="H773" s="197">
        <v>69.95</v>
      </c>
      <c r="I773" s="206">
        <v>48229</v>
      </c>
      <c r="J773" s="198" t="s">
        <v>15128</v>
      </c>
      <c r="K773" s="199"/>
    </row>
    <row r="774" spans="1:11">
      <c r="A774" s="191">
        <v>773</v>
      </c>
      <c r="B774" s="192">
        <v>20141023</v>
      </c>
      <c r="C774" s="192" t="s">
        <v>15316</v>
      </c>
      <c r="D774" s="201" t="s">
        <v>16840</v>
      </c>
      <c r="E774" s="200" t="s">
        <v>16841</v>
      </c>
      <c r="F774" s="200" t="s">
        <v>16842</v>
      </c>
      <c r="G774" s="203">
        <v>1</v>
      </c>
      <c r="H774" s="206">
        <v>34.950000000000003</v>
      </c>
      <c r="I774" s="206">
        <v>24097</v>
      </c>
      <c r="J774" s="198" t="s">
        <v>15128</v>
      </c>
      <c r="K774" s="199"/>
    </row>
    <row r="775" spans="1:11">
      <c r="A775" s="191">
        <v>774</v>
      </c>
      <c r="B775" s="192">
        <v>20141023</v>
      </c>
      <c r="C775" s="192" t="s">
        <v>15316</v>
      </c>
      <c r="D775" s="201" t="s">
        <v>16843</v>
      </c>
      <c r="E775" s="202" t="s">
        <v>16844</v>
      </c>
      <c r="F775" s="200" t="s">
        <v>15599</v>
      </c>
      <c r="G775" s="203">
        <v>1</v>
      </c>
      <c r="H775" s="197">
        <v>67.95</v>
      </c>
      <c r="I775" s="206">
        <v>46850</v>
      </c>
      <c r="J775" s="198" t="s">
        <v>15128</v>
      </c>
      <c r="K775" s="199"/>
    </row>
    <row r="776" spans="1:11">
      <c r="A776" s="191">
        <v>775</v>
      </c>
      <c r="B776" s="192">
        <v>20141023</v>
      </c>
      <c r="C776" s="192" t="s">
        <v>15316</v>
      </c>
      <c r="D776" s="212" t="s">
        <v>16845</v>
      </c>
      <c r="E776" s="213" t="s">
        <v>16846</v>
      </c>
      <c r="F776" s="200" t="s">
        <v>16847</v>
      </c>
      <c r="G776" s="203">
        <v>1</v>
      </c>
      <c r="H776" s="206">
        <v>34.950000000000003</v>
      </c>
      <c r="I776" s="206">
        <v>24097</v>
      </c>
      <c r="J776" s="198" t="s">
        <v>15128</v>
      </c>
      <c r="K776" s="199"/>
    </row>
    <row r="777" spans="1:11">
      <c r="A777" s="191">
        <v>776</v>
      </c>
      <c r="B777" s="192">
        <v>20141023</v>
      </c>
      <c r="C777" s="192" t="s">
        <v>15316</v>
      </c>
      <c r="D777" s="205" t="s">
        <v>16848</v>
      </c>
      <c r="E777" s="194" t="s">
        <v>16849</v>
      </c>
      <c r="F777" s="194" t="s">
        <v>16850</v>
      </c>
      <c r="G777" s="203">
        <v>1</v>
      </c>
      <c r="H777" s="206">
        <v>14.95</v>
      </c>
      <c r="I777" s="206">
        <v>10308</v>
      </c>
      <c r="J777" s="198" t="s">
        <v>15128</v>
      </c>
      <c r="K777" s="199"/>
    </row>
    <row r="778" spans="1:11">
      <c r="A778" s="191">
        <v>777</v>
      </c>
      <c r="B778" s="192">
        <v>20141023</v>
      </c>
      <c r="C778" s="192" t="s">
        <v>15316</v>
      </c>
      <c r="D778" s="212" t="s">
        <v>16851</v>
      </c>
      <c r="E778" s="212" t="s">
        <v>16852</v>
      </c>
      <c r="F778" s="212" t="s">
        <v>16853</v>
      </c>
      <c r="G778" s="203">
        <v>1</v>
      </c>
      <c r="H778" s="206">
        <v>29.99</v>
      </c>
      <c r="I778" s="206">
        <v>20677</v>
      </c>
      <c r="J778" s="198" t="s">
        <v>15128</v>
      </c>
      <c r="K778" s="199"/>
    </row>
    <row r="779" spans="1:11">
      <c r="A779" s="191">
        <v>778</v>
      </c>
      <c r="B779" s="192">
        <v>20141023</v>
      </c>
      <c r="C779" s="192" t="s">
        <v>15316</v>
      </c>
      <c r="D779" s="204" t="s">
        <v>16854</v>
      </c>
      <c r="E779" s="202" t="s">
        <v>16855</v>
      </c>
      <c r="F779" s="202" t="s">
        <v>16856</v>
      </c>
      <c r="G779" s="203">
        <v>1</v>
      </c>
      <c r="H779" s="206">
        <v>16.95</v>
      </c>
      <c r="I779" s="206">
        <v>11687</v>
      </c>
      <c r="J779" s="198" t="s">
        <v>15128</v>
      </c>
      <c r="K779" s="199"/>
    </row>
    <row r="780" spans="1:11">
      <c r="A780" s="191">
        <v>779</v>
      </c>
      <c r="B780" s="192">
        <v>20141023</v>
      </c>
      <c r="C780" s="192" t="s">
        <v>15316</v>
      </c>
      <c r="D780" s="201" t="s">
        <v>16857</v>
      </c>
      <c r="E780" s="200" t="s">
        <v>16858</v>
      </c>
      <c r="F780" s="200" t="s">
        <v>16770</v>
      </c>
      <c r="G780" s="203">
        <v>1</v>
      </c>
      <c r="H780" s="197">
        <v>45</v>
      </c>
      <c r="I780" s="206">
        <v>31026</v>
      </c>
      <c r="J780" s="198" t="s">
        <v>15128</v>
      </c>
      <c r="K780" s="199"/>
    </row>
    <row r="781" spans="1:11">
      <c r="A781" s="191">
        <v>780</v>
      </c>
      <c r="B781" s="192">
        <v>20141023</v>
      </c>
      <c r="C781" s="192" t="s">
        <v>15316</v>
      </c>
      <c r="D781" s="201" t="s">
        <v>16859</v>
      </c>
      <c r="E781" s="200" t="s">
        <v>16860</v>
      </c>
      <c r="F781" s="200" t="s">
        <v>16861</v>
      </c>
      <c r="G781" s="203">
        <v>1</v>
      </c>
      <c r="H781" s="197">
        <v>195000</v>
      </c>
      <c r="I781" s="206">
        <v>126360</v>
      </c>
      <c r="J781" s="198" t="s">
        <v>15128</v>
      </c>
      <c r="K781" s="199"/>
    </row>
    <row r="782" spans="1:11">
      <c r="A782" s="191">
        <v>781</v>
      </c>
      <c r="B782" s="192">
        <v>20141023</v>
      </c>
      <c r="C782" s="192" t="s">
        <v>15316</v>
      </c>
      <c r="D782" s="216" t="s">
        <v>16862</v>
      </c>
      <c r="E782" s="212" t="s">
        <v>16863</v>
      </c>
      <c r="F782" s="212" t="s">
        <v>16864</v>
      </c>
      <c r="G782" s="203">
        <v>1</v>
      </c>
      <c r="H782" s="206">
        <v>600000</v>
      </c>
      <c r="I782" s="206">
        <v>388800</v>
      </c>
      <c r="J782" s="198" t="s">
        <v>15128</v>
      </c>
      <c r="K782" s="199"/>
    </row>
    <row r="783" spans="1:11">
      <c r="A783" s="191">
        <v>782</v>
      </c>
      <c r="B783" s="192">
        <v>20141024</v>
      </c>
      <c r="C783" s="192" t="s">
        <v>15124</v>
      </c>
      <c r="D783" s="205" t="s">
        <v>16865</v>
      </c>
      <c r="E783" s="212" t="s">
        <v>16866</v>
      </c>
      <c r="F783" s="215" t="s">
        <v>15309</v>
      </c>
      <c r="G783" s="217">
        <v>1</v>
      </c>
      <c r="H783" s="206">
        <v>16500</v>
      </c>
      <c r="I783" s="206">
        <v>13278</v>
      </c>
      <c r="J783" s="198" t="s">
        <v>15128</v>
      </c>
      <c r="K783" s="199"/>
    </row>
    <row r="784" spans="1:11">
      <c r="A784" s="191">
        <v>783</v>
      </c>
      <c r="B784" s="192">
        <v>20141024</v>
      </c>
      <c r="C784" s="192" t="s">
        <v>15124</v>
      </c>
      <c r="D784" s="205" t="s">
        <v>16867</v>
      </c>
      <c r="E784" s="212" t="s">
        <v>16868</v>
      </c>
      <c r="F784" s="215" t="s">
        <v>15309</v>
      </c>
      <c r="G784" s="217">
        <v>1</v>
      </c>
      <c r="H784" s="197">
        <v>15000</v>
      </c>
      <c r="I784" s="206">
        <v>12071</v>
      </c>
      <c r="J784" s="198" t="s">
        <v>15128</v>
      </c>
      <c r="K784" s="199"/>
    </row>
    <row r="785" spans="1:11">
      <c r="A785" s="191">
        <v>784</v>
      </c>
      <c r="B785" s="192">
        <v>20141024</v>
      </c>
      <c r="C785" s="192" t="s">
        <v>15124</v>
      </c>
      <c r="D785" s="205" t="s">
        <v>16869</v>
      </c>
      <c r="E785" s="212" t="s">
        <v>16870</v>
      </c>
      <c r="F785" s="215" t="s">
        <v>16871</v>
      </c>
      <c r="G785" s="217">
        <v>1</v>
      </c>
      <c r="H785" s="197">
        <v>18500</v>
      </c>
      <c r="I785" s="206">
        <v>14887</v>
      </c>
      <c r="J785" s="198" t="s">
        <v>15128</v>
      </c>
      <c r="K785" s="199"/>
    </row>
    <row r="786" spans="1:11">
      <c r="A786" s="191">
        <v>785</v>
      </c>
      <c r="B786" s="192">
        <v>20141024</v>
      </c>
      <c r="C786" s="192" t="s">
        <v>15124</v>
      </c>
      <c r="D786" s="205" t="s">
        <v>16872</v>
      </c>
      <c r="E786" s="212" t="s">
        <v>16873</v>
      </c>
      <c r="F786" s="215" t="s">
        <v>16874</v>
      </c>
      <c r="G786" s="217">
        <v>1</v>
      </c>
      <c r="H786" s="197">
        <v>23000</v>
      </c>
      <c r="I786" s="206">
        <v>18508</v>
      </c>
      <c r="J786" s="198" t="s">
        <v>15128</v>
      </c>
      <c r="K786" s="199"/>
    </row>
    <row r="787" spans="1:11">
      <c r="A787" s="191">
        <v>786</v>
      </c>
      <c r="B787" s="192">
        <v>20141024</v>
      </c>
      <c r="C787" s="192" t="s">
        <v>15124</v>
      </c>
      <c r="D787" s="205" t="s">
        <v>16875</v>
      </c>
      <c r="E787" s="212" t="s">
        <v>16876</v>
      </c>
      <c r="F787" s="215" t="s">
        <v>15750</v>
      </c>
      <c r="G787" s="217">
        <v>1</v>
      </c>
      <c r="H787" s="206">
        <v>20000</v>
      </c>
      <c r="I787" s="206">
        <v>16094</v>
      </c>
      <c r="J787" s="198" t="s">
        <v>15128</v>
      </c>
      <c r="K787" s="199"/>
    </row>
    <row r="788" spans="1:11">
      <c r="A788" s="191">
        <v>787</v>
      </c>
      <c r="B788" s="192">
        <v>20141024</v>
      </c>
      <c r="C788" s="192" t="s">
        <v>15124</v>
      </c>
      <c r="D788" s="205" t="s">
        <v>16877</v>
      </c>
      <c r="E788" s="212" t="s">
        <v>16878</v>
      </c>
      <c r="F788" s="215" t="s">
        <v>16879</v>
      </c>
      <c r="G788" s="217">
        <v>1</v>
      </c>
      <c r="H788" s="206">
        <v>61600</v>
      </c>
      <c r="I788" s="206">
        <v>49570</v>
      </c>
      <c r="J788" s="198" t="s">
        <v>15128</v>
      </c>
      <c r="K788" s="199"/>
    </row>
    <row r="789" spans="1:11">
      <c r="A789" s="191">
        <v>788</v>
      </c>
      <c r="B789" s="192">
        <v>20141024</v>
      </c>
      <c r="C789" s="192" t="s">
        <v>15124</v>
      </c>
      <c r="D789" s="205" t="s">
        <v>16880</v>
      </c>
      <c r="E789" s="212" t="s">
        <v>16881</v>
      </c>
      <c r="F789" s="212" t="s">
        <v>16882</v>
      </c>
      <c r="G789" s="217">
        <v>1</v>
      </c>
      <c r="H789" s="206">
        <v>35000</v>
      </c>
      <c r="I789" s="206">
        <v>28165</v>
      </c>
      <c r="J789" s="198" t="s">
        <v>15128</v>
      </c>
      <c r="K789" s="199"/>
    </row>
    <row r="790" spans="1:11">
      <c r="A790" s="191">
        <v>789</v>
      </c>
      <c r="B790" s="192">
        <v>20141024</v>
      </c>
      <c r="C790" s="192" t="s">
        <v>15124</v>
      </c>
      <c r="D790" s="205" t="s">
        <v>16883</v>
      </c>
      <c r="E790" s="212" t="s">
        <v>15252</v>
      </c>
      <c r="F790" s="215" t="s">
        <v>16010</v>
      </c>
      <c r="G790" s="217">
        <v>1</v>
      </c>
      <c r="H790" s="206">
        <v>60000</v>
      </c>
      <c r="I790" s="206">
        <v>48282</v>
      </c>
      <c r="J790" s="198" t="s">
        <v>15128</v>
      </c>
      <c r="K790" s="199"/>
    </row>
    <row r="791" spans="1:11">
      <c r="A791" s="191">
        <v>790</v>
      </c>
      <c r="B791" s="192">
        <v>20141024</v>
      </c>
      <c r="C791" s="192" t="s">
        <v>15124</v>
      </c>
      <c r="D791" s="205" t="s">
        <v>16884</v>
      </c>
      <c r="E791" s="212" t="s">
        <v>16885</v>
      </c>
      <c r="F791" s="215" t="s">
        <v>524</v>
      </c>
      <c r="G791" s="217">
        <v>1</v>
      </c>
      <c r="H791" s="206">
        <v>15000</v>
      </c>
      <c r="I791" s="206">
        <v>12071</v>
      </c>
      <c r="J791" s="198" t="s">
        <v>15128</v>
      </c>
      <c r="K791" s="199"/>
    </row>
    <row r="792" spans="1:11">
      <c r="A792" s="191">
        <v>791</v>
      </c>
      <c r="B792" s="192">
        <v>20141024</v>
      </c>
      <c r="C792" s="192" t="s">
        <v>15124</v>
      </c>
      <c r="D792" s="205" t="s">
        <v>16886</v>
      </c>
      <c r="E792" s="212" t="s">
        <v>16887</v>
      </c>
      <c r="F792" s="215" t="s">
        <v>15768</v>
      </c>
      <c r="G792" s="217">
        <v>1</v>
      </c>
      <c r="H792" s="197">
        <v>12000</v>
      </c>
      <c r="I792" s="206">
        <v>9656</v>
      </c>
      <c r="J792" s="198" t="s">
        <v>15128</v>
      </c>
      <c r="K792" s="199"/>
    </row>
    <row r="793" spans="1:11">
      <c r="A793" s="191">
        <v>792</v>
      </c>
      <c r="B793" s="192">
        <v>20141024</v>
      </c>
      <c r="C793" s="192" t="s">
        <v>15124</v>
      </c>
      <c r="D793" s="205" t="s">
        <v>16888</v>
      </c>
      <c r="E793" s="212" t="s">
        <v>16889</v>
      </c>
      <c r="F793" s="212" t="s">
        <v>16890</v>
      </c>
      <c r="G793" s="217">
        <v>1</v>
      </c>
      <c r="H793" s="197">
        <v>10000</v>
      </c>
      <c r="I793" s="206">
        <v>8047</v>
      </c>
      <c r="J793" s="198" t="s">
        <v>15128</v>
      </c>
      <c r="K793" s="199"/>
    </row>
    <row r="794" spans="1:11">
      <c r="A794" s="191">
        <v>793</v>
      </c>
      <c r="B794" s="192">
        <v>20141024</v>
      </c>
      <c r="C794" s="192" t="s">
        <v>15124</v>
      </c>
      <c r="D794" s="205" t="s">
        <v>1038</v>
      </c>
      <c r="E794" s="212" t="s">
        <v>16891</v>
      </c>
      <c r="F794" s="215" t="s">
        <v>545</v>
      </c>
      <c r="G794" s="217">
        <v>1</v>
      </c>
      <c r="H794" s="197">
        <v>35000</v>
      </c>
      <c r="I794" s="206">
        <v>28165</v>
      </c>
      <c r="J794" s="198" t="s">
        <v>15128</v>
      </c>
      <c r="K794" s="199"/>
    </row>
    <row r="795" spans="1:11">
      <c r="A795" s="191">
        <v>794</v>
      </c>
      <c r="B795" s="192">
        <v>20141024</v>
      </c>
      <c r="C795" s="192" t="s">
        <v>15124</v>
      </c>
      <c r="D795" s="205" t="s">
        <v>1039</v>
      </c>
      <c r="E795" s="212" t="s">
        <v>16891</v>
      </c>
      <c r="F795" s="215" t="s">
        <v>545</v>
      </c>
      <c r="G795" s="217">
        <v>1</v>
      </c>
      <c r="H795" s="206">
        <v>35000</v>
      </c>
      <c r="I795" s="206">
        <v>28165</v>
      </c>
      <c r="J795" s="198" t="s">
        <v>15128</v>
      </c>
      <c r="K795" s="199"/>
    </row>
    <row r="796" spans="1:11">
      <c r="A796" s="191">
        <v>795</v>
      </c>
      <c r="B796" s="192">
        <v>20141024</v>
      </c>
      <c r="C796" s="192" t="s">
        <v>15124</v>
      </c>
      <c r="D796" s="205" t="s">
        <v>16892</v>
      </c>
      <c r="E796" s="212" t="s">
        <v>16132</v>
      </c>
      <c r="F796" s="215" t="s">
        <v>808</v>
      </c>
      <c r="G796" s="217">
        <v>1</v>
      </c>
      <c r="H796" s="206">
        <v>45000</v>
      </c>
      <c r="I796" s="206">
        <v>36212</v>
      </c>
      <c r="J796" s="198" t="s">
        <v>15128</v>
      </c>
      <c r="K796" s="199"/>
    </row>
    <row r="797" spans="1:11">
      <c r="A797" s="191">
        <v>796</v>
      </c>
      <c r="B797" s="192">
        <v>20141024</v>
      </c>
      <c r="C797" s="192" t="s">
        <v>15124</v>
      </c>
      <c r="D797" s="205" t="s">
        <v>16893</v>
      </c>
      <c r="E797" s="212" t="s">
        <v>16894</v>
      </c>
      <c r="F797" s="215" t="s">
        <v>418</v>
      </c>
      <c r="G797" s="217">
        <v>1</v>
      </c>
      <c r="H797" s="206">
        <v>25000</v>
      </c>
      <c r="I797" s="206">
        <v>20118</v>
      </c>
      <c r="J797" s="198" t="s">
        <v>15128</v>
      </c>
      <c r="K797" s="199"/>
    </row>
    <row r="798" spans="1:11">
      <c r="A798" s="191">
        <v>797</v>
      </c>
      <c r="B798" s="192">
        <v>20141024</v>
      </c>
      <c r="C798" s="192" t="s">
        <v>15124</v>
      </c>
      <c r="D798" s="205" t="s">
        <v>16895</v>
      </c>
      <c r="E798" s="212" t="s">
        <v>16896</v>
      </c>
      <c r="F798" s="212" t="s">
        <v>15984</v>
      </c>
      <c r="G798" s="217">
        <v>1</v>
      </c>
      <c r="H798" s="206">
        <v>35000</v>
      </c>
      <c r="I798" s="206">
        <v>28165</v>
      </c>
      <c r="J798" s="198" t="s">
        <v>15128</v>
      </c>
      <c r="K798" s="199"/>
    </row>
    <row r="799" spans="1:11">
      <c r="A799" s="191">
        <v>798</v>
      </c>
      <c r="B799" s="192">
        <v>20141024</v>
      </c>
      <c r="C799" s="192" t="s">
        <v>15124</v>
      </c>
      <c r="D799" s="205" t="s">
        <v>16897</v>
      </c>
      <c r="E799" s="212" t="s">
        <v>16898</v>
      </c>
      <c r="F799" s="212" t="s">
        <v>16899</v>
      </c>
      <c r="G799" s="217">
        <v>1</v>
      </c>
      <c r="H799" s="206">
        <v>16000</v>
      </c>
      <c r="I799" s="206">
        <v>12875</v>
      </c>
      <c r="J799" s="198" t="s">
        <v>15128</v>
      </c>
      <c r="K799" s="199"/>
    </row>
    <row r="800" spans="1:11">
      <c r="A800" s="191">
        <v>799</v>
      </c>
      <c r="B800" s="192">
        <v>20141024</v>
      </c>
      <c r="C800" s="192" t="s">
        <v>15124</v>
      </c>
      <c r="D800" s="205" t="s">
        <v>16900</v>
      </c>
      <c r="E800" s="212" t="s">
        <v>16901</v>
      </c>
      <c r="F800" s="212" t="s">
        <v>15705</v>
      </c>
      <c r="G800" s="217">
        <v>1</v>
      </c>
      <c r="H800" s="206">
        <v>16000</v>
      </c>
      <c r="I800" s="206">
        <v>12875</v>
      </c>
      <c r="J800" s="198" t="s">
        <v>15128</v>
      </c>
      <c r="K800" s="199"/>
    </row>
    <row r="801" spans="1:11">
      <c r="A801" s="191">
        <v>800</v>
      </c>
      <c r="B801" s="192">
        <v>20141024</v>
      </c>
      <c r="C801" s="192" t="s">
        <v>15124</v>
      </c>
      <c r="D801" s="205" t="s">
        <v>16902</v>
      </c>
      <c r="E801" s="212" t="s">
        <v>16903</v>
      </c>
      <c r="F801" s="212" t="s">
        <v>16904</v>
      </c>
      <c r="G801" s="217">
        <v>1</v>
      </c>
      <c r="H801" s="206">
        <v>25000</v>
      </c>
      <c r="I801" s="206">
        <v>20118</v>
      </c>
      <c r="J801" s="198" t="s">
        <v>15128</v>
      </c>
      <c r="K801" s="199"/>
    </row>
    <row r="802" spans="1:11">
      <c r="A802" s="191">
        <v>801</v>
      </c>
      <c r="B802" s="192">
        <v>20141024</v>
      </c>
      <c r="C802" s="192" t="s">
        <v>15124</v>
      </c>
      <c r="D802" s="205" t="s">
        <v>16905</v>
      </c>
      <c r="E802" s="212" t="s">
        <v>16906</v>
      </c>
      <c r="F802" s="215" t="s">
        <v>16907</v>
      </c>
      <c r="G802" s="217">
        <v>1</v>
      </c>
      <c r="H802" s="206">
        <v>30000</v>
      </c>
      <c r="I802" s="206">
        <v>24141</v>
      </c>
      <c r="J802" s="198" t="s">
        <v>15128</v>
      </c>
      <c r="K802" s="199"/>
    </row>
    <row r="803" spans="1:11">
      <c r="A803" s="191">
        <v>802</v>
      </c>
      <c r="B803" s="192">
        <v>20141024</v>
      </c>
      <c r="C803" s="192" t="s">
        <v>15124</v>
      </c>
      <c r="D803" s="205" t="s">
        <v>16908</v>
      </c>
      <c r="E803" s="212" t="s">
        <v>16909</v>
      </c>
      <c r="F803" s="212" t="s">
        <v>16904</v>
      </c>
      <c r="G803" s="217">
        <v>1</v>
      </c>
      <c r="H803" s="206">
        <v>30000</v>
      </c>
      <c r="I803" s="206">
        <v>24141</v>
      </c>
      <c r="J803" s="198" t="s">
        <v>15128</v>
      </c>
      <c r="K803" s="199"/>
    </row>
    <row r="804" spans="1:11">
      <c r="A804" s="191">
        <v>803</v>
      </c>
      <c r="B804" s="192">
        <v>20141024</v>
      </c>
      <c r="C804" s="192" t="s">
        <v>15124</v>
      </c>
      <c r="D804" s="205" t="s">
        <v>16910</v>
      </c>
      <c r="E804" s="212" t="s">
        <v>16911</v>
      </c>
      <c r="F804" s="215" t="s">
        <v>16912</v>
      </c>
      <c r="G804" s="217">
        <v>1</v>
      </c>
      <c r="H804" s="206">
        <v>32000</v>
      </c>
      <c r="I804" s="206">
        <v>25750</v>
      </c>
      <c r="J804" s="198" t="s">
        <v>15128</v>
      </c>
      <c r="K804" s="199"/>
    </row>
    <row r="805" spans="1:11">
      <c r="A805" s="191">
        <v>804</v>
      </c>
      <c r="B805" s="192">
        <v>20141024</v>
      </c>
      <c r="C805" s="192" t="s">
        <v>15124</v>
      </c>
      <c r="D805" s="205" t="s">
        <v>16913</v>
      </c>
      <c r="E805" s="212" t="s">
        <v>16914</v>
      </c>
      <c r="F805" s="212" t="s">
        <v>1084</v>
      </c>
      <c r="G805" s="217">
        <v>1</v>
      </c>
      <c r="H805" s="206">
        <v>15000</v>
      </c>
      <c r="I805" s="206">
        <v>12071</v>
      </c>
      <c r="J805" s="198" t="s">
        <v>15128</v>
      </c>
      <c r="K805" s="199"/>
    </row>
    <row r="806" spans="1:11">
      <c r="A806" s="191">
        <v>805</v>
      </c>
      <c r="B806" s="192">
        <v>20141024</v>
      </c>
      <c r="C806" s="192" t="s">
        <v>15124</v>
      </c>
      <c r="D806" s="205" t="s">
        <v>16915</v>
      </c>
      <c r="E806" s="212" t="s">
        <v>16914</v>
      </c>
      <c r="F806" s="212" t="s">
        <v>1084</v>
      </c>
      <c r="G806" s="217">
        <v>1</v>
      </c>
      <c r="H806" s="206">
        <v>15000</v>
      </c>
      <c r="I806" s="206">
        <v>12071</v>
      </c>
      <c r="J806" s="198" t="s">
        <v>15128</v>
      </c>
      <c r="K806" s="199"/>
    </row>
    <row r="807" spans="1:11">
      <c r="A807" s="191">
        <v>806</v>
      </c>
      <c r="B807" s="192">
        <v>20141024</v>
      </c>
      <c r="C807" s="192" t="s">
        <v>15124</v>
      </c>
      <c r="D807" s="205" t="s">
        <v>16916</v>
      </c>
      <c r="E807" s="212" t="s">
        <v>16917</v>
      </c>
      <c r="F807" s="212" t="s">
        <v>1084</v>
      </c>
      <c r="G807" s="217">
        <v>1</v>
      </c>
      <c r="H807" s="206">
        <v>45000</v>
      </c>
      <c r="I807" s="206">
        <v>36212</v>
      </c>
      <c r="J807" s="198" t="s">
        <v>15128</v>
      </c>
      <c r="K807" s="199"/>
    </row>
    <row r="808" spans="1:11">
      <c r="A808" s="191">
        <v>807</v>
      </c>
      <c r="B808" s="192">
        <v>20141024</v>
      </c>
      <c r="C808" s="192" t="s">
        <v>15124</v>
      </c>
      <c r="D808" s="205" t="s">
        <v>16918</v>
      </c>
      <c r="E808" s="212" t="s">
        <v>16919</v>
      </c>
      <c r="F808" s="212" t="s">
        <v>1084</v>
      </c>
      <c r="G808" s="217">
        <v>1</v>
      </c>
      <c r="H808" s="206">
        <v>12000</v>
      </c>
      <c r="I808" s="206">
        <v>9656</v>
      </c>
      <c r="J808" s="198" t="s">
        <v>15128</v>
      </c>
      <c r="K808" s="199"/>
    </row>
    <row r="809" spans="1:11">
      <c r="A809" s="191">
        <v>808</v>
      </c>
      <c r="B809" s="192">
        <v>20141024</v>
      </c>
      <c r="C809" s="192" t="s">
        <v>15124</v>
      </c>
      <c r="D809" s="205" t="s">
        <v>16920</v>
      </c>
      <c r="E809" s="212" t="s">
        <v>16921</v>
      </c>
      <c r="F809" s="212" t="s">
        <v>1084</v>
      </c>
      <c r="G809" s="217">
        <v>1</v>
      </c>
      <c r="H809" s="206">
        <v>12000</v>
      </c>
      <c r="I809" s="206">
        <v>9656</v>
      </c>
      <c r="J809" s="198" t="s">
        <v>15128</v>
      </c>
      <c r="K809" s="199"/>
    </row>
    <row r="810" spans="1:11">
      <c r="A810" s="191">
        <v>809</v>
      </c>
      <c r="B810" s="192">
        <v>20141024</v>
      </c>
      <c r="C810" s="192" t="s">
        <v>15124</v>
      </c>
      <c r="D810" s="205" t="s">
        <v>16922</v>
      </c>
      <c r="E810" s="212" t="s">
        <v>16923</v>
      </c>
      <c r="F810" s="212" t="s">
        <v>1084</v>
      </c>
      <c r="G810" s="217">
        <v>1</v>
      </c>
      <c r="H810" s="206">
        <v>10000</v>
      </c>
      <c r="I810" s="206">
        <v>8047</v>
      </c>
      <c r="J810" s="198" t="s">
        <v>15128</v>
      </c>
      <c r="K810" s="199"/>
    </row>
    <row r="811" spans="1:11">
      <c r="A811" s="191">
        <v>810</v>
      </c>
      <c r="B811" s="192">
        <v>20141024</v>
      </c>
      <c r="C811" s="192" t="s">
        <v>15124</v>
      </c>
      <c r="D811" s="205" t="s">
        <v>16924</v>
      </c>
      <c r="E811" s="212" t="s">
        <v>16925</v>
      </c>
      <c r="F811" s="212" t="s">
        <v>1084</v>
      </c>
      <c r="G811" s="217">
        <v>1</v>
      </c>
      <c r="H811" s="197">
        <v>30000</v>
      </c>
      <c r="I811" s="206">
        <v>24141</v>
      </c>
      <c r="J811" s="198" t="s">
        <v>15128</v>
      </c>
      <c r="K811" s="199"/>
    </row>
    <row r="812" spans="1:11">
      <c r="A812" s="191">
        <v>811</v>
      </c>
      <c r="B812" s="192">
        <v>20141024</v>
      </c>
      <c r="C812" s="192" t="s">
        <v>15124</v>
      </c>
      <c r="D812" s="205" t="s">
        <v>1209</v>
      </c>
      <c r="E812" s="212" t="s">
        <v>15256</v>
      </c>
      <c r="F812" s="212" t="s">
        <v>1084</v>
      </c>
      <c r="G812" s="217">
        <v>1</v>
      </c>
      <c r="H812" s="206">
        <v>20000</v>
      </c>
      <c r="I812" s="206">
        <v>16094</v>
      </c>
      <c r="J812" s="198" t="s">
        <v>15128</v>
      </c>
      <c r="K812" s="199"/>
    </row>
    <row r="813" spans="1:11">
      <c r="A813" s="191">
        <v>812</v>
      </c>
      <c r="B813" s="192">
        <v>20141024</v>
      </c>
      <c r="C813" s="192" t="s">
        <v>15124</v>
      </c>
      <c r="D813" s="205" t="s">
        <v>16926</v>
      </c>
      <c r="E813" s="212" t="s">
        <v>16927</v>
      </c>
      <c r="F813" s="212" t="s">
        <v>1084</v>
      </c>
      <c r="G813" s="217">
        <v>1</v>
      </c>
      <c r="H813" s="206">
        <v>14000</v>
      </c>
      <c r="I813" s="206">
        <v>11266</v>
      </c>
      <c r="J813" s="198" t="s">
        <v>15128</v>
      </c>
      <c r="K813" s="199"/>
    </row>
    <row r="814" spans="1:11">
      <c r="A814" s="191">
        <v>813</v>
      </c>
      <c r="B814" s="192">
        <v>20141024</v>
      </c>
      <c r="C814" s="192" t="s">
        <v>15124</v>
      </c>
      <c r="D814" s="205" t="s">
        <v>16928</v>
      </c>
      <c r="E814" s="212" t="s">
        <v>16929</v>
      </c>
      <c r="F814" s="212" t="s">
        <v>1084</v>
      </c>
      <c r="G814" s="217">
        <v>1</v>
      </c>
      <c r="H814" s="206">
        <v>18000</v>
      </c>
      <c r="I814" s="206">
        <v>14485</v>
      </c>
      <c r="J814" s="198" t="s">
        <v>15128</v>
      </c>
      <c r="K814" s="199"/>
    </row>
    <row r="815" spans="1:11">
      <c r="A815" s="191">
        <v>814</v>
      </c>
      <c r="B815" s="192">
        <v>20141024</v>
      </c>
      <c r="C815" s="192" t="s">
        <v>15124</v>
      </c>
      <c r="D815" s="205" t="s">
        <v>16930</v>
      </c>
      <c r="E815" s="212" t="s">
        <v>16931</v>
      </c>
      <c r="F815" s="212" t="s">
        <v>1084</v>
      </c>
      <c r="G815" s="217">
        <v>1</v>
      </c>
      <c r="H815" s="206">
        <v>10000</v>
      </c>
      <c r="I815" s="206">
        <v>8047</v>
      </c>
      <c r="J815" s="198" t="s">
        <v>15128</v>
      </c>
      <c r="K815" s="199"/>
    </row>
    <row r="816" spans="1:11">
      <c r="A816" s="191">
        <v>815</v>
      </c>
      <c r="B816" s="192">
        <v>20141024</v>
      </c>
      <c r="C816" s="192" t="s">
        <v>15124</v>
      </c>
      <c r="D816" s="205" t="s">
        <v>16932</v>
      </c>
      <c r="E816" s="212" t="s">
        <v>16933</v>
      </c>
      <c r="F816" s="212" t="s">
        <v>1084</v>
      </c>
      <c r="G816" s="217">
        <v>1</v>
      </c>
      <c r="H816" s="197">
        <v>33000</v>
      </c>
      <c r="I816" s="206">
        <v>26555</v>
      </c>
      <c r="J816" s="198" t="s">
        <v>15128</v>
      </c>
      <c r="K816" s="199"/>
    </row>
    <row r="817" spans="1:11">
      <c r="A817" s="191">
        <v>816</v>
      </c>
      <c r="B817" s="192">
        <v>20141024</v>
      </c>
      <c r="C817" s="192" t="s">
        <v>15124</v>
      </c>
      <c r="D817" s="205" t="s">
        <v>16934</v>
      </c>
      <c r="E817" s="212" t="s">
        <v>16935</v>
      </c>
      <c r="F817" s="212" t="s">
        <v>1084</v>
      </c>
      <c r="G817" s="217">
        <v>1</v>
      </c>
      <c r="H817" s="206">
        <v>15000</v>
      </c>
      <c r="I817" s="206">
        <v>12071</v>
      </c>
      <c r="J817" s="198" t="s">
        <v>15128</v>
      </c>
      <c r="K817" s="199"/>
    </row>
    <row r="818" spans="1:11">
      <c r="A818" s="191">
        <v>817</v>
      </c>
      <c r="B818" s="192">
        <v>20141024</v>
      </c>
      <c r="C818" s="192" t="s">
        <v>15124</v>
      </c>
      <c r="D818" s="205" t="s">
        <v>16936</v>
      </c>
      <c r="E818" s="212" t="s">
        <v>16937</v>
      </c>
      <c r="F818" s="212" t="s">
        <v>1084</v>
      </c>
      <c r="G818" s="217">
        <v>1</v>
      </c>
      <c r="H818" s="197">
        <v>10000</v>
      </c>
      <c r="I818" s="206">
        <v>8047</v>
      </c>
      <c r="J818" s="198" t="s">
        <v>15128</v>
      </c>
      <c r="K818" s="199"/>
    </row>
    <row r="819" spans="1:11">
      <c r="A819" s="191">
        <v>818</v>
      </c>
      <c r="B819" s="192">
        <v>20141024</v>
      </c>
      <c r="C819" s="192" t="s">
        <v>15124</v>
      </c>
      <c r="D819" s="205" t="s">
        <v>16938</v>
      </c>
      <c r="E819" s="212" t="s">
        <v>16939</v>
      </c>
      <c r="F819" s="212" t="s">
        <v>1084</v>
      </c>
      <c r="G819" s="217">
        <v>1</v>
      </c>
      <c r="H819" s="206">
        <v>20000</v>
      </c>
      <c r="I819" s="206">
        <v>16094</v>
      </c>
      <c r="J819" s="198" t="s">
        <v>15128</v>
      </c>
      <c r="K819" s="199"/>
    </row>
    <row r="820" spans="1:11">
      <c r="A820" s="191">
        <v>819</v>
      </c>
      <c r="B820" s="192">
        <v>20141024</v>
      </c>
      <c r="C820" s="192" t="s">
        <v>15124</v>
      </c>
      <c r="D820" s="205" t="s">
        <v>16940</v>
      </c>
      <c r="E820" s="212" t="s">
        <v>16941</v>
      </c>
      <c r="F820" s="212" t="s">
        <v>1084</v>
      </c>
      <c r="G820" s="217">
        <v>1</v>
      </c>
      <c r="H820" s="206">
        <v>20000</v>
      </c>
      <c r="I820" s="206">
        <v>16094</v>
      </c>
      <c r="J820" s="198" t="s">
        <v>15128</v>
      </c>
      <c r="K820" s="199"/>
    </row>
    <row r="821" spans="1:11">
      <c r="A821" s="191">
        <v>820</v>
      </c>
      <c r="B821" s="192">
        <v>20141024</v>
      </c>
      <c r="C821" s="192" t="s">
        <v>15124</v>
      </c>
      <c r="D821" s="205" t="s">
        <v>16942</v>
      </c>
      <c r="E821" s="212" t="s">
        <v>16943</v>
      </c>
      <c r="F821" s="212" t="s">
        <v>1084</v>
      </c>
      <c r="G821" s="217">
        <v>1</v>
      </c>
      <c r="H821" s="206">
        <v>15000</v>
      </c>
      <c r="I821" s="206">
        <v>12071</v>
      </c>
      <c r="J821" s="198" t="s">
        <v>15128</v>
      </c>
      <c r="K821" s="199"/>
    </row>
    <row r="822" spans="1:11">
      <c r="A822" s="191">
        <v>821</v>
      </c>
      <c r="B822" s="192">
        <v>20141024</v>
      </c>
      <c r="C822" s="192" t="s">
        <v>15124</v>
      </c>
      <c r="D822" s="205" t="s">
        <v>16944</v>
      </c>
      <c r="E822" s="212" t="s">
        <v>16945</v>
      </c>
      <c r="F822" s="212" t="s">
        <v>1084</v>
      </c>
      <c r="G822" s="217">
        <v>1</v>
      </c>
      <c r="H822" s="206">
        <v>25000</v>
      </c>
      <c r="I822" s="206">
        <v>20118</v>
      </c>
      <c r="J822" s="198" t="s">
        <v>15128</v>
      </c>
      <c r="K822" s="199"/>
    </row>
    <row r="823" spans="1:11">
      <c r="A823" s="191">
        <v>822</v>
      </c>
      <c r="B823" s="192">
        <v>20141024</v>
      </c>
      <c r="C823" s="192" t="s">
        <v>15124</v>
      </c>
      <c r="D823" s="205" t="s">
        <v>16946</v>
      </c>
      <c r="E823" s="212" t="s">
        <v>16947</v>
      </c>
      <c r="F823" s="212" t="s">
        <v>1084</v>
      </c>
      <c r="G823" s="217">
        <v>1</v>
      </c>
      <c r="H823" s="206">
        <v>15000</v>
      </c>
      <c r="I823" s="206">
        <v>12071</v>
      </c>
      <c r="J823" s="198" t="s">
        <v>15128</v>
      </c>
      <c r="K823" s="199"/>
    </row>
    <row r="824" spans="1:11">
      <c r="A824" s="191">
        <v>823</v>
      </c>
      <c r="B824" s="192">
        <v>20141024</v>
      </c>
      <c r="C824" s="192" t="s">
        <v>15124</v>
      </c>
      <c r="D824" s="205" t="s">
        <v>16948</v>
      </c>
      <c r="E824" s="212" t="s">
        <v>16949</v>
      </c>
      <c r="F824" s="212" t="s">
        <v>1084</v>
      </c>
      <c r="G824" s="217">
        <v>1</v>
      </c>
      <c r="H824" s="206">
        <v>20000</v>
      </c>
      <c r="I824" s="206">
        <v>16094</v>
      </c>
      <c r="J824" s="198" t="s">
        <v>15128</v>
      </c>
      <c r="K824" s="199"/>
    </row>
    <row r="825" spans="1:11">
      <c r="A825" s="191">
        <v>824</v>
      </c>
      <c r="B825" s="192">
        <v>20141024</v>
      </c>
      <c r="C825" s="192" t="s">
        <v>15124</v>
      </c>
      <c r="D825" s="205" t="s">
        <v>16950</v>
      </c>
      <c r="E825" s="212" t="s">
        <v>16951</v>
      </c>
      <c r="F825" s="212" t="s">
        <v>1084</v>
      </c>
      <c r="G825" s="217">
        <v>1</v>
      </c>
      <c r="H825" s="206">
        <v>20000</v>
      </c>
      <c r="I825" s="206">
        <v>16094</v>
      </c>
      <c r="J825" s="198" t="s">
        <v>15128</v>
      </c>
      <c r="K825" s="199"/>
    </row>
    <row r="826" spans="1:11">
      <c r="A826" s="191">
        <v>825</v>
      </c>
      <c r="B826" s="192">
        <v>20141024</v>
      </c>
      <c r="C826" s="192" t="s">
        <v>15124</v>
      </c>
      <c r="D826" s="205" t="s">
        <v>16952</v>
      </c>
      <c r="E826" s="212" t="s">
        <v>16953</v>
      </c>
      <c r="F826" s="212" t="s">
        <v>1084</v>
      </c>
      <c r="G826" s="217">
        <v>1</v>
      </c>
      <c r="H826" s="206">
        <v>30000</v>
      </c>
      <c r="I826" s="206">
        <v>24141</v>
      </c>
      <c r="J826" s="198" t="s">
        <v>15128</v>
      </c>
      <c r="K826" s="199"/>
    </row>
    <row r="827" spans="1:11">
      <c r="A827" s="191">
        <v>826</v>
      </c>
      <c r="B827" s="192">
        <v>20141024</v>
      </c>
      <c r="C827" s="192" t="s">
        <v>15124</v>
      </c>
      <c r="D827" s="205" t="s">
        <v>16954</v>
      </c>
      <c r="E827" s="212" t="s">
        <v>16955</v>
      </c>
      <c r="F827" s="212" t="s">
        <v>1084</v>
      </c>
      <c r="G827" s="217">
        <v>1</v>
      </c>
      <c r="H827" s="206">
        <v>48000</v>
      </c>
      <c r="I827" s="206">
        <v>38626</v>
      </c>
      <c r="J827" s="198" t="s">
        <v>15128</v>
      </c>
      <c r="K827" s="199"/>
    </row>
    <row r="828" spans="1:11">
      <c r="A828" s="191">
        <v>827</v>
      </c>
      <c r="B828" s="192">
        <v>20141024</v>
      </c>
      <c r="C828" s="192" t="s">
        <v>15124</v>
      </c>
      <c r="D828" s="205" t="s">
        <v>16956</v>
      </c>
      <c r="E828" s="212" t="s">
        <v>16957</v>
      </c>
      <c r="F828" s="212" t="s">
        <v>1084</v>
      </c>
      <c r="G828" s="217">
        <v>1</v>
      </c>
      <c r="H828" s="206">
        <v>10000</v>
      </c>
      <c r="I828" s="206">
        <v>8047</v>
      </c>
      <c r="J828" s="198" t="s">
        <v>15128</v>
      </c>
      <c r="K828" s="199"/>
    </row>
    <row r="829" spans="1:11">
      <c r="A829" s="191">
        <v>828</v>
      </c>
      <c r="B829" s="192">
        <v>20141024</v>
      </c>
      <c r="C829" s="192" t="s">
        <v>15124</v>
      </c>
      <c r="D829" s="205" t="s">
        <v>16958</v>
      </c>
      <c r="E829" s="212" t="s">
        <v>16959</v>
      </c>
      <c r="F829" s="212" t="s">
        <v>1084</v>
      </c>
      <c r="G829" s="217">
        <v>1</v>
      </c>
      <c r="H829" s="206">
        <v>20000</v>
      </c>
      <c r="I829" s="206">
        <v>16094</v>
      </c>
      <c r="J829" s="198" t="s">
        <v>15128</v>
      </c>
      <c r="K829" s="199"/>
    </row>
    <row r="830" spans="1:11">
      <c r="A830" s="191">
        <v>829</v>
      </c>
      <c r="B830" s="192">
        <v>20141024</v>
      </c>
      <c r="C830" s="192" t="s">
        <v>15124</v>
      </c>
      <c r="D830" s="205" t="s">
        <v>16960</v>
      </c>
      <c r="E830" s="212" t="s">
        <v>16961</v>
      </c>
      <c r="F830" s="212" t="s">
        <v>1084</v>
      </c>
      <c r="G830" s="217">
        <v>1</v>
      </c>
      <c r="H830" s="206">
        <v>18000</v>
      </c>
      <c r="I830" s="206">
        <v>14485</v>
      </c>
      <c r="J830" s="198" t="s">
        <v>15128</v>
      </c>
      <c r="K830" s="199"/>
    </row>
    <row r="831" spans="1:11">
      <c r="A831" s="191">
        <v>830</v>
      </c>
      <c r="B831" s="192">
        <v>20141024</v>
      </c>
      <c r="C831" s="192" t="s">
        <v>15124</v>
      </c>
      <c r="D831" s="205" t="s">
        <v>16962</v>
      </c>
      <c r="E831" s="212" t="s">
        <v>16935</v>
      </c>
      <c r="F831" s="212" t="s">
        <v>1084</v>
      </c>
      <c r="G831" s="217">
        <v>1</v>
      </c>
      <c r="H831" s="206">
        <v>8000</v>
      </c>
      <c r="I831" s="206">
        <v>6438</v>
      </c>
      <c r="J831" s="198" t="s">
        <v>15128</v>
      </c>
      <c r="K831" s="199"/>
    </row>
    <row r="832" spans="1:11">
      <c r="A832" s="191">
        <v>831</v>
      </c>
      <c r="B832" s="192">
        <v>20141024</v>
      </c>
      <c r="C832" s="192" t="s">
        <v>15124</v>
      </c>
      <c r="D832" s="205" t="s">
        <v>16963</v>
      </c>
      <c r="E832" s="212" t="s">
        <v>16935</v>
      </c>
      <c r="F832" s="212" t="s">
        <v>1084</v>
      </c>
      <c r="G832" s="217">
        <v>1</v>
      </c>
      <c r="H832" s="206">
        <v>8000</v>
      </c>
      <c r="I832" s="206">
        <v>6438</v>
      </c>
      <c r="J832" s="198" t="s">
        <v>15128</v>
      </c>
      <c r="K832" s="199"/>
    </row>
    <row r="833" spans="1:11">
      <c r="A833" s="191">
        <v>832</v>
      </c>
      <c r="B833" s="192">
        <v>20141024</v>
      </c>
      <c r="C833" s="192" t="s">
        <v>15124</v>
      </c>
      <c r="D833" s="205" t="s">
        <v>16964</v>
      </c>
      <c r="E833" s="212" t="s">
        <v>16935</v>
      </c>
      <c r="F833" s="212" t="s">
        <v>1084</v>
      </c>
      <c r="G833" s="217">
        <v>1</v>
      </c>
      <c r="H833" s="206">
        <v>8000</v>
      </c>
      <c r="I833" s="206">
        <v>6438</v>
      </c>
      <c r="J833" s="198" t="s">
        <v>15128</v>
      </c>
      <c r="K833" s="199"/>
    </row>
    <row r="834" spans="1:11">
      <c r="A834" s="191">
        <v>833</v>
      </c>
      <c r="B834" s="192">
        <v>20141024</v>
      </c>
      <c r="C834" s="192" t="s">
        <v>15124</v>
      </c>
      <c r="D834" s="205" t="s">
        <v>16965</v>
      </c>
      <c r="E834" s="212" t="s">
        <v>16966</v>
      </c>
      <c r="F834" s="212" t="s">
        <v>1084</v>
      </c>
      <c r="G834" s="217">
        <v>1</v>
      </c>
      <c r="H834" s="206">
        <v>10000</v>
      </c>
      <c r="I834" s="206">
        <v>8047</v>
      </c>
      <c r="J834" s="198" t="s">
        <v>15128</v>
      </c>
      <c r="K834" s="199"/>
    </row>
    <row r="835" spans="1:11">
      <c r="A835" s="191">
        <v>834</v>
      </c>
      <c r="B835" s="192">
        <v>20141024</v>
      </c>
      <c r="C835" s="192" t="s">
        <v>15124</v>
      </c>
      <c r="D835" s="205" t="s">
        <v>16967</v>
      </c>
      <c r="E835" s="212" t="s">
        <v>16968</v>
      </c>
      <c r="F835" s="212" t="s">
        <v>1084</v>
      </c>
      <c r="G835" s="217">
        <v>1</v>
      </c>
      <c r="H835" s="206">
        <v>6000</v>
      </c>
      <c r="I835" s="206">
        <v>4828</v>
      </c>
      <c r="J835" s="198" t="s">
        <v>15128</v>
      </c>
      <c r="K835" s="199"/>
    </row>
    <row r="836" spans="1:11">
      <c r="A836" s="191">
        <v>835</v>
      </c>
      <c r="B836" s="192">
        <v>20141024</v>
      </c>
      <c r="C836" s="192" t="s">
        <v>15124</v>
      </c>
      <c r="D836" s="205" t="s">
        <v>16969</v>
      </c>
      <c r="E836" s="212" t="s">
        <v>16970</v>
      </c>
      <c r="F836" s="212" t="s">
        <v>1084</v>
      </c>
      <c r="G836" s="217">
        <v>1</v>
      </c>
      <c r="H836" s="206">
        <v>8000</v>
      </c>
      <c r="I836" s="206">
        <v>6438</v>
      </c>
      <c r="J836" s="198" t="s">
        <v>15128</v>
      </c>
      <c r="K836" s="199"/>
    </row>
    <row r="837" spans="1:11">
      <c r="A837" s="191">
        <v>836</v>
      </c>
      <c r="B837" s="192">
        <v>20141024</v>
      </c>
      <c r="C837" s="192" t="s">
        <v>15124</v>
      </c>
      <c r="D837" s="205" t="s">
        <v>16971</v>
      </c>
      <c r="E837" s="212" t="s">
        <v>16972</v>
      </c>
      <c r="F837" s="212" t="s">
        <v>1084</v>
      </c>
      <c r="G837" s="217">
        <v>1</v>
      </c>
      <c r="H837" s="206">
        <v>8000</v>
      </c>
      <c r="I837" s="206">
        <v>6438</v>
      </c>
      <c r="J837" s="198" t="s">
        <v>15128</v>
      </c>
      <c r="K837" s="199"/>
    </row>
    <row r="838" spans="1:11">
      <c r="A838" s="191">
        <v>837</v>
      </c>
      <c r="B838" s="192">
        <v>20141110</v>
      </c>
      <c r="C838" s="192" t="s">
        <v>15316</v>
      </c>
      <c r="D838" s="212" t="s">
        <v>16973</v>
      </c>
      <c r="E838" s="212" t="s">
        <v>16974</v>
      </c>
      <c r="F838" s="212" t="s">
        <v>16975</v>
      </c>
      <c r="G838" s="203">
        <v>1</v>
      </c>
      <c r="H838" s="206">
        <v>79.95</v>
      </c>
      <c r="I838" s="206">
        <v>56973</v>
      </c>
      <c r="J838" s="198" t="s">
        <v>15128</v>
      </c>
      <c r="K838" s="199"/>
    </row>
    <row r="839" spans="1:11">
      <c r="A839" s="191">
        <v>838</v>
      </c>
      <c r="B839" s="192">
        <v>20141110</v>
      </c>
      <c r="C839" s="192" t="s">
        <v>15316</v>
      </c>
      <c r="D839" s="205" t="s">
        <v>16976</v>
      </c>
      <c r="E839" s="194" t="s">
        <v>16977</v>
      </c>
      <c r="F839" s="194" t="s">
        <v>15420</v>
      </c>
      <c r="G839" s="203">
        <v>1</v>
      </c>
      <c r="H839" s="206">
        <v>99</v>
      </c>
      <c r="I839" s="206">
        <v>111766</v>
      </c>
      <c r="J839" s="198" t="s">
        <v>15128</v>
      </c>
      <c r="K839" s="199"/>
    </row>
    <row r="840" spans="1:11">
      <c r="A840" s="191">
        <v>839</v>
      </c>
      <c r="B840" s="192">
        <v>20141110</v>
      </c>
      <c r="C840" s="192" t="s">
        <v>15316</v>
      </c>
      <c r="D840" s="205" t="s">
        <v>16978</v>
      </c>
      <c r="E840" s="194" t="s">
        <v>16979</v>
      </c>
      <c r="F840" s="194" t="s">
        <v>15420</v>
      </c>
      <c r="G840" s="203">
        <v>1</v>
      </c>
      <c r="H840" s="206">
        <v>99</v>
      </c>
      <c r="I840" s="206">
        <v>111766</v>
      </c>
      <c r="J840" s="198" t="s">
        <v>15128</v>
      </c>
      <c r="K840" s="199"/>
    </row>
    <row r="841" spans="1:11">
      <c r="A841" s="191">
        <v>840</v>
      </c>
      <c r="B841" s="192">
        <v>20141110</v>
      </c>
      <c r="C841" s="192" t="s">
        <v>15316</v>
      </c>
      <c r="D841" s="212" t="s">
        <v>16980</v>
      </c>
      <c r="E841" s="212" t="s">
        <v>16981</v>
      </c>
      <c r="F841" s="212" t="s">
        <v>15420</v>
      </c>
      <c r="G841" s="203">
        <v>1</v>
      </c>
      <c r="H841" s="206">
        <v>99</v>
      </c>
      <c r="I841" s="206">
        <v>111766</v>
      </c>
      <c r="J841" s="198" t="s">
        <v>15128</v>
      </c>
      <c r="K841" s="199"/>
    </row>
    <row r="842" spans="1:11">
      <c r="A842" s="191">
        <v>841</v>
      </c>
      <c r="B842" s="192">
        <v>20141110</v>
      </c>
      <c r="C842" s="192" t="s">
        <v>15316</v>
      </c>
      <c r="D842" s="204" t="s">
        <v>16982</v>
      </c>
      <c r="E842" s="202" t="s">
        <v>16983</v>
      </c>
      <c r="F842" s="202" t="s">
        <v>15420</v>
      </c>
      <c r="G842" s="203">
        <v>1</v>
      </c>
      <c r="H842" s="206">
        <v>99</v>
      </c>
      <c r="I842" s="206">
        <v>111766</v>
      </c>
      <c r="J842" s="198" t="s">
        <v>15128</v>
      </c>
      <c r="K842" s="199"/>
    </row>
    <row r="843" spans="1:11">
      <c r="A843" s="191">
        <v>842</v>
      </c>
      <c r="B843" s="192">
        <v>20141110</v>
      </c>
      <c r="C843" s="192" t="s">
        <v>15316</v>
      </c>
      <c r="D843" s="212" t="s">
        <v>16984</v>
      </c>
      <c r="E843" s="213" t="s">
        <v>16985</v>
      </c>
      <c r="F843" s="202" t="s">
        <v>15420</v>
      </c>
      <c r="G843" s="203">
        <v>1</v>
      </c>
      <c r="H843" s="206">
        <v>99</v>
      </c>
      <c r="I843" s="206">
        <v>111766</v>
      </c>
      <c r="J843" s="198" t="s">
        <v>15128</v>
      </c>
      <c r="K843" s="199"/>
    </row>
    <row r="844" spans="1:11">
      <c r="A844" s="191">
        <v>843</v>
      </c>
      <c r="B844" s="192">
        <v>20141110</v>
      </c>
      <c r="C844" s="192" t="s">
        <v>15316</v>
      </c>
      <c r="D844" s="212" t="s">
        <v>16986</v>
      </c>
      <c r="E844" s="213" t="s">
        <v>16987</v>
      </c>
      <c r="F844" s="202" t="s">
        <v>15420</v>
      </c>
      <c r="G844" s="203">
        <v>1</v>
      </c>
      <c r="H844" s="206">
        <v>99</v>
      </c>
      <c r="I844" s="206">
        <v>111766</v>
      </c>
      <c r="J844" s="198" t="s">
        <v>15128</v>
      </c>
      <c r="K844" s="199"/>
    </row>
    <row r="845" spans="1:11">
      <c r="A845" s="191">
        <v>844</v>
      </c>
      <c r="B845" s="192">
        <v>20141110</v>
      </c>
      <c r="C845" s="192" t="s">
        <v>15316</v>
      </c>
      <c r="D845" s="205" t="s">
        <v>16988</v>
      </c>
      <c r="E845" s="194" t="s">
        <v>16989</v>
      </c>
      <c r="F845" s="194" t="s">
        <v>15420</v>
      </c>
      <c r="G845" s="203">
        <v>1</v>
      </c>
      <c r="H845" s="206">
        <v>60</v>
      </c>
      <c r="I845" s="206">
        <v>67737</v>
      </c>
      <c r="J845" s="198" t="s">
        <v>15128</v>
      </c>
      <c r="K845" s="199"/>
    </row>
    <row r="846" spans="1:11">
      <c r="A846" s="191">
        <v>845</v>
      </c>
      <c r="B846" s="192">
        <v>20141110</v>
      </c>
      <c r="C846" s="192" t="s">
        <v>15316</v>
      </c>
      <c r="D846" s="204" t="s">
        <v>16990</v>
      </c>
      <c r="E846" s="202" t="s">
        <v>16991</v>
      </c>
      <c r="F846" s="202" t="s">
        <v>15420</v>
      </c>
      <c r="G846" s="203">
        <v>1</v>
      </c>
      <c r="H846" s="206">
        <v>99</v>
      </c>
      <c r="I846" s="206">
        <v>111766</v>
      </c>
      <c r="J846" s="198" t="s">
        <v>15128</v>
      </c>
      <c r="K846" s="199"/>
    </row>
    <row r="847" spans="1:11">
      <c r="A847" s="191">
        <v>846</v>
      </c>
      <c r="B847" s="192">
        <v>20141110</v>
      </c>
      <c r="C847" s="192" t="s">
        <v>15316</v>
      </c>
      <c r="D847" s="205" t="s">
        <v>16992</v>
      </c>
      <c r="E847" s="194" t="s">
        <v>16993</v>
      </c>
      <c r="F847" s="194" t="s">
        <v>15420</v>
      </c>
      <c r="G847" s="203">
        <v>1</v>
      </c>
      <c r="H847" s="206">
        <v>99</v>
      </c>
      <c r="I847" s="206">
        <v>111766</v>
      </c>
      <c r="J847" s="198" t="s">
        <v>15128</v>
      </c>
      <c r="K847" s="199"/>
    </row>
    <row r="848" spans="1:11">
      <c r="A848" s="191">
        <v>847</v>
      </c>
      <c r="B848" s="192">
        <v>20141110</v>
      </c>
      <c r="C848" s="192" t="s">
        <v>15316</v>
      </c>
      <c r="D848" s="201" t="s">
        <v>16994</v>
      </c>
      <c r="E848" s="200" t="s">
        <v>16995</v>
      </c>
      <c r="F848" s="200" t="s">
        <v>15420</v>
      </c>
      <c r="G848" s="203">
        <v>1</v>
      </c>
      <c r="H848" s="197">
        <v>90</v>
      </c>
      <c r="I848" s="206">
        <v>101606</v>
      </c>
      <c r="J848" s="198" t="s">
        <v>15128</v>
      </c>
      <c r="K848" s="199"/>
    </row>
    <row r="849" spans="1:11">
      <c r="A849" s="191">
        <v>848</v>
      </c>
      <c r="B849" s="192">
        <v>20141110</v>
      </c>
      <c r="C849" s="192" t="s">
        <v>15316</v>
      </c>
      <c r="D849" s="201" t="s">
        <v>16996</v>
      </c>
      <c r="E849" s="200" t="s">
        <v>16997</v>
      </c>
      <c r="F849" s="202" t="s">
        <v>15420</v>
      </c>
      <c r="G849" s="203">
        <v>1</v>
      </c>
      <c r="H849" s="197">
        <v>60</v>
      </c>
      <c r="I849" s="206">
        <v>67737</v>
      </c>
      <c r="J849" s="198" t="s">
        <v>15128</v>
      </c>
      <c r="K849" s="199"/>
    </row>
    <row r="850" spans="1:11">
      <c r="A850" s="191">
        <v>849</v>
      </c>
      <c r="B850" s="192">
        <v>20141110</v>
      </c>
      <c r="C850" s="192" t="s">
        <v>15316</v>
      </c>
      <c r="D850" s="205" t="s">
        <v>16998</v>
      </c>
      <c r="E850" s="194" t="s">
        <v>16999</v>
      </c>
      <c r="F850" s="194" t="s">
        <v>15524</v>
      </c>
      <c r="G850" s="203">
        <v>1</v>
      </c>
      <c r="H850" s="206">
        <v>146</v>
      </c>
      <c r="I850" s="206">
        <v>104040</v>
      </c>
      <c r="J850" s="198" t="s">
        <v>15128</v>
      </c>
      <c r="K850" s="199"/>
    </row>
    <row r="851" spans="1:11">
      <c r="A851" s="191">
        <v>850</v>
      </c>
      <c r="B851" s="192">
        <v>20141110</v>
      </c>
      <c r="C851" s="192" t="s">
        <v>15316</v>
      </c>
      <c r="D851" s="212" t="s">
        <v>17000</v>
      </c>
      <c r="E851" s="212" t="s">
        <v>17001</v>
      </c>
      <c r="F851" s="212" t="s">
        <v>15324</v>
      </c>
      <c r="G851" s="203">
        <v>1</v>
      </c>
      <c r="H851" s="206">
        <v>35</v>
      </c>
      <c r="I851" s="206">
        <v>24941</v>
      </c>
      <c r="J851" s="198" t="s">
        <v>15128</v>
      </c>
      <c r="K851" s="199"/>
    </row>
    <row r="852" spans="1:11">
      <c r="A852" s="191">
        <v>851</v>
      </c>
      <c r="B852" s="192">
        <v>20141110</v>
      </c>
      <c r="C852" s="192" t="s">
        <v>15316</v>
      </c>
      <c r="D852" s="205" t="s">
        <v>17002</v>
      </c>
      <c r="E852" s="194" t="s">
        <v>17003</v>
      </c>
      <c r="F852" s="194" t="s">
        <v>15473</v>
      </c>
      <c r="G852" s="203">
        <v>1</v>
      </c>
      <c r="H852" s="206">
        <v>102</v>
      </c>
      <c r="I852" s="206">
        <v>115153</v>
      </c>
      <c r="J852" s="198" t="s">
        <v>15128</v>
      </c>
      <c r="K852" s="199"/>
    </row>
    <row r="853" spans="1:11">
      <c r="A853" s="191">
        <v>852</v>
      </c>
      <c r="B853" s="192">
        <v>20141110</v>
      </c>
      <c r="C853" s="192" t="s">
        <v>15316</v>
      </c>
      <c r="D853" s="204" t="s">
        <v>17004</v>
      </c>
      <c r="E853" s="202" t="s">
        <v>17005</v>
      </c>
      <c r="F853" s="202" t="s">
        <v>15420</v>
      </c>
      <c r="G853" s="203">
        <v>1</v>
      </c>
      <c r="H853" s="206">
        <v>36.99</v>
      </c>
      <c r="I853" s="206">
        <v>41760</v>
      </c>
      <c r="J853" s="198" t="s">
        <v>15128</v>
      </c>
      <c r="K853" s="199"/>
    </row>
    <row r="854" spans="1:11">
      <c r="A854" s="191">
        <v>853</v>
      </c>
      <c r="B854" s="192">
        <v>20141110</v>
      </c>
      <c r="C854" s="192" t="s">
        <v>15316</v>
      </c>
      <c r="D854" s="201" t="s">
        <v>17006</v>
      </c>
      <c r="E854" s="200" t="s">
        <v>17007</v>
      </c>
      <c r="F854" s="200" t="s">
        <v>15433</v>
      </c>
      <c r="G854" s="203">
        <v>1</v>
      </c>
      <c r="H854" s="197">
        <v>141</v>
      </c>
      <c r="I854" s="206">
        <v>159182</v>
      </c>
      <c r="J854" s="198" t="s">
        <v>15128</v>
      </c>
      <c r="K854" s="199"/>
    </row>
    <row r="855" spans="1:11">
      <c r="A855" s="191">
        <v>854</v>
      </c>
      <c r="B855" s="192">
        <v>20141110</v>
      </c>
      <c r="C855" s="192" t="s">
        <v>15316</v>
      </c>
      <c r="D855" s="212" t="s">
        <v>17008</v>
      </c>
      <c r="E855" s="212" t="s">
        <v>17009</v>
      </c>
      <c r="F855" s="212" t="s">
        <v>15473</v>
      </c>
      <c r="G855" s="203">
        <v>1</v>
      </c>
      <c r="H855" s="206">
        <v>153</v>
      </c>
      <c r="I855" s="206">
        <v>172730</v>
      </c>
      <c r="J855" s="198" t="s">
        <v>15128</v>
      </c>
      <c r="K855" s="199"/>
    </row>
    <row r="856" spans="1:11">
      <c r="A856" s="191">
        <v>855</v>
      </c>
      <c r="B856" s="192">
        <v>20141110</v>
      </c>
      <c r="C856" s="192" t="s">
        <v>15316</v>
      </c>
      <c r="D856" s="212" t="s">
        <v>17010</v>
      </c>
      <c r="E856" s="212" t="s">
        <v>17011</v>
      </c>
      <c r="F856" s="212" t="s">
        <v>15473</v>
      </c>
      <c r="G856" s="203">
        <v>1</v>
      </c>
      <c r="H856" s="206">
        <v>84</v>
      </c>
      <c r="I856" s="206">
        <v>94832</v>
      </c>
      <c r="J856" s="198" t="s">
        <v>15128</v>
      </c>
      <c r="K856" s="199"/>
    </row>
    <row r="857" spans="1:11">
      <c r="A857" s="191">
        <v>856</v>
      </c>
      <c r="B857" s="192">
        <v>20141110</v>
      </c>
      <c r="C857" s="192" t="s">
        <v>15316</v>
      </c>
      <c r="D857" s="212" t="s">
        <v>17012</v>
      </c>
      <c r="E857" s="212" t="s">
        <v>17013</v>
      </c>
      <c r="F857" s="212" t="s">
        <v>15473</v>
      </c>
      <c r="G857" s="203">
        <v>1</v>
      </c>
      <c r="H857" s="206">
        <v>113</v>
      </c>
      <c r="I857" s="206">
        <v>127572</v>
      </c>
      <c r="J857" s="198" t="s">
        <v>15128</v>
      </c>
      <c r="K857" s="199"/>
    </row>
    <row r="858" spans="1:11">
      <c r="A858" s="191">
        <v>857</v>
      </c>
      <c r="B858" s="192">
        <v>20141110</v>
      </c>
      <c r="C858" s="192" t="s">
        <v>15316</v>
      </c>
      <c r="D858" s="212" t="s">
        <v>17014</v>
      </c>
      <c r="E858" s="212" t="s">
        <v>17015</v>
      </c>
      <c r="F858" s="212" t="s">
        <v>15524</v>
      </c>
      <c r="G858" s="203">
        <v>1</v>
      </c>
      <c r="H858" s="206">
        <v>99.95</v>
      </c>
      <c r="I858" s="206">
        <v>71225</v>
      </c>
      <c r="J858" s="198" t="s">
        <v>15128</v>
      </c>
      <c r="K858" s="199"/>
    </row>
    <row r="859" spans="1:11">
      <c r="A859" s="191">
        <v>858</v>
      </c>
      <c r="B859" s="192">
        <v>20141110</v>
      </c>
      <c r="C859" s="192" t="s">
        <v>15316</v>
      </c>
      <c r="D859" s="201" t="s">
        <v>17016</v>
      </c>
      <c r="E859" s="200" t="s">
        <v>17017</v>
      </c>
      <c r="F859" s="200" t="s">
        <v>15324</v>
      </c>
      <c r="G859" s="203">
        <v>1</v>
      </c>
      <c r="H859" s="197">
        <v>90</v>
      </c>
      <c r="I859" s="206">
        <v>64135</v>
      </c>
      <c r="J859" s="198" t="s">
        <v>15128</v>
      </c>
      <c r="K859" s="199"/>
    </row>
    <row r="860" spans="1:11">
      <c r="A860" s="191">
        <v>859</v>
      </c>
      <c r="B860" s="192">
        <v>20141110</v>
      </c>
      <c r="C860" s="192" t="s">
        <v>15316</v>
      </c>
      <c r="D860" s="214" t="s">
        <v>17018</v>
      </c>
      <c r="E860" s="202" t="s">
        <v>17019</v>
      </c>
      <c r="F860" s="202" t="s">
        <v>15473</v>
      </c>
      <c r="G860" s="203">
        <v>1</v>
      </c>
      <c r="H860" s="206">
        <v>194</v>
      </c>
      <c r="I860" s="206">
        <v>219017</v>
      </c>
      <c r="J860" s="198" t="s">
        <v>15128</v>
      </c>
      <c r="K860" s="199"/>
    </row>
    <row r="861" spans="1:11">
      <c r="A861" s="191">
        <v>860</v>
      </c>
      <c r="B861" s="192">
        <v>20141110</v>
      </c>
      <c r="C861" s="192" t="s">
        <v>15316</v>
      </c>
      <c r="D861" s="214" t="s">
        <v>17020</v>
      </c>
      <c r="E861" s="202" t="s">
        <v>17021</v>
      </c>
      <c r="F861" s="202" t="s">
        <v>15524</v>
      </c>
      <c r="G861" s="203">
        <v>1</v>
      </c>
      <c r="H861" s="206">
        <v>144</v>
      </c>
      <c r="I861" s="206">
        <v>102615</v>
      </c>
      <c r="J861" s="198" t="s">
        <v>15128</v>
      </c>
      <c r="K861" s="199"/>
    </row>
    <row r="862" spans="1:11">
      <c r="A862" s="191">
        <v>861</v>
      </c>
      <c r="B862" s="192">
        <v>20141110</v>
      </c>
      <c r="C862" s="192" t="s">
        <v>15316</v>
      </c>
      <c r="D862" s="212" t="s">
        <v>17022</v>
      </c>
      <c r="E862" s="213" t="s">
        <v>17023</v>
      </c>
      <c r="F862" s="213" t="s">
        <v>17024</v>
      </c>
      <c r="G862" s="203">
        <v>1</v>
      </c>
      <c r="H862" s="206">
        <v>62.99</v>
      </c>
      <c r="I862" s="206">
        <v>71113</v>
      </c>
      <c r="J862" s="198" t="s">
        <v>15128</v>
      </c>
      <c r="K862" s="199"/>
    </row>
    <row r="863" spans="1:11">
      <c r="A863" s="191">
        <v>862</v>
      </c>
      <c r="B863" s="192">
        <v>20141110</v>
      </c>
      <c r="C863" s="192" t="s">
        <v>15316</v>
      </c>
      <c r="D863" s="204" t="s">
        <v>17025</v>
      </c>
      <c r="E863" s="202" t="s">
        <v>17026</v>
      </c>
      <c r="F863" s="202" t="s">
        <v>17027</v>
      </c>
      <c r="G863" s="203">
        <v>1</v>
      </c>
      <c r="H863" s="206">
        <v>117.71</v>
      </c>
      <c r="I863" s="206">
        <v>83881</v>
      </c>
      <c r="J863" s="198" t="s">
        <v>15128</v>
      </c>
      <c r="K863" s="199"/>
    </row>
    <row r="864" spans="1:11">
      <c r="A864" s="191">
        <v>863</v>
      </c>
      <c r="B864" s="192">
        <v>20141110</v>
      </c>
      <c r="C864" s="192" t="s">
        <v>15316</v>
      </c>
      <c r="D864" s="205" t="s">
        <v>17028</v>
      </c>
      <c r="E864" s="202" t="s">
        <v>17029</v>
      </c>
      <c r="F864" s="213" t="s">
        <v>17030</v>
      </c>
      <c r="G864" s="203">
        <v>1</v>
      </c>
      <c r="H864" s="206">
        <v>27.99</v>
      </c>
      <c r="I864" s="206">
        <v>31599</v>
      </c>
      <c r="J864" s="198" t="s">
        <v>15128</v>
      </c>
      <c r="K864" s="199"/>
    </row>
    <row r="865" spans="1:11">
      <c r="A865" s="191">
        <v>864</v>
      </c>
      <c r="B865" s="192">
        <v>20141110</v>
      </c>
      <c r="C865" s="192" t="s">
        <v>15316</v>
      </c>
      <c r="D865" s="201" t="s">
        <v>17031</v>
      </c>
      <c r="E865" s="200" t="s">
        <v>17032</v>
      </c>
      <c r="F865" s="200" t="s">
        <v>17033</v>
      </c>
      <c r="G865" s="203">
        <v>1</v>
      </c>
      <c r="H865" s="197">
        <v>7.99</v>
      </c>
      <c r="I865" s="206">
        <v>9020</v>
      </c>
      <c r="J865" s="198" t="s">
        <v>15128</v>
      </c>
      <c r="K865" s="199"/>
    </row>
    <row r="866" spans="1:11">
      <c r="A866" s="191">
        <v>865</v>
      </c>
      <c r="B866" s="192">
        <v>20141110</v>
      </c>
      <c r="C866" s="192" t="s">
        <v>15316</v>
      </c>
      <c r="D866" s="201" t="s">
        <v>17034</v>
      </c>
      <c r="E866" s="200" t="s">
        <v>17035</v>
      </c>
      <c r="F866" s="200" t="s">
        <v>15423</v>
      </c>
      <c r="G866" s="203">
        <v>1</v>
      </c>
      <c r="H866" s="197">
        <v>631</v>
      </c>
      <c r="I866" s="206">
        <v>556885</v>
      </c>
      <c r="J866" s="198" t="s">
        <v>15128</v>
      </c>
      <c r="K866" s="199"/>
    </row>
    <row r="867" spans="1:11">
      <c r="A867" s="191">
        <v>866</v>
      </c>
      <c r="B867" s="192">
        <v>20141110</v>
      </c>
      <c r="C867" s="192" t="s">
        <v>15316</v>
      </c>
      <c r="D867" s="212" t="s">
        <v>17034</v>
      </c>
      <c r="E867" s="212" t="s">
        <v>17036</v>
      </c>
      <c r="F867" s="212" t="s">
        <v>15423</v>
      </c>
      <c r="G867" s="203">
        <v>1</v>
      </c>
      <c r="H867" s="206">
        <v>378</v>
      </c>
      <c r="I867" s="206">
        <v>333601</v>
      </c>
      <c r="J867" s="198" t="s">
        <v>15128</v>
      </c>
      <c r="K867" s="199"/>
    </row>
    <row r="868" spans="1:11">
      <c r="A868" s="191">
        <v>867</v>
      </c>
      <c r="B868" s="192">
        <v>20141110</v>
      </c>
      <c r="C868" s="192" t="s">
        <v>15316</v>
      </c>
      <c r="D868" s="201" t="s">
        <v>17034</v>
      </c>
      <c r="E868" s="200" t="s">
        <v>16667</v>
      </c>
      <c r="F868" s="194" t="s">
        <v>15423</v>
      </c>
      <c r="G868" s="203">
        <v>1</v>
      </c>
      <c r="H868" s="206">
        <v>286</v>
      </c>
      <c r="I868" s="206">
        <v>252407</v>
      </c>
      <c r="J868" s="198" t="s">
        <v>15128</v>
      </c>
      <c r="K868" s="199"/>
    </row>
    <row r="869" spans="1:11">
      <c r="A869" s="191">
        <v>868</v>
      </c>
      <c r="B869" s="192">
        <v>20141110</v>
      </c>
      <c r="C869" s="192" t="s">
        <v>15316</v>
      </c>
      <c r="D869" s="204" t="s">
        <v>17034</v>
      </c>
      <c r="E869" s="202" t="s">
        <v>17037</v>
      </c>
      <c r="F869" s="202" t="s">
        <v>15423</v>
      </c>
      <c r="G869" s="203">
        <v>1</v>
      </c>
      <c r="H869" s="206">
        <v>332</v>
      </c>
      <c r="I869" s="206">
        <v>293004</v>
      </c>
      <c r="J869" s="198" t="s">
        <v>15128</v>
      </c>
      <c r="K869" s="199"/>
    </row>
    <row r="870" spans="1:11">
      <c r="A870" s="191">
        <v>869</v>
      </c>
      <c r="B870" s="192">
        <v>20141110</v>
      </c>
      <c r="C870" s="192" t="s">
        <v>15316</v>
      </c>
      <c r="D870" s="212" t="s">
        <v>16665</v>
      </c>
      <c r="E870" s="213" t="s">
        <v>16667</v>
      </c>
      <c r="F870" s="194" t="s">
        <v>15423</v>
      </c>
      <c r="G870" s="203">
        <v>1</v>
      </c>
      <c r="H870" s="206">
        <v>199.95</v>
      </c>
      <c r="I870" s="206">
        <v>176465</v>
      </c>
      <c r="J870" s="198" t="s">
        <v>15128</v>
      </c>
      <c r="K870" s="199"/>
    </row>
    <row r="871" spans="1:11">
      <c r="A871" s="191">
        <v>870</v>
      </c>
      <c r="B871" s="192">
        <v>20141110</v>
      </c>
      <c r="C871" s="192" t="s">
        <v>15316</v>
      </c>
      <c r="D871" s="204" t="s">
        <v>17038</v>
      </c>
      <c r="E871" s="202" t="s">
        <v>17039</v>
      </c>
      <c r="F871" s="202" t="s">
        <v>15473</v>
      </c>
      <c r="G871" s="203">
        <v>1</v>
      </c>
      <c r="H871" s="206">
        <v>66.989999999999995</v>
      </c>
      <c r="I871" s="206">
        <v>75628</v>
      </c>
      <c r="J871" s="198" t="s">
        <v>15128</v>
      </c>
      <c r="K871" s="199"/>
    </row>
    <row r="872" spans="1:11">
      <c r="A872" s="191">
        <v>871</v>
      </c>
      <c r="B872" s="192">
        <v>20141110</v>
      </c>
      <c r="C872" s="192" t="s">
        <v>15316</v>
      </c>
      <c r="D872" s="204" t="s">
        <v>17040</v>
      </c>
      <c r="E872" s="202" t="s">
        <v>17041</v>
      </c>
      <c r="F872" s="202" t="s">
        <v>15391</v>
      </c>
      <c r="G872" s="203">
        <v>1</v>
      </c>
      <c r="H872" s="206">
        <v>146</v>
      </c>
      <c r="I872" s="206">
        <v>104040</v>
      </c>
      <c r="J872" s="198" t="s">
        <v>15128</v>
      </c>
      <c r="K872" s="199"/>
    </row>
    <row r="873" spans="1:11">
      <c r="A873" s="191">
        <v>872</v>
      </c>
      <c r="B873" s="192">
        <v>20141110</v>
      </c>
      <c r="C873" s="192" t="s">
        <v>15316</v>
      </c>
      <c r="D873" s="201" t="s">
        <v>17042</v>
      </c>
      <c r="E873" s="201" t="s">
        <v>17043</v>
      </c>
      <c r="F873" s="201" t="s">
        <v>15473</v>
      </c>
      <c r="G873" s="203">
        <v>1</v>
      </c>
      <c r="H873" s="206">
        <v>106</v>
      </c>
      <c r="I873" s="206">
        <v>119669</v>
      </c>
      <c r="J873" s="198" t="s">
        <v>15128</v>
      </c>
      <c r="K873" s="199"/>
    </row>
    <row r="874" spans="1:11">
      <c r="A874" s="191">
        <v>873</v>
      </c>
      <c r="B874" s="192">
        <v>20141110</v>
      </c>
      <c r="C874" s="192" t="s">
        <v>15316</v>
      </c>
      <c r="D874" s="204" t="s">
        <v>17044</v>
      </c>
      <c r="E874" s="202" t="s">
        <v>17045</v>
      </c>
      <c r="F874" s="202" t="s">
        <v>15423</v>
      </c>
      <c r="G874" s="203">
        <v>1</v>
      </c>
      <c r="H874" s="206">
        <v>99.95</v>
      </c>
      <c r="I874" s="206">
        <v>88210</v>
      </c>
      <c r="J874" s="198" t="s">
        <v>15128</v>
      </c>
      <c r="K874" s="199"/>
    </row>
    <row r="875" spans="1:11">
      <c r="A875" s="191">
        <v>874</v>
      </c>
      <c r="B875" s="192">
        <v>20141110</v>
      </c>
      <c r="C875" s="192" t="s">
        <v>15316</v>
      </c>
      <c r="D875" s="201" t="s">
        <v>17046</v>
      </c>
      <c r="E875" s="201" t="s">
        <v>17047</v>
      </c>
      <c r="F875" s="201" t="s">
        <v>15473</v>
      </c>
      <c r="G875" s="203">
        <v>1</v>
      </c>
      <c r="H875" s="206">
        <v>86</v>
      </c>
      <c r="I875" s="206">
        <v>97090</v>
      </c>
      <c r="J875" s="198" t="s">
        <v>15128</v>
      </c>
      <c r="K875" s="199"/>
    </row>
    <row r="876" spans="1:11">
      <c r="A876" s="191">
        <v>875</v>
      </c>
      <c r="B876" s="192">
        <v>20141110</v>
      </c>
      <c r="C876" s="192" t="s">
        <v>15316</v>
      </c>
      <c r="D876" s="205" t="s">
        <v>17048</v>
      </c>
      <c r="E876" s="212" t="s">
        <v>17049</v>
      </c>
      <c r="F876" s="215" t="s">
        <v>15423</v>
      </c>
      <c r="G876" s="203">
        <v>1</v>
      </c>
      <c r="H876" s="206">
        <v>239</v>
      </c>
      <c r="I876" s="206">
        <v>210928</v>
      </c>
      <c r="J876" s="198" t="s">
        <v>15128</v>
      </c>
      <c r="K876" s="199"/>
    </row>
    <row r="877" spans="1:11">
      <c r="A877" s="191">
        <v>876</v>
      </c>
      <c r="B877" s="192">
        <v>20141110</v>
      </c>
      <c r="C877" s="192" t="s">
        <v>15316</v>
      </c>
      <c r="D877" s="205" t="s">
        <v>17050</v>
      </c>
      <c r="E877" s="212" t="s">
        <v>17051</v>
      </c>
      <c r="F877" s="215" t="s">
        <v>15423</v>
      </c>
      <c r="G877" s="203">
        <v>1</v>
      </c>
      <c r="H877" s="197">
        <v>89.99</v>
      </c>
      <c r="I877" s="206">
        <v>79420</v>
      </c>
      <c r="J877" s="198" t="s">
        <v>15128</v>
      </c>
      <c r="K877" s="199"/>
    </row>
    <row r="878" spans="1:11">
      <c r="A878" s="191">
        <v>877</v>
      </c>
      <c r="B878" s="192">
        <v>20141110</v>
      </c>
      <c r="C878" s="192" t="s">
        <v>15316</v>
      </c>
      <c r="D878" s="205" t="s">
        <v>17052</v>
      </c>
      <c r="E878" s="212" t="s">
        <v>17053</v>
      </c>
      <c r="F878" s="212" t="s">
        <v>17054</v>
      </c>
      <c r="G878" s="203">
        <v>1</v>
      </c>
      <c r="H878" s="197">
        <v>29.99</v>
      </c>
      <c r="I878" s="206">
        <v>33857</v>
      </c>
      <c r="J878" s="198" t="s">
        <v>15128</v>
      </c>
      <c r="K878" s="199"/>
    </row>
    <row r="879" spans="1:11">
      <c r="A879" s="191">
        <v>878</v>
      </c>
      <c r="B879" s="192">
        <v>20141110</v>
      </c>
      <c r="C879" s="192" t="s">
        <v>15316</v>
      </c>
      <c r="D879" s="205" t="s">
        <v>17055</v>
      </c>
      <c r="E879" s="212" t="s">
        <v>17056</v>
      </c>
      <c r="F879" s="212" t="s">
        <v>1090</v>
      </c>
      <c r="G879" s="203">
        <v>1</v>
      </c>
      <c r="H879" s="197">
        <v>25</v>
      </c>
      <c r="I879" s="206">
        <v>17815</v>
      </c>
      <c r="J879" s="198" t="s">
        <v>15128</v>
      </c>
      <c r="K879" s="199"/>
    </row>
    <row r="880" spans="1:11">
      <c r="A880" s="191">
        <v>879</v>
      </c>
      <c r="B880" s="192">
        <v>20141110</v>
      </c>
      <c r="C880" s="192" t="s">
        <v>15316</v>
      </c>
      <c r="D880" s="205" t="s">
        <v>17057</v>
      </c>
      <c r="E880" s="212" t="s">
        <v>17058</v>
      </c>
      <c r="F880" s="212" t="s">
        <v>15391</v>
      </c>
      <c r="G880" s="203">
        <v>1</v>
      </c>
      <c r="H880" s="206">
        <v>50</v>
      </c>
      <c r="I880" s="206">
        <v>35630</v>
      </c>
      <c r="J880" s="198" t="s">
        <v>15128</v>
      </c>
      <c r="K880" s="199"/>
    </row>
    <row r="881" spans="1:11">
      <c r="A881" s="191">
        <v>880</v>
      </c>
      <c r="B881" s="192">
        <v>20141110</v>
      </c>
      <c r="C881" s="192" t="s">
        <v>15316</v>
      </c>
      <c r="D881" s="205" t="s">
        <v>17059</v>
      </c>
      <c r="E881" s="212" t="s">
        <v>17060</v>
      </c>
      <c r="F881" s="212" t="s">
        <v>17061</v>
      </c>
      <c r="G881" s="203">
        <v>1</v>
      </c>
      <c r="H881" s="206">
        <v>12</v>
      </c>
      <c r="I881" s="206">
        <v>8551</v>
      </c>
      <c r="J881" s="198" t="s">
        <v>15128</v>
      </c>
      <c r="K881" s="199"/>
    </row>
    <row r="882" spans="1:11">
      <c r="A882" s="191">
        <v>881</v>
      </c>
      <c r="B882" s="192">
        <v>20141110</v>
      </c>
      <c r="C882" s="192" t="s">
        <v>15316</v>
      </c>
      <c r="D882" s="205" t="s">
        <v>17062</v>
      </c>
      <c r="E882" s="212" t="s">
        <v>17063</v>
      </c>
      <c r="F882" s="212" t="s">
        <v>17064</v>
      </c>
      <c r="G882" s="203">
        <v>1</v>
      </c>
      <c r="H882" s="206">
        <v>24.99</v>
      </c>
      <c r="I882" s="206">
        <v>17808</v>
      </c>
      <c r="J882" s="198" t="s">
        <v>15128</v>
      </c>
      <c r="K882" s="199"/>
    </row>
    <row r="883" spans="1:11">
      <c r="A883" s="191">
        <v>882</v>
      </c>
      <c r="B883" s="192">
        <v>20141110</v>
      </c>
      <c r="C883" s="192" t="s">
        <v>15316</v>
      </c>
      <c r="D883" s="205" t="s">
        <v>17065</v>
      </c>
      <c r="E883" s="212" t="s">
        <v>17066</v>
      </c>
      <c r="F883" s="212" t="s">
        <v>17067</v>
      </c>
      <c r="G883" s="203">
        <v>1</v>
      </c>
      <c r="H883" s="206">
        <v>13.95</v>
      </c>
      <c r="I883" s="206">
        <v>9941</v>
      </c>
      <c r="J883" s="198" t="s">
        <v>15128</v>
      </c>
      <c r="K883" s="199"/>
    </row>
    <row r="884" spans="1:11">
      <c r="A884" s="191">
        <v>883</v>
      </c>
      <c r="B884" s="192">
        <v>20141110</v>
      </c>
      <c r="C884" s="192" t="s">
        <v>15316</v>
      </c>
      <c r="D884" s="205" t="s">
        <v>17068</v>
      </c>
      <c r="E884" s="212" t="s">
        <v>17069</v>
      </c>
      <c r="F884" s="212" t="s">
        <v>15368</v>
      </c>
      <c r="G884" s="203">
        <v>1</v>
      </c>
      <c r="H884" s="206">
        <v>105</v>
      </c>
      <c r="I884" s="206">
        <v>74824</v>
      </c>
      <c r="J884" s="198" t="s">
        <v>15128</v>
      </c>
      <c r="K884" s="199"/>
    </row>
    <row r="885" spans="1:11">
      <c r="A885" s="191">
        <v>884</v>
      </c>
      <c r="B885" s="192">
        <v>20141110</v>
      </c>
      <c r="C885" s="192" t="s">
        <v>15316</v>
      </c>
      <c r="D885" s="205" t="s">
        <v>17070</v>
      </c>
      <c r="E885" s="212" t="s">
        <v>17071</v>
      </c>
      <c r="F885" s="212" t="s">
        <v>15420</v>
      </c>
      <c r="G885" s="203">
        <v>1</v>
      </c>
      <c r="H885" s="197">
        <v>130</v>
      </c>
      <c r="I885" s="206">
        <v>146764</v>
      </c>
      <c r="J885" s="198" t="s">
        <v>15128</v>
      </c>
      <c r="K885" s="199"/>
    </row>
    <row r="886" spans="1:11">
      <c r="A886" s="191">
        <v>885</v>
      </c>
      <c r="B886" s="192">
        <v>20141110</v>
      </c>
      <c r="C886" s="192" t="s">
        <v>15316</v>
      </c>
      <c r="D886" s="205" t="s">
        <v>17072</v>
      </c>
      <c r="E886" s="212" t="s">
        <v>17071</v>
      </c>
      <c r="F886" s="212" t="s">
        <v>15420</v>
      </c>
      <c r="G886" s="203">
        <v>1</v>
      </c>
      <c r="H886" s="197">
        <v>130</v>
      </c>
      <c r="I886" s="206">
        <v>146764</v>
      </c>
      <c r="J886" s="198" t="s">
        <v>15128</v>
      </c>
      <c r="K886" s="199"/>
    </row>
    <row r="887" spans="1:11">
      <c r="A887" s="191">
        <v>886</v>
      </c>
      <c r="B887" s="192">
        <v>20141110</v>
      </c>
      <c r="C887" s="192" t="s">
        <v>15316</v>
      </c>
      <c r="D887" s="205" t="s">
        <v>17073</v>
      </c>
      <c r="E887" s="212" t="s">
        <v>17074</v>
      </c>
      <c r="F887" s="212" t="s">
        <v>17075</v>
      </c>
      <c r="G887" s="203">
        <v>1</v>
      </c>
      <c r="H887" s="197">
        <v>254</v>
      </c>
      <c r="I887" s="206">
        <v>181002</v>
      </c>
      <c r="J887" s="198" t="s">
        <v>15128</v>
      </c>
      <c r="K887" s="199"/>
    </row>
    <row r="888" spans="1:11">
      <c r="A888" s="191">
        <v>887</v>
      </c>
      <c r="B888" s="192">
        <v>20141110</v>
      </c>
      <c r="C888" s="192" t="s">
        <v>15316</v>
      </c>
      <c r="D888" s="205" t="s">
        <v>17076</v>
      </c>
      <c r="E888" s="212" t="s">
        <v>17077</v>
      </c>
      <c r="F888" s="212" t="s">
        <v>15391</v>
      </c>
      <c r="G888" s="203">
        <v>1</v>
      </c>
      <c r="H888" s="206">
        <v>65</v>
      </c>
      <c r="I888" s="206">
        <v>46319</v>
      </c>
      <c r="J888" s="198" t="s">
        <v>15128</v>
      </c>
      <c r="K888" s="199"/>
    </row>
    <row r="889" spans="1:11">
      <c r="A889" s="191">
        <v>888</v>
      </c>
      <c r="B889" s="192">
        <v>20141110</v>
      </c>
      <c r="C889" s="192" t="s">
        <v>15316</v>
      </c>
      <c r="D889" s="205" t="s">
        <v>17078</v>
      </c>
      <c r="E889" s="212" t="s">
        <v>17079</v>
      </c>
      <c r="F889" s="215" t="s">
        <v>15413</v>
      </c>
      <c r="G889" s="203">
        <v>1</v>
      </c>
      <c r="H889" s="206">
        <v>85</v>
      </c>
      <c r="I889" s="206">
        <v>60571</v>
      </c>
      <c r="J889" s="198" t="s">
        <v>15128</v>
      </c>
      <c r="K889" s="199"/>
    </row>
    <row r="890" spans="1:11">
      <c r="A890" s="191">
        <v>889</v>
      </c>
      <c r="B890" s="192">
        <v>20141110</v>
      </c>
      <c r="C890" s="192" t="s">
        <v>15316</v>
      </c>
      <c r="D890" s="205" t="s">
        <v>17080</v>
      </c>
      <c r="E890" s="212" t="s">
        <v>17081</v>
      </c>
      <c r="F890" s="215" t="s">
        <v>15413</v>
      </c>
      <c r="G890" s="203">
        <v>1</v>
      </c>
      <c r="H890" s="206">
        <v>85</v>
      </c>
      <c r="I890" s="206">
        <v>60571</v>
      </c>
      <c r="J890" s="198" t="s">
        <v>15128</v>
      </c>
      <c r="K890" s="199"/>
    </row>
    <row r="891" spans="1:11">
      <c r="A891" s="191">
        <v>890</v>
      </c>
      <c r="B891" s="192">
        <v>20141110</v>
      </c>
      <c r="C891" s="192" t="s">
        <v>15316</v>
      </c>
      <c r="D891" s="205" t="s">
        <v>17082</v>
      </c>
      <c r="E891" s="212" t="s">
        <v>17083</v>
      </c>
      <c r="F891" s="212" t="s">
        <v>15423</v>
      </c>
      <c r="G891" s="203">
        <v>1</v>
      </c>
      <c r="H891" s="206">
        <v>129.99</v>
      </c>
      <c r="I891" s="206">
        <v>114722</v>
      </c>
      <c r="J891" s="198" t="s">
        <v>15128</v>
      </c>
      <c r="K891" s="199"/>
    </row>
    <row r="892" spans="1:11">
      <c r="A892" s="191">
        <v>891</v>
      </c>
      <c r="B892" s="192">
        <v>20141110</v>
      </c>
      <c r="C892" s="192" t="s">
        <v>15316</v>
      </c>
      <c r="D892" s="205" t="s">
        <v>17084</v>
      </c>
      <c r="E892" s="212" t="s">
        <v>17085</v>
      </c>
      <c r="F892" s="212" t="s">
        <v>15420</v>
      </c>
      <c r="G892" s="203">
        <v>1</v>
      </c>
      <c r="H892" s="206">
        <v>71</v>
      </c>
      <c r="I892" s="206">
        <v>50595</v>
      </c>
      <c r="J892" s="198" t="s">
        <v>15128</v>
      </c>
      <c r="K892" s="199"/>
    </row>
    <row r="893" spans="1:11">
      <c r="A893" s="191">
        <v>892</v>
      </c>
      <c r="B893" s="192">
        <v>20141110</v>
      </c>
      <c r="C893" s="192" t="s">
        <v>15316</v>
      </c>
      <c r="D893" s="205" t="s">
        <v>17086</v>
      </c>
      <c r="E893" s="212" t="s">
        <v>16708</v>
      </c>
      <c r="F893" s="212" t="s">
        <v>17087</v>
      </c>
      <c r="G893" s="203">
        <v>1</v>
      </c>
      <c r="H893" s="206">
        <v>35</v>
      </c>
      <c r="I893" s="206">
        <v>39513</v>
      </c>
      <c r="J893" s="198" t="s">
        <v>15128</v>
      </c>
      <c r="K893" s="199"/>
    </row>
    <row r="894" spans="1:11">
      <c r="A894" s="191">
        <v>893</v>
      </c>
      <c r="B894" s="192">
        <v>20141110</v>
      </c>
      <c r="C894" s="192" t="s">
        <v>15316</v>
      </c>
      <c r="D894" s="205" t="s">
        <v>17088</v>
      </c>
      <c r="E894" s="212" t="s">
        <v>16708</v>
      </c>
      <c r="F894" s="212" t="s">
        <v>17089</v>
      </c>
      <c r="G894" s="203">
        <v>1</v>
      </c>
      <c r="H894" s="206">
        <v>35</v>
      </c>
      <c r="I894" s="206">
        <v>39513</v>
      </c>
      <c r="J894" s="198" t="s">
        <v>15128</v>
      </c>
      <c r="K894" s="199"/>
    </row>
    <row r="895" spans="1:11">
      <c r="A895" s="191">
        <v>894</v>
      </c>
      <c r="B895" s="192">
        <v>20141110</v>
      </c>
      <c r="C895" s="192" t="s">
        <v>15316</v>
      </c>
      <c r="D895" s="205" t="s">
        <v>17090</v>
      </c>
      <c r="E895" s="212" t="s">
        <v>17091</v>
      </c>
      <c r="F895" s="212" t="s">
        <v>17092</v>
      </c>
      <c r="G895" s="203">
        <v>1</v>
      </c>
      <c r="H895" s="206">
        <v>30</v>
      </c>
      <c r="I895" s="206">
        <v>21378</v>
      </c>
      <c r="J895" s="198" t="s">
        <v>15128</v>
      </c>
      <c r="K895" s="199"/>
    </row>
    <row r="896" spans="1:11">
      <c r="A896" s="191">
        <v>895</v>
      </c>
      <c r="B896" s="192">
        <v>20141110</v>
      </c>
      <c r="C896" s="192" t="s">
        <v>15316</v>
      </c>
      <c r="D896" s="205" t="s">
        <v>17093</v>
      </c>
      <c r="E896" s="212" t="s">
        <v>17094</v>
      </c>
      <c r="F896" s="212" t="s">
        <v>17095</v>
      </c>
      <c r="G896" s="203">
        <v>1</v>
      </c>
      <c r="H896" s="206">
        <v>16.989999999999998</v>
      </c>
      <c r="I896" s="206">
        <v>19181</v>
      </c>
      <c r="J896" s="198" t="s">
        <v>15128</v>
      </c>
      <c r="K896" s="199"/>
    </row>
    <row r="897" spans="1:11">
      <c r="A897" s="191">
        <v>896</v>
      </c>
      <c r="B897" s="192">
        <v>20141110</v>
      </c>
      <c r="C897" s="192" t="s">
        <v>15316</v>
      </c>
      <c r="D897" s="205" t="s">
        <v>17096</v>
      </c>
      <c r="E897" s="212" t="s">
        <v>17097</v>
      </c>
      <c r="F897" s="212" t="s">
        <v>15500</v>
      </c>
      <c r="G897" s="203">
        <v>1</v>
      </c>
      <c r="H897" s="206">
        <v>28.95</v>
      </c>
      <c r="I897" s="206">
        <v>20630</v>
      </c>
      <c r="J897" s="198" t="s">
        <v>15128</v>
      </c>
      <c r="K897" s="199"/>
    </row>
    <row r="898" spans="1:11">
      <c r="A898" s="191">
        <v>897</v>
      </c>
      <c r="B898" s="192">
        <v>20141110</v>
      </c>
      <c r="C898" s="192" t="s">
        <v>15316</v>
      </c>
      <c r="D898" s="205" t="s">
        <v>17098</v>
      </c>
      <c r="E898" s="212" t="s">
        <v>17099</v>
      </c>
      <c r="F898" s="212" t="s">
        <v>16847</v>
      </c>
      <c r="G898" s="203">
        <v>1</v>
      </c>
      <c r="H898" s="206">
        <v>60</v>
      </c>
      <c r="I898" s="206">
        <v>42756</v>
      </c>
      <c r="J898" s="198" t="s">
        <v>15128</v>
      </c>
      <c r="K898" s="199"/>
    </row>
    <row r="899" spans="1:11">
      <c r="A899" s="191">
        <v>898</v>
      </c>
      <c r="B899" s="192">
        <v>20141110</v>
      </c>
      <c r="C899" s="192" t="s">
        <v>15316</v>
      </c>
      <c r="D899" s="205" t="s">
        <v>17100</v>
      </c>
      <c r="E899" s="212" t="s">
        <v>17101</v>
      </c>
      <c r="F899" s="212" t="s">
        <v>15391</v>
      </c>
      <c r="G899" s="203">
        <v>1</v>
      </c>
      <c r="H899" s="206">
        <v>37.99</v>
      </c>
      <c r="I899" s="206">
        <v>27072</v>
      </c>
      <c r="J899" s="198" t="s">
        <v>15128</v>
      </c>
      <c r="K899" s="199"/>
    </row>
    <row r="900" spans="1:11">
      <c r="A900" s="191">
        <v>899</v>
      </c>
      <c r="B900" s="192">
        <v>20141110</v>
      </c>
      <c r="C900" s="192" t="s">
        <v>15316</v>
      </c>
      <c r="D900" s="205" t="s">
        <v>17102</v>
      </c>
      <c r="E900" s="212" t="s">
        <v>17103</v>
      </c>
      <c r="F900" s="212" t="s">
        <v>15391</v>
      </c>
      <c r="G900" s="203">
        <v>1</v>
      </c>
      <c r="H900" s="206">
        <v>170</v>
      </c>
      <c r="I900" s="206">
        <v>121143</v>
      </c>
      <c r="J900" s="198" t="s">
        <v>15128</v>
      </c>
      <c r="K900" s="199"/>
    </row>
    <row r="901" spans="1:11">
      <c r="A901" s="191">
        <v>900</v>
      </c>
      <c r="B901" s="192">
        <v>20141110</v>
      </c>
      <c r="C901" s="192" t="s">
        <v>15316</v>
      </c>
      <c r="D901" s="205" t="s">
        <v>17104</v>
      </c>
      <c r="E901" s="212" t="s">
        <v>17105</v>
      </c>
      <c r="F901" s="212" t="s">
        <v>15391</v>
      </c>
      <c r="G901" s="203">
        <v>1</v>
      </c>
      <c r="H901" s="206">
        <v>81</v>
      </c>
      <c r="I901" s="206">
        <v>57721</v>
      </c>
      <c r="J901" s="198" t="s">
        <v>15128</v>
      </c>
      <c r="K901" s="199"/>
    </row>
    <row r="902" spans="1:11">
      <c r="A902" s="191">
        <v>901</v>
      </c>
      <c r="B902" s="192">
        <v>20141110</v>
      </c>
      <c r="C902" s="192" t="s">
        <v>15316</v>
      </c>
      <c r="D902" s="205" t="s">
        <v>17106</v>
      </c>
      <c r="E902" s="212" t="s">
        <v>17107</v>
      </c>
      <c r="F902" s="212" t="s">
        <v>15391</v>
      </c>
      <c r="G902" s="203">
        <v>1</v>
      </c>
      <c r="H902" s="206">
        <v>89</v>
      </c>
      <c r="I902" s="206">
        <v>63422</v>
      </c>
      <c r="J902" s="198" t="s">
        <v>15128</v>
      </c>
      <c r="K902" s="199"/>
    </row>
    <row r="903" spans="1:11">
      <c r="A903" s="191">
        <v>902</v>
      </c>
      <c r="B903" s="192">
        <v>20141110</v>
      </c>
      <c r="C903" s="192" t="s">
        <v>15316</v>
      </c>
      <c r="D903" s="205" t="s">
        <v>17108</v>
      </c>
      <c r="E903" s="212" t="s">
        <v>17109</v>
      </c>
      <c r="F903" s="212" t="s">
        <v>15391</v>
      </c>
      <c r="G903" s="203">
        <v>1</v>
      </c>
      <c r="H903" s="206">
        <v>89</v>
      </c>
      <c r="I903" s="206">
        <v>63422</v>
      </c>
      <c r="J903" s="198" t="s">
        <v>15128</v>
      </c>
      <c r="K903" s="199"/>
    </row>
    <row r="904" spans="1:11">
      <c r="A904" s="191">
        <v>903</v>
      </c>
      <c r="B904" s="192">
        <v>20141110</v>
      </c>
      <c r="C904" s="192" t="s">
        <v>15316</v>
      </c>
      <c r="D904" s="205" t="s">
        <v>17110</v>
      </c>
      <c r="E904" s="212" t="s">
        <v>17111</v>
      </c>
      <c r="F904" s="212" t="s">
        <v>15391</v>
      </c>
      <c r="G904" s="203">
        <v>1</v>
      </c>
      <c r="H904" s="197">
        <v>68</v>
      </c>
      <c r="I904" s="206">
        <v>48457</v>
      </c>
      <c r="J904" s="198" t="s">
        <v>15128</v>
      </c>
      <c r="K904" s="199"/>
    </row>
    <row r="905" spans="1:11">
      <c r="A905" s="191">
        <v>904</v>
      </c>
      <c r="B905" s="192">
        <v>20141110</v>
      </c>
      <c r="C905" s="192" t="s">
        <v>15316</v>
      </c>
      <c r="D905" s="205" t="s">
        <v>17112</v>
      </c>
      <c r="E905" s="212" t="s">
        <v>17113</v>
      </c>
      <c r="F905" s="212" t="s">
        <v>1101</v>
      </c>
      <c r="G905" s="203">
        <v>1</v>
      </c>
      <c r="H905" s="206">
        <v>55</v>
      </c>
      <c r="I905" s="206">
        <v>39193</v>
      </c>
      <c r="J905" s="198" t="s">
        <v>15128</v>
      </c>
      <c r="K905" s="199"/>
    </row>
    <row r="906" spans="1:11">
      <c r="A906" s="191">
        <v>905</v>
      </c>
      <c r="B906" s="192">
        <v>20141110</v>
      </c>
      <c r="C906" s="192" t="s">
        <v>15316</v>
      </c>
      <c r="D906" s="205" t="s">
        <v>17114</v>
      </c>
      <c r="E906" s="212" t="s">
        <v>15353</v>
      </c>
      <c r="F906" s="212" t="s">
        <v>1101</v>
      </c>
      <c r="G906" s="203">
        <v>1</v>
      </c>
      <c r="H906" s="206">
        <v>99.5</v>
      </c>
      <c r="I906" s="206">
        <v>70904</v>
      </c>
      <c r="J906" s="198" t="s">
        <v>15128</v>
      </c>
      <c r="K906" s="199"/>
    </row>
    <row r="907" spans="1:11">
      <c r="A907" s="191">
        <v>906</v>
      </c>
      <c r="B907" s="192">
        <v>20141110</v>
      </c>
      <c r="C907" s="192" t="s">
        <v>15316</v>
      </c>
      <c r="D907" s="205" t="s">
        <v>17115</v>
      </c>
      <c r="E907" s="212" t="s">
        <v>17116</v>
      </c>
      <c r="F907" s="212" t="s">
        <v>1101</v>
      </c>
      <c r="G907" s="203">
        <v>1</v>
      </c>
      <c r="H907" s="206">
        <v>52.5</v>
      </c>
      <c r="I907" s="206">
        <v>37412</v>
      </c>
      <c r="J907" s="198" t="s">
        <v>15128</v>
      </c>
      <c r="K907" s="199"/>
    </row>
    <row r="908" spans="1:11">
      <c r="A908" s="191">
        <v>907</v>
      </c>
      <c r="B908" s="192">
        <v>20141110</v>
      </c>
      <c r="C908" s="192" t="s">
        <v>15316</v>
      </c>
      <c r="D908" s="205" t="s">
        <v>17117</v>
      </c>
      <c r="E908" s="212" t="s">
        <v>17118</v>
      </c>
      <c r="F908" s="212" t="s">
        <v>1101</v>
      </c>
      <c r="G908" s="203">
        <v>1</v>
      </c>
      <c r="H908" s="206">
        <v>59.95</v>
      </c>
      <c r="I908" s="206">
        <v>42721</v>
      </c>
      <c r="J908" s="198" t="s">
        <v>15128</v>
      </c>
      <c r="K908" s="199"/>
    </row>
    <row r="909" spans="1:11">
      <c r="A909" s="191">
        <v>908</v>
      </c>
      <c r="B909" s="192">
        <v>20141110</v>
      </c>
      <c r="C909" s="192" t="s">
        <v>15316</v>
      </c>
      <c r="D909" s="205" t="s">
        <v>17119</v>
      </c>
      <c r="E909" s="212" t="s">
        <v>17120</v>
      </c>
      <c r="F909" s="212" t="s">
        <v>1101</v>
      </c>
      <c r="G909" s="203">
        <v>1</v>
      </c>
      <c r="H909" s="197">
        <v>78.5</v>
      </c>
      <c r="I909" s="206">
        <v>55940</v>
      </c>
      <c r="J909" s="198" t="s">
        <v>15128</v>
      </c>
      <c r="K909" s="199"/>
    </row>
    <row r="910" spans="1:11">
      <c r="A910" s="191">
        <v>909</v>
      </c>
      <c r="B910" s="192">
        <v>20141110</v>
      </c>
      <c r="C910" s="192" t="s">
        <v>15316</v>
      </c>
      <c r="D910" s="205" t="s">
        <v>17121</v>
      </c>
      <c r="E910" s="212" t="s">
        <v>17122</v>
      </c>
      <c r="F910" s="212" t="s">
        <v>17123</v>
      </c>
      <c r="G910" s="203">
        <v>1</v>
      </c>
      <c r="H910" s="206">
        <v>54.95</v>
      </c>
      <c r="I910" s="206">
        <v>39158</v>
      </c>
      <c r="J910" s="198" t="s">
        <v>15128</v>
      </c>
      <c r="K910" s="199"/>
    </row>
    <row r="911" spans="1:11">
      <c r="A911" s="191">
        <v>910</v>
      </c>
      <c r="B911" s="192">
        <v>20141110</v>
      </c>
      <c r="C911" s="192" t="s">
        <v>15316</v>
      </c>
      <c r="D911" s="205" t="s">
        <v>17124</v>
      </c>
      <c r="E911" s="212" t="s">
        <v>17125</v>
      </c>
      <c r="F911" s="212" t="s">
        <v>17126</v>
      </c>
      <c r="G911" s="203">
        <v>1</v>
      </c>
      <c r="H911" s="197">
        <v>75</v>
      </c>
      <c r="I911" s="206">
        <v>53445</v>
      </c>
      <c r="J911" s="198" t="s">
        <v>15128</v>
      </c>
      <c r="K911" s="199"/>
    </row>
    <row r="912" spans="1:11">
      <c r="A912" s="191">
        <v>911</v>
      </c>
      <c r="B912" s="192">
        <v>20141110</v>
      </c>
      <c r="C912" s="192" t="s">
        <v>15316</v>
      </c>
      <c r="D912" s="205" t="s">
        <v>17127</v>
      </c>
      <c r="E912" s="212" t="s">
        <v>17128</v>
      </c>
      <c r="F912" s="212" t="s">
        <v>1101</v>
      </c>
      <c r="G912" s="203">
        <v>1</v>
      </c>
      <c r="H912" s="206">
        <v>78.5</v>
      </c>
      <c r="I912" s="206">
        <v>55940</v>
      </c>
      <c r="J912" s="198" t="s">
        <v>15128</v>
      </c>
      <c r="K912" s="199"/>
    </row>
    <row r="913" spans="1:11">
      <c r="A913" s="191">
        <v>912</v>
      </c>
      <c r="B913" s="192">
        <v>20141110</v>
      </c>
      <c r="C913" s="192" t="s">
        <v>15316</v>
      </c>
      <c r="D913" s="205" t="s">
        <v>17129</v>
      </c>
      <c r="E913" s="212" t="s">
        <v>17130</v>
      </c>
      <c r="F913" s="212" t="s">
        <v>17131</v>
      </c>
      <c r="G913" s="203">
        <v>1</v>
      </c>
      <c r="H913" s="206">
        <v>185</v>
      </c>
      <c r="I913" s="206">
        <v>131832</v>
      </c>
      <c r="J913" s="198" t="s">
        <v>15128</v>
      </c>
      <c r="K913" s="199"/>
    </row>
    <row r="914" spans="1:11">
      <c r="A914" s="191">
        <v>913</v>
      </c>
      <c r="B914" s="192">
        <v>20141110</v>
      </c>
      <c r="C914" s="192" t="s">
        <v>15316</v>
      </c>
      <c r="D914" s="205" t="s">
        <v>17132</v>
      </c>
      <c r="E914" s="212" t="s">
        <v>17133</v>
      </c>
      <c r="F914" s="212" t="s">
        <v>16975</v>
      </c>
      <c r="G914" s="203">
        <v>1</v>
      </c>
      <c r="H914" s="206">
        <v>130</v>
      </c>
      <c r="I914" s="206">
        <v>92639</v>
      </c>
      <c r="J914" s="198" t="s">
        <v>15128</v>
      </c>
      <c r="K914" s="199"/>
    </row>
    <row r="915" spans="1:11">
      <c r="A915" s="191">
        <v>914</v>
      </c>
      <c r="B915" s="192">
        <v>20141110</v>
      </c>
      <c r="C915" s="192" t="s">
        <v>15316</v>
      </c>
      <c r="D915" s="205" t="s">
        <v>17134</v>
      </c>
      <c r="E915" s="212" t="s">
        <v>17135</v>
      </c>
      <c r="F915" s="212" t="s">
        <v>15524</v>
      </c>
      <c r="G915" s="203">
        <v>1</v>
      </c>
      <c r="H915" s="206">
        <v>140</v>
      </c>
      <c r="I915" s="206">
        <v>99765</v>
      </c>
      <c r="J915" s="198" t="s">
        <v>15128</v>
      </c>
      <c r="K915" s="199"/>
    </row>
    <row r="916" spans="1:11">
      <c r="A916" s="191">
        <v>915</v>
      </c>
      <c r="B916" s="192">
        <v>20141110</v>
      </c>
      <c r="C916" s="192" t="s">
        <v>15316</v>
      </c>
      <c r="D916" s="205" t="s">
        <v>17136</v>
      </c>
      <c r="E916" s="212" t="s">
        <v>17137</v>
      </c>
      <c r="F916" s="212" t="s">
        <v>17138</v>
      </c>
      <c r="G916" s="203">
        <v>1</v>
      </c>
      <c r="H916" s="206">
        <v>50</v>
      </c>
      <c r="I916" s="206">
        <v>35630</v>
      </c>
      <c r="J916" s="198" t="s">
        <v>15128</v>
      </c>
      <c r="K916" s="199"/>
    </row>
    <row r="917" spans="1:11">
      <c r="A917" s="191">
        <v>916</v>
      </c>
      <c r="B917" s="192">
        <v>20141110</v>
      </c>
      <c r="C917" s="192" t="s">
        <v>15316</v>
      </c>
      <c r="D917" s="205" t="s">
        <v>17139</v>
      </c>
      <c r="E917" s="212" t="s">
        <v>17140</v>
      </c>
      <c r="F917" s="212" t="s">
        <v>15524</v>
      </c>
      <c r="G917" s="203">
        <v>1</v>
      </c>
      <c r="H917" s="206">
        <v>89.95</v>
      </c>
      <c r="I917" s="206">
        <v>64099</v>
      </c>
      <c r="J917" s="198" t="s">
        <v>15128</v>
      </c>
      <c r="K917" s="199"/>
    </row>
    <row r="918" spans="1:11">
      <c r="A918" s="191">
        <v>917</v>
      </c>
      <c r="B918" s="192">
        <v>20141110</v>
      </c>
      <c r="C918" s="192" t="s">
        <v>15316</v>
      </c>
      <c r="D918" s="205" t="s">
        <v>17141</v>
      </c>
      <c r="E918" s="212" t="s">
        <v>17142</v>
      </c>
      <c r="F918" s="212" t="s">
        <v>16652</v>
      </c>
      <c r="G918" s="203">
        <v>1</v>
      </c>
      <c r="H918" s="206">
        <v>165</v>
      </c>
      <c r="I918" s="206">
        <v>117580</v>
      </c>
      <c r="J918" s="198" t="s">
        <v>15128</v>
      </c>
      <c r="K918" s="199"/>
    </row>
    <row r="919" spans="1:11">
      <c r="A919" s="191">
        <v>918</v>
      </c>
      <c r="B919" s="192">
        <v>20141110</v>
      </c>
      <c r="C919" s="192" t="s">
        <v>15316</v>
      </c>
      <c r="D919" s="205" t="s">
        <v>17143</v>
      </c>
      <c r="E919" s="212" t="s">
        <v>17144</v>
      </c>
      <c r="F919" s="212" t="s">
        <v>15524</v>
      </c>
      <c r="G919" s="203">
        <v>1</v>
      </c>
      <c r="H919" s="206">
        <v>125</v>
      </c>
      <c r="I919" s="206">
        <v>89076</v>
      </c>
      <c r="J919" s="198" t="s">
        <v>15128</v>
      </c>
      <c r="K919" s="199"/>
    </row>
    <row r="920" spans="1:11">
      <c r="A920" s="191">
        <v>919</v>
      </c>
      <c r="B920" s="192">
        <v>20141110</v>
      </c>
      <c r="C920" s="192" t="s">
        <v>15316</v>
      </c>
      <c r="D920" s="205" t="s">
        <v>17145</v>
      </c>
      <c r="E920" s="212" t="s">
        <v>17146</v>
      </c>
      <c r="F920" s="212" t="s">
        <v>16452</v>
      </c>
      <c r="G920" s="203">
        <v>1</v>
      </c>
      <c r="H920" s="206">
        <v>49.95</v>
      </c>
      <c r="I920" s="206">
        <v>35595</v>
      </c>
      <c r="J920" s="198" t="s">
        <v>15128</v>
      </c>
      <c r="K920" s="199"/>
    </row>
    <row r="921" spans="1:11">
      <c r="A921" s="191">
        <v>920</v>
      </c>
      <c r="B921" s="192">
        <v>20141110</v>
      </c>
      <c r="C921" s="192" t="s">
        <v>15316</v>
      </c>
      <c r="D921" s="205" t="s">
        <v>17147</v>
      </c>
      <c r="E921" s="212" t="s">
        <v>17148</v>
      </c>
      <c r="F921" s="212" t="s">
        <v>16452</v>
      </c>
      <c r="G921" s="203">
        <v>1</v>
      </c>
      <c r="H921" s="206">
        <v>39.950000000000003</v>
      </c>
      <c r="I921" s="206">
        <v>28469</v>
      </c>
      <c r="J921" s="198" t="s">
        <v>15128</v>
      </c>
      <c r="K921" s="199"/>
    </row>
    <row r="922" spans="1:11">
      <c r="A922" s="191">
        <v>921</v>
      </c>
      <c r="B922" s="192">
        <v>20141110</v>
      </c>
      <c r="C922" s="192" t="s">
        <v>15316</v>
      </c>
      <c r="D922" s="205" t="s">
        <v>17149</v>
      </c>
      <c r="E922" s="212" t="s">
        <v>17150</v>
      </c>
      <c r="F922" s="212" t="s">
        <v>17151</v>
      </c>
      <c r="G922" s="203">
        <v>1</v>
      </c>
      <c r="H922" s="206">
        <v>160</v>
      </c>
      <c r="I922" s="206">
        <v>114017</v>
      </c>
      <c r="J922" s="198" t="s">
        <v>15128</v>
      </c>
      <c r="K922" s="199"/>
    </row>
    <row r="923" spans="1:11">
      <c r="A923" s="191">
        <v>922</v>
      </c>
      <c r="B923" s="192">
        <v>20141110</v>
      </c>
      <c r="C923" s="192" t="s">
        <v>15316</v>
      </c>
      <c r="D923" s="205" t="s">
        <v>17152</v>
      </c>
      <c r="E923" s="212" t="s">
        <v>17153</v>
      </c>
      <c r="F923" s="212" t="s">
        <v>17151</v>
      </c>
      <c r="G923" s="203">
        <v>1</v>
      </c>
      <c r="H923" s="206">
        <v>130</v>
      </c>
      <c r="I923" s="206">
        <v>92639</v>
      </c>
      <c r="J923" s="198" t="s">
        <v>15128</v>
      </c>
      <c r="K923" s="199"/>
    </row>
    <row r="924" spans="1:11">
      <c r="A924" s="191">
        <v>923</v>
      </c>
      <c r="B924" s="192">
        <v>20141110</v>
      </c>
      <c r="C924" s="192" t="s">
        <v>15316</v>
      </c>
      <c r="D924" s="205" t="s">
        <v>17154</v>
      </c>
      <c r="E924" s="212" t="s">
        <v>17155</v>
      </c>
      <c r="F924" s="212" t="s">
        <v>16452</v>
      </c>
      <c r="G924" s="203">
        <v>1</v>
      </c>
      <c r="H924" s="206">
        <v>49.95</v>
      </c>
      <c r="I924" s="206">
        <v>35595</v>
      </c>
      <c r="J924" s="198" t="s">
        <v>15128</v>
      </c>
      <c r="K924" s="199"/>
    </row>
    <row r="925" spans="1:11">
      <c r="A925" s="191">
        <v>924</v>
      </c>
      <c r="B925" s="192">
        <v>20141110</v>
      </c>
      <c r="C925" s="192" t="s">
        <v>15316</v>
      </c>
      <c r="D925" s="205" t="s">
        <v>17156</v>
      </c>
      <c r="E925" s="212" t="s">
        <v>17157</v>
      </c>
      <c r="F925" s="212" t="s">
        <v>17158</v>
      </c>
      <c r="G925" s="203">
        <v>1</v>
      </c>
      <c r="H925" s="206">
        <v>514.21</v>
      </c>
      <c r="I925" s="206">
        <v>366429</v>
      </c>
      <c r="J925" s="198" t="s">
        <v>15128</v>
      </c>
      <c r="K925" s="199"/>
    </row>
    <row r="926" spans="1:11">
      <c r="A926" s="191">
        <v>925</v>
      </c>
      <c r="B926" s="192">
        <v>20141110</v>
      </c>
      <c r="C926" s="192" t="s">
        <v>15316</v>
      </c>
      <c r="D926" s="205" t="s">
        <v>17159</v>
      </c>
      <c r="E926" s="212" t="s">
        <v>17160</v>
      </c>
      <c r="F926" s="212" t="s">
        <v>17161</v>
      </c>
      <c r="G926" s="203">
        <v>1</v>
      </c>
      <c r="H926" s="206">
        <v>2940</v>
      </c>
      <c r="I926" s="206">
        <v>18183</v>
      </c>
      <c r="J926" s="198" t="s">
        <v>15128</v>
      </c>
      <c r="K926" s="199"/>
    </row>
    <row r="927" spans="1:11">
      <c r="A927" s="191">
        <v>926</v>
      </c>
      <c r="B927" s="192">
        <v>20141110</v>
      </c>
      <c r="C927" s="192" t="s">
        <v>15316</v>
      </c>
      <c r="D927" s="205" t="s">
        <v>17162</v>
      </c>
      <c r="E927" s="212" t="s">
        <v>17163</v>
      </c>
      <c r="F927" s="212" t="s">
        <v>15524</v>
      </c>
      <c r="G927" s="203">
        <v>1</v>
      </c>
      <c r="H927" s="206">
        <v>99.95</v>
      </c>
      <c r="I927" s="206">
        <v>71225</v>
      </c>
      <c r="J927" s="198" t="s">
        <v>15128</v>
      </c>
      <c r="K927" s="199"/>
    </row>
    <row r="928" spans="1:11">
      <c r="A928" s="191">
        <v>927</v>
      </c>
      <c r="B928" s="192">
        <v>20141110</v>
      </c>
      <c r="C928" s="192" t="s">
        <v>15316</v>
      </c>
      <c r="D928" s="205" t="s">
        <v>17164</v>
      </c>
      <c r="E928" s="212" t="s">
        <v>17165</v>
      </c>
      <c r="F928" s="212" t="s">
        <v>15524</v>
      </c>
      <c r="G928" s="203">
        <v>1</v>
      </c>
      <c r="H928" s="206">
        <v>150</v>
      </c>
      <c r="I928" s="206">
        <v>106891</v>
      </c>
      <c r="J928" s="198" t="s">
        <v>15128</v>
      </c>
      <c r="K928" s="199"/>
    </row>
    <row r="929" spans="1:11">
      <c r="A929" s="191">
        <v>928</v>
      </c>
      <c r="B929" s="192">
        <v>20141110</v>
      </c>
      <c r="C929" s="192" t="s">
        <v>15316</v>
      </c>
      <c r="D929" s="205" t="s">
        <v>17166</v>
      </c>
      <c r="E929" s="212" t="s">
        <v>17167</v>
      </c>
      <c r="F929" s="212" t="s">
        <v>17168</v>
      </c>
      <c r="G929" s="203">
        <v>1</v>
      </c>
      <c r="H929" s="206">
        <v>45</v>
      </c>
      <c r="I929" s="206">
        <v>32067</v>
      </c>
      <c r="J929" s="198" t="s">
        <v>15128</v>
      </c>
      <c r="K929" s="199"/>
    </row>
    <row r="930" spans="1:11">
      <c r="A930" s="191">
        <v>929</v>
      </c>
      <c r="B930" s="192">
        <v>20141110</v>
      </c>
      <c r="C930" s="192" t="s">
        <v>15316</v>
      </c>
      <c r="D930" s="205" t="s">
        <v>17169</v>
      </c>
      <c r="E930" s="212" t="s">
        <v>17170</v>
      </c>
      <c r="F930" s="212" t="s">
        <v>15524</v>
      </c>
      <c r="G930" s="203">
        <v>1</v>
      </c>
      <c r="H930" s="206">
        <v>79.95</v>
      </c>
      <c r="I930" s="206">
        <v>56973</v>
      </c>
      <c r="J930" s="198" t="s">
        <v>15128</v>
      </c>
      <c r="K930" s="199"/>
    </row>
    <row r="931" spans="1:11">
      <c r="A931" s="191">
        <v>930</v>
      </c>
      <c r="B931" s="192">
        <v>20141110</v>
      </c>
      <c r="C931" s="192" t="s">
        <v>15316</v>
      </c>
      <c r="D931" s="201" t="s">
        <v>17171</v>
      </c>
      <c r="E931" s="201" t="s">
        <v>17172</v>
      </c>
      <c r="F931" s="201" t="s">
        <v>15423</v>
      </c>
      <c r="G931" s="203">
        <v>1</v>
      </c>
      <c r="H931" s="206">
        <v>99</v>
      </c>
      <c r="I931" s="206">
        <v>70548</v>
      </c>
      <c r="J931" s="198" t="s">
        <v>15128</v>
      </c>
      <c r="K931" s="199"/>
    </row>
    <row r="932" spans="1:11">
      <c r="A932" s="191">
        <v>931</v>
      </c>
      <c r="B932" s="192">
        <v>20141110</v>
      </c>
      <c r="C932" s="192" t="s">
        <v>15316</v>
      </c>
      <c r="D932" s="212" t="s">
        <v>17173</v>
      </c>
      <c r="E932" s="213" t="s">
        <v>17174</v>
      </c>
      <c r="F932" s="213" t="s">
        <v>16452</v>
      </c>
      <c r="G932" s="203">
        <v>1</v>
      </c>
      <c r="H932" s="206">
        <v>34.950000000000003</v>
      </c>
      <c r="I932" s="206">
        <v>24906</v>
      </c>
      <c r="J932" s="198" t="s">
        <v>15128</v>
      </c>
      <c r="K932" s="199"/>
    </row>
    <row r="933" spans="1:11">
      <c r="A933" s="191">
        <v>932</v>
      </c>
      <c r="B933" s="192">
        <v>20141110</v>
      </c>
      <c r="C933" s="192" t="s">
        <v>15316</v>
      </c>
      <c r="D933" s="212" t="s">
        <v>17175</v>
      </c>
      <c r="E933" s="213" t="s">
        <v>16805</v>
      </c>
      <c r="F933" s="213" t="s">
        <v>15423</v>
      </c>
      <c r="G933" s="203">
        <v>1</v>
      </c>
      <c r="H933" s="206">
        <v>119</v>
      </c>
      <c r="I933" s="206">
        <v>84800</v>
      </c>
      <c r="J933" s="198" t="s">
        <v>15128</v>
      </c>
      <c r="K933" s="199"/>
    </row>
    <row r="934" spans="1:11">
      <c r="A934" s="191">
        <v>933</v>
      </c>
      <c r="B934" s="192">
        <v>20141110</v>
      </c>
      <c r="C934" s="192" t="s">
        <v>15316</v>
      </c>
      <c r="D934" s="212" t="s">
        <v>17176</v>
      </c>
      <c r="E934" s="213" t="s">
        <v>17177</v>
      </c>
      <c r="F934" s="213" t="s">
        <v>17178</v>
      </c>
      <c r="G934" s="203">
        <v>1</v>
      </c>
      <c r="H934" s="206">
        <v>40</v>
      </c>
      <c r="I934" s="206">
        <v>28504</v>
      </c>
      <c r="J934" s="198" t="s">
        <v>15128</v>
      </c>
      <c r="K934" s="199"/>
    </row>
    <row r="935" spans="1:11">
      <c r="A935" s="191">
        <v>934</v>
      </c>
      <c r="B935" s="192">
        <v>20141110</v>
      </c>
      <c r="C935" s="192" t="s">
        <v>15316</v>
      </c>
      <c r="D935" s="212" t="s">
        <v>17179</v>
      </c>
      <c r="E935" s="213" t="s">
        <v>17180</v>
      </c>
      <c r="F935" s="213" t="s">
        <v>17181</v>
      </c>
      <c r="G935" s="203">
        <v>1</v>
      </c>
      <c r="H935" s="206">
        <v>65</v>
      </c>
      <c r="I935" s="206">
        <v>46319</v>
      </c>
      <c r="J935" s="198" t="s">
        <v>15128</v>
      </c>
      <c r="K935" s="199"/>
    </row>
    <row r="936" spans="1:11">
      <c r="A936" s="191">
        <v>935</v>
      </c>
      <c r="B936" s="192">
        <v>20141110</v>
      </c>
      <c r="C936" s="192" t="s">
        <v>15316</v>
      </c>
      <c r="D936" s="212" t="s">
        <v>17182</v>
      </c>
      <c r="E936" s="213" t="s">
        <v>17183</v>
      </c>
      <c r="F936" s="213" t="s">
        <v>17168</v>
      </c>
      <c r="G936" s="203">
        <v>1</v>
      </c>
      <c r="H936" s="206">
        <v>45</v>
      </c>
      <c r="I936" s="206">
        <v>32067</v>
      </c>
      <c r="J936" s="198" t="s">
        <v>15128</v>
      </c>
      <c r="K936" s="199"/>
    </row>
    <row r="937" spans="1:11">
      <c r="A937" s="191">
        <v>936</v>
      </c>
      <c r="B937" s="192">
        <v>20141110</v>
      </c>
      <c r="C937" s="192" t="s">
        <v>15316</v>
      </c>
      <c r="D937" s="212" t="s">
        <v>17184</v>
      </c>
      <c r="E937" s="213" t="s">
        <v>17185</v>
      </c>
      <c r="F937" s="213" t="s">
        <v>15491</v>
      </c>
      <c r="G937" s="203">
        <v>1</v>
      </c>
      <c r="H937" s="206">
        <v>60</v>
      </c>
      <c r="I937" s="206">
        <v>42756</v>
      </c>
      <c r="J937" s="198" t="s">
        <v>15128</v>
      </c>
      <c r="K937" s="199"/>
    </row>
    <row r="938" spans="1:11">
      <c r="A938" s="191">
        <v>937</v>
      </c>
      <c r="B938" s="192">
        <v>20141110</v>
      </c>
      <c r="C938" s="192" t="s">
        <v>15316</v>
      </c>
      <c r="D938" s="212" t="s">
        <v>17186</v>
      </c>
      <c r="E938" s="213" t="s">
        <v>17187</v>
      </c>
      <c r="F938" s="213" t="s">
        <v>17188</v>
      </c>
      <c r="G938" s="203">
        <v>1</v>
      </c>
      <c r="H938" s="206">
        <v>84.95</v>
      </c>
      <c r="I938" s="206">
        <v>60536</v>
      </c>
      <c r="J938" s="198" t="s">
        <v>15128</v>
      </c>
      <c r="K938" s="199"/>
    </row>
    <row r="939" spans="1:11">
      <c r="A939" s="191">
        <v>938</v>
      </c>
      <c r="B939" s="192">
        <v>20141110</v>
      </c>
      <c r="C939" s="192" t="s">
        <v>15316</v>
      </c>
      <c r="D939" s="212" t="s">
        <v>17189</v>
      </c>
      <c r="E939" s="213" t="s">
        <v>17190</v>
      </c>
      <c r="F939" s="213" t="s">
        <v>16975</v>
      </c>
      <c r="G939" s="203">
        <v>1</v>
      </c>
      <c r="H939" s="206">
        <v>250</v>
      </c>
      <c r="I939" s="206">
        <v>178151</v>
      </c>
      <c r="J939" s="198" t="s">
        <v>15128</v>
      </c>
      <c r="K939" s="199"/>
    </row>
    <row r="940" spans="1:11">
      <c r="A940" s="191">
        <v>939</v>
      </c>
      <c r="B940" s="192">
        <v>20141110</v>
      </c>
      <c r="C940" s="192" t="s">
        <v>15316</v>
      </c>
      <c r="D940" s="212" t="s">
        <v>17191</v>
      </c>
      <c r="E940" s="213" t="s">
        <v>17192</v>
      </c>
      <c r="F940" s="213" t="s">
        <v>15524</v>
      </c>
      <c r="G940" s="203">
        <v>1</v>
      </c>
      <c r="H940" s="206">
        <v>59.95</v>
      </c>
      <c r="I940" s="206">
        <v>42721</v>
      </c>
      <c r="J940" s="198" t="s">
        <v>15128</v>
      </c>
      <c r="K940" s="199"/>
    </row>
    <row r="941" spans="1:11">
      <c r="A941" s="191">
        <v>940</v>
      </c>
      <c r="B941" s="192">
        <v>20141110</v>
      </c>
      <c r="C941" s="192" t="s">
        <v>15316</v>
      </c>
      <c r="D941" s="212" t="s">
        <v>17193</v>
      </c>
      <c r="E941" s="213" t="s">
        <v>17194</v>
      </c>
      <c r="F941" s="213" t="s">
        <v>17195</v>
      </c>
      <c r="G941" s="203">
        <v>1</v>
      </c>
      <c r="H941" s="206">
        <v>153.44999999999999</v>
      </c>
      <c r="I941" s="206">
        <v>109349</v>
      </c>
      <c r="J941" s="198" t="s">
        <v>15128</v>
      </c>
      <c r="K941" s="199"/>
    </row>
    <row r="942" spans="1:11">
      <c r="A942" s="191">
        <v>941</v>
      </c>
      <c r="B942" s="192">
        <v>20141110</v>
      </c>
      <c r="C942" s="192" t="s">
        <v>15316</v>
      </c>
      <c r="D942" s="212" t="s">
        <v>17196</v>
      </c>
      <c r="E942" s="213" t="s">
        <v>17197</v>
      </c>
      <c r="F942" s="213" t="s">
        <v>15480</v>
      </c>
      <c r="G942" s="203">
        <v>1</v>
      </c>
      <c r="H942" s="206">
        <v>90</v>
      </c>
      <c r="I942" s="206">
        <v>64135</v>
      </c>
      <c r="J942" s="198" t="s">
        <v>15128</v>
      </c>
      <c r="K942" s="199"/>
    </row>
    <row r="943" spans="1:11">
      <c r="A943" s="191">
        <v>942</v>
      </c>
      <c r="B943" s="192">
        <v>20141110</v>
      </c>
      <c r="C943" s="192" t="s">
        <v>15316</v>
      </c>
      <c r="D943" s="212" t="s">
        <v>17198</v>
      </c>
      <c r="E943" s="213" t="s">
        <v>17199</v>
      </c>
      <c r="F943" s="213" t="s">
        <v>15376</v>
      </c>
      <c r="G943" s="203">
        <v>1</v>
      </c>
      <c r="H943" s="206">
        <v>199.95</v>
      </c>
      <c r="I943" s="206">
        <v>142485</v>
      </c>
      <c r="J943" s="198" t="s">
        <v>15128</v>
      </c>
      <c r="K943" s="199"/>
    </row>
    <row r="944" spans="1:11">
      <c r="A944" s="191">
        <v>943</v>
      </c>
      <c r="B944" s="192">
        <v>20141110</v>
      </c>
      <c r="C944" s="192" t="s">
        <v>15316</v>
      </c>
      <c r="D944" s="212" t="s">
        <v>17200</v>
      </c>
      <c r="E944" s="213" t="s">
        <v>17201</v>
      </c>
      <c r="F944" s="213" t="s">
        <v>17202</v>
      </c>
      <c r="G944" s="203">
        <v>1</v>
      </c>
      <c r="H944" s="206">
        <v>127.5</v>
      </c>
      <c r="I944" s="206">
        <v>143941</v>
      </c>
      <c r="J944" s="198" t="s">
        <v>15128</v>
      </c>
      <c r="K944" s="199"/>
    </row>
    <row r="945" spans="1:11">
      <c r="A945" s="191">
        <v>944</v>
      </c>
      <c r="B945" s="192">
        <v>20141110</v>
      </c>
      <c r="C945" s="192" t="s">
        <v>15316</v>
      </c>
      <c r="D945" s="212" t="s">
        <v>17203</v>
      </c>
      <c r="E945" s="213" t="s">
        <v>17204</v>
      </c>
      <c r="F945" s="213" t="s">
        <v>15524</v>
      </c>
      <c r="G945" s="203">
        <v>1</v>
      </c>
      <c r="H945" s="206">
        <v>79.95</v>
      </c>
      <c r="I945" s="206">
        <v>56973</v>
      </c>
      <c r="J945" s="198" t="s">
        <v>15128</v>
      </c>
      <c r="K945" s="199"/>
    </row>
    <row r="946" spans="1:11">
      <c r="A946" s="191">
        <v>945</v>
      </c>
      <c r="B946" s="192">
        <v>20141110</v>
      </c>
      <c r="C946" s="192" t="s">
        <v>15316</v>
      </c>
      <c r="D946" s="212" t="s">
        <v>17205</v>
      </c>
      <c r="E946" s="213" t="s">
        <v>17206</v>
      </c>
      <c r="F946" s="213" t="s">
        <v>17207</v>
      </c>
      <c r="G946" s="203">
        <v>1</v>
      </c>
      <c r="H946" s="206">
        <v>49.95</v>
      </c>
      <c r="I946" s="206">
        <v>35595</v>
      </c>
      <c r="J946" s="198" t="s">
        <v>15128</v>
      </c>
      <c r="K946" s="199"/>
    </row>
    <row r="947" spans="1:11">
      <c r="A947" s="191">
        <v>946</v>
      </c>
      <c r="B947" s="192">
        <v>20141110</v>
      </c>
      <c r="C947" s="192" t="s">
        <v>15316</v>
      </c>
      <c r="D947" s="212" t="s">
        <v>17208</v>
      </c>
      <c r="E947" s="213" t="s">
        <v>17209</v>
      </c>
      <c r="F947" s="213" t="s">
        <v>15524</v>
      </c>
      <c r="G947" s="203">
        <v>1</v>
      </c>
      <c r="H947" s="206">
        <v>99.95</v>
      </c>
      <c r="I947" s="206">
        <v>71225</v>
      </c>
      <c r="J947" s="198" t="s">
        <v>15128</v>
      </c>
      <c r="K947" s="199"/>
    </row>
    <row r="948" spans="1:11">
      <c r="A948" s="191">
        <v>947</v>
      </c>
      <c r="B948" s="192">
        <v>20141110</v>
      </c>
      <c r="C948" s="192" t="s">
        <v>15316</v>
      </c>
      <c r="D948" s="212" t="s">
        <v>17210</v>
      </c>
      <c r="E948" s="213" t="s">
        <v>17211</v>
      </c>
      <c r="F948" s="213" t="s">
        <v>17212</v>
      </c>
      <c r="G948" s="203">
        <v>1</v>
      </c>
      <c r="H948" s="206">
        <v>45</v>
      </c>
      <c r="I948" s="206">
        <v>32067</v>
      </c>
      <c r="J948" s="198" t="s">
        <v>15128</v>
      </c>
      <c r="K948" s="199"/>
    </row>
    <row r="949" spans="1:11">
      <c r="A949" s="191">
        <v>948</v>
      </c>
      <c r="B949" s="192">
        <v>20141110</v>
      </c>
      <c r="C949" s="192" t="s">
        <v>15316</v>
      </c>
      <c r="D949" s="212" t="s">
        <v>17213</v>
      </c>
      <c r="E949" s="213" t="s">
        <v>17214</v>
      </c>
      <c r="F949" s="213" t="s">
        <v>17215</v>
      </c>
      <c r="G949" s="203">
        <v>1</v>
      </c>
      <c r="H949" s="206">
        <v>95</v>
      </c>
      <c r="I949" s="206">
        <v>67698</v>
      </c>
      <c r="J949" s="198" t="s">
        <v>15128</v>
      </c>
      <c r="K949" s="199"/>
    </row>
    <row r="950" spans="1:11">
      <c r="A950" s="191">
        <v>949</v>
      </c>
      <c r="B950" s="192">
        <v>20141110</v>
      </c>
      <c r="C950" s="192" t="s">
        <v>15316</v>
      </c>
      <c r="D950" s="212" t="s">
        <v>17216</v>
      </c>
      <c r="E950" s="213" t="s">
        <v>17217</v>
      </c>
      <c r="F950" s="213" t="s">
        <v>15524</v>
      </c>
      <c r="G950" s="203">
        <v>1</v>
      </c>
      <c r="H950" s="206">
        <v>99.95</v>
      </c>
      <c r="I950" s="206">
        <v>71225</v>
      </c>
      <c r="J950" s="198" t="s">
        <v>15128</v>
      </c>
      <c r="K950" s="199"/>
    </row>
    <row r="951" spans="1:11">
      <c r="A951" s="191">
        <v>950</v>
      </c>
      <c r="B951" s="192">
        <v>20141110</v>
      </c>
      <c r="C951" s="192" t="s">
        <v>15316</v>
      </c>
      <c r="D951" s="212" t="s">
        <v>17218</v>
      </c>
      <c r="E951" s="213" t="s">
        <v>17219</v>
      </c>
      <c r="F951" s="213" t="s">
        <v>15524</v>
      </c>
      <c r="G951" s="203">
        <v>1</v>
      </c>
      <c r="H951" s="206">
        <v>124.95</v>
      </c>
      <c r="I951" s="206">
        <v>89040</v>
      </c>
      <c r="J951" s="198" t="s">
        <v>15128</v>
      </c>
      <c r="K951" s="199"/>
    </row>
    <row r="952" spans="1:11">
      <c r="A952" s="191">
        <v>951</v>
      </c>
      <c r="B952" s="192">
        <v>20141110</v>
      </c>
      <c r="C952" s="192" t="s">
        <v>15316</v>
      </c>
      <c r="D952" s="212" t="s">
        <v>17220</v>
      </c>
      <c r="E952" s="213" t="s">
        <v>17221</v>
      </c>
      <c r="F952" s="213" t="s">
        <v>15524</v>
      </c>
      <c r="G952" s="203">
        <v>1</v>
      </c>
      <c r="H952" s="206">
        <v>99.95</v>
      </c>
      <c r="I952" s="206">
        <v>71225</v>
      </c>
      <c r="J952" s="198" t="s">
        <v>15128</v>
      </c>
      <c r="K952" s="199"/>
    </row>
    <row r="953" spans="1:11">
      <c r="A953" s="191">
        <v>952</v>
      </c>
      <c r="B953" s="192">
        <v>20141110</v>
      </c>
      <c r="C953" s="192" t="s">
        <v>15316</v>
      </c>
      <c r="D953" s="212" t="s">
        <v>17222</v>
      </c>
      <c r="E953" s="213" t="s">
        <v>17223</v>
      </c>
      <c r="F953" s="213" t="s">
        <v>17224</v>
      </c>
      <c r="G953" s="203">
        <v>1</v>
      </c>
      <c r="H953" s="206">
        <v>70</v>
      </c>
      <c r="I953" s="206">
        <v>49882</v>
      </c>
      <c r="J953" s="198" t="s">
        <v>15128</v>
      </c>
      <c r="K953" s="199"/>
    </row>
    <row r="954" spans="1:11">
      <c r="A954" s="191">
        <v>953</v>
      </c>
      <c r="B954" s="192">
        <v>20141110</v>
      </c>
      <c r="C954" s="192" t="s">
        <v>15316</v>
      </c>
      <c r="D954" s="205" t="s">
        <v>17225</v>
      </c>
      <c r="E954" s="213" t="s">
        <v>17226</v>
      </c>
      <c r="F954" s="202" t="s">
        <v>15524</v>
      </c>
      <c r="G954" s="203">
        <v>1</v>
      </c>
      <c r="H954" s="218">
        <v>69.95</v>
      </c>
      <c r="I954" s="206">
        <v>49847</v>
      </c>
      <c r="J954" s="198" t="s">
        <v>15128</v>
      </c>
      <c r="K954" s="199"/>
    </row>
    <row r="955" spans="1:11">
      <c r="A955" s="191">
        <v>954</v>
      </c>
      <c r="B955" s="192">
        <v>20141110</v>
      </c>
      <c r="C955" s="192" t="s">
        <v>15316</v>
      </c>
      <c r="D955" s="212" t="s">
        <v>17227</v>
      </c>
      <c r="E955" s="213" t="s">
        <v>17228</v>
      </c>
      <c r="F955" s="213" t="s">
        <v>17229</v>
      </c>
      <c r="G955" s="203">
        <v>1</v>
      </c>
      <c r="H955" s="206">
        <v>39.950000000000003</v>
      </c>
      <c r="I955" s="206">
        <v>28469</v>
      </c>
      <c r="J955" s="198" t="s">
        <v>15128</v>
      </c>
      <c r="K955" s="199"/>
    </row>
    <row r="956" spans="1:11">
      <c r="A956" s="191">
        <v>955</v>
      </c>
      <c r="B956" s="192">
        <v>20141110</v>
      </c>
      <c r="C956" s="192" t="s">
        <v>15316</v>
      </c>
      <c r="D956" s="212" t="s">
        <v>17230</v>
      </c>
      <c r="E956" s="213" t="s">
        <v>17231</v>
      </c>
      <c r="F956" s="213" t="s">
        <v>15423</v>
      </c>
      <c r="G956" s="203">
        <v>1</v>
      </c>
      <c r="H956" s="206">
        <v>139</v>
      </c>
      <c r="I956" s="206">
        <v>99052</v>
      </c>
      <c r="J956" s="198" t="s">
        <v>15128</v>
      </c>
      <c r="K956" s="199"/>
    </row>
    <row r="957" spans="1:11">
      <c r="A957" s="191">
        <v>956</v>
      </c>
      <c r="B957" s="192">
        <v>20141110</v>
      </c>
      <c r="C957" s="192" t="s">
        <v>15316</v>
      </c>
      <c r="D957" s="212" t="s">
        <v>17232</v>
      </c>
      <c r="E957" s="213" t="s">
        <v>17233</v>
      </c>
      <c r="F957" s="213" t="s">
        <v>17234</v>
      </c>
      <c r="G957" s="203">
        <v>1</v>
      </c>
      <c r="H957" s="206">
        <v>43</v>
      </c>
      <c r="I957" s="206">
        <v>30642</v>
      </c>
      <c r="J957" s="198" t="s">
        <v>15128</v>
      </c>
      <c r="K957" s="199"/>
    </row>
    <row r="958" spans="1:11">
      <c r="A958" s="191">
        <v>957</v>
      </c>
      <c r="B958" s="192">
        <v>20141110</v>
      </c>
      <c r="C958" s="192" t="s">
        <v>15316</v>
      </c>
      <c r="D958" s="212" t="s">
        <v>17235</v>
      </c>
      <c r="E958" s="213" t="s">
        <v>17236</v>
      </c>
      <c r="F958" s="213" t="s">
        <v>17237</v>
      </c>
      <c r="G958" s="203">
        <v>1</v>
      </c>
      <c r="H958" s="206">
        <v>49.95</v>
      </c>
      <c r="I958" s="206">
        <v>35595</v>
      </c>
      <c r="J958" s="198" t="s">
        <v>15128</v>
      </c>
      <c r="K958" s="199"/>
    </row>
    <row r="959" spans="1:11">
      <c r="A959" s="191">
        <v>958</v>
      </c>
      <c r="B959" s="192">
        <v>20141110</v>
      </c>
      <c r="C959" s="192" t="s">
        <v>15316</v>
      </c>
      <c r="D959" s="212" t="s">
        <v>17238</v>
      </c>
      <c r="E959" s="213" t="s">
        <v>17239</v>
      </c>
      <c r="F959" s="213" t="s">
        <v>17240</v>
      </c>
      <c r="G959" s="203">
        <v>1</v>
      </c>
      <c r="H959" s="206">
        <v>40</v>
      </c>
      <c r="I959" s="206">
        <v>28504</v>
      </c>
      <c r="J959" s="198" t="s">
        <v>15128</v>
      </c>
      <c r="K959" s="199"/>
    </row>
    <row r="960" spans="1:11">
      <c r="A960" s="191">
        <v>959</v>
      </c>
      <c r="B960" s="192">
        <v>20141110</v>
      </c>
      <c r="C960" s="192" t="s">
        <v>15316</v>
      </c>
      <c r="D960" s="212" t="s">
        <v>17241</v>
      </c>
      <c r="E960" s="213" t="s">
        <v>15148</v>
      </c>
      <c r="F960" s="213" t="s">
        <v>16126</v>
      </c>
      <c r="G960" s="203">
        <v>1</v>
      </c>
      <c r="H960" s="206">
        <v>30000</v>
      </c>
      <c r="I960" s="206">
        <v>19440</v>
      </c>
      <c r="J960" s="198" t="s">
        <v>15128</v>
      </c>
      <c r="K960" s="199"/>
    </row>
    <row r="961" spans="1:11">
      <c r="A961" s="191">
        <v>960</v>
      </c>
      <c r="B961" s="192">
        <v>20141110</v>
      </c>
      <c r="C961" s="192" t="s">
        <v>15316</v>
      </c>
      <c r="D961" s="212" t="s">
        <v>17242</v>
      </c>
      <c r="E961" s="213" t="s">
        <v>17243</v>
      </c>
      <c r="F961" s="213" t="s">
        <v>17244</v>
      </c>
      <c r="G961" s="203">
        <v>1</v>
      </c>
      <c r="H961" s="206">
        <v>46.95</v>
      </c>
      <c r="I961" s="206">
        <v>33457</v>
      </c>
      <c r="J961" s="198" t="s">
        <v>15128</v>
      </c>
      <c r="K961" s="199"/>
    </row>
    <row r="962" spans="1:11">
      <c r="A962" s="191">
        <v>961</v>
      </c>
      <c r="B962" s="192">
        <v>20141110</v>
      </c>
      <c r="C962" s="192" t="s">
        <v>15316</v>
      </c>
      <c r="D962" s="212" t="s">
        <v>17245</v>
      </c>
      <c r="E962" s="213" t="s">
        <v>17246</v>
      </c>
      <c r="F962" s="213" t="s">
        <v>17247</v>
      </c>
      <c r="G962" s="203">
        <v>1</v>
      </c>
      <c r="H962" s="206">
        <v>25</v>
      </c>
      <c r="I962" s="206">
        <v>17815</v>
      </c>
      <c r="J962" s="198" t="s">
        <v>15128</v>
      </c>
      <c r="K962" s="199"/>
    </row>
    <row r="963" spans="1:11">
      <c r="A963" s="191">
        <v>962</v>
      </c>
      <c r="B963" s="192">
        <v>20141110</v>
      </c>
      <c r="C963" s="192" t="s">
        <v>15316</v>
      </c>
      <c r="D963" s="212" t="s">
        <v>17248</v>
      </c>
      <c r="E963" s="213" t="s">
        <v>17249</v>
      </c>
      <c r="F963" s="213" t="s">
        <v>15524</v>
      </c>
      <c r="G963" s="203">
        <v>1</v>
      </c>
      <c r="H963" s="206">
        <v>125</v>
      </c>
      <c r="I963" s="206">
        <v>89076</v>
      </c>
      <c r="J963" s="198" t="s">
        <v>15128</v>
      </c>
      <c r="K963" s="199"/>
    </row>
    <row r="964" spans="1:11">
      <c r="A964" s="191">
        <v>963</v>
      </c>
      <c r="B964" s="192">
        <v>20141110</v>
      </c>
      <c r="C964" s="192" t="s">
        <v>15316</v>
      </c>
      <c r="D964" s="212" t="s">
        <v>17250</v>
      </c>
      <c r="E964" s="213" t="s">
        <v>17251</v>
      </c>
      <c r="F964" s="213" t="s">
        <v>15524</v>
      </c>
      <c r="G964" s="203">
        <v>1</v>
      </c>
      <c r="H964" s="206">
        <v>69.95</v>
      </c>
      <c r="I964" s="206">
        <v>49847</v>
      </c>
      <c r="J964" s="198" t="s">
        <v>15128</v>
      </c>
      <c r="K964" s="199"/>
    </row>
    <row r="965" spans="1:11">
      <c r="A965" s="191">
        <v>964</v>
      </c>
      <c r="B965" s="192">
        <v>20141110</v>
      </c>
      <c r="C965" s="192" t="s">
        <v>15316</v>
      </c>
      <c r="D965" s="212" t="s">
        <v>17252</v>
      </c>
      <c r="E965" s="213" t="s">
        <v>17253</v>
      </c>
      <c r="F965" s="213" t="s">
        <v>17131</v>
      </c>
      <c r="G965" s="203">
        <v>1</v>
      </c>
      <c r="H965" s="206">
        <v>85</v>
      </c>
      <c r="I965" s="206">
        <v>60571</v>
      </c>
      <c r="J965" s="198" t="s">
        <v>15128</v>
      </c>
      <c r="K965" s="199"/>
    </row>
    <row r="966" spans="1:11">
      <c r="A966" s="191">
        <v>965</v>
      </c>
      <c r="B966" s="192">
        <v>20141110</v>
      </c>
      <c r="C966" s="192" t="s">
        <v>15316</v>
      </c>
      <c r="D966" s="212" t="s">
        <v>17254</v>
      </c>
      <c r="E966" s="213" t="s">
        <v>17255</v>
      </c>
      <c r="F966" s="213" t="s">
        <v>17256</v>
      </c>
      <c r="G966" s="203">
        <v>1</v>
      </c>
      <c r="H966" s="206">
        <v>339.06</v>
      </c>
      <c r="I966" s="206">
        <v>241616</v>
      </c>
      <c r="J966" s="198" t="s">
        <v>15128</v>
      </c>
      <c r="K966" s="199"/>
    </row>
    <row r="967" spans="1:11">
      <c r="A967" s="191">
        <v>966</v>
      </c>
      <c r="B967" s="192">
        <v>20141110</v>
      </c>
      <c r="C967" s="192" t="s">
        <v>15316</v>
      </c>
      <c r="D967" s="212" t="s">
        <v>17257</v>
      </c>
      <c r="E967" s="213" t="s">
        <v>17258</v>
      </c>
      <c r="F967" s="213" t="s">
        <v>17259</v>
      </c>
      <c r="G967" s="203">
        <v>1</v>
      </c>
      <c r="H967" s="206">
        <v>65</v>
      </c>
      <c r="I967" s="206">
        <v>46319</v>
      </c>
      <c r="J967" s="198" t="s">
        <v>15128</v>
      </c>
      <c r="K967" s="199"/>
    </row>
    <row r="968" spans="1:11">
      <c r="A968" s="191">
        <v>967</v>
      </c>
      <c r="B968" s="192">
        <v>20141110</v>
      </c>
      <c r="C968" s="192" t="s">
        <v>15316</v>
      </c>
      <c r="D968" s="212" t="s">
        <v>17260</v>
      </c>
      <c r="E968" s="213" t="s">
        <v>17261</v>
      </c>
      <c r="F968" s="213" t="s">
        <v>15330</v>
      </c>
      <c r="G968" s="203">
        <v>1</v>
      </c>
      <c r="H968" s="206">
        <v>90</v>
      </c>
      <c r="I968" s="206">
        <v>101606</v>
      </c>
      <c r="J968" s="198" t="s">
        <v>15128</v>
      </c>
      <c r="K968" s="199"/>
    </row>
    <row r="969" spans="1:11">
      <c r="A969" s="191">
        <v>968</v>
      </c>
      <c r="B969" s="192">
        <v>20141110</v>
      </c>
      <c r="C969" s="192" t="s">
        <v>15316</v>
      </c>
      <c r="D969" s="212" t="s">
        <v>17262</v>
      </c>
      <c r="E969" s="213" t="s">
        <v>17263</v>
      </c>
      <c r="F969" s="213" t="s">
        <v>17264</v>
      </c>
      <c r="G969" s="203">
        <v>1</v>
      </c>
      <c r="H969" s="206">
        <v>59.95</v>
      </c>
      <c r="I969" s="206">
        <v>42721</v>
      </c>
      <c r="J969" s="198" t="s">
        <v>15128</v>
      </c>
      <c r="K969" s="199"/>
    </row>
    <row r="970" spans="1:11">
      <c r="A970" s="191">
        <v>969</v>
      </c>
      <c r="B970" s="192">
        <v>20141110</v>
      </c>
      <c r="C970" s="192" t="s">
        <v>15316</v>
      </c>
      <c r="D970" s="212" t="s">
        <v>17265</v>
      </c>
      <c r="E970" s="213" t="s">
        <v>17266</v>
      </c>
      <c r="F970" s="213" t="s">
        <v>16975</v>
      </c>
      <c r="G970" s="203">
        <v>1</v>
      </c>
      <c r="H970" s="206">
        <v>79.95</v>
      </c>
      <c r="I970" s="206">
        <v>56973</v>
      </c>
      <c r="J970" s="198" t="s">
        <v>15128</v>
      </c>
      <c r="K970" s="199"/>
    </row>
    <row r="971" spans="1:11">
      <c r="A971" s="191">
        <v>970</v>
      </c>
      <c r="B971" s="192">
        <v>20141110</v>
      </c>
      <c r="C971" s="192" t="s">
        <v>15316</v>
      </c>
      <c r="D971" s="212" t="s">
        <v>17267</v>
      </c>
      <c r="E971" s="213" t="s">
        <v>17268</v>
      </c>
      <c r="F971" s="213" t="s">
        <v>15423</v>
      </c>
      <c r="G971" s="203">
        <v>1</v>
      </c>
      <c r="H971" s="206">
        <v>209</v>
      </c>
      <c r="I971" s="206">
        <v>148935</v>
      </c>
      <c r="J971" s="198" t="s">
        <v>15128</v>
      </c>
      <c r="K971" s="199"/>
    </row>
    <row r="972" spans="1:11">
      <c r="A972" s="191">
        <v>971</v>
      </c>
      <c r="B972" s="192">
        <v>20141110</v>
      </c>
      <c r="C972" s="192" t="s">
        <v>15316</v>
      </c>
      <c r="D972" s="212" t="s">
        <v>17269</v>
      </c>
      <c r="E972" s="213" t="s">
        <v>17270</v>
      </c>
      <c r="F972" s="213" t="s">
        <v>15524</v>
      </c>
      <c r="G972" s="203">
        <v>1</v>
      </c>
      <c r="H972" s="206">
        <v>125</v>
      </c>
      <c r="I972" s="206">
        <v>89076</v>
      </c>
      <c r="J972" s="198" t="s">
        <v>15128</v>
      </c>
      <c r="K972" s="199"/>
    </row>
    <row r="973" spans="1:11">
      <c r="A973" s="191">
        <v>972</v>
      </c>
      <c r="B973" s="192">
        <v>20141110</v>
      </c>
      <c r="C973" s="192" t="s">
        <v>15316</v>
      </c>
      <c r="D973" s="212" t="s">
        <v>17271</v>
      </c>
      <c r="E973" s="213" t="s">
        <v>17272</v>
      </c>
      <c r="F973" s="213" t="s">
        <v>17224</v>
      </c>
      <c r="G973" s="203">
        <v>1</v>
      </c>
      <c r="H973" s="206">
        <v>50</v>
      </c>
      <c r="I973" s="206">
        <v>35630</v>
      </c>
      <c r="J973" s="198" t="s">
        <v>15128</v>
      </c>
      <c r="K973" s="199"/>
    </row>
    <row r="974" spans="1:11">
      <c r="A974" s="191">
        <v>973</v>
      </c>
      <c r="B974" s="192">
        <v>20141110</v>
      </c>
      <c r="C974" s="192" t="s">
        <v>15316</v>
      </c>
      <c r="D974" s="212" t="s">
        <v>17273</v>
      </c>
      <c r="E974" s="213" t="s">
        <v>17274</v>
      </c>
      <c r="F974" s="213" t="s">
        <v>17224</v>
      </c>
      <c r="G974" s="203">
        <v>1</v>
      </c>
      <c r="H974" s="206">
        <v>75</v>
      </c>
      <c r="I974" s="206">
        <v>53445</v>
      </c>
      <c r="J974" s="198" t="s">
        <v>15128</v>
      </c>
      <c r="K974" s="199"/>
    </row>
    <row r="975" spans="1:11">
      <c r="A975" s="191">
        <v>974</v>
      </c>
      <c r="B975" s="192">
        <v>20141110</v>
      </c>
      <c r="C975" s="192" t="s">
        <v>15316</v>
      </c>
      <c r="D975" s="212" t="s">
        <v>17275</v>
      </c>
      <c r="E975" s="213" t="s">
        <v>17276</v>
      </c>
      <c r="F975" s="213" t="s">
        <v>15423</v>
      </c>
      <c r="G975" s="203">
        <v>1</v>
      </c>
      <c r="H975" s="206">
        <v>109</v>
      </c>
      <c r="I975" s="206">
        <v>77674</v>
      </c>
      <c r="J975" s="198" t="s">
        <v>15128</v>
      </c>
      <c r="K975" s="199"/>
    </row>
    <row r="976" spans="1:11">
      <c r="A976" s="191">
        <v>975</v>
      </c>
      <c r="B976" s="192">
        <v>20141110</v>
      </c>
      <c r="C976" s="192" t="s">
        <v>15316</v>
      </c>
      <c r="D976" s="212" t="s">
        <v>17277</v>
      </c>
      <c r="E976" s="213" t="s">
        <v>17278</v>
      </c>
      <c r="F976" s="213" t="s">
        <v>15420</v>
      </c>
      <c r="G976" s="203">
        <v>1</v>
      </c>
      <c r="H976" s="206">
        <v>27.5</v>
      </c>
      <c r="I976" s="206">
        <v>19597</v>
      </c>
      <c r="J976" s="198" t="s">
        <v>15128</v>
      </c>
      <c r="K976" s="199"/>
    </row>
    <row r="977" spans="1:11">
      <c r="A977" s="191">
        <v>976</v>
      </c>
      <c r="B977" s="192">
        <v>20141110</v>
      </c>
      <c r="C977" s="192" t="s">
        <v>15316</v>
      </c>
      <c r="D977" s="212" t="s">
        <v>17279</v>
      </c>
      <c r="E977" s="213" t="s">
        <v>17280</v>
      </c>
      <c r="F977" s="213" t="s">
        <v>17195</v>
      </c>
      <c r="G977" s="203">
        <v>1</v>
      </c>
      <c r="H977" s="206">
        <v>174.5</v>
      </c>
      <c r="I977" s="206">
        <v>124350</v>
      </c>
      <c r="J977" s="198" t="s">
        <v>15128</v>
      </c>
      <c r="K977" s="199"/>
    </row>
    <row r="978" spans="1:11">
      <c r="A978" s="191">
        <v>977</v>
      </c>
      <c r="B978" s="192">
        <v>20141110</v>
      </c>
      <c r="C978" s="192" t="s">
        <v>15316</v>
      </c>
      <c r="D978" s="212" t="s">
        <v>17281</v>
      </c>
      <c r="E978" s="213" t="s">
        <v>17282</v>
      </c>
      <c r="F978" s="213" t="s">
        <v>17181</v>
      </c>
      <c r="G978" s="203">
        <v>1</v>
      </c>
      <c r="H978" s="206">
        <v>139.5</v>
      </c>
      <c r="I978" s="206">
        <v>99408</v>
      </c>
      <c r="J978" s="198" t="s">
        <v>15128</v>
      </c>
      <c r="K978" s="199"/>
    </row>
    <row r="979" spans="1:11">
      <c r="A979" s="191">
        <v>978</v>
      </c>
      <c r="B979" s="192">
        <v>20141110</v>
      </c>
      <c r="C979" s="192" t="s">
        <v>15316</v>
      </c>
      <c r="D979" s="212" t="s">
        <v>17283</v>
      </c>
      <c r="E979" s="213" t="s">
        <v>17284</v>
      </c>
      <c r="F979" s="213" t="s">
        <v>17285</v>
      </c>
      <c r="G979" s="203">
        <v>1</v>
      </c>
      <c r="H979" s="206">
        <v>35</v>
      </c>
      <c r="I979" s="206">
        <v>24941</v>
      </c>
      <c r="J979" s="198" t="s">
        <v>15128</v>
      </c>
      <c r="K979" s="199"/>
    </row>
    <row r="980" spans="1:11">
      <c r="A980" s="191">
        <v>979</v>
      </c>
      <c r="B980" s="192">
        <v>20141110</v>
      </c>
      <c r="C980" s="192" t="s">
        <v>15316</v>
      </c>
      <c r="D980" s="212" t="s">
        <v>17286</v>
      </c>
      <c r="E980" s="213" t="s">
        <v>17287</v>
      </c>
      <c r="F980" s="213" t="s">
        <v>17288</v>
      </c>
      <c r="G980" s="203">
        <v>1</v>
      </c>
      <c r="H980" s="206">
        <v>229</v>
      </c>
      <c r="I980" s="206">
        <v>163187</v>
      </c>
      <c r="J980" s="198" t="s">
        <v>15128</v>
      </c>
      <c r="K980" s="199"/>
    </row>
    <row r="981" spans="1:11">
      <c r="A981" s="191">
        <v>980</v>
      </c>
      <c r="B981" s="192">
        <v>20141110</v>
      </c>
      <c r="C981" s="192" t="s">
        <v>15316</v>
      </c>
      <c r="D981" s="212" t="s">
        <v>17289</v>
      </c>
      <c r="E981" s="213"/>
      <c r="F981" s="213" t="s">
        <v>17290</v>
      </c>
      <c r="G981" s="203">
        <v>1</v>
      </c>
      <c r="H981" s="206">
        <v>185</v>
      </c>
      <c r="I981" s="206">
        <v>131832</v>
      </c>
      <c r="J981" s="198" t="s">
        <v>15128</v>
      </c>
      <c r="K981" s="199"/>
    </row>
    <row r="982" spans="1:11">
      <c r="A982" s="191">
        <v>981</v>
      </c>
      <c r="B982" s="192">
        <v>20141110</v>
      </c>
      <c r="C982" s="192" t="s">
        <v>15316</v>
      </c>
      <c r="D982" s="212" t="s">
        <v>17291</v>
      </c>
      <c r="E982" s="213" t="s">
        <v>17292</v>
      </c>
      <c r="F982" s="213" t="s">
        <v>17151</v>
      </c>
      <c r="G982" s="203">
        <v>1</v>
      </c>
      <c r="H982" s="206">
        <v>70</v>
      </c>
      <c r="I982" s="206">
        <v>49882</v>
      </c>
      <c r="J982" s="198" t="s">
        <v>15128</v>
      </c>
      <c r="K982" s="199"/>
    </row>
    <row r="983" spans="1:11">
      <c r="A983" s="191">
        <v>982</v>
      </c>
      <c r="B983" s="192">
        <v>20141110</v>
      </c>
      <c r="C983" s="192" t="s">
        <v>15316</v>
      </c>
      <c r="D983" s="212" t="s">
        <v>17293</v>
      </c>
      <c r="E983" s="213" t="s">
        <v>17294</v>
      </c>
      <c r="F983" s="213" t="s">
        <v>17295</v>
      </c>
      <c r="G983" s="203">
        <v>1</v>
      </c>
      <c r="H983" s="206">
        <v>35</v>
      </c>
      <c r="I983" s="206">
        <v>24941</v>
      </c>
      <c r="J983" s="198" t="s">
        <v>15128</v>
      </c>
      <c r="K983" s="199"/>
    </row>
    <row r="984" spans="1:11">
      <c r="A984" s="191">
        <v>983</v>
      </c>
      <c r="B984" s="192">
        <v>20141110</v>
      </c>
      <c r="C984" s="192" t="s">
        <v>15316</v>
      </c>
      <c r="D984" s="212" t="s">
        <v>17296</v>
      </c>
      <c r="E984" s="213" t="s">
        <v>17297</v>
      </c>
      <c r="F984" s="213" t="s">
        <v>17298</v>
      </c>
      <c r="G984" s="203">
        <v>1</v>
      </c>
      <c r="H984" s="206">
        <v>29.95</v>
      </c>
      <c r="I984" s="206">
        <v>21343</v>
      </c>
      <c r="J984" s="198" t="s">
        <v>15128</v>
      </c>
      <c r="K984" s="199"/>
    </row>
    <row r="985" spans="1:11">
      <c r="A985" s="191">
        <v>984</v>
      </c>
      <c r="B985" s="192">
        <v>20141110</v>
      </c>
      <c r="C985" s="192" t="s">
        <v>15316</v>
      </c>
      <c r="D985" s="212" t="s">
        <v>17299</v>
      </c>
      <c r="E985" s="213" t="s">
        <v>17300</v>
      </c>
      <c r="F985" s="213" t="s">
        <v>16975</v>
      </c>
      <c r="G985" s="203">
        <v>1</v>
      </c>
      <c r="H985" s="206">
        <v>175</v>
      </c>
      <c r="I985" s="206">
        <v>124706</v>
      </c>
      <c r="J985" s="198" t="s">
        <v>15128</v>
      </c>
      <c r="K985" s="199"/>
    </row>
    <row r="986" spans="1:11">
      <c r="A986" s="191">
        <v>985</v>
      </c>
      <c r="B986" s="192">
        <v>20141110</v>
      </c>
      <c r="C986" s="192" t="s">
        <v>15316</v>
      </c>
      <c r="D986" s="212" t="s">
        <v>17301</v>
      </c>
      <c r="E986" s="213" t="s">
        <v>17302</v>
      </c>
      <c r="F986" s="213" t="s">
        <v>16975</v>
      </c>
      <c r="G986" s="203">
        <v>1</v>
      </c>
      <c r="H986" s="206">
        <v>129.94999999999999</v>
      </c>
      <c r="I986" s="206">
        <v>92603</v>
      </c>
      <c r="J986" s="198" t="s">
        <v>15128</v>
      </c>
      <c r="K986" s="199"/>
    </row>
    <row r="987" spans="1:11">
      <c r="A987" s="191">
        <v>986</v>
      </c>
      <c r="B987" s="192">
        <v>20141110</v>
      </c>
      <c r="C987" s="192" t="s">
        <v>15316</v>
      </c>
      <c r="D987" s="212" t="s">
        <v>17303</v>
      </c>
      <c r="E987" s="213" t="s">
        <v>17304</v>
      </c>
      <c r="F987" s="213" t="s">
        <v>17305</v>
      </c>
      <c r="G987" s="203">
        <v>1</v>
      </c>
      <c r="H987" s="206">
        <v>70</v>
      </c>
      <c r="I987" s="206">
        <v>79027</v>
      </c>
      <c r="J987" s="198" t="s">
        <v>15128</v>
      </c>
      <c r="K987" s="199"/>
    </row>
    <row r="988" spans="1:11">
      <c r="A988" s="191">
        <v>987</v>
      </c>
      <c r="B988" s="192">
        <v>20141110</v>
      </c>
      <c r="C988" s="192" t="s">
        <v>15316</v>
      </c>
      <c r="D988" s="212" t="s">
        <v>17306</v>
      </c>
      <c r="E988" s="213" t="s">
        <v>17307</v>
      </c>
      <c r="F988" s="213" t="s">
        <v>16975</v>
      </c>
      <c r="G988" s="203">
        <v>1</v>
      </c>
      <c r="H988" s="206">
        <v>130</v>
      </c>
      <c r="I988" s="206">
        <v>92639</v>
      </c>
      <c r="J988" s="198" t="s">
        <v>15128</v>
      </c>
      <c r="K988" s="199"/>
    </row>
    <row r="989" spans="1:11">
      <c r="A989" s="191">
        <v>988</v>
      </c>
      <c r="B989" s="192">
        <v>20141110</v>
      </c>
      <c r="C989" s="192" t="s">
        <v>15316</v>
      </c>
      <c r="D989" s="212" t="s">
        <v>17308</v>
      </c>
      <c r="E989" s="213" t="s">
        <v>17309</v>
      </c>
      <c r="F989" s="213" t="s">
        <v>17310</v>
      </c>
      <c r="G989" s="203">
        <v>1</v>
      </c>
      <c r="H989" s="206">
        <v>105</v>
      </c>
      <c r="I989" s="206">
        <v>74824</v>
      </c>
      <c r="J989" s="198" t="s">
        <v>15128</v>
      </c>
      <c r="K989" s="199"/>
    </row>
    <row r="990" spans="1:11">
      <c r="A990" s="191">
        <v>989</v>
      </c>
      <c r="B990" s="192">
        <v>20141110</v>
      </c>
      <c r="C990" s="192" t="s">
        <v>15316</v>
      </c>
      <c r="D990" s="212" t="s">
        <v>17311</v>
      </c>
      <c r="E990" s="213" t="s">
        <v>17312</v>
      </c>
      <c r="F990" s="213" t="s">
        <v>17313</v>
      </c>
      <c r="G990" s="203">
        <v>1</v>
      </c>
      <c r="H990" s="206">
        <v>170</v>
      </c>
      <c r="I990" s="206">
        <v>121143</v>
      </c>
      <c r="J990" s="198" t="s">
        <v>15128</v>
      </c>
      <c r="K990" s="199"/>
    </row>
    <row r="991" spans="1:11">
      <c r="A991" s="191">
        <v>990</v>
      </c>
      <c r="B991" s="192">
        <v>20141110</v>
      </c>
      <c r="C991" s="192" t="s">
        <v>15316</v>
      </c>
      <c r="D991" s="212" t="s">
        <v>17314</v>
      </c>
      <c r="E991" s="213" t="s">
        <v>17315</v>
      </c>
      <c r="F991" s="213" t="s">
        <v>16975</v>
      </c>
      <c r="G991" s="203">
        <v>1</v>
      </c>
      <c r="H991" s="206">
        <v>149.94999999999999</v>
      </c>
      <c r="I991" s="206">
        <v>106855</v>
      </c>
      <c r="J991" s="198" t="s">
        <v>15128</v>
      </c>
      <c r="K991" s="199"/>
    </row>
    <row r="992" spans="1:11">
      <c r="A992" s="191">
        <v>991</v>
      </c>
      <c r="B992" s="192">
        <v>20141110</v>
      </c>
      <c r="C992" s="192" t="s">
        <v>15316</v>
      </c>
      <c r="D992" s="212" t="s">
        <v>17316</v>
      </c>
      <c r="E992" s="213" t="s">
        <v>17317</v>
      </c>
      <c r="F992" s="213" t="s">
        <v>16975</v>
      </c>
      <c r="G992" s="203">
        <v>1</v>
      </c>
      <c r="H992" s="206">
        <v>195</v>
      </c>
      <c r="I992" s="206">
        <v>138958</v>
      </c>
      <c r="J992" s="198" t="s">
        <v>15128</v>
      </c>
      <c r="K992" s="199"/>
    </row>
    <row r="993" spans="1:11">
      <c r="A993" s="191">
        <v>992</v>
      </c>
      <c r="B993" s="192">
        <v>20141110</v>
      </c>
      <c r="C993" s="192" t="s">
        <v>15316</v>
      </c>
      <c r="D993" s="212" t="s">
        <v>17318</v>
      </c>
      <c r="E993" s="213" t="s">
        <v>17317</v>
      </c>
      <c r="F993" s="213" t="s">
        <v>16975</v>
      </c>
      <c r="G993" s="203">
        <v>1</v>
      </c>
      <c r="H993" s="206">
        <v>195</v>
      </c>
      <c r="I993" s="206">
        <v>138958</v>
      </c>
      <c r="J993" s="198" t="s">
        <v>15128</v>
      </c>
      <c r="K993" s="199"/>
    </row>
    <row r="994" spans="1:11">
      <c r="A994" s="191">
        <v>993</v>
      </c>
      <c r="B994" s="192">
        <v>20141110</v>
      </c>
      <c r="C994" s="192" t="s">
        <v>15316</v>
      </c>
      <c r="D994" s="212" t="s">
        <v>17319</v>
      </c>
      <c r="E994" s="213" t="s">
        <v>17320</v>
      </c>
      <c r="F994" s="213" t="s">
        <v>17321</v>
      </c>
      <c r="G994" s="203">
        <v>1</v>
      </c>
      <c r="H994" s="206">
        <v>154.94999999999999</v>
      </c>
      <c r="I994" s="206">
        <v>110418</v>
      </c>
      <c r="J994" s="198" t="s">
        <v>15128</v>
      </c>
      <c r="K994" s="199"/>
    </row>
    <row r="995" spans="1:11">
      <c r="A995" s="191">
        <v>994</v>
      </c>
      <c r="B995" s="192">
        <v>20141110</v>
      </c>
      <c r="C995" s="192" t="s">
        <v>15316</v>
      </c>
      <c r="D995" s="212" t="s">
        <v>17322</v>
      </c>
      <c r="E995" s="213" t="s">
        <v>17323</v>
      </c>
      <c r="F995" s="213" t="s">
        <v>15524</v>
      </c>
      <c r="G995" s="203">
        <v>1</v>
      </c>
      <c r="H995" s="206">
        <v>99.95</v>
      </c>
      <c r="I995" s="206">
        <v>71225</v>
      </c>
      <c r="J995" s="198" t="s">
        <v>15128</v>
      </c>
      <c r="K995" s="199"/>
    </row>
    <row r="996" spans="1:11">
      <c r="A996" s="191">
        <v>995</v>
      </c>
      <c r="B996" s="192">
        <v>20141110</v>
      </c>
      <c r="C996" s="192" t="s">
        <v>15316</v>
      </c>
      <c r="D996" s="212" t="s">
        <v>17324</v>
      </c>
      <c r="E996" s="213" t="s">
        <v>17325</v>
      </c>
      <c r="F996" s="213" t="s">
        <v>17131</v>
      </c>
      <c r="G996" s="203">
        <v>1</v>
      </c>
      <c r="H996" s="206">
        <v>158</v>
      </c>
      <c r="I996" s="206">
        <v>112592</v>
      </c>
      <c r="J996" s="198" t="s">
        <v>15128</v>
      </c>
      <c r="K996" s="199"/>
    </row>
    <row r="997" spans="1:11">
      <c r="A997" s="191">
        <v>996</v>
      </c>
      <c r="B997" s="192">
        <v>20141110</v>
      </c>
      <c r="C997" s="192" t="s">
        <v>15316</v>
      </c>
      <c r="D997" s="212" t="s">
        <v>17326</v>
      </c>
      <c r="E997" s="213" t="s">
        <v>17327</v>
      </c>
      <c r="F997" s="213" t="s">
        <v>15524</v>
      </c>
      <c r="G997" s="203">
        <v>1</v>
      </c>
      <c r="H997" s="206">
        <v>250</v>
      </c>
      <c r="I997" s="206">
        <v>178151</v>
      </c>
      <c r="J997" s="198" t="s">
        <v>15128</v>
      </c>
      <c r="K997" s="199"/>
    </row>
    <row r="998" spans="1:11">
      <c r="A998" s="191">
        <v>997</v>
      </c>
      <c r="B998" s="192">
        <v>20141110</v>
      </c>
      <c r="C998" s="192" t="s">
        <v>15316</v>
      </c>
      <c r="D998" s="212" t="s">
        <v>17328</v>
      </c>
      <c r="E998" s="213" t="s">
        <v>17329</v>
      </c>
      <c r="F998" s="213" t="s">
        <v>17330</v>
      </c>
      <c r="G998" s="203">
        <v>1</v>
      </c>
      <c r="H998" s="206">
        <v>124.95</v>
      </c>
      <c r="I998" s="206">
        <v>89040</v>
      </c>
      <c r="J998" s="198" t="s">
        <v>15128</v>
      </c>
      <c r="K998" s="199"/>
    </row>
    <row r="999" spans="1:11">
      <c r="A999" s="191">
        <v>998</v>
      </c>
      <c r="B999" s="192">
        <v>20141110</v>
      </c>
      <c r="C999" s="192" t="s">
        <v>15316</v>
      </c>
      <c r="D999" s="212" t="s">
        <v>17331</v>
      </c>
      <c r="E999" s="213" t="s">
        <v>17332</v>
      </c>
      <c r="F999" s="213" t="s">
        <v>16975</v>
      </c>
      <c r="G999" s="203">
        <v>1</v>
      </c>
      <c r="H999" s="206">
        <v>89.95</v>
      </c>
      <c r="I999" s="206">
        <v>64099</v>
      </c>
      <c r="J999" s="198" t="s">
        <v>15128</v>
      </c>
      <c r="K999" s="199"/>
    </row>
    <row r="1000" spans="1:11">
      <c r="A1000" s="191">
        <v>999</v>
      </c>
      <c r="B1000" s="192">
        <v>20141110</v>
      </c>
      <c r="C1000" s="192" t="s">
        <v>15316</v>
      </c>
      <c r="D1000" s="212" t="s">
        <v>17333</v>
      </c>
      <c r="E1000" s="213" t="s">
        <v>17334</v>
      </c>
      <c r="F1000" s="213" t="s">
        <v>15524</v>
      </c>
      <c r="G1000" s="203">
        <v>1</v>
      </c>
      <c r="H1000" s="206">
        <v>299.95</v>
      </c>
      <c r="I1000" s="206">
        <v>213746</v>
      </c>
      <c r="J1000" s="198" t="s">
        <v>15128</v>
      </c>
      <c r="K1000" s="199"/>
    </row>
    <row r="1001" spans="1:11">
      <c r="A1001" s="191">
        <v>1000</v>
      </c>
      <c r="B1001" s="192">
        <v>20141110</v>
      </c>
      <c r="C1001" s="192" t="s">
        <v>15316</v>
      </c>
      <c r="D1001" s="212" t="s">
        <v>17335</v>
      </c>
      <c r="E1001" s="213" t="s">
        <v>17336</v>
      </c>
      <c r="F1001" s="213" t="s">
        <v>15524</v>
      </c>
      <c r="G1001" s="203">
        <v>1</v>
      </c>
      <c r="H1001" s="206">
        <v>119.95</v>
      </c>
      <c r="I1001" s="206">
        <v>85477</v>
      </c>
      <c r="J1001" s="198" t="s">
        <v>15128</v>
      </c>
      <c r="K1001" s="199"/>
    </row>
    <row r="1002" spans="1:11">
      <c r="A1002" s="191">
        <v>1001</v>
      </c>
      <c r="B1002" s="192">
        <v>20141110</v>
      </c>
      <c r="C1002" s="192" t="s">
        <v>15316</v>
      </c>
      <c r="D1002" s="212" t="s">
        <v>17337</v>
      </c>
      <c r="E1002" s="213" t="s">
        <v>17338</v>
      </c>
      <c r="F1002" s="213" t="s">
        <v>15524</v>
      </c>
      <c r="G1002" s="203">
        <v>1</v>
      </c>
      <c r="H1002" s="206">
        <v>199.95</v>
      </c>
      <c r="I1002" s="206">
        <v>142485</v>
      </c>
      <c r="J1002" s="198" t="s">
        <v>15128</v>
      </c>
      <c r="K1002" s="199"/>
    </row>
    <row r="1003" spans="1:11">
      <c r="A1003" s="191">
        <v>1002</v>
      </c>
      <c r="B1003" s="192">
        <v>20141110</v>
      </c>
      <c r="C1003" s="192" t="s">
        <v>15316</v>
      </c>
      <c r="D1003" s="212" t="s">
        <v>17339</v>
      </c>
      <c r="E1003" s="213" t="s">
        <v>17340</v>
      </c>
      <c r="F1003" s="213" t="s">
        <v>17341</v>
      </c>
      <c r="G1003" s="203">
        <v>1</v>
      </c>
      <c r="H1003" s="206">
        <v>62</v>
      </c>
      <c r="I1003" s="206">
        <v>44182</v>
      </c>
      <c r="J1003" s="198" t="s">
        <v>15128</v>
      </c>
      <c r="K1003" s="199"/>
    </row>
    <row r="1004" spans="1:11">
      <c r="A1004" s="191">
        <v>1003</v>
      </c>
      <c r="B1004" s="192">
        <v>20141110</v>
      </c>
      <c r="C1004" s="192" t="s">
        <v>15316</v>
      </c>
      <c r="D1004" s="212" t="s">
        <v>17342</v>
      </c>
      <c r="E1004" s="213" t="s">
        <v>17343</v>
      </c>
      <c r="F1004" s="213" t="s">
        <v>15524</v>
      </c>
      <c r="G1004" s="203">
        <v>1</v>
      </c>
      <c r="H1004" s="206">
        <v>245</v>
      </c>
      <c r="I1004" s="206">
        <v>174588</v>
      </c>
      <c r="J1004" s="198" t="s">
        <v>15128</v>
      </c>
      <c r="K1004" s="199"/>
    </row>
    <row r="1005" spans="1:11">
      <c r="A1005" s="191">
        <v>1004</v>
      </c>
      <c r="B1005" s="192">
        <v>20141110</v>
      </c>
      <c r="C1005" s="192" t="s">
        <v>15316</v>
      </c>
      <c r="D1005" s="212" t="s">
        <v>17344</v>
      </c>
      <c r="E1005" s="213" t="s">
        <v>17345</v>
      </c>
      <c r="F1005" s="213" t="s">
        <v>15524</v>
      </c>
      <c r="G1005" s="203">
        <v>1</v>
      </c>
      <c r="H1005" s="206">
        <v>120</v>
      </c>
      <c r="I1005" s="206">
        <v>85513</v>
      </c>
      <c r="J1005" s="198" t="s">
        <v>15128</v>
      </c>
      <c r="K1005" s="199"/>
    </row>
    <row r="1006" spans="1:11">
      <c r="A1006" s="191">
        <v>1005</v>
      </c>
      <c r="B1006" s="192">
        <v>20141110</v>
      </c>
      <c r="C1006" s="192" t="s">
        <v>15316</v>
      </c>
      <c r="D1006" s="212" t="s">
        <v>17346</v>
      </c>
      <c r="E1006" s="213" t="s">
        <v>17347</v>
      </c>
      <c r="F1006" s="213" t="s">
        <v>17131</v>
      </c>
      <c r="G1006" s="203">
        <v>1</v>
      </c>
      <c r="H1006" s="206">
        <v>94</v>
      </c>
      <c r="I1006" s="206">
        <v>66985</v>
      </c>
      <c r="J1006" s="198" t="s">
        <v>15128</v>
      </c>
      <c r="K1006" s="199"/>
    </row>
    <row r="1007" spans="1:11">
      <c r="A1007" s="191">
        <v>1006</v>
      </c>
      <c r="B1007" s="192">
        <v>20141114</v>
      </c>
      <c r="C1007" s="192" t="s">
        <v>15316</v>
      </c>
      <c r="D1007" s="212" t="s">
        <v>17348</v>
      </c>
      <c r="E1007" s="213" t="s">
        <v>17349</v>
      </c>
      <c r="F1007" s="213" t="s">
        <v>17350</v>
      </c>
      <c r="G1007" s="203">
        <v>1</v>
      </c>
      <c r="H1007" s="206">
        <v>3700</v>
      </c>
      <c r="I1007" s="206">
        <v>2659418</v>
      </c>
      <c r="J1007" s="198" t="s">
        <v>15128</v>
      </c>
      <c r="K1007" s="199"/>
    </row>
    <row r="1008" spans="1:11">
      <c r="A1008" s="191">
        <v>1007</v>
      </c>
      <c r="B1008" s="192">
        <v>20141114</v>
      </c>
      <c r="C1008" s="192" t="s">
        <v>15316</v>
      </c>
      <c r="D1008" s="212" t="s">
        <v>17351</v>
      </c>
      <c r="E1008" s="213" t="s">
        <v>17352</v>
      </c>
      <c r="F1008" s="213" t="s">
        <v>16975</v>
      </c>
      <c r="G1008" s="203">
        <v>1</v>
      </c>
      <c r="H1008" s="206">
        <v>1900</v>
      </c>
      <c r="I1008" s="206">
        <v>1365647</v>
      </c>
      <c r="J1008" s="198" t="s">
        <v>15128</v>
      </c>
      <c r="K1008" s="199"/>
    </row>
    <row r="1009" spans="1:11">
      <c r="A1009" s="191">
        <v>1008</v>
      </c>
      <c r="B1009" s="192">
        <v>20141114</v>
      </c>
      <c r="C1009" s="192" t="s">
        <v>15316</v>
      </c>
      <c r="D1009" s="212" t="s">
        <v>17353</v>
      </c>
      <c r="E1009" s="213" t="s">
        <v>17354</v>
      </c>
      <c r="F1009" s="213" t="s">
        <v>15524</v>
      </c>
      <c r="G1009" s="203">
        <v>1</v>
      </c>
      <c r="H1009" s="206">
        <v>2295</v>
      </c>
      <c r="I1009" s="206">
        <v>1649558</v>
      </c>
      <c r="J1009" s="198" t="s">
        <v>15128</v>
      </c>
      <c r="K1009" s="199"/>
    </row>
    <row r="1010" spans="1:11">
      <c r="A1010" s="191">
        <v>1009</v>
      </c>
      <c r="B1010" s="192">
        <v>20141114</v>
      </c>
      <c r="C1010" s="192" t="s">
        <v>15316</v>
      </c>
      <c r="D1010" s="212" t="s">
        <v>17355</v>
      </c>
      <c r="E1010" s="213" t="s">
        <v>17356</v>
      </c>
      <c r="F1010" s="213" t="s">
        <v>17357</v>
      </c>
      <c r="G1010" s="203">
        <v>1</v>
      </c>
      <c r="H1010" s="206">
        <v>1865</v>
      </c>
      <c r="I1010" s="206">
        <v>1340490</v>
      </c>
      <c r="J1010" s="198" t="s">
        <v>15128</v>
      </c>
      <c r="K1010" s="199"/>
    </row>
    <row r="1011" spans="1:11">
      <c r="A1011" s="191">
        <v>1010</v>
      </c>
      <c r="B1011" s="192">
        <v>20141114</v>
      </c>
      <c r="C1011" s="192" t="s">
        <v>15316</v>
      </c>
      <c r="D1011" s="212" t="s">
        <v>17358</v>
      </c>
      <c r="E1011" s="213" t="s">
        <v>17359</v>
      </c>
      <c r="F1011" s="213" t="s">
        <v>17360</v>
      </c>
      <c r="G1011" s="203">
        <v>1</v>
      </c>
      <c r="H1011" s="206">
        <v>24.95</v>
      </c>
      <c r="I1011" s="206">
        <v>17933</v>
      </c>
      <c r="J1011" s="198" t="s">
        <v>15128</v>
      </c>
      <c r="K1011" s="199"/>
    </row>
    <row r="1012" spans="1:11">
      <c r="A1012" s="191">
        <v>1011</v>
      </c>
      <c r="B1012" s="192">
        <v>20141114</v>
      </c>
      <c r="C1012" s="192" t="s">
        <v>15316</v>
      </c>
      <c r="D1012" s="212" t="s">
        <v>17361</v>
      </c>
      <c r="E1012" s="213" t="s">
        <v>17362</v>
      </c>
      <c r="F1012" s="213" t="s">
        <v>17363</v>
      </c>
      <c r="G1012" s="203">
        <v>1</v>
      </c>
      <c r="H1012" s="206">
        <v>30</v>
      </c>
      <c r="I1012" s="206">
        <v>21563</v>
      </c>
      <c r="J1012" s="198" t="s">
        <v>15128</v>
      </c>
      <c r="K1012" s="199"/>
    </row>
    <row r="1013" spans="1:11">
      <c r="A1013" s="191">
        <v>1012</v>
      </c>
      <c r="B1013" s="192">
        <v>20141114</v>
      </c>
      <c r="C1013" s="192" t="s">
        <v>15316</v>
      </c>
      <c r="D1013" s="212" t="s">
        <v>17364</v>
      </c>
      <c r="E1013" s="213" t="s">
        <v>17365</v>
      </c>
      <c r="F1013" s="213" t="s">
        <v>15423</v>
      </c>
      <c r="G1013" s="203">
        <v>1</v>
      </c>
      <c r="H1013" s="206">
        <v>239</v>
      </c>
      <c r="I1013" s="206">
        <v>171784</v>
      </c>
      <c r="J1013" s="198" t="s">
        <v>15128</v>
      </c>
      <c r="K1013" s="199"/>
    </row>
    <row r="1014" spans="1:11">
      <c r="A1014" s="191">
        <v>1013</v>
      </c>
      <c r="B1014" s="192">
        <v>20141114</v>
      </c>
      <c r="C1014" s="192" t="s">
        <v>15316</v>
      </c>
      <c r="D1014" s="212" t="s">
        <v>17366</v>
      </c>
      <c r="E1014" s="213" t="s">
        <v>17367</v>
      </c>
      <c r="F1014" s="213" t="s">
        <v>15423</v>
      </c>
      <c r="G1014" s="203">
        <v>1</v>
      </c>
      <c r="H1014" s="206">
        <v>129</v>
      </c>
      <c r="I1014" s="206">
        <v>92720</v>
      </c>
      <c r="J1014" s="198" t="s">
        <v>15128</v>
      </c>
      <c r="K1014" s="199"/>
    </row>
    <row r="1015" spans="1:11">
      <c r="A1015" s="191">
        <v>1014</v>
      </c>
      <c r="B1015" s="192">
        <v>20141114</v>
      </c>
      <c r="C1015" s="192" t="s">
        <v>15316</v>
      </c>
      <c r="D1015" s="212" t="s">
        <v>17368</v>
      </c>
      <c r="E1015" s="213" t="s">
        <v>17369</v>
      </c>
      <c r="F1015" s="213" t="s">
        <v>17202</v>
      </c>
      <c r="G1015" s="203">
        <v>1</v>
      </c>
      <c r="H1015" s="206">
        <v>55</v>
      </c>
      <c r="I1015" s="206">
        <v>39532</v>
      </c>
      <c r="J1015" s="198" t="s">
        <v>15128</v>
      </c>
      <c r="K1015" s="199"/>
    </row>
    <row r="1016" spans="1:11">
      <c r="A1016" s="191">
        <v>1015</v>
      </c>
      <c r="B1016" s="192">
        <v>20141114</v>
      </c>
      <c r="C1016" s="192" t="s">
        <v>15316</v>
      </c>
      <c r="D1016" s="212" t="s">
        <v>17370</v>
      </c>
      <c r="E1016" s="213" t="s">
        <v>17371</v>
      </c>
      <c r="F1016" s="213" t="s">
        <v>17372</v>
      </c>
      <c r="G1016" s="203">
        <v>1</v>
      </c>
      <c r="H1016" s="206">
        <v>155</v>
      </c>
      <c r="I1016" s="206">
        <v>175724</v>
      </c>
      <c r="J1016" s="198" t="s">
        <v>15128</v>
      </c>
      <c r="K1016" s="199"/>
    </row>
    <row r="1017" spans="1:11">
      <c r="A1017" s="191">
        <v>1016</v>
      </c>
      <c r="B1017" s="192">
        <v>20141114</v>
      </c>
      <c r="C1017" s="192" t="s">
        <v>15316</v>
      </c>
      <c r="D1017" s="212" t="s">
        <v>17373</v>
      </c>
      <c r="E1017" s="213" t="s">
        <v>17374</v>
      </c>
      <c r="F1017" s="213" t="s">
        <v>17375</v>
      </c>
      <c r="G1017" s="203">
        <v>1</v>
      </c>
      <c r="H1017" s="206">
        <v>60</v>
      </c>
      <c r="I1017" s="206">
        <v>43126</v>
      </c>
      <c r="J1017" s="198" t="s">
        <v>15128</v>
      </c>
      <c r="K1017" s="199"/>
    </row>
    <row r="1018" spans="1:11">
      <c r="A1018" s="191">
        <v>1017</v>
      </c>
      <c r="B1018" s="192">
        <v>20141114</v>
      </c>
      <c r="C1018" s="192" t="s">
        <v>15316</v>
      </c>
      <c r="D1018" s="212" t="s">
        <v>17376</v>
      </c>
      <c r="E1018" s="213" t="s">
        <v>17377</v>
      </c>
      <c r="F1018" s="213" t="s">
        <v>15524</v>
      </c>
      <c r="G1018" s="203">
        <v>1</v>
      </c>
      <c r="H1018" s="206">
        <v>199.95</v>
      </c>
      <c r="I1018" s="206">
        <v>143716</v>
      </c>
      <c r="J1018" s="198" t="s">
        <v>15128</v>
      </c>
      <c r="K1018" s="199"/>
    </row>
    <row r="1019" spans="1:11">
      <c r="A1019" s="191">
        <v>1018</v>
      </c>
      <c r="B1019" s="192">
        <v>20141114</v>
      </c>
      <c r="C1019" s="192" t="s">
        <v>15316</v>
      </c>
      <c r="D1019" s="212" t="s">
        <v>17378</v>
      </c>
      <c r="E1019" s="213" t="s">
        <v>17379</v>
      </c>
      <c r="F1019" s="213" t="s">
        <v>15524</v>
      </c>
      <c r="G1019" s="203">
        <v>1</v>
      </c>
      <c r="H1019" s="206">
        <v>139.94999999999999</v>
      </c>
      <c r="I1019" s="206">
        <v>100591</v>
      </c>
      <c r="J1019" s="198" t="s">
        <v>15128</v>
      </c>
      <c r="K1019" s="199"/>
    </row>
    <row r="1020" spans="1:11">
      <c r="A1020" s="191">
        <v>1019</v>
      </c>
      <c r="B1020" s="192">
        <v>20141114</v>
      </c>
      <c r="C1020" s="192" t="s">
        <v>15316</v>
      </c>
      <c r="D1020" s="212" t="s">
        <v>17380</v>
      </c>
      <c r="E1020" s="213" t="s">
        <v>17381</v>
      </c>
      <c r="F1020" s="213" t="s">
        <v>15524</v>
      </c>
      <c r="G1020" s="203">
        <v>1</v>
      </c>
      <c r="H1020" s="206">
        <v>99.95</v>
      </c>
      <c r="I1020" s="206">
        <v>71840</v>
      </c>
      <c r="J1020" s="198" t="s">
        <v>15128</v>
      </c>
      <c r="K1020" s="199"/>
    </row>
    <row r="1021" spans="1:11">
      <c r="A1021" s="191">
        <v>1020</v>
      </c>
      <c r="B1021" s="192">
        <v>20141114</v>
      </c>
      <c r="C1021" s="192" t="s">
        <v>15316</v>
      </c>
      <c r="D1021" s="212" t="s">
        <v>17382</v>
      </c>
      <c r="E1021" s="213" t="s">
        <v>17383</v>
      </c>
      <c r="F1021" s="213" t="s">
        <v>15524</v>
      </c>
      <c r="G1021" s="203">
        <v>1</v>
      </c>
      <c r="H1021" s="206">
        <v>150</v>
      </c>
      <c r="I1021" s="206">
        <v>107814</v>
      </c>
      <c r="J1021" s="198" t="s">
        <v>15128</v>
      </c>
      <c r="K1021" s="199"/>
    </row>
    <row r="1022" spans="1:11">
      <c r="A1022" s="191">
        <v>1021</v>
      </c>
      <c r="B1022" s="192">
        <v>20141114</v>
      </c>
      <c r="C1022" s="192" t="s">
        <v>15316</v>
      </c>
      <c r="D1022" s="212" t="s">
        <v>17384</v>
      </c>
      <c r="E1022" s="213" t="s">
        <v>17385</v>
      </c>
      <c r="F1022" s="213" t="s">
        <v>15524</v>
      </c>
      <c r="G1022" s="203">
        <v>1</v>
      </c>
      <c r="H1022" s="206">
        <v>250</v>
      </c>
      <c r="I1022" s="206">
        <v>179690</v>
      </c>
      <c r="J1022" s="198" t="s">
        <v>15128</v>
      </c>
      <c r="K1022" s="199"/>
    </row>
    <row r="1023" spans="1:11">
      <c r="A1023" s="191">
        <v>1022</v>
      </c>
      <c r="B1023" s="192">
        <v>20141114</v>
      </c>
      <c r="C1023" s="192" t="s">
        <v>15316</v>
      </c>
      <c r="D1023" s="212" t="s">
        <v>17386</v>
      </c>
      <c r="E1023" s="213" t="s">
        <v>17387</v>
      </c>
      <c r="F1023" s="213" t="s">
        <v>15524</v>
      </c>
      <c r="G1023" s="203">
        <v>1</v>
      </c>
      <c r="H1023" s="206">
        <v>99.95</v>
      </c>
      <c r="I1023" s="206">
        <v>71840</v>
      </c>
      <c r="J1023" s="198" t="s">
        <v>15128</v>
      </c>
      <c r="K1023" s="199"/>
    </row>
    <row r="1024" spans="1:11">
      <c r="A1024" s="191">
        <v>1023</v>
      </c>
      <c r="B1024" s="192">
        <v>20141114</v>
      </c>
      <c r="C1024" s="192" t="s">
        <v>15316</v>
      </c>
      <c r="D1024" s="212" t="s">
        <v>17388</v>
      </c>
      <c r="E1024" s="213" t="s">
        <v>17389</v>
      </c>
      <c r="F1024" s="213" t="s">
        <v>17390</v>
      </c>
      <c r="G1024" s="203">
        <v>1</v>
      </c>
      <c r="H1024" s="206">
        <v>25</v>
      </c>
      <c r="I1024" s="206">
        <v>17969</v>
      </c>
      <c r="J1024" s="198" t="s">
        <v>15128</v>
      </c>
      <c r="K1024" s="199"/>
    </row>
    <row r="1025" spans="1:11">
      <c r="A1025" s="191">
        <v>1024</v>
      </c>
      <c r="B1025" s="192">
        <v>20141114</v>
      </c>
      <c r="C1025" s="192" t="s">
        <v>15316</v>
      </c>
      <c r="D1025" s="212" t="s">
        <v>17391</v>
      </c>
      <c r="E1025" s="213" t="s">
        <v>17392</v>
      </c>
      <c r="F1025" s="213" t="s">
        <v>17393</v>
      </c>
      <c r="G1025" s="203">
        <v>1</v>
      </c>
      <c r="H1025" s="206">
        <v>99.95</v>
      </c>
      <c r="I1025" s="206">
        <v>71840</v>
      </c>
      <c r="J1025" s="198" t="s">
        <v>15128</v>
      </c>
      <c r="K1025" s="199"/>
    </row>
    <row r="1026" spans="1:11">
      <c r="A1026" s="191">
        <v>1025</v>
      </c>
      <c r="B1026" s="192">
        <v>20141114</v>
      </c>
      <c r="C1026" s="192" t="s">
        <v>15316</v>
      </c>
      <c r="D1026" s="212" t="s">
        <v>17394</v>
      </c>
      <c r="E1026" s="213" t="s">
        <v>17395</v>
      </c>
      <c r="F1026" s="202" t="s">
        <v>15524</v>
      </c>
      <c r="G1026" s="203">
        <v>1</v>
      </c>
      <c r="H1026" s="206">
        <v>149.94999999999999</v>
      </c>
      <c r="I1026" s="206">
        <v>107778</v>
      </c>
      <c r="J1026" s="198" t="s">
        <v>15128</v>
      </c>
      <c r="K1026" s="199"/>
    </row>
    <row r="1027" spans="1:11">
      <c r="A1027" s="191">
        <v>1026</v>
      </c>
      <c r="B1027" s="192">
        <v>20141114</v>
      </c>
      <c r="C1027" s="192" t="s">
        <v>15316</v>
      </c>
      <c r="D1027" s="212" t="s">
        <v>17396</v>
      </c>
      <c r="E1027" s="213" t="s">
        <v>17397</v>
      </c>
      <c r="F1027" s="213" t="s">
        <v>15524</v>
      </c>
      <c r="G1027" s="203">
        <v>1</v>
      </c>
      <c r="H1027" s="206">
        <v>99.95</v>
      </c>
      <c r="I1027" s="206">
        <v>71840</v>
      </c>
      <c r="J1027" s="198" t="s">
        <v>15128</v>
      </c>
      <c r="K1027" s="199"/>
    </row>
    <row r="1028" spans="1:11">
      <c r="A1028" s="191">
        <v>1027</v>
      </c>
      <c r="B1028" s="192">
        <v>20141114</v>
      </c>
      <c r="C1028" s="192" t="s">
        <v>15316</v>
      </c>
      <c r="D1028" s="212" t="s">
        <v>17398</v>
      </c>
      <c r="E1028" s="213" t="s">
        <v>17399</v>
      </c>
      <c r="F1028" s="213" t="s">
        <v>17400</v>
      </c>
      <c r="G1028" s="203">
        <v>1</v>
      </c>
      <c r="H1028" s="206">
        <v>40</v>
      </c>
      <c r="I1028" s="206">
        <v>28750</v>
      </c>
      <c r="J1028" s="198" t="s">
        <v>15128</v>
      </c>
      <c r="K1028" s="199"/>
    </row>
    <row r="1029" spans="1:11">
      <c r="A1029" s="191">
        <v>1028</v>
      </c>
      <c r="B1029" s="192">
        <v>20141114</v>
      </c>
      <c r="C1029" s="192" t="s">
        <v>15316</v>
      </c>
      <c r="D1029" s="212" t="s">
        <v>17401</v>
      </c>
      <c r="E1029" s="213" t="s">
        <v>17402</v>
      </c>
      <c r="F1029" s="213" t="s">
        <v>15524</v>
      </c>
      <c r="G1029" s="203">
        <v>1</v>
      </c>
      <c r="H1029" s="206">
        <v>299.95</v>
      </c>
      <c r="I1029" s="206">
        <v>215593</v>
      </c>
      <c r="J1029" s="198" t="s">
        <v>15128</v>
      </c>
      <c r="K1029" s="199"/>
    </row>
    <row r="1030" spans="1:11">
      <c r="A1030" s="191">
        <v>1029</v>
      </c>
      <c r="B1030" s="192">
        <v>20141114</v>
      </c>
      <c r="C1030" s="192" t="s">
        <v>15316</v>
      </c>
      <c r="D1030" s="212" t="s">
        <v>17403</v>
      </c>
      <c r="E1030" s="213" t="s">
        <v>17404</v>
      </c>
      <c r="F1030" s="213" t="s">
        <v>17405</v>
      </c>
      <c r="G1030" s="203">
        <v>1</v>
      </c>
      <c r="H1030" s="206">
        <v>99.95</v>
      </c>
      <c r="I1030" s="206">
        <v>71840</v>
      </c>
      <c r="J1030" s="198" t="s">
        <v>15128</v>
      </c>
      <c r="K1030" s="199"/>
    </row>
    <row r="1031" spans="1:11">
      <c r="A1031" s="191">
        <v>1030</v>
      </c>
      <c r="B1031" s="192">
        <v>20141114</v>
      </c>
      <c r="C1031" s="192" t="s">
        <v>15316</v>
      </c>
      <c r="D1031" s="212" t="s">
        <v>17406</v>
      </c>
      <c r="E1031" s="213" t="s">
        <v>17407</v>
      </c>
      <c r="F1031" s="213" t="s">
        <v>17408</v>
      </c>
      <c r="G1031" s="203">
        <v>1</v>
      </c>
      <c r="H1031" s="206">
        <v>104.95</v>
      </c>
      <c r="I1031" s="206">
        <v>75434</v>
      </c>
      <c r="J1031" s="198" t="s">
        <v>15128</v>
      </c>
      <c r="K1031" s="199"/>
    </row>
    <row r="1032" spans="1:11">
      <c r="A1032" s="191">
        <v>1031</v>
      </c>
      <c r="B1032" s="192">
        <v>20141114</v>
      </c>
      <c r="C1032" s="192" t="s">
        <v>15316</v>
      </c>
      <c r="D1032" s="212" t="s">
        <v>17409</v>
      </c>
      <c r="E1032" s="213" t="s">
        <v>17410</v>
      </c>
      <c r="F1032" s="213" t="s">
        <v>17411</v>
      </c>
      <c r="G1032" s="203">
        <v>1</v>
      </c>
      <c r="H1032" s="206">
        <v>60</v>
      </c>
      <c r="I1032" s="206">
        <v>43126</v>
      </c>
      <c r="J1032" s="198" t="s">
        <v>15128</v>
      </c>
      <c r="K1032" s="199"/>
    </row>
    <row r="1033" spans="1:11">
      <c r="A1033" s="191">
        <v>1032</v>
      </c>
      <c r="B1033" s="192">
        <v>20141114</v>
      </c>
      <c r="C1033" s="192" t="s">
        <v>15316</v>
      </c>
      <c r="D1033" s="212" t="s">
        <v>17412</v>
      </c>
      <c r="E1033" s="213" t="s">
        <v>17413</v>
      </c>
      <c r="F1033" s="213" t="s">
        <v>17372</v>
      </c>
      <c r="G1033" s="203">
        <v>1</v>
      </c>
      <c r="H1033" s="206">
        <v>140</v>
      </c>
      <c r="I1033" s="206">
        <v>158718</v>
      </c>
      <c r="J1033" s="198" t="s">
        <v>15128</v>
      </c>
      <c r="K1033" s="199"/>
    </row>
    <row r="1034" spans="1:11">
      <c r="A1034" s="191">
        <v>1033</v>
      </c>
      <c r="B1034" s="192">
        <v>20141114</v>
      </c>
      <c r="C1034" s="192" t="s">
        <v>15316</v>
      </c>
      <c r="D1034" s="212" t="s">
        <v>17414</v>
      </c>
      <c r="E1034" s="213" t="s">
        <v>17415</v>
      </c>
      <c r="F1034" s="213" t="s">
        <v>15491</v>
      </c>
      <c r="G1034" s="203">
        <v>1</v>
      </c>
      <c r="H1034" s="206">
        <v>60</v>
      </c>
      <c r="I1034" s="206">
        <v>43126</v>
      </c>
      <c r="J1034" s="198" t="s">
        <v>15128</v>
      </c>
      <c r="K1034" s="199"/>
    </row>
    <row r="1035" spans="1:11">
      <c r="A1035" s="191">
        <v>1034</v>
      </c>
      <c r="B1035" s="192">
        <v>20141114</v>
      </c>
      <c r="C1035" s="192" t="s">
        <v>15316</v>
      </c>
      <c r="D1035" s="212" t="s">
        <v>17416</v>
      </c>
      <c r="E1035" s="213" t="s">
        <v>17417</v>
      </c>
      <c r="F1035" s="213" t="s">
        <v>15584</v>
      </c>
      <c r="G1035" s="203">
        <v>1</v>
      </c>
      <c r="H1035" s="206">
        <v>50</v>
      </c>
      <c r="I1035" s="206">
        <v>35938</v>
      </c>
      <c r="J1035" s="198" t="s">
        <v>15128</v>
      </c>
      <c r="K1035" s="199"/>
    </row>
    <row r="1036" spans="1:11">
      <c r="A1036" s="191">
        <v>1035</v>
      </c>
      <c r="B1036" s="192">
        <v>20141114</v>
      </c>
      <c r="C1036" s="192" t="s">
        <v>15316</v>
      </c>
      <c r="D1036" s="212" t="s">
        <v>17418</v>
      </c>
      <c r="E1036" s="213" t="s">
        <v>17419</v>
      </c>
      <c r="F1036" s="213" t="s">
        <v>17202</v>
      </c>
      <c r="G1036" s="203">
        <v>1</v>
      </c>
      <c r="H1036" s="206">
        <v>125</v>
      </c>
      <c r="I1036" s="206">
        <v>89845</v>
      </c>
      <c r="J1036" s="198" t="s">
        <v>15128</v>
      </c>
      <c r="K1036" s="199"/>
    </row>
    <row r="1037" spans="1:11">
      <c r="A1037" s="191">
        <v>1036</v>
      </c>
      <c r="B1037" s="192">
        <v>20141114</v>
      </c>
      <c r="C1037" s="192" t="s">
        <v>15316</v>
      </c>
      <c r="D1037" s="212" t="s">
        <v>17420</v>
      </c>
      <c r="E1037" s="213" t="s">
        <v>17421</v>
      </c>
      <c r="F1037" s="213" t="s">
        <v>17151</v>
      </c>
      <c r="G1037" s="203">
        <v>1</v>
      </c>
      <c r="H1037" s="206">
        <v>90</v>
      </c>
      <c r="I1037" s="206">
        <v>64689</v>
      </c>
      <c r="J1037" s="198" t="s">
        <v>15128</v>
      </c>
      <c r="K1037" s="199"/>
    </row>
    <row r="1038" spans="1:11">
      <c r="A1038" s="191">
        <v>1037</v>
      </c>
      <c r="B1038" s="192">
        <v>20141114</v>
      </c>
      <c r="C1038" s="192" t="s">
        <v>15316</v>
      </c>
      <c r="D1038" s="212" t="s">
        <v>17422</v>
      </c>
      <c r="E1038" s="213" t="s">
        <v>17423</v>
      </c>
      <c r="F1038" s="213" t="s">
        <v>17424</v>
      </c>
      <c r="G1038" s="203">
        <v>1</v>
      </c>
      <c r="H1038" s="206">
        <v>70</v>
      </c>
      <c r="I1038" s="206">
        <v>50313</v>
      </c>
      <c r="J1038" s="198" t="s">
        <v>15128</v>
      </c>
      <c r="K1038" s="199"/>
    </row>
    <row r="1039" spans="1:11">
      <c r="A1039" s="191">
        <v>1038</v>
      </c>
      <c r="B1039" s="192">
        <v>20141114</v>
      </c>
      <c r="C1039" s="192" t="s">
        <v>15316</v>
      </c>
      <c r="D1039" s="212" t="s">
        <v>17425</v>
      </c>
      <c r="E1039" s="213" t="s">
        <v>17426</v>
      </c>
      <c r="F1039" s="213" t="s">
        <v>17427</v>
      </c>
      <c r="G1039" s="203">
        <v>1</v>
      </c>
      <c r="H1039" s="206">
        <v>29.99</v>
      </c>
      <c r="I1039" s="206">
        <v>21556</v>
      </c>
      <c r="J1039" s="198" t="s">
        <v>15128</v>
      </c>
      <c r="K1039" s="199"/>
    </row>
    <row r="1040" spans="1:11">
      <c r="A1040" s="191">
        <v>1039</v>
      </c>
      <c r="B1040" s="192">
        <v>20141114</v>
      </c>
      <c r="C1040" s="192" t="s">
        <v>15316</v>
      </c>
      <c r="D1040" s="212" t="s">
        <v>17428</v>
      </c>
      <c r="E1040" s="213" t="s">
        <v>17429</v>
      </c>
      <c r="F1040" s="213" t="s">
        <v>15524</v>
      </c>
      <c r="G1040" s="203">
        <v>1</v>
      </c>
      <c r="H1040" s="206">
        <v>210</v>
      </c>
      <c r="I1040" s="206">
        <v>150940</v>
      </c>
      <c r="J1040" s="198" t="s">
        <v>15128</v>
      </c>
      <c r="K1040" s="199"/>
    </row>
    <row r="1041" spans="1:11">
      <c r="A1041" s="191">
        <v>1040</v>
      </c>
      <c r="B1041" s="192">
        <v>20141114</v>
      </c>
      <c r="C1041" s="192" t="s">
        <v>15316</v>
      </c>
      <c r="D1041" s="212" t="s">
        <v>17430</v>
      </c>
      <c r="E1041" s="213" t="s">
        <v>17431</v>
      </c>
      <c r="F1041" s="213" t="s">
        <v>17321</v>
      </c>
      <c r="G1041" s="203">
        <v>1</v>
      </c>
      <c r="H1041" s="206">
        <v>800</v>
      </c>
      <c r="I1041" s="206">
        <v>575009</v>
      </c>
      <c r="J1041" s="198" t="s">
        <v>15128</v>
      </c>
      <c r="K1041" s="199"/>
    </row>
    <row r="1042" spans="1:11">
      <c r="A1042" s="191">
        <v>1041</v>
      </c>
      <c r="B1042" s="192">
        <v>20141114</v>
      </c>
      <c r="C1042" s="192" t="s">
        <v>15316</v>
      </c>
      <c r="D1042" s="212" t="s">
        <v>17432</v>
      </c>
      <c r="E1042" s="213" t="s">
        <v>17433</v>
      </c>
      <c r="F1042" s="213" t="s">
        <v>17434</v>
      </c>
      <c r="G1042" s="203">
        <v>1</v>
      </c>
      <c r="H1042" s="206">
        <v>198</v>
      </c>
      <c r="I1042" s="206">
        <v>142315</v>
      </c>
      <c r="J1042" s="198" t="s">
        <v>15128</v>
      </c>
      <c r="K1042" s="199"/>
    </row>
    <row r="1043" spans="1:11">
      <c r="A1043" s="191">
        <v>1042</v>
      </c>
      <c r="B1043" s="192">
        <v>20141114</v>
      </c>
      <c r="C1043" s="192" t="s">
        <v>15316</v>
      </c>
      <c r="D1043" s="212" t="s">
        <v>17435</v>
      </c>
      <c r="E1043" s="213" t="s">
        <v>17436</v>
      </c>
      <c r="F1043" s="213" t="s">
        <v>17437</v>
      </c>
      <c r="G1043" s="203">
        <v>1</v>
      </c>
      <c r="H1043" s="206">
        <v>60</v>
      </c>
      <c r="I1043" s="206">
        <v>43126</v>
      </c>
      <c r="J1043" s="198" t="s">
        <v>15128</v>
      </c>
      <c r="K1043" s="199"/>
    </row>
    <row r="1044" spans="1:11">
      <c r="A1044" s="191">
        <v>1043</v>
      </c>
      <c r="B1044" s="192">
        <v>20141114</v>
      </c>
      <c r="C1044" s="192" t="s">
        <v>15316</v>
      </c>
      <c r="D1044" s="212" t="s">
        <v>17438</v>
      </c>
      <c r="E1044" s="213" t="s">
        <v>17439</v>
      </c>
      <c r="F1044" s="213" t="s">
        <v>17295</v>
      </c>
      <c r="G1044" s="203">
        <v>1</v>
      </c>
      <c r="H1044" s="206">
        <v>44</v>
      </c>
      <c r="I1044" s="206">
        <v>31626</v>
      </c>
      <c r="J1044" s="198" t="s">
        <v>15128</v>
      </c>
      <c r="K1044" s="199"/>
    </row>
    <row r="1045" spans="1:11">
      <c r="A1045" s="191">
        <v>1044</v>
      </c>
      <c r="B1045" s="192">
        <v>20141114</v>
      </c>
      <c r="C1045" s="192" t="s">
        <v>15316</v>
      </c>
      <c r="D1045" s="212" t="s">
        <v>17440</v>
      </c>
      <c r="E1045" s="213" t="s">
        <v>17441</v>
      </c>
      <c r="F1045" s="213" t="s">
        <v>15524</v>
      </c>
      <c r="G1045" s="203">
        <v>1</v>
      </c>
      <c r="H1045" s="206">
        <v>142</v>
      </c>
      <c r="I1045" s="206">
        <v>102064</v>
      </c>
      <c r="J1045" s="198" t="s">
        <v>15128</v>
      </c>
      <c r="K1045" s="199"/>
    </row>
    <row r="1046" spans="1:11">
      <c r="A1046" s="191">
        <v>1045</v>
      </c>
      <c r="B1046" s="192">
        <v>20141114</v>
      </c>
      <c r="C1046" s="192" t="s">
        <v>15316</v>
      </c>
      <c r="D1046" s="212" t="s">
        <v>17442</v>
      </c>
      <c r="E1046" s="213" t="s">
        <v>17443</v>
      </c>
      <c r="F1046" s="213" t="s">
        <v>15524</v>
      </c>
      <c r="G1046" s="203">
        <v>1</v>
      </c>
      <c r="H1046" s="206">
        <v>79.95</v>
      </c>
      <c r="I1046" s="206">
        <v>57465</v>
      </c>
      <c r="J1046" s="198" t="s">
        <v>15128</v>
      </c>
      <c r="K1046" s="199"/>
    </row>
    <row r="1047" spans="1:11">
      <c r="A1047" s="191">
        <v>1046</v>
      </c>
      <c r="B1047" s="192">
        <v>20141114</v>
      </c>
      <c r="C1047" s="192" t="s">
        <v>15316</v>
      </c>
      <c r="D1047" s="212" t="s">
        <v>17444</v>
      </c>
      <c r="E1047" s="213" t="s">
        <v>17445</v>
      </c>
      <c r="F1047" s="213" t="s">
        <v>15524</v>
      </c>
      <c r="G1047" s="203">
        <v>1</v>
      </c>
      <c r="H1047" s="206">
        <v>79.95</v>
      </c>
      <c r="I1047" s="206">
        <v>57465</v>
      </c>
      <c r="J1047" s="198" t="s">
        <v>15128</v>
      </c>
      <c r="K1047" s="199"/>
    </row>
    <row r="1048" spans="1:11">
      <c r="A1048" s="191">
        <v>1047</v>
      </c>
      <c r="B1048" s="192">
        <v>20141114</v>
      </c>
      <c r="C1048" s="192" t="s">
        <v>15316</v>
      </c>
      <c r="D1048" s="212" t="s">
        <v>17446</v>
      </c>
      <c r="E1048" s="213" t="s">
        <v>17447</v>
      </c>
      <c r="F1048" s="213" t="s">
        <v>15524</v>
      </c>
      <c r="G1048" s="203">
        <v>1</v>
      </c>
      <c r="H1048" s="206">
        <v>199.95</v>
      </c>
      <c r="I1048" s="206">
        <v>143716</v>
      </c>
      <c r="J1048" s="198" t="s">
        <v>15128</v>
      </c>
      <c r="K1048" s="199"/>
    </row>
    <row r="1049" spans="1:11">
      <c r="A1049" s="191">
        <v>1048</v>
      </c>
      <c r="B1049" s="192">
        <v>20141114</v>
      </c>
      <c r="C1049" s="192" t="s">
        <v>15316</v>
      </c>
      <c r="D1049" s="212" t="s">
        <v>17448</v>
      </c>
      <c r="E1049" s="213" t="s">
        <v>17449</v>
      </c>
      <c r="F1049" s="213" t="s">
        <v>15524</v>
      </c>
      <c r="G1049" s="203">
        <v>1</v>
      </c>
      <c r="H1049" s="206">
        <v>249.95</v>
      </c>
      <c r="I1049" s="206">
        <v>179654</v>
      </c>
      <c r="J1049" s="198" t="s">
        <v>15128</v>
      </c>
      <c r="K1049" s="199"/>
    </row>
    <row r="1050" spans="1:11">
      <c r="A1050" s="191">
        <v>1049</v>
      </c>
      <c r="B1050" s="192">
        <v>20141114</v>
      </c>
      <c r="C1050" s="192" t="s">
        <v>15316</v>
      </c>
      <c r="D1050" s="212" t="s">
        <v>17450</v>
      </c>
      <c r="E1050" s="213" t="s">
        <v>17451</v>
      </c>
      <c r="F1050" s="213" t="s">
        <v>17452</v>
      </c>
      <c r="G1050" s="203">
        <v>1</v>
      </c>
      <c r="H1050" s="206">
        <v>97</v>
      </c>
      <c r="I1050" s="206">
        <v>69720</v>
      </c>
      <c r="J1050" s="198" t="s">
        <v>15128</v>
      </c>
      <c r="K1050" s="199"/>
    </row>
    <row r="1051" spans="1:11">
      <c r="A1051" s="191">
        <v>1050</v>
      </c>
      <c r="B1051" s="192">
        <v>20141114</v>
      </c>
      <c r="C1051" s="192" t="s">
        <v>15316</v>
      </c>
      <c r="D1051" s="212" t="s">
        <v>17453</v>
      </c>
      <c r="E1051" s="213" t="s">
        <v>17454</v>
      </c>
      <c r="F1051" s="213" t="s">
        <v>17452</v>
      </c>
      <c r="G1051" s="203">
        <v>1</v>
      </c>
      <c r="H1051" s="206">
        <v>108</v>
      </c>
      <c r="I1051" s="206">
        <v>77626</v>
      </c>
      <c r="J1051" s="198" t="s">
        <v>15128</v>
      </c>
      <c r="K1051" s="199"/>
    </row>
    <row r="1052" spans="1:11">
      <c r="A1052" s="191">
        <v>1051</v>
      </c>
      <c r="B1052" s="192">
        <v>20141114</v>
      </c>
      <c r="C1052" s="192" t="s">
        <v>15316</v>
      </c>
      <c r="D1052" s="212" t="s">
        <v>17455</v>
      </c>
      <c r="E1052" s="213" t="s">
        <v>17456</v>
      </c>
      <c r="F1052" s="213" t="s">
        <v>15524</v>
      </c>
      <c r="G1052" s="203">
        <v>1</v>
      </c>
      <c r="H1052" s="206">
        <v>64.95</v>
      </c>
      <c r="I1052" s="206">
        <v>46684</v>
      </c>
      <c r="J1052" s="198" t="s">
        <v>15128</v>
      </c>
      <c r="K1052" s="199"/>
    </row>
    <row r="1053" spans="1:11">
      <c r="A1053" s="191">
        <v>1052</v>
      </c>
      <c r="B1053" s="192">
        <v>20141114</v>
      </c>
      <c r="C1053" s="192" t="s">
        <v>15316</v>
      </c>
      <c r="D1053" s="212" t="s">
        <v>17457</v>
      </c>
      <c r="E1053" s="213" t="s">
        <v>17458</v>
      </c>
      <c r="F1053" s="213" t="s">
        <v>17452</v>
      </c>
      <c r="G1053" s="203">
        <v>1</v>
      </c>
      <c r="H1053" s="206">
        <v>108</v>
      </c>
      <c r="I1053" s="206">
        <v>77626</v>
      </c>
      <c r="J1053" s="198" t="s">
        <v>15128</v>
      </c>
      <c r="K1053" s="199"/>
    </row>
    <row r="1054" spans="1:11">
      <c r="A1054" s="191">
        <v>1053</v>
      </c>
      <c r="B1054" s="192">
        <v>20141114</v>
      </c>
      <c r="C1054" s="192" t="s">
        <v>15316</v>
      </c>
      <c r="D1054" s="212" t="s">
        <v>17459</v>
      </c>
      <c r="E1054" s="213" t="s">
        <v>17460</v>
      </c>
      <c r="F1054" s="213" t="s">
        <v>15413</v>
      </c>
      <c r="G1054" s="203">
        <v>1</v>
      </c>
      <c r="H1054" s="206">
        <v>39.950000000000003</v>
      </c>
      <c r="I1054" s="206">
        <v>45291</v>
      </c>
      <c r="J1054" s="198" t="s">
        <v>15128</v>
      </c>
      <c r="K1054" s="199"/>
    </row>
    <row r="1055" spans="1:11">
      <c r="A1055" s="191">
        <v>1054</v>
      </c>
      <c r="B1055" s="192">
        <v>20141114</v>
      </c>
      <c r="C1055" s="192" t="s">
        <v>15316</v>
      </c>
      <c r="D1055" s="212" t="s">
        <v>17461</v>
      </c>
      <c r="E1055" s="213" t="s">
        <v>17462</v>
      </c>
      <c r="F1055" s="213" t="s">
        <v>15524</v>
      </c>
      <c r="G1055" s="203">
        <v>1</v>
      </c>
      <c r="H1055" s="206">
        <v>64.95</v>
      </c>
      <c r="I1055" s="206">
        <v>46684</v>
      </c>
      <c r="J1055" s="198" t="s">
        <v>15128</v>
      </c>
      <c r="K1055" s="199"/>
    </row>
    <row r="1056" spans="1:11">
      <c r="A1056" s="191">
        <v>1055</v>
      </c>
      <c r="B1056" s="192">
        <v>20141114</v>
      </c>
      <c r="C1056" s="192" t="s">
        <v>15316</v>
      </c>
      <c r="D1056" s="204" t="s">
        <v>17463</v>
      </c>
      <c r="E1056" s="202" t="s">
        <v>17464</v>
      </c>
      <c r="F1056" s="202" t="s">
        <v>15524</v>
      </c>
      <c r="G1056" s="203">
        <v>1</v>
      </c>
      <c r="H1056" s="206">
        <v>171</v>
      </c>
      <c r="I1056" s="206">
        <v>122908</v>
      </c>
      <c r="J1056" s="198" t="s">
        <v>15128</v>
      </c>
      <c r="K1056" s="199"/>
    </row>
    <row r="1057" spans="1:11">
      <c r="A1057" s="191">
        <v>1056</v>
      </c>
      <c r="B1057" s="192">
        <v>20141114</v>
      </c>
      <c r="C1057" s="192" t="s">
        <v>15316</v>
      </c>
      <c r="D1057" s="212" t="s">
        <v>17465</v>
      </c>
      <c r="E1057" s="213" t="s">
        <v>17466</v>
      </c>
      <c r="F1057" s="213" t="s">
        <v>17181</v>
      </c>
      <c r="G1057" s="203">
        <v>1</v>
      </c>
      <c r="H1057" s="206">
        <v>150</v>
      </c>
      <c r="I1057" s="206">
        <v>107814</v>
      </c>
      <c r="J1057" s="198" t="s">
        <v>15128</v>
      </c>
      <c r="K1057" s="199"/>
    </row>
    <row r="1058" spans="1:11">
      <c r="A1058" s="191">
        <v>1057</v>
      </c>
      <c r="B1058" s="192">
        <v>20141114</v>
      </c>
      <c r="C1058" s="192" t="s">
        <v>15316</v>
      </c>
      <c r="D1058" s="212" t="s">
        <v>17467</v>
      </c>
      <c r="E1058" s="213" t="s">
        <v>17468</v>
      </c>
      <c r="F1058" s="213" t="s">
        <v>17310</v>
      </c>
      <c r="G1058" s="203">
        <v>1</v>
      </c>
      <c r="H1058" s="206">
        <v>40</v>
      </c>
      <c r="I1058" s="206">
        <v>28750</v>
      </c>
      <c r="J1058" s="198" t="s">
        <v>15128</v>
      </c>
      <c r="K1058" s="199"/>
    </row>
    <row r="1059" spans="1:11">
      <c r="A1059" s="191">
        <v>1058</v>
      </c>
      <c r="B1059" s="192">
        <v>20141114</v>
      </c>
      <c r="C1059" s="192" t="s">
        <v>15316</v>
      </c>
      <c r="D1059" s="212" t="s">
        <v>17469</v>
      </c>
      <c r="E1059" s="213" t="s">
        <v>17470</v>
      </c>
      <c r="F1059" s="213" t="s">
        <v>17181</v>
      </c>
      <c r="G1059" s="203">
        <v>1</v>
      </c>
      <c r="H1059" s="206">
        <v>98.5</v>
      </c>
      <c r="I1059" s="206">
        <v>70798</v>
      </c>
      <c r="J1059" s="198" t="s">
        <v>15128</v>
      </c>
      <c r="K1059" s="199"/>
    </row>
    <row r="1060" spans="1:11">
      <c r="A1060" s="191">
        <v>1059</v>
      </c>
      <c r="B1060" s="192">
        <v>20141114</v>
      </c>
      <c r="C1060" s="192" t="s">
        <v>15316</v>
      </c>
      <c r="D1060" s="212" t="s">
        <v>17471</v>
      </c>
      <c r="E1060" s="213" t="s">
        <v>17472</v>
      </c>
      <c r="F1060" s="213" t="s">
        <v>17473</v>
      </c>
      <c r="G1060" s="203">
        <v>1</v>
      </c>
      <c r="H1060" s="206">
        <v>57.95</v>
      </c>
      <c r="I1060" s="206">
        <v>41652</v>
      </c>
      <c r="J1060" s="198" t="s">
        <v>15128</v>
      </c>
      <c r="K1060" s="199"/>
    </row>
    <row r="1061" spans="1:11">
      <c r="A1061" s="191">
        <v>1060</v>
      </c>
      <c r="B1061" s="192">
        <v>20141114</v>
      </c>
      <c r="C1061" s="192" t="s">
        <v>15316</v>
      </c>
      <c r="D1061" s="212" t="s">
        <v>17474</v>
      </c>
      <c r="E1061" s="213" t="s">
        <v>17475</v>
      </c>
      <c r="F1061" s="213" t="s">
        <v>17476</v>
      </c>
      <c r="G1061" s="203">
        <v>1</v>
      </c>
      <c r="H1061" s="206">
        <v>55</v>
      </c>
      <c r="I1061" s="206">
        <v>39532</v>
      </c>
      <c r="J1061" s="198" t="s">
        <v>15128</v>
      </c>
      <c r="K1061" s="199"/>
    </row>
    <row r="1062" spans="1:11">
      <c r="A1062" s="191">
        <v>1061</v>
      </c>
      <c r="B1062" s="192">
        <v>20141114</v>
      </c>
      <c r="C1062" s="192" t="s">
        <v>15316</v>
      </c>
      <c r="D1062" s="212" t="s">
        <v>17477</v>
      </c>
      <c r="E1062" s="213" t="s">
        <v>17478</v>
      </c>
      <c r="F1062" s="213" t="s">
        <v>17181</v>
      </c>
      <c r="G1062" s="203">
        <v>1</v>
      </c>
      <c r="H1062" s="206">
        <v>98.45</v>
      </c>
      <c r="I1062" s="206">
        <v>70762</v>
      </c>
      <c r="J1062" s="198" t="s">
        <v>17479</v>
      </c>
      <c r="K1062" s="199"/>
    </row>
    <row r="1063" spans="1:11">
      <c r="A1063" s="191">
        <v>1062</v>
      </c>
      <c r="B1063" s="192">
        <v>20141114</v>
      </c>
      <c r="C1063" s="192" t="s">
        <v>17480</v>
      </c>
      <c r="D1063" s="201" t="s">
        <v>17481</v>
      </c>
      <c r="E1063" s="200" t="s">
        <v>17417</v>
      </c>
      <c r="F1063" s="200" t="s">
        <v>17224</v>
      </c>
      <c r="G1063" s="203">
        <v>1</v>
      </c>
      <c r="H1063" s="206">
        <v>50</v>
      </c>
      <c r="I1063" s="206">
        <v>35938</v>
      </c>
      <c r="J1063" s="198" t="s">
        <v>17479</v>
      </c>
      <c r="K1063" s="199"/>
    </row>
    <row r="1064" spans="1:11">
      <c r="A1064" s="191">
        <v>1063</v>
      </c>
      <c r="B1064" s="192">
        <v>20141114</v>
      </c>
      <c r="C1064" s="192" t="s">
        <v>17480</v>
      </c>
      <c r="D1064" s="204" t="s">
        <v>17482</v>
      </c>
      <c r="E1064" s="202" t="s">
        <v>17483</v>
      </c>
      <c r="F1064" s="202" t="s">
        <v>17484</v>
      </c>
      <c r="G1064" s="203">
        <v>1</v>
      </c>
      <c r="H1064" s="206">
        <v>80</v>
      </c>
      <c r="I1064" s="206">
        <v>57501</v>
      </c>
      <c r="J1064" s="198" t="s">
        <v>17479</v>
      </c>
      <c r="K1064" s="199"/>
    </row>
    <row r="1065" spans="1:11">
      <c r="A1065" s="191">
        <v>1064</v>
      </c>
      <c r="B1065" s="192">
        <v>20141114</v>
      </c>
      <c r="C1065" s="192" t="s">
        <v>17480</v>
      </c>
      <c r="D1065" s="205" t="s">
        <v>17485</v>
      </c>
      <c r="E1065" s="194" t="s">
        <v>17486</v>
      </c>
      <c r="F1065" s="202" t="s">
        <v>15524</v>
      </c>
      <c r="G1065" s="203">
        <v>1</v>
      </c>
      <c r="H1065" s="218">
        <v>94.95</v>
      </c>
      <c r="I1065" s="206">
        <v>68246</v>
      </c>
      <c r="J1065" s="198" t="s">
        <v>17479</v>
      </c>
      <c r="K1065" s="199"/>
    </row>
    <row r="1066" spans="1:11">
      <c r="A1066" s="191">
        <v>1065</v>
      </c>
      <c r="B1066" s="192">
        <v>20141114</v>
      </c>
      <c r="C1066" s="192" t="s">
        <v>17480</v>
      </c>
      <c r="D1066" s="205" t="s">
        <v>17487</v>
      </c>
      <c r="E1066" s="194" t="s">
        <v>17488</v>
      </c>
      <c r="F1066" s="202" t="s">
        <v>17264</v>
      </c>
      <c r="G1066" s="203">
        <v>1</v>
      </c>
      <c r="H1066" s="218">
        <v>137</v>
      </c>
      <c r="I1066" s="206">
        <v>98470</v>
      </c>
      <c r="J1066" s="198" t="s">
        <v>17479</v>
      </c>
      <c r="K1066" s="199"/>
    </row>
    <row r="1067" spans="1:11">
      <c r="A1067" s="191">
        <v>1066</v>
      </c>
      <c r="B1067" s="192">
        <v>20141114</v>
      </c>
      <c r="C1067" s="192" t="s">
        <v>17480</v>
      </c>
      <c r="D1067" s="212" t="s">
        <v>17489</v>
      </c>
      <c r="E1067" s="213" t="s">
        <v>17490</v>
      </c>
      <c r="F1067" s="202" t="s">
        <v>15524</v>
      </c>
      <c r="G1067" s="203">
        <v>1</v>
      </c>
      <c r="H1067" s="206">
        <v>182</v>
      </c>
      <c r="I1067" s="206">
        <v>130815</v>
      </c>
      <c r="J1067" s="198" t="s">
        <v>17479</v>
      </c>
      <c r="K1067" s="199"/>
    </row>
    <row r="1068" spans="1:11">
      <c r="A1068" s="191">
        <v>1067</v>
      </c>
      <c r="B1068" s="192">
        <v>20141114</v>
      </c>
      <c r="C1068" s="192" t="s">
        <v>17480</v>
      </c>
      <c r="D1068" s="212" t="s">
        <v>17491</v>
      </c>
      <c r="E1068" s="213" t="s">
        <v>17492</v>
      </c>
      <c r="F1068" s="213" t="s">
        <v>15524</v>
      </c>
      <c r="G1068" s="203">
        <v>1</v>
      </c>
      <c r="H1068" s="206">
        <v>99.95</v>
      </c>
      <c r="I1068" s="206">
        <v>71840</v>
      </c>
      <c r="J1068" s="198" t="s">
        <v>17479</v>
      </c>
      <c r="K1068" s="199"/>
    </row>
    <row r="1069" spans="1:11">
      <c r="A1069" s="191">
        <v>1068</v>
      </c>
      <c r="B1069" s="192">
        <v>20141114</v>
      </c>
      <c r="C1069" s="192" t="s">
        <v>17480</v>
      </c>
      <c r="D1069" s="212" t="s">
        <v>17493</v>
      </c>
      <c r="E1069" s="213" t="s">
        <v>17494</v>
      </c>
      <c r="F1069" s="213" t="s">
        <v>15524</v>
      </c>
      <c r="G1069" s="203">
        <v>1</v>
      </c>
      <c r="H1069" s="206">
        <v>199.95</v>
      </c>
      <c r="I1069" s="206">
        <v>143716</v>
      </c>
      <c r="J1069" s="198" t="s">
        <v>17479</v>
      </c>
      <c r="K1069" s="199"/>
    </row>
    <row r="1070" spans="1:11">
      <c r="A1070" s="191">
        <v>1069</v>
      </c>
      <c r="B1070" s="192">
        <v>20141114</v>
      </c>
      <c r="C1070" s="192" t="s">
        <v>17480</v>
      </c>
      <c r="D1070" s="212" t="s">
        <v>17495</v>
      </c>
      <c r="E1070" s="213" t="s">
        <v>17496</v>
      </c>
      <c r="F1070" s="213" t="s">
        <v>17497</v>
      </c>
      <c r="G1070" s="203">
        <v>1</v>
      </c>
      <c r="H1070" s="206">
        <v>37.200000000000003</v>
      </c>
      <c r="I1070" s="206">
        <v>26738</v>
      </c>
      <c r="J1070" s="198" t="s">
        <v>17479</v>
      </c>
      <c r="K1070" s="199"/>
    </row>
    <row r="1071" spans="1:11">
      <c r="A1071" s="191">
        <v>1070</v>
      </c>
      <c r="B1071" s="192">
        <v>20141114</v>
      </c>
      <c r="C1071" s="192" t="s">
        <v>17480</v>
      </c>
      <c r="D1071" s="212" t="s">
        <v>17498</v>
      </c>
      <c r="E1071" s="213" t="s">
        <v>17499</v>
      </c>
      <c r="F1071" s="213" t="s">
        <v>15524</v>
      </c>
      <c r="G1071" s="203">
        <v>1</v>
      </c>
      <c r="H1071" s="206">
        <v>150</v>
      </c>
      <c r="I1071" s="206">
        <v>107814</v>
      </c>
      <c r="J1071" s="198" t="s">
        <v>17479</v>
      </c>
      <c r="K1071" s="199"/>
    </row>
    <row r="1072" spans="1:11">
      <c r="A1072" s="191">
        <v>1071</v>
      </c>
      <c r="B1072" s="192">
        <v>20141114</v>
      </c>
      <c r="C1072" s="192" t="s">
        <v>17480</v>
      </c>
      <c r="D1072" s="212" t="s">
        <v>17500</v>
      </c>
      <c r="E1072" s="213" t="s">
        <v>17501</v>
      </c>
      <c r="F1072" s="213" t="s">
        <v>15420</v>
      </c>
      <c r="G1072" s="203">
        <v>1</v>
      </c>
      <c r="H1072" s="206">
        <v>80</v>
      </c>
      <c r="I1072" s="206">
        <v>90696</v>
      </c>
      <c r="J1072" s="198" t="s">
        <v>17479</v>
      </c>
      <c r="K1072" s="199"/>
    </row>
    <row r="1073" spans="1:11">
      <c r="A1073" s="191">
        <v>1072</v>
      </c>
      <c r="B1073" s="192">
        <v>20141114</v>
      </c>
      <c r="C1073" s="192" t="s">
        <v>17480</v>
      </c>
      <c r="D1073" s="212" t="s">
        <v>17502</v>
      </c>
      <c r="E1073" s="213" t="s">
        <v>17503</v>
      </c>
      <c r="F1073" s="213" t="s">
        <v>15423</v>
      </c>
      <c r="G1073" s="203">
        <v>1</v>
      </c>
      <c r="H1073" s="206">
        <v>159</v>
      </c>
      <c r="I1073" s="206">
        <v>114283</v>
      </c>
      <c r="J1073" s="198" t="s">
        <v>17479</v>
      </c>
      <c r="K1073" s="199"/>
    </row>
    <row r="1074" spans="1:11">
      <c r="A1074" s="191">
        <v>1073</v>
      </c>
      <c r="B1074" s="192">
        <v>20141114</v>
      </c>
      <c r="C1074" s="192" t="s">
        <v>17480</v>
      </c>
      <c r="D1074" s="212" t="s">
        <v>17504</v>
      </c>
      <c r="E1074" s="213" t="s">
        <v>17505</v>
      </c>
      <c r="F1074" s="213" t="s">
        <v>15413</v>
      </c>
      <c r="G1074" s="203">
        <v>1</v>
      </c>
      <c r="H1074" s="206">
        <v>45</v>
      </c>
      <c r="I1074" s="206">
        <v>51017</v>
      </c>
      <c r="J1074" s="198" t="s">
        <v>17479</v>
      </c>
      <c r="K1074" s="199"/>
    </row>
    <row r="1075" spans="1:11">
      <c r="A1075" s="191">
        <v>1074</v>
      </c>
      <c r="B1075" s="192">
        <v>20141114</v>
      </c>
      <c r="C1075" s="192" t="s">
        <v>17480</v>
      </c>
      <c r="D1075" s="212" t="s">
        <v>17506</v>
      </c>
      <c r="E1075" s="213" t="s">
        <v>17507</v>
      </c>
      <c r="F1075" s="213" t="s">
        <v>17427</v>
      </c>
      <c r="G1075" s="203">
        <v>1</v>
      </c>
      <c r="H1075" s="206">
        <v>34.99</v>
      </c>
      <c r="I1075" s="206">
        <v>25149</v>
      </c>
      <c r="J1075" s="198" t="s">
        <v>17479</v>
      </c>
      <c r="K1075" s="199"/>
    </row>
    <row r="1076" spans="1:11">
      <c r="A1076" s="191">
        <v>1075</v>
      </c>
      <c r="B1076" s="192">
        <v>20141114</v>
      </c>
      <c r="C1076" s="192" t="s">
        <v>17480</v>
      </c>
      <c r="D1076" s="212" t="s">
        <v>17508</v>
      </c>
      <c r="E1076" s="213" t="s">
        <v>17509</v>
      </c>
      <c r="F1076" s="213" t="s">
        <v>17510</v>
      </c>
      <c r="G1076" s="203">
        <v>1</v>
      </c>
      <c r="H1076" s="206">
        <v>209</v>
      </c>
      <c r="I1076" s="206">
        <v>150221</v>
      </c>
      <c r="J1076" s="198" t="s">
        <v>17479</v>
      </c>
      <c r="K1076" s="199"/>
    </row>
    <row r="1077" spans="1:11">
      <c r="A1077" s="191">
        <v>1076</v>
      </c>
      <c r="B1077" s="192">
        <v>20141114</v>
      </c>
      <c r="C1077" s="192" t="s">
        <v>17480</v>
      </c>
      <c r="D1077" s="212" t="s">
        <v>17511</v>
      </c>
      <c r="E1077" s="213" t="s">
        <v>17512</v>
      </c>
      <c r="F1077" s="213" t="s">
        <v>17151</v>
      </c>
      <c r="G1077" s="203">
        <v>1</v>
      </c>
      <c r="H1077" s="206">
        <v>80</v>
      </c>
      <c r="I1077" s="206">
        <v>57501</v>
      </c>
      <c r="J1077" s="198" t="s">
        <v>17479</v>
      </c>
      <c r="K1077" s="199"/>
    </row>
    <row r="1078" spans="1:11">
      <c r="A1078" s="191">
        <v>1077</v>
      </c>
      <c r="B1078" s="192">
        <v>20141114</v>
      </c>
      <c r="C1078" s="192" t="s">
        <v>17480</v>
      </c>
      <c r="D1078" s="212" t="s">
        <v>17513</v>
      </c>
      <c r="E1078" s="213" t="s">
        <v>17514</v>
      </c>
      <c r="F1078" s="213" t="s">
        <v>17202</v>
      </c>
      <c r="G1078" s="203">
        <v>1</v>
      </c>
      <c r="H1078" s="206">
        <v>85</v>
      </c>
      <c r="I1078" s="206">
        <v>96365</v>
      </c>
      <c r="J1078" s="198" t="s">
        <v>17479</v>
      </c>
      <c r="K1078" s="199"/>
    </row>
    <row r="1079" spans="1:11">
      <c r="A1079" s="191">
        <v>1078</v>
      </c>
      <c r="B1079" s="192">
        <v>20141114</v>
      </c>
      <c r="C1079" s="192" t="s">
        <v>17480</v>
      </c>
      <c r="D1079" s="212" t="s">
        <v>17515</v>
      </c>
      <c r="E1079" s="213" t="s">
        <v>17516</v>
      </c>
      <c r="F1079" s="213" t="s">
        <v>16975</v>
      </c>
      <c r="G1079" s="203">
        <v>1</v>
      </c>
      <c r="H1079" s="206">
        <v>229.95</v>
      </c>
      <c r="I1079" s="206">
        <v>165279</v>
      </c>
      <c r="J1079" s="198" t="s">
        <v>17479</v>
      </c>
      <c r="K1079" s="199"/>
    </row>
    <row r="1080" spans="1:11">
      <c r="A1080" s="191">
        <v>1079</v>
      </c>
      <c r="B1080" s="192">
        <v>20141114</v>
      </c>
      <c r="C1080" s="192" t="s">
        <v>17480</v>
      </c>
      <c r="D1080" s="212" t="s">
        <v>17517</v>
      </c>
      <c r="E1080" s="213" t="s">
        <v>17518</v>
      </c>
      <c r="F1080" s="213" t="s">
        <v>15524</v>
      </c>
      <c r="G1080" s="203">
        <v>1</v>
      </c>
      <c r="H1080" s="206">
        <v>49.95</v>
      </c>
      <c r="I1080" s="206">
        <v>35902</v>
      </c>
      <c r="J1080" s="198" t="s">
        <v>17479</v>
      </c>
      <c r="K1080" s="199"/>
    </row>
    <row r="1081" spans="1:11">
      <c r="A1081" s="191">
        <v>1080</v>
      </c>
      <c r="B1081" s="192">
        <v>20141114</v>
      </c>
      <c r="C1081" s="192" t="s">
        <v>17480</v>
      </c>
      <c r="D1081" s="212" t="s">
        <v>16573</v>
      </c>
      <c r="E1081" s="213" t="s">
        <v>16574</v>
      </c>
      <c r="F1081" s="213" t="s">
        <v>16575</v>
      </c>
      <c r="G1081" s="203">
        <v>1</v>
      </c>
      <c r="H1081" s="206">
        <v>20.95</v>
      </c>
      <c r="I1081" s="206">
        <v>15058</v>
      </c>
      <c r="J1081" s="198" t="s">
        <v>17479</v>
      </c>
      <c r="K1081" s="199"/>
    </row>
    <row r="1082" spans="1:11">
      <c r="A1082" s="191">
        <v>1081</v>
      </c>
      <c r="B1082" s="192">
        <v>20141114</v>
      </c>
      <c r="C1082" s="192" t="s">
        <v>17480</v>
      </c>
      <c r="D1082" s="212" t="s">
        <v>17519</v>
      </c>
      <c r="E1082" s="213" t="s">
        <v>17520</v>
      </c>
      <c r="F1082" s="213" t="s">
        <v>15524</v>
      </c>
      <c r="G1082" s="203">
        <v>1</v>
      </c>
      <c r="H1082" s="206">
        <v>193</v>
      </c>
      <c r="I1082" s="206">
        <v>138721</v>
      </c>
      <c r="J1082" s="198" t="s">
        <v>17479</v>
      </c>
      <c r="K1082" s="199"/>
    </row>
    <row r="1083" spans="1:11">
      <c r="A1083" s="191">
        <v>1082</v>
      </c>
      <c r="B1083" s="192">
        <v>20141114</v>
      </c>
      <c r="C1083" s="192" t="s">
        <v>17480</v>
      </c>
      <c r="D1083" s="212" t="s">
        <v>17521</v>
      </c>
      <c r="E1083" s="213" t="s">
        <v>17522</v>
      </c>
      <c r="F1083" s="213" t="s">
        <v>15524</v>
      </c>
      <c r="G1083" s="203">
        <v>1</v>
      </c>
      <c r="H1083" s="206">
        <v>129.94999999999999</v>
      </c>
      <c r="I1083" s="206">
        <v>93403</v>
      </c>
      <c r="J1083" s="198" t="s">
        <v>17479</v>
      </c>
      <c r="K1083" s="199"/>
    </row>
    <row r="1084" spans="1:11">
      <c r="A1084" s="191">
        <v>1083</v>
      </c>
      <c r="B1084" s="192">
        <v>20141114</v>
      </c>
      <c r="C1084" s="192" t="s">
        <v>17480</v>
      </c>
      <c r="D1084" s="212" t="s">
        <v>17523</v>
      </c>
      <c r="E1084" s="213" t="s">
        <v>17524</v>
      </c>
      <c r="F1084" s="213" t="s">
        <v>15524</v>
      </c>
      <c r="G1084" s="203">
        <v>1</v>
      </c>
      <c r="H1084" s="206">
        <v>99.95</v>
      </c>
      <c r="I1084" s="206">
        <v>71840</v>
      </c>
      <c r="J1084" s="198" t="s">
        <v>17479</v>
      </c>
      <c r="K1084" s="199"/>
    </row>
    <row r="1085" spans="1:11">
      <c r="A1085" s="191">
        <v>1084</v>
      </c>
      <c r="B1085" s="192">
        <v>20141114</v>
      </c>
      <c r="C1085" s="192" t="s">
        <v>17480</v>
      </c>
      <c r="D1085" s="212" t="s">
        <v>17525</v>
      </c>
      <c r="E1085" s="213" t="s">
        <v>17526</v>
      </c>
      <c r="F1085" s="213" t="s">
        <v>15524</v>
      </c>
      <c r="G1085" s="203">
        <v>1</v>
      </c>
      <c r="H1085" s="206">
        <v>193</v>
      </c>
      <c r="I1085" s="206">
        <v>138721</v>
      </c>
      <c r="J1085" s="198" t="s">
        <v>17479</v>
      </c>
      <c r="K1085" s="199"/>
    </row>
    <row r="1086" spans="1:11">
      <c r="A1086" s="191">
        <v>1085</v>
      </c>
      <c r="B1086" s="192">
        <v>20141114</v>
      </c>
      <c r="C1086" s="192" t="s">
        <v>17480</v>
      </c>
      <c r="D1086" s="212" t="s">
        <v>17527</v>
      </c>
      <c r="E1086" s="213" t="s">
        <v>17528</v>
      </c>
      <c r="F1086" s="213" t="s">
        <v>15524</v>
      </c>
      <c r="G1086" s="203">
        <v>1</v>
      </c>
      <c r="H1086" s="206">
        <v>187</v>
      </c>
      <c r="I1086" s="206">
        <v>134408</v>
      </c>
      <c r="J1086" s="198" t="s">
        <v>17479</v>
      </c>
      <c r="K1086" s="199"/>
    </row>
    <row r="1087" spans="1:11">
      <c r="A1087" s="191">
        <v>1086</v>
      </c>
      <c r="B1087" s="192">
        <v>20141114</v>
      </c>
      <c r="C1087" s="192" t="s">
        <v>17480</v>
      </c>
      <c r="D1087" s="212" t="s">
        <v>17529</v>
      </c>
      <c r="E1087" s="213" t="s">
        <v>17530</v>
      </c>
      <c r="F1087" s="213" t="s">
        <v>17531</v>
      </c>
      <c r="G1087" s="203">
        <v>1</v>
      </c>
      <c r="H1087" s="206">
        <v>18.95</v>
      </c>
      <c r="I1087" s="206">
        <v>13621</v>
      </c>
      <c r="J1087" s="198" t="s">
        <v>17479</v>
      </c>
      <c r="K1087" s="199"/>
    </row>
    <row r="1088" spans="1:11">
      <c r="A1088" s="191">
        <v>1087</v>
      </c>
      <c r="B1088" s="192">
        <v>20141114</v>
      </c>
      <c r="C1088" s="192" t="s">
        <v>17480</v>
      </c>
      <c r="D1088" s="212" t="s">
        <v>17532</v>
      </c>
      <c r="E1088" s="213" t="s">
        <v>17533</v>
      </c>
      <c r="F1088" s="213" t="s">
        <v>15524</v>
      </c>
      <c r="G1088" s="203">
        <v>1</v>
      </c>
      <c r="H1088" s="206">
        <v>39.950000000000003</v>
      </c>
      <c r="I1088" s="206">
        <v>28715</v>
      </c>
      <c r="J1088" s="198" t="s">
        <v>17479</v>
      </c>
      <c r="K1088" s="199"/>
    </row>
    <row r="1089" spans="1:11">
      <c r="A1089" s="191">
        <v>1088</v>
      </c>
      <c r="B1089" s="192">
        <v>20141114</v>
      </c>
      <c r="C1089" s="192" t="s">
        <v>17480</v>
      </c>
      <c r="D1089" s="212" t="s">
        <v>17534</v>
      </c>
      <c r="E1089" s="213" t="s">
        <v>17535</v>
      </c>
      <c r="F1089" s="213" t="s">
        <v>15524</v>
      </c>
      <c r="G1089" s="203">
        <v>1</v>
      </c>
      <c r="H1089" s="206">
        <v>39.950000000000003</v>
      </c>
      <c r="I1089" s="206">
        <v>28715</v>
      </c>
      <c r="J1089" s="198" t="s">
        <v>17479</v>
      </c>
      <c r="K1089" s="199"/>
    </row>
    <row r="1090" spans="1:11">
      <c r="A1090" s="191">
        <v>1089</v>
      </c>
      <c r="B1090" s="192">
        <v>20141114</v>
      </c>
      <c r="C1090" s="192" t="s">
        <v>17480</v>
      </c>
      <c r="D1090" s="212" t="s">
        <v>17536</v>
      </c>
      <c r="E1090" s="213" t="s">
        <v>17537</v>
      </c>
      <c r="F1090" s="213" t="s">
        <v>15524</v>
      </c>
      <c r="G1090" s="203">
        <v>1</v>
      </c>
      <c r="H1090" s="206">
        <v>69.95</v>
      </c>
      <c r="I1090" s="206">
        <v>50277</v>
      </c>
      <c r="J1090" s="198" t="s">
        <v>17479</v>
      </c>
      <c r="K1090" s="199"/>
    </row>
    <row r="1091" spans="1:11">
      <c r="A1091" s="191">
        <v>1090</v>
      </c>
      <c r="B1091" s="192">
        <v>20141114</v>
      </c>
      <c r="C1091" s="192" t="s">
        <v>17480</v>
      </c>
      <c r="D1091" s="212" t="s">
        <v>17538</v>
      </c>
      <c r="E1091" s="213" t="s">
        <v>17539</v>
      </c>
      <c r="F1091" s="213" t="s">
        <v>15524</v>
      </c>
      <c r="G1091" s="203">
        <v>1</v>
      </c>
      <c r="H1091" s="206">
        <v>29.95</v>
      </c>
      <c r="I1091" s="206">
        <v>21527</v>
      </c>
      <c r="J1091" s="198" t="s">
        <v>17479</v>
      </c>
      <c r="K1091" s="199"/>
    </row>
    <row r="1092" spans="1:11">
      <c r="A1092" s="191">
        <v>1091</v>
      </c>
      <c r="B1092" s="192">
        <v>20141114</v>
      </c>
      <c r="C1092" s="192" t="s">
        <v>17480</v>
      </c>
      <c r="D1092" s="212" t="s">
        <v>17540</v>
      </c>
      <c r="E1092" s="213" t="s">
        <v>17541</v>
      </c>
      <c r="F1092" s="213" t="s">
        <v>15524</v>
      </c>
      <c r="G1092" s="203">
        <v>1</v>
      </c>
      <c r="H1092" s="206">
        <v>39.950000000000003</v>
      </c>
      <c r="I1092" s="206">
        <v>28715</v>
      </c>
      <c r="J1092" s="198" t="s">
        <v>17479</v>
      </c>
      <c r="K1092" s="199"/>
    </row>
    <row r="1093" spans="1:11">
      <c r="A1093" s="191">
        <v>1092</v>
      </c>
      <c r="B1093" s="192">
        <v>20141114</v>
      </c>
      <c r="C1093" s="192" t="s">
        <v>17480</v>
      </c>
      <c r="D1093" s="212" t="s">
        <v>17542</v>
      </c>
      <c r="E1093" s="213" t="s">
        <v>17543</v>
      </c>
      <c r="F1093" s="213" t="s">
        <v>15524</v>
      </c>
      <c r="G1093" s="203">
        <v>1</v>
      </c>
      <c r="H1093" s="206">
        <v>59.95</v>
      </c>
      <c r="I1093" s="206">
        <v>43090</v>
      </c>
      <c r="J1093" s="198" t="s">
        <v>17479</v>
      </c>
      <c r="K1093" s="199"/>
    </row>
    <row r="1094" spans="1:11">
      <c r="A1094" s="191">
        <v>1093</v>
      </c>
      <c r="B1094" s="192">
        <v>20141114</v>
      </c>
      <c r="C1094" s="192" t="s">
        <v>17480</v>
      </c>
      <c r="D1094" s="212" t="s">
        <v>17544</v>
      </c>
      <c r="E1094" s="213" t="s">
        <v>17545</v>
      </c>
      <c r="F1094" s="213" t="s">
        <v>15524</v>
      </c>
      <c r="G1094" s="203">
        <v>1</v>
      </c>
      <c r="H1094" s="206">
        <v>39.950000000000003</v>
      </c>
      <c r="I1094" s="206">
        <v>28715</v>
      </c>
      <c r="J1094" s="198" t="s">
        <v>17479</v>
      </c>
      <c r="K1094" s="199"/>
    </row>
    <row r="1095" spans="1:11">
      <c r="A1095" s="191">
        <v>1094</v>
      </c>
      <c r="B1095" s="192">
        <v>20141114</v>
      </c>
      <c r="C1095" s="192" t="s">
        <v>17480</v>
      </c>
      <c r="D1095" s="212" t="s">
        <v>17546</v>
      </c>
      <c r="E1095" s="213" t="s">
        <v>17223</v>
      </c>
      <c r="F1095" s="213" t="s">
        <v>17224</v>
      </c>
      <c r="G1095" s="203">
        <v>1</v>
      </c>
      <c r="H1095" s="206">
        <v>39.950000000000003</v>
      </c>
      <c r="I1095" s="206">
        <v>28715</v>
      </c>
      <c r="J1095" s="198" t="s">
        <v>17479</v>
      </c>
      <c r="K1095" s="199"/>
    </row>
    <row r="1096" spans="1:11">
      <c r="A1096" s="191">
        <v>1095</v>
      </c>
      <c r="B1096" s="192">
        <v>20141114</v>
      </c>
      <c r="C1096" s="192" t="s">
        <v>17480</v>
      </c>
      <c r="D1096" s="212" t="s">
        <v>17547</v>
      </c>
      <c r="E1096" s="213" t="s">
        <v>17548</v>
      </c>
      <c r="F1096" s="213" t="s">
        <v>17224</v>
      </c>
      <c r="G1096" s="203">
        <v>1</v>
      </c>
      <c r="H1096" s="206">
        <v>39.950000000000003</v>
      </c>
      <c r="I1096" s="206">
        <v>28715</v>
      </c>
      <c r="J1096" s="198" t="s">
        <v>17479</v>
      </c>
      <c r="K1096" s="199"/>
    </row>
    <row r="1097" spans="1:11">
      <c r="A1097" s="191">
        <v>1096</v>
      </c>
      <c r="B1097" s="192">
        <v>20141114</v>
      </c>
      <c r="C1097" s="192" t="s">
        <v>17480</v>
      </c>
      <c r="D1097" s="212" t="s">
        <v>17549</v>
      </c>
      <c r="E1097" s="213" t="s">
        <v>17550</v>
      </c>
      <c r="F1097" s="213" t="s">
        <v>17224</v>
      </c>
      <c r="G1097" s="203">
        <v>1</v>
      </c>
      <c r="H1097" s="206">
        <v>50</v>
      </c>
      <c r="I1097" s="206">
        <v>35938</v>
      </c>
      <c r="J1097" s="198" t="s">
        <v>17479</v>
      </c>
      <c r="K1097" s="199"/>
    </row>
    <row r="1098" spans="1:11">
      <c r="A1098" s="191">
        <v>1097</v>
      </c>
      <c r="B1098" s="192">
        <v>20141114</v>
      </c>
      <c r="C1098" s="192" t="s">
        <v>17480</v>
      </c>
      <c r="D1098" s="212" t="s">
        <v>17551</v>
      </c>
      <c r="E1098" s="213" t="s">
        <v>17552</v>
      </c>
      <c r="F1098" s="213" t="s">
        <v>17224</v>
      </c>
      <c r="G1098" s="203">
        <v>1</v>
      </c>
      <c r="H1098" s="206">
        <v>45</v>
      </c>
      <c r="I1098" s="206">
        <v>32344</v>
      </c>
      <c r="J1098" s="198" t="s">
        <v>17479</v>
      </c>
      <c r="K1098" s="199"/>
    </row>
    <row r="1099" spans="1:11">
      <c r="A1099" s="191">
        <v>1098</v>
      </c>
      <c r="B1099" s="192">
        <v>20141114</v>
      </c>
      <c r="C1099" s="192" t="s">
        <v>17480</v>
      </c>
      <c r="D1099" s="212" t="s">
        <v>17553</v>
      </c>
      <c r="E1099" s="213" t="s">
        <v>17554</v>
      </c>
      <c r="F1099" s="213" t="s">
        <v>17224</v>
      </c>
      <c r="G1099" s="203">
        <v>1</v>
      </c>
      <c r="H1099" s="206">
        <v>55</v>
      </c>
      <c r="I1099" s="206">
        <v>39532</v>
      </c>
      <c r="J1099" s="198" t="s">
        <v>17479</v>
      </c>
      <c r="K1099" s="199"/>
    </row>
    <row r="1100" spans="1:11">
      <c r="A1100" s="191">
        <v>1099</v>
      </c>
      <c r="B1100" s="192">
        <v>20141114</v>
      </c>
      <c r="C1100" s="192" t="s">
        <v>17480</v>
      </c>
      <c r="D1100" s="212" t="s">
        <v>17555</v>
      </c>
      <c r="E1100" s="213" t="s">
        <v>17556</v>
      </c>
      <c r="F1100" s="213" t="s">
        <v>17224</v>
      </c>
      <c r="G1100" s="203">
        <v>1</v>
      </c>
      <c r="H1100" s="206">
        <v>50</v>
      </c>
      <c r="I1100" s="206">
        <v>35938</v>
      </c>
      <c r="J1100" s="198" t="s">
        <v>17479</v>
      </c>
      <c r="K1100" s="199"/>
    </row>
    <row r="1101" spans="1:11">
      <c r="A1101" s="191">
        <v>1100</v>
      </c>
      <c r="B1101" s="192">
        <v>20141114</v>
      </c>
      <c r="C1101" s="192" t="s">
        <v>17480</v>
      </c>
      <c r="D1101" s="212" t="s">
        <v>17557</v>
      </c>
      <c r="E1101" s="213" t="s">
        <v>17558</v>
      </c>
      <c r="F1101" s="213" t="s">
        <v>17224</v>
      </c>
      <c r="G1101" s="203">
        <v>1</v>
      </c>
      <c r="H1101" s="206">
        <v>39.950000000000003</v>
      </c>
      <c r="I1101" s="206">
        <v>28715</v>
      </c>
      <c r="J1101" s="198" t="s">
        <v>17479</v>
      </c>
      <c r="K1101" s="199"/>
    </row>
    <row r="1102" spans="1:11">
      <c r="A1102" s="191">
        <v>1101</v>
      </c>
      <c r="B1102" s="192">
        <v>20141114</v>
      </c>
      <c r="C1102" s="192" t="s">
        <v>17480</v>
      </c>
      <c r="D1102" s="212" t="s">
        <v>17559</v>
      </c>
      <c r="E1102" s="213" t="s">
        <v>17560</v>
      </c>
      <c r="F1102" s="213" t="s">
        <v>15491</v>
      </c>
      <c r="G1102" s="203">
        <v>1</v>
      </c>
      <c r="H1102" s="206">
        <v>39.950000000000003</v>
      </c>
      <c r="I1102" s="206">
        <v>28715</v>
      </c>
      <c r="J1102" s="198" t="s">
        <v>17479</v>
      </c>
      <c r="K1102" s="199"/>
    </row>
    <row r="1103" spans="1:11">
      <c r="A1103" s="191">
        <v>1102</v>
      </c>
      <c r="B1103" s="192">
        <v>20141114</v>
      </c>
      <c r="C1103" s="192" t="s">
        <v>17480</v>
      </c>
      <c r="D1103" s="212" t="s">
        <v>17561</v>
      </c>
      <c r="E1103" s="213" t="s">
        <v>17558</v>
      </c>
      <c r="F1103" s="213" t="s">
        <v>15491</v>
      </c>
      <c r="G1103" s="203">
        <v>1</v>
      </c>
      <c r="H1103" s="206">
        <v>39.950000000000003</v>
      </c>
      <c r="I1103" s="206">
        <v>28715</v>
      </c>
      <c r="J1103" s="198" t="s">
        <v>17479</v>
      </c>
      <c r="K1103" s="199"/>
    </row>
    <row r="1104" spans="1:11">
      <c r="A1104" s="191">
        <v>1103</v>
      </c>
      <c r="B1104" s="192">
        <v>20141114</v>
      </c>
      <c r="C1104" s="192" t="s">
        <v>17480</v>
      </c>
      <c r="D1104" s="212" t="s">
        <v>17562</v>
      </c>
      <c r="E1104" s="213" t="s">
        <v>17563</v>
      </c>
      <c r="F1104" s="213" t="s">
        <v>17224</v>
      </c>
      <c r="G1104" s="203">
        <v>1</v>
      </c>
      <c r="H1104" s="206">
        <v>60</v>
      </c>
      <c r="I1104" s="206">
        <v>43126</v>
      </c>
      <c r="J1104" s="198" t="s">
        <v>17479</v>
      </c>
      <c r="K1104" s="199"/>
    </row>
    <row r="1105" spans="1:11">
      <c r="A1105" s="191">
        <v>1104</v>
      </c>
      <c r="B1105" s="192">
        <v>20141114</v>
      </c>
      <c r="C1105" s="192" t="s">
        <v>17480</v>
      </c>
      <c r="D1105" s="212" t="s">
        <v>17184</v>
      </c>
      <c r="E1105" s="213" t="s">
        <v>17185</v>
      </c>
      <c r="F1105" s="213" t="s">
        <v>15491</v>
      </c>
      <c r="G1105" s="203">
        <v>1</v>
      </c>
      <c r="H1105" s="206">
        <v>60</v>
      </c>
      <c r="I1105" s="206">
        <v>43126</v>
      </c>
      <c r="J1105" s="198" t="s">
        <v>17479</v>
      </c>
      <c r="K1105" s="199"/>
    </row>
    <row r="1106" spans="1:11">
      <c r="A1106" s="191">
        <v>1105</v>
      </c>
      <c r="B1106" s="192">
        <v>20141114</v>
      </c>
      <c r="C1106" s="192" t="s">
        <v>17480</v>
      </c>
      <c r="D1106" s="212" t="s">
        <v>17564</v>
      </c>
      <c r="E1106" s="213" t="s">
        <v>17565</v>
      </c>
      <c r="F1106" s="213" t="s">
        <v>17565</v>
      </c>
      <c r="G1106" s="203">
        <v>1</v>
      </c>
      <c r="H1106" s="206">
        <v>19.95</v>
      </c>
      <c r="I1106" s="206">
        <v>14339</v>
      </c>
      <c r="J1106" s="198" t="s">
        <v>17479</v>
      </c>
      <c r="K1106" s="199"/>
    </row>
    <row r="1107" spans="1:11">
      <c r="A1107" s="191">
        <v>1106</v>
      </c>
      <c r="B1107" s="192">
        <v>20141114</v>
      </c>
      <c r="C1107" s="192" t="s">
        <v>17480</v>
      </c>
      <c r="D1107" s="212" t="s">
        <v>17566</v>
      </c>
      <c r="E1107" s="213" t="s">
        <v>17567</v>
      </c>
      <c r="F1107" s="213" t="s">
        <v>15584</v>
      </c>
      <c r="G1107" s="203">
        <v>1</v>
      </c>
      <c r="H1107" s="206">
        <v>35</v>
      </c>
      <c r="I1107" s="206">
        <v>25157</v>
      </c>
      <c r="J1107" s="198" t="s">
        <v>17479</v>
      </c>
      <c r="K1107" s="199"/>
    </row>
    <row r="1108" spans="1:11">
      <c r="A1108" s="191">
        <v>1107</v>
      </c>
      <c r="B1108" s="192">
        <v>20141114</v>
      </c>
      <c r="C1108" s="192" t="s">
        <v>17480</v>
      </c>
      <c r="D1108" s="212" t="s">
        <v>17568</v>
      </c>
      <c r="E1108" s="213" t="s">
        <v>17569</v>
      </c>
      <c r="F1108" s="213" t="s">
        <v>15524</v>
      </c>
      <c r="G1108" s="203">
        <v>1</v>
      </c>
      <c r="H1108" s="206">
        <v>69.95</v>
      </c>
      <c r="I1108" s="206">
        <v>50277</v>
      </c>
      <c r="J1108" s="198" t="s">
        <v>17479</v>
      </c>
      <c r="K1108" s="199"/>
    </row>
    <row r="1109" spans="1:11">
      <c r="A1109" s="191">
        <v>1108</v>
      </c>
      <c r="B1109" s="192">
        <v>20141114</v>
      </c>
      <c r="C1109" s="192" t="s">
        <v>17480</v>
      </c>
      <c r="D1109" s="212" t="s">
        <v>17570</v>
      </c>
      <c r="E1109" s="213" t="s">
        <v>17571</v>
      </c>
      <c r="F1109" s="213" t="s">
        <v>15524</v>
      </c>
      <c r="G1109" s="203">
        <v>1</v>
      </c>
      <c r="H1109" s="206">
        <v>79.95</v>
      </c>
      <c r="I1109" s="206">
        <v>57465</v>
      </c>
      <c r="J1109" s="198" t="s">
        <v>17479</v>
      </c>
      <c r="K1109" s="199"/>
    </row>
    <row r="1110" spans="1:11">
      <c r="A1110" s="191">
        <v>1109</v>
      </c>
      <c r="B1110" s="192">
        <v>20141114</v>
      </c>
      <c r="C1110" s="192" t="s">
        <v>17480</v>
      </c>
      <c r="D1110" s="212" t="s">
        <v>17572</v>
      </c>
      <c r="E1110" s="213" t="s">
        <v>17573</v>
      </c>
      <c r="F1110" s="213" t="s">
        <v>15524</v>
      </c>
      <c r="G1110" s="203">
        <v>1</v>
      </c>
      <c r="H1110" s="206">
        <v>199.95</v>
      </c>
      <c r="I1110" s="206">
        <v>143716</v>
      </c>
      <c r="J1110" s="198" t="s">
        <v>17479</v>
      </c>
      <c r="K1110" s="199"/>
    </row>
    <row r="1111" spans="1:11">
      <c r="A1111" s="191">
        <v>1110</v>
      </c>
      <c r="B1111" s="192">
        <v>20141114</v>
      </c>
      <c r="C1111" s="192" t="s">
        <v>17480</v>
      </c>
      <c r="D1111" s="212" t="s">
        <v>17574</v>
      </c>
      <c r="E1111" s="213" t="s">
        <v>17575</v>
      </c>
      <c r="F1111" s="213" t="s">
        <v>15524</v>
      </c>
      <c r="G1111" s="203">
        <v>1</v>
      </c>
      <c r="H1111" s="206">
        <v>199.95</v>
      </c>
      <c r="I1111" s="206">
        <v>143716</v>
      </c>
      <c r="J1111" s="198" t="s">
        <v>17479</v>
      </c>
      <c r="K1111" s="199"/>
    </row>
    <row r="1112" spans="1:11">
      <c r="A1112" s="191">
        <v>1111</v>
      </c>
      <c r="B1112" s="192">
        <v>20141114</v>
      </c>
      <c r="C1112" s="192" t="s">
        <v>17480</v>
      </c>
      <c r="D1112" s="212" t="s">
        <v>17576</v>
      </c>
      <c r="E1112" s="213" t="s">
        <v>17577</v>
      </c>
      <c r="F1112" s="213" t="s">
        <v>15524</v>
      </c>
      <c r="G1112" s="203">
        <v>1</v>
      </c>
      <c r="H1112" s="206">
        <v>125</v>
      </c>
      <c r="I1112" s="206">
        <v>89845</v>
      </c>
      <c r="J1112" s="198" t="s">
        <v>17479</v>
      </c>
      <c r="K1112" s="199"/>
    </row>
    <row r="1113" spans="1:11">
      <c r="A1113" s="191">
        <v>1112</v>
      </c>
      <c r="B1113" s="192">
        <v>20141114</v>
      </c>
      <c r="C1113" s="192" t="s">
        <v>17480</v>
      </c>
      <c r="D1113" s="212" t="s">
        <v>17578</v>
      </c>
      <c r="E1113" s="213" t="s">
        <v>17579</v>
      </c>
      <c r="F1113" s="213" t="s">
        <v>17202</v>
      </c>
      <c r="G1113" s="203">
        <v>1</v>
      </c>
      <c r="H1113" s="206">
        <v>225</v>
      </c>
      <c r="I1113" s="206">
        <v>161721</v>
      </c>
      <c r="J1113" s="198" t="s">
        <v>17479</v>
      </c>
      <c r="K1113" s="199"/>
    </row>
    <row r="1114" spans="1:11">
      <c r="A1114" s="191">
        <v>1113</v>
      </c>
      <c r="B1114" s="192">
        <v>20141114</v>
      </c>
      <c r="C1114" s="192" t="s">
        <v>17480</v>
      </c>
      <c r="D1114" s="212" t="s">
        <v>17580</v>
      </c>
      <c r="E1114" s="213" t="s">
        <v>17522</v>
      </c>
      <c r="F1114" s="213" t="s">
        <v>15524</v>
      </c>
      <c r="G1114" s="203">
        <v>1</v>
      </c>
      <c r="H1114" s="206">
        <v>150</v>
      </c>
      <c r="I1114" s="206">
        <v>107814</v>
      </c>
      <c r="J1114" s="198" t="s">
        <v>17479</v>
      </c>
      <c r="K1114" s="199"/>
    </row>
    <row r="1115" spans="1:11">
      <c r="A1115" s="191">
        <v>1114</v>
      </c>
      <c r="B1115" s="192">
        <v>20141114</v>
      </c>
      <c r="C1115" s="192" t="s">
        <v>17480</v>
      </c>
      <c r="D1115" s="212" t="s">
        <v>17581</v>
      </c>
      <c r="E1115" s="213" t="s">
        <v>17582</v>
      </c>
      <c r="F1115" s="213" t="s">
        <v>15423</v>
      </c>
      <c r="G1115" s="203">
        <v>1</v>
      </c>
      <c r="H1115" s="206">
        <v>309</v>
      </c>
      <c r="I1115" s="206">
        <v>222097</v>
      </c>
      <c r="J1115" s="198" t="s">
        <v>17479</v>
      </c>
      <c r="K1115" s="199"/>
    </row>
    <row r="1116" spans="1:11">
      <c r="A1116" s="191">
        <v>1115</v>
      </c>
      <c r="B1116" s="192">
        <v>20141114</v>
      </c>
      <c r="C1116" s="192" t="s">
        <v>17480</v>
      </c>
      <c r="D1116" s="212" t="s">
        <v>17583</v>
      </c>
      <c r="E1116" s="213" t="s">
        <v>17584</v>
      </c>
      <c r="F1116" s="213" t="s">
        <v>17305</v>
      </c>
      <c r="G1116" s="203">
        <v>1</v>
      </c>
      <c r="H1116" s="206">
        <v>200</v>
      </c>
      <c r="I1116" s="206">
        <v>226740</v>
      </c>
      <c r="J1116" s="198" t="s">
        <v>17479</v>
      </c>
      <c r="K1116" s="199"/>
    </row>
    <row r="1117" spans="1:11">
      <c r="A1117" s="191">
        <v>1116</v>
      </c>
      <c r="B1117" s="192">
        <v>20141114</v>
      </c>
      <c r="C1117" s="192" t="s">
        <v>17480</v>
      </c>
      <c r="D1117" s="212" t="s">
        <v>17585</v>
      </c>
      <c r="E1117" s="213" t="s">
        <v>17586</v>
      </c>
      <c r="F1117" s="213" t="s">
        <v>16975</v>
      </c>
      <c r="G1117" s="203">
        <v>1</v>
      </c>
      <c r="H1117" s="206">
        <v>7500</v>
      </c>
      <c r="I1117" s="206">
        <v>5390712</v>
      </c>
      <c r="J1117" s="198" t="s">
        <v>17479</v>
      </c>
      <c r="K1117" s="199"/>
    </row>
    <row r="1118" spans="1:11">
      <c r="A1118" s="191">
        <v>1117</v>
      </c>
      <c r="B1118" s="192">
        <v>20141114</v>
      </c>
      <c r="C1118" s="192" t="s">
        <v>17480</v>
      </c>
      <c r="D1118" s="212" t="s">
        <v>17587</v>
      </c>
      <c r="E1118" s="213" t="s">
        <v>17588</v>
      </c>
      <c r="F1118" s="213" t="s">
        <v>15524</v>
      </c>
      <c r="G1118" s="203">
        <v>1</v>
      </c>
      <c r="H1118" s="206">
        <v>139.94999999999999</v>
      </c>
      <c r="I1118" s="206">
        <v>100591</v>
      </c>
      <c r="J1118" s="198" t="s">
        <v>17479</v>
      </c>
      <c r="K1118" s="199"/>
    </row>
    <row r="1119" spans="1:11">
      <c r="A1119" s="191">
        <v>1118</v>
      </c>
      <c r="B1119" s="192">
        <v>20141114</v>
      </c>
      <c r="C1119" s="192" t="s">
        <v>17480</v>
      </c>
      <c r="D1119" s="212" t="s">
        <v>17589</v>
      </c>
      <c r="E1119" s="213" t="s">
        <v>17590</v>
      </c>
      <c r="F1119" s="213" t="s">
        <v>15524</v>
      </c>
      <c r="G1119" s="203">
        <v>1</v>
      </c>
      <c r="H1119" s="206">
        <v>699.95</v>
      </c>
      <c r="I1119" s="206">
        <v>503097</v>
      </c>
      <c r="J1119" s="198" t="s">
        <v>17479</v>
      </c>
      <c r="K1119" s="199"/>
    </row>
    <row r="1120" spans="1:11">
      <c r="A1120" s="191">
        <v>1119</v>
      </c>
      <c r="B1120" s="192">
        <v>20141114</v>
      </c>
      <c r="C1120" s="192" t="s">
        <v>17480</v>
      </c>
      <c r="D1120" s="212" t="s">
        <v>17591</v>
      </c>
      <c r="E1120" s="213" t="s">
        <v>17592</v>
      </c>
      <c r="F1120" s="213" t="s">
        <v>16975</v>
      </c>
      <c r="G1120" s="203">
        <v>1</v>
      </c>
      <c r="H1120" s="206">
        <v>2205</v>
      </c>
      <c r="I1120" s="206">
        <v>1584869</v>
      </c>
      <c r="J1120" s="198" t="s">
        <v>17479</v>
      </c>
      <c r="K1120" s="199"/>
    </row>
    <row r="1121" spans="1:11">
      <c r="A1121" s="191">
        <v>1120</v>
      </c>
      <c r="B1121" s="192">
        <v>20141114</v>
      </c>
      <c r="C1121" s="192" t="s">
        <v>17480</v>
      </c>
      <c r="D1121" s="212" t="s">
        <v>17593</v>
      </c>
      <c r="E1121" s="213" t="s">
        <v>17594</v>
      </c>
      <c r="F1121" s="213" t="s">
        <v>17595</v>
      </c>
      <c r="G1121" s="203">
        <v>1</v>
      </c>
      <c r="H1121" s="206">
        <v>3290</v>
      </c>
      <c r="I1121" s="206">
        <v>2364726</v>
      </c>
      <c r="J1121" s="198" t="s">
        <v>17479</v>
      </c>
      <c r="K1121" s="199"/>
    </row>
    <row r="1122" spans="1:11">
      <c r="A1122" s="191">
        <v>1121</v>
      </c>
      <c r="B1122" s="192">
        <v>20141114</v>
      </c>
      <c r="C1122" s="192" t="s">
        <v>17480</v>
      </c>
      <c r="D1122" s="212" t="s">
        <v>17596</v>
      </c>
      <c r="E1122" s="213" t="s">
        <v>17597</v>
      </c>
      <c r="F1122" s="213" t="s">
        <v>15480</v>
      </c>
      <c r="G1122" s="203">
        <v>1</v>
      </c>
      <c r="H1122" s="206">
        <v>120</v>
      </c>
      <c r="I1122" s="206">
        <v>86251</v>
      </c>
      <c r="J1122" s="198" t="s">
        <v>17479</v>
      </c>
      <c r="K1122" s="199"/>
    </row>
    <row r="1123" spans="1:11">
      <c r="A1123" s="191">
        <v>1122</v>
      </c>
      <c r="B1123" s="192">
        <v>20141114</v>
      </c>
      <c r="C1123" s="192" t="s">
        <v>17480</v>
      </c>
      <c r="D1123" s="212" t="s">
        <v>17598</v>
      </c>
      <c r="E1123" s="213" t="s">
        <v>17599</v>
      </c>
      <c r="F1123" s="213" t="s">
        <v>17600</v>
      </c>
      <c r="G1123" s="203">
        <v>1</v>
      </c>
      <c r="H1123" s="206">
        <v>35</v>
      </c>
      <c r="I1123" s="206">
        <v>25157</v>
      </c>
      <c r="J1123" s="198" t="s">
        <v>17479</v>
      </c>
      <c r="K1123" s="199"/>
    </row>
    <row r="1124" spans="1:11">
      <c r="A1124" s="191">
        <v>1123</v>
      </c>
      <c r="B1124" s="192">
        <v>20141114</v>
      </c>
      <c r="C1124" s="192" t="s">
        <v>17480</v>
      </c>
      <c r="D1124" s="212" t="s">
        <v>17601</v>
      </c>
      <c r="E1124" s="213" t="s">
        <v>17602</v>
      </c>
      <c r="F1124" s="213" t="s">
        <v>17603</v>
      </c>
      <c r="G1124" s="203">
        <v>1</v>
      </c>
      <c r="H1124" s="206">
        <v>39.950000000000003</v>
      </c>
      <c r="I1124" s="206">
        <v>28715</v>
      </c>
      <c r="J1124" s="198" t="s">
        <v>17479</v>
      </c>
      <c r="K1124" s="199"/>
    </row>
    <row r="1125" spans="1:11">
      <c r="A1125" s="191">
        <v>1124</v>
      </c>
      <c r="B1125" s="192">
        <v>20141114</v>
      </c>
      <c r="C1125" s="192" t="s">
        <v>17480</v>
      </c>
      <c r="D1125" s="205" t="s">
        <v>17604</v>
      </c>
      <c r="E1125" s="194" t="s">
        <v>17605</v>
      </c>
      <c r="F1125" s="194" t="s">
        <v>15480</v>
      </c>
      <c r="G1125" s="203">
        <v>1</v>
      </c>
      <c r="H1125" s="206">
        <v>185</v>
      </c>
      <c r="I1125" s="206">
        <v>132971</v>
      </c>
      <c r="J1125" s="198" t="s">
        <v>17479</v>
      </c>
      <c r="K1125" s="199"/>
    </row>
    <row r="1126" spans="1:11">
      <c r="A1126" s="191">
        <v>1125</v>
      </c>
      <c r="B1126" s="192">
        <v>20141114</v>
      </c>
      <c r="C1126" s="192" t="s">
        <v>17480</v>
      </c>
      <c r="D1126" s="205" t="s">
        <v>17606</v>
      </c>
      <c r="E1126" s="194" t="s">
        <v>17607</v>
      </c>
      <c r="F1126" s="194" t="s">
        <v>17434</v>
      </c>
      <c r="G1126" s="203">
        <v>1</v>
      </c>
      <c r="H1126" s="206">
        <v>80</v>
      </c>
      <c r="I1126" s="206">
        <v>57501</v>
      </c>
      <c r="J1126" s="198" t="s">
        <v>17479</v>
      </c>
      <c r="K1126" s="199"/>
    </row>
    <row r="1127" spans="1:11">
      <c r="A1127" s="191">
        <v>1126</v>
      </c>
      <c r="B1127" s="192">
        <v>20141114</v>
      </c>
      <c r="C1127" s="192" t="s">
        <v>17480</v>
      </c>
      <c r="D1127" s="205" t="s">
        <v>17608</v>
      </c>
      <c r="E1127" s="194" t="s">
        <v>17609</v>
      </c>
      <c r="F1127" s="194" t="s">
        <v>17610</v>
      </c>
      <c r="G1127" s="203">
        <v>1</v>
      </c>
      <c r="H1127" s="206">
        <v>42</v>
      </c>
      <c r="I1127" s="206">
        <v>30188</v>
      </c>
      <c r="J1127" s="198" t="s">
        <v>17479</v>
      </c>
      <c r="K1127" s="199"/>
    </row>
    <row r="1128" spans="1:11">
      <c r="A1128" s="191">
        <v>1127</v>
      </c>
      <c r="B1128" s="192">
        <v>20141114</v>
      </c>
      <c r="C1128" s="192" t="s">
        <v>17480</v>
      </c>
      <c r="D1128" s="205" t="s">
        <v>17611</v>
      </c>
      <c r="E1128" s="194" t="s">
        <v>17612</v>
      </c>
      <c r="F1128" s="194" t="s">
        <v>17613</v>
      </c>
      <c r="G1128" s="203">
        <v>1</v>
      </c>
      <c r="H1128" s="206">
        <v>73</v>
      </c>
      <c r="I1128" s="206">
        <v>52470</v>
      </c>
      <c r="J1128" s="198" t="s">
        <v>17479</v>
      </c>
      <c r="K1128" s="199"/>
    </row>
    <row r="1129" spans="1:11">
      <c r="A1129" s="191">
        <v>1128</v>
      </c>
      <c r="B1129" s="192">
        <v>20141114</v>
      </c>
      <c r="C1129" s="192" t="s">
        <v>17480</v>
      </c>
      <c r="D1129" s="205" t="s">
        <v>17614</v>
      </c>
      <c r="E1129" s="194" t="s">
        <v>17615</v>
      </c>
      <c r="F1129" s="194" t="s">
        <v>15524</v>
      </c>
      <c r="G1129" s="203">
        <v>1</v>
      </c>
      <c r="H1129" s="206">
        <v>169.95</v>
      </c>
      <c r="I1129" s="206">
        <v>122154</v>
      </c>
      <c r="J1129" s="198" t="s">
        <v>17479</v>
      </c>
      <c r="K1129" s="199"/>
    </row>
    <row r="1130" spans="1:11">
      <c r="A1130" s="191">
        <v>1129</v>
      </c>
      <c r="B1130" s="192">
        <v>20141114</v>
      </c>
      <c r="C1130" s="192" t="s">
        <v>17480</v>
      </c>
      <c r="D1130" s="205" t="s">
        <v>17616</v>
      </c>
      <c r="E1130" s="194" t="s">
        <v>17617</v>
      </c>
      <c r="F1130" s="194" t="s">
        <v>15524</v>
      </c>
      <c r="G1130" s="203">
        <v>1</v>
      </c>
      <c r="H1130" s="206">
        <v>99.95</v>
      </c>
      <c r="I1130" s="206">
        <v>71840</v>
      </c>
      <c r="J1130" s="198" t="s">
        <v>17479</v>
      </c>
      <c r="K1130" s="199"/>
    </row>
    <row r="1131" spans="1:11">
      <c r="A1131" s="191">
        <v>1130</v>
      </c>
      <c r="B1131" s="192">
        <v>20141114</v>
      </c>
      <c r="C1131" s="192" t="s">
        <v>17480</v>
      </c>
      <c r="D1131" s="204" t="s">
        <v>17618</v>
      </c>
      <c r="E1131" s="202" t="s">
        <v>17619</v>
      </c>
      <c r="F1131" s="202" t="s">
        <v>16975</v>
      </c>
      <c r="G1131" s="203">
        <v>1</v>
      </c>
      <c r="H1131" s="206">
        <v>250</v>
      </c>
      <c r="I1131" s="206">
        <v>179690</v>
      </c>
      <c r="J1131" s="198" t="s">
        <v>17479</v>
      </c>
      <c r="K1131" s="199"/>
    </row>
    <row r="1132" spans="1:11">
      <c r="A1132" s="191">
        <v>1131</v>
      </c>
      <c r="B1132" s="192">
        <v>20141114</v>
      </c>
      <c r="C1132" s="192" t="s">
        <v>17480</v>
      </c>
      <c r="D1132" s="212" t="s">
        <v>17620</v>
      </c>
      <c r="E1132" s="213" t="s">
        <v>17621</v>
      </c>
      <c r="F1132" s="213" t="s">
        <v>17195</v>
      </c>
      <c r="G1132" s="203">
        <v>1</v>
      </c>
      <c r="H1132" s="206">
        <v>124.5</v>
      </c>
      <c r="I1132" s="206">
        <v>89486</v>
      </c>
      <c r="J1132" s="198" t="s">
        <v>17479</v>
      </c>
      <c r="K1132" s="199"/>
    </row>
    <row r="1133" spans="1:11">
      <c r="A1133" s="191">
        <v>1132</v>
      </c>
      <c r="B1133" s="192">
        <v>20141114</v>
      </c>
      <c r="C1133" s="192" t="s">
        <v>17480</v>
      </c>
      <c r="D1133" s="212" t="s">
        <v>17622</v>
      </c>
      <c r="E1133" s="213" t="s">
        <v>17623</v>
      </c>
      <c r="F1133" s="213" t="s">
        <v>15524</v>
      </c>
      <c r="G1133" s="203">
        <v>1</v>
      </c>
      <c r="H1133" s="206">
        <v>198</v>
      </c>
      <c r="I1133" s="206">
        <v>142315</v>
      </c>
      <c r="J1133" s="198" t="s">
        <v>17479</v>
      </c>
      <c r="K1133" s="199"/>
    </row>
    <row r="1134" spans="1:11">
      <c r="A1134" s="191">
        <v>1133</v>
      </c>
      <c r="B1134" s="192">
        <v>20141114</v>
      </c>
      <c r="C1134" s="192" t="s">
        <v>17480</v>
      </c>
      <c r="D1134" s="212" t="s">
        <v>17489</v>
      </c>
      <c r="E1134" s="213" t="s">
        <v>17490</v>
      </c>
      <c r="F1134" s="213" t="s">
        <v>15524</v>
      </c>
      <c r="G1134" s="203">
        <v>1</v>
      </c>
      <c r="H1134" s="206">
        <v>182</v>
      </c>
      <c r="I1134" s="206">
        <v>130815</v>
      </c>
      <c r="J1134" s="198" t="s">
        <v>17479</v>
      </c>
      <c r="K1134" s="199"/>
    </row>
    <row r="1135" spans="1:11">
      <c r="A1135" s="191">
        <v>1134</v>
      </c>
      <c r="B1135" s="192">
        <v>20141114</v>
      </c>
      <c r="C1135" s="192" t="s">
        <v>17480</v>
      </c>
      <c r="D1135" s="212" t="s">
        <v>17624</v>
      </c>
      <c r="E1135" s="213" t="s">
        <v>17625</v>
      </c>
      <c r="F1135" s="213" t="s">
        <v>15524</v>
      </c>
      <c r="G1135" s="203">
        <v>1</v>
      </c>
      <c r="H1135" s="206">
        <v>182</v>
      </c>
      <c r="I1135" s="206">
        <v>130815</v>
      </c>
      <c r="J1135" s="198" t="s">
        <v>17479</v>
      </c>
      <c r="K1135" s="199"/>
    </row>
    <row r="1136" spans="1:11">
      <c r="A1136" s="191">
        <v>1135</v>
      </c>
      <c r="B1136" s="192">
        <v>20141114</v>
      </c>
      <c r="C1136" s="192" t="s">
        <v>17480</v>
      </c>
      <c r="D1136" s="212" t="s">
        <v>17489</v>
      </c>
      <c r="E1136" s="213" t="s">
        <v>17490</v>
      </c>
      <c r="F1136" s="213" t="s">
        <v>15524</v>
      </c>
      <c r="G1136" s="203">
        <v>1</v>
      </c>
      <c r="H1136" s="206">
        <v>182</v>
      </c>
      <c r="I1136" s="206">
        <v>130815</v>
      </c>
      <c r="J1136" s="198" t="s">
        <v>17479</v>
      </c>
      <c r="K1136" s="199"/>
    </row>
    <row r="1137" spans="1:11">
      <c r="A1137" s="191">
        <v>1136</v>
      </c>
      <c r="B1137" s="192">
        <v>20141114</v>
      </c>
      <c r="C1137" s="192" t="s">
        <v>17480</v>
      </c>
      <c r="D1137" s="212" t="s">
        <v>17626</v>
      </c>
      <c r="E1137" s="213" t="s">
        <v>17627</v>
      </c>
      <c r="F1137" s="213" t="s">
        <v>17181</v>
      </c>
      <c r="G1137" s="203">
        <v>1</v>
      </c>
      <c r="H1137" s="206">
        <v>72</v>
      </c>
      <c r="I1137" s="206">
        <v>51751</v>
      </c>
      <c r="J1137" s="198" t="s">
        <v>17479</v>
      </c>
      <c r="K1137" s="199"/>
    </row>
    <row r="1138" spans="1:11">
      <c r="A1138" s="191">
        <v>1137</v>
      </c>
      <c r="B1138" s="192">
        <v>20141114</v>
      </c>
      <c r="C1138" s="192" t="s">
        <v>17480</v>
      </c>
      <c r="D1138" s="212" t="s">
        <v>17628</v>
      </c>
      <c r="E1138" s="213" t="s">
        <v>17629</v>
      </c>
      <c r="F1138" s="213" t="s">
        <v>15524</v>
      </c>
      <c r="G1138" s="203">
        <v>1</v>
      </c>
      <c r="H1138" s="206">
        <v>214</v>
      </c>
      <c r="I1138" s="206">
        <v>153815</v>
      </c>
      <c r="J1138" s="198" t="s">
        <v>17479</v>
      </c>
      <c r="K1138" s="199"/>
    </row>
    <row r="1139" spans="1:11">
      <c r="A1139" s="191">
        <v>1138</v>
      </c>
      <c r="B1139" s="192">
        <v>20141114</v>
      </c>
      <c r="C1139" s="192" t="s">
        <v>17480</v>
      </c>
      <c r="D1139" s="212" t="s">
        <v>17630</v>
      </c>
      <c r="E1139" s="213" t="s">
        <v>17631</v>
      </c>
      <c r="F1139" s="213" t="s">
        <v>15524</v>
      </c>
      <c r="G1139" s="203">
        <v>1</v>
      </c>
      <c r="H1139" s="206">
        <v>109.95</v>
      </c>
      <c r="I1139" s="206">
        <v>79028</v>
      </c>
      <c r="J1139" s="198" t="s">
        <v>17479</v>
      </c>
      <c r="K1139" s="199"/>
    </row>
    <row r="1140" spans="1:11">
      <c r="A1140" s="191">
        <v>1139</v>
      </c>
      <c r="B1140" s="192">
        <v>20141114</v>
      </c>
      <c r="C1140" s="192" t="s">
        <v>17480</v>
      </c>
      <c r="D1140" s="212" t="s">
        <v>16586</v>
      </c>
      <c r="E1140" s="213" t="s">
        <v>16587</v>
      </c>
      <c r="F1140" s="213" t="s">
        <v>16588</v>
      </c>
      <c r="G1140" s="203">
        <v>1</v>
      </c>
      <c r="H1140" s="206">
        <v>12.95</v>
      </c>
      <c r="I1140" s="206">
        <v>9308</v>
      </c>
      <c r="J1140" s="198" t="s">
        <v>17479</v>
      </c>
      <c r="K1140" s="199"/>
    </row>
    <row r="1141" spans="1:11">
      <c r="A1141" s="191">
        <v>1140</v>
      </c>
      <c r="B1141" s="192">
        <v>20141114</v>
      </c>
      <c r="C1141" s="192" t="s">
        <v>17480</v>
      </c>
      <c r="D1141" s="212" t="s">
        <v>17632</v>
      </c>
      <c r="E1141" s="213" t="s">
        <v>17633</v>
      </c>
      <c r="F1141" s="213" t="s">
        <v>15524</v>
      </c>
      <c r="G1141" s="203">
        <v>1</v>
      </c>
      <c r="H1141" s="206">
        <v>149.94999999999999</v>
      </c>
      <c r="I1141" s="206">
        <v>107778</v>
      </c>
      <c r="J1141" s="198" t="s">
        <v>17479</v>
      </c>
      <c r="K1141" s="199"/>
    </row>
    <row r="1142" spans="1:11">
      <c r="A1142" s="191">
        <v>1141</v>
      </c>
      <c r="B1142" s="192">
        <v>20141114</v>
      </c>
      <c r="C1142" s="192" t="s">
        <v>17480</v>
      </c>
      <c r="D1142" s="212" t="s">
        <v>17634</v>
      </c>
      <c r="E1142" s="213" t="s">
        <v>17635</v>
      </c>
      <c r="F1142" s="213" t="s">
        <v>15524</v>
      </c>
      <c r="G1142" s="203">
        <v>1</v>
      </c>
      <c r="H1142" s="206">
        <v>89.95</v>
      </c>
      <c r="I1142" s="206">
        <v>64653</v>
      </c>
      <c r="J1142" s="198" t="s">
        <v>17479</v>
      </c>
      <c r="K1142" s="199"/>
    </row>
    <row r="1143" spans="1:11">
      <c r="A1143" s="191">
        <v>1142</v>
      </c>
      <c r="B1143" s="192">
        <v>20141114</v>
      </c>
      <c r="C1143" s="192" t="s">
        <v>17480</v>
      </c>
      <c r="D1143" s="212" t="s">
        <v>17636</v>
      </c>
      <c r="E1143" s="213" t="s">
        <v>17637</v>
      </c>
      <c r="F1143" s="213" t="s">
        <v>17321</v>
      </c>
      <c r="G1143" s="203">
        <v>1</v>
      </c>
      <c r="H1143" s="206">
        <v>575</v>
      </c>
      <c r="I1143" s="206">
        <v>413288</v>
      </c>
      <c r="J1143" s="198" t="s">
        <v>17479</v>
      </c>
      <c r="K1143" s="199"/>
    </row>
    <row r="1144" spans="1:11">
      <c r="A1144" s="191">
        <v>1143</v>
      </c>
      <c r="B1144" s="192">
        <v>20141114</v>
      </c>
      <c r="C1144" s="192" t="s">
        <v>17480</v>
      </c>
      <c r="D1144" s="212" t="s">
        <v>17638</v>
      </c>
      <c r="E1144" s="213" t="s">
        <v>17639</v>
      </c>
      <c r="F1144" s="213" t="s">
        <v>17207</v>
      </c>
      <c r="G1144" s="203">
        <v>1</v>
      </c>
      <c r="H1144" s="206">
        <v>499.95</v>
      </c>
      <c r="I1144" s="206">
        <v>359345</v>
      </c>
      <c r="J1144" s="198" t="s">
        <v>17479</v>
      </c>
      <c r="K1144" s="199"/>
    </row>
    <row r="1145" spans="1:11">
      <c r="A1145" s="191">
        <v>1144</v>
      </c>
      <c r="B1145" s="192">
        <v>20141114</v>
      </c>
      <c r="C1145" s="192" t="s">
        <v>17480</v>
      </c>
      <c r="D1145" s="212" t="s">
        <v>17640</v>
      </c>
      <c r="E1145" s="213" t="s">
        <v>17641</v>
      </c>
      <c r="F1145" s="213" t="s">
        <v>17476</v>
      </c>
      <c r="G1145" s="203">
        <v>1</v>
      </c>
      <c r="H1145" s="206">
        <v>70</v>
      </c>
      <c r="I1145" s="206">
        <v>50313</v>
      </c>
      <c r="J1145" s="198" t="s">
        <v>17479</v>
      </c>
      <c r="K1145" s="199"/>
    </row>
    <row r="1146" spans="1:11">
      <c r="A1146" s="191">
        <v>1145</v>
      </c>
      <c r="B1146" s="192">
        <v>20141114</v>
      </c>
      <c r="C1146" s="192" t="s">
        <v>17480</v>
      </c>
      <c r="D1146" s="212" t="s">
        <v>17642</v>
      </c>
      <c r="E1146" s="213" t="s">
        <v>17643</v>
      </c>
      <c r="F1146" s="213" t="s">
        <v>17613</v>
      </c>
      <c r="G1146" s="203">
        <v>1</v>
      </c>
      <c r="H1146" s="206">
        <v>84.5</v>
      </c>
      <c r="I1146" s="206">
        <v>60735</v>
      </c>
      <c r="J1146" s="198" t="s">
        <v>17479</v>
      </c>
      <c r="K1146" s="199"/>
    </row>
    <row r="1147" spans="1:11">
      <c r="A1147" s="191">
        <v>1146</v>
      </c>
      <c r="B1147" s="192">
        <v>20141114</v>
      </c>
      <c r="C1147" s="192" t="s">
        <v>17480</v>
      </c>
      <c r="D1147" s="212" t="s">
        <v>17644</v>
      </c>
      <c r="E1147" s="213" t="s">
        <v>17645</v>
      </c>
      <c r="F1147" s="213" t="s">
        <v>15524</v>
      </c>
      <c r="G1147" s="203">
        <v>1</v>
      </c>
      <c r="H1147" s="206">
        <v>79.95</v>
      </c>
      <c r="I1147" s="206">
        <v>57465</v>
      </c>
      <c r="J1147" s="198" t="s">
        <v>17479</v>
      </c>
      <c r="K1147" s="199"/>
    </row>
    <row r="1148" spans="1:11">
      <c r="A1148" s="191">
        <v>1147</v>
      </c>
      <c r="B1148" s="192">
        <v>20141114</v>
      </c>
      <c r="C1148" s="192" t="s">
        <v>17480</v>
      </c>
      <c r="D1148" s="212" t="s">
        <v>17646</v>
      </c>
      <c r="E1148" s="213" t="s">
        <v>17647</v>
      </c>
      <c r="F1148" s="213" t="s">
        <v>15480</v>
      </c>
      <c r="G1148" s="203">
        <v>1</v>
      </c>
      <c r="H1148" s="206">
        <v>105</v>
      </c>
      <c r="I1148" s="206">
        <v>75470</v>
      </c>
      <c r="J1148" s="198" t="s">
        <v>17479</v>
      </c>
      <c r="K1148" s="199"/>
    </row>
    <row r="1149" spans="1:11">
      <c r="A1149" s="191">
        <v>1148</v>
      </c>
      <c r="B1149" s="192">
        <v>20141114</v>
      </c>
      <c r="C1149" s="192" t="s">
        <v>17480</v>
      </c>
      <c r="D1149" s="212" t="s">
        <v>17648</v>
      </c>
      <c r="E1149" s="213" t="s">
        <v>17649</v>
      </c>
      <c r="F1149" s="213" t="s">
        <v>16975</v>
      </c>
      <c r="G1149" s="203">
        <v>1</v>
      </c>
      <c r="H1149" s="206">
        <v>147</v>
      </c>
      <c r="I1149" s="206">
        <v>105658</v>
      </c>
      <c r="J1149" s="198" t="s">
        <v>17479</v>
      </c>
      <c r="K1149" s="199"/>
    </row>
    <row r="1150" spans="1:11">
      <c r="A1150" s="191">
        <v>1149</v>
      </c>
      <c r="B1150" s="192">
        <v>20141114</v>
      </c>
      <c r="C1150" s="192" t="s">
        <v>17480</v>
      </c>
      <c r="D1150" s="212" t="s">
        <v>17650</v>
      </c>
      <c r="E1150" s="213" t="s">
        <v>17651</v>
      </c>
      <c r="F1150" s="213" t="s">
        <v>15524</v>
      </c>
      <c r="G1150" s="203">
        <v>1</v>
      </c>
      <c r="H1150" s="206">
        <v>156</v>
      </c>
      <c r="I1150" s="206">
        <v>112127</v>
      </c>
      <c r="J1150" s="198" t="s">
        <v>17479</v>
      </c>
      <c r="K1150" s="199"/>
    </row>
    <row r="1151" spans="1:11">
      <c r="A1151" s="191">
        <v>1150</v>
      </c>
      <c r="B1151" s="192">
        <v>20141114</v>
      </c>
      <c r="C1151" s="192" t="s">
        <v>17480</v>
      </c>
      <c r="D1151" s="212" t="s">
        <v>17652</v>
      </c>
      <c r="E1151" s="213" t="s">
        <v>17653</v>
      </c>
      <c r="F1151" s="213" t="s">
        <v>16452</v>
      </c>
      <c r="G1151" s="203">
        <v>1</v>
      </c>
      <c r="H1151" s="206">
        <v>34.950000000000003</v>
      </c>
      <c r="I1151" s="206">
        <v>25121</v>
      </c>
      <c r="J1151" s="198" t="s">
        <v>17479</v>
      </c>
      <c r="K1151" s="199"/>
    </row>
    <row r="1152" spans="1:11">
      <c r="A1152" s="191">
        <v>1151</v>
      </c>
      <c r="B1152" s="192">
        <v>20141114</v>
      </c>
      <c r="C1152" s="192" t="s">
        <v>17480</v>
      </c>
      <c r="D1152" s="212" t="s">
        <v>17654</v>
      </c>
      <c r="E1152" s="213" t="s">
        <v>17655</v>
      </c>
      <c r="F1152" s="213" t="s">
        <v>17656</v>
      </c>
      <c r="G1152" s="203">
        <v>1</v>
      </c>
      <c r="H1152" s="206">
        <v>267.95</v>
      </c>
      <c r="I1152" s="206">
        <v>192592</v>
      </c>
      <c r="J1152" s="198" t="s">
        <v>17479</v>
      </c>
      <c r="K1152" s="199"/>
    </row>
    <row r="1153" spans="1:11">
      <c r="A1153" s="191">
        <v>1152</v>
      </c>
      <c r="B1153" s="192">
        <v>20141114</v>
      </c>
      <c r="C1153" s="192" t="s">
        <v>17480</v>
      </c>
      <c r="D1153" s="212" t="s">
        <v>17657</v>
      </c>
      <c r="E1153" s="213" t="s">
        <v>17658</v>
      </c>
      <c r="F1153" s="213" t="s">
        <v>17202</v>
      </c>
      <c r="G1153" s="203">
        <v>1</v>
      </c>
      <c r="H1153" s="206">
        <v>80</v>
      </c>
      <c r="I1153" s="206">
        <v>90696</v>
      </c>
      <c r="J1153" s="198" t="s">
        <v>17479</v>
      </c>
      <c r="K1153" s="199"/>
    </row>
    <row r="1154" spans="1:11">
      <c r="A1154" s="191">
        <v>1153</v>
      </c>
      <c r="B1154" s="192">
        <v>20141114</v>
      </c>
      <c r="C1154" s="192" t="s">
        <v>17480</v>
      </c>
      <c r="D1154" s="212" t="s">
        <v>17659</v>
      </c>
      <c r="E1154" s="213" t="s">
        <v>17660</v>
      </c>
      <c r="F1154" s="213" t="s">
        <v>17661</v>
      </c>
      <c r="G1154" s="203">
        <v>1</v>
      </c>
      <c r="H1154" s="206">
        <v>81.95</v>
      </c>
      <c r="I1154" s="206">
        <v>58903</v>
      </c>
      <c r="J1154" s="198" t="s">
        <v>17479</v>
      </c>
      <c r="K1154" s="199"/>
    </row>
    <row r="1155" spans="1:11">
      <c r="A1155" s="191">
        <v>1154</v>
      </c>
      <c r="B1155" s="192">
        <v>20141114</v>
      </c>
      <c r="C1155" s="192" t="s">
        <v>17480</v>
      </c>
      <c r="D1155" s="212" t="s">
        <v>17662</v>
      </c>
      <c r="E1155" s="213" t="s">
        <v>17663</v>
      </c>
      <c r="F1155" s="213" t="s">
        <v>15391</v>
      </c>
      <c r="G1155" s="203">
        <v>1</v>
      </c>
      <c r="H1155" s="206">
        <v>128</v>
      </c>
      <c r="I1155" s="206">
        <v>92001</v>
      </c>
      <c r="J1155" s="198" t="s">
        <v>17479</v>
      </c>
      <c r="K1155" s="199"/>
    </row>
    <row r="1156" spans="1:11">
      <c r="A1156" s="191">
        <v>1155</v>
      </c>
      <c r="B1156" s="192">
        <v>20141114</v>
      </c>
      <c r="C1156" s="192" t="s">
        <v>17480</v>
      </c>
      <c r="D1156" s="212" t="s">
        <v>17664</v>
      </c>
      <c r="E1156" s="213" t="s">
        <v>17665</v>
      </c>
      <c r="F1156" s="213" t="s">
        <v>15403</v>
      </c>
      <c r="G1156" s="203">
        <v>1</v>
      </c>
      <c r="H1156" s="206">
        <v>125</v>
      </c>
      <c r="I1156" s="206">
        <v>89845</v>
      </c>
      <c r="J1156" s="198" t="s">
        <v>17479</v>
      </c>
      <c r="K1156" s="199"/>
    </row>
    <row r="1157" spans="1:11">
      <c r="A1157" s="191">
        <v>1156</v>
      </c>
      <c r="B1157" s="192">
        <v>20141114</v>
      </c>
      <c r="C1157" s="192" t="s">
        <v>17480</v>
      </c>
      <c r="D1157" s="212" t="s">
        <v>17666</v>
      </c>
      <c r="E1157" s="213" t="s">
        <v>17667</v>
      </c>
      <c r="F1157" s="213" t="s">
        <v>17668</v>
      </c>
      <c r="G1157" s="203">
        <v>1</v>
      </c>
      <c r="H1157" s="206">
        <v>109.96</v>
      </c>
      <c r="I1157" s="206">
        <v>79035</v>
      </c>
      <c r="J1157" s="198" t="s">
        <v>17479</v>
      </c>
      <c r="K1157" s="199"/>
    </row>
    <row r="1158" spans="1:11">
      <c r="A1158" s="191">
        <v>1157</v>
      </c>
      <c r="B1158" s="192">
        <v>20141114</v>
      </c>
      <c r="C1158" s="192" t="s">
        <v>17480</v>
      </c>
      <c r="D1158" s="212" t="s">
        <v>17669</v>
      </c>
      <c r="E1158" s="213" t="s">
        <v>17670</v>
      </c>
      <c r="F1158" s="213" t="s">
        <v>17181</v>
      </c>
      <c r="G1158" s="203">
        <v>1</v>
      </c>
      <c r="H1158" s="206">
        <v>98.5</v>
      </c>
      <c r="I1158" s="206">
        <v>70798</v>
      </c>
      <c r="J1158" s="198" t="s">
        <v>17479</v>
      </c>
      <c r="K1158" s="199"/>
    </row>
    <row r="1159" spans="1:11">
      <c r="A1159" s="191">
        <v>1158</v>
      </c>
      <c r="B1159" s="192">
        <v>20141114</v>
      </c>
      <c r="C1159" s="192" t="s">
        <v>17480</v>
      </c>
      <c r="D1159" s="212" t="s">
        <v>17671</v>
      </c>
      <c r="E1159" s="213" t="s">
        <v>17672</v>
      </c>
      <c r="F1159" s="213" t="s">
        <v>15423</v>
      </c>
      <c r="G1159" s="203">
        <v>1</v>
      </c>
      <c r="H1159" s="206">
        <v>259</v>
      </c>
      <c r="I1159" s="206">
        <v>186159</v>
      </c>
      <c r="J1159" s="198" t="s">
        <v>17479</v>
      </c>
      <c r="K1159" s="199"/>
    </row>
    <row r="1160" spans="1:11">
      <c r="A1160" s="191">
        <v>1159</v>
      </c>
      <c r="B1160" s="192">
        <v>20141114</v>
      </c>
      <c r="C1160" s="192" t="s">
        <v>17480</v>
      </c>
      <c r="D1160" s="212" t="s">
        <v>17673</v>
      </c>
      <c r="E1160" s="213" t="s">
        <v>17674</v>
      </c>
      <c r="F1160" s="213" t="s">
        <v>15420</v>
      </c>
      <c r="G1160" s="203">
        <v>1</v>
      </c>
      <c r="H1160" s="206">
        <v>55</v>
      </c>
      <c r="I1160" s="206">
        <v>39532</v>
      </c>
      <c r="J1160" s="198" t="s">
        <v>17479</v>
      </c>
      <c r="K1160" s="199"/>
    </row>
    <row r="1161" spans="1:11">
      <c r="A1161" s="191">
        <v>1160</v>
      </c>
      <c r="B1161" s="192">
        <v>20141114</v>
      </c>
      <c r="C1161" s="192" t="s">
        <v>17480</v>
      </c>
      <c r="D1161" s="212" t="s">
        <v>17675</v>
      </c>
      <c r="E1161" s="213" t="s">
        <v>17676</v>
      </c>
      <c r="F1161" s="213" t="s">
        <v>17427</v>
      </c>
      <c r="G1161" s="203">
        <v>1</v>
      </c>
      <c r="H1161" s="206">
        <v>141.99</v>
      </c>
      <c r="I1161" s="206">
        <v>102057</v>
      </c>
      <c r="J1161" s="198" t="s">
        <v>17479</v>
      </c>
      <c r="K1161" s="199"/>
    </row>
    <row r="1162" spans="1:11">
      <c r="A1162" s="191">
        <v>1161</v>
      </c>
      <c r="B1162" s="192">
        <v>20141114</v>
      </c>
      <c r="C1162" s="192" t="s">
        <v>17480</v>
      </c>
      <c r="D1162" s="212" t="s">
        <v>17677</v>
      </c>
      <c r="E1162" s="213" t="s">
        <v>17678</v>
      </c>
      <c r="F1162" s="213" t="s">
        <v>17679</v>
      </c>
      <c r="G1162" s="203">
        <v>1</v>
      </c>
      <c r="H1162" s="206">
        <v>51.95</v>
      </c>
      <c r="I1162" s="206">
        <v>37340</v>
      </c>
      <c r="J1162" s="198" t="s">
        <v>17479</v>
      </c>
      <c r="K1162" s="199"/>
    </row>
    <row r="1163" spans="1:11">
      <c r="A1163" s="191">
        <v>1162</v>
      </c>
      <c r="B1163" s="192">
        <v>20141114</v>
      </c>
      <c r="C1163" s="192" t="s">
        <v>17480</v>
      </c>
      <c r="D1163" s="212" t="s">
        <v>17680</v>
      </c>
      <c r="E1163" s="213" t="s">
        <v>17681</v>
      </c>
      <c r="F1163" s="213" t="s">
        <v>17259</v>
      </c>
      <c r="G1163" s="203">
        <v>1</v>
      </c>
      <c r="H1163" s="206">
        <v>50</v>
      </c>
      <c r="I1163" s="206">
        <v>35938</v>
      </c>
      <c r="J1163" s="198" t="s">
        <v>17479</v>
      </c>
      <c r="K1163" s="199"/>
    </row>
    <row r="1164" spans="1:11">
      <c r="A1164" s="191">
        <v>1163</v>
      </c>
      <c r="B1164" s="192">
        <v>20141114</v>
      </c>
      <c r="C1164" s="192" t="s">
        <v>17480</v>
      </c>
      <c r="D1164" s="212" t="s">
        <v>17682</v>
      </c>
      <c r="E1164" s="213" t="s">
        <v>17157</v>
      </c>
      <c r="F1164" s="213" t="s">
        <v>17158</v>
      </c>
      <c r="G1164" s="203">
        <v>1</v>
      </c>
      <c r="H1164" s="206">
        <v>714.21</v>
      </c>
      <c r="I1164" s="206">
        <v>513347</v>
      </c>
      <c r="J1164" s="198" t="s">
        <v>17479</v>
      </c>
      <c r="K1164" s="199"/>
    </row>
    <row r="1165" spans="1:11">
      <c r="A1165" s="191">
        <v>1164</v>
      </c>
      <c r="B1165" s="192">
        <v>20141114</v>
      </c>
      <c r="C1165" s="192" t="s">
        <v>17480</v>
      </c>
      <c r="D1165" s="212" t="s">
        <v>17683</v>
      </c>
      <c r="E1165" s="213" t="s">
        <v>17157</v>
      </c>
      <c r="F1165" s="213" t="s">
        <v>17158</v>
      </c>
      <c r="G1165" s="203">
        <v>1</v>
      </c>
      <c r="H1165" s="206">
        <v>514.21</v>
      </c>
      <c r="I1165" s="206">
        <v>369594</v>
      </c>
      <c r="J1165" s="198" t="s">
        <v>17479</v>
      </c>
      <c r="K1165" s="199"/>
    </row>
    <row r="1166" spans="1:11">
      <c r="A1166" s="191">
        <v>1165</v>
      </c>
      <c r="B1166" s="192">
        <v>20141114</v>
      </c>
      <c r="C1166" s="192" t="s">
        <v>17480</v>
      </c>
      <c r="D1166" s="212" t="s">
        <v>17684</v>
      </c>
      <c r="E1166" s="213" t="s">
        <v>17685</v>
      </c>
      <c r="F1166" s="213" t="s">
        <v>17181</v>
      </c>
      <c r="G1166" s="203">
        <v>1</v>
      </c>
      <c r="H1166" s="206">
        <v>175</v>
      </c>
      <c r="I1166" s="206">
        <v>125783</v>
      </c>
      <c r="J1166" s="198" t="s">
        <v>17479</v>
      </c>
      <c r="K1166" s="199"/>
    </row>
    <row r="1167" spans="1:11">
      <c r="A1167" s="191">
        <v>1166</v>
      </c>
      <c r="B1167" s="192">
        <v>20141114</v>
      </c>
      <c r="C1167" s="192" t="s">
        <v>17480</v>
      </c>
      <c r="D1167" s="212" t="s">
        <v>17686</v>
      </c>
      <c r="E1167" s="213" t="s">
        <v>17687</v>
      </c>
      <c r="F1167" s="213" t="s">
        <v>15423</v>
      </c>
      <c r="G1167" s="203">
        <v>1</v>
      </c>
      <c r="H1167" s="206">
        <v>59.95</v>
      </c>
      <c r="I1167" s="206">
        <v>43090</v>
      </c>
      <c r="J1167" s="198" t="s">
        <v>17479</v>
      </c>
      <c r="K1167" s="199"/>
    </row>
    <row r="1168" spans="1:11">
      <c r="A1168" s="191">
        <v>1167</v>
      </c>
      <c r="B1168" s="192">
        <v>20141114</v>
      </c>
      <c r="C1168" s="192" t="s">
        <v>17480</v>
      </c>
      <c r="D1168" s="212" t="s">
        <v>17688</v>
      </c>
      <c r="E1168" s="213" t="s">
        <v>17689</v>
      </c>
      <c r="F1168" s="213" t="s">
        <v>15480</v>
      </c>
      <c r="G1168" s="203">
        <v>1</v>
      </c>
      <c r="H1168" s="206">
        <v>152</v>
      </c>
      <c r="I1168" s="206">
        <v>109252</v>
      </c>
      <c r="J1168" s="198" t="s">
        <v>17479</v>
      </c>
      <c r="K1168" s="199"/>
    </row>
    <row r="1169" spans="1:11">
      <c r="A1169" s="191">
        <v>1168</v>
      </c>
      <c r="B1169" s="192">
        <v>20141114</v>
      </c>
      <c r="C1169" s="192" t="s">
        <v>17480</v>
      </c>
      <c r="D1169" s="212" t="s">
        <v>17690</v>
      </c>
      <c r="E1169" s="213" t="s">
        <v>17691</v>
      </c>
      <c r="F1169" s="213" t="s">
        <v>15423</v>
      </c>
      <c r="G1169" s="203">
        <v>1</v>
      </c>
      <c r="H1169" s="206">
        <v>99</v>
      </c>
      <c r="I1169" s="206">
        <v>71157</v>
      </c>
      <c r="J1169" s="198" t="s">
        <v>17479</v>
      </c>
      <c r="K1169" s="199"/>
    </row>
    <row r="1170" spans="1:11">
      <c r="A1170" s="191">
        <v>1169</v>
      </c>
      <c r="B1170" s="192">
        <v>20141114</v>
      </c>
      <c r="C1170" s="192" t="s">
        <v>17480</v>
      </c>
      <c r="D1170" s="212" t="s">
        <v>17692</v>
      </c>
      <c r="E1170" s="213" t="s">
        <v>17693</v>
      </c>
      <c r="F1170" s="213" t="s">
        <v>17694</v>
      </c>
      <c r="G1170" s="203">
        <v>1</v>
      </c>
      <c r="H1170" s="206">
        <v>495</v>
      </c>
      <c r="I1170" s="206">
        <v>355787</v>
      </c>
      <c r="J1170" s="198" t="s">
        <v>17479</v>
      </c>
      <c r="K1170" s="199"/>
    </row>
    <row r="1171" spans="1:11">
      <c r="A1171" s="191">
        <v>1170</v>
      </c>
      <c r="B1171" s="192">
        <v>20141114</v>
      </c>
      <c r="C1171" s="192" t="s">
        <v>17480</v>
      </c>
      <c r="D1171" s="212" t="s">
        <v>17695</v>
      </c>
      <c r="E1171" s="213" t="s">
        <v>17696</v>
      </c>
      <c r="F1171" s="213" t="s">
        <v>17697</v>
      </c>
      <c r="G1171" s="203">
        <v>1</v>
      </c>
      <c r="H1171" s="206">
        <v>28.95</v>
      </c>
      <c r="I1171" s="206">
        <v>20808</v>
      </c>
      <c r="J1171" s="198" t="s">
        <v>17479</v>
      </c>
      <c r="K1171" s="199"/>
    </row>
    <row r="1172" spans="1:11">
      <c r="A1172" s="191">
        <v>1171</v>
      </c>
      <c r="B1172" s="192">
        <v>20141114</v>
      </c>
      <c r="C1172" s="192" t="s">
        <v>17480</v>
      </c>
      <c r="D1172" s="212" t="s">
        <v>17698</v>
      </c>
      <c r="E1172" s="213" t="s">
        <v>17699</v>
      </c>
      <c r="F1172" s="213" t="s">
        <v>17700</v>
      </c>
      <c r="G1172" s="203">
        <v>1</v>
      </c>
      <c r="H1172" s="206">
        <v>39.950000000000003</v>
      </c>
      <c r="I1172" s="206">
        <v>28715</v>
      </c>
      <c r="J1172" s="198" t="s">
        <v>17479</v>
      </c>
      <c r="K1172" s="199"/>
    </row>
    <row r="1173" spans="1:11">
      <c r="A1173" s="191">
        <v>1172</v>
      </c>
      <c r="B1173" s="192">
        <v>20141114</v>
      </c>
      <c r="C1173" s="192" t="s">
        <v>17480</v>
      </c>
      <c r="D1173" s="212" t="s">
        <v>17701</v>
      </c>
      <c r="E1173" s="213" t="s">
        <v>17702</v>
      </c>
      <c r="F1173" s="213" t="s">
        <v>17427</v>
      </c>
      <c r="G1173" s="203">
        <v>1</v>
      </c>
      <c r="H1173" s="206">
        <v>65</v>
      </c>
      <c r="I1173" s="206">
        <v>46720</v>
      </c>
      <c r="J1173" s="198" t="s">
        <v>17479</v>
      </c>
      <c r="K1173" s="199"/>
    </row>
    <row r="1174" spans="1:11">
      <c r="A1174" s="191">
        <v>1173</v>
      </c>
      <c r="B1174" s="192">
        <v>20141114</v>
      </c>
      <c r="C1174" s="192" t="s">
        <v>17480</v>
      </c>
      <c r="D1174" s="212" t="s">
        <v>17703</v>
      </c>
      <c r="E1174" s="213" t="s">
        <v>17704</v>
      </c>
      <c r="F1174" s="213" t="s">
        <v>17705</v>
      </c>
      <c r="G1174" s="203">
        <v>1</v>
      </c>
      <c r="H1174" s="206">
        <v>69.95</v>
      </c>
      <c r="I1174" s="206">
        <v>50277</v>
      </c>
      <c r="J1174" s="198" t="s">
        <v>17479</v>
      </c>
      <c r="K1174" s="199"/>
    </row>
    <row r="1175" spans="1:11">
      <c r="A1175" s="191">
        <v>1174</v>
      </c>
      <c r="B1175" s="192">
        <v>20141114</v>
      </c>
      <c r="C1175" s="192" t="s">
        <v>17480</v>
      </c>
      <c r="D1175" s="212" t="s">
        <v>17706</v>
      </c>
      <c r="E1175" s="213" t="s">
        <v>17707</v>
      </c>
      <c r="F1175" s="213" t="s">
        <v>15391</v>
      </c>
      <c r="G1175" s="203">
        <v>1</v>
      </c>
      <c r="H1175" s="206">
        <v>105</v>
      </c>
      <c r="I1175" s="206">
        <v>75470</v>
      </c>
      <c r="J1175" s="198" t="s">
        <v>17479</v>
      </c>
      <c r="K1175" s="199"/>
    </row>
    <row r="1176" spans="1:11">
      <c r="A1176" s="191">
        <v>1175</v>
      </c>
      <c r="B1176" s="192">
        <v>20141114</v>
      </c>
      <c r="C1176" s="192" t="s">
        <v>17480</v>
      </c>
      <c r="D1176" s="212" t="s">
        <v>17708</v>
      </c>
      <c r="E1176" s="213" t="s">
        <v>17709</v>
      </c>
      <c r="F1176" s="213" t="s">
        <v>17181</v>
      </c>
      <c r="G1176" s="203">
        <v>1</v>
      </c>
      <c r="H1176" s="206">
        <v>180</v>
      </c>
      <c r="I1176" s="206">
        <v>129377</v>
      </c>
      <c r="J1176" s="198" t="s">
        <v>17479</v>
      </c>
      <c r="K1176" s="199"/>
    </row>
    <row r="1177" spans="1:11">
      <c r="A1177" s="191">
        <v>1176</v>
      </c>
      <c r="B1177" s="192">
        <v>20141114</v>
      </c>
      <c r="C1177" s="192" t="s">
        <v>17480</v>
      </c>
      <c r="D1177" s="212" t="s">
        <v>17710</v>
      </c>
      <c r="E1177" s="213" t="s">
        <v>17711</v>
      </c>
      <c r="F1177" s="213" t="s">
        <v>17712</v>
      </c>
      <c r="G1177" s="203">
        <v>1</v>
      </c>
      <c r="H1177" s="206">
        <v>127.5</v>
      </c>
      <c r="I1177" s="206">
        <v>91642</v>
      </c>
      <c r="J1177" s="198" t="s">
        <v>17479</v>
      </c>
      <c r="K1177" s="199"/>
    </row>
    <row r="1178" spans="1:11">
      <c r="A1178" s="191">
        <v>1177</v>
      </c>
      <c r="B1178" s="192">
        <v>20141114</v>
      </c>
      <c r="C1178" s="192" t="s">
        <v>17480</v>
      </c>
      <c r="D1178" s="212" t="s">
        <v>17713</v>
      </c>
      <c r="E1178" s="213" t="s">
        <v>17714</v>
      </c>
      <c r="F1178" s="213" t="s">
        <v>17151</v>
      </c>
      <c r="G1178" s="203">
        <v>1</v>
      </c>
      <c r="H1178" s="206">
        <v>90</v>
      </c>
      <c r="I1178" s="206">
        <v>64689</v>
      </c>
      <c r="J1178" s="198" t="s">
        <v>17479</v>
      </c>
      <c r="K1178" s="199"/>
    </row>
    <row r="1179" spans="1:11">
      <c r="A1179" s="191">
        <v>1178</v>
      </c>
      <c r="B1179" s="192">
        <v>20141114</v>
      </c>
      <c r="C1179" s="192" t="s">
        <v>17480</v>
      </c>
      <c r="D1179" s="212" t="s">
        <v>17715</v>
      </c>
      <c r="E1179" s="213" t="s">
        <v>17716</v>
      </c>
      <c r="F1179" s="213" t="s">
        <v>17717</v>
      </c>
      <c r="G1179" s="203">
        <v>1</v>
      </c>
      <c r="H1179" s="206">
        <v>40</v>
      </c>
      <c r="I1179" s="206">
        <v>28750</v>
      </c>
      <c r="J1179" s="198" t="s">
        <v>17479</v>
      </c>
      <c r="K1179" s="199"/>
    </row>
    <row r="1180" spans="1:11">
      <c r="A1180" s="191">
        <v>1179</v>
      </c>
      <c r="B1180" s="192">
        <v>20141114</v>
      </c>
      <c r="C1180" s="192" t="s">
        <v>17480</v>
      </c>
      <c r="D1180" s="212" t="s">
        <v>17718</v>
      </c>
      <c r="E1180" s="213" t="s">
        <v>17719</v>
      </c>
      <c r="F1180" s="213" t="s">
        <v>15423</v>
      </c>
      <c r="G1180" s="203">
        <v>1</v>
      </c>
      <c r="H1180" s="206">
        <v>89.95</v>
      </c>
      <c r="I1180" s="206">
        <v>64653</v>
      </c>
      <c r="J1180" s="198" t="s">
        <v>17479</v>
      </c>
      <c r="K1180" s="199"/>
    </row>
    <row r="1181" spans="1:11">
      <c r="A1181" s="191">
        <v>1180</v>
      </c>
      <c r="B1181" s="192">
        <v>20141114</v>
      </c>
      <c r="C1181" s="192" t="s">
        <v>17480</v>
      </c>
      <c r="D1181" s="212" t="s">
        <v>17720</v>
      </c>
      <c r="E1181" s="213" t="s">
        <v>17721</v>
      </c>
      <c r="F1181" s="213" t="s">
        <v>15480</v>
      </c>
      <c r="G1181" s="203">
        <v>1</v>
      </c>
      <c r="H1181" s="206">
        <v>136</v>
      </c>
      <c r="I1181" s="206">
        <v>97752</v>
      </c>
      <c r="J1181" s="198" t="s">
        <v>17479</v>
      </c>
      <c r="K1181" s="199"/>
    </row>
    <row r="1182" spans="1:11">
      <c r="A1182" s="191">
        <v>1181</v>
      </c>
      <c r="B1182" s="192">
        <v>20141114</v>
      </c>
      <c r="C1182" s="192" t="s">
        <v>17480</v>
      </c>
      <c r="D1182" s="212" t="s">
        <v>17722</v>
      </c>
      <c r="E1182" s="213" t="s">
        <v>17723</v>
      </c>
      <c r="F1182" s="213" t="s">
        <v>15423</v>
      </c>
      <c r="G1182" s="203">
        <v>1</v>
      </c>
      <c r="H1182" s="206">
        <v>79.95</v>
      </c>
      <c r="I1182" s="206">
        <v>57465</v>
      </c>
      <c r="J1182" s="198" t="s">
        <v>17479</v>
      </c>
      <c r="K1182" s="199"/>
    </row>
    <row r="1183" spans="1:11">
      <c r="A1183" s="191">
        <v>1182</v>
      </c>
      <c r="B1183" s="192">
        <v>20141114</v>
      </c>
      <c r="C1183" s="192" t="s">
        <v>17480</v>
      </c>
      <c r="D1183" s="212" t="s">
        <v>17724</v>
      </c>
      <c r="E1183" s="213" t="s">
        <v>17725</v>
      </c>
      <c r="F1183" s="213" t="s">
        <v>17181</v>
      </c>
      <c r="G1183" s="203">
        <v>1</v>
      </c>
      <c r="H1183" s="206">
        <v>109.99</v>
      </c>
      <c r="I1183" s="206">
        <v>79057</v>
      </c>
      <c r="J1183" s="198" t="s">
        <v>17479</v>
      </c>
      <c r="K1183" s="199"/>
    </row>
    <row r="1184" spans="1:11">
      <c r="A1184" s="191">
        <v>1183</v>
      </c>
      <c r="B1184" s="192">
        <v>20141114</v>
      </c>
      <c r="C1184" s="192" t="s">
        <v>17480</v>
      </c>
      <c r="D1184" s="212" t="s">
        <v>17726</v>
      </c>
      <c r="E1184" s="213" t="s">
        <v>17727</v>
      </c>
      <c r="F1184" s="213" t="s">
        <v>15391</v>
      </c>
      <c r="G1184" s="203">
        <v>1</v>
      </c>
      <c r="H1184" s="206">
        <v>95</v>
      </c>
      <c r="I1184" s="206">
        <v>107702</v>
      </c>
      <c r="J1184" s="198" t="s">
        <v>17479</v>
      </c>
      <c r="K1184" s="199"/>
    </row>
    <row r="1185" spans="1:11">
      <c r="A1185" s="191">
        <v>1184</v>
      </c>
      <c r="B1185" s="192">
        <v>20141114</v>
      </c>
      <c r="C1185" s="192" t="s">
        <v>17480</v>
      </c>
      <c r="D1185" s="212" t="s">
        <v>17728</v>
      </c>
      <c r="E1185" s="213" t="s">
        <v>17729</v>
      </c>
      <c r="F1185" s="213" t="s">
        <v>17730</v>
      </c>
      <c r="G1185" s="203">
        <v>1</v>
      </c>
      <c r="H1185" s="206">
        <v>205.95</v>
      </c>
      <c r="I1185" s="206">
        <v>148029</v>
      </c>
      <c r="J1185" s="198" t="s">
        <v>17479</v>
      </c>
      <c r="K1185" s="199"/>
    </row>
    <row r="1186" spans="1:11">
      <c r="A1186" s="191">
        <v>1185</v>
      </c>
      <c r="B1186" s="192">
        <v>20141114</v>
      </c>
      <c r="C1186" s="192" t="s">
        <v>17480</v>
      </c>
      <c r="D1186" s="212" t="s">
        <v>17731</v>
      </c>
      <c r="E1186" s="213" t="s">
        <v>17732</v>
      </c>
      <c r="F1186" s="213" t="s">
        <v>17733</v>
      </c>
      <c r="G1186" s="203">
        <v>1</v>
      </c>
      <c r="H1186" s="206">
        <v>132.5</v>
      </c>
      <c r="I1186" s="206">
        <v>150216</v>
      </c>
      <c r="J1186" s="198" t="s">
        <v>17479</v>
      </c>
      <c r="K1186" s="199"/>
    </row>
    <row r="1187" spans="1:11">
      <c r="A1187" s="191">
        <v>1186</v>
      </c>
      <c r="B1187" s="192">
        <v>20141114</v>
      </c>
      <c r="C1187" s="192" t="s">
        <v>17480</v>
      </c>
      <c r="D1187" s="212" t="s">
        <v>17734</v>
      </c>
      <c r="E1187" s="213" t="s">
        <v>17735</v>
      </c>
      <c r="F1187" s="213" t="s">
        <v>15480</v>
      </c>
      <c r="G1187" s="203">
        <v>1</v>
      </c>
      <c r="H1187" s="206">
        <v>152</v>
      </c>
      <c r="I1187" s="206">
        <v>109252</v>
      </c>
      <c r="J1187" s="198" t="s">
        <v>17479</v>
      </c>
      <c r="K1187" s="199"/>
    </row>
    <row r="1188" spans="1:11">
      <c r="A1188" s="191">
        <v>1187</v>
      </c>
      <c r="B1188" s="192">
        <v>20141114</v>
      </c>
      <c r="C1188" s="192" t="s">
        <v>17480</v>
      </c>
      <c r="D1188" s="212" t="s">
        <v>17736</v>
      </c>
      <c r="E1188" s="213" t="s">
        <v>17737</v>
      </c>
      <c r="F1188" s="213" t="s">
        <v>17738</v>
      </c>
      <c r="G1188" s="203">
        <v>1</v>
      </c>
      <c r="H1188" s="206">
        <v>244.99</v>
      </c>
      <c r="I1188" s="206">
        <v>176089</v>
      </c>
      <c r="J1188" s="198" t="s">
        <v>17479</v>
      </c>
      <c r="K1188" s="199"/>
    </row>
    <row r="1189" spans="1:11">
      <c r="A1189" s="191">
        <v>1188</v>
      </c>
      <c r="B1189" s="192">
        <v>20141114</v>
      </c>
      <c r="C1189" s="192" t="s">
        <v>17480</v>
      </c>
      <c r="D1189" s="212" t="s">
        <v>17739</v>
      </c>
      <c r="E1189" s="213" t="s">
        <v>17740</v>
      </c>
      <c r="F1189" s="213" t="s">
        <v>1118</v>
      </c>
      <c r="G1189" s="203">
        <v>1</v>
      </c>
      <c r="H1189" s="206">
        <v>221.95</v>
      </c>
      <c r="I1189" s="206">
        <v>159529</v>
      </c>
      <c r="J1189" s="198" t="s">
        <v>17479</v>
      </c>
      <c r="K1189" s="199"/>
    </row>
    <row r="1190" spans="1:11">
      <c r="A1190" s="191">
        <v>1189</v>
      </c>
      <c r="B1190" s="192">
        <v>20141114</v>
      </c>
      <c r="C1190" s="192" t="s">
        <v>17480</v>
      </c>
      <c r="D1190" s="212" t="s">
        <v>17741</v>
      </c>
      <c r="E1190" s="213" t="s">
        <v>17742</v>
      </c>
      <c r="F1190" s="213" t="s">
        <v>15413</v>
      </c>
      <c r="G1190" s="203">
        <v>1</v>
      </c>
      <c r="H1190" s="206">
        <v>81</v>
      </c>
      <c r="I1190" s="206">
        <v>91830</v>
      </c>
      <c r="J1190" s="198" t="s">
        <v>17479</v>
      </c>
      <c r="K1190" s="199"/>
    </row>
    <row r="1191" spans="1:11">
      <c r="A1191" s="191">
        <v>1190</v>
      </c>
      <c r="B1191" s="192">
        <v>20141114</v>
      </c>
      <c r="C1191" s="192" t="s">
        <v>17480</v>
      </c>
      <c r="D1191" s="212" t="s">
        <v>17743</v>
      </c>
      <c r="E1191" s="213" t="s">
        <v>17744</v>
      </c>
      <c r="F1191" s="213" t="s">
        <v>17745</v>
      </c>
      <c r="G1191" s="203">
        <v>1</v>
      </c>
      <c r="H1191" s="206">
        <v>12.95</v>
      </c>
      <c r="I1191" s="206">
        <v>14681</v>
      </c>
      <c r="J1191" s="198" t="s">
        <v>17479</v>
      </c>
      <c r="K1191" s="199"/>
    </row>
    <row r="1192" spans="1:11">
      <c r="A1192" s="191">
        <v>1191</v>
      </c>
      <c r="B1192" s="192">
        <v>20141114</v>
      </c>
      <c r="C1192" s="192" t="s">
        <v>17480</v>
      </c>
      <c r="D1192" s="212" t="s">
        <v>17746</v>
      </c>
      <c r="E1192" s="213" t="s">
        <v>17747</v>
      </c>
      <c r="F1192" s="213" t="s">
        <v>16581</v>
      </c>
      <c r="G1192" s="203">
        <v>1</v>
      </c>
      <c r="H1192" s="206">
        <v>14.95</v>
      </c>
      <c r="I1192" s="206">
        <v>10745</v>
      </c>
      <c r="J1192" s="198" t="s">
        <v>17479</v>
      </c>
      <c r="K1192" s="199"/>
    </row>
    <row r="1193" spans="1:11">
      <c r="A1193" s="191">
        <v>1192</v>
      </c>
      <c r="B1193" s="192">
        <v>20141114</v>
      </c>
      <c r="C1193" s="192" t="s">
        <v>17480</v>
      </c>
      <c r="D1193" s="212" t="s">
        <v>17748</v>
      </c>
      <c r="E1193" s="213" t="s">
        <v>17749</v>
      </c>
      <c r="F1193" s="213" t="s">
        <v>15413</v>
      </c>
      <c r="G1193" s="203">
        <v>1</v>
      </c>
      <c r="H1193" s="206">
        <v>81</v>
      </c>
      <c r="I1193" s="206">
        <v>91830</v>
      </c>
      <c r="J1193" s="198" t="s">
        <v>17479</v>
      </c>
      <c r="K1193" s="199"/>
    </row>
    <row r="1194" spans="1:11">
      <c r="A1194" s="191">
        <v>1193</v>
      </c>
      <c r="B1194" s="192">
        <v>20141114</v>
      </c>
      <c r="C1194" s="192" t="s">
        <v>17480</v>
      </c>
      <c r="D1194" s="212" t="s">
        <v>17750</v>
      </c>
      <c r="E1194" s="213" t="s">
        <v>17751</v>
      </c>
      <c r="F1194" s="213" t="s">
        <v>17752</v>
      </c>
      <c r="G1194" s="203">
        <v>1</v>
      </c>
      <c r="H1194" s="206">
        <v>266.8</v>
      </c>
      <c r="I1194" s="206">
        <v>191766</v>
      </c>
      <c r="J1194" s="198" t="s">
        <v>17479</v>
      </c>
      <c r="K1194" s="199"/>
    </row>
    <row r="1195" spans="1:11">
      <c r="A1195" s="191">
        <v>1194</v>
      </c>
      <c r="B1195" s="192">
        <v>20141114</v>
      </c>
      <c r="C1195" s="192" t="s">
        <v>17480</v>
      </c>
      <c r="D1195" s="212" t="s">
        <v>17753</v>
      </c>
      <c r="E1195" s="213" t="s">
        <v>17754</v>
      </c>
      <c r="F1195" s="213" t="s">
        <v>15473</v>
      </c>
      <c r="G1195" s="203">
        <v>1</v>
      </c>
      <c r="H1195" s="206">
        <v>99</v>
      </c>
      <c r="I1195" s="206">
        <v>112236</v>
      </c>
      <c r="J1195" s="198" t="s">
        <v>17479</v>
      </c>
      <c r="K1195" s="199"/>
    </row>
    <row r="1196" spans="1:11">
      <c r="A1196" s="191">
        <v>1195</v>
      </c>
      <c r="B1196" s="192">
        <v>20141114</v>
      </c>
      <c r="C1196" s="192" t="s">
        <v>17480</v>
      </c>
      <c r="D1196" s="212" t="s">
        <v>17755</v>
      </c>
      <c r="E1196" s="213" t="s">
        <v>17756</v>
      </c>
      <c r="F1196" s="213" t="s">
        <v>15480</v>
      </c>
      <c r="G1196" s="203">
        <v>1</v>
      </c>
      <c r="H1196" s="206">
        <v>182.95</v>
      </c>
      <c r="I1196" s="206">
        <v>131497</v>
      </c>
      <c r="J1196" s="198" t="s">
        <v>17479</v>
      </c>
      <c r="K1196" s="199"/>
    </row>
    <row r="1197" spans="1:11">
      <c r="A1197" s="191">
        <v>1196</v>
      </c>
      <c r="B1197" s="192">
        <v>20141114</v>
      </c>
      <c r="C1197" s="192" t="s">
        <v>17480</v>
      </c>
      <c r="D1197" s="212" t="s">
        <v>17757</v>
      </c>
      <c r="E1197" s="213" t="s">
        <v>17758</v>
      </c>
      <c r="F1197" s="213" t="s">
        <v>17759</v>
      </c>
      <c r="G1197" s="203">
        <v>1</v>
      </c>
      <c r="H1197" s="206">
        <v>16.989999999999998</v>
      </c>
      <c r="I1197" s="206">
        <v>12212</v>
      </c>
      <c r="J1197" s="198" t="s">
        <v>17479</v>
      </c>
      <c r="K1197" s="199"/>
    </row>
    <row r="1198" spans="1:11">
      <c r="A1198" s="191">
        <v>1197</v>
      </c>
      <c r="B1198" s="192">
        <v>20141114</v>
      </c>
      <c r="C1198" s="192" t="s">
        <v>17480</v>
      </c>
      <c r="D1198" s="212" t="s">
        <v>17760</v>
      </c>
      <c r="E1198" s="213" t="s">
        <v>17761</v>
      </c>
      <c r="F1198" s="213" t="s">
        <v>15413</v>
      </c>
      <c r="G1198" s="203">
        <v>1</v>
      </c>
      <c r="H1198" s="206">
        <v>315</v>
      </c>
      <c r="I1198" s="206">
        <v>226410</v>
      </c>
      <c r="J1198" s="198" t="s">
        <v>17479</v>
      </c>
      <c r="K1198" s="199"/>
    </row>
    <row r="1199" spans="1:11">
      <c r="A1199" s="191">
        <v>1198</v>
      </c>
      <c r="B1199" s="192">
        <v>20141114</v>
      </c>
      <c r="C1199" s="192" t="s">
        <v>17480</v>
      </c>
      <c r="D1199" s="212" t="s">
        <v>17762</v>
      </c>
      <c r="E1199" s="213" t="s">
        <v>17763</v>
      </c>
      <c r="F1199" s="213" t="s">
        <v>15423</v>
      </c>
      <c r="G1199" s="203">
        <v>1</v>
      </c>
      <c r="H1199" s="206">
        <v>422</v>
      </c>
      <c r="I1199" s="206">
        <v>377238</v>
      </c>
      <c r="J1199" s="198" t="s">
        <v>17479</v>
      </c>
      <c r="K1199" s="199"/>
    </row>
    <row r="1200" spans="1:11">
      <c r="A1200" s="191">
        <v>1199</v>
      </c>
      <c r="B1200" s="192">
        <v>20141114</v>
      </c>
      <c r="C1200" s="192" t="s">
        <v>17480</v>
      </c>
      <c r="D1200" s="212" t="s">
        <v>17764</v>
      </c>
      <c r="E1200" s="213" t="s">
        <v>17765</v>
      </c>
      <c r="F1200" s="213" t="s">
        <v>15473</v>
      </c>
      <c r="G1200" s="203">
        <v>1</v>
      </c>
      <c r="H1200" s="206">
        <v>153</v>
      </c>
      <c r="I1200" s="206">
        <v>173456</v>
      </c>
      <c r="J1200" s="198" t="s">
        <v>17479</v>
      </c>
      <c r="K1200" s="199"/>
    </row>
    <row r="1201" spans="1:11">
      <c r="A1201" s="191">
        <v>1200</v>
      </c>
      <c r="B1201" s="192">
        <v>20141114</v>
      </c>
      <c r="C1201" s="192" t="s">
        <v>17480</v>
      </c>
      <c r="D1201" s="212" t="s">
        <v>17766</v>
      </c>
      <c r="E1201" s="213" t="s">
        <v>17767</v>
      </c>
      <c r="F1201" s="213" t="s">
        <v>15423</v>
      </c>
      <c r="G1201" s="203">
        <v>1</v>
      </c>
      <c r="H1201" s="206">
        <v>235</v>
      </c>
      <c r="I1201" s="206">
        <v>210073</v>
      </c>
      <c r="J1201" s="198" t="s">
        <v>17479</v>
      </c>
      <c r="K1201" s="199"/>
    </row>
    <row r="1202" spans="1:11">
      <c r="A1202" s="191">
        <v>1201</v>
      </c>
      <c r="B1202" s="192">
        <v>20141114</v>
      </c>
      <c r="C1202" s="192" t="s">
        <v>17480</v>
      </c>
      <c r="D1202" s="212" t="s">
        <v>17768</v>
      </c>
      <c r="E1202" s="213" t="s">
        <v>17769</v>
      </c>
      <c r="F1202" s="213" t="s">
        <v>17770</v>
      </c>
      <c r="G1202" s="203">
        <v>1</v>
      </c>
      <c r="H1202" s="206">
        <v>24.95</v>
      </c>
      <c r="I1202" s="206">
        <v>28286</v>
      </c>
      <c r="J1202" s="198" t="s">
        <v>17479</v>
      </c>
      <c r="K1202" s="199"/>
    </row>
    <row r="1203" spans="1:11">
      <c r="A1203" s="191">
        <v>1202</v>
      </c>
      <c r="B1203" s="192">
        <v>20141114</v>
      </c>
      <c r="C1203" s="192" t="s">
        <v>17480</v>
      </c>
      <c r="D1203" s="212" t="s">
        <v>17771</v>
      </c>
      <c r="E1203" s="213" t="s">
        <v>17772</v>
      </c>
      <c r="F1203" s="213" t="s">
        <v>17773</v>
      </c>
      <c r="G1203" s="203">
        <v>1</v>
      </c>
      <c r="H1203" s="206">
        <v>39.950000000000003</v>
      </c>
      <c r="I1203" s="206">
        <v>28715</v>
      </c>
      <c r="J1203" s="198" t="s">
        <v>17479</v>
      </c>
      <c r="K1203" s="199"/>
    </row>
    <row r="1204" spans="1:11">
      <c r="A1204" s="191">
        <v>1203</v>
      </c>
      <c r="B1204" s="192">
        <v>20141114</v>
      </c>
      <c r="C1204" s="192" t="s">
        <v>17480</v>
      </c>
      <c r="D1204" s="212" t="s">
        <v>17774</v>
      </c>
      <c r="E1204" s="213" t="s">
        <v>17775</v>
      </c>
      <c r="F1204" s="213" t="s">
        <v>17776</v>
      </c>
      <c r="G1204" s="203">
        <v>1</v>
      </c>
      <c r="H1204" s="206">
        <v>51.25</v>
      </c>
      <c r="I1204" s="206">
        <v>36837</v>
      </c>
      <c r="J1204" s="198" t="s">
        <v>17479</v>
      </c>
      <c r="K1204" s="199"/>
    </row>
    <row r="1205" spans="1:11">
      <c r="A1205" s="191">
        <v>1204</v>
      </c>
      <c r="B1205" s="192">
        <v>20141114</v>
      </c>
      <c r="C1205" s="192" t="s">
        <v>17480</v>
      </c>
      <c r="D1205" s="212" t="s">
        <v>17777</v>
      </c>
      <c r="E1205" s="213" t="s">
        <v>17778</v>
      </c>
      <c r="F1205" s="213" t="s">
        <v>15391</v>
      </c>
      <c r="G1205" s="203">
        <v>1</v>
      </c>
      <c r="H1205" s="206">
        <v>194.99</v>
      </c>
      <c r="I1205" s="206">
        <v>140151</v>
      </c>
      <c r="J1205" s="198" t="s">
        <v>17479</v>
      </c>
      <c r="K1205" s="199"/>
    </row>
    <row r="1206" spans="1:11">
      <c r="A1206" s="191">
        <v>1205</v>
      </c>
      <c r="B1206" s="192">
        <v>20141114</v>
      </c>
      <c r="C1206" s="192" t="s">
        <v>17480</v>
      </c>
      <c r="D1206" s="212" t="s">
        <v>17779</v>
      </c>
      <c r="E1206" s="213" t="s">
        <v>17780</v>
      </c>
      <c r="F1206" s="213" t="s">
        <v>17781</v>
      </c>
      <c r="G1206" s="203">
        <v>1</v>
      </c>
      <c r="H1206" s="206">
        <v>40</v>
      </c>
      <c r="I1206" s="206">
        <v>45348</v>
      </c>
      <c r="J1206" s="198" t="s">
        <v>17479</v>
      </c>
      <c r="K1206" s="199"/>
    </row>
    <row r="1207" spans="1:11">
      <c r="A1207" s="191">
        <v>1206</v>
      </c>
      <c r="B1207" s="192">
        <v>20141114</v>
      </c>
      <c r="C1207" s="192" t="s">
        <v>17480</v>
      </c>
      <c r="D1207" s="212" t="s">
        <v>17782</v>
      </c>
      <c r="E1207" s="213" t="s">
        <v>17783</v>
      </c>
      <c r="F1207" s="213" t="s">
        <v>15391</v>
      </c>
      <c r="G1207" s="203">
        <v>1</v>
      </c>
      <c r="H1207" s="206">
        <v>199.99</v>
      </c>
      <c r="I1207" s="206">
        <v>143745</v>
      </c>
      <c r="J1207" s="198" t="s">
        <v>17479</v>
      </c>
      <c r="K1207" s="199"/>
    </row>
    <row r="1208" spans="1:11">
      <c r="A1208" s="191">
        <v>1207</v>
      </c>
      <c r="B1208" s="192">
        <v>20141114</v>
      </c>
      <c r="C1208" s="192" t="s">
        <v>17480</v>
      </c>
      <c r="D1208" s="212" t="s">
        <v>17784</v>
      </c>
      <c r="E1208" s="213" t="s">
        <v>17785</v>
      </c>
      <c r="F1208" s="213" t="s">
        <v>17123</v>
      </c>
      <c r="G1208" s="203">
        <v>1</v>
      </c>
      <c r="H1208" s="206">
        <v>24.95</v>
      </c>
      <c r="I1208" s="206">
        <v>28286</v>
      </c>
      <c r="J1208" s="198" t="s">
        <v>17479</v>
      </c>
      <c r="K1208" s="199"/>
    </row>
    <row r="1209" spans="1:11">
      <c r="A1209" s="191">
        <v>1208</v>
      </c>
      <c r="B1209" s="192">
        <v>20141114</v>
      </c>
      <c r="C1209" s="192" t="s">
        <v>17480</v>
      </c>
      <c r="D1209" s="212" t="s">
        <v>17786</v>
      </c>
      <c r="E1209" s="213" t="s">
        <v>17787</v>
      </c>
      <c r="F1209" s="213" t="s">
        <v>17788</v>
      </c>
      <c r="G1209" s="203">
        <v>1</v>
      </c>
      <c r="H1209" s="206">
        <v>19.989999999999998</v>
      </c>
      <c r="I1209" s="206">
        <v>14368</v>
      </c>
      <c r="J1209" s="198" t="s">
        <v>17479</v>
      </c>
      <c r="K1209" s="199"/>
    </row>
    <row r="1210" spans="1:11">
      <c r="A1210" s="191">
        <v>1209</v>
      </c>
      <c r="B1210" s="192">
        <v>20141114</v>
      </c>
      <c r="C1210" s="192" t="s">
        <v>17480</v>
      </c>
      <c r="D1210" s="212" t="s">
        <v>17789</v>
      </c>
      <c r="E1210" s="213" t="s">
        <v>17790</v>
      </c>
      <c r="F1210" s="213" t="s">
        <v>17730</v>
      </c>
      <c r="G1210" s="203">
        <v>1</v>
      </c>
      <c r="H1210" s="206">
        <v>140</v>
      </c>
      <c r="I1210" s="206">
        <v>158718</v>
      </c>
      <c r="J1210" s="198" t="s">
        <v>17479</v>
      </c>
      <c r="K1210" s="199"/>
    </row>
    <row r="1211" spans="1:11">
      <c r="A1211" s="191">
        <v>1210</v>
      </c>
      <c r="B1211" s="192">
        <v>20141114</v>
      </c>
      <c r="C1211" s="192" t="s">
        <v>17480</v>
      </c>
      <c r="D1211" s="212" t="s">
        <v>17791</v>
      </c>
      <c r="E1211" s="213" t="s">
        <v>17792</v>
      </c>
      <c r="F1211" s="213" t="s">
        <v>17793</v>
      </c>
      <c r="G1211" s="203">
        <v>1</v>
      </c>
      <c r="H1211" s="206">
        <v>155</v>
      </c>
      <c r="I1211" s="206">
        <v>175724</v>
      </c>
      <c r="J1211" s="198" t="s">
        <v>17479</v>
      </c>
      <c r="K1211" s="199"/>
    </row>
    <row r="1212" spans="1:11">
      <c r="A1212" s="191">
        <v>1211</v>
      </c>
      <c r="B1212" s="192">
        <v>20141114</v>
      </c>
      <c r="C1212" s="192" t="s">
        <v>17480</v>
      </c>
      <c r="D1212" s="212" t="s">
        <v>17794</v>
      </c>
      <c r="E1212" s="213" t="s">
        <v>17795</v>
      </c>
      <c r="F1212" s="213" t="s">
        <v>15413</v>
      </c>
      <c r="G1212" s="203">
        <v>1</v>
      </c>
      <c r="H1212" s="206">
        <v>105</v>
      </c>
      <c r="I1212" s="206">
        <v>119039</v>
      </c>
      <c r="J1212" s="198" t="s">
        <v>17479</v>
      </c>
      <c r="K1212" s="199"/>
    </row>
    <row r="1213" spans="1:11">
      <c r="A1213" s="191">
        <v>1212</v>
      </c>
      <c r="B1213" s="192">
        <v>20141114</v>
      </c>
      <c r="C1213" s="192" t="s">
        <v>17480</v>
      </c>
      <c r="D1213" s="212" t="s">
        <v>17796</v>
      </c>
      <c r="E1213" s="213" t="s">
        <v>17287</v>
      </c>
      <c r="F1213" s="213" t="s">
        <v>15423</v>
      </c>
      <c r="G1213" s="203">
        <v>1</v>
      </c>
      <c r="H1213" s="206">
        <v>129</v>
      </c>
      <c r="I1213" s="206">
        <v>92720</v>
      </c>
      <c r="J1213" s="198" t="s">
        <v>17479</v>
      </c>
      <c r="K1213" s="199"/>
    </row>
    <row r="1214" spans="1:11">
      <c r="A1214" s="191">
        <v>1213</v>
      </c>
      <c r="B1214" s="192">
        <v>20141114</v>
      </c>
      <c r="C1214" s="192" t="s">
        <v>17480</v>
      </c>
      <c r="D1214" s="212" t="s">
        <v>17797</v>
      </c>
      <c r="E1214" s="213" t="s">
        <v>17798</v>
      </c>
      <c r="F1214" s="213" t="s">
        <v>17224</v>
      </c>
      <c r="G1214" s="203">
        <v>1</v>
      </c>
      <c r="H1214" s="206">
        <v>45</v>
      </c>
      <c r="I1214" s="206">
        <v>32344</v>
      </c>
      <c r="J1214" s="198" t="s">
        <v>17479</v>
      </c>
      <c r="K1214" s="199"/>
    </row>
    <row r="1215" spans="1:11">
      <c r="A1215" s="191">
        <v>1214</v>
      </c>
      <c r="B1215" s="192">
        <v>20141114</v>
      </c>
      <c r="C1215" s="192" t="s">
        <v>17480</v>
      </c>
      <c r="D1215" s="212" t="s">
        <v>17799</v>
      </c>
      <c r="E1215" s="213" t="s">
        <v>17558</v>
      </c>
      <c r="F1215" s="213" t="s">
        <v>17224</v>
      </c>
      <c r="G1215" s="203">
        <v>1</v>
      </c>
      <c r="H1215" s="206">
        <v>39.950000000000003</v>
      </c>
      <c r="I1215" s="206">
        <v>28715</v>
      </c>
      <c r="J1215" s="198" t="s">
        <v>17479</v>
      </c>
      <c r="K1215" s="199"/>
    </row>
    <row r="1216" spans="1:11">
      <c r="A1216" s="191">
        <v>1215</v>
      </c>
      <c r="B1216" s="192">
        <v>20141114</v>
      </c>
      <c r="C1216" s="192" t="s">
        <v>17480</v>
      </c>
      <c r="D1216" s="212" t="s">
        <v>17800</v>
      </c>
      <c r="E1216" s="213" t="s">
        <v>17801</v>
      </c>
      <c r="F1216" s="213" t="s">
        <v>17224</v>
      </c>
      <c r="G1216" s="203">
        <v>1</v>
      </c>
      <c r="H1216" s="206">
        <v>55</v>
      </c>
      <c r="I1216" s="206">
        <v>39532</v>
      </c>
      <c r="J1216" s="198" t="s">
        <v>17479</v>
      </c>
      <c r="K1216" s="199"/>
    </row>
    <row r="1217" spans="1:11">
      <c r="A1217" s="191">
        <v>1216</v>
      </c>
      <c r="B1217" s="192">
        <v>20141114</v>
      </c>
      <c r="C1217" s="192" t="s">
        <v>17480</v>
      </c>
      <c r="D1217" s="212" t="s">
        <v>17802</v>
      </c>
      <c r="E1217" s="213" t="s">
        <v>17803</v>
      </c>
      <c r="F1217" s="213" t="s">
        <v>17224</v>
      </c>
      <c r="G1217" s="203">
        <v>1</v>
      </c>
      <c r="H1217" s="206">
        <v>39.950000000000003</v>
      </c>
      <c r="I1217" s="206">
        <v>28715</v>
      </c>
      <c r="J1217" s="198" t="s">
        <v>17479</v>
      </c>
      <c r="K1217" s="199"/>
    </row>
    <row r="1218" spans="1:11">
      <c r="A1218" s="191">
        <v>1217</v>
      </c>
      <c r="B1218" s="192">
        <v>20141114</v>
      </c>
      <c r="C1218" s="192" t="s">
        <v>17480</v>
      </c>
      <c r="D1218" s="212" t="s">
        <v>17804</v>
      </c>
      <c r="E1218" s="213" t="s">
        <v>17805</v>
      </c>
      <c r="F1218" s="213" t="s">
        <v>15491</v>
      </c>
      <c r="G1218" s="203">
        <v>1</v>
      </c>
      <c r="H1218" s="206">
        <v>39.950000000000003</v>
      </c>
      <c r="I1218" s="206">
        <v>28715</v>
      </c>
      <c r="J1218" s="198" t="s">
        <v>17479</v>
      </c>
      <c r="K1218" s="199"/>
    </row>
    <row r="1219" spans="1:11">
      <c r="A1219" s="191">
        <v>1218</v>
      </c>
      <c r="B1219" s="192">
        <v>20141114</v>
      </c>
      <c r="C1219" s="192" t="s">
        <v>17480</v>
      </c>
      <c r="D1219" s="212" t="s">
        <v>17806</v>
      </c>
      <c r="E1219" s="213" t="s">
        <v>17807</v>
      </c>
      <c r="F1219" s="213" t="s">
        <v>17224</v>
      </c>
      <c r="G1219" s="203">
        <v>1</v>
      </c>
      <c r="H1219" s="206">
        <v>55</v>
      </c>
      <c r="I1219" s="206">
        <v>39532</v>
      </c>
      <c r="J1219" s="198" t="s">
        <v>17479</v>
      </c>
      <c r="K1219" s="199"/>
    </row>
    <row r="1220" spans="1:11">
      <c r="A1220" s="191">
        <v>1219</v>
      </c>
      <c r="B1220" s="192">
        <v>20141114</v>
      </c>
      <c r="C1220" s="192" t="s">
        <v>17480</v>
      </c>
      <c r="D1220" s="212" t="s">
        <v>17808</v>
      </c>
      <c r="E1220" s="213" t="s">
        <v>17809</v>
      </c>
      <c r="F1220" s="213" t="s">
        <v>15413</v>
      </c>
      <c r="G1220" s="203">
        <v>1</v>
      </c>
      <c r="H1220" s="206">
        <v>85</v>
      </c>
      <c r="I1220" s="206">
        <v>96365</v>
      </c>
      <c r="J1220" s="198" t="s">
        <v>17479</v>
      </c>
      <c r="K1220" s="199"/>
    </row>
    <row r="1221" spans="1:11">
      <c r="A1221" s="191">
        <v>1220</v>
      </c>
      <c r="B1221" s="192">
        <v>20141114</v>
      </c>
      <c r="C1221" s="192" t="s">
        <v>17480</v>
      </c>
      <c r="D1221" s="212" t="s">
        <v>17810</v>
      </c>
      <c r="E1221" s="213" t="s">
        <v>17811</v>
      </c>
      <c r="F1221" s="213" t="s">
        <v>17812</v>
      </c>
      <c r="G1221" s="203">
        <v>1</v>
      </c>
      <c r="H1221" s="206">
        <v>86</v>
      </c>
      <c r="I1221" s="206">
        <v>61813</v>
      </c>
      <c r="J1221" s="198" t="s">
        <v>17479</v>
      </c>
      <c r="K1221" s="199"/>
    </row>
    <row r="1222" spans="1:11">
      <c r="A1222" s="191">
        <v>1221</v>
      </c>
      <c r="B1222" s="192">
        <v>20141114</v>
      </c>
      <c r="C1222" s="192" t="s">
        <v>17480</v>
      </c>
      <c r="D1222" s="212" t="s">
        <v>17813</v>
      </c>
      <c r="E1222" s="213" t="s">
        <v>17814</v>
      </c>
      <c r="F1222" s="213" t="s">
        <v>17815</v>
      </c>
      <c r="G1222" s="203">
        <v>1</v>
      </c>
      <c r="H1222" s="206">
        <v>18.989999999999998</v>
      </c>
      <c r="I1222" s="206">
        <v>13649</v>
      </c>
      <c r="J1222" s="198" t="s">
        <v>17479</v>
      </c>
      <c r="K1222" s="199"/>
    </row>
    <row r="1223" spans="1:11">
      <c r="A1223" s="191">
        <v>1222</v>
      </c>
      <c r="B1223" s="192">
        <v>20141114</v>
      </c>
      <c r="C1223" s="192" t="s">
        <v>17480</v>
      </c>
      <c r="D1223" s="212" t="s">
        <v>17816</v>
      </c>
      <c r="E1223" s="213" t="s">
        <v>17817</v>
      </c>
      <c r="F1223" s="213" t="s">
        <v>17818</v>
      </c>
      <c r="G1223" s="203">
        <v>1</v>
      </c>
      <c r="H1223" s="206">
        <v>14.95</v>
      </c>
      <c r="I1223" s="206">
        <v>10745</v>
      </c>
      <c r="J1223" s="198" t="s">
        <v>17479</v>
      </c>
      <c r="K1223" s="199"/>
    </row>
    <row r="1224" spans="1:11">
      <c r="A1224" s="191">
        <v>1223</v>
      </c>
      <c r="B1224" s="192">
        <v>20141114</v>
      </c>
      <c r="C1224" s="192" t="s">
        <v>17480</v>
      </c>
      <c r="D1224" s="212" t="s">
        <v>17819</v>
      </c>
      <c r="E1224" s="213" t="s">
        <v>17820</v>
      </c>
      <c r="F1224" s="213" t="s">
        <v>17694</v>
      </c>
      <c r="G1224" s="203">
        <v>1</v>
      </c>
      <c r="H1224" s="206">
        <v>16.989999999999998</v>
      </c>
      <c r="I1224" s="206">
        <v>12212</v>
      </c>
      <c r="J1224" s="198" t="s">
        <v>17479</v>
      </c>
      <c r="K1224" s="199"/>
    </row>
    <row r="1225" spans="1:11">
      <c r="A1225" s="191">
        <v>1224</v>
      </c>
      <c r="B1225" s="192">
        <v>20141114</v>
      </c>
      <c r="C1225" s="192" t="s">
        <v>17480</v>
      </c>
      <c r="D1225" s="212" t="s">
        <v>17821</v>
      </c>
      <c r="E1225" s="213" t="s">
        <v>17822</v>
      </c>
      <c r="F1225" s="213" t="s">
        <v>17823</v>
      </c>
      <c r="G1225" s="203">
        <v>1</v>
      </c>
      <c r="H1225" s="206">
        <v>17.989999999999998</v>
      </c>
      <c r="I1225" s="206">
        <v>12931</v>
      </c>
      <c r="J1225" s="198" t="s">
        <v>17479</v>
      </c>
      <c r="K1225" s="199"/>
    </row>
    <row r="1226" spans="1:11">
      <c r="A1226" s="191">
        <v>1225</v>
      </c>
      <c r="B1226" s="192">
        <v>20141114</v>
      </c>
      <c r="C1226" s="192" t="s">
        <v>17480</v>
      </c>
      <c r="D1226" s="212" t="s">
        <v>17824</v>
      </c>
      <c r="E1226" s="213" t="s">
        <v>17825</v>
      </c>
      <c r="F1226" s="213" t="s">
        <v>1094</v>
      </c>
      <c r="G1226" s="203">
        <v>1</v>
      </c>
      <c r="H1226" s="206">
        <v>16.95</v>
      </c>
      <c r="I1226" s="206">
        <v>12183</v>
      </c>
      <c r="J1226" s="198" t="s">
        <v>17479</v>
      </c>
      <c r="K1226" s="199"/>
    </row>
    <row r="1227" spans="1:11">
      <c r="A1227" s="191">
        <v>1226</v>
      </c>
      <c r="B1227" s="192">
        <v>20141114</v>
      </c>
      <c r="C1227" s="192" t="s">
        <v>17480</v>
      </c>
      <c r="D1227" s="212" t="s">
        <v>17826</v>
      </c>
      <c r="E1227" s="213" t="s">
        <v>17827</v>
      </c>
      <c r="F1227" s="213" t="s">
        <v>15524</v>
      </c>
      <c r="G1227" s="203">
        <v>1</v>
      </c>
      <c r="H1227" s="206">
        <v>150</v>
      </c>
      <c r="I1227" s="206">
        <v>107814</v>
      </c>
      <c r="J1227" s="198" t="s">
        <v>17479</v>
      </c>
      <c r="K1227" s="199"/>
    </row>
    <row r="1228" spans="1:11">
      <c r="A1228" s="191">
        <v>1227</v>
      </c>
      <c r="B1228" s="192">
        <v>20141114</v>
      </c>
      <c r="C1228" s="192" t="s">
        <v>17480</v>
      </c>
      <c r="D1228" s="212" t="s">
        <v>17828</v>
      </c>
      <c r="E1228" s="213" t="s">
        <v>17829</v>
      </c>
      <c r="F1228" s="213" t="s">
        <v>15413</v>
      </c>
      <c r="G1228" s="203">
        <v>1</v>
      </c>
      <c r="H1228" s="206">
        <v>81</v>
      </c>
      <c r="I1228" s="206">
        <v>91830</v>
      </c>
      <c r="J1228" s="198" t="s">
        <v>17479</v>
      </c>
      <c r="K1228" s="199"/>
    </row>
    <row r="1229" spans="1:11">
      <c r="A1229" s="191">
        <v>1228</v>
      </c>
      <c r="B1229" s="192">
        <v>20141114</v>
      </c>
      <c r="C1229" s="192" t="s">
        <v>17480</v>
      </c>
      <c r="D1229" s="212" t="s">
        <v>17830</v>
      </c>
      <c r="E1229" s="213" t="s">
        <v>17831</v>
      </c>
      <c r="F1229" s="213" t="s">
        <v>15524</v>
      </c>
      <c r="G1229" s="203">
        <v>1</v>
      </c>
      <c r="H1229" s="206">
        <v>84.95</v>
      </c>
      <c r="I1229" s="206">
        <v>61059</v>
      </c>
      <c r="J1229" s="198" t="s">
        <v>17479</v>
      </c>
      <c r="K1229" s="199"/>
    </row>
    <row r="1230" spans="1:11">
      <c r="A1230" s="191">
        <v>1229</v>
      </c>
      <c r="B1230" s="192">
        <v>20141114</v>
      </c>
      <c r="C1230" s="192" t="s">
        <v>17480</v>
      </c>
      <c r="D1230" s="212" t="s">
        <v>17832</v>
      </c>
      <c r="E1230" s="213" t="s">
        <v>17833</v>
      </c>
      <c r="F1230" s="213" t="s">
        <v>17834</v>
      </c>
      <c r="G1230" s="203">
        <v>1</v>
      </c>
      <c r="H1230" s="206">
        <v>49</v>
      </c>
      <c r="I1230" s="206">
        <v>35219</v>
      </c>
      <c r="J1230" s="198" t="s">
        <v>17479</v>
      </c>
      <c r="K1230" s="199"/>
    </row>
    <row r="1231" spans="1:11">
      <c r="A1231" s="191">
        <v>1230</v>
      </c>
      <c r="B1231" s="192">
        <v>20141114</v>
      </c>
      <c r="C1231" s="192" t="s">
        <v>17480</v>
      </c>
      <c r="D1231" s="212" t="s">
        <v>17835</v>
      </c>
      <c r="E1231" s="213" t="s">
        <v>17836</v>
      </c>
      <c r="F1231" s="213" t="s">
        <v>17812</v>
      </c>
      <c r="G1231" s="203">
        <v>1</v>
      </c>
      <c r="H1231" s="206">
        <v>45</v>
      </c>
      <c r="I1231" s="206">
        <v>32344</v>
      </c>
      <c r="J1231" s="198" t="s">
        <v>17479</v>
      </c>
      <c r="K1231" s="199"/>
    </row>
    <row r="1232" spans="1:11">
      <c r="A1232" s="191">
        <v>1231</v>
      </c>
      <c r="B1232" s="192">
        <v>20141114</v>
      </c>
      <c r="C1232" s="192" t="s">
        <v>17480</v>
      </c>
      <c r="D1232" s="212" t="s">
        <v>17837</v>
      </c>
      <c r="E1232" s="213" t="s">
        <v>17838</v>
      </c>
      <c r="F1232" s="213" t="s">
        <v>15376</v>
      </c>
      <c r="G1232" s="203">
        <v>1</v>
      </c>
      <c r="H1232" s="206">
        <v>218.95</v>
      </c>
      <c r="I1232" s="206">
        <v>157373</v>
      </c>
      <c r="J1232" s="198" t="s">
        <v>17479</v>
      </c>
      <c r="K1232" s="199"/>
    </row>
    <row r="1233" spans="1:11">
      <c r="A1233" s="191">
        <v>1232</v>
      </c>
      <c r="B1233" s="192">
        <v>20141114</v>
      </c>
      <c r="C1233" s="192" t="s">
        <v>17480</v>
      </c>
      <c r="D1233" s="212" t="s">
        <v>17839</v>
      </c>
      <c r="E1233" s="213" t="s">
        <v>17840</v>
      </c>
      <c r="F1233" s="213" t="s">
        <v>17841</v>
      </c>
      <c r="G1233" s="203">
        <v>1</v>
      </c>
      <c r="H1233" s="206">
        <v>12.95</v>
      </c>
      <c r="I1233" s="206">
        <v>9308</v>
      </c>
      <c r="J1233" s="198" t="s">
        <v>17479</v>
      </c>
      <c r="K1233" s="199"/>
    </row>
    <row r="1234" spans="1:11">
      <c r="A1234" s="191">
        <v>1233</v>
      </c>
      <c r="B1234" s="192">
        <v>20141114</v>
      </c>
      <c r="C1234" s="192" t="s">
        <v>17480</v>
      </c>
      <c r="D1234" s="212" t="s">
        <v>17842</v>
      </c>
      <c r="E1234" s="213" t="s">
        <v>17843</v>
      </c>
      <c r="F1234" s="213" t="s">
        <v>15423</v>
      </c>
      <c r="G1234" s="203">
        <v>1</v>
      </c>
      <c r="H1234" s="206">
        <v>359</v>
      </c>
      <c r="I1234" s="206">
        <v>320920</v>
      </c>
      <c r="J1234" s="198" t="s">
        <v>17479</v>
      </c>
      <c r="K1234" s="199"/>
    </row>
    <row r="1235" spans="1:11">
      <c r="A1235" s="191">
        <v>1234</v>
      </c>
      <c r="B1235" s="192">
        <v>20141114</v>
      </c>
      <c r="C1235" s="192" t="s">
        <v>17480</v>
      </c>
      <c r="D1235" s="212" t="s">
        <v>17844</v>
      </c>
      <c r="E1235" s="213" t="s">
        <v>17845</v>
      </c>
      <c r="F1235" s="213" t="s">
        <v>15480</v>
      </c>
      <c r="G1235" s="203">
        <v>1</v>
      </c>
      <c r="H1235" s="206">
        <v>239.95</v>
      </c>
      <c r="I1235" s="206">
        <v>172467</v>
      </c>
      <c r="J1235" s="198" t="s">
        <v>17479</v>
      </c>
      <c r="K1235" s="199"/>
    </row>
    <row r="1236" spans="1:11">
      <c r="A1236" s="191">
        <v>1235</v>
      </c>
      <c r="B1236" s="192">
        <v>20141114</v>
      </c>
      <c r="C1236" s="192" t="s">
        <v>17480</v>
      </c>
      <c r="D1236" s="212" t="s">
        <v>17846</v>
      </c>
      <c r="E1236" s="213" t="s">
        <v>17847</v>
      </c>
      <c r="F1236" s="213" t="s">
        <v>15413</v>
      </c>
      <c r="G1236" s="203">
        <v>1</v>
      </c>
      <c r="H1236" s="206">
        <v>40</v>
      </c>
      <c r="I1236" s="206">
        <v>45348</v>
      </c>
      <c r="J1236" s="198" t="s">
        <v>17479</v>
      </c>
      <c r="K1236" s="199"/>
    </row>
    <row r="1237" spans="1:11">
      <c r="A1237" s="191">
        <v>1236</v>
      </c>
      <c r="B1237" s="192">
        <v>20141114</v>
      </c>
      <c r="C1237" s="192" t="s">
        <v>17480</v>
      </c>
      <c r="D1237" s="212" t="s">
        <v>17848</v>
      </c>
      <c r="E1237" s="213" t="s">
        <v>17849</v>
      </c>
      <c r="F1237" s="213" t="s">
        <v>17812</v>
      </c>
      <c r="G1237" s="203">
        <v>1</v>
      </c>
      <c r="H1237" s="206">
        <v>39</v>
      </c>
      <c r="I1237" s="206">
        <v>28032</v>
      </c>
      <c r="J1237" s="198" t="s">
        <v>15914</v>
      </c>
      <c r="K1237" s="199"/>
    </row>
    <row r="1238" spans="1:11">
      <c r="A1238" s="191">
        <v>1237</v>
      </c>
      <c r="B1238" s="192">
        <v>20141114</v>
      </c>
      <c r="C1238" s="192" t="s">
        <v>16044</v>
      </c>
      <c r="D1238" s="212" t="s">
        <v>17850</v>
      </c>
      <c r="E1238" s="213" t="s">
        <v>17851</v>
      </c>
      <c r="F1238" s="213" t="s">
        <v>15423</v>
      </c>
      <c r="G1238" s="203">
        <v>1</v>
      </c>
      <c r="H1238" s="206">
        <v>263.25</v>
      </c>
      <c r="I1238" s="206">
        <v>235327</v>
      </c>
      <c r="J1238" s="198" t="s">
        <v>15914</v>
      </c>
      <c r="K1238" s="199"/>
    </row>
    <row r="1239" spans="1:11">
      <c r="A1239" s="191">
        <v>1238</v>
      </c>
      <c r="B1239" s="192">
        <v>20141114</v>
      </c>
      <c r="C1239" s="192" t="s">
        <v>16044</v>
      </c>
      <c r="D1239" s="212" t="s">
        <v>17852</v>
      </c>
      <c r="E1239" s="213" t="s">
        <v>17853</v>
      </c>
      <c r="F1239" s="213" t="s">
        <v>15423</v>
      </c>
      <c r="G1239" s="203">
        <v>1</v>
      </c>
      <c r="H1239" s="206">
        <v>99</v>
      </c>
      <c r="I1239" s="206">
        <v>71157</v>
      </c>
      <c r="J1239" s="198" t="s">
        <v>15914</v>
      </c>
      <c r="K1239" s="199"/>
    </row>
    <row r="1240" spans="1:11">
      <c r="A1240" s="191">
        <v>1239</v>
      </c>
      <c r="B1240" s="192">
        <v>20141114</v>
      </c>
      <c r="C1240" s="192" t="s">
        <v>16044</v>
      </c>
      <c r="D1240" s="212" t="s">
        <v>17854</v>
      </c>
      <c r="E1240" s="213" t="s">
        <v>17855</v>
      </c>
      <c r="F1240" s="213" t="s">
        <v>17856</v>
      </c>
      <c r="G1240" s="203">
        <v>1</v>
      </c>
      <c r="H1240" s="206">
        <v>210</v>
      </c>
      <c r="I1240" s="206">
        <v>150940</v>
      </c>
      <c r="J1240" s="198" t="s">
        <v>15914</v>
      </c>
      <c r="K1240" s="199"/>
    </row>
    <row r="1241" spans="1:11">
      <c r="A1241" s="191">
        <v>1240</v>
      </c>
      <c r="B1241" s="192">
        <v>20141114</v>
      </c>
      <c r="C1241" s="192" t="s">
        <v>16044</v>
      </c>
      <c r="D1241" s="212" t="s">
        <v>17857</v>
      </c>
      <c r="E1241" s="213" t="s">
        <v>17858</v>
      </c>
      <c r="F1241" s="213" t="s">
        <v>15413</v>
      </c>
      <c r="G1241" s="203">
        <v>1</v>
      </c>
      <c r="H1241" s="206">
        <v>65</v>
      </c>
      <c r="I1241" s="206">
        <v>73691</v>
      </c>
      <c r="J1241" s="198" t="s">
        <v>15914</v>
      </c>
      <c r="K1241" s="199"/>
    </row>
    <row r="1242" spans="1:11">
      <c r="A1242" s="191">
        <v>1241</v>
      </c>
      <c r="B1242" s="192">
        <v>20141114</v>
      </c>
      <c r="C1242" s="192" t="s">
        <v>16044</v>
      </c>
      <c r="D1242" s="212" t="s">
        <v>17859</v>
      </c>
      <c r="E1242" s="213" t="s">
        <v>17860</v>
      </c>
      <c r="F1242" s="213" t="s">
        <v>15413</v>
      </c>
      <c r="G1242" s="203">
        <v>1</v>
      </c>
      <c r="H1242" s="206">
        <v>190</v>
      </c>
      <c r="I1242" s="206">
        <v>136565</v>
      </c>
      <c r="J1242" s="198" t="s">
        <v>15914</v>
      </c>
      <c r="K1242" s="199"/>
    </row>
    <row r="1243" spans="1:11">
      <c r="A1243" s="191">
        <v>1242</v>
      </c>
      <c r="B1243" s="192">
        <v>20141114</v>
      </c>
      <c r="C1243" s="192" t="s">
        <v>16044</v>
      </c>
      <c r="D1243" s="212" t="s">
        <v>17861</v>
      </c>
      <c r="E1243" s="213" t="s">
        <v>17862</v>
      </c>
      <c r="F1243" s="213" t="s">
        <v>15413</v>
      </c>
      <c r="G1243" s="203">
        <v>1</v>
      </c>
      <c r="H1243" s="206">
        <v>180</v>
      </c>
      <c r="I1243" s="206">
        <v>204066</v>
      </c>
      <c r="J1243" s="198" t="s">
        <v>15914</v>
      </c>
      <c r="K1243" s="199"/>
    </row>
    <row r="1244" spans="1:11">
      <c r="A1244" s="191">
        <v>1243</v>
      </c>
      <c r="B1244" s="192">
        <v>20141114</v>
      </c>
      <c r="C1244" s="192" t="s">
        <v>16044</v>
      </c>
      <c r="D1244" s="212" t="s">
        <v>17863</v>
      </c>
      <c r="E1244" s="213" t="s">
        <v>17864</v>
      </c>
      <c r="F1244" s="213" t="s">
        <v>15413</v>
      </c>
      <c r="G1244" s="203">
        <v>1</v>
      </c>
      <c r="H1244" s="206">
        <v>115</v>
      </c>
      <c r="I1244" s="206">
        <v>130376</v>
      </c>
      <c r="J1244" s="198" t="s">
        <v>15914</v>
      </c>
      <c r="K1244" s="199"/>
    </row>
    <row r="1245" spans="1:11">
      <c r="A1245" s="191">
        <v>1244</v>
      </c>
      <c r="B1245" s="192">
        <v>20141114</v>
      </c>
      <c r="C1245" s="192" t="s">
        <v>16044</v>
      </c>
      <c r="D1245" s="212" t="s">
        <v>17865</v>
      </c>
      <c r="E1245" s="213" t="s">
        <v>17866</v>
      </c>
      <c r="F1245" s="213" t="s">
        <v>15423</v>
      </c>
      <c r="G1245" s="203">
        <v>1</v>
      </c>
      <c r="H1245" s="206">
        <v>117</v>
      </c>
      <c r="I1245" s="206">
        <v>84095</v>
      </c>
      <c r="J1245" s="198" t="s">
        <v>15914</v>
      </c>
      <c r="K1245" s="199"/>
    </row>
    <row r="1246" spans="1:11">
      <c r="A1246" s="191">
        <v>1245</v>
      </c>
      <c r="B1246" s="192">
        <v>20141114</v>
      </c>
      <c r="C1246" s="192" t="s">
        <v>16044</v>
      </c>
      <c r="D1246" s="212" t="s">
        <v>17867</v>
      </c>
      <c r="E1246" s="213" t="s">
        <v>17868</v>
      </c>
      <c r="F1246" s="213" t="s">
        <v>15413</v>
      </c>
      <c r="G1246" s="203">
        <v>1</v>
      </c>
      <c r="H1246" s="206">
        <v>100</v>
      </c>
      <c r="I1246" s="206">
        <v>113370</v>
      </c>
      <c r="J1246" s="198" t="s">
        <v>15914</v>
      </c>
      <c r="K1246" s="199"/>
    </row>
    <row r="1247" spans="1:11">
      <c r="A1247" s="191">
        <v>1246</v>
      </c>
      <c r="B1247" s="192">
        <v>20141114</v>
      </c>
      <c r="C1247" s="192" t="s">
        <v>16044</v>
      </c>
      <c r="D1247" s="212" t="s">
        <v>17869</v>
      </c>
      <c r="E1247" s="213" t="s">
        <v>17870</v>
      </c>
      <c r="F1247" s="213" t="s">
        <v>15413</v>
      </c>
      <c r="G1247" s="203">
        <v>1</v>
      </c>
      <c r="H1247" s="206">
        <v>105</v>
      </c>
      <c r="I1247" s="206">
        <v>119039</v>
      </c>
      <c r="J1247" s="198" t="s">
        <v>15914</v>
      </c>
      <c r="K1247" s="199"/>
    </row>
    <row r="1248" spans="1:11">
      <c r="A1248" s="191">
        <v>1247</v>
      </c>
      <c r="B1248" s="192">
        <v>20141114</v>
      </c>
      <c r="C1248" s="192" t="s">
        <v>16044</v>
      </c>
      <c r="D1248" s="212" t="s">
        <v>17871</v>
      </c>
      <c r="E1248" s="213" t="s">
        <v>17872</v>
      </c>
      <c r="F1248" s="213" t="s">
        <v>15413</v>
      </c>
      <c r="G1248" s="203">
        <v>1</v>
      </c>
      <c r="H1248" s="206">
        <v>70</v>
      </c>
      <c r="I1248" s="206">
        <v>79359</v>
      </c>
      <c r="J1248" s="198" t="s">
        <v>15914</v>
      </c>
      <c r="K1248" s="199"/>
    </row>
    <row r="1249" spans="1:11">
      <c r="A1249" s="191">
        <v>1248</v>
      </c>
      <c r="B1249" s="192">
        <v>20141114</v>
      </c>
      <c r="C1249" s="192" t="s">
        <v>16044</v>
      </c>
      <c r="D1249" s="212" t="s">
        <v>17873</v>
      </c>
      <c r="E1249" s="213" t="s">
        <v>17874</v>
      </c>
      <c r="F1249" s="213" t="s">
        <v>15413</v>
      </c>
      <c r="G1249" s="203">
        <v>1</v>
      </c>
      <c r="H1249" s="206">
        <v>85</v>
      </c>
      <c r="I1249" s="206">
        <v>96365</v>
      </c>
      <c r="J1249" s="198" t="s">
        <v>15914</v>
      </c>
      <c r="K1249" s="199"/>
    </row>
    <row r="1250" spans="1:11">
      <c r="A1250" s="191">
        <v>1249</v>
      </c>
      <c r="B1250" s="192">
        <v>20141121</v>
      </c>
      <c r="C1250" s="192" t="s">
        <v>15915</v>
      </c>
      <c r="D1250" s="212" t="s">
        <v>17875</v>
      </c>
      <c r="E1250" s="213" t="s">
        <v>17876</v>
      </c>
      <c r="F1250" s="213" t="s">
        <v>17877</v>
      </c>
      <c r="G1250" s="210">
        <v>1</v>
      </c>
      <c r="H1250" s="206">
        <v>33000</v>
      </c>
      <c r="I1250" s="206">
        <v>26555</v>
      </c>
      <c r="J1250" s="198" t="s">
        <v>15914</v>
      </c>
      <c r="K1250" s="199"/>
    </row>
    <row r="1251" spans="1:11">
      <c r="A1251" s="191">
        <v>1250</v>
      </c>
      <c r="B1251" s="192">
        <v>20141121</v>
      </c>
      <c r="C1251" s="192" t="s">
        <v>15915</v>
      </c>
      <c r="D1251" s="212" t="s">
        <v>17878</v>
      </c>
      <c r="E1251" s="213" t="s">
        <v>17879</v>
      </c>
      <c r="F1251" s="213" t="s">
        <v>17880</v>
      </c>
      <c r="G1251" s="210">
        <v>1</v>
      </c>
      <c r="H1251" s="206">
        <v>13500</v>
      </c>
      <c r="I1251" s="206">
        <v>10863</v>
      </c>
      <c r="J1251" s="198" t="s">
        <v>15914</v>
      </c>
      <c r="K1251" s="199"/>
    </row>
    <row r="1252" spans="1:11">
      <c r="A1252" s="191">
        <v>1251</v>
      </c>
      <c r="B1252" s="192">
        <v>20141121</v>
      </c>
      <c r="C1252" s="192" t="s">
        <v>15915</v>
      </c>
      <c r="D1252" s="212" t="s">
        <v>17881</v>
      </c>
      <c r="E1252" s="213" t="s">
        <v>15159</v>
      </c>
      <c r="F1252" s="213" t="s">
        <v>1142</v>
      </c>
      <c r="G1252" s="210">
        <v>1</v>
      </c>
      <c r="H1252" s="206">
        <v>33000</v>
      </c>
      <c r="I1252" s="206">
        <v>26555</v>
      </c>
      <c r="J1252" s="198" t="s">
        <v>15914</v>
      </c>
      <c r="K1252" s="199"/>
    </row>
    <row r="1253" spans="1:11">
      <c r="A1253" s="191">
        <v>1252</v>
      </c>
      <c r="B1253" s="192">
        <v>20141121</v>
      </c>
      <c r="C1253" s="192" t="s">
        <v>15915</v>
      </c>
      <c r="D1253" s="212" t="s">
        <v>17882</v>
      </c>
      <c r="E1253" s="213" t="s">
        <v>16228</v>
      </c>
      <c r="F1253" s="213" t="s">
        <v>501</v>
      </c>
      <c r="G1253" s="210">
        <v>1</v>
      </c>
      <c r="H1253" s="206">
        <v>38000</v>
      </c>
      <c r="I1253" s="206">
        <v>30579</v>
      </c>
      <c r="J1253" s="198" t="s">
        <v>15914</v>
      </c>
      <c r="K1253" s="199"/>
    </row>
    <row r="1254" spans="1:11">
      <c r="A1254" s="191">
        <v>1253</v>
      </c>
      <c r="B1254" s="192">
        <v>20141121</v>
      </c>
      <c r="C1254" s="192" t="s">
        <v>15915</v>
      </c>
      <c r="D1254" s="212" t="s">
        <v>17883</v>
      </c>
      <c r="E1254" s="213" t="s">
        <v>17884</v>
      </c>
      <c r="F1254" s="213" t="s">
        <v>17885</v>
      </c>
      <c r="G1254" s="210">
        <v>1</v>
      </c>
      <c r="H1254" s="206">
        <v>12000</v>
      </c>
      <c r="I1254" s="206">
        <v>9656</v>
      </c>
      <c r="J1254" s="198" t="s">
        <v>15914</v>
      </c>
      <c r="K1254" s="199"/>
    </row>
    <row r="1255" spans="1:11">
      <c r="A1255" s="191">
        <v>1254</v>
      </c>
      <c r="B1255" s="192">
        <v>20141121</v>
      </c>
      <c r="C1255" s="192" t="s">
        <v>15915</v>
      </c>
      <c r="D1255" s="212" t="s">
        <v>17886</v>
      </c>
      <c r="E1255" s="213" t="s">
        <v>17887</v>
      </c>
      <c r="F1255" s="213" t="s">
        <v>1084</v>
      </c>
      <c r="G1255" s="210">
        <v>1</v>
      </c>
      <c r="H1255" s="206">
        <v>22000</v>
      </c>
      <c r="I1255" s="206">
        <v>17703</v>
      </c>
      <c r="J1255" s="198" t="s">
        <v>15914</v>
      </c>
      <c r="K1255" s="199"/>
    </row>
    <row r="1256" spans="1:11">
      <c r="A1256" s="191">
        <v>1255</v>
      </c>
      <c r="B1256" s="192">
        <v>20141121</v>
      </c>
      <c r="C1256" s="192" t="s">
        <v>15915</v>
      </c>
      <c r="D1256" s="212" t="s">
        <v>17888</v>
      </c>
      <c r="E1256" s="213" t="s">
        <v>17888</v>
      </c>
      <c r="F1256" s="213" t="s">
        <v>1145</v>
      </c>
      <c r="G1256" s="210">
        <v>1</v>
      </c>
      <c r="H1256" s="206">
        <v>9000</v>
      </c>
      <c r="I1256" s="206">
        <v>7242</v>
      </c>
      <c r="J1256" s="198" t="s">
        <v>15914</v>
      </c>
      <c r="K1256" s="199"/>
    </row>
    <row r="1257" spans="1:11">
      <c r="A1257" s="191">
        <v>1256</v>
      </c>
      <c r="B1257" s="192">
        <v>20141121</v>
      </c>
      <c r="C1257" s="192" t="s">
        <v>15915</v>
      </c>
      <c r="D1257" s="212" t="s">
        <v>17889</v>
      </c>
      <c r="E1257" s="213" t="s">
        <v>17890</v>
      </c>
      <c r="F1257" s="213" t="s">
        <v>17891</v>
      </c>
      <c r="G1257" s="210">
        <v>1</v>
      </c>
      <c r="H1257" s="206">
        <v>55000</v>
      </c>
      <c r="I1257" s="206">
        <v>44259</v>
      </c>
      <c r="J1257" s="198" t="s">
        <v>15914</v>
      </c>
      <c r="K1257" s="199"/>
    </row>
    <row r="1258" spans="1:11">
      <c r="A1258" s="191">
        <v>1257</v>
      </c>
      <c r="B1258" s="192">
        <v>20141121</v>
      </c>
      <c r="C1258" s="192" t="s">
        <v>15915</v>
      </c>
      <c r="D1258" s="212" t="s">
        <v>17892</v>
      </c>
      <c r="E1258" s="213" t="s">
        <v>17890</v>
      </c>
      <c r="F1258" s="213" t="s">
        <v>17891</v>
      </c>
      <c r="G1258" s="210">
        <v>1</v>
      </c>
      <c r="H1258" s="206">
        <v>80000</v>
      </c>
      <c r="I1258" s="206">
        <v>64376</v>
      </c>
      <c r="J1258" s="198" t="s">
        <v>15914</v>
      </c>
      <c r="K1258" s="199"/>
    </row>
    <row r="1259" spans="1:11">
      <c r="A1259" s="191">
        <v>1258</v>
      </c>
      <c r="B1259" s="192">
        <v>20141121</v>
      </c>
      <c r="C1259" s="192" t="s">
        <v>15915</v>
      </c>
      <c r="D1259" s="212" t="s">
        <v>17893</v>
      </c>
      <c r="E1259" s="213" t="s">
        <v>17890</v>
      </c>
      <c r="F1259" s="213" t="s">
        <v>17891</v>
      </c>
      <c r="G1259" s="210">
        <v>1</v>
      </c>
      <c r="H1259" s="206">
        <v>70000</v>
      </c>
      <c r="I1259" s="206">
        <v>56329</v>
      </c>
      <c r="J1259" s="198" t="s">
        <v>15914</v>
      </c>
      <c r="K1259" s="199"/>
    </row>
    <row r="1260" spans="1:11">
      <c r="A1260" s="191">
        <v>1259</v>
      </c>
      <c r="B1260" s="192">
        <v>20141121</v>
      </c>
      <c r="C1260" s="192" t="s">
        <v>15915</v>
      </c>
      <c r="D1260" s="212" t="s">
        <v>17894</v>
      </c>
      <c r="E1260" s="213" t="s">
        <v>17895</v>
      </c>
      <c r="F1260" s="213" t="s">
        <v>17896</v>
      </c>
      <c r="G1260" s="210">
        <v>1</v>
      </c>
      <c r="H1260" s="206">
        <v>30000</v>
      </c>
      <c r="I1260" s="206">
        <v>24141</v>
      </c>
      <c r="J1260" s="198" t="s">
        <v>15914</v>
      </c>
      <c r="K1260" s="199"/>
    </row>
    <row r="1261" spans="1:11">
      <c r="A1261" s="191">
        <v>1260</v>
      </c>
      <c r="B1261" s="192">
        <v>20141121</v>
      </c>
      <c r="C1261" s="192" t="s">
        <v>15915</v>
      </c>
      <c r="D1261" s="212" t="s">
        <v>17897</v>
      </c>
      <c r="E1261" s="213" t="s">
        <v>15775</v>
      </c>
      <c r="F1261" s="213" t="s">
        <v>466</v>
      </c>
      <c r="G1261" s="210">
        <v>1</v>
      </c>
      <c r="H1261" s="206">
        <v>13000</v>
      </c>
      <c r="I1261" s="206">
        <v>10461</v>
      </c>
      <c r="J1261" s="198" t="s">
        <v>15914</v>
      </c>
      <c r="K1261" s="199"/>
    </row>
    <row r="1262" spans="1:11">
      <c r="A1262" s="191">
        <v>1261</v>
      </c>
      <c r="B1262" s="192">
        <v>20141121</v>
      </c>
      <c r="C1262" s="192" t="s">
        <v>15915</v>
      </c>
      <c r="D1262" s="212" t="s">
        <v>17898</v>
      </c>
      <c r="E1262" s="213" t="s">
        <v>17899</v>
      </c>
      <c r="F1262" s="213" t="s">
        <v>17900</v>
      </c>
      <c r="G1262" s="210">
        <v>1</v>
      </c>
      <c r="H1262" s="206">
        <v>15000</v>
      </c>
      <c r="I1262" s="206">
        <v>12071</v>
      </c>
      <c r="J1262" s="198" t="s">
        <v>15914</v>
      </c>
      <c r="K1262" s="199"/>
    </row>
    <row r="1263" spans="1:11">
      <c r="A1263" s="191">
        <v>1262</v>
      </c>
      <c r="B1263" s="192">
        <v>20141121</v>
      </c>
      <c r="C1263" s="192" t="s">
        <v>15915</v>
      </c>
      <c r="D1263" s="212" t="s">
        <v>17901</v>
      </c>
      <c r="E1263" s="213" t="s">
        <v>17902</v>
      </c>
      <c r="F1263" s="213" t="s">
        <v>17903</v>
      </c>
      <c r="G1263" s="210">
        <v>1</v>
      </c>
      <c r="H1263" s="206">
        <v>18000</v>
      </c>
      <c r="I1263" s="206">
        <v>14485</v>
      </c>
      <c r="J1263" s="198" t="s">
        <v>15914</v>
      </c>
      <c r="K1263" s="199"/>
    </row>
    <row r="1264" spans="1:11">
      <c r="A1264" s="191">
        <v>1263</v>
      </c>
      <c r="B1264" s="192">
        <v>20141121</v>
      </c>
      <c r="C1264" s="192" t="s">
        <v>15915</v>
      </c>
      <c r="D1264" s="212" t="s">
        <v>17904</v>
      </c>
      <c r="E1264" s="213" t="s">
        <v>17905</v>
      </c>
      <c r="F1264" s="213" t="s">
        <v>17906</v>
      </c>
      <c r="G1264" s="210">
        <v>1</v>
      </c>
      <c r="H1264" s="206">
        <v>15000</v>
      </c>
      <c r="I1264" s="206">
        <v>12071</v>
      </c>
      <c r="J1264" s="198" t="s">
        <v>15914</v>
      </c>
      <c r="K1264" s="199"/>
    </row>
    <row r="1265" spans="1:11">
      <c r="A1265" s="191">
        <v>1264</v>
      </c>
      <c r="B1265" s="192">
        <v>20141121</v>
      </c>
      <c r="C1265" s="192" t="s">
        <v>15915</v>
      </c>
      <c r="D1265" s="212" t="s">
        <v>17907</v>
      </c>
      <c r="E1265" s="213" t="s">
        <v>17908</v>
      </c>
      <c r="F1265" s="213" t="s">
        <v>15721</v>
      </c>
      <c r="G1265" s="210">
        <v>1</v>
      </c>
      <c r="H1265" s="206">
        <v>20000</v>
      </c>
      <c r="I1265" s="206">
        <v>16094</v>
      </c>
      <c r="J1265" s="198" t="s">
        <v>15914</v>
      </c>
      <c r="K1265" s="199"/>
    </row>
    <row r="1266" spans="1:11">
      <c r="A1266" s="191">
        <v>1265</v>
      </c>
      <c r="B1266" s="192">
        <v>20141121</v>
      </c>
      <c r="C1266" s="192" t="s">
        <v>15915</v>
      </c>
      <c r="D1266" s="212" t="s">
        <v>17909</v>
      </c>
      <c r="E1266" s="213" t="s">
        <v>17908</v>
      </c>
      <c r="F1266" s="213" t="s">
        <v>15721</v>
      </c>
      <c r="G1266" s="210">
        <v>1</v>
      </c>
      <c r="H1266" s="206">
        <v>20000</v>
      </c>
      <c r="I1266" s="206">
        <v>16094</v>
      </c>
      <c r="J1266" s="198" t="s">
        <v>15914</v>
      </c>
      <c r="K1266" s="199"/>
    </row>
    <row r="1267" spans="1:11">
      <c r="A1267" s="191">
        <v>1266</v>
      </c>
      <c r="B1267" s="192">
        <v>20141121</v>
      </c>
      <c r="C1267" s="192" t="s">
        <v>15915</v>
      </c>
      <c r="D1267" s="212" t="s">
        <v>17910</v>
      </c>
      <c r="E1267" s="213" t="s">
        <v>17911</v>
      </c>
      <c r="F1267" s="213" t="s">
        <v>17912</v>
      </c>
      <c r="G1267" s="210">
        <v>1</v>
      </c>
      <c r="H1267" s="206">
        <v>16000</v>
      </c>
      <c r="I1267" s="206">
        <v>12875</v>
      </c>
      <c r="J1267" s="198" t="s">
        <v>15914</v>
      </c>
      <c r="K1267" s="199"/>
    </row>
    <row r="1268" spans="1:11">
      <c r="A1268" s="191">
        <v>1267</v>
      </c>
      <c r="B1268" s="192">
        <v>20141121</v>
      </c>
      <c r="C1268" s="192" t="s">
        <v>15915</v>
      </c>
      <c r="D1268" s="212" t="s">
        <v>17913</v>
      </c>
      <c r="E1268" s="213" t="s">
        <v>16228</v>
      </c>
      <c r="F1268" s="213" t="s">
        <v>403</v>
      </c>
      <c r="G1268" s="210">
        <v>1</v>
      </c>
      <c r="H1268" s="206">
        <v>16500</v>
      </c>
      <c r="I1268" s="206">
        <v>13278</v>
      </c>
      <c r="J1268" s="198" t="s">
        <v>15914</v>
      </c>
      <c r="K1268" s="199"/>
    </row>
    <row r="1269" spans="1:11">
      <c r="A1269" s="191">
        <v>1268</v>
      </c>
      <c r="B1269" s="192">
        <v>20141121</v>
      </c>
      <c r="C1269" s="192" t="s">
        <v>15915</v>
      </c>
      <c r="D1269" s="212" t="s">
        <v>615</v>
      </c>
      <c r="E1269" s="213" t="s">
        <v>17914</v>
      </c>
      <c r="F1269" s="213" t="s">
        <v>17915</v>
      </c>
      <c r="G1269" s="210">
        <v>1</v>
      </c>
      <c r="H1269" s="206">
        <v>22000</v>
      </c>
      <c r="I1269" s="206">
        <v>17703</v>
      </c>
      <c r="J1269" s="198" t="s">
        <v>15914</v>
      </c>
      <c r="K1269" s="199"/>
    </row>
    <row r="1270" spans="1:11">
      <c r="A1270" s="191">
        <v>1269</v>
      </c>
      <c r="B1270" s="192">
        <v>20141121</v>
      </c>
      <c r="C1270" s="192" t="s">
        <v>15915</v>
      </c>
      <c r="D1270" s="212" t="s">
        <v>17916</v>
      </c>
      <c r="E1270" s="213" t="s">
        <v>17917</v>
      </c>
      <c r="F1270" s="213" t="s">
        <v>17918</v>
      </c>
      <c r="G1270" s="210">
        <v>1</v>
      </c>
      <c r="H1270" s="206">
        <v>30000</v>
      </c>
      <c r="I1270" s="206">
        <v>24141</v>
      </c>
      <c r="J1270" s="198" t="s">
        <v>15914</v>
      </c>
      <c r="K1270" s="199"/>
    </row>
    <row r="1271" spans="1:11">
      <c r="A1271" s="191">
        <v>1270</v>
      </c>
      <c r="B1271" s="192">
        <v>20141121</v>
      </c>
      <c r="C1271" s="192" t="s">
        <v>15915</v>
      </c>
      <c r="D1271" s="212" t="s">
        <v>17919</v>
      </c>
      <c r="E1271" s="213" t="s">
        <v>17920</v>
      </c>
      <c r="F1271" s="213" t="s">
        <v>17921</v>
      </c>
      <c r="G1271" s="210">
        <v>1</v>
      </c>
      <c r="H1271" s="206">
        <v>20000</v>
      </c>
      <c r="I1271" s="206">
        <v>16094</v>
      </c>
      <c r="J1271" s="198" t="s">
        <v>15914</v>
      </c>
      <c r="K1271" s="199"/>
    </row>
    <row r="1272" spans="1:11">
      <c r="A1272" s="191">
        <v>1271</v>
      </c>
      <c r="B1272" s="192">
        <v>20141121</v>
      </c>
      <c r="C1272" s="192" t="s">
        <v>15915</v>
      </c>
      <c r="D1272" s="205" t="s">
        <v>17922</v>
      </c>
      <c r="E1272" s="215" t="s">
        <v>17923</v>
      </c>
      <c r="F1272" s="202" t="s">
        <v>1061</v>
      </c>
      <c r="G1272" s="210">
        <v>1</v>
      </c>
      <c r="H1272" s="218">
        <v>12000</v>
      </c>
      <c r="I1272" s="206">
        <v>9656</v>
      </c>
      <c r="J1272" s="198" t="s">
        <v>15914</v>
      </c>
      <c r="K1272" s="199"/>
    </row>
    <row r="1273" spans="1:11">
      <c r="A1273" s="191">
        <v>1272</v>
      </c>
      <c r="B1273" s="192">
        <v>20141121</v>
      </c>
      <c r="C1273" s="192" t="s">
        <v>15915</v>
      </c>
      <c r="D1273" s="212" t="s">
        <v>17924</v>
      </c>
      <c r="E1273" s="213" t="s">
        <v>17925</v>
      </c>
      <c r="F1273" s="213" t="s">
        <v>17926</v>
      </c>
      <c r="G1273" s="210">
        <v>1</v>
      </c>
      <c r="H1273" s="206">
        <v>58000</v>
      </c>
      <c r="I1273" s="206">
        <v>46673</v>
      </c>
      <c r="J1273" s="198" t="s">
        <v>15914</v>
      </c>
      <c r="K1273" s="199"/>
    </row>
    <row r="1274" spans="1:11">
      <c r="A1274" s="191">
        <v>1273</v>
      </c>
      <c r="B1274" s="192">
        <v>20141121</v>
      </c>
      <c r="C1274" s="192" t="s">
        <v>15915</v>
      </c>
      <c r="D1274" s="212" t="s">
        <v>17927</v>
      </c>
      <c r="E1274" s="213" t="s">
        <v>17928</v>
      </c>
      <c r="F1274" s="213" t="s">
        <v>17929</v>
      </c>
      <c r="G1274" s="210">
        <v>1</v>
      </c>
      <c r="H1274" s="206">
        <v>20000</v>
      </c>
      <c r="I1274" s="206">
        <v>16094</v>
      </c>
      <c r="J1274" s="198" t="s">
        <v>15914</v>
      </c>
      <c r="K1274" s="199"/>
    </row>
    <row r="1275" spans="1:11">
      <c r="A1275" s="191">
        <v>1274</v>
      </c>
      <c r="B1275" s="192">
        <v>20141121</v>
      </c>
      <c r="C1275" s="192" t="s">
        <v>15915</v>
      </c>
      <c r="D1275" s="212" t="s">
        <v>17930</v>
      </c>
      <c r="E1275" s="213" t="s">
        <v>15775</v>
      </c>
      <c r="F1275" s="213" t="s">
        <v>466</v>
      </c>
      <c r="G1275" s="210">
        <v>1</v>
      </c>
      <c r="H1275" s="206">
        <v>12000</v>
      </c>
      <c r="I1275" s="206">
        <v>9656</v>
      </c>
      <c r="J1275" s="198" t="s">
        <v>15914</v>
      </c>
      <c r="K1275" s="199"/>
    </row>
    <row r="1276" spans="1:11">
      <c r="A1276" s="191">
        <v>1275</v>
      </c>
      <c r="B1276" s="192">
        <v>20141121</v>
      </c>
      <c r="C1276" s="192" t="s">
        <v>15915</v>
      </c>
      <c r="D1276" s="212" t="s">
        <v>17931</v>
      </c>
      <c r="E1276" s="213" t="s">
        <v>17932</v>
      </c>
      <c r="F1276" s="213" t="s">
        <v>980</v>
      </c>
      <c r="G1276" s="210">
        <v>1</v>
      </c>
      <c r="H1276" s="206">
        <v>13000</v>
      </c>
      <c r="I1276" s="206">
        <v>10461</v>
      </c>
      <c r="J1276" s="198" t="s">
        <v>15914</v>
      </c>
      <c r="K1276" s="199"/>
    </row>
    <row r="1277" spans="1:11">
      <c r="A1277" s="191">
        <v>1276</v>
      </c>
      <c r="B1277" s="192">
        <v>20141121</v>
      </c>
      <c r="C1277" s="192" t="s">
        <v>15915</v>
      </c>
      <c r="D1277" s="212" t="s">
        <v>17933</v>
      </c>
      <c r="E1277" s="213" t="s">
        <v>17934</v>
      </c>
      <c r="F1277" s="213" t="s">
        <v>1084</v>
      </c>
      <c r="G1277" s="210">
        <v>1</v>
      </c>
      <c r="H1277" s="206">
        <v>28000</v>
      </c>
      <c r="I1277" s="206">
        <v>22532</v>
      </c>
      <c r="J1277" s="198" t="s">
        <v>15914</v>
      </c>
      <c r="K1277" s="199"/>
    </row>
    <row r="1278" spans="1:11">
      <c r="A1278" s="191">
        <v>1277</v>
      </c>
      <c r="B1278" s="192">
        <v>20141121</v>
      </c>
      <c r="C1278" s="192" t="s">
        <v>15915</v>
      </c>
      <c r="D1278" s="212" t="s">
        <v>17935</v>
      </c>
      <c r="E1278" s="213" t="s">
        <v>17936</v>
      </c>
      <c r="F1278" s="213" t="s">
        <v>17877</v>
      </c>
      <c r="G1278" s="210">
        <v>1</v>
      </c>
      <c r="H1278" s="206">
        <v>25000</v>
      </c>
      <c r="I1278" s="206">
        <v>20118</v>
      </c>
      <c r="J1278" s="198" t="s">
        <v>15914</v>
      </c>
      <c r="K1278" s="199"/>
    </row>
    <row r="1279" spans="1:11">
      <c r="A1279" s="191">
        <v>1278</v>
      </c>
      <c r="B1279" s="192">
        <v>20141121</v>
      </c>
      <c r="C1279" s="192" t="s">
        <v>15915</v>
      </c>
      <c r="D1279" s="212" t="s">
        <v>17937</v>
      </c>
      <c r="E1279" s="213" t="s">
        <v>17938</v>
      </c>
      <c r="F1279" s="213" t="s">
        <v>17939</v>
      </c>
      <c r="G1279" s="210">
        <v>1</v>
      </c>
      <c r="H1279" s="206">
        <v>25000</v>
      </c>
      <c r="I1279" s="206">
        <v>20118</v>
      </c>
      <c r="J1279" s="198" t="s">
        <v>15914</v>
      </c>
      <c r="K1279" s="199"/>
    </row>
    <row r="1280" spans="1:11">
      <c r="A1280" s="191">
        <v>1279</v>
      </c>
      <c r="B1280" s="192">
        <v>20141121</v>
      </c>
      <c r="C1280" s="192" t="s">
        <v>15915</v>
      </c>
      <c r="D1280" s="212" t="s">
        <v>17940</v>
      </c>
      <c r="E1280" s="213" t="s">
        <v>17941</v>
      </c>
      <c r="F1280" s="213" t="s">
        <v>403</v>
      </c>
      <c r="G1280" s="210">
        <v>1</v>
      </c>
      <c r="H1280" s="206">
        <v>15000</v>
      </c>
      <c r="I1280" s="206">
        <v>12071</v>
      </c>
      <c r="J1280" s="198" t="s">
        <v>15914</v>
      </c>
      <c r="K1280" s="199"/>
    </row>
    <row r="1281" spans="1:11">
      <c r="A1281" s="191">
        <v>1280</v>
      </c>
      <c r="B1281" s="192">
        <v>20141121</v>
      </c>
      <c r="C1281" s="192" t="s">
        <v>15915</v>
      </c>
      <c r="D1281" s="212" t="s">
        <v>17942</v>
      </c>
      <c r="E1281" s="213" t="s">
        <v>17943</v>
      </c>
      <c r="F1281" s="213" t="s">
        <v>15805</v>
      </c>
      <c r="G1281" s="210">
        <v>1</v>
      </c>
      <c r="H1281" s="206">
        <v>16000</v>
      </c>
      <c r="I1281" s="206">
        <v>12875</v>
      </c>
      <c r="J1281" s="198" t="s">
        <v>15914</v>
      </c>
      <c r="K1281" s="199"/>
    </row>
    <row r="1282" spans="1:11">
      <c r="A1282" s="191">
        <v>1281</v>
      </c>
      <c r="B1282" s="192">
        <v>20141121</v>
      </c>
      <c r="C1282" s="192" t="s">
        <v>15915</v>
      </c>
      <c r="D1282" s="212" t="s">
        <v>17944</v>
      </c>
      <c r="E1282" s="213" t="s">
        <v>17945</v>
      </c>
      <c r="F1282" s="213" t="s">
        <v>17946</v>
      </c>
      <c r="G1282" s="210">
        <v>1</v>
      </c>
      <c r="H1282" s="206">
        <v>12000</v>
      </c>
      <c r="I1282" s="206">
        <v>9656</v>
      </c>
      <c r="J1282" s="198" t="s">
        <v>15914</v>
      </c>
      <c r="K1282" s="199"/>
    </row>
    <row r="1283" spans="1:11">
      <c r="A1283" s="191">
        <v>1282</v>
      </c>
      <c r="B1283" s="192">
        <v>20141121</v>
      </c>
      <c r="C1283" s="192" t="s">
        <v>15915</v>
      </c>
      <c r="D1283" s="212" t="s">
        <v>1005</v>
      </c>
      <c r="E1283" s="213" t="s">
        <v>17947</v>
      </c>
      <c r="F1283" s="213" t="s">
        <v>16263</v>
      </c>
      <c r="G1283" s="210">
        <v>1</v>
      </c>
      <c r="H1283" s="206">
        <v>33000</v>
      </c>
      <c r="I1283" s="206">
        <v>26555</v>
      </c>
      <c r="J1283" s="198" t="s">
        <v>15914</v>
      </c>
      <c r="K1283" s="199"/>
    </row>
    <row r="1284" spans="1:11">
      <c r="A1284" s="191">
        <v>1283</v>
      </c>
      <c r="B1284" s="192">
        <v>20141121</v>
      </c>
      <c r="C1284" s="192" t="s">
        <v>15915</v>
      </c>
      <c r="D1284" s="212" t="s">
        <v>17948</v>
      </c>
      <c r="E1284" s="213" t="s">
        <v>17949</v>
      </c>
      <c r="F1284" s="213" t="s">
        <v>466</v>
      </c>
      <c r="G1284" s="210">
        <v>1</v>
      </c>
      <c r="H1284" s="206">
        <v>18000</v>
      </c>
      <c r="I1284" s="206">
        <v>14485</v>
      </c>
      <c r="J1284" s="198" t="s">
        <v>15914</v>
      </c>
      <c r="K1284" s="199"/>
    </row>
    <row r="1285" spans="1:11">
      <c r="A1285" s="191">
        <v>1284</v>
      </c>
      <c r="B1285" s="192">
        <v>20141121</v>
      </c>
      <c r="C1285" s="192" t="s">
        <v>15915</v>
      </c>
      <c r="D1285" s="212" t="s">
        <v>17950</v>
      </c>
      <c r="E1285" s="213" t="s">
        <v>17951</v>
      </c>
      <c r="F1285" s="213" t="s">
        <v>15133</v>
      </c>
      <c r="G1285" s="210">
        <v>1</v>
      </c>
      <c r="H1285" s="206">
        <v>15000</v>
      </c>
      <c r="I1285" s="206">
        <v>12071</v>
      </c>
      <c r="J1285" s="198" t="s">
        <v>15914</v>
      </c>
      <c r="K1285" s="199"/>
    </row>
    <row r="1286" spans="1:11">
      <c r="A1286" s="191">
        <v>1285</v>
      </c>
      <c r="B1286" s="192">
        <v>20141121</v>
      </c>
      <c r="C1286" s="192" t="s">
        <v>15915</v>
      </c>
      <c r="D1286" s="212" t="s">
        <v>17952</v>
      </c>
      <c r="E1286" s="213" t="s">
        <v>16135</v>
      </c>
      <c r="F1286" s="213" t="s">
        <v>17953</v>
      </c>
      <c r="G1286" s="210">
        <v>1</v>
      </c>
      <c r="H1286" s="206">
        <v>15000</v>
      </c>
      <c r="I1286" s="206">
        <v>12071</v>
      </c>
      <c r="J1286" s="198" t="s">
        <v>15914</v>
      </c>
      <c r="K1286" s="199"/>
    </row>
    <row r="1287" spans="1:11">
      <c r="A1287" s="191">
        <v>1286</v>
      </c>
      <c r="B1287" s="192">
        <v>20141121</v>
      </c>
      <c r="C1287" s="192" t="s">
        <v>15915</v>
      </c>
      <c r="D1287" s="212" t="s">
        <v>17954</v>
      </c>
      <c r="E1287" s="213" t="s">
        <v>17955</v>
      </c>
      <c r="F1287" s="213" t="s">
        <v>17906</v>
      </c>
      <c r="G1287" s="210">
        <v>1</v>
      </c>
      <c r="H1287" s="206">
        <v>15000</v>
      </c>
      <c r="I1287" s="206">
        <v>12071</v>
      </c>
      <c r="J1287" s="198" t="s">
        <v>15914</v>
      </c>
      <c r="K1287" s="199"/>
    </row>
    <row r="1288" spans="1:11">
      <c r="A1288" s="191">
        <v>1287</v>
      </c>
      <c r="B1288" s="192">
        <v>20141121</v>
      </c>
      <c r="C1288" s="192" t="s">
        <v>15915</v>
      </c>
      <c r="D1288" s="212" t="s">
        <v>17956</v>
      </c>
      <c r="E1288" s="213" t="s">
        <v>17957</v>
      </c>
      <c r="F1288" s="213" t="s">
        <v>17958</v>
      </c>
      <c r="G1288" s="210">
        <v>1</v>
      </c>
      <c r="H1288" s="206">
        <v>30000</v>
      </c>
      <c r="I1288" s="206">
        <v>24141</v>
      </c>
      <c r="J1288" s="198" t="s">
        <v>15914</v>
      </c>
      <c r="K1288" s="199"/>
    </row>
    <row r="1289" spans="1:11">
      <c r="A1289" s="191">
        <v>1288</v>
      </c>
      <c r="B1289" s="192">
        <v>20141121</v>
      </c>
      <c r="C1289" s="192" t="s">
        <v>15915</v>
      </c>
      <c r="D1289" s="212" t="s">
        <v>17959</v>
      </c>
      <c r="E1289" s="213" t="s">
        <v>17960</v>
      </c>
      <c r="F1289" s="213" t="s">
        <v>17961</v>
      </c>
      <c r="G1289" s="210">
        <v>1</v>
      </c>
      <c r="H1289" s="206">
        <v>17900</v>
      </c>
      <c r="I1289" s="206">
        <v>14404</v>
      </c>
      <c r="J1289" s="198" t="s">
        <v>15914</v>
      </c>
      <c r="K1289" s="199"/>
    </row>
    <row r="1290" spans="1:11">
      <c r="A1290" s="191">
        <v>1289</v>
      </c>
      <c r="B1290" s="192">
        <v>20141121</v>
      </c>
      <c r="C1290" s="192" t="s">
        <v>15915</v>
      </c>
      <c r="D1290" s="212" t="s">
        <v>17962</v>
      </c>
      <c r="E1290" s="213" t="s">
        <v>17963</v>
      </c>
      <c r="F1290" s="213" t="s">
        <v>17964</v>
      </c>
      <c r="G1290" s="210">
        <v>1</v>
      </c>
      <c r="H1290" s="206">
        <v>13000</v>
      </c>
      <c r="I1290" s="206">
        <v>10461</v>
      </c>
      <c r="J1290" s="198" t="s">
        <v>15914</v>
      </c>
      <c r="K1290" s="199"/>
    </row>
    <row r="1291" spans="1:11">
      <c r="A1291" s="191">
        <v>1290</v>
      </c>
      <c r="B1291" s="192">
        <v>20141121</v>
      </c>
      <c r="C1291" s="192" t="s">
        <v>15915</v>
      </c>
      <c r="D1291" s="212" t="s">
        <v>17965</v>
      </c>
      <c r="E1291" s="213" t="s">
        <v>17963</v>
      </c>
      <c r="F1291" s="213" t="s">
        <v>17964</v>
      </c>
      <c r="G1291" s="210">
        <v>1</v>
      </c>
      <c r="H1291" s="206">
        <v>13000</v>
      </c>
      <c r="I1291" s="206">
        <v>10461</v>
      </c>
      <c r="J1291" s="198" t="s">
        <v>15914</v>
      </c>
      <c r="K1291" s="199"/>
    </row>
    <row r="1292" spans="1:11">
      <c r="A1292" s="191">
        <v>1291</v>
      </c>
      <c r="B1292" s="192">
        <v>20141121</v>
      </c>
      <c r="C1292" s="192" t="s">
        <v>15915</v>
      </c>
      <c r="D1292" s="212" t="s">
        <v>17966</v>
      </c>
      <c r="E1292" s="213" t="s">
        <v>17967</v>
      </c>
      <c r="F1292" s="213" t="s">
        <v>15959</v>
      </c>
      <c r="G1292" s="210">
        <v>1</v>
      </c>
      <c r="H1292" s="206">
        <v>18000</v>
      </c>
      <c r="I1292" s="206">
        <v>14485</v>
      </c>
      <c r="J1292" s="198" t="s">
        <v>15914</v>
      </c>
      <c r="K1292" s="199"/>
    </row>
    <row r="1293" spans="1:11">
      <c r="A1293" s="191">
        <v>1292</v>
      </c>
      <c r="B1293" s="192">
        <v>20141121</v>
      </c>
      <c r="C1293" s="192" t="s">
        <v>15915</v>
      </c>
      <c r="D1293" s="212" t="s">
        <v>17968</v>
      </c>
      <c r="E1293" s="213" t="s">
        <v>17969</v>
      </c>
      <c r="F1293" s="213" t="s">
        <v>15825</v>
      </c>
      <c r="G1293" s="210">
        <v>1</v>
      </c>
      <c r="H1293" s="206">
        <v>14000</v>
      </c>
      <c r="I1293" s="206">
        <v>11266</v>
      </c>
      <c r="J1293" s="198" t="s">
        <v>15914</v>
      </c>
      <c r="K1293" s="199"/>
    </row>
    <row r="1294" spans="1:11">
      <c r="A1294" s="191">
        <v>1293</v>
      </c>
      <c r="B1294" s="192">
        <v>20141121</v>
      </c>
      <c r="C1294" s="192" t="s">
        <v>15915</v>
      </c>
      <c r="D1294" s="212" t="s">
        <v>17970</v>
      </c>
      <c r="E1294" s="213" t="s">
        <v>16135</v>
      </c>
      <c r="F1294" s="213" t="s">
        <v>808</v>
      </c>
      <c r="G1294" s="210">
        <v>1</v>
      </c>
      <c r="H1294" s="206">
        <v>15000</v>
      </c>
      <c r="I1294" s="206">
        <v>12071</v>
      </c>
      <c r="J1294" s="198" t="s">
        <v>15914</v>
      </c>
      <c r="K1294" s="199"/>
    </row>
    <row r="1295" spans="1:11">
      <c r="A1295" s="191">
        <v>1294</v>
      </c>
      <c r="B1295" s="192">
        <v>20141121</v>
      </c>
      <c r="C1295" s="192" t="s">
        <v>15915</v>
      </c>
      <c r="D1295" s="212" t="s">
        <v>17971</v>
      </c>
      <c r="E1295" s="213" t="s">
        <v>17972</v>
      </c>
      <c r="F1295" s="213" t="s">
        <v>15902</v>
      </c>
      <c r="G1295" s="210">
        <v>1</v>
      </c>
      <c r="H1295" s="206">
        <v>35000</v>
      </c>
      <c r="I1295" s="206">
        <v>28165</v>
      </c>
      <c r="J1295" s="198" t="s">
        <v>15914</v>
      </c>
      <c r="K1295" s="199"/>
    </row>
    <row r="1296" spans="1:11">
      <c r="A1296" s="191">
        <v>1295</v>
      </c>
      <c r="B1296" s="192">
        <v>20141121</v>
      </c>
      <c r="C1296" s="192" t="s">
        <v>15915</v>
      </c>
      <c r="D1296" s="212" t="s">
        <v>17973</v>
      </c>
      <c r="E1296" s="213" t="s">
        <v>17974</v>
      </c>
      <c r="F1296" s="213" t="s">
        <v>17975</v>
      </c>
      <c r="G1296" s="210">
        <v>1</v>
      </c>
      <c r="H1296" s="206">
        <v>14800</v>
      </c>
      <c r="I1296" s="206">
        <v>11910</v>
      </c>
      <c r="J1296" s="198" t="s">
        <v>15914</v>
      </c>
      <c r="K1296" s="199"/>
    </row>
    <row r="1297" spans="1:11">
      <c r="A1297" s="191">
        <v>1296</v>
      </c>
      <c r="B1297" s="192">
        <v>20141121</v>
      </c>
      <c r="C1297" s="192" t="s">
        <v>15915</v>
      </c>
      <c r="D1297" s="212" t="s">
        <v>17976</v>
      </c>
      <c r="E1297" s="213" t="s">
        <v>17977</v>
      </c>
      <c r="F1297" s="213" t="s">
        <v>17978</v>
      </c>
      <c r="G1297" s="210">
        <v>1</v>
      </c>
      <c r="H1297" s="206">
        <v>12000</v>
      </c>
      <c r="I1297" s="206">
        <v>9656</v>
      </c>
      <c r="J1297" s="198" t="s">
        <v>15914</v>
      </c>
      <c r="K1297" s="199"/>
    </row>
    <row r="1298" spans="1:11">
      <c r="A1298" s="191">
        <v>1297</v>
      </c>
      <c r="B1298" s="192">
        <v>20141121</v>
      </c>
      <c r="C1298" s="192" t="s">
        <v>15915</v>
      </c>
      <c r="D1298" s="212" t="s">
        <v>17979</v>
      </c>
      <c r="E1298" s="213" t="s">
        <v>17980</v>
      </c>
      <c r="F1298" s="213" t="s">
        <v>545</v>
      </c>
      <c r="G1298" s="210">
        <v>1</v>
      </c>
      <c r="H1298" s="206">
        <v>20000</v>
      </c>
      <c r="I1298" s="206">
        <v>16094</v>
      </c>
      <c r="J1298" s="198" t="s">
        <v>15914</v>
      </c>
      <c r="K1298" s="199"/>
    </row>
    <row r="1299" spans="1:11">
      <c r="A1299" s="191">
        <v>1298</v>
      </c>
      <c r="B1299" s="192">
        <v>20141121</v>
      </c>
      <c r="C1299" s="192" t="s">
        <v>15915</v>
      </c>
      <c r="D1299" s="212" t="s">
        <v>17981</v>
      </c>
      <c r="E1299" s="213" t="s">
        <v>17982</v>
      </c>
      <c r="F1299" s="213" t="s">
        <v>17983</v>
      </c>
      <c r="G1299" s="210">
        <v>1</v>
      </c>
      <c r="H1299" s="206">
        <v>15000</v>
      </c>
      <c r="I1299" s="206">
        <v>12071</v>
      </c>
      <c r="J1299" s="198" t="s">
        <v>15914</v>
      </c>
      <c r="K1299" s="199"/>
    </row>
    <row r="1300" spans="1:11">
      <c r="A1300" s="191">
        <v>1299</v>
      </c>
      <c r="B1300" s="192">
        <v>20141121</v>
      </c>
      <c r="C1300" s="192" t="s">
        <v>15915</v>
      </c>
      <c r="D1300" s="212" t="s">
        <v>17984</v>
      </c>
      <c r="E1300" s="213" t="s">
        <v>17985</v>
      </c>
      <c r="F1300" s="213" t="s">
        <v>418</v>
      </c>
      <c r="G1300" s="210">
        <v>1</v>
      </c>
      <c r="H1300" s="206">
        <v>15000</v>
      </c>
      <c r="I1300" s="206">
        <v>12071</v>
      </c>
      <c r="J1300" s="198" t="s">
        <v>15914</v>
      </c>
      <c r="K1300" s="199"/>
    </row>
    <row r="1301" spans="1:11">
      <c r="A1301" s="191">
        <v>1300</v>
      </c>
      <c r="B1301" s="192">
        <v>20141121</v>
      </c>
      <c r="C1301" s="192" t="s">
        <v>15915</v>
      </c>
      <c r="D1301" s="212" t="s">
        <v>750</v>
      </c>
      <c r="E1301" s="213" t="s">
        <v>17986</v>
      </c>
      <c r="F1301" s="213" t="s">
        <v>406</v>
      </c>
      <c r="G1301" s="210">
        <v>1</v>
      </c>
      <c r="H1301" s="206">
        <v>12000</v>
      </c>
      <c r="I1301" s="206">
        <v>9656</v>
      </c>
      <c r="J1301" s="198" t="s">
        <v>15914</v>
      </c>
      <c r="K1301" s="199"/>
    </row>
    <row r="1302" spans="1:11">
      <c r="A1302" s="191">
        <v>1301</v>
      </c>
      <c r="B1302" s="192">
        <v>20141121</v>
      </c>
      <c r="C1302" s="192" t="s">
        <v>15915</v>
      </c>
      <c r="D1302" s="212" t="s">
        <v>17987</v>
      </c>
      <c r="E1302" s="213" t="s">
        <v>17988</v>
      </c>
      <c r="F1302" s="213" t="s">
        <v>466</v>
      </c>
      <c r="G1302" s="210">
        <v>1</v>
      </c>
      <c r="H1302" s="206">
        <v>25000</v>
      </c>
      <c r="I1302" s="206">
        <v>20118</v>
      </c>
      <c r="J1302" s="198" t="s">
        <v>15914</v>
      </c>
      <c r="K1302" s="199"/>
    </row>
    <row r="1303" spans="1:11">
      <c r="A1303" s="191">
        <v>1302</v>
      </c>
      <c r="B1303" s="192">
        <v>20141121</v>
      </c>
      <c r="C1303" s="192" t="s">
        <v>15915</v>
      </c>
      <c r="D1303" s="212" t="s">
        <v>17989</v>
      </c>
      <c r="E1303" s="213" t="s">
        <v>17990</v>
      </c>
      <c r="F1303" s="213" t="s">
        <v>17991</v>
      </c>
      <c r="G1303" s="210">
        <v>1</v>
      </c>
      <c r="H1303" s="206">
        <v>12000</v>
      </c>
      <c r="I1303" s="206">
        <v>9656</v>
      </c>
      <c r="J1303" s="198" t="s">
        <v>15914</v>
      </c>
      <c r="K1303" s="199"/>
    </row>
    <row r="1304" spans="1:11">
      <c r="A1304" s="191">
        <v>1303</v>
      </c>
      <c r="B1304" s="192">
        <v>20141121</v>
      </c>
      <c r="C1304" s="192" t="s">
        <v>15915</v>
      </c>
      <c r="D1304" s="212" t="s">
        <v>17992</v>
      </c>
      <c r="E1304" s="213" t="s">
        <v>17993</v>
      </c>
      <c r="F1304" s="213" t="s">
        <v>17994</v>
      </c>
      <c r="G1304" s="210">
        <v>1</v>
      </c>
      <c r="H1304" s="206">
        <v>38000</v>
      </c>
      <c r="I1304" s="206">
        <v>30579</v>
      </c>
      <c r="J1304" s="198" t="s">
        <v>15914</v>
      </c>
      <c r="K1304" s="199"/>
    </row>
    <row r="1305" spans="1:11">
      <c r="A1305" s="191">
        <v>1304</v>
      </c>
      <c r="B1305" s="192">
        <v>20141121</v>
      </c>
      <c r="C1305" s="192" t="s">
        <v>15915</v>
      </c>
      <c r="D1305" s="212" t="s">
        <v>17995</v>
      </c>
      <c r="E1305" s="213" t="s">
        <v>17990</v>
      </c>
      <c r="F1305" s="213" t="s">
        <v>17991</v>
      </c>
      <c r="G1305" s="210">
        <v>1</v>
      </c>
      <c r="H1305" s="206">
        <v>48000</v>
      </c>
      <c r="I1305" s="206">
        <v>38626</v>
      </c>
      <c r="J1305" s="198" t="s">
        <v>15914</v>
      </c>
      <c r="K1305" s="199"/>
    </row>
    <row r="1306" spans="1:11">
      <c r="A1306" s="191">
        <v>1305</v>
      </c>
      <c r="B1306" s="192">
        <v>20141121</v>
      </c>
      <c r="C1306" s="192" t="s">
        <v>15915</v>
      </c>
      <c r="D1306" s="212" t="s">
        <v>17996</v>
      </c>
      <c r="E1306" s="213" t="s">
        <v>16891</v>
      </c>
      <c r="F1306" s="213" t="s">
        <v>545</v>
      </c>
      <c r="G1306" s="210">
        <v>1</v>
      </c>
      <c r="H1306" s="206">
        <v>35000</v>
      </c>
      <c r="I1306" s="206">
        <v>28165</v>
      </c>
      <c r="J1306" s="198" t="s">
        <v>15914</v>
      </c>
      <c r="K1306" s="199"/>
    </row>
    <row r="1307" spans="1:11">
      <c r="A1307" s="191">
        <v>1306</v>
      </c>
      <c r="B1307" s="192">
        <v>20141121</v>
      </c>
      <c r="C1307" s="192" t="s">
        <v>15915</v>
      </c>
      <c r="D1307" s="212" t="s">
        <v>1147</v>
      </c>
      <c r="E1307" s="213" t="s">
        <v>17980</v>
      </c>
      <c r="F1307" s="213" t="s">
        <v>545</v>
      </c>
      <c r="G1307" s="210">
        <v>1</v>
      </c>
      <c r="H1307" s="206">
        <v>50000</v>
      </c>
      <c r="I1307" s="206">
        <v>40235</v>
      </c>
      <c r="J1307" s="198" t="s">
        <v>15914</v>
      </c>
      <c r="K1307" s="199"/>
    </row>
    <row r="1308" spans="1:11">
      <c r="A1308" s="191">
        <v>1307</v>
      </c>
      <c r="B1308" s="192">
        <v>20141121</v>
      </c>
      <c r="C1308" s="192" t="s">
        <v>15915</v>
      </c>
      <c r="D1308" s="212" t="s">
        <v>17997</v>
      </c>
      <c r="E1308" s="213" t="s">
        <v>17998</v>
      </c>
      <c r="F1308" s="213" t="s">
        <v>545</v>
      </c>
      <c r="G1308" s="210">
        <v>1</v>
      </c>
      <c r="H1308" s="206">
        <v>35000</v>
      </c>
      <c r="I1308" s="206">
        <v>28165</v>
      </c>
      <c r="J1308" s="198" t="s">
        <v>15914</v>
      </c>
      <c r="K1308" s="199"/>
    </row>
    <row r="1309" spans="1:11">
      <c r="A1309" s="191">
        <v>1308</v>
      </c>
      <c r="B1309" s="192">
        <v>20141121</v>
      </c>
      <c r="C1309" s="192" t="s">
        <v>15915</v>
      </c>
      <c r="D1309" s="212" t="s">
        <v>17999</v>
      </c>
      <c r="E1309" s="213" t="s">
        <v>18000</v>
      </c>
      <c r="F1309" s="213" t="s">
        <v>545</v>
      </c>
      <c r="G1309" s="210">
        <v>1</v>
      </c>
      <c r="H1309" s="206">
        <v>35000</v>
      </c>
      <c r="I1309" s="206">
        <v>28165</v>
      </c>
      <c r="J1309" s="198" t="s">
        <v>15914</v>
      </c>
      <c r="K1309" s="199"/>
    </row>
    <row r="1310" spans="1:11">
      <c r="A1310" s="191">
        <v>1309</v>
      </c>
      <c r="B1310" s="192">
        <v>20141121</v>
      </c>
      <c r="C1310" s="192" t="s">
        <v>15915</v>
      </c>
      <c r="D1310" s="212" t="s">
        <v>18001</v>
      </c>
      <c r="E1310" s="213" t="s">
        <v>16891</v>
      </c>
      <c r="F1310" s="213" t="s">
        <v>545</v>
      </c>
      <c r="G1310" s="210">
        <v>1</v>
      </c>
      <c r="H1310" s="206">
        <v>35000</v>
      </c>
      <c r="I1310" s="206">
        <v>28165</v>
      </c>
      <c r="J1310" s="198" t="s">
        <v>15914</v>
      </c>
      <c r="K1310" s="199"/>
    </row>
    <row r="1311" spans="1:11">
      <c r="A1311" s="191">
        <v>1310</v>
      </c>
      <c r="B1311" s="192">
        <v>20141121</v>
      </c>
      <c r="C1311" s="192" t="s">
        <v>15915</v>
      </c>
      <c r="D1311" s="212" t="s">
        <v>18002</v>
      </c>
      <c r="E1311" s="213" t="s">
        <v>16260</v>
      </c>
      <c r="F1311" s="213" t="s">
        <v>545</v>
      </c>
      <c r="G1311" s="210">
        <v>1</v>
      </c>
      <c r="H1311" s="206">
        <v>35000</v>
      </c>
      <c r="I1311" s="206">
        <v>28165</v>
      </c>
      <c r="J1311" s="198" t="s">
        <v>15914</v>
      </c>
      <c r="K1311" s="199"/>
    </row>
    <row r="1312" spans="1:11">
      <c r="A1312" s="191">
        <v>1311</v>
      </c>
      <c r="B1312" s="192">
        <v>20141121</v>
      </c>
      <c r="C1312" s="192" t="s">
        <v>15915</v>
      </c>
      <c r="D1312" s="212" t="s">
        <v>18003</v>
      </c>
      <c r="E1312" s="213" t="s">
        <v>18004</v>
      </c>
      <c r="F1312" s="213" t="s">
        <v>545</v>
      </c>
      <c r="G1312" s="210">
        <v>1</v>
      </c>
      <c r="H1312" s="206">
        <v>35000</v>
      </c>
      <c r="I1312" s="206">
        <v>28165</v>
      </c>
      <c r="J1312" s="198" t="s">
        <v>15914</v>
      </c>
      <c r="K1312" s="199"/>
    </row>
    <row r="1313" spans="1:11">
      <c r="A1313" s="191">
        <v>1312</v>
      </c>
      <c r="B1313" s="192">
        <v>20141121</v>
      </c>
      <c r="C1313" s="192" t="s">
        <v>15915</v>
      </c>
      <c r="D1313" s="212" t="s">
        <v>18005</v>
      </c>
      <c r="E1313" s="213" t="s">
        <v>15171</v>
      </c>
      <c r="F1313" s="213" t="s">
        <v>545</v>
      </c>
      <c r="G1313" s="210">
        <v>1</v>
      </c>
      <c r="H1313" s="206">
        <v>35000</v>
      </c>
      <c r="I1313" s="206">
        <v>28165</v>
      </c>
      <c r="J1313" s="198" t="s">
        <v>15914</v>
      </c>
      <c r="K1313" s="199"/>
    </row>
    <row r="1314" spans="1:11">
      <c r="A1314" s="191">
        <v>1313</v>
      </c>
      <c r="B1314" s="192">
        <v>20141121</v>
      </c>
      <c r="C1314" s="192" t="s">
        <v>15915</v>
      </c>
      <c r="D1314" s="212" t="s">
        <v>1153</v>
      </c>
      <c r="E1314" s="213" t="s">
        <v>18006</v>
      </c>
      <c r="F1314" s="213" t="s">
        <v>545</v>
      </c>
      <c r="G1314" s="210">
        <v>1</v>
      </c>
      <c r="H1314" s="206">
        <v>35000</v>
      </c>
      <c r="I1314" s="206">
        <v>28165</v>
      </c>
      <c r="J1314" s="198" t="s">
        <v>15914</v>
      </c>
      <c r="K1314" s="199"/>
    </row>
    <row r="1315" spans="1:11">
      <c r="A1315" s="191">
        <v>1314</v>
      </c>
      <c r="B1315" s="192">
        <v>20141121</v>
      </c>
      <c r="C1315" s="192" t="s">
        <v>15915</v>
      </c>
      <c r="D1315" s="212" t="s">
        <v>18007</v>
      </c>
      <c r="E1315" s="213" t="s">
        <v>18008</v>
      </c>
      <c r="F1315" s="213" t="s">
        <v>545</v>
      </c>
      <c r="G1315" s="210">
        <v>1</v>
      </c>
      <c r="H1315" s="206">
        <v>35000</v>
      </c>
      <c r="I1315" s="206">
        <v>28165</v>
      </c>
      <c r="J1315" s="198" t="s">
        <v>15914</v>
      </c>
      <c r="K1315" s="199"/>
    </row>
    <row r="1316" spans="1:11">
      <c r="A1316" s="191">
        <v>1315</v>
      </c>
      <c r="B1316" s="192">
        <v>20141121</v>
      </c>
      <c r="C1316" s="192" t="s">
        <v>15915</v>
      </c>
      <c r="D1316" s="212" t="s">
        <v>18009</v>
      </c>
      <c r="E1316" s="213" t="s">
        <v>18010</v>
      </c>
      <c r="F1316" s="213" t="s">
        <v>545</v>
      </c>
      <c r="G1316" s="210">
        <v>1</v>
      </c>
      <c r="H1316" s="206">
        <v>35000</v>
      </c>
      <c r="I1316" s="206">
        <v>28165</v>
      </c>
      <c r="J1316" s="198" t="s">
        <v>15914</v>
      </c>
      <c r="K1316" s="199"/>
    </row>
    <row r="1317" spans="1:11">
      <c r="A1317" s="191">
        <v>1316</v>
      </c>
      <c r="B1317" s="192">
        <v>20141121</v>
      </c>
      <c r="C1317" s="192" t="s">
        <v>15915</v>
      </c>
      <c r="D1317" s="212" t="s">
        <v>18011</v>
      </c>
      <c r="E1317" s="213" t="s">
        <v>15133</v>
      </c>
      <c r="F1317" s="213" t="s">
        <v>420</v>
      </c>
      <c r="G1317" s="210">
        <v>1</v>
      </c>
      <c r="H1317" s="206">
        <v>26000</v>
      </c>
      <c r="I1317" s="206">
        <v>20922</v>
      </c>
      <c r="J1317" s="198" t="s">
        <v>15914</v>
      </c>
      <c r="K1317" s="199"/>
    </row>
    <row r="1318" spans="1:11">
      <c r="A1318" s="191">
        <v>1317</v>
      </c>
      <c r="B1318" s="192">
        <v>20141121</v>
      </c>
      <c r="C1318" s="192" t="s">
        <v>15915</v>
      </c>
      <c r="D1318" s="212" t="s">
        <v>18012</v>
      </c>
      <c r="E1318" s="213" t="s">
        <v>18013</v>
      </c>
      <c r="F1318" s="213" t="s">
        <v>18014</v>
      </c>
      <c r="G1318" s="210">
        <v>1</v>
      </c>
      <c r="H1318" s="206">
        <v>15000</v>
      </c>
      <c r="I1318" s="206">
        <v>12071</v>
      </c>
      <c r="J1318" s="198" t="s">
        <v>15914</v>
      </c>
      <c r="K1318" s="199"/>
    </row>
    <row r="1319" spans="1:11">
      <c r="A1319" s="191">
        <v>1318</v>
      </c>
      <c r="B1319" s="192">
        <v>20141121</v>
      </c>
      <c r="C1319" s="192" t="s">
        <v>15915</v>
      </c>
      <c r="D1319" s="212" t="s">
        <v>18015</v>
      </c>
      <c r="E1319" s="213" t="s">
        <v>18016</v>
      </c>
      <c r="F1319" s="213" t="s">
        <v>18017</v>
      </c>
      <c r="G1319" s="210">
        <v>1</v>
      </c>
      <c r="H1319" s="206">
        <v>53000</v>
      </c>
      <c r="I1319" s="206">
        <v>42649</v>
      </c>
      <c r="J1319" s="198" t="s">
        <v>15914</v>
      </c>
      <c r="K1319" s="199"/>
    </row>
    <row r="1320" spans="1:11">
      <c r="A1320" s="191">
        <v>1319</v>
      </c>
      <c r="B1320" s="192">
        <v>20141121</v>
      </c>
      <c r="C1320" s="192" t="s">
        <v>15915</v>
      </c>
      <c r="D1320" s="212" t="s">
        <v>18018</v>
      </c>
      <c r="E1320" s="213" t="s">
        <v>18019</v>
      </c>
      <c r="F1320" s="213" t="s">
        <v>587</v>
      </c>
      <c r="G1320" s="210">
        <v>1</v>
      </c>
      <c r="H1320" s="206">
        <v>13000</v>
      </c>
      <c r="I1320" s="206">
        <v>10461</v>
      </c>
      <c r="J1320" s="198" t="s">
        <v>15914</v>
      </c>
      <c r="K1320" s="199"/>
    </row>
    <row r="1321" spans="1:11">
      <c r="A1321" s="191">
        <v>1320</v>
      </c>
      <c r="B1321" s="192">
        <v>20141121</v>
      </c>
      <c r="C1321" s="192" t="s">
        <v>15915</v>
      </c>
      <c r="D1321" s="212" t="s">
        <v>18020</v>
      </c>
      <c r="E1321" s="213" t="s">
        <v>18021</v>
      </c>
      <c r="F1321" s="213" t="s">
        <v>1161</v>
      </c>
      <c r="G1321" s="210">
        <v>1</v>
      </c>
      <c r="H1321" s="206">
        <v>15000</v>
      </c>
      <c r="I1321" s="206">
        <v>12071</v>
      </c>
      <c r="J1321" s="198" t="s">
        <v>15914</v>
      </c>
      <c r="K1321" s="199"/>
    </row>
    <row r="1322" spans="1:11">
      <c r="A1322" s="191">
        <v>1321</v>
      </c>
      <c r="B1322" s="192">
        <v>20141121</v>
      </c>
      <c r="C1322" s="192" t="s">
        <v>15915</v>
      </c>
      <c r="D1322" s="212" t="s">
        <v>18022</v>
      </c>
      <c r="E1322" s="213" t="s">
        <v>18023</v>
      </c>
      <c r="F1322" s="213" t="s">
        <v>1056</v>
      </c>
      <c r="G1322" s="210">
        <v>1</v>
      </c>
      <c r="H1322" s="206">
        <v>19000</v>
      </c>
      <c r="I1322" s="206">
        <v>15289</v>
      </c>
      <c r="J1322" s="198" t="s">
        <v>15914</v>
      </c>
      <c r="K1322" s="199"/>
    </row>
    <row r="1323" spans="1:11">
      <c r="A1323" s="191">
        <v>1322</v>
      </c>
      <c r="B1323" s="192">
        <v>20141121</v>
      </c>
      <c r="C1323" s="192" t="s">
        <v>15915</v>
      </c>
      <c r="D1323" s="212" t="s">
        <v>15867</v>
      </c>
      <c r="E1323" s="213" t="s">
        <v>18024</v>
      </c>
      <c r="F1323" s="213" t="s">
        <v>412</v>
      </c>
      <c r="G1323" s="210">
        <v>1</v>
      </c>
      <c r="H1323" s="206">
        <v>25000</v>
      </c>
      <c r="I1323" s="206">
        <v>20118</v>
      </c>
      <c r="J1323" s="198" t="s">
        <v>15914</v>
      </c>
      <c r="K1323" s="199"/>
    </row>
    <row r="1324" spans="1:11">
      <c r="A1324" s="191">
        <v>1323</v>
      </c>
      <c r="B1324" s="192">
        <v>20141121</v>
      </c>
      <c r="C1324" s="192" t="s">
        <v>15915</v>
      </c>
      <c r="D1324" s="212" t="s">
        <v>18025</v>
      </c>
      <c r="E1324" s="213" t="s">
        <v>18026</v>
      </c>
      <c r="F1324" s="213" t="s">
        <v>1084</v>
      </c>
      <c r="G1324" s="210">
        <v>1</v>
      </c>
      <c r="H1324" s="206">
        <v>12000</v>
      </c>
      <c r="I1324" s="206">
        <v>9656</v>
      </c>
      <c r="J1324" s="198" t="s">
        <v>15914</v>
      </c>
      <c r="K1324" s="199"/>
    </row>
    <row r="1325" spans="1:11">
      <c r="A1325" s="191">
        <v>1324</v>
      </c>
      <c r="B1325" s="192">
        <v>20141121</v>
      </c>
      <c r="C1325" s="192" t="s">
        <v>15915</v>
      </c>
      <c r="D1325" s="212" t="s">
        <v>18027</v>
      </c>
      <c r="E1325" s="213" t="s">
        <v>18028</v>
      </c>
      <c r="F1325" s="213" t="s">
        <v>1084</v>
      </c>
      <c r="G1325" s="210">
        <v>1</v>
      </c>
      <c r="H1325" s="206">
        <v>23000</v>
      </c>
      <c r="I1325" s="206">
        <v>18508</v>
      </c>
      <c r="J1325" s="198" t="s">
        <v>15914</v>
      </c>
      <c r="K1325" s="199"/>
    </row>
    <row r="1326" spans="1:11">
      <c r="A1326" s="191">
        <v>1325</v>
      </c>
      <c r="B1326" s="192">
        <v>20141121</v>
      </c>
      <c r="C1326" s="192" t="s">
        <v>15915</v>
      </c>
      <c r="D1326" s="212" t="s">
        <v>18029</v>
      </c>
      <c r="E1326" s="213" t="s">
        <v>18030</v>
      </c>
      <c r="F1326" s="213" t="s">
        <v>587</v>
      </c>
      <c r="G1326" s="210">
        <v>1</v>
      </c>
      <c r="H1326" s="206">
        <v>18000</v>
      </c>
      <c r="I1326" s="206">
        <v>14485</v>
      </c>
      <c r="J1326" s="198" t="s">
        <v>15914</v>
      </c>
      <c r="K1326" s="199"/>
    </row>
    <row r="1327" spans="1:11">
      <c r="A1327" s="191">
        <v>1326</v>
      </c>
      <c r="B1327" s="192">
        <v>20141121</v>
      </c>
      <c r="C1327" s="192" t="s">
        <v>15915</v>
      </c>
      <c r="D1327" s="212" t="s">
        <v>18031</v>
      </c>
      <c r="E1327" s="213" t="s">
        <v>18032</v>
      </c>
      <c r="F1327" s="213" t="s">
        <v>524</v>
      </c>
      <c r="G1327" s="210">
        <v>1</v>
      </c>
      <c r="H1327" s="206">
        <v>13000</v>
      </c>
      <c r="I1327" s="206">
        <v>10461</v>
      </c>
      <c r="J1327" s="198" t="s">
        <v>15914</v>
      </c>
      <c r="K1327" s="199"/>
    </row>
    <row r="1328" spans="1:11">
      <c r="A1328" s="191">
        <v>1327</v>
      </c>
      <c r="B1328" s="192">
        <v>20141121</v>
      </c>
      <c r="C1328" s="192" t="s">
        <v>15915</v>
      </c>
      <c r="D1328" s="212" t="s">
        <v>18033</v>
      </c>
      <c r="E1328" s="213" t="s">
        <v>18034</v>
      </c>
      <c r="F1328" s="213" t="s">
        <v>17929</v>
      </c>
      <c r="G1328" s="210">
        <v>1</v>
      </c>
      <c r="H1328" s="206">
        <v>20000</v>
      </c>
      <c r="I1328" s="206">
        <v>16094</v>
      </c>
      <c r="J1328" s="198" t="s">
        <v>15914</v>
      </c>
      <c r="K1328" s="199"/>
    </row>
    <row r="1329" spans="1:11">
      <c r="A1329" s="191">
        <v>1328</v>
      </c>
      <c r="B1329" s="192">
        <v>20141121</v>
      </c>
      <c r="C1329" s="192" t="s">
        <v>15915</v>
      </c>
      <c r="D1329" s="212" t="s">
        <v>18035</v>
      </c>
      <c r="E1329" s="213" t="s">
        <v>18036</v>
      </c>
      <c r="F1329" s="213" t="s">
        <v>1084</v>
      </c>
      <c r="G1329" s="210">
        <v>1</v>
      </c>
      <c r="H1329" s="206">
        <v>12000</v>
      </c>
      <c r="I1329" s="206">
        <v>9656</v>
      </c>
      <c r="J1329" s="198" t="s">
        <v>15914</v>
      </c>
      <c r="K1329" s="199"/>
    </row>
    <row r="1330" spans="1:11">
      <c r="A1330" s="191">
        <v>1329</v>
      </c>
      <c r="B1330" s="192">
        <v>20141121</v>
      </c>
      <c r="C1330" s="192" t="s">
        <v>15915</v>
      </c>
      <c r="D1330" s="212" t="s">
        <v>18037</v>
      </c>
      <c r="E1330" s="213" t="s">
        <v>18038</v>
      </c>
      <c r="F1330" s="213" t="s">
        <v>412</v>
      </c>
      <c r="G1330" s="210">
        <v>1</v>
      </c>
      <c r="H1330" s="206">
        <v>38000</v>
      </c>
      <c r="I1330" s="206">
        <v>30579</v>
      </c>
      <c r="J1330" s="198" t="s">
        <v>15914</v>
      </c>
      <c r="K1330" s="199"/>
    </row>
    <row r="1331" spans="1:11">
      <c r="A1331" s="191">
        <v>1330</v>
      </c>
      <c r="B1331" s="192">
        <v>20141121</v>
      </c>
      <c r="C1331" s="192" t="s">
        <v>15915</v>
      </c>
      <c r="D1331" s="212" t="s">
        <v>18039</v>
      </c>
      <c r="E1331" s="213" t="s">
        <v>18040</v>
      </c>
      <c r="F1331" s="213" t="s">
        <v>1145</v>
      </c>
      <c r="G1331" s="210">
        <v>1</v>
      </c>
      <c r="H1331" s="206">
        <v>25000</v>
      </c>
      <c r="I1331" s="206">
        <v>20118</v>
      </c>
      <c r="J1331" s="198" t="s">
        <v>15914</v>
      </c>
      <c r="K1331" s="199"/>
    </row>
    <row r="1332" spans="1:11">
      <c r="A1332" s="191">
        <v>1331</v>
      </c>
      <c r="B1332" s="192">
        <v>20141121</v>
      </c>
      <c r="C1332" s="192" t="s">
        <v>15915</v>
      </c>
      <c r="D1332" s="212" t="s">
        <v>18041</v>
      </c>
      <c r="E1332" s="213" t="s">
        <v>18042</v>
      </c>
      <c r="F1332" s="213" t="s">
        <v>610</v>
      </c>
      <c r="G1332" s="210">
        <v>1</v>
      </c>
      <c r="H1332" s="206">
        <v>15000</v>
      </c>
      <c r="I1332" s="206">
        <v>12071</v>
      </c>
      <c r="J1332" s="198" t="s">
        <v>15914</v>
      </c>
      <c r="K1332" s="199"/>
    </row>
    <row r="1333" spans="1:11">
      <c r="A1333" s="191">
        <v>1332</v>
      </c>
      <c r="B1333" s="192">
        <v>20141121</v>
      </c>
      <c r="C1333" s="192" t="s">
        <v>15915</v>
      </c>
      <c r="D1333" s="212" t="s">
        <v>18043</v>
      </c>
      <c r="E1333" s="213" t="s">
        <v>18044</v>
      </c>
      <c r="F1333" s="213" t="s">
        <v>18045</v>
      </c>
      <c r="G1333" s="210">
        <v>1</v>
      </c>
      <c r="H1333" s="206">
        <v>14000</v>
      </c>
      <c r="I1333" s="206">
        <v>11266</v>
      </c>
      <c r="J1333" s="198" t="s">
        <v>15914</v>
      </c>
      <c r="K1333" s="199"/>
    </row>
    <row r="1334" spans="1:11">
      <c r="A1334" s="191">
        <v>1333</v>
      </c>
      <c r="B1334" s="192">
        <v>20141121</v>
      </c>
      <c r="C1334" s="192" t="s">
        <v>15915</v>
      </c>
      <c r="D1334" s="212" t="s">
        <v>18046</v>
      </c>
      <c r="E1334" s="213" t="s">
        <v>18047</v>
      </c>
      <c r="F1334" s="213" t="s">
        <v>18048</v>
      </c>
      <c r="G1334" s="210">
        <v>1</v>
      </c>
      <c r="H1334" s="206">
        <v>100000</v>
      </c>
      <c r="I1334" s="206">
        <v>80470</v>
      </c>
      <c r="J1334" s="198" t="s">
        <v>15914</v>
      </c>
      <c r="K1334" s="199"/>
    </row>
    <row r="1335" spans="1:11">
      <c r="A1335" s="191">
        <v>1334</v>
      </c>
      <c r="B1335" s="192">
        <v>20141121</v>
      </c>
      <c r="C1335" s="192" t="s">
        <v>15915</v>
      </c>
      <c r="D1335" s="212" t="s">
        <v>18049</v>
      </c>
      <c r="E1335" s="213" t="s">
        <v>18050</v>
      </c>
      <c r="F1335" s="213" t="s">
        <v>18051</v>
      </c>
      <c r="G1335" s="210">
        <v>1</v>
      </c>
      <c r="H1335" s="206">
        <v>48000</v>
      </c>
      <c r="I1335" s="206">
        <v>38626</v>
      </c>
      <c r="J1335" s="198" t="s">
        <v>15914</v>
      </c>
      <c r="K1335" s="199"/>
    </row>
    <row r="1336" spans="1:11">
      <c r="A1336" s="191">
        <v>1335</v>
      </c>
      <c r="B1336" s="192">
        <v>20141121</v>
      </c>
      <c r="C1336" s="192" t="s">
        <v>15915</v>
      </c>
      <c r="D1336" s="212" t="s">
        <v>18052</v>
      </c>
      <c r="E1336" s="213" t="s">
        <v>16262</v>
      </c>
      <c r="F1336" s="213" t="s">
        <v>18053</v>
      </c>
      <c r="G1336" s="210">
        <v>1</v>
      </c>
      <c r="H1336" s="206">
        <v>38000</v>
      </c>
      <c r="I1336" s="206">
        <v>30579</v>
      </c>
      <c r="J1336" s="198" t="s">
        <v>15914</v>
      </c>
      <c r="K1336" s="199"/>
    </row>
    <row r="1337" spans="1:11">
      <c r="A1337" s="191">
        <v>1336</v>
      </c>
      <c r="B1337" s="192">
        <v>20141121</v>
      </c>
      <c r="C1337" s="192" t="s">
        <v>15915</v>
      </c>
      <c r="D1337" s="212" t="s">
        <v>18054</v>
      </c>
      <c r="E1337" s="213" t="s">
        <v>18055</v>
      </c>
      <c r="F1337" s="213" t="s">
        <v>18056</v>
      </c>
      <c r="G1337" s="210">
        <v>1</v>
      </c>
      <c r="H1337" s="206">
        <v>13000</v>
      </c>
      <c r="I1337" s="206">
        <v>10461</v>
      </c>
      <c r="J1337" s="198" t="s">
        <v>15914</v>
      </c>
      <c r="K1337" s="199"/>
    </row>
    <row r="1338" spans="1:11">
      <c r="A1338" s="191">
        <v>1337</v>
      </c>
      <c r="B1338" s="192">
        <v>20141121</v>
      </c>
      <c r="C1338" s="192" t="s">
        <v>15915</v>
      </c>
      <c r="D1338" s="212" t="s">
        <v>18057</v>
      </c>
      <c r="E1338" s="213" t="s">
        <v>18058</v>
      </c>
      <c r="F1338" s="213" t="s">
        <v>18059</v>
      </c>
      <c r="G1338" s="210">
        <v>1</v>
      </c>
      <c r="H1338" s="206">
        <v>13000</v>
      </c>
      <c r="I1338" s="206">
        <v>10461</v>
      </c>
      <c r="J1338" s="198" t="s">
        <v>15914</v>
      </c>
      <c r="K1338" s="199"/>
    </row>
    <row r="1339" spans="1:11">
      <c r="A1339" s="191">
        <v>1338</v>
      </c>
      <c r="B1339" s="192">
        <v>20141121</v>
      </c>
      <c r="C1339" s="192" t="s">
        <v>15915</v>
      </c>
      <c r="D1339" s="212" t="s">
        <v>18060</v>
      </c>
      <c r="E1339" s="213" t="s">
        <v>18061</v>
      </c>
      <c r="F1339" s="213" t="s">
        <v>18059</v>
      </c>
      <c r="G1339" s="210">
        <v>1</v>
      </c>
      <c r="H1339" s="206">
        <v>13000</v>
      </c>
      <c r="I1339" s="206">
        <v>10461</v>
      </c>
      <c r="J1339" s="198" t="s">
        <v>15914</v>
      </c>
      <c r="K1339" s="199"/>
    </row>
    <row r="1340" spans="1:11">
      <c r="A1340" s="191">
        <v>1339</v>
      </c>
      <c r="B1340" s="192">
        <v>20141121</v>
      </c>
      <c r="C1340" s="192" t="s">
        <v>15915</v>
      </c>
      <c r="D1340" s="212" t="s">
        <v>18062</v>
      </c>
      <c r="E1340" s="213" t="s">
        <v>18063</v>
      </c>
      <c r="F1340" s="213" t="s">
        <v>1135</v>
      </c>
      <c r="G1340" s="210">
        <v>1</v>
      </c>
      <c r="H1340" s="206">
        <v>32000</v>
      </c>
      <c r="I1340" s="206">
        <v>25750</v>
      </c>
      <c r="J1340" s="198" t="s">
        <v>15914</v>
      </c>
      <c r="K1340" s="199"/>
    </row>
    <row r="1341" spans="1:11">
      <c r="A1341" s="191">
        <v>1340</v>
      </c>
      <c r="B1341" s="192">
        <v>20141121</v>
      </c>
      <c r="C1341" s="192" t="s">
        <v>15915</v>
      </c>
      <c r="D1341" s="212" t="s">
        <v>18064</v>
      </c>
      <c r="E1341" s="213" t="s">
        <v>18065</v>
      </c>
      <c r="F1341" s="213" t="s">
        <v>595</v>
      </c>
      <c r="G1341" s="210">
        <v>1</v>
      </c>
      <c r="H1341" s="206">
        <v>16800</v>
      </c>
      <c r="I1341" s="206">
        <v>13519</v>
      </c>
      <c r="J1341" s="198" t="s">
        <v>15914</v>
      </c>
      <c r="K1341" s="199"/>
    </row>
    <row r="1342" spans="1:11">
      <c r="A1342" s="191">
        <v>1341</v>
      </c>
      <c r="B1342" s="192">
        <v>20141121</v>
      </c>
      <c r="C1342" s="192" t="s">
        <v>15915</v>
      </c>
      <c r="D1342" s="212" t="s">
        <v>18066</v>
      </c>
      <c r="E1342" s="213" t="s">
        <v>18067</v>
      </c>
      <c r="F1342" s="213" t="s">
        <v>406</v>
      </c>
      <c r="G1342" s="210">
        <v>1</v>
      </c>
      <c r="H1342" s="206">
        <v>70000</v>
      </c>
      <c r="I1342" s="206">
        <v>56329</v>
      </c>
      <c r="J1342" s="198" t="s">
        <v>15914</v>
      </c>
      <c r="K1342" s="199"/>
    </row>
    <row r="1343" spans="1:11">
      <c r="A1343" s="191">
        <v>1342</v>
      </c>
      <c r="B1343" s="192">
        <v>20141121</v>
      </c>
      <c r="C1343" s="192" t="s">
        <v>15915</v>
      </c>
      <c r="D1343" s="212" t="s">
        <v>18068</v>
      </c>
      <c r="E1343" s="213" t="s">
        <v>18069</v>
      </c>
      <c r="F1343" s="213" t="s">
        <v>18070</v>
      </c>
      <c r="G1343" s="210">
        <v>1</v>
      </c>
      <c r="H1343" s="206">
        <v>18000</v>
      </c>
      <c r="I1343" s="206">
        <v>14485</v>
      </c>
      <c r="J1343" s="198" t="s">
        <v>15914</v>
      </c>
      <c r="K1343" s="199"/>
    </row>
    <row r="1344" spans="1:11">
      <c r="A1344" s="191">
        <v>1343</v>
      </c>
      <c r="B1344" s="192">
        <v>20141121</v>
      </c>
      <c r="C1344" s="192" t="s">
        <v>15915</v>
      </c>
      <c r="D1344" s="212" t="s">
        <v>18071</v>
      </c>
      <c r="E1344" s="213" t="s">
        <v>18072</v>
      </c>
      <c r="F1344" s="213" t="s">
        <v>595</v>
      </c>
      <c r="G1344" s="210">
        <v>1</v>
      </c>
      <c r="H1344" s="206">
        <v>18000</v>
      </c>
      <c r="I1344" s="206">
        <v>14485</v>
      </c>
      <c r="J1344" s="198" t="s">
        <v>15914</v>
      </c>
      <c r="K1344" s="199"/>
    </row>
    <row r="1345" spans="1:11">
      <c r="A1345" s="191">
        <v>1344</v>
      </c>
      <c r="B1345" s="192">
        <v>20141121</v>
      </c>
      <c r="C1345" s="192" t="s">
        <v>15915</v>
      </c>
      <c r="D1345" s="212" t="s">
        <v>18073</v>
      </c>
      <c r="E1345" s="213" t="s">
        <v>18074</v>
      </c>
      <c r="F1345" s="202" t="s">
        <v>1061</v>
      </c>
      <c r="G1345" s="210">
        <v>1</v>
      </c>
      <c r="H1345" s="206">
        <v>14000</v>
      </c>
      <c r="I1345" s="206">
        <v>11266</v>
      </c>
      <c r="J1345" s="198" t="s">
        <v>15914</v>
      </c>
      <c r="K1345" s="199"/>
    </row>
    <row r="1346" spans="1:11">
      <c r="A1346" s="191">
        <v>1345</v>
      </c>
      <c r="B1346" s="192">
        <v>20141121</v>
      </c>
      <c r="C1346" s="192" t="s">
        <v>15915</v>
      </c>
      <c r="D1346" s="212" t="s">
        <v>18075</v>
      </c>
      <c r="E1346" s="213" t="s">
        <v>18076</v>
      </c>
      <c r="F1346" s="213" t="s">
        <v>18077</v>
      </c>
      <c r="G1346" s="210">
        <v>1</v>
      </c>
      <c r="H1346" s="206">
        <v>16000</v>
      </c>
      <c r="I1346" s="206">
        <v>12875</v>
      </c>
      <c r="J1346" s="198" t="s">
        <v>15914</v>
      </c>
      <c r="K1346" s="199"/>
    </row>
    <row r="1347" spans="1:11">
      <c r="A1347" s="191">
        <v>1346</v>
      </c>
      <c r="B1347" s="192">
        <v>20141121</v>
      </c>
      <c r="C1347" s="192" t="s">
        <v>15915</v>
      </c>
      <c r="D1347" s="212" t="s">
        <v>894</v>
      </c>
      <c r="E1347" s="213" t="s">
        <v>18078</v>
      </c>
      <c r="F1347" s="213" t="s">
        <v>466</v>
      </c>
      <c r="G1347" s="210">
        <v>1</v>
      </c>
      <c r="H1347" s="206">
        <v>12000</v>
      </c>
      <c r="I1347" s="206">
        <v>9656</v>
      </c>
      <c r="J1347" s="198" t="s">
        <v>15914</v>
      </c>
      <c r="K1347" s="199"/>
    </row>
    <row r="1348" spans="1:11">
      <c r="A1348" s="191">
        <v>1347</v>
      </c>
      <c r="B1348" s="192">
        <v>20141121</v>
      </c>
      <c r="C1348" s="192" t="s">
        <v>15915</v>
      </c>
      <c r="D1348" s="212" t="s">
        <v>18079</v>
      </c>
      <c r="E1348" s="213" t="s">
        <v>18080</v>
      </c>
      <c r="F1348" s="213" t="s">
        <v>18081</v>
      </c>
      <c r="G1348" s="210">
        <v>1</v>
      </c>
      <c r="H1348" s="206">
        <v>60000</v>
      </c>
      <c r="I1348" s="206">
        <v>48282</v>
      </c>
      <c r="J1348" s="198" t="s">
        <v>15914</v>
      </c>
      <c r="K1348" s="199"/>
    </row>
    <row r="1349" spans="1:11">
      <c r="A1349" s="191">
        <v>1348</v>
      </c>
      <c r="B1349" s="192">
        <v>20141121</v>
      </c>
      <c r="C1349" s="192" t="s">
        <v>15915</v>
      </c>
      <c r="D1349" s="212" t="s">
        <v>18082</v>
      </c>
      <c r="E1349" s="213" t="s">
        <v>18083</v>
      </c>
      <c r="F1349" s="213" t="s">
        <v>18084</v>
      </c>
      <c r="G1349" s="210">
        <v>1</v>
      </c>
      <c r="H1349" s="206">
        <v>75000</v>
      </c>
      <c r="I1349" s="206">
        <v>60353</v>
      </c>
      <c r="J1349" s="198" t="s">
        <v>15914</v>
      </c>
      <c r="K1349" s="199"/>
    </row>
    <row r="1350" spans="1:11">
      <c r="A1350" s="191">
        <v>1349</v>
      </c>
      <c r="B1350" s="192">
        <v>20141121</v>
      </c>
      <c r="C1350" s="192" t="s">
        <v>15915</v>
      </c>
      <c r="D1350" s="212" t="s">
        <v>18085</v>
      </c>
      <c r="E1350" s="213" t="s">
        <v>18086</v>
      </c>
      <c r="F1350" s="213" t="s">
        <v>18087</v>
      </c>
      <c r="G1350" s="210">
        <v>1</v>
      </c>
      <c r="H1350" s="206">
        <v>18000</v>
      </c>
      <c r="I1350" s="206">
        <v>14485</v>
      </c>
      <c r="J1350" s="198" t="s">
        <v>15914</v>
      </c>
      <c r="K1350" s="199"/>
    </row>
    <row r="1351" spans="1:11">
      <c r="A1351" s="191">
        <v>1350</v>
      </c>
      <c r="B1351" s="192">
        <v>20141121</v>
      </c>
      <c r="C1351" s="192" t="s">
        <v>15915</v>
      </c>
      <c r="D1351" s="212" t="s">
        <v>18088</v>
      </c>
      <c r="E1351" s="213" t="s">
        <v>18089</v>
      </c>
      <c r="F1351" s="213" t="s">
        <v>18090</v>
      </c>
      <c r="G1351" s="210">
        <v>1</v>
      </c>
      <c r="H1351" s="206">
        <v>28000</v>
      </c>
      <c r="I1351" s="206">
        <v>22532</v>
      </c>
      <c r="J1351" s="198" t="s">
        <v>15914</v>
      </c>
      <c r="K1351" s="199"/>
    </row>
    <row r="1352" spans="1:11">
      <c r="A1352" s="191">
        <v>1351</v>
      </c>
      <c r="B1352" s="192">
        <v>20141121</v>
      </c>
      <c r="C1352" s="192" t="s">
        <v>15915</v>
      </c>
      <c r="D1352" s="212" t="s">
        <v>18091</v>
      </c>
      <c r="E1352" s="213" t="s">
        <v>18092</v>
      </c>
      <c r="F1352" s="213" t="s">
        <v>1084</v>
      </c>
      <c r="G1352" s="210">
        <v>1</v>
      </c>
      <c r="H1352" s="206">
        <v>10000</v>
      </c>
      <c r="I1352" s="206">
        <v>8047</v>
      </c>
      <c r="J1352" s="198" t="s">
        <v>15914</v>
      </c>
      <c r="K1352" s="199"/>
    </row>
    <row r="1353" spans="1:11">
      <c r="A1353" s="191">
        <v>1352</v>
      </c>
      <c r="B1353" s="192">
        <v>20141121</v>
      </c>
      <c r="C1353" s="192" t="s">
        <v>15915</v>
      </c>
      <c r="D1353" s="212" t="s">
        <v>18093</v>
      </c>
      <c r="E1353" s="213" t="s">
        <v>18094</v>
      </c>
      <c r="F1353" s="213" t="s">
        <v>808</v>
      </c>
      <c r="G1353" s="210">
        <v>1</v>
      </c>
      <c r="H1353" s="206">
        <v>13000</v>
      </c>
      <c r="I1353" s="206">
        <v>10461</v>
      </c>
      <c r="J1353" s="198" t="s">
        <v>15914</v>
      </c>
      <c r="K1353" s="199"/>
    </row>
    <row r="1354" spans="1:11">
      <c r="A1354" s="191">
        <v>1353</v>
      </c>
      <c r="B1354" s="192">
        <v>20141121</v>
      </c>
      <c r="C1354" s="192" t="s">
        <v>15915</v>
      </c>
      <c r="D1354" s="212" t="s">
        <v>18095</v>
      </c>
      <c r="E1354" s="213" t="s">
        <v>18096</v>
      </c>
      <c r="F1354" s="213" t="s">
        <v>418</v>
      </c>
      <c r="G1354" s="210">
        <v>1</v>
      </c>
      <c r="H1354" s="206">
        <v>23000</v>
      </c>
      <c r="I1354" s="206">
        <v>18508</v>
      </c>
      <c r="J1354" s="198" t="s">
        <v>15914</v>
      </c>
      <c r="K1354" s="199"/>
    </row>
    <row r="1355" spans="1:11">
      <c r="A1355" s="191">
        <v>1354</v>
      </c>
      <c r="B1355" s="192">
        <v>20141121</v>
      </c>
      <c r="C1355" s="192" t="s">
        <v>15915</v>
      </c>
      <c r="D1355" s="212" t="s">
        <v>18097</v>
      </c>
      <c r="E1355" s="213" t="s">
        <v>15268</v>
      </c>
      <c r="F1355" s="213" t="s">
        <v>18098</v>
      </c>
      <c r="G1355" s="210">
        <v>1</v>
      </c>
      <c r="H1355" s="206">
        <v>15000</v>
      </c>
      <c r="I1355" s="206">
        <v>12071</v>
      </c>
      <c r="J1355" s="198" t="s">
        <v>15914</v>
      </c>
      <c r="K1355" s="199"/>
    </row>
    <row r="1356" spans="1:11">
      <c r="A1356" s="191">
        <v>1355</v>
      </c>
      <c r="B1356" s="192">
        <v>20141121</v>
      </c>
      <c r="C1356" s="192" t="s">
        <v>15915</v>
      </c>
      <c r="D1356" s="212" t="s">
        <v>18099</v>
      </c>
      <c r="E1356" s="213" t="s">
        <v>18100</v>
      </c>
      <c r="F1356" s="213" t="s">
        <v>18101</v>
      </c>
      <c r="G1356" s="210">
        <v>1</v>
      </c>
      <c r="H1356" s="206">
        <v>25000</v>
      </c>
      <c r="I1356" s="206">
        <v>20118</v>
      </c>
      <c r="J1356" s="198" t="s">
        <v>15914</v>
      </c>
      <c r="K1356" s="199"/>
    </row>
    <row r="1357" spans="1:11">
      <c r="A1357" s="191">
        <v>1356</v>
      </c>
      <c r="B1357" s="192">
        <v>20141121</v>
      </c>
      <c r="C1357" s="192" t="s">
        <v>15915</v>
      </c>
      <c r="D1357" s="212" t="s">
        <v>18102</v>
      </c>
      <c r="E1357" s="213" t="s">
        <v>18103</v>
      </c>
      <c r="F1357" s="213" t="s">
        <v>468</v>
      </c>
      <c r="G1357" s="210">
        <v>1</v>
      </c>
      <c r="H1357" s="206">
        <v>25000</v>
      </c>
      <c r="I1357" s="206">
        <v>20118</v>
      </c>
      <c r="J1357" s="198" t="s">
        <v>15914</v>
      </c>
      <c r="K1357" s="199"/>
    </row>
    <row r="1358" spans="1:11">
      <c r="A1358" s="191">
        <v>1357</v>
      </c>
      <c r="B1358" s="192">
        <v>20141121</v>
      </c>
      <c r="C1358" s="192" t="s">
        <v>15915</v>
      </c>
      <c r="D1358" s="212" t="s">
        <v>999</v>
      </c>
      <c r="E1358" s="213" t="s">
        <v>15739</v>
      </c>
      <c r="F1358" s="213" t="s">
        <v>524</v>
      </c>
      <c r="G1358" s="210">
        <v>1</v>
      </c>
      <c r="H1358" s="206">
        <v>13000</v>
      </c>
      <c r="I1358" s="206">
        <v>10461</v>
      </c>
      <c r="J1358" s="198" t="s">
        <v>15914</v>
      </c>
      <c r="K1358" s="199"/>
    </row>
    <row r="1359" spans="1:11">
      <c r="A1359" s="191">
        <v>1358</v>
      </c>
      <c r="B1359" s="192">
        <v>20141121</v>
      </c>
      <c r="C1359" s="192" t="s">
        <v>15915</v>
      </c>
      <c r="D1359" s="212" t="s">
        <v>766</v>
      </c>
      <c r="E1359" s="213" t="s">
        <v>15159</v>
      </c>
      <c r="F1359" s="213" t="s">
        <v>1142</v>
      </c>
      <c r="G1359" s="210">
        <v>1</v>
      </c>
      <c r="H1359" s="206">
        <v>15000</v>
      </c>
      <c r="I1359" s="206">
        <v>12071</v>
      </c>
      <c r="J1359" s="198" t="s">
        <v>15914</v>
      </c>
      <c r="K1359" s="199"/>
    </row>
    <row r="1360" spans="1:11">
      <c r="A1360" s="191">
        <v>1359</v>
      </c>
      <c r="B1360" s="192">
        <v>20141121</v>
      </c>
      <c r="C1360" s="192" t="s">
        <v>15915</v>
      </c>
      <c r="D1360" s="212" t="s">
        <v>18104</v>
      </c>
      <c r="E1360" s="213" t="s">
        <v>18105</v>
      </c>
      <c r="F1360" s="213" t="s">
        <v>16281</v>
      </c>
      <c r="G1360" s="210">
        <v>1</v>
      </c>
      <c r="H1360" s="206">
        <v>25000</v>
      </c>
      <c r="I1360" s="206">
        <v>20118</v>
      </c>
      <c r="J1360" s="198" t="s">
        <v>15914</v>
      </c>
      <c r="K1360" s="199"/>
    </row>
    <row r="1361" spans="1:11">
      <c r="A1361" s="191">
        <v>1360</v>
      </c>
      <c r="B1361" s="192">
        <v>20141121</v>
      </c>
      <c r="C1361" s="192" t="s">
        <v>15915</v>
      </c>
      <c r="D1361" s="212" t="s">
        <v>18106</v>
      </c>
      <c r="E1361" s="213" t="s">
        <v>18107</v>
      </c>
      <c r="F1361" s="213" t="s">
        <v>595</v>
      </c>
      <c r="G1361" s="210">
        <v>1</v>
      </c>
      <c r="H1361" s="206">
        <v>195000</v>
      </c>
      <c r="I1361" s="206">
        <v>156917</v>
      </c>
      <c r="J1361" s="198" t="s">
        <v>15914</v>
      </c>
      <c r="K1361" s="199"/>
    </row>
    <row r="1362" spans="1:11">
      <c r="A1362" s="191">
        <v>1361</v>
      </c>
      <c r="B1362" s="192">
        <v>20141121</v>
      </c>
      <c r="C1362" s="192" t="s">
        <v>15915</v>
      </c>
      <c r="D1362" s="212" t="s">
        <v>18108</v>
      </c>
      <c r="E1362" s="213" t="s">
        <v>18107</v>
      </c>
      <c r="F1362" s="213" t="s">
        <v>1172</v>
      </c>
      <c r="G1362" s="210">
        <v>1</v>
      </c>
      <c r="H1362" s="206">
        <v>15500</v>
      </c>
      <c r="I1362" s="206">
        <v>12473</v>
      </c>
      <c r="J1362" s="198" t="s">
        <v>15914</v>
      </c>
      <c r="K1362" s="199"/>
    </row>
    <row r="1363" spans="1:11">
      <c r="A1363" s="191">
        <v>1362</v>
      </c>
      <c r="B1363" s="192">
        <v>20141121</v>
      </c>
      <c r="C1363" s="192" t="s">
        <v>15915</v>
      </c>
      <c r="D1363" s="212" t="s">
        <v>18109</v>
      </c>
      <c r="E1363" s="213" t="s">
        <v>18110</v>
      </c>
      <c r="F1363" s="213" t="s">
        <v>18111</v>
      </c>
      <c r="G1363" s="210">
        <v>1</v>
      </c>
      <c r="H1363" s="206">
        <v>15000</v>
      </c>
      <c r="I1363" s="206">
        <v>12071</v>
      </c>
      <c r="J1363" s="198" t="s">
        <v>15914</v>
      </c>
      <c r="K1363" s="199"/>
    </row>
    <row r="1364" spans="1:11">
      <c r="A1364" s="191">
        <v>1363</v>
      </c>
      <c r="B1364" s="192">
        <v>20141121</v>
      </c>
      <c r="C1364" s="192" t="s">
        <v>15915</v>
      </c>
      <c r="D1364" s="212" t="s">
        <v>18112</v>
      </c>
      <c r="E1364" s="213" t="s">
        <v>17932</v>
      </c>
      <c r="F1364" s="213" t="s">
        <v>18113</v>
      </c>
      <c r="G1364" s="210">
        <v>1</v>
      </c>
      <c r="H1364" s="206">
        <v>9900</v>
      </c>
      <c r="I1364" s="206">
        <v>7967</v>
      </c>
      <c r="J1364" s="198" t="s">
        <v>15914</v>
      </c>
      <c r="K1364" s="199"/>
    </row>
    <row r="1365" spans="1:11">
      <c r="A1365" s="191">
        <v>1364</v>
      </c>
      <c r="B1365" s="192">
        <v>20141121</v>
      </c>
      <c r="C1365" s="192" t="s">
        <v>15915</v>
      </c>
      <c r="D1365" s="212" t="s">
        <v>18114</v>
      </c>
      <c r="E1365" s="213" t="s">
        <v>16012</v>
      </c>
      <c r="F1365" s="213" t="s">
        <v>16263</v>
      </c>
      <c r="G1365" s="210">
        <v>1</v>
      </c>
      <c r="H1365" s="206">
        <v>12500</v>
      </c>
      <c r="I1365" s="206">
        <v>10059</v>
      </c>
      <c r="J1365" s="198" t="s">
        <v>15914</v>
      </c>
      <c r="K1365" s="199"/>
    </row>
    <row r="1366" spans="1:11">
      <c r="A1366" s="191">
        <v>1365</v>
      </c>
      <c r="B1366" s="192">
        <v>20141121</v>
      </c>
      <c r="C1366" s="192" t="s">
        <v>15915</v>
      </c>
      <c r="D1366" s="212" t="s">
        <v>18115</v>
      </c>
      <c r="E1366" s="213" t="s">
        <v>16012</v>
      </c>
      <c r="F1366" s="213" t="s">
        <v>16263</v>
      </c>
      <c r="G1366" s="210">
        <v>1</v>
      </c>
      <c r="H1366" s="206">
        <v>12500</v>
      </c>
      <c r="I1366" s="206">
        <v>10059</v>
      </c>
      <c r="J1366" s="198" t="s">
        <v>15914</v>
      </c>
      <c r="K1366" s="199"/>
    </row>
    <row r="1367" spans="1:11">
      <c r="A1367" s="191">
        <v>1366</v>
      </c>
      <c r="B1367" s="192">
        <v>20141121</v>
      </c>
      <c r="C1367" s="192" t="s">
        <v>15915</v>
      </c>
      <c r="D1367" s="212" t="s">
        <v>18116</v>
      </c>
      <c r="E1367" s="213" t="s">
        <v>16012</v>
      </c>
      <c r="F1367" s="213" t="s">
        <v>16263</v>
      </c>
      <c r="G1367" s="210">
        <v>1</v>
      </c>
      <c r="H1367" s="206">
        <v>12500</v>
      </c>
      <c r="I1367" s="206">
        <v>10059</v>
      </c>
      <c r="J1367" s="198" t="s">
        <v>15914</v>
      </c>
      <c r="K1367" s="199"/>
    </row>
    <row r="1368" spans="1:11">
      <c r="A1368" s="191">
        <v>1367</v>
      </c>
      <c r="B1368" s="192">
        <v>20141121</v>
      </c>
      <c r="C1368" s="192" t="s">
        <v>15915</v>
      </c>
      <c r="D1368" s="212" t="s">
        <v>18117</v>
      </c>
      <c r="E1368" s="213" t="s">
        <v>18118</v>
      </c>
      <c r="F1368" s="213" t="s">
        <v>1145</v>
      </c>
      <c r="G1368" s="210">
        <v>1</v>
      </c>
      <c r="H1368" s="206">
        <v>35000</v>
      </c>
      <c r="I1368" s="206">
        <v>28165</v>
      </c>
      <c r="J1368" s="198" t="s">
        <v>15914</v>
      </c>
      <c r="K1368" s="199"/>
    </row>
    <row r="1369" spans="1:11">
      <c r="A1369" s="191">
        <v>1368</v>
      </c>
      <c r="B1369" s="192">
        <v>20141121</v>
      </c>
      <c r="C1369" s="192" t="s">
        <v>15915</v>
      </c>
      <c r="D1369" s="212" t="s">
        <v>18119</v>
      </c>
      <c r="E1369" s="213" t="s">
        <v>18120</v>
      </c>
      <c r="F1369" s="213" t="s">
        <v>18121</v>
      </c>
      <c r="G1369" s="210">
        <v>1</v>
      </c>
      <c r="H1369" s="206">
        <v>14000</v>
      </c>
      <c r="I1369" s="206">
        <v>11266</v>
      </c>
      <c r="J1369" s="198" t="s">
        <v>15914</v>
      </c>
      <c r="K1369" s="199"/>
    </row>
    <row r="1370" spans="1:11">
      <c r="A1370" s="191">
        <v>1369</v>
      </c>
      <c r="B1370" s="192">
        <v>20141121</v>
      </c>
      <c r="C1370" s="192" t="s">
        <v>15915</v>
      </c>
      <c r="D1370" s="212" t="s">
        <v>18122</v>
      </c>
      <c r="E1370" s="213" t="s">
        <v>16132</v>
      </c>
      <c r="F1370" s="213" t="s">
        <v>808</v>
      </c>
      <c r="G1370" s="210">
        <v>1</v>
      </c>
      <c r="H1370" s="206">
        <v>40000</v>
      </c>
      <c r="I1370" s="206">
        <v>32188</v>
      </c>
      <c r="J1370" s="198" t="s">
        <v>15914</v>
      </c>
      <c r="K1370" s="199"/>
    </row>
    <row r="1371" spans="1:11">
      <c r="A1371" s="191">
        <v>1370</v>
      </c>
      <c r="B1371" s="192">
        <v>20141121</v>
      </c>
      <c r="C1371" s="192" t="s">
        <v>15915</v>
      </c>
      <c r="D1371" s="212" t="s">
        <v>18123</v>
      </c>
      <c r="E1371" s="213" t="s">
        <v>18124</v>
      </c>
      <c r="F1371" s="213" t="s">
        <v>18125</v>
      </c>
      <c r="G1371" s="210">
        <v>1</v>
      </c>
      <c r="H1371" s="206">
        <v>58000</v>
      </c>
      <c r="I1371" s="206">
        <v>46673</v>
      </c>
      <c r="J1371" s="198" t="s">
        <v>15914</v>
      </c>
      <c r="K1371" s="199"/>
    </row>
    <row r="1372" spans="1:11">
      <c r="A1372" s="191">
        <v>1371</v>
      </c>
      <c r="B1372" s="192">
        <v>20141121</v>
      </c>
      <c r="C1372" s="192" t="s">
        <v>15915</v>
      </c>
      <c r="D1372" s="212" t="s">
        <v>18126</v>
      </c>
      <c r="E1372" s="213" t="s">
        <v>16414</v>
      </c>
      <c r="F1372" s="213" t="s">
        <v>1155</v>
      </c>
      <c r="G1372" s="210">
        <v>1</v>
      </c>
      <c r="H1372" s="206">
        <v>20000</v>
      </c>
      <c r="I1372" s="206">
        <v>16094</v>
      </c>
      <c r="J1372" s="198" t="s">
        <v>15914</v>
      </c>
      <c r="K1372" s="199"/>
    </row>
    <row r="1373" spans="1:11">
      <c r="A1373" s="191">
        <v>1372</v>
      </c>
      <c r="B1373" s="192">
        <v>20141121</v>
      </c>
      <c r="C1373" s="192" t="s">
        <v>15915</v>
      </c>
      <c r="D1373" s="212" t="s">
        <v>18127</v>
      </c>
      <c r="E1373" s="213" t="s">
        <v>16135</v>
      </c>
      <c r="F1373" s="213" t="s">
        <v>808</v>
      </c>
      <c r="G1373" s="210">
        <v>1</v>
      </c>
      <c r="H1373" s="206">
        <v>20000</v>
      </c>
      <c r="I1373" s="206">
        <v>16094</v>
      </c>
      <c r="J1373" s="198" t="s">
        <v>15914</v>
      </c>
      <c r="K1373" s="199"/>
    </row>
    <row r="1374" spans="1:11">
      <c r="A1374" s="191">
        <v>1373</v>
      </c>
      <c r="B1374" s="192">
        <v>20141121</v>
      </c>
      <c r="C1374" s="192" t="s">
        <v>15915</v>
      </c>
      <c r="D1374" s="212" t="s">
        <v>16169</v>
      </c>
      <c r="E1374" s="213" t="s">
        <v>18128</v>
      </c>
      <c r="F1374" s="213" t="s">
        <v>18129</v>
      </c>
      <c r="G1374" s="210">
        <v>1</v>
      </c>
      <c r="H1374" s="206">
        <v>18000</v>
      </c>
      <c r="I1374" s="206">
        <v>14485</v>
      </c>
      <c r="J1374" s="198" t="s">
        <v>15914</v>
      </c>
      <c r="K1374" s="199"/>
    </row>
    <row r="1375" spans="1:11">
      <c r="A1375" s="191">
        <v>1374</v>
      </c>
      <c r="B1375" s="192">
        <v>20141121</v>
      </c>
      <c r="C1375" s="192" t="s">
        <v>15915</v>
      </c>
      <c r="D1375" s="204" t="s">
        <v>18130</v>
      </c>
      <c r="E1375" s="202" t="s">
        <v>18131</v>
      </c>
      <c r="F1375" s="202" t="s">
        <v>1061</v>
      </c>
      <c r="G1375" s="210">
        <v>1</v>
      </c>
      <c r="H1375" s="206">
        <v>38000</v>
      </c>
      <c r="I1375" s="206">
        <v>30579</v>
      </c>
      <c r="J1375" s="198" t="s">
        <v>15914</v>
      </c>
      <c r="K1375" s="199"/>
    </row>
    <row r="1376" spans="1:11">
      <c r="A1376" s="191">
        <v>1375</v>
      </c>
      <c r="B1376" s="192">
        <v>20141121</v>
      </c>
      <c r="C1376" s="192" t="s">
        <v>15915</v>
      </c>
      <c r="D1376" s="212" t="s">
        <v>18132</v>
      </c>
      <c r="E1376" s="213" t="s">
        <v>18133</v>
      </c>
      <c r="F1376" s="213" t="s">
        <v>18134</v>
      </c>
      <c r="G1376" s="210">
        <v>1</v>
      </c>
      <c r="H1376" s="206">
        <v>12000</v>
      </c>
      <c r="I1376" s="206">
        <v>9656</v>
      </c>
      <c r="J1376" s="198" t="s">
        <v>15914</v>
      </c>
      <c r="K1376" s="199"/>
    </row>
    <row r="1377" spans="1:11">
      <c r="A1377" s="191">
        <v>1376</v>
      </c>
      <c r="B1377" s="192">
        <v>20141121</v>
      </c>
      <c r="C1377" s="192" t="s">
        <v>15915</v>
      </c>
      <c r="D1377" s="212" t="s">
        <v>18135</v>
      </c>
      <c r="E1377" s="213" t="s">
        <v>18136</v>
      </c>
      <c r="F1377" s="213" t="s">
        <v>466</v>
      </c>
      <c r="G1377" s="210">
        <v>1</v>
      </c>
      <c r="H1377" s="206">
        <v>20000</v>
      </c>
      <c r="I1377" s="206">
        <v>16094</v>
      </c>
      <c r="J1377" s="198" t="s">
        <v>15914</v>
      </c>
      <c r="K1377" s="199"/>
    </row>
    <row r="1378" spans="1:11">
      <c r="A1378" s="191">
        <v>1377</v>
      </c>
      <c r="B1378" s="192">
        <v>20141121</v>
      </c>
      <c r="C1378" s="192" t="s">
        <v>15915</v>
      </c>
      <c r="D1378" s="212" t="s">
        <v>18137</v>
      </c>
      <c r="E1378" s="213" t="s">
        <v>18138</v>
      </c>
      <c r="F1378" s="213" t="s">
        <v>403</v>
      </c>
      <c r="G1378" s="210">
        <v>1</v>
      </c>
      <c r="H1378" s="206">
        <v>20000</v>
      </c>
      <c r="I1378" s="206">
        <v>16094</v>
      </c>
      <c r="J1378" s="198" t="s">
        <v>15914</v>
      </c>
      <c r="K1378" s="199"/>
    </row>
    <row r="1379" spans="1:11">
      <c r="A1379" s="191">
        <v>1378</v>
      </c>
      <c r="B1379" s="192">
        <v>20141121</v>
      </c>
      <c r="C1379" s="192" t="s">
        <v>15915</v>
      </c>
      <c r="D1379" s="212" t="s">
        <v>18139</v>
      </c>
      <c r="E1379" s="213" t="s">
        <v>18140</v>
      </c>
      <c r="F1379" s="213" t="s">
        <v>1081</v>
      </c>
      <c r="G1379" s="210">
        <v>1</v>
      </c>
      <c r="H1379" s="206">
        <v>220000</v>
      </c>
      <c r="I1379" s="206">
        <v>177034</v>
      </c>
      <c r="J1379" s="198" t="s">
        <v>15914</v>
      </c>
      <c r="K1379" s="199"/>
    </row>
    <row r="1380" spans="1:11">
      <c r="A1380" s="191">
        <v>1379</v>
      </c>
      <c r="B1380" s="192">
        <v>20141121</v>
      </c>
      <c r="C1380" s="192" t="s">
        <v>15915</v>
      </c>
      <c r="D1380" s="212" t="s">
        <v>18141</v>
      </c>
      <c r="E1380" s="213" t="s">
        <v>18142</v>
      </c>
      <c r="F1380" s="213" t="s">
        <v>466</v>
      </c>
      <c r="G1380" s="210">
        <v>1</v>
      </c>
      <c r="H1380" s="206">
        <v>170000</v>
      </c>
      <c r="I1380" s="206">
        <v>136799</v>
      </c>
      <c r="J1380" s="198" t="s">
        <v>15914</v>
      </c>
      <c r="K1380" s="199"/>
    </row>
    <row r="1381" spans="1:11">
      <c r="A1381" s="191">
        <v>1380</v>
      </c>
      <c r="B1381" s="192">
        <v>20141121</v>
      </c>
      <c r="C1381" s="192" t="s">
        <v>15915</v>
      </c>
      <c r="D1381" s="212" t="s">
        <v>18143</v>
      </c>
      <c r="E1381" s="213" t="s">
        <v>15268</v>
      </c>
      <c r="F1381" s="213" t="s">
        <v>15269</v>
      </c>
      <c r="G1381" s="210">
        <v>1</v>
      </c>
      <c r="H1381" s="206">
        <v>59000</v>
      </c>
      <c r="I1381" s="206">
        <v>47477</v>
      </c>
      <c r="J1381" s="198" t="s">
        <v>15914</v>
      </c>
      <c r="K1381" s="199"/>
    </row>
    <row r="1382" spans="1:11">
      <c r="A1382" s="191">
        <v>1381</v>
      </c>
      <c r="B1382" s="192">
        <v>20141128</v>
      </c>
      <c r="C1382" s="192" t="s">
        <v>16044</v>
      </c>
      <c r="D1382" s="212" t="s">
        <v>18144</v>
      </c>
      <c r="E1382" s="213" t="s">
        <v>18145</v>
      </c>
      <c r="F1382" s="213" t="s">
        <v>15420</v>
      </c>
      <c r="G1382" s="203">
        <v>1</v>
      </c>
      <c r="H1382" s="206">
        <v>25.15</v>
      </c>
      <c r="I1382" s="206">
        <v>28497</v>
      </c>
      <c r="J1382" s="198" t="s">
        <v>15914</v>
      </c>
      <c r="K1382" s="199"/>
    </row>
    <row r="1383" spans="1:11">
      <c r="A1383" s="191">
        <v>1382</v>
      </c>
      <c r="B1383" s="192">
        <v>20141128</v>
      </c>
      <c r="C1383" s="192" t="s">
        <v>16044</v>
      </c>
      <c r="D1383" s="212" t="s">
        <v>18146</v>
      </c>
      <c r="E1383" s="213" t="s">
        <v>18147</v>
      </c>
      <c r="F1383" s="213" t="s">
        <v>18148</v>
      </c>
      <c r="G1383" s="203">
        <v>1</v>
      </c>
      <c r="H1383" s="206">
        <v>99.95</v>
      </c>
      <c r="I1383" s="206">
        <v>72009</v>
      </c>
      <c r="J1383" s="198" t="s">
        <v>15914</v>
      </c>
      <c r="K1383" s="199"/>
    </row>
    <row r="1384" spans="1:11">
      <c r="A1384" s="191">
        <v>1383</v>
      </c>
      <c r="B1384" s="192">
        <v>20141128</v>
      </c>
      <c r="C1384" s="192" t="s">
        <v>16044</v>
      </c>
      <c r="D1384" s="212" t="s">
        <v>18149</v>
      </c>
      <c r="E1384" s="213" t="s">
        <v>18150</v>
      </c>
      <c r="F1384" s="213" t="s">
        <v>18151</v>
      </c>
      <c r="G1384" s="203">
        <v>1</v>
      </c>
      <c r="H1384" s="206">
        <v>66.95</v>
      </c>
      <c r="I1384" s="206">
        <v>48234</v>
      </c>
      <c r="J1384" s="198" t="s">
        <v>15914</v>
      </c>
      <c r="K1384" s="199"/>
    </row>
    <row r="1385" spans="1:11">
      <c r="A1385" s="191">
        <v>1384</v>
      </c>
      <c r="B1385" s="192">
        <v>20141128</v>
      </c>
      <c r="C1385" s="192" t="s">
        <v>16044</v>
      </c>
      <c r="D1385" s="212" t="s">
        <v>18152</v>
      </c>
      <c r="E1385" s="213" t="s">
        <v>17071</v>
      </c>
      <c r="F1385" s="213" t="s">
        <v>15420</v>
      </c>
      <c r="G1385" s="203">
        <v>1</v>
      </c>
      <c r="H1385" s="206">
        <v>130</v>
      </c>
      <c r="I1385" s="206">
        <v>147300</v>
      </c>
      <c r="J1385" s="198" t="s">
        <v>15914</v>
      </c>
      <c r="K1385" s="199"/>
    </row>
    <row r="1386" spans="1:11">
      <c r="A1386" s="191">
        <v>1385</v>
      </c>
      <c r="B1386" s="192">
        <v>20141128</v>
      </c>
      <c r="C1386" s="192" t="s">
        <v>16044</v>
      </c>
      <c r="D1386" s="212" t="s">
        <v>18153</v>
      </c>
      <c r="E1386" s="213" t="s">
        <v>17071</v>
      </c>
      <c r="F1386" s="213" t="s">
        <v>15420</v>
      </c>
      <c r="G1386" s="203">
        <v>1</v>
      </c>
      <c r="H1386" s="206">
        <v>130</v>
      </c>
      <c r="I1386" s="206">
        <v>147300</v>
      </c>
      <c r="J1386" s="198" t="s">
        <v>15914</v>
      </c>
      <c r="K1386" s="199"/>
    </row>
    <row r="1387" spans="1:11">
      <c r="A1387" s="191">
        <v>1386</v>
      </c>
      <c r="B1387" s="192">
        <v>20141128</v>
      </c>
      <c r="C1387" s="192" t="s">
        <v>16044</v>
      </c>
      <c r="D1387" s="212" t="s">
        <v>18154</v>
      </c>
      <c r="E1387" s="202" t="s">
        <v>17071</v>
      </c>
      <c r="F1387" s="202" t="s">
        <v>15420</v>
      </c>
      <c r="G1387" s="203">
        <v>1</v>
      </c>
      <c r="H1387" s="206">
        <v>130</v>
      </c>
      <c r="I1387" s="206">
        <v>147300</v>
      </c>
      <c r="J1387" s="198" t="s">
        <v>15914</v>
      </c>
      <c r="K1387" s="199"/>
    </row>
    <row r="1388" spans="1:11">
      <c r="A1388" s="191">
        <v>1387</v>
      </c>
      <c r="B1388" s="192">
        <v>20141128</v>
      </c>
      <c r="C1388" s="192" t="s">
        <v>16044</v>
      </c>
      <c r="D1388" s="204" t="s">
        <v>18155</v>
      </c>
      <c r="E1388" s="202" t="s">
        <v>17071</v>
      </c>
      <c r="F1388" s="202" t="s">
        <v>15420</v>
      </c>
      <c r="G1388" s="203">
        <v>1</v>
      </c>
      <c r="H1388" s="206">
        <v>130</v>
      </c>
      <c r="I1388" s="206">
        <v>147300</v>
      </c>
      <c r="J1388" s="198" t="s">
        <v>15914</v>
      </c>
      <c r="K1388" s="199"/>
    </row>
    <row r="1389" spans="1:11">
      <c r="A1389" s="191">
        <v>1388</v>
      </c>
      <c r="B1389" s="192">
        <v>20141128</v>
      </c>
      <c r="C1389" s="192" t="s">
        <v>16044</v>
      </c>
      <c r="D1389" s="212" t="s">
        <v>18156</v>
      </c>
      <c r="E1389" s="202" t="s">
        <v>18157</v>
      </c>
      <c r="F1389" s="202" t="s">
        <v>16452</v>
      </c>
      <c r="G1389" s="203">
        <v>1</v>
      </c>
      <c r="H1389" s="206">
        <v>34.950000000000003</v>
      </c>
      <c r="I1389" s="206">
        <v>25180</v>
      </c>
      <c r="J1389" s="198" t="s">
        <v>15914</v>
      </c>
      <c r="K1389" s="199"/>
    </row>
    <row r="1390" spans="1:11">
      <c r="A1390" s="191">
        <v>1389</v>
      </c>
      <c r="B1390" s="192">
        <v>20141128</v>
      </c>
      <c r="C1390" s="192" t="s">
        <v>16044</v>
      </c>
      <c r="D1390" s="212" t="s">
        <v>18158</v>
      </c>
      <c r="E1390" s="202" t="s">
        <v>18159</v>
      </c>
      <c r="F1390" s="202" t="s">
        <v>16452</v>
      </c>
      <c r="G1390" s="203">
        <v>1</v>
      </c>
      <c r="H1390" s="206">
        <v>29.95</v>
      </c>
      <c r="I1390" s="206">
        <v>21577</v>
      </c>
      <c r="J1390" s="198" t="s">
        <v>15914</v>
      </c>
      <c r="K1390" s="199"/>
    </row>
    <row r="1391" spans="1:11">
      <c r="A1391" s="191">
        <v>1390</v>
      </c>
      <c r="B1391" s="192">
        <v>20141128</v>
      </c>
      <c r="C1391" s="192" t="s">
        <v>16044</v>
      </c>
      <c r="D1391" s="212" t="s">
        <v>18160</v>
      </c>
      <c r="E1391" s="202" t="s">
        <v>18161</v>
      </c>
      <c r="F1391" s="202" t="s">
        <v>16452</v>
      </c>
      <c r="G1391" s="203">
        <v>1</v>
      </c>
      <c r="H1391" s="206">
        <v>59.95</v>
      </c>
      <c r="I1391" s="206">
        <v>43191</v>
      </c>
      <c r="J1391" s="198" t="s">
        <v>15914</v>
      </c>
      <c r="K1391" s="199"/>
    </row>
    <row r="1392" spans="1:11">
      <c r="A1392" s="191">
        <v>1391</v>
      </c>
      <c r="B1392" s="192">
        <v>20141128</v>
      </c>
      <c r="C1392" s="192" t="s">
        <v>16044</v>
      </c>
      <c r="D1392" s="212" t="s">
        <v>18162</v>
      </c>
      <c r="E1392" s="202" t="s">
        <v>18163</v>
      </c>
      <c r="F1392" s="202" t="s">
        <v>16452</v>
      </c>
      <c r="G1392" s="203">
        <v>1</v>
      </c>
      <c r="H1392" s="206">
        <v>19.95</v>
      </c>
      <c r="I1392" s="206">
        <v>14373</v>
      </c>
      <c r="J1392" s="198" t="s">
        <v>15914</v>
      </c>
      <c r="K1392" s="199"/>
    </row>
    <row r="1393" spans="1:11">
      <c r="A1393" s="191">
        <v>1392</v>
      </c>
      <c r="B1393" s="192">
        <v>20141128</v>
      </c>
      <c r="C1393" s="192" t="s">
        <v>16044</v>
      </c>
      <c r="D1393" s="205" t="s">
        <v>18164</v>
      </c>
      <c r="E1393" s="194" t="s">
        <v>18165</v>
      </c>
      <c r="F1393" s="194" t="s">
        <v>15420</v>
      </c>
      <c r="G1393" s="203">
        <v>1</v>
      </c>
      <c r="H1393" s="206">
        <v>39.99</v>
      </c>
      <c r="I1393" s="206">
        <v>45312</v>
      </c>
      <c r="J1393" s="198" t="s">
        <v>15914</v>
      </c>
      <c r="K1393" s="199"/>
    </row>
    <row r="1394" spans="1:11">
      <c r="A1394" s="191">
        <v>1393</v>
      </c>
      <c r="B1394" s="192">
        <v>20141128</v>
      </c>
      <c r="C1394" s="192" t="s">
        <v>16044</v>
      </c>
      <c r="D1394" s="205" t="s">
        <v>18166</v>
      </c>
      <c r="E1394" s="194" t="s">
        <v>18167</v>
      </c>
      <c r="F1394" s="194" t="s">
        <v>15420</v>
      </c>
      <c r="G1394" s="203">
        <v>1</v>
      </c>
      <c r="H1394" s="206">
        <v>54</v>
      </c>
      <c r="I1394" s="206">
        <v>61186</v>
      </c>
      <c r="J1394" s="198" t="s">
        <v>15914</v>
      </c>
      <c r="K1394" s="199"/>
    </row>
    <row r="1395" spans="1:11">
      <c r="A1395" s="191">
        <v>1394</v>
      </c>
      <c r="B1395" s="192">
        <v>20141128</v>
      </c>
      <c r="C1395" s="192" t="s">
        <v>16044</v>
      </c>
      <c r="D1395" s="205" t="s">
        <v>18168</v>
      </c>
      <c r="E1395" s="194" t="s">
        <v>18169</v>
      </c>
      <c r="F1395" s="194" t="s">
        <v>15420</v>
      </c>
      <c r="G1395" s="203">
        <v>1</v>
      </c>
      <c r="H1395" s="206">
        <v>44.99</v>
      </c>
      <c r="I1395" s="206">
        <v>50977</v>
      </c>
      <c r="J1395" s="198" t="s">
        <v>15914</v>
      </c>
      <c r="K1395" s="199"/>
    </row>
    <row r="1396" spans="1:11">
      <c r="A1396" s="191">
        <v>1395</v>
      </c>
      <c r="B1396" s="192">
        <v>20141128</v>
      </c>
      <c r="C1396" s="192" t="s">
        <v>16044</v>
      </c>
      <c r="D1396" s="205" t="s">
        <v>18170</v>
      </c>
      <c r="E1396" s="194" t="s">
        <v>18171</v>
      </c>
      <c r="F1396" s="194" t="s">
        <v>15420</v>
      </c>
      <c r="G1396" s="203">
        <v>1</v>
      </c>
      <c r="H1396" s="206">
        <v>36.99</v>
      </c>
      <c r="I1396" s="206">
        <v>41912</v>
      </c>
      <c r="J1396" s="198" t="s">
        <v>15914</v>
      </c>
      <c r="K1396" s="199"/>
    </row>
    <row r="1397" spans="1:11">
      <c r="A1397" s="191">
        <v>1396</v>
      </c>
      <c r="B1397" s="192">
        <v>20141128</v>
      </c>
      <c r="C1397" s="192" t="s">
        <v>16044</v>
      </c>
      <c r="D1397" s="205" t="s">
        <v>18172</v>
      </c>
      <c r="E1397" s="194" t="s">
        <v>18173</v>
      </c>
      <c r="F1397" s="194" t="s">
        <v>15420</v>
      </c>
      <c r="G1397" s="203">
        <v>1</v>
      </c>
      <c r="H1397" s="206">
        <v>37.5</v>
      </c>
      <c r="I1397" s="206">
        <v>42490</v>
      </c>
      <c r="J1397" s="198" t="s">
        <v>15914</v>
      </c>
      <c r="K1397" s="199"/>
    </row>
    <row r="1398" spans="1:11">
      <c r="A1398" s="191">
        <v>1397</v>
      </c>
      <c r="B1398" s="192">
        <v>20141128</v>
      </c>
      <c r="C1398" s="192" t="s">
        <v>16044</v>
      </c>
      <c r="D1398" s="205" t="s">
        <v>18174</v>
      </c>
      <c r="E1398" s="194" t="s">
        <v>18175</v>
      </c>
      <c r="F1398" s="194" t="s">
        <v>15420</v>
      </c>
      <c r="G1398" s="203">
        <v>1</v>
      </c>
      <c r="H1398" s="206">
        <v>39.99</v>
      </c>
      <c r="I1398" s="206">
        <v>45312</v>
      </c>
      <c r="J1398" s="198" t="s">
        <v>15914</v>
      </c>
      <c r="K1398" s="199"/>
    </row>
    <row r="1399" spans="1:11">
      <c r="A1399" s="191">
        <v>1398</v>
      </c>
      <c r="B1399" s="192">
        <v>20141128</v>
      </c>
      <c r="C1399" s="192" t="s">
        <v>16044</v>
      </c>
      <c r="D1399" s="204" t="s">
        <v>18176</v>
      </c>
      <c r="E1399" s="202" t="s">
        <v>18177</v>
      </c>
      <c r="F1399" s="202" t="s">
        <v>15420</v>
      </c>
      <c r="G1399" s="203">
        <v>1</v>
      </c>
      <c r="H1399" s="206">
        <v>42.5</v>
      </c>
      <c r="I1399" s="206">
        <v>48156</v>
      </c>
      <c r="J1399" s="198" t="s">
        <v>15914</v>
      </c>
      <c r="K1399" s="199"/>
    </row>
    <row r="1400" spans="1:11">
      <c r="A1400" s="191">
        <v>1399</v>
      </c>
      <c r="B1400" s="192">
        <v>20141128</v>
      </c>
      <c r="C1400" s="192" t="s">
        <v>16044</v>
      </c>
      <c r="D1400" s="204" t="s">
        <v>18178</v>
      </c>
      <c r="E1400" s="202" t="s">
        <v>18179</v>
      </c>
      <c r="F1400" s="202" t="s">
        <v>15420</v>
      </c>
      <c r="G1400" s="203">
        <v>1</v>
      </c>
      <c r="H1400" s="206">
        <v>46.99</v>
      </c>
      <c r="I1400" s="206">
        <v>53243</v>
      </c>
      <c r="J1400" s="198" t="s">
        <v>15914</v>
      </c>
      <c r="K1400" s="199"/>
    </row>
    <row r="1401" spans="1:11">
      <c r="A1401" s="191">
        <v>1400</v>
      </c>
      <c r="B1401" s="192">
        <v>20141128</v>
      </c>
      <c r="C1401" s="192" t="s">
        <v>16044</v>
      </c>
      <c r="D1401" s="205" t="s">
        <v>18180</v>
      </c>
      <c r="E1401" s="194" t="s">
        <v>18181</v>
      </c>
      <c r="F1401" s="194" t="s">
        <v>15420</v>
      </c>
      <c r="G1401" s="203">
        <v>1</v>
      </c>
      <c r="H1401" s="206">
        <v>29.95</v>
      </c>
      <c r="I1401" s="206">
        <v>33936</v>
      </c>
      <c r="J1401" s="198" t="s">
        <v>15914</v>
      </c>
      <c r="K1401" s="199"/>
    </row>
    <row r="1402" spans="1:11">
      <c r="A1402" s="191">
        <v>1401</v>
      </c>
      <c r="B1402" s="192">
        <v>20141128</v>
      </c>
      <c r="C1402" s="192" t="s">
        <v>16044</v>
      </c>
      <c r="D1402" s="205" t="s">
        <v>18182</v>
      </c>
      <c r="E1402" s="194" t="s">
        <v>18183</v>
      </c>
      <c r="F1402" s="194" t="s">
        <v>15420</v>
      </c>
      <c r="G1402" s="203">
        <v>1</v>
      </c>
      <c r="H1402" s="206">
        <v>37.5</v>
      </c>
      <c r="I1402" s="206">
        <v>42490</v>
      </c>
      <c r="J1402" s="198" t="s">
        <v>15914</v>
      </c>
      <c r="K1402" s="199"/>
    </row>
    <row r="1403" spans="1:11">
      <c r="A1403" s="191">
        <v>1402</v>
      </c>
      <c r="B1403" s="192">
        <v>20141128</v>
      </c>
      <c r="C1403" s="192" t="s">
        <v>16044</v>
      </c>
      <c r="D1403" s="204" t="s">
        <v>18184</v>
      </c>
      <c r="E1403" s="202" t="s">
        <v>18185</v>
      </c>
      <c r="F1403" s="213" t="s">
        <v>15420</v>
      </c>
      <c r="G1403" s="203">
        <v>1</v>
      </c>
      <c r="H1403" s="206">
        <v>41.99</v>
      </c>
      <c r="I1403" s="206">
        <v>47578</v>
      </c>
      <c r="J1403" s="198" t="s">
        <v>15914</v>
      </c>
      <c r="K1403" s="199"/>
    </row>
    <row r="1404" spans="1:11">
      <c r="A1404" s="191">
        <v>1403</v>
      </c>
      <c r="B1404" s="192">
        <v>20141128</v>
      </c>
      <c r="C1404" s="192" t="s">
        <v>16044</v>
      </c>
      <c r="D1404" s="212" t="s">
        <v>18186</v>
      </c>
      <c r="E1404" s="202" t="s">
        <v>18187</v>
      </c>
      <c r="F1404" s="202" t="s">
        <v>15420</v>
      </c>
      <c r="G1404" s="203">
        <v>1</v>
      </c>
      <c r="H1404" s="206">
        <v>41.99</v>
      </c>
      <c r="I1404" s="206">
        <v>47578</v>
      </c>
      <c r="J1404" s="198" t="s">
        <v>15914</v>
      </c>
      <c r="K1404" s="199"/>
    </row>
    <row r="1405" spans="1:11">
      <c r="A1405" s="191">
        <v>1404</v>
      </c>
      <c r="B1405" s="192">
        <v>20141128</v>
      </c>
      <c r="C1405" s="192" t="s">
        <v>16044</v>
      </c>
      <c r="D1405" s="212" t="s">
        <v>18188</v>
      </c>
      <c r="E1405" s="202" t="s">
        <v>18189</v>
      </c>
      <c r="F1405" s="202" t="s">
        <v>15420</v>
      </c>
      <c r="G1405" s="203">
        <v>1</v>
      </c>
      <c r="H1405" s="206">
        <v>37.5</v>
      </c>
      <c r="I1405" s="206">
        <v>42490</v>
      </c>
      <c r="J1405" s="198" t="s">
        <v>15914</v>
      </c>
      <c r="K1405" s="199"/>
    </row>
    <row r="1406" spans="1:11">
      <c r="A1406" s="191">
        <v>1405</v>
      </c>
      <c r="B1406" s="192">
        <v>20141128</v>
      </c>
      <c r="C1406" s="192" t="s">
        <v>16044</v>
      </c>
      <c r="D1406" s="212" t="s">
        <v>18190</v>
      </c>
      <c r="E1406" s="202" t="s">
        <v>18191</v>
      </c>
      <c r="F1406" s="202" t="s">
        <v>15420</v>
      </c>
      <c r="G1406" s="203">
        <v>1</v>
      </c>
      <c r="H1406" s="206">
        <v>39.99</v>
      </c>
      <c r="I1406" s="206">
        <v>45312</v>
      </c>
      <c r="J1406" s="198" t="s">
        <v>15914</v>
      </c>
      <c r="K1406" s="199"/>
    </row>
    <row r="1407" spans="1:11">
      <c r="A1407" s="191">
        <v>1406</v>
      </c>
      <c r="B1407" s="192">
        <v>20141128</v>
      </c>
      <c r="C1407" s="192" t="s">
        <v>16044</v>
      </c>
      <c r="D1407" s="212" t="s">
        <v>18192</v>
      </c>
      <c r="E1407" s="202" t="s">
        <v>18193</v>
      </c>
      <c r="F1407" s="202" t="s">
        <v>15420</v>
      </c>
      <c r="G1407" s="203">
        <v>1</v>
      </c>
      <c r="H1407" s="206">
        <v>55</v>
      </c>
      <c r="I1407" s="206">
        <v>62319</v>
      </c>
      <c r="J1407" s="198" t="s">
        <v>15914</v>
      </c>
      <c r="K1407" s="199"/>
    </row>
    <row r="1408" spans="1:11">
      <c r="A1408" s="191">
        <v>1407</v>
      </c>
      <c r="B1408" s="192">
        <v>20141128</v>
      </c>
      <c r="C1408" s="192" t="s">
        <v>16044</v>
      </c>
      <c r="D1408" s="212" t="s">
        <v>18194</v>
      </c>
      <c r="E1408" s="202" t="s">
        <v>18195</v>
      </c>
      <c r="F1408" s="202" t="s">
        <v>15420</v>
      </c>
      <c r="G1408" s="203">
        <v>1</v>
      </c>
      <c r="H1408" s="206">
        <v>37.99</v>
      </c>
      <c r="I1408" s="206">
        <v>43045</v>
      </c>
      <c r="J1408" s="198" t="s">
        <v>15914</v>
      </c>
      <c r="K1408" s="199"/>
    </row>
    <row r="1409" spans="1:11">
      <c r="A1409" s="191">
        <v>1408</v>
      </c>
      <c r="B1409" s="192">
        <v>20141128</v>
      </c>
      <c r="C1409" s="192" t="s">
        <v>16044</v>
      </c>
      <c r="D1409" s="212" t="s">
        <v>18196</v>
      </c>
      <c r="E1409" s="202" t="s">
        <v>18197</v>
      </c>
      <c r="F1409" s="202" t="s">
        <v>15420</v>
      </c>
      <c r="G1409" s="203">
        <v>1</v>
      </c>
      <c r="H1409" s="206">
        <v>52</v>
      </c>
      <c r="I1409" s="206">
        <v>58920</v>
      </c>
      <c r="J1409" s="198" t="s">
        <v>15914</v>
      </c>
      <c r="K1409" s="199"/>
    </row>
    <row r="1410" spans="1:11">
      <c r="A1410" s="191">
        <v>1409</v>
      </c>
      <c r="B1410" s="192">
        <v>20141128</v>
      </c>
      <c r="C1410" s="192" t="s">
        <v>16044</v>
      </c>
      <c r="D1410" s="212" t="s">
        <v>18198</v>
      </c>
      <c r="E1410" s="202" t="s">
        <v>18199</v>
      </c>
      <c r="F1410" s="202" t="s">
        <v>15420</v>
      </c>
      <c r="G1410" s="203">
        <v>1</v>
      </c>
      <c r="H1410" s="206">
        <v>39.99</v>
      </c>
      <c r="I1410" s="206">
        <v>45312</v>
      </c>
      <c r="J1410" s="198" t="s">
        <v>15914</v>
      </c>
      <c r="K1410" s="199"/>
    </row>
    <row r="1411" spans="1:11">
      <c r="A1411" s="191">
        <v>1410</v>
      </c>
      <c r="B1411" s="192">
        <v>20141128</v>
      </c>
      <c r="C1411" s="192" t="s">
        <v>16044</v>
      </c>
      <c r="D1411" s="212" t="s">
        <v>18200</v>
      </c>
      <c r="E1411" s="202" t="s">
        <v>18201</v>
      </c>
      <c r="F1411" s="202" t="s">
        <v>15420</v>
      </c>
      <c r="G1411" s="203">
        <v>1</v>
      </c>
      <c r="H1411" s="206">
        <v>36.99</v>
      </c>
      <c r="I1411" s="206">
        <v>41912</v>
      </c>
      <c r="J1411" s="198" t="s">
        <v>15914</v>
      </c>
      <c r="K1411" s="199"/>
    </row>
    <row r="1412" spans="1:11">
      <c r="A1412" s="191">
        <v>1411</v>
      </c>
      <c r="B1412" s="192">
        <v>20141128</v>
      </c>
      <c r="C1412" s="192" t="s">
        <v>16044</v>
      </c>
      <c r="D1412" s="212" t="s">
        <v>18202</v>
      </c>
      <c r="E1412" s="202" t="s">
        <v>18203</v>
      </c>
      <c r="F1412" s="202" t="s">
        <v>15420</v>
      </c>
      <c r="G1412" s="203">
        <v>1</v>
      </c>
      <c r="H1412" s="206">
        <v>34.99</v>
      </c>
      <c r="I1412" s="206">
        <v>39646</v>
      </c>
      <c r="J1412" s="198" t="s">
        <v>15914</v>
      </c>
      <c r="K1412" s="199"/>
    </row>
    <row r="1413" spans="1:11">
      <c r="A1413" s="191">
        <v>1412</v>
      </c>
      <c r="B1413" s="192">
        <v>20141128</v>
      </c>
      <c r="C1413" s="192" t="s">
        <v>16044</v>
      </c>
      <c r="D1413" s="212" t="s">
        <v>18204</v>
      </c>
      <c r="E1413" s="202" t="s">
        <v>18205</v>
      </c>
      <c r="F1413" s="202" t="s">
        <v>15420</v>
      </c>
      <c r="G1413" s="203">
        <v>1</v>
      </c>
      <c r="H1413" s="206">
        <v>37.99</v>
      </c>
      <c r="I1413" s="206">
        <v>43045</v>
      </c>
      <c r="J1413" s="198" t="s">
        <v>15914</v>
      </c>
      <c r="K1413" s="199"/>
    </row>
    <row r="1414" spans="1:11">
      <c r="A1414" s="191">
        <v>1413</v>
      </c>
      <c r="B1414" s="192">
        <v>20141128</v>
      </c>
      <c r="C1414" s="192" t="s">
        <v>16044</v>
      </c>
      <c r="D1414" s="212" t="s">
        <v>18206</v>
      </c>
      <c r="E1414" s="202" t="s">
        <v>18207</v>
      </c>
      <c r="F1414" s="202" t="s">
        <v>15420</v>
      </c>
      <c r="G1414" s="203">
        <v>1</v>
      </c>
      <c r="H1414" s="206">
        <v>49.99</v>
      </c>
      <c r="I1414" s="206">
        <v>56642</v>
      </c>
      <c r="J1414" s="198" t="s">
        <v>15914</v>
      </c>
      <c r="K1414" s="199"/>
    </row>
    <row r="1415" spans="1:11">
      <c r="A1415" s="191">
        <v>1414</v>
      </c>
      <c r="B1415" s="192">
        <v>20141128</v>
      </c>
      <c r="C1415" s="192" t="s">
        <v>16044</v>
      </c>
      <c r="D1415" s="212" t="s">
        <v>18208</v>
      </c>
      <c r="E1415" s="202" t="s">
        <v>18209</v>
      </c>
      <c r="F1415" s="202" t="s">
        <v>15420</v>
      </c>
      <c r="G1415" s="203">
        <v>1</v>
      </c>
      <c r="H1415" s="206">
        <v>29.99</v>
      </c>
      <c r="I1415" s="206">
        <v>33981</v>
      </c>
      <c r="J1415" s="198" t="s">
        <v>15914</v>
      </c>
      <c r="K1415" s="199"/>
    </row>
    <row r="1416" spans="1:11">
      <c r="A1416" s="191">
        <v>1415</v>
      </c>
      <c r="B1416" s="192">
        <v>20141128</v>
      </c>
      <c r="C1416" s="192" t="s">
        <v>16044</v>
      </c>
      <c r="D1416" s="212" t="s">
        <v>18210</v>
      </c>
      <c r="E1416" s="202" t="s">
        <v>18211</v>
      </c>
      <c r="F1416" s="202" t="s">
        <v>15420</v>
      </c>
      <c r="G1416" s="203">
        <v>1</v>
      </c>
      <c r="H1416" s="206">
        <v>39.950000000000003</v>
      </c>
      <c r="I1416" s="206">
        <v>45266</v>
      </c>
      <c r="J1416" s="198" t="s">
        <v>15914</v>
      </c>
      <c r="K1416" s="199"/>
    </row>
    <row r="1417" spans="1:11">
      <c r="A1417" s="191">
        <v>1416</v>
      </c>
      <c r="B1417" s="192">
        <v>20141128</v>
      </c>
      <c r="C1417" s="192" t="s">
        <v>16044</v>
      </c>
      <c r="D1417" s="212" t="s">
        <v>18212</v>
      </c>
      <c r="E1417" s="202" t="s">
        <v>18213</v>
      </c>
      <c r="F1417" s="202" t="s">
        <v>15420</v>
      </c>
      <c r="G1417" s="203">
        <v>1</v>
      </c>
      <c r="H1417" s="206">
        <v>41.99</v>
      </c>
      <c r="I1417" s="206">
        <v>47578</v>
      </c>
      <c r="J1417" s="198" t="s">
        <v>15914</v>
      </c>
      <c r="K1417" s="199"/>
    </row>
    <row r="1418" spans="1:11">
      <c r="A1418" s="191">
        <v>1417</v>
      </c>
      <c r="B1418" s="192">
        <v>20141128</v>
      </c>
      <c r="C1418" s="192" t="s">
        <v>16044</v>
      </c>
      <c r="D1418" s="212" t="s">
        <v>18214</v>
      </c>
      <c r="E1418" s="202" t="s">
        <v>18215</v>
      </c>
      <c r="F1418" s="202" t="s">
        <v>18216</v>
      </c>
      <c r="G1418" s="203">
        <v>1</v>
      </c>
      <c r="H1418" s="206">
        <v>395</v>
      </c>
      <c r="I1418" s="206">
        <v>284576</v>
      </c>
      <c r="J1418" s="198" t="s">
        <v>17479</v>
      </c>
      <c r="K1418" s="199"/>
    </row>
    <row r="1419" spans="1:11">
      <c r="A1419" s="191">
        <v>1418</v>
      </c>
      <c r="B1419" s="192">
        <v>20141128</v>
      </c>
      <c r="C1419" s="192" t="s">
        <v>17480</v>
      </c>
      <c r="D1419" s="212" t="s">
        <v>18217</v>
      </c>
      <c r="E1419" s="202" t="s">
        <v>18218</v>
      </c>
      <c r="F1419" s="202" t="s">
        <v>15391</v>
      </c>
      <c r="G1419" s="203">
        <v>1</v>
      </c>
      <c r="H1419" s="206">
        <v>139.99</v>
      </c>
      <c r="I1419" s="206">
        <v>100855</v>
      </c>
      <c r="J1419" s="198" t="s">
        <v>17479</v>
      </c>
      <c r="K1419" s="199"/>
    </row>
    <row r="1420" spans="1:11">
      <c r="A1420" s="191">
        <v>1419</v>
      </c>
      <c r="B1420" s="192">
        <v>20141128</v>
      </c>
      <c r="C1420" s="192" t="s">
        <v>17480</v>
      </c>
      <c r="D1420" s="212" t="s">
        <v>18219</v>
      </c>
      <c r="E1420" s="202" t="s">
        <v>18220</v>
      </c>
      <c r="F1420" s="202" t="s">
        <v>15391</v>
      </c>
      <c r="G1420" s="203">
        <v>1</v>
      </c>
      <c r="H1420" s="206">
        <v>88</v>
      </c>
      <c r="I1420" s="206">
        <v>63399</v>
      </c>
      <c r="J1420" s="198" t="s">
        <v>17479</v>
      </c>
      <c r="K1420" s="199"/>
    </row>
    <row r="1421" spans="1:11">
      <c r="A1421" s="191">
        <v>1420</v>
      </c>
      <c r="B1421" s="192">
        <v>20141128</v>
      </c>
      <c r="C1421" s="192" t="s">
        <v>17480</v>
      </c>
      <c r="D1421" s="212" t="s">
        <v>18221</v>
      </c>
      <c r="E1421" s="202" t="s">
        <v>18222</v>
      </c>
      <c r="F1421" s="202" t="s">
        <v>15391</v>
      </c>
      <c r="G1421" s="203">
        <v>1</v>
      </c>
      <c r="H1421" s="206">
        <v>65</v>
      </c>
      <c r="I1421" s="206">
        <v>46829</v>
      </c>
      <c r="J1421" s="198" t="s">
        <v>17479</v>
      </c>
      <c r="K1421" s="199"/>
    </row>
    <row r="1422" spans="1:11">
      <c r="A1422" s="191">
        <v>1421</v>
      </c>
      <c r="B1422" s="192">
        <v>20141128</v>
      </c>
      <c r="C1422" s="192" t="s">
        <v>17480</v>
      </c>
      <c r="D1422" s="212" t="s">
        <v>18223</v>
      </c>
      <c r="E1422" s="202" t="s">
        <v>18224</v>
      </c>
      <c r="F1422" s="202" t="s">
        <v>15391</v>
      </c>
      <c r="G1422" s="203">
        <v>1</v>
      </c>
      <c r="H1422" s="206">
        <v>74.989999999999995</v>
      </c>
      <c r="I1422" s="206">
        <v>54026</v>
      </c>
      <c r="J1422" s="198" t="s">
        <v>17479</v>
      </c>
      <c r="K1422" s="199"/>
    </row>
    <row r="1423" spans="1:11">
      <c r="A1423" s="191">
        <v>1422</v>
      </c>
      <c r="B1423" s="192">
        <v>20141128</v>
      </c>
      <c r="C1423" s="192" t="s">
        <v>17480</v>
      </c>
      <c r="D1423" s="212" t="s">
        <v>18225</v>
      </c>
      <c r="E1423" s="202" t="s">
        <v>18226</v>
      </c>
      <c r="F1423" s="202" t="s">
        <v>15327</v>
      </c>
      <c r="G1423" s="203">
        <v>1</v>
      </c>
      <c r="H1423" s="206">
        <v>79.95</v>
      </c>
      <c r="I1423" s="206">
        <v>57600</v>
      </c>
      <c r="J1423" s="198" t="s">
        <v>17479</v>
      </c>
      <c r="K1423" s="199"/>
    </row>
    <row r="1424" spans="1:11">
      <c r="A1424" s="191">
        <v>1423</v>
      </c>
      <c r="B1424" s="192">
        <v>20141128</v>
      </c>
      <c r="C1424" s="192" t="s">
        <v>17480</v>
      </c>
      <c r="D1424" s="212" t="s">
        <v>18227</v>
      </c>
      <c r="E1424" s="202" t="s">
        <v>18228</v>
      </c>
      <c r="F1424" s="202" t="s">
        <v>15327</v>
      </c>
      <c r="G1424" s="203">
        <v>1</v>
      </c>
      <c r="H1424" s="206">
        <v>129.94999999999999</v>
      </c>
      <c r="I1424" s="206">
        <v>93622</v>
      </c>
      <c r="J1424" s="198" t="s">
        <v>17479</v>
      </c>
      <c r="K1424" s="199"/>
    </row>
    <row r="1425" spans="1:11">
      <c r="A1425" s="191">
        <v>1424</v>
      </c>
      <c r="B1425" s="192">
        <v>20141128</v>
      </c>
      <c r="C1425" s="192" t="s">
        <v>17480</v>
      </c>
      <c r="D1425" s="212" t="s">
        <v>18229</v>
      </c>
      <c r="E1425" s="202" t="s">
        <v>18230</v>
      </c>
      <c r="F1425" s="202" t="s">
        <v>15473</v>
      </c>
      <c r="G1425" s="203">
        <v>1</v>
      </c>
      <c r="H1425" s="206">
        <v>179.95</v>
      </c>
      <c r="I1425" s="206">
        <v>129644</v>
      </c>
      <c r="J1425" s="198" t="s">
        <v>17479</v>
      </c>
      <c r="K1425" s="199"/>
    </row>
    <row r="1426" spans="1:11">
      <c r="A1426" s="191">
        <v>1425</v>
      </c>
      <c r="B1426" s="192">
        <v>20141128</v>
      </c>
      <c r="C1426" s="192" t="s">
        <v>17480</v>
      </c>
      <c r="D1426" s="212" t="s">
        <v>18231</v>
      </c>
      <c r="E1426" s="202" t="s">
        <v>18232</v>
      </c>
      <c r="F1426" s="202" t="s">
        <v>18233</v>
      </c>
      <c r="G1426" s="203">
        <v>1</v>
      </c>
      <c r="H1426" s="206">
        <v>79.95</v>
      </c>
      <c r="I1426" s="206">
        <v>71801</v>
      </c>
      <c r="J1426" s="198" t="s">
        <v>17479</v>
      </c>
      <c r="K1426" s="199"/>
    </row>
    <row r="1427" spans="1:11">
      <c r="A1427" s="191">
        <v>1426</v>
      </c>
      <c r="B1427" s="192">
        <v>20141128</v>
      </c>
      <c r="C1427" s="192" t="s">
        <v>17480</v>
      </c>
      <c r="D1427" s="212" t="s">
        <v>18234</v>
      </c>
      <c r="E1427" s="202" t="s">
        <v>18235</v>
      </c>
      <c r="F1427" s="202" t="s">
        <v>15473</v>
      </c>
      <c r="G1427" s="203">
        <v>1</v>
      </c>
      <c r="H1427" s="206">
        <v>99.95</v>
      </c>
      <c r="I1427" s="206">
        <v>72009</v>
      </c>
      <c r="J1427" s="198" t="s">
        <v>17479</v>
      </c>
      <c r="K1427" s="199"/>
    </row>
    <row r="1428" spans="1:11">
      <c r="A1428" s="191">
        <v>1427</v>
      </c>
      <c r="B1428" s="192">
        <v>20141128</v>
      </c>
      <c r="C1428" s="192" t="s">
        <v>17480</v>
      </c>
      <c r="D1428" s="212" t="s">
        <v>18236</v>
      </c>
      <c r="E1428" s="212" t="s">
        <v>18237</v>
      </c>
      <c r="F1428" s="212" t="s">
        <v>1101</v>
      </c>
      <c r="G1428" s="203">
        <v>1</v>
      </c>
      <c r="H1428" s="206">
        <v>72.5</v>
      </c>
      <c r="I1428" s="206">
        <v>52232</v>
      </c>
      <c r="J1428" s="198" t="s">
        <v>17479</v>
      </c>
      <c r="K1428" s="199"/>
    </row>
    <row r="1429" spans="1:11">
      <c r="A1429" s="191">
        <v>1428</v>
      </c>
      <c r="B1429" s="192">
        <v>20141128</v>
      </c>
      <c r="C1429" s="192" t="s">
        <v>17480</v>
      </c>
      <c r="D1429" s="212" t="s">
        <v>18238</v>
      </c>
      <c r="E1429" s="212" t="s">
        <v>18239</v>
      </c>
      <c r="F1429" s="212" t="s">
        <v>15420</v>
      </c>
      <c r="G1429" s="203">
        <v>1</v>
      </c>
      <c r="H1429" s="206">
        <v>41.99</v>
      </c>
      <c r="I1429" s="206">
        <v>47578</v>
      </c>
      <c r="J1429" s="198" t="s">
        <v>17479</v>
      </c>
      <c r="K1429" s="199"/>
    </row>
    <row r="1430" spans="1:11">
      <c r="A1430" s="191">
        <v>1429</v>
      </c>
      <c r="B1430" s="192">
        <v>20141128</v>
      </c>
      <c r="C1430" s="192" t="s">
        <v>17480</v>
      </c>
      <c r="D1430" s="212" t="s">
        <v>18240</v>
      </c>
      <c r="E1430" s="213" t="s">
        <v>18241</v>
      </c>
      <c r="F1430" s="213" t="s">
        <v>15524</v>
      </c>
      <c r="G1430" s="203">
        <v>1</v>
      </c>
      <c r="H1430" s="206">
        <v>40.950000000000003</v>
      </c>
      <c r="I1430" s="206">
        <v>29502</v>
      </c>
      <c r="J1430" s="198" t="s">
        <v>17479</v>
      </c>
      <c r="K1430" s="199"/>
    </row>
    <row r="1431" spans="1:11">
      <c r="A1431" s="191">
        <v>1430</v>
      </c>
      <c r="B1431" s="192">
        <v>20141128</v>
      </c>
      <c r="C1431" s="192" t="s">
        <v>17480</v>
      </c>
      <c r="D1431" s="212" t="s">
        <v>18242</v>
      </c>
      <c r="E1431" s="213" t="s">
        <v>18243</v>
      </c>
      <c r="F1431" s="213" t="s">
        <v>18244</v>
      </c>
      <c r="G1431" s="203">
        <v>1</v>
      </c>
      <c r="H1431" s="206">
        <v>16.989999999999998</v>
      </c>
      <c r="I1431" s="206">
        <v>19251</v>
      </c>
      <c r="J1431" s="198" t="s">
        <v>17479</v>
      </c>
      <c r="K1431" s="199"/>
    </row>
    <row r="1432" spans="1:11">
      <c r="A1432" s="191">
        <v>1431</v>
      </c>
      <c r="B1432" s="192">
        <v>20141128</v>
      </c>
      <c r="C1432" s="192" t="s">
        <v>17480</v>
      </c>
      <c r="D1432" s="212" t="s">
        <v>18245</v>
      </c>
      <c r="E1432" s="213" t="s">
        <v>18246</v>
      </c>
      <c r="F1432" s="213" t="s">
        <v>15524</v>
      </c>
      <c r="G1432" s="203">
        <v>1</v>
      </c>
      <c r="H1432" s="206">
        <v>219</v>
      </c>
      <c r="I1432" s="206">
        <v>157778</v>
      </c>
      <c r="J1432" s="198" t="s">
        <v>17479</v>
      </c>
      <c r="K1432" s="199"/>
    </row>
    <row r="1433" spans="1:11">
      <c r="A1433" s="191">
        <v>1432</v>
      </c>
      <c r="B1433" s="192">
        <v>20141128</v>
      </c>
      <c r="C1433" s="192" t="s">
        <v>17480</v>
      </c>
      <c r="D1433" s="212" t="s">
        <v>18247</v>
      </c>
      <c r="E1433" s="213" t="s">
        <v>18248</v>
      </c>
      <c r="F1433" s="213" t="s">
        <v>15524</v>
      </c>
      <c r="G1433" s="203">
        <v>1</v>
      </c>
      <c r="H1433" s="206">
        <v>214</v>
      </c>
      <c r="I1433" s="206">
        <v>154176</v>
      </c>
      <c r="J1433" s="198" t="s">
        <v>17479</v>
      </c>
      <c r="K1433" s="199"/>
    </row>
    <row r="1434" spans="1:11">
      <c r="A1434" s="191">
        <v>1433</v>
      </c>
      <c r="B1434" s="192">
        <v>20141128</v>
      </c>
      <c r="C1434" s="192" t="s">
        <v>17480</v>
      </c>
      <c r="D1434" s="212" t="s">
        <v>18249</v>
      </c>
      <c r="E1434" s="213" t="s">
        <v>18250</v>
      </c>
      <c r="F1434" s="213" t="s">
        <v>15524</v>
      </c>
      <c r="G1434" s="203">
        <v>1</v>
      </c>
      <c r="H1434" s="206">
        <v>149.94999999999999</v>
      </c>
      <c r="I1434" s="206">
        <v>108031</v>
      </c>
      <c r="J1434" s="198" t="s">
        <v>17479</v>
      </c>
      <c r="K1434" s="199"/>
    </row>
    <row r="1435" spans="1:11">
      <c r="A1435" s="191">
        <v>1434</v>
      </c>
      <c r="B1435" s="192">
        <v>20141128</v>
      </c>
      <c r="C1435" s="192" t="s">
        <v>17480</v>
      </c>
      <c r="D1435" s="212" t="s">
        <v>18251</v>
      </c>
      <c r="E1435" s="213" t="s">
        <v>18252</v>
      </c>
      <c r="F1435" s="213" t="s">
        <v>15524</v>
      </c>
      <c r="G1435" s="203">
        <v>1</v>
      </c>
      <c r="H1435" s="206">
        <v>214</v>
      </c>
      <c r="I1435" s="206">
        <v>154176</v>
      </c>
      <c r="J1435" s="198" t="s">
        <v>17479</v>
      </c>
      <c r="K1435" s="199"/>
    </row>
    <row r="1436" spans="1:11">
      <c r="A1436" s="191">
        <v>1435</v>
      </c>
      <c r="B1436" s="192">
        <v>20141128</v>
      </c>
      <c r="C1436" s="192" t="s">
        <v>17480</v>
      </c>
      <c r="D1436" s="212" t="s">
        <v>18253</v>
      </c>
      <c r="E1436" s="213" t="s">
        <v>18254</v>
      </c>
      <c r="F1436" s="213" t="s">
        <v>17656</v>
      </c>
      <c r="G1436" s="203">
        <v>1</v>
      </c>
      <c r="H1436" s="206">
        <v>205.95</v>
      </c>
      <c r="I1436" s="206">
        <v>148376</v>
      </c>
      <c r="J1436" s="198" t="s">
        <v>17479</v>
      </c>
      <c r="K1436" s="199"/>
    </row>
    <row r="1437" spans="1:11">
      <c r="A1437" s="191">
        <v>1436</v>
      </c>
      <c r="B1437" s="192">
        <v>20141128</v>
      </c>
      <c r="C1437" s="192" t="s">
        <v>17480</v>
      </c>
      <c r="D1437" s="212" t="s">
        <v>18255</v>
      </c>
      <c r="E1437" s="213" t="s">
        <v>18256</v>
      </c>
      <c r="F1437" s="213" t="s">
        <v>15480</v>
      </c>
      <c r="G1437" s="203">
        <v>1</v>
      </c>
      <c r="H1437" s="206">
        <v>38.950000000000003</v>
      </c>
      <c r="I1437" s="206">
        <v>28061</v>
      </c>
      <c r="J1437" s="198" t="s">
        <v>17479</v>
      </c>
      <c r="K1437" s="199"/>
    </row>
    <row r="1438" spans="1:11">
      <c r="A1438" s="191">
        <v>1437</v>
      </c>
      <c r="B1438" s="192">
        <v>20141128</v>
      </c>
      <c r="C1438" s="192" t="s">
        <v>17480</v>
      </c>
      <c r="D1438" s="212" t="s">
        <v>18257</v>
      </c>
      <c r="E1438" s="212" t="s">
        <v>18258</v>
      </c>
      <c r="F1438" s="212" t="s">
        <v>15480</v>
      </c>
      <c r="G1438" s="203">
        <v>1</v>
      </c>
      <c r="H1438" s="206">
        <v>203.95</v>
      </c>
      <c r="I1438" s="206">
        <v>146935</v>
      </c>
      <c r="J1438" s="198" t="s">
        <v>17479</v>
      </c>
      <c r="K1438" s="199"/>
    </row>
    <row r="1439" spans="1:11">
      <c r="A1439" s="191">
        <v>1438</v>
      </c>
      <c r="B1439" s="192">
        <v>20141128</v>
      </c>
      <c r="C1439" s="192" t="s">
        <v>17480</v>
      </c>
      <c r="D1439" s="212" t="s">
        <v>18259</v>
      </c>
      <c r="E1439" s="212" t="s">
        <v>18260</v>
      </c>
      <c r="F1439" s="212" t="s">
        <v>15480</v>
      </c>
      <c r="G1439" s="203">
        <v>1</v>
      </c>
      <c r="H1439" s="206">
        <v>99.95</v>
      </c>
      <c r="I1439" s="206">
        <v>72009</v>
      </c>
      <c r="J1439" s="198" t="s">
        <v>17479</v>
      </c>
      <c r="K1439" s="199"/>
    </row>
    <row r="1440" spans="1:11">
      <c r="A1440" s="191">
        <v>1439</v>
      </c>
      <c r="B1440" s="192">
        <v>20141128</v>
      </c>
      <c r="C1440" s="192" t="s">
        <v>17480</v>
      </c>
      <c r="D1440" s="212" t="s">
        <v>18261</v>
      </c>
      <c r="E1440" s="212" t="s">
        <v>18262</v>
      </c>
      <c r="F1440" s="212" t="s">
        <v>15480</v>
      </c>
      <c r="G1440" s="203">
        <v>1</v>
      </c>
      <c r="H1440" s="206">
        <v>32.5</v>
      </c>
      <c r="I1440" s="206">
        <v>23415</v>
      </c>
      <c r="J1440" s="198" t="s">
        <v>17479</v>
      </c>
      <c r="K1440" s="199"/>
    </row>
    <row r="1441" spans="1:11">
      <c r="A1441" s="191">
        <v>1440</v>
      </c>
      <c r="B1441" s="192">
        <v>20141128</v>
      </c>
      <c r="C1441" s="192" t="s">
        <v>17480</v>
      </c>
      <c r="D1441" s="201" t="s">
        <v>18263</v>
      </c>
      <c r="E1441" s="200" t="s">
        <v>18264</v>
      </c>
      <c r="F1441" s="200" t="s">
        <v>15480</v>
      </c>
      <c r="G1441" s="203">
        <v>1</v>
      </c>
      <c r="H1441" s="206">
        <v>399.95</v>
      </c>
      <c r="I1441" s="206">
        <v>288143</v>
      </c>
      <c r="J1441" s="198" t="s">
        <v>17479</v>
      </c>
      <c r="K1441" s="199"/>
    </row>
    <row r="1442" spans="1:11">
      <c r="A1442" s="191">
        <v>1441</v>
      </c>
      <c r="B1442" s="192">
        <v>20141128</v>
      </c>
      <c r="C1442" s="192" t="s">
        <v>17480</v>
      </c>
      <c r="D1442" s="201" t="s">
        <v>18265</v>
      </c>
      <c r="E1442" s="201" t="s">
        <v>18266</v>
      </c>
      <c r="F1442" s="201" t="s">
        <v>17305</v>
      </c>
      <c r="G1442" s="203">
        <v>1</v>
      </c>
      <c r="H1442" s="197">
        <v>70</v>
      </c>
      <c r="I1442" s="206">
        <v>79315</v>
      </c>
      <c r="J1442" s="198" t="s">
        <v>17479</v>
      </c>
      <c r="K1442" s="199"/>
    </row>
    <row r="1443" spans="1:11">
      <c r="A1443" s="191">
        <v>1442</v>
      </c>
      <c r="B1443" s="192">
        <v>20141128</v>
      </c>
      <c r="C1443" s="192" t="s">
        <v>17480</v>
      </c>
      <c r="D1443" s="201" t="s">
        <v>18267</v>
      </c>
      <c r="E1443" s="201" t="s">
        <v>18268</v>
      </c>
      <c r="F1443" s="201" t="s">
        <v>18269</v>
      </c>
      <c r="G1443" s="203">
        <v>1</v>
      </c>
      <c r="H1443" s="197">
        <v>92.95</v>
      </c>
      <c r="I1443" s="206">
        <v>66965</v>
      </c>
      <c r="J1443" s="198" t="s">
        <v>17479</v>
      </c>
      <c r="K1443" s="199"/>
    </row>
    <row r="1444" spans="1:11">
      <c r="A1444" s="191">
        <v>1443</v>
      </c>
      <c r="B1444" s="192">
        <v>20141128</v>
      </c>
      <c r="C1444" s="192" t="s">
        <v>17480</v>
      </c>
      <c r="D1444" s="201" t="s">
        <v>18270</v>
      </c>
      <c r="E1444" s="201" t="s">
        <v>18271</v>
      </c>
      <c r="F1444" s="201" t="s">
        <v>15480</v>
      </c>
      <c r="G1444" s="203">
        <v>1</v>
      </c>
      <c r="H1444" s="197">
        <v>133.94999999999999</v>
      </c>
      <c r="I1444" s="206">
        <v>96504</v>
      </c>
      <c r="J1444" s="198" t="s">
        <v>17479</v>
      </c>
      <c r="K1444" s="199"/>
    </row>
    <row r="1445" spans="1:11">
      <c r="A1445" s="191">
        <v>1444</v>
      </c>
      <c r="B1445" s="192">
        <v>20141128</v>
      </c>
      <c r="C1445" s="192" t="s">
        <v>17480</v>
      </c>
      <c r="D1445" s="201" t="s">
        <v>18272</v>
      </c>
      <c r="E1445" s="201" t="s">
        <v>18273</v>
      </c>
      <c r="F1445" s="201" t="s">
        <v>15480</v>
      </c>
      <c r="G1445" s="203">
        <v>1</v>
      </c>
      <c r="H1445" s="197">
        <v>78</v>
      </c>
      <c r="I1445" s="206">
        <v>56195</v>
      </c>
      <c r="J1445" s="198" t="s">
        <v>17479</v>
      </c>
      <c r="K1445" s="199"/>
    </row>
    <row r="1446" spans="1:11">
      <c r="A1446" s="191">
        <v>1445</v>
      </c>
      <c r="B1446" s="192">
        <v>20141128</v>
      </c>
      <c r="C1446" s="192" t="s">
        <v>17480</v>
      </c>
      <c r="D1446" s="201" t="s">
        <v>18274</v>
      </c>
      <c r="E1446" s="201" t="s">
        <v>18275</v>
      </c>
      <c r="F1446" s="201" t="s">
        <v>15480</v>
      </c>
      <c r="G1446" s="203">
        <v>1</v>
      </c>
      <c r="H1446" s="197">
        <v>150.94999999999999</v>
      </c>
      <c r="I1446" s="206">
        <v>108751</v>
      </c>
      <c r="J1446" s="198" t="s">
        <v>17479</v>
      </c>
      <c r="K1446" s="199"/>
    </row>
    <row r="1447" spans="1:11">
      <c r="A1447" s="191">
        <v>1446</v>
      </c>
      <c r="B1447" s="192">
        <v>20141128</v>
      </c>
      <c r="C1447" s="192" t="s">
        <v>17480</v>
      </c>
      <c r="D1447" s="201" t="s">
        <v>18276</v>
      </c>
      <c r="E1447" s="201" t="s">
        <v>18277</v>
      </c>
      <c r="F1447" s="201" t="s">
        <v>15480</v>
      </c>
      <c r="G1447" s="203">
        <v>1</v>
      </c>
      <c r="H1447" s="197">
        <v>65</v>
      </c>
      <c r="I1447" s="206">
        <v>46829</v>
      </c>
      <c r="J1447" s="198" t="s">
        <v>17479</v>
      </c>
      <c r="K1447" s="199"/>
    </row>
    <row r="1448" spans="1:11">
      <c r="A1448" s="191">
        <v>1447</v>
      </c>
      <c r="B1448" s="192">
        <v>20141128</v>
      </c>
      <c r="C1448" s="192" t="s">
        <v>17480</v>
      </c>
      <c r="D1448" s="201" t="s">
        <v>18278</v>
      </c>
      <c r="E1448" s="201" t="s">
        <v>18279</v>
      </c>
      <c r="F1448" s="201" t="s">
        <v>15480</v>
      </c>
      <c r="G1448" s="203">
        <v>1</v>
      </c>
      <c r="H1448" s="197">
        <v>22.95</v>
      </c>
      <c r="I1448" s="206">
        <v>16534</v>
      </c>
      <c r="J1448" s="198" t="s">
        <v>17479</v>
      </c>
      <c r="K1448" s="199"/>
    </row>
    <row r="1449" spans="1:11">
      <c r="A1449" s="191">
        <v>1448</v>
      </c>
      <c r="B1449" s="192">
        <v>20141128</v>
      </c>
      <c r="C1449" s="192" t="s">
        <v>17480</v>
      </c>
      <c r="D1449" s="201" t="s">
        <v>18280</v>
      </c>
      <c r="E1449" s="201" t="s">
        <v>18281</v>
      </c>
      <c r="F1449" s="201" t="s">
        <v>15480</v>
      </c>
      <c r="G1449" s="203">
        <v>1</v>
      </c>
      <c r="H1449" s="197">
        <v>192.95</v>
      </c>
      <c r="I1449" s="206">
        <v>139010</v>
      </c>
      <c r="J1449" s="198" t="s">
        <v>17479</v>
      </c>
      <c r="K1449" s="199"/>
    </row>
    <row r="1450" spans="1:11">
      <c r="A1450" s="191">
        <v>1449</v>
      </c>
      <c r="B1450" s="192">
        <v>20141128</v>
      </c>
      <c r="C1450" s="192" t="s">
        <v>17480</v>
      </c>
      <c r="D1450" s="201" t="s">
        <v>18282</v>
      </c>
      <c r="E1450" s="201" t="s">
        <v>18283</v>
      </c>
      <c r="F1450" s="201" t="s">
        <v>15480</v>
      </c>
      <c r="G1450" s="203">
        <v>1</v>
      </c>
      <c r="H1450" s="197">
        <v>87</v>
      </c>
      <c r="I1450" s="206">
        <v>62679</v>
      </c>
      <c r="J1450" s="198" t="s">
        <v>17479</v>
      </c>
      <c r="K1450" s="199"/>
    </row>
    <row r="1451" spans="1:11">
      <c r="A1451" s="191">
        <v>1450</v>
      </c>
      <c r="B1451" s="192">
        <v>20141128</v>
      </c>
      <c r="C1451" s="192" t="s">
        <v>17480</v>
      </c>
      <c r="D1451" s="201" t="s">
        <v>18284</v>
      </c>
      <c r="E1451" s="201" t="s">
        <v>18285</v>
      </c>
      <c r="F1451" s="201" t="s">
        <v>15480</v>
      </c>
      <c r="G1451" s="203">
        <v>1</v>
      </c>
      <c r="H1451" s="197">
        <v>78</v>
      </c>
      <c r="I1451" s="206">
        <v>56195</v>
      </c>
      <c r="J1451" s="198" t="s">
        <v>17479</v>
      </c>
      <c r="K1451" s="199"/>
    </row>
    <row r="1452" spans="1:11">
      <c r="A1452" s="191">
        <v>1451</v>
      </c>
      <c r="B1452" s="192">
        <v>20141128</v>
      </c>
      <c r="C1452" s="192" t="s">
        <v>17480</v>
      </c>
      <c r="D1452" s="201" t="s">
        <v>18286</v>
      </c>
      <c r="E1452" s="201" t="s">
        <v>18287</v>
      </c>
      <c r="F1452" s="201" t="s">
        <v>15480</v>
      </c>
      <c r="G1452" s="203">
        <v>1</v>
      </c>
      <c r="H1452" s="197">
        <v>160</v>
      </c>
      <c r="I1452" s="206">
        <v>115271</v>
      </c>
      <c r="J1452" s="198" t="s">
        <v>17479</v>
      </c>
      <c r="K1452" s="199"/>
    </row>
    <row r="1453" spans="1:11">
      <c r="A1453" s="191">
        <v>1452</v>
      </c>
      <c r="B1453" s="192">
        <v>20141128</v>
      </c>
      <c r="C1453" s="192" t="s">
        <v>17480</v>
      </c>
      <c r="D1453" s="201" t="s">
        <v>18288</v>
      </c>
      <c r="E1453" s="201" t="s">
        <v>18289</v>
      </c>
      <c r="F1453" s="201" t="s">
        <v>15480</v>
      </c>
      <c r="G1453" s="203">
        <v>1</v>
      </c>
      <c r="H1453" s="197">
        <v>154.94999999999999</v>
      </c>
      <c r="I1453" s="206">
        <v>111633</v>
      </c>
      <c r="J1453" s="198" t="s">
        <v>17479</v>
      </c>
      <c r="K1453" s="199"/>
    </row>
    <row r="1454" spans="1:11">
      <c r="A1454" s="191">
        <v>1453</v>
      </c>
      <c r="B1454" s="192">
        <v>20141128</v>
      </c>
      <c r="C1454" s="192" t="s">
        <v>17480</v>
      </c>
      <c r="D1454" s="201" t="s">
        <v>18290</v>
      </c>
      <c r="E1454" s="201" t="s">
        <v>18291</v>
      </c>
      <c r="F1454" s="201" t="s">
        <v>15480</v>
      </c>
      <c r="G1454" s="203">
        <v>1</v>
      </c>
      <c r="H1454" s="197">
        <v>99</v>
      </c>
      <c r="I1454" s="206">
        <v>71324</v>
      </c>
      <c r="J1454" s="198" t="s">
        <v>17479</v>
      </c>
      <c r="K1454" s="199"/>
    </row>
    <row r="1455" spans="1:11">
      <c r="A1455" s="191">
        <v>1454</v>
      </c>
      <c r="B1455" s="192">
        <v>20141128</v>
      </c>
      <c r="C1455" s="192" t="s">
        <v>17480</v>
      </c>
      <c r="D1455" s="201" t="s">
        <v>18292</v>
      </c>
      <c r="E1455" s="201" t="s">
        <v>18293</v>
      </c>
      <c r="F1455" s="201" t="s">
        <v>15480</v>
      </c>
      <c r="G1455" s="203">
        <v>1</v>
      </c>
      <c r="H1455" s="197">
        <v>141.94999999999999</v>
      </c>
      <c r="I1455" s="206">
        <v>102267</v>
      </c>
      <c r="J1455" s="198" t="s">
        <v>17479</v>
      </c>
      <c r="K1455" s="199"/>
    </row>
    <row r="1456" spans="1:11">
      <c r="A1456" s="191">
        <v>1455</v>
      </c>
      <c r="B1456" s="192">
        <v>20141128</v>
      </c>
      <c r="C1456" s="192" t="s">
        <v>17480</v>
      </c>
      <c r="D1456" s="212" t="s">
        <v>18294</v>
      </c>
      <c r="E1456" s="212" t="s">
        <v>18295</v>
      </c>
      <c r="F1456" s="212" t="s">
        <v>15480</v>
      </c>
      <c r="G1456" s="203">
        <v>1</v>
      </c>
      <c r="H1456" s="206">
        <v>133.94999999999999</v>
      </c>
      <c r="I1456" s="206">
        <v>96504</v>
      </c>
      <c r="J1456" s="198" t="s">
        <v>17479</v>
      </c>
      <c r="K1456" s="199"/>
    </row>
    <row r="1457" spans="1:11">
      <c r="A1457" s="191">
        <v>1456</v>
      </c>
      <c r="B1457" s="192">
        <v>20141128</v>
      </c>
      <c r="C1457" s="192" t="s">
        <v>17480</v>
      </c>
      <c r="D1457" s="201" t="s">
        <v>18296</v>
      </c>
      <c r="E1457" s="201" t="s">
        <v>18297</v>
      </c>
      <c r="F1457" s="201" t="s">
        <v>15480</v>
      </c>
      <c r="G1457" s="203">
        <v>1</v>
      </c>
      <c r="H1457" s="197">
        <v>254.95</v>
      </c>
      <c r="I1457" s="206">
        <v>183678</v>
      </c>
      <c r="J1457" s="198" t="s">
        <v>17479</v>
      </c>
      <c r="K1457" s="199"/>
    </row>
    <row r="1458" spans="1:11">
      <c r="A1458" s="191">
        <v>1457</v>
      </c>
      <c r="B1458" s="192">
        <v>20141128</v>
      </c>
      <c r="C1458" s="192" t="s">
        <v>17480</v>
      </c>
      <c r="D1458" s="201" t="s">
        <v>18298</v>
      </c>
      <c r="E1458" s="201" t="s">
        <v>18299</v>
      </c>
      <c r="F1458" s="201" t="s">
        <v>15480</v>
      </c>
      <c r="G1458" s="203">
        <v>1</v>
      </c>
      <c r="H1458" s="197">
        <v>102.95</v>
      </c>
      <c r="I1458" s="206">
        <v>74170</v>
      </c>
      <c r="J1458" s="198" t="s">
        <v>17479</v>
      </c>
      <c r="K1458" s="199"/>
    </row>
    <row r="1459" spans="1:11">
      <c r="A1459" s="191">
        <v>1458</v>
      </c>
      <c r="B1459" s="192">
        <v>20141128</v>
      </c>
      <c r="C1459" s="192" t="s">
        <v>17480</v>
      </c>
      <c r="D1459" s="201" t="s">
        <v>18300</v>
      </c>
      <c r="E1459" s="201" t="s">
        <v>18301</v>
      </c>
      <c r="F1459" s="201" t="s">
        <v>15480</v>
      </c>
      <c r="G1459" s="203">
        <v>1</v>
      </c>
      <c r="H1459" s="197">
        <v>149.94999999999999</v>
      </c>
      <c r="I1459" s="206">
        <v>108031</v>
      </c>
      <c r="J1459" s="198" t="s">
        <v>17479</v>
      </c>
      <c r="K1459" s="199"/>
    </row>
    <row r="1460" spans="1:11">
      <c r="A1460" s="191">
        <v>1459</v>
      </c>
      <c r="B1460" s="192">
        <v>20141128</v>
      </c>
      <c r="C1460" s="192" t="s">
        <v>17480</v>
      </c>
      <c r="D1460" s="201" t="s">
        <v>18302</v>
      </c>
      <c r="E1460" s="201" t="s">
        <v>18303</v>
      </c>
      <c r="F1460" s="201" t="s">
        <v>15480</v>
      </c>
      <c r="G1460" s="203">
        <v>1</v>
      </c>
      <c r="H1460" s="197">
        <v>205.95</v>
      </c>
      <c r="I1460" s="206">
        <v>148376</v>
      </c>
      <c r="J1460" s="198" t="s">
        <v>17479</v>
      </c>
      <c r="K1460" s="199"/>
    </row>
    <row r="1461" spans="1:11">
      <c r="A1461" s="191">
        <v>1460</v>
      </c>
      <c r="B1461" s="192">
        <v>20141128</v>
      </c>
      <c r="C1461" s="192" t="s">
        <v>17480</v>
      </c>
      <c r="D1461" s="201" t="s">
        <v>18304</v>
      </c>
      <c r="E1461" s="201" t="s">
        <v>18305</v>
      </c>
      <c r="F1461" s="201" t="s">
        <v>15480</v>
      </c>
      <c r="G1461" s="203">
        <v>1</v>
      </c>
      <c r="H1461" s="197">
        <v>199.95</v>
      </c>
      <c r="I1461" s="206">
        <v>144053</v>
      </c>
      <c r="J1461" s="198" t="s">
        <v>17479</v>
      </c>
      <c r="K1461" s="199"/>
    </row>
    <row r="1462" spans="1:11">
      <c r="A1462" s="191">
        <v>1461</v>
      </c>
      <c r="B1462" s="192">
        <v>20141128</v>
      </c>
      <c r="C1462" s="192" t="s">
        <v>17480</v>
      </c>
      <c r="D1462" s="201" t="s">
        <v>18306</v>
      </c>
      <c r="E1462" s="201" t="s">
        <v>18307</v>
      </c>
      <c r="F1462" s="201" t="s">
        <v>15480</v>
      </c>
      <c r="G1462" s="203">
        <v>1</v>
      </c>
      <c r="H1462" s="197">
        <v>169.95</v>
      </c>
      <c r="I1462" s="206">
        <v>122440</v>
      </c>
      <c r="J1462" s="198" t="s">
        <v>17479</v>
      </c>
      <c r="K1462" s="199"/>
    </row>
    <row r="1463" spans="1:11">
      <c r="A1463" s="191">
        <v>1462</v>
      </c>
      <c r="B1463" s="192">
        <v>20141128</v>
      </c>
      <c r="C1463" s="192" t="s">
        <v>17480</v>
      </c>
      <c r="D1463" s="201" t="s">
        <v>18308</v>
      </c>
      <c r="E1463" s="201" t="s">
        <v>18309</v>
      </c>
      <c r="F1463" s="201" t="s">
        <v>15480</v>
      </c>
      <c r="G1463" s="203">
        <v>1</v>
      </c>
      <c r="H1463" s="197">
        <v>19.95</v>
      </c>
      <c r="I1463" s="206">
        <v>14373</v>
      </c>
      <c r="J1463" s="198" t="s">
        <v>17479</v>
      </c>
      <c r="K1463" s="199"/>
    </row>
    <row r="1464" spans="1:11">
      <c r="A1464" s="191">
        <v>1463</v>
      </c>
      <c r="B1464" s="192">
        <v>20141128</v>
      </c>
      <c r="C1464" s="192" t="s">
        <v>17480</v>
      </c>
      <c r="D1464" s="201" t="s">
        <v>18310</v>
      </c>
      <c r="E1464" s="201" t="s">
        <v>18311</v>
      </c>
      <c r="F1464" s="201" t="s">
        <v>15480</v>
      </c>
      <c r="G1464" s="203">
        <v>1</v>
      </c>
      <c r="H1464" s="197">
        <v>99.95</v>
      </c>
      <c r="I1464" s="206">
        <v>72009</v>
      </c>
      <c r="J1464" s="198" t="s">
        <v>17479</v>
      </c>
      <c r="K1464" s="199"/>
    </row>
    <row r="1465" spans="1:11">
      <c r="A1465" s="191">
        <v>1464</v>
      </c>
      <c r="B1465" s="192">
        <v>20141128</v>
      </c>
      <c r="C1465" s="192" t="s">
        <v>17480</v>
      </c>
      <c r="D1465" s="201" t="s">
        <v>18312</v>
      </c>
      <c r="E1465" s="201" t="s">
        <v>18313</v>
      </c>
      <c r="F1465" s="201" t="s">
        <v>15480</v>
      </c>
      <c r="G1465" s="203">
        <v>1</v>
      </c>
      <c r="H1465" s="197">
        <v>89.95</v>
      </c>
      <c r="I1465" s="206">
        <v>64804</v>
      </c>
      <c r="J1465" s="198" t="s">
        <v>17479</v>
      </c>
      <c r="K1465" s="199"/>
    </row>
    <row r="1466" spans="1:11">
      <c r="A1466" s="191">
        <v>1465</v>
      </c>
      <c r="B1466" s="192">
        <v>20141128</v>
      </c>
      <c r="C1466" s="192" t="s">
        <v>17480</v>
      </c>
      <c r="D1466" s="201" t="s">
        <v>18314</v>
      </c>
      <c r="E1466" s="201" t="s">
        <v>18315</v>
      </c>
      <c r="F1466" s="201" t="s">
        <v>16975</v>
      </c>
      <c r="G1466" s="203">
        <v>1</v>
      </c>
      <c r="H1466" s="197">
        <v>125</v>
      </c>
      <c r="I1466" s="206">
        <v>90056</v>
      </c>
      <c r="J1466" s="198" t="s">
        <v>17479</v>
      </c>
      <c r="K1466" s="199"/>
    </row>
    <row r="1467" spans="1:11">
      <c r="A1467" s="191">
        <v>1466</v>
      </c>
      <c r="B1467" s="192">
        <v>20141128</v>
      </c>
      <c r="C1467" s="192" t="s">
        <v>17480</v>
      </c>
      <c r="D1467" s="201" t="s">
        <v>18316</v>
      </c>
      <c r="E1467" s="201" t="s">
        <v>18317</v>
      </c>
      <c r="F1467" s="201" t="s">
        <v>15480</v>
      </c>
      <c r="G1467" s="203">
        <v>1</v>
      </c>
      <c r="H1467" s="197">
        <v>129.94999999999999</v>
      </c>
      <c r="I1467" s="206">
        <v>93622</v>
      </c>
      <c r="J1467" s="198" t="s">
        <v>17479</v>
      </c>
      <c r="K1467" s="199"/>
    </row>
    <row r="1468" spans="1:11">
      <c r="A1468" s="191">
        <v>1467</v>
      </c>
      <c r="B1468" s="192">
        <v>20141128</v>
      </c>
      <c r="C1468" s="192" t="s">
        <v>17480</v>
      </c>
      <c r="D1468" s="201" t="s">
        <v>18318</v>
      </c>
      <c r="E1468" s="201" t="s">
        <v>18319</v>
      </c>
      <c r="F1468" s="201" t="s">
        <v>18320</v>
      </c>
      <c r="G1468" s="203">
        <v>1</v>
      </c>
      <c r="H1468" s="197">
        <v>200</v>
      </c>
      <c r="I1468" s="206">
        <v>144089</v>
      </c>
      <c r="J1468" s="198" t="s">
        <v>17479</v>
      </c>
      <c r="K1468" s="199"/>
    </row>
    <row r="1469" spans="1:11">
      <c r="A1469" s="191">
        <v>1468</v>
      </c>
      <c r="B1469" s="192">
        <v>20141128</v>
      </c>
      <c r="C1469" s="192" t="s">
        <v>17480</v>
      </c>
      <c r="D1469" s="201" t="s">
        <v>18321</v>
      </c>
      <c r="E1469" s="201" t="s">
        <v>18322</v>
      </c>
      <c r="F1469" s="201" t="s">
        <v>15480</v>
      </c>
      <c r="G1469" s="203">
        <v>1</v>
      </c>
      <c r="H1469" s="197">
        <v>139.94999999999999</v>
      </c>
      <c r="I1469" s="206">
        <v>100826</v>
      </c>
      <c r="J1469" s="198" t="s">
        <v>17479</v>
      </c>
      <c r="K1469" s="199"/>
    </row>
    <row r="1470" spans="1:11">
      <c r="A1470" s="191">
        <v>1469</v>
      </c>
      <c r="B1470" s="192">
        <v>20141128</v>
      </c>
      <c r="C1470" s="192" t="s">
        <v>17480</v>
      </c>
      <c r="D1470" s="201" t="s">
        <v>18323</v>
      </c>
      <c r="E1470" s="201" t="s">
        <v>18324</v>
      </c>
      <c r="F1470" s="201" t="s">
        <v>15480</v>
      </c>
      <c r="G1470" s="203">
        <v>1</v>
      </c>
      <c r="H1470" s="197">
        <v>133.94999999999999</v>
      </c>
      <c r="I1470" s="206">
        <v>96504</v>
      </c>
      <c r="J1470" s="198" t="s">
        <v>17479</v>
      </c>
      <c r="K1470" s="199"/>
    </row>
    <row r="1471" spans="1:11">
      <c r="A1471" s="191">
        <v>1470</v>
      </c>
      <c r="B1471" s="192">
        <v>20141128</v>
      </c>
      <c r="C1471" s="192" t="s">
        <v>17480</v>
      </c>
      <c r="D1471" s="201" t="s">
        <v>18325</v>
      </c>
      <c r="E1471" s="201" t="s">
        <v>18326</v>
      </c>
      <c r="F1471" s="201" t="s">
        <v>15480</v>
      </c>
      <c r="G1471" s="203">
        <v>1</v>
      </c>
      <c r="H1471" s="197">
        <v>205.95</v>
      </c>
      <c r="I1471" s="206">
        <v>148376</v>
      </c>
      <c r="J1471" s="198" t="s">
        <v>17479</v>
      </c>
      <c r="K1471" s="199"/>
    </row>
    <row r="1472" spans="1:11">
      <c r="A1472" s="191">
        <v>1471</v>
      </c>
      <c r="B1472" s="192">
        <v>20141128</v>
      </c>
      <c r="C1472" s="192" t="s">
        <v>17480</v>
      </c>
      <c r="D1472" s="201" t="s">
        <v>18327</v>
      </c>
      <c r="E1472" s="201" t="s">
        <v>15683</v>
      </c>
      <c r="F1472" s="201" t="s">
        <v>15480</v>
      </c>
      <c r="G1472" s="203">
        <v>1</v>
      </c>
      <c r="H1472" s="197">
        <v>133.94999999999999</v>
      </c>
      <c r="I1472" s="206">
        <v>96504</v>
      </c>
      <c r="J1472" s="198" t="s">
        <v>17479</v>
      </c>
      <c r="K1472" s="199"/>
    </row>
    <row r="1473" spans="1:11">
      <c r="A1473" s="191">
        <v>1472</v>
      </c>
      <c r="B1473" s="192">
        <v>20141128</v>
      </c>
      <c r="C1473" s="192" t="s">
        <v>17480</v>
      </c>
      <c r="D1473" s="201" t="s">
        <v>18328</v>
      </c>
      <c r="E1473" s="201" t="s">
        <v>18329</v>
      </c>
      <c r="F1473" s="201" t="s">
        <v>15480</v>
      </c>
      <c r="G1473" s="203">
        <v>1</v>
      </c>
      <c r="H1473" s="197">
        <v>133.94999999999999</v>
      </c>
      <c r="I1473" s="206">
        <v>96504</v>
      </c>
      <c r="J1473" s="198" t="s">
        <v>17479</v>
      </c>
      <c r="K1473" s="199"/>
    </row>
    <row r="1474" spans="1:11">
      <c r="A1474" s="191">
        <v>1473</v>
      </c>
      <c r="B1474" s="192">
        <v>20141128</v>
      </c>
      <c r="C1474" s="192" t="s">
        <v>17480</v>
      </c>
      <c r="D1474" s="201" t="s">
        <v>18330</v>
      </c>
      <c r="E1474" s="201" t="s">
        <v>18331</v>
      </c>
      <c r="F1474" s="201" t="s">
        <v>15480</v>
      </c>
      <c r="G1474" s="203">
        <v>1</v>
      </c>
      <c r="H1474" s="197">
        <v>102.95</v>
      </c>
      <c r="I1474" s="206">
        <v>74170</v>
      </c>
      <c r="J1474" s="198" t="s">
        <v>17479</v>
      </c>
      <c r="K1474" s="199"/>
    </row>
    <row r="1475" spans="1:11">
      <c r="A1475" s="191">
        <v>1474</v>
      </c>
      <c r="B1475" s="192">
        <v>20141128</v>
      </c>
      <c r="C1475" s="192" t="s">
        <v>17480</v>
      </c>
      <c r="D1475" s="201" t="s">
        <v>18332</v>
      </c>
      <c r="E1475" s="201" t="s">
        <v>18333</v>
      </c>
      <c r="F1475" s="201" t="s">
        <v>15524</v>
      </c>
      <c r="G1475" s="203">
        <v>1</v>
      </c>
      <c r="H1475" s="197">
        <v>89.95</v>
      </c>
      <c r="I1475" s="206">
        <v>64804</v>
      </c>
      <c r="J1475" s="198" t="s">
        <v>17479</v>
      </c>
      <c r="K1475" s="199"/>
    </row>
    <row r="1476" spans="1:11">
      <c r="A1476" s="191">
        <v>1475</v>
      </c>
      <c r="B1476" s="192">
        <v>20141128</v>
      </c>
      <c r="C1476" s="192" t="s">
        <v>17480</v>
      </c>
      <c r="D1476" s="201" t="s">
        <v>18334</v>
      </c>
      <c r="E1476" s="201" t="s">
        <v>18335</v>
      </c>
      <c r="F1476" s="201" t="s">
        <v>15480</v>
      </c>
      <c r="G1476" s="203">
        <v>1</v>
      </c>
      <c r="H1476" s="197">
        <v>113.95</v>
      </c>
      <c r="I1476" s="206">
        <v>82095</v>
      </c>
      <c r="J1476" s="198" t="s">
        <v>17479</v>
      </c>
      <c r="K1476" s="199"/>
    </row>
    <row r="1477" spans="1:11">
      <c r="A1477" s="191">
        <v>1476</v>
      </c>
      <c r="B1477" s="192">
        <v>20141128</v>
      </c>
      <c r="C1477" s="192" t="s">
        <v>17480</v>
      </c>
      <c r="D1477" s="201" t="s">
        <v>18336</v>
      </c>
      <c r="E1477" s="201" t="s">
        <v>18337</v>
      </c>
      <c r="F1477" s="201" t="s">
        <v>15480</v>
      </c>
      <c r="G1477" s="203">
        <v>1</v>
      </c>
      <c r="H1477" s="197">
        <v>47.75</v>
      </c>
      <c r="I1477" s="206">
        <v>34401</v>
      </c>
      <c r="J1477" s="198" t="s">
        <v>17479</v>
      </c>
      <c r="K1477" s="199"/>
    </row>
    <row r="1478" spans="1:11">
      <c r="A1478" s="191">
        <v>1477</v>
      </c>
      <c r="B1478" s="192">
        <v>20141128</v>
      </c>
      <c r="C1478" s="192" t="s">
        <v>17480</v>
      </c>
      <c r="D1478" s="201" t="s">
        <v>18338</v>
      </c>
      <c r="E1478" s="201" t="s">
        <v>18339</v>
      </c>
      <c r="F1478" s="201" t="s">
        <v>15480</v>
      </c>
      <c r="G1478" s="203">
        <v>1</v>
      </c>
      <c r="H1478" s="197">
        <v>154.94999999999999</v>
      </c>
      <c r="I1478" s="206">
        <v>111633</v>
      </c>
      <c r="J1478" s="198" t="s">
        <v>17479</v>
      </c>
      <c r="K1478" s="199"/>
    </row>
    <row r="1479" spans="1:11">
      <c r="A1479" s="191">
        <v>1478</v>
      </c>
      <c r="B1479" s="192">
        <v>20141128</v>
      </c>
      <c r="C1479" s="192" t="s">
        <v>17480</v>
      </c>
      <c r="D1479" s="201" t="s">
        <v>18340</v>
      </c>
      <c r="E1479" s="201" t="s">
        <v>18341</v>
      </c>
      <c r="F1479" s="201" t="s">
        <v>15480</v>
      </c>
      <c r="G1479" s="203">
        <v>1</v>
      </c>
      <c r="H1479" s="197">
        <v>129.94999999999999</v>
      </c>
      <c r="I1479" s="206">
        <v>93622</v>
      </c>
      <c r="J1479" s="198" t="s">
        <v>17479</v>
      </c>
      <c r="K1479" s="199"/>
    </row>
    <row r="1480" spans="1:11">
      <c r="A1480" s="191">
        <v>1479</v>
      </c>
      <c r="B1480" s="192">
        <v>20141128</v>
      </c>
      <c r="C1480" s="192" t="s">
        <v>17480</v>
      </c>
      <c r="D1480" s="201" t="s">
        <v>18342</v>
      </c>
      <c r="E1480" s="200" t="s">
        <v>18343</v>
      </c>
      <c r="F1480" s="200" t="s">
        <v>17202</v>
      </c>
      <c r="G1480" s="203">
        <v>1</v>
      </c>
      <c r="H1480" s="197">
        <v>70</v>
      </c>
      <c r="I1480" s="206">
        <v>79315</v>
      </c>
      <c r="J1480" s="198" t="s">
        <v>17479</v>
      </c>
      <c r="K1480" s="199"/>
    </row>
    <row r="1481" spans="1:11">
      <c r="A1481" s="191">
        <v>1480</v>
      </c>
      <c r="B1481" s="192">
        <v>20141128</v>
      </c>
      <c r="C1481" s="192" t="s">
        <v>17480</v>
      </c>
      <c r="D1481" s="201" t="s">
        <v>18344</v>
      </c>
      <c r="E1481" s="200" t="s">
        <v>18345</v>
      </c>
      <c r="F1481" s="200" t="s">
        <v>15423</v>
      </c>
      <c r="G1481" s="203">
        <v>1</v>
      </c>
      <c r="H1481" s="197">
        <v>84.95</v>
      </c>
      <c r="I1481" s="206">
        <v>76291</v>
      </c>
      <c r="J1481" s="198" t="s">
        <v>17479</v>
      </c>
      <c r="K1481" s="199"/>
    </row>
    <row r="1482" spans="1:11">
      <c r="A1482" s="191">
        <v>1481</v>
      </c>
      <c r="B1482" s="192">
        <v>20141128</v>
      </c>
      <c r="C1482" s="192" t="s">
        <v>17480</v>
      </c>
      <c r="D1482" s="201" t="s">
        <v>18346</v>
      </c>
      <c r="E1482" s="200" t="s">
        <v>18347</v>
      </c>
      <c r="F1482" s="200" t="s">
        <v>17202</v>
      </c>
      <c r="G1482" s="203">
        <v>1</v>
      </c>
      <c r="H1482" s="197">
        <v>39.950000000000003</v>
      </c>
      <c r="I1482" s="206">
        <v>45266</v>
      </c>
      <c r="J1482" s="198" t="s">
        <v>17479</v>
      </c>
      <c r="K1482" s="199"/>
    </row>
    <row r="1483" spans="1:11">
      <c r="A1483" s="191">
        <v>1482</v>
      </c>
      <c r="B1483" s="192">
        <v>20141128</v>
      </c>
      <c r="C1483" s="192" t="s">
        <v>17480</v>
      </c>
      <c r="D1483" s="212" t="s">
        <v>18348</v>
      </c>
      <c r="E1483" s="213" t="s">
        <v>18349</v>
      </c>
      <c r="F1483" s="213" t="s">
        <v>17202</v>
      </c>
      <c r="G1483" s="203">
        <v>1</v>
      </c>
      <c r="H1483" s="206">
        <v>42.5</v>
      </c>
      <c r="I1483" s="206">
        <v>48156</v>
      </c>
      <c r="J1483" s="198" t="s">
        <v>17479</v>
      </c>
      <c r="K1483" s="199"/>
    </row>
    <row r="1484" spans="1:11">
      <c r="A1484" s="191">
        <v>1483</v>
      </c>
      <c r="B1484" s="192">
        <v>20141128</v>
      </c>
      <c r="C1484" s="192" t="s">
        <v>17480</v>
      </c>
      <c r="D1484" s="201" t="s">
        <v>18350</v>
      </c>
      <c r="E1484" s="200" t="s">
        <v>18351</v>
      </c>
      <c r="F1484" s="200" t="s">
        <v>17202</v>
      </c>
      <c r="G1484" s="203">
        <v>1</v>
      </c>
      <c r="H1484" s="197">
        <v>47.5</v>
      </c>
      <c r="I1484" s="206">
        <v>53821</v>
      </c>
      <c r="J1484" s="198" t="s">
        <v>17479</v>
      </c>
      <c r="K1484" s="199"/>
    </row>
    <row r="1485" spans="1:11">
      <c r="A1485" s="191">
        <v>1484</v>
      </c>
      <c r="B1485" s="192">
        <v>20141128</v>
      </c>
      <c r="C1485" s="192" t="s">
        <v>17480</v>
      </c>
      <c r="D1485" s="201" t="s">
        <v>18352</v>
      </c>
      <c r="E1485" s="200" t="s">
        <v>18353</v>
      </c>
      <c r="F1485" s="200" t="s">
        <v>15480</v>
      </c>
      <c r="G1485" s="203">
        <v>1</v>
      </c>
      <c r="H1485" s="197">
        <v>149.94999999999999</v>
      </c>
      <c r="I1485" s="206">
        <v>108031</v>
      </c>
      <c r="J1485" s="198" t="s">
        <v>17479</v>
      </c>
      <c r="K1485" s="199"/>
    </row>
    <row r="1486" spans="1:11">
      <c r="A1486" s="191">
        <v>1485</v>
      </c>
      <c r="B1486" s="192">
        <v>20141128</v>
      </c>
      <c r="C1486" s="192" t="s">
        <v>17480</v>
      </c>
      <c r="D1486" s="212" t="s">
        <v>18354</v>
      </c>
      <c r="E1486" s="213" t="s">
        <v>18355</v>
      </c>
      <c r="F1486" s="213" t="s">
        <v>15480</v>
      </c>
      <c r="G1486" s="203">
        <v>1</v>
      </c>
      <c r="H1486" s="206">
        <v>165</v>
      </c>
      <c r="I1486" s="206">
        <v>118874</v>
      </c>
      <c r="J1486" s="198" t="s">
        <v>17479</v>
      </c>
      <c r="K1486" s="199"/>
    </row>
    <row r="1487" spans="1:11">
      <c r="A1487" s="191">
        <v>1486</v>
      </c>
      <c r="B1487" s="192">
        <v>20141128</v>
      </c>
      <c r="C1487" s="192" t="s">
        <v>17480</v>
      </c>
      <c r="D1487" s="201" t="s">
        <v>18356</v>
      </c>
      <c r="E1487" s="200" t="s">
        <v>18357</v>
      </c>
      <c r="F1487" s="200" t="s">
        <v>15480</v>
      </c>
      <c r="G1487" s="203">
        <v>1</v>
      </c>
      <c r="H1487" s="197">
        <v>236.95</v>
      </c>
      <c r="I1487" s="206">
        <v>170710</v>
      </c>
      <c r="J1487" s="198" t="s">
        <v>17479</v>
      </c>
      <c r="K1487" s="199"/>
    </row>
    <row r="1488" spans="1:11">
      <c r="A1488" s="191">
        <v>1487</v>
      </c>
      <c r="B1488" s="192">
        <v>20141128</v>
      </c>
      <c r="C1488" s="192" t="s">
        <v>17480</v>
      </c>
      <c r="D1488" s="201" t="s">
        <v>18358</v>
      </c>
      <c r="E1488" s="200" t="s">
        <v>18359</v>
      </c>
      <c r="F1488" s="200" t="s">
        <v>15480</v>
      </c>
      <c r="G1488" s="203">
        <v>1</v>
      </c>
      <c r="H1488" s="197">
        <v>129.94999999999999</v>
      </c>
      <c r="I1488" s="206">
        <v>93622</v>
      </c>
      <c r="J1488" s="198" t="s">
        <v>17479</v>
      </c>
      <c r="K1488" s="199"/>
    </row>
    <row r="1489" spans="1:11">
      <c r="A1489" s="191">
        <v>1488</v>
      </c>
      <c r="B1489" s="192">
        <v>20141128</v>
      </c>
      <c r="C1489" s="192" t="s">
        <v>17480</v>
      </c>
      <c r="D1489" s="201" t="s">
        <v>18360</v>
      </c>
      <c r="E1489" s="200" t="s">
        <v>18361</v>
      </c>
      <c r="F1489" s="200" t="s">
        <v>15480</v>
      </c>
      <c r="G1489" s="203">
        <v>1</v>
      </c>
      <c r="H1489" s="197">
        <v>113.95</v>
      </c>
      <c r="I1489" s="206">
        <v>82095</v>
      </c>
      <c r="J1489" s="198" t="s">
        <v>17479</v>
      </c>
      <c r="K1489" s="199"/>
    </row>
    <row r="1490" spans="1:11">
      <c r="A1490" s="191">
        <v>1489</v>
      </c>
      <c r="B1490" s="192">
        <v>20141128</v>
      </c>
      <c r="C1490" s="192" t="s">
        <v>17480</v>
      </c>
      <c r="D1490" s="201" t="s">
        <v>18362</v>
      </c>
      <c r="E1490" s="201" t="s">
        <v>18363</v>
      </c>
      <c r="F1490" s="201" t="s">
        <v>15480</v>
      </c>
      <c r="G1490" s="203">
        <v>1</v>
      </c>
      <c r="H1490" s="197">
        <v>97.95</v>
      </c>
      <c r="I1490" s="206">
        <v>70568</v>
      </c>
      <c r="J1490" s="198" t="s">
        <v>17479</v>
      </c>
      <c r="K1490" s="199"/>
    </row>
    <row r="1491" spans="1:11">
      <c r="A1491" s="191">
        <v>1490</v>
      </c>
      <c r="B1491" s="192">
        <v>20141128</v>
      </c>
      <c r="C1491" s="192" t="s">
        <v>17480</v>
      </c>
      <c r="D1491" s="201" t="s">
        <v>18364</v>
      </c>
      <c r="E1491" s="201" t="s">
        <v>18365</v>
      </c>
      <c r="F1491" s="201" t="s">
        <v>15480</v>
      </c>
      <c r="G1491" s="203">
        <v>1</v>
      </c>
      <c r="H1491" s="197">
        <v>226.95</v>
      </c>
      <c r="I1491" s="206">
        <v>163505</v>
      </c>
      <c r="J1491" s="198" t="s">
        <v>17479</v>
      </c>
      <c r="K1491" s="199"/>
    </row>
    <row r="1492" spans="1:11">
      <c r="A1492" s="191">
        <v>1491</v>
      </c>
      <c r="B1492" s="192">
        <v>20141128</v>
      </c>
      <c r="C1492" s="192" t="s">
        <v>17480</v>
      </c>
      <c r="D1492" s="201" t="s">
        <v>18366</v>
      </c>
      <c r="E1492" s="201" t="s">
        <v>18367</v>
      </c>
      <c r="F1492" s="201" t="s">
        <v>15480</v>
      </c>
      <c r="G1492" s="203">
        <v>1</v>
      </c>
      <c r="H1492" s="197">
        <v>119.95</v>
      </c>
      <c r="I1492" s="206">
        <v>86418</v>
      </c>
      <c r="J1492" s="198" t="s">
        <v>17479</v>
      </c>
      <c r="K1492" s="199"/>
    </row>
    <row r="1493" spans="1:11">
      <c r="A1493" s="191">
        <v>1492</v>
      </c>
      <c r="B1493" s="192">
        <v>20141128</v>
      </c>
      <c r="C1493" s="192" t="s">
        <v>17480</v>
      </c>
      <c r="D1493" s="201" t="s">
        <v>18368</v>
      </c>
      <c r="E1493" s="201" t="s">
        <v>18369</v>
      </c>
      <c r="F1493" s="201" t="s">
        <v>15480</v>
      </c>
      <c r="G1493" s="203">
        <v>1</v>
      </c>
      <c r="H1493" s="197">
        <v>190.95</v>
      </c>
      <c r="I1493" s="206">
        <v>137569</v>
      </c>
      <c r="J1493" s="198" t="s">
        <v>17479</v>
      </c>
      <c r="K1493" s="199"/>
    </row>
    <row r="1494" spans="1:11">
      <c r="A1494" s="191">
        <v>1493</v>
      </c>
      <c r="B1494" s="192">
        <v>20141128</v>
      </c>
      <c r="C1494" s="192" t="s">
        <v>17480</v>
      </c>
      <c r="D1494" s="201" t="s">
        <v>18370</v>
      </c>
      <c r="E1494" s="201" t="s">
        <v>18371</v>
      </c>
      <c r="F1494" s="201" t="s">
        <v>15480</v>
      </c>
      <c r="G1494" s="203">
        <v>1</v>
      </c>
      <c r="H1494" s="197">
        <v>102.95</v>
      </c>
      <c r="I1494" s="206">
        <v>74170</v>
      </c>
      <c r="J1494" s="198" t="s">
        <v>17479</v>
      </c>
      <c r="K1494" s="199"/>
    </row>
    <row r="1495" spans="1:11">
      <c r="A1495" s="191">
        <v>1494</v>
      </c>
      <c r="B1495" s="192">
        <v>20141128</v>
      </c>
      <c r="C1495" s="192" t="s">
        <v>17480</v>
      </c>
      <c r="D1495" s="201" t="s">
        <v>18372</v>
      </c>
      <c r="E1495" s="201" t="s">
        <v>18373</v>
      </c>
      <c r="F1495" s="201" t="s">
        <v>15480</v>
      </c>
      <c r="G1495" s="203">
        <v>1</v>
      </c>
      <c r="H1495" s="197">
        <v>175.95</v>
      </c>
      <c r="I1495" s="206">
        <v>126763</v>
      </c>
      <c r="J1495" s="198" t="s">
        <v>17479</v>
      </c>
      <c r="K1495" s="199"/>
    </row>
    <row r="1496" spans="1:11">
      <c r="A1496" s="191">
        <v>1495</v>
      </c>
      <c r="B1496" s="192">
        <v>20141128</v>
      </c>
      <c r="C1496" s="192" t="s">
        <v>17480</v>
      </c>
      <c r="D1496" s="201" t="s">
        <v>18374</v>
      </c>
      <c r="E1496" s="201" t="s">
        <v>18375</v>
      </c>
      <c r="F1496" s="201" t="s">
        <v>15480</v>
      </c>
      <c r="G1496" s="203">
        <v>1</v>
      </c>
      <c r="H1496" s="197">
        <v>92.95</v>
      </c>
      <c r="I1496" s="206">
        <v>66965</v>
      </c>
      <c r="J1496" s="198" t="s">
        <v>17479</v>
      </c>
      <c r="K1496" s="199"/>
    </row>
    <row r="1497" spans="1:11">
      <c r="A1497" s="191">
        <v>1496</v>
      </c>
      <c r="B1497" s="192">
        <v>20141128</v>
      </c>
      <c r="C1497" s="192" t="s">
        <v>17480</v>
      </c>
      <c r="D1497" s="201" t="s">
        <v>18376</v>
      </c>
      <c r="E1497" s="201" t="s">
        <v>18377</v>
      </c>
      <c r="F1497" s="201" t="s">
        <v>15480</v>
      </c>
      <c r="G1497" s="203">
        <v>1</v>
      </c>
      <c r="H1497" s="197">
        <v>154.94999999999999</v>
      </c>
      <c r="I1497" s="206">
        <v>111633</v>
      </c>
      <c r="J1497" s="198" t="s">
        <v>17479</v>
      </c>
      <c r="K1497" s="199"/>
    </row>
    <row r="1498" spans="1:11">
      <c r="A1498" s="191">
        <v>1497</v>
      </c>
      <c r="B1498" s="192">
        <v>20141128</v>
      </c>
      <c r="C1498" s="192" t="s">
        <v>17480</v>
      </c>
      <c r="D1498" s="201" t="s">
        <v>18378</v>
      </c>
      <c r="E1498" s="201" t="s">
        <v>18379</v>
      </c>
      <c r="F1498" s="201" t="s">
        <v>15480</v>
      </c>
      <c r="G1498" s="203">
        <v>1</v>
      </c>
      <c r="H1498" s="197">
        <v>322.95</v>
      </c>
      <c r="I1498" s="206">
        <v>232668</v>
      </c>
      <c r="J1498" s="198" t="s">
        <v>17479</v>
      </c>
      <c r="K1498" s="199"/>
    </row>
    <row r="1499" spans="1:11">
      <c r="A1499" s="191">
        <v>1498</v>
      </c>
      <c r="B1499" s="192">
        <v>20141128</v>
      </c>
      <c r="C1499" s="192" t="s">
        <v>17480</v>
      </c>
      <c r="D1499" s="201" t="s">
        <v>18380</v>
      </c>
      <c r="E1499" s="201" t="s">
        <v>18381</v>
      </c>
      <c r="F1499" s="201" t="s">
        <v>15480</v>
      </c>
      <c r="G1499" s="203">
        <v>1</v>
      </c>
      <c r="H1499" s="197">
        <v>82.95</v>
      </c>
      <c r="I1499" s="206">
        <v>59761</v>
      </c>
      <c r="J1499" s="198" t="s">
        <v>17479</v>
      </c>
      <c r="K1499" s="199"/>
    </row>
    <row r="1500" spans="1:11">
      <c r="A1500" s="191">
        <v>1499</v>
      </c>
      <c r="B1500" s="192">
        <v>20141128</v>
      </c>
      <c r="C1500" s="192" t="s">
        <v>17480</v>
      </c>
      <c r="D1500" s="201" t="s">
        <v>18382</v>
      </c>
      <c r="E1500" s="201" t="s">
        <v>18383</v>
      </c>
      <c r="F1500" s="201" t="s">
        <v>15480</v>
      </c>
      <c r="G1500" s="203">
        <v>1</v>
      </c>
      <c r="H1500" s="197">
        <v>154.94999999999999</v>
      </c>
      <c r="I1500" s="206">
        <v>111633</v>
      </c>
      <c r="J1500" s="198" t="s">
        <v>17479</v>
      </c>
      <c r="K1500" s="199"/>
    </row>
    <row r="1501" spans="1:11">
      <c r="A1501" s="191">
        <v>1500</v>
      </c>
      <c r="B1501" s="192">
        <v>20141128</v>
      </c>
      <c r="C1501" s="192" t="s">
        <v>17480</v>
      </c>
      <c r="D1501" s="201" t="s">
        <v>18384</v>
      </c>
      <c r="E1501" s="201" t="s">
        <v>18385</v>
      </c>
      <c r="F1501" s="201" t="s">
        <v>15480</v>
      </c>
      <c r="G1501" s="203">
        <v>1</v>
      </c>
      <c r="H1501" s="197">
        <v>69.95</v>
      </c>
      <c r="I1501" s="206">
        <v>50395</v>
      </c>
      <c r="J1501" s="198" t="s">
        <v>17479</v>
      </c>
      <c r="K1501" s="199"/>
    </row>
    <row r="1502" spans="1:11">
      <c r="A1502" s="191">
        <v>1501</v>
      </c>
      <c r="B1502" s="192">
        <v>20141128</v>
      </c>
      <c r="C1502" s="192" t="s">
        <v>17480</v>
      </c>
      <c r="D1502" s="201" t="s">
        <v>18386</v>
      </c>
      <c r="E1502" s="201" t="s">
        <v>18387</v>
      </c>
      <c r="F1502" s="201" t="s">
        <v>15480</v>
      </c>
      <c r="G1502" s="203">
        <v>1</v>
      </c>
      <c r="H1502" s="197">
        <v>24.95</v>
      </c>
      <c r="I1502" s="206">
        <v>17975</v>
      </c>
      <c r="J1502" s="198" t="s">
        <v>17479</v>
      </c>
      <c r="K1502" s="199"/>
    </row>
    <row r="1503" spans="1:11">
      <c r="A1503" s="191">
        <v>1502</v>
      </c>
      <c r="B1503" s="192">
        <v>20141128</v>
      </c>
      <c r="C1503" s="192" t="s">
        <v>17480</v>
      </c>
      <c r="D1503" s="201" t="s">
        <v>18388</v>
      </c>
      <c r="E1503" s="201" t="s">
        <v>18389</v>
      </c>
      <c r="F1503" s="201" t="s">
        <v>15480</v>
      </c>
      <c r="G1503" s="203">
        <v>1</v>
      </c>
      <c r="H1503" s="197">
        <v>25</v>
      </c>
      <c r="I1503" s="206">
        <v>18011</v>
      </c>
      <c r="J1503" s="198" t="s">
        <v>17479</v>
      </c>
      <c r="K1503" s="199"/>
    </row>
    <row r="1504" spans="1:11">
      <c r="A1504" s="191">
        <v>1503</v>
      </c>
      <c r="B1504" s="192">
        <v>20141128</v>
      </c>
      <c r="C1504" s="192" t="s">
        <v>17480</v>
      </c>
      <c r="D1504" s="201" t="s">
        <v>18390</v>
      </c>
      <c r="E1504" s="201" t="s">
        <v>18391</v>
      </c>
      <c r="F1504" s="201" t="s">
        <v>15480</v>
      </c>
      <c r="G1504" s="203">
        <v>1</v>
      </c>
      <c r="H1504" s="197">
        <v>175.95</v>
      </c>
      <c r="I1504" s="206">
        <v>126763</v>
      </c>
      <c r="J1504" s="198" t="s">
        <v>17479</v>
      </c>
      <c r="K1504" s="199"/>
    </row>
    <row r="1505" spans="1:11">
      <c r="A1505" s="191">
        <v>1504</v>
      </c>
      <c r="B1505" s="192">
        <v>20141128</v>
      </c>
      <c r="C1505" s="192" t="s">
        <v>17480</v>
      </c>
      <c r="D1505" s="201" t="s">
        <v>18392</v>
      </c>
      <c r="E1505" s="201" t="s">
        <v>18393</v>
      </c>
      <c r="F1505" s="201" t="s">
        <v>15480</v>
      </c>
      <c r="G1505" s="203">
        <v>1</v>
      </c>
      <c r="H1505" s="197">
        <v>99.95</v>
      </c>
      <c r="I1505" s="206">
        <v>72009</v>
      </c>
      <c r="J1505" s="198" t="s">
        <v>17479</v>
      </c>
      <c r="K1505" s="199"/>
    </row>
    <row r="1506" spans="1:11">
      <c r="A1506" s="191">
        <v>1505</v>
      </c>
      <c r="B1506" s="192">
        <v>20141128</v>
      </c>
      <c r="C1506" s="192" t="s">
        <v>17480</v>
      </c>
      <c r="D1506" s="212" t="s">
        <v>18394</v>
      </c>
      <c r="E1506" s="212" t="s">
        <v>18393</v>
      </c>
      <c r="F1506" s="212" t="s">
        <v>15480</v>
      </c>
      <c r="G1506" s="203">
        <v>1</v>
      </c>
      <c r="H1506" s="206">
        <v>144.94999999999999</v>
      </c>
      <c r="I1506" s="206">
        <v>104429</v>
      </c>
      <c r="J1506" s="198" t="s">
        <v>17479</v>
      </c>
      <c r="K1506" s="199"/>
    </row>
    <row r="1507" spans="1:11">
      <c r="A1507" s="191">
        <v>1506</v>
      </c>
      <c r="B1507" s="192">
        <v>20141128</v>
      </c>
      <c r="C1507" s="192" t="s">
        <v>17480</v>
      </c>
      <c r="D1507" s="201" t="s">
        <v>18395</v>
      </c>
      <c r="E1507" s="201" t="s">
        <v>17792</v>
      </c>
      <c r="F1507" s="201" t="s">
        <v>15480</v>
      </c>
      <c r="G1507" s="203">
        <v>1</v>
      </c>
      <c r="H1507" s="197">
        <v>154.94999999999999</v>
      </c>
      <c r="I1507" s="206">
        <v>111633</v>
      </c>
      <c r="J1507" s="198" t="s">
        <v>17479</v>
      </c>
      <c r="K1507" s="199"/>
    </row>
    <row r="1508" spans="1:11">
      <c r="A1508" s="191">
        <v>1507</v>
      </c>
      <c r="B1508" s="192">
        <v>20141128</v>
      </c>
      <c r="C1508" s="192" t="s">
        <v>17480</v>
      </c>
      <c r="D1508" s="201" t="s">
        <v>18396</v>
      </c>
      <c r="E1508" s="201" t="s">
        <v>18397</v>
      </c>
      <c r="F1508" s="201" t="s">
        <v>15480</v>
      </c>
      <c r="G1508" s="203">
        <v>1</v>
      </c>
      <c r="H1508" s="197">
        <v>129.94999999999999</v>
      </c>
      <c r="I1508" s="206">
        <v>93622</v>
      </c>
      <c r="J1508" s="198" t="s">
        <v>17479</v>
      </c>
      <c r="K1508" s="199"/>
    </row>
    <row r="1509" spans="1:11">
      <c r="A1509" s="191">
        <v>1508</v>
      </c>
      <c r="B1509" s="192">
        <v>20141128</v>
      </c>
      <c r="C1509" s="192" t="s">
        <v>17480</v>
      </c>
      <c r="D1509" s="201" t="s">
        <v>18398</v>
      </c>
      <c r="E1509" s="201" t="s">
        <v>18399</v>
      </c>
      <c r="F1509" s="201" t="s">
        <v>15480</v>
      </c>
      <c r="G1509" s="203">
        <v>1</v>
      </c>
      <c r="H1509" s="197">
        <v>49.95</v>
      </c>
      <c r="I1509" s="206">
        <v>35986</v>
      </c>
      <c r="J1509" s="198" t="s">
        <v>17479</v>
      </c>
      <c r="K1509" s="199"/>
    </row>
    <row r="1510" spans="1:11">
      <c r="A1510" s="191">
        <v>1509</v>
      </c>
      <c r="B1510" s="192">
        <v>20141128</v>
      </c>
      <c r="C1510" s="192" t="s">
        <v>17480</v>
      </c>
      <c r="D1510" s="201" t="s">
        <v>18400</v>
      </c>
      <c r="E1510" s="201" t="s">
        <v>18401</v>
      </c>
      <c r="F1510" s="201" t="s">
        <v>15480</v>
      </c>
      <c r="G1510" s="203">
        <v>1</v>
      </c>
      <c r="H1510" s="197">
        <v>204.95</v>
      </c>
      <c r="I1510" s="206">
        <v>147655</v>
      </c>
      <c r="J1510" s="198" t="s">
        <v>17479</v>
      </c>
      <c r="K1510" s="199"/>
    </row>
    <row r="1511" spans="1:11">
      <c r="A1511" s="191">
        <v>1510</v>
      </c>
      <c r="B1511" s="192">
        <v>20141128</v>
      </c>
      <c r="C1511" s="192" t="s">
        <v>17480</v>
      </c>
      <c r="D1511" s="201" t="s">
        <v>18402</v>
      </c>
      <c r="E1511" s="201" t="s">
        <v>17007</v>
      </c>
      <c r="F1511" s="201" t="s">
        <v>15480</v>
      </c>
      <c r="G1511" s="203">
        <v>1</v>
      </c>
      <c r="H1511" s="197">
        <v>145.94999999999999</v>
      </c>
      <c r="I1511" s="206">
        <v>105149</v>
      </c>
      <c r="J1511" s="198" t="s">
        <v>17479</v>
      </c>
      <c r="K1511" s="199"/>
    </row>
    <row r="1512" spans="1:11">
      <c r="A1512" s="191">
        <v>1511</v>
      </c>
      <c r="B1512" s="192">
        <v>20141128</v>
      </c>
      <c r="C1512" s="192" t="s">
        <v>17480</v>
      </c>
      <c r="D1512" s="212" t="s">
        <v>18403</v>
      </c>
      <c r="E1512" s="212" t="s">
        <v>17206</v>
      </c>
      <c r="F1512" s="212" t="s">
        <v>18404</v>
      </c>
      <c r="G1512" s="203">
        <v>1</v>
      </c>
      <c r="H1512" s="206">
        <v>275</v>
      </c>
      <c r="I1512" s="206">
        <v>198123</v>
      </c>
      <c r="J1512" s="198" t="s">
        <v>17479</v>
      </c>
      <c r="K1512" s="199"/>
    </row>
    <row r="1513" spans="1:11">
      <c r="A1513" s="191">
        <v>1512</v>
      </c>
      <c r="B1513" s="192">
        <v>20141128</v>
      </c>
      <c r="C1513" s="192" t="s">
        <v>17480</v>
      </c>
      <c r="D1513" s="201" t="s">
        <v>18405</v>
      </c>
      <c r="E1513" s="201" t="s">
        <v>18406</v>
      </c>
      <c r="F1513" s="201" t="s">
        <v>15480</v>
      </c>
      <c r="G1513" s="203">
        <v>1</v>
      </c>
      <c r="H1513" s="197">
        <v>99.95</v>
      </c>
      <c r="I1513" s="206">
        <v>72009</v>
      </c>
      <c r="J1513" s="198" t="s">
        <v>17479</v>
      </c>
      <c r="K1513" s="199"/>
    </row>
    <row r="1514" spans="1:11">
      <c r="A1514" s="191">
        <v>1513</v>
      </c>
      <c r="B1514" s="192">
        <v>20141128</v>
      </c>
      <c r="C1514" s="192" t="s">
        <v>17480</v>
      </c>
      <c r="D1514" s="201" t="s">
        <v>18407</v>
      </c>
      <c r="E1514" s="201" t="s">
        <v>18408</v>
      </c>
      <c r="F1514" s="201" t="s">
        <v>15480</v>
      </c>
      <c r="G1514" s="203">
        <v>1</v>
      </c>
      <c r="H1514" s="197">
        <v>144.94999999999999</v>
      </c>
      <c r="I1514" s="206">
        <v>104429</v>
      </c>
      <c r="J1514" s="198" t="s">
        <v>15914</v>
      </c>
      <c r="K1514" s="199"/>
    </row>
    <row r="1515" spans="1:11">
      <c r="A1515" s="191">
        <v>1514</v>
      </c>
      <c r="B1515" s="192">
        <v>20141128</v>
      </c>
      <c r="C1515" s="192" t="s">
        <v>16044</v>
      </c>
      <c r="D1515" s="212" t="s">
        <v>18409</v>
      </c>
      <c r="E1515" s="212" t="s">
        <v>18410</v>
      </c>
      <c r="F1515" s="212" t="s">
        <v>15480</v>
      </c>
      <c r="G1515" s="203">
        <v>1</v>
      </c>
      <c r="H1515" s="206">
        <v>49.95</v>
      </c>
      <c r="I1515" s="206">
        <v>35986</v>
      </c>
      <c r="J1515" s="198" t="s">
        <v>15914</v>
      </c>
      <c r="K1515" s="199"/>
    </row>
    <row r="1516" spans="1:11">
      <c r="A1516" s="191">
        <v>1515</v>
      </c>
      <c r="B1516" s="192">
        <v>20141128</v>
      </c>
      <c r="C1516" s="192" t="s">
        <v>16044</v>
      </c>
      <c r="D1516" s="201" t="s">
        <v>18411</v>
      </c>
      <c r="E1516" s="201" t="s">
        <v>18412</v>
      </c>
      <c r="F1516" s="201" t="s">
        <v>15480</v>
      </c>
      <c r="G1516" s="203">
        <v>1</v>
      </c>
      <c r="H1516" s="197">
        <v>79.95</v>
      </c>
      <c r="I1516" s="206">
        <v>57600</v>
      </c>
      <c r="J1516" s="198" t="s">
        <v>15914</v>
      </c>
      <c r="K1516" s="199"/>
    </row>
    <row r="1517" spans="1:11">
      <c r="A1517" s="191">
        <v>1516</v>
      </c>
      <c r="B1517" s="192">
        <v>20141128</v>
      </c>
      <c r="C1517" s="192" t="s">
        <v>16044</v>
      </c>
      <c r="D1517" s="201" t="s">
        <v>18413</v>
      </c>
      <c r="E1517" s="201" t="s">
        <v>18414</v>
      </c>
      <c r="F1517" s="201" t="s">
        <v>15480</v>
      </c>
      <c r="G1517" s="203">
        <v>1</v>
      </c>
      <c r="H1517" s="197">
        <v>120</v>
      </c>
      <c r="I1517" s="206">
        <v>86454</v>
      </c>
      <c r="J1517" s="198" t="s">
        <v>15914</v>
      </c>
      <c r="K1517" s="199"/>
    </row>
    <row r="1518" spans="1:11">
      <c r="A1518" s="191">
        <v>1517</v>
      </c>
      <c r="B1518" s="192">
        <v>20141128</v>
      </c>
      <c r="C1518" s="192" t="s">
        <v>16044</v>
      </c>
      <c r="D1518" s="201" t="s">
        <v>18415</v>
      </c>
      <c r="E1518" s="201" t="s">
        <v>18416</v>
      </c>
      <c r="F1518" s="201" t="s">
        <v>15480</v>
      </c>
      <c r="G1518" s="203">
        <v>1</v>
      </c>
      <c r="H1518" s="197">
        <v>82.95</v>
      </c>
      <c r="I1518" s="206">
        <v>59761</v>
      </c>
      <c r="J1518" s="198" t="s">
        <v>15914</v>
      </c>
      <c r="K1518" s="199"/>
    </row>
    <row r="1519" spans="1:11">
      <c r="A1519" s="191">
        <v>1518</v>
      </c>
      <c r="B1519" s="192">
        <v>20141128</v>
      </c>
      <c r="C1519" s="192" t="s">
        <v>16044</v>
      </c>
      <c r="D1519" s="201" t="s">
        <v>18417</v>
      </c>
      <c r="E1519" s="201" t="s">
        <v>18418</v>
      </c>
      <c r="F1519" s="201" t="s">
        <v>15480</v>
      </c>
      <c r="G1519" s="203">
        <v>1</v>
      </c>
      <c r="H1519" s="197">
        <v>34.950000000000003</v>
      </c>
      <c r="I1519" s="206">
        <v>25180</v>
      </c>
      <c r="J1519" s="198" t="s">
        <v>15914</v>
      </c>
      <c r="K1519" s="199"/>
    </row>
    <row r="1520" spans="1:11">
      <c r="A1520" s="191">
        <v>1519</v>
      </c>
      <c r="B1520" s="192">
        <v>20141128</v>
      </c>
      <c r="C1520" s="192" t="s">
        <v>16044</v>
      </c>
      <c r="D1520" s="201" t="s">
        <v>18419</v>
      </c>
      <c r="E1520" s="201" t="s">
        <v>18420</v>
      </c>
      <c r="F1520" s="201" t="s">
        <v>15480</v>
      </c>
      <c r="G1520" s="203">
        <v>1</v>
      </c>
      <c r="H1520" s="197">
        <v>79.95</v>
      </c>
      <c r="I1520" s="206">
        <v>57600</v>
      </c>
      <c r="J1520" s="198" t="s">
        <v>15914</v>
      </c>
      <c r="K1520" s="199"/>
    </row>
    <row r="1521" spans="1:11">
      <c r="A1521" s="191">
        <v>1520</v>
      </c>
      <c r="B1521" s="192">
        <v>20141128</v>
      </c>
      <c r="C1521" s="192" t="s">
        <v>16044</v>
      </c>
      <c r="D1521" s="201" t="s">
        <v>18421</v>
      </c>
      <c r="E1521" s="201" t="s">
        <v>18399</v>
      </c>
      <c r="F1521" s="201" t="s">
        <v>15480</v>
      </c>
      <c r="G1521" s="203">
        <v>1</v>
      </c>
      <c r="H1521" s="197">
        <v>48.95</v>
      </c>
      <c r="I1521" s="206">
        <v>35266</v>
      </c>
      <c r="J1521" s="198" t="s">
        <v>15914</v>
      </c>
      <c r="K1521" s="199"/>
    </row>
    <row r="1522" spans="1:11">
      <c r="A1522" s="191">
        <v>1521</v>
      </c>
      <c r="B1522" s="192">
        <v>20141128</v>
      </c>
      <c r="C1522" s="192" t="s">
        <v>16044</v>
      </c>
      <c r="D1522" s="201" t="s">
        <v>18422</v>
      </c>
      <c r="E1522" s="201" t="s">
        <v>18423</v>
      </c>
      <c r="F1522" s="201" t="s">
        <v>15480</v>
      </c>
      <c r="G1522" s="203">
        <v>1</v>
      </c>
      <c r="H1522" s="197">
        <v>149.94999999999999</v>
      </c>
      <c r="I1522" s="206">
        <v>108031</v>
      </c>
      <c r="J1522" s="198" t="s">
        <v>15914</v>
      </c>
      <c r="K1522" s="199"/>
    </row>
    <row r="1523" spans="1:11">
      <c r="A1523" s="191">
        <v>1522</v>
      </c>
      <c r="B1523" s="192">
        <v>20141128</v>
      </c>
      <c r="C1523" s="192" t="s">
        <v>16044</v>
      </c>
      <c r="D1523" s="201" t="s">
        <v>18424</v>
      </c>
      <c r="E1523" s="201" t="s">
        <v>18425</v>
      </c>
      <c r="F1523" s="201" t="s">
        <v>15480</v>
      </c>
      <c r="G1523" s="203">
        <v>1</v>
      </c>
      <c r="H1523" s="197">
        <v>164.95</v>
      </c>
      <c r="I1523" s="206">
        <v>118838</v>
      </c>
      <c r="J1523" s="198" t="s">
        <v>15914</v>
      </c>
      <c r="K1523" s="199"/>
    </row>
    <row r="1524" spans="1:11">
      <c r="A1524" s="191">
        <v>1523</v>
      </c>
      <c r="B1524" s="192">
        <v>20141128</v>
      </c>
      <c r="C1524" s="192" t="s">
        <v>16044</v>
      </c>
      <c r="D1524" s="201" t="s">
        <v>18426</v>
      </c>
      <c r="E1524" s="201" t="s">
        <v>18425</v>
      </c>
      <c r="F1524" s="201" t="s">
        <v>15480</v>
      </c>
      <c r="G1524" s="203">
        <v>1</v>
      </c>
      <c r="H1524" s="197">
        <v>77.95</v>
      </c>
      <c r="I1524" s="206">
        <v>56159</v>
      </c>
      <c r="J1524" s="198" t="s">
        <v>15914</v>
      </c>
      <c r="K1524" s="199"/>
    </row>
    <row r="1525" spans="1:11">
      <c r="A1525" s="191">
        <v>1524</v>
      </c>
      <c r="B1525" s="192">
        <v>20141128</v>
      </c>
      <c r="C1525" s="192" t="s">
        <v>16044</v>
      </c>
      <c r="D1525" s="201" t="s">
        <v>18427</v>
      </c>
      <c r="E1525" s="201" t="s">
        <v>18428</v>
      </c>
      <c r="F1525" s="201" t="s">
        <v>15480</v>
      </c>
      <c r="G1525" s="203">
        <v>1</v>
      </c>
      <c r="H1525" s="197">
        <v>45</v>
      </c>
      <c r="I1525" s="206">
        <v>32420</v>
      </c>
      <c r="J1525" s="198" t="s">
        <v>15914</v>
      </c>
      <c r="K1525" s="199"/>
    </row>
    <row r="1526" spans="1:11">
      <c r="A1526" s="191">
        <v>1525</v>
      </c>
      <c r="B1526" s="192">
        <v>20141128</v>
      </c>
      <c r="C1526" s="192" t="s">
        <v>16044</v>
      </c>
      <c r="D1526" s="201" t="s">
        <v>18429</v>
      </c>
      <c r="E1526" s="201" t="s">
        <v>18430</v>
      </c>
      <c r="F1526" s="201" t="s">
        <v>15480</v>
      </c>
      <c r="G1526" s="203">
        <v>1</v>
      </c>
      <c r="H1526" s="197">
        <v>159.94999999999999</v>
      </c>
      <c r="I1526" s="206">
        <v>115235</v>
      </c>
      <c r="J1526" s="198" t="s">
        <v>15914</v>
      </c>
      <c r="K1526" s="199"/>
    </row>
    <row r="1527" spans="1:11">
      <c r="A1527" s="191">
        <v>1526</v>
      </c>
      <c r="B1527" s="192">
        <v>20141128</v>
      </c>
      <c r="C1527" s="192" t="s">
        <v>16044</v>
      </c>
      <c r="D1527" s="201" t="s">
        <v>18431</v>
      </c>
      <c r="E1527" s="201" t="s">
        <v>18432</v>
      </c>
      <c r="F1527" s="201" t="s">
        <v>15480</v>
      </c>
      <c r="G1527" s="203">
        <v>1</v>
      </c>
      <c r="H1527" s="197">
        <v>154.94999999999999</v>
      </c>
      <c r="I1527" s="206">
        <v>111633</v>
      </c>
      <c r="J1527" s="198" t="s">
        <v>15914</v>
      </c>
      <c r="K1527" s="199"/>
    </row>
    <row r="1528" spans="1:11">
      <c r="A1528" s="191">
        <v>1527</v>
      </c>
      <c r="B1528" s="192">
        <v>20141128</v>
      </c>
      <c r="C1528" s="192" t="s">
        <v>16044</v>
      </c>
      <c r="D1528" s="201" t="s">
        <v>18433</v>
      </c>
      <c r="E1528" s="201" t="s">
        <v>18434</v>
      </c>
      <c r="F1528" s="201" t="s">
        <v>15480</v>
      </c>
      <c r="G1528" s="203">
        <v>1</v>
      </c>
      <c r="H1528" s="197">
        <v>129.94999999999999</v>
      </c>
      <c r="I1528" s="206">
        <v>93622</v>
      </c>
      <c r="J1528" s="198" t="s">
        <v>15914</v>
      </c>
      <c r="K1528" s="199"/>
    </row>
    <row r="1529" spans="1:11">
      <c r="A1529" s="191">
        <v>1528</v>
      </c>
      <c r="B1529" s="192">
        <v>20141128</v>
      </c>
      <c r="C1529" s="192" t="s">
        <v>16044</v>
      </c>
      <c r="D1529" s="201" t="s">
        <v>18435</v>
      </c>
      <c r="E1529" s="201" t="s">
        <v>18436</v>
      </c>
      <c r="F1529" s="201" t="s">
        <v>17202</v>
      </c>
      <c r="G1529" s="203">
        <v>1</v>
      </c>
      <c r="H1529" s="197">
        <v>70</v>
      </c>
      <c r="I1529" s="206">
        <v>79315</v>
      </c>
      <c r="J1529" s="198" t="s">
        <v>15914</v>
      </c>
      <c r="K1529" s="199"/>
    </row>
    <row r="1530" spans="1:11">
      <c r="A1530" s="191">
        <v>1529</v>
      </c>
      <c r="B1530" s="192">
        <v>20141128</v>
      </c>
      <c r="C1530" s="192" t="s">
        <v>16044</v>
      </c>
      <c r="D1530" s="201" t="s">
        <v>18437</v>
      </c>
      <c r="E1530" s="201" t="s">
        <v>18438</v>
      </c>
      <c r="F1530" s="201" t="s">
        <v>15524</v>
      </c>
      <c r="G1530" s="203">
        <v>1</v>
      </c>
      <c r="H1530" s="197">
        <v>150</v>
      </c>
      <c r="I1530" s="206">
        <v>108067</v>
      </c>
      <c r="J1530" s="198" t="s">
        <v>15914</v>
      </c>
      <c r="K1530" s="199"/>
    </row>
    <row r="1531" spans="1:11">
      <c r="A1531" s="191">
        <v>1530</v>
      </c>
      <c r="B1531" s="192">
        <v>20141128</v>
      </c>
      <c r="C1531" s="192" t="s">
        <v>16044</v>
      </c>
      <c r="D1531" s="201" t="s">
        <v>18439</v>
      </c>
      <c r="E1531" s="201" t="s">
        <v>18440</v>
      </c>
      <c r="F1531" s="201" t="s">
        <v>15480</v>
      </c>
      <c r="G1531" s="203">
        <v>1</v>
      </c>
      <c r="H1531" s="197">
        <v>349.95</v>
      </c>
      <c r="I1531" s="206">
        <v>252120</v>
      </c>
      <c r="J1531" s="198" t="s">
        <v>15914</v>
      </c>
      <c r="K1531" s="199"/>
    </row>
    <row r="1532" spans="1:11">
      <c r="A1532" s="191">
        <v>1531</v>
      </c>
      <c r="B1532" s="192">
        <v>20141128</v>
      </c>
      <c r="C1532" s="192" t="s">
        <v>16044</v>
      </c>
      <c r="D1532" s="201" t="s">
        <v>18441</v>
      </c>
      <c r="E1532" s="201" t="s">
        <v>18442</v>
      </c>
      <c r="F1532" s="201" t="s">
        <v>15480</v>
      </c>
      <c r="G1532" s="203">
        <v>1</v>
      </c>
      <c r="H1532" s="197">
        <v>129.94999999999999</v>
      </c>
      <c r="I1532" s="206">
        <v>93622</v>
      </c>
      <c r="J1532" s="198" t="s">
        <v>15914</v>
      </c>
      <c r="K1532" s="199"/>
    </row>
    <row r="1533" spans="1:11">
      <c r="A1533" s="191">
        <v>1532</v>
      </c>
      <c r="B1533" s="192">
        <v>20141128</v>
      </c>
      <c r="C1533" s="192" t="s">
        <v>16044</v>
      </c>
      <c r="D1533" s="201" t="s">
        <v>18443</v>
      </c>
      <c r="E1533" s="201" t="s">
        <v>18444</v>
      </c>
      <c r="F1533" s="201" t="s">
        <v>15480</v>
      </c>
      <c r="G1533" s="203">
        <v>1</v>
      </c>
      <c r="H1533" s="197">
        <v>164.95</v>
      </c>
      <c r="I1533" s="206">
        <v>118838</v>
      </c>
      <c r="J1533" s="198" t="s">
        <v>15914</v>
      </c>
      <c r="K1533" s="199"/>
    </row>
    <row r="1534" spans="1:11">
      <c r="A1534" s="191">
        <v>1533</v>
      </c>
      <c r="B1534" s="192">
        <v>20141128</v>
      </c>
      <c r="C1534" s="192" t="s">
        <v>16044</v>
      </c>
      <c r="D1534" s="212" t="s">
        <v>18445</v>
      </c>
      <c r="E1534" s="212" t="s">
        <v>17007</v>
      </c>
      <c r="F1534" s="212" t="s">
        <v>15480</v>
      </c>
      <c r="G1534" s="203">
        <v>1</v>
      </c>
      <c r="H1534" s="206">
        <v>225.95</v>
      </c>
      <c r="I1534" s="206">
        <v>162785</v>
      </c>
      <c r="J1534" s="198" t="s">
        <v>15914</v>
      </c>
      <c r="K1534" s="199"/>
    </row>
    <row r="1535" spans="1:11">
      <c r="A1535" s="191">
        <v>1534</v>
      </c>
      <c r="B1535" s="192">
        <v>20141128</v>
      </c>
      <c r="C1535" s="192" t="s">
        <v>16044</v>
      </c>
      <c r="D1535" s="201" t="s">
        <v>18446</v>
      </c>
      <c r="E1535" s="201" t="s">
        <v>18447</v>
      </c>
      <c r="F1535" s="201" t="s">
        <v>15480</v>
      </c>
      <c r="G1535" s="203">
        <v>1</v>
      </c>
      <c r="H1535" s="197">
        <v>449.95</v>
      </c>
      <c r="I1535" s="206">
        <v>324165</v>
      </c>
      <c r="J1535" s="198" t="s">
        <v>15914</v>
      </c>
      <c r="K1535" s="199"/>
    </row>
    <row r="1536" spans="1:11">
      <c r="A1536" s="191">
        <v>1535</v>
      </c>
      <c r="B1536" s="192">
        <v>20141128</v>
      </c>
      <c r="C1536" s="192" t="s">
        <v>16044</v>
      </c>
      <c r="D1536" s="201" t="s">
        <v>18448</v>
      </c>
      <c r="E1536" s="201" t="s">
        <v>18449</v>
      </c>
      <c r="F1536" s="201" t="s">
        <v>15480</v>
      </c>
      <c r="G1536" s="203">
        <v>1</v>
      </c>
      <c r="H1536" s="197">
        <v>216.95</v>
      </c>
      <c r="I1536" s="206">
        <v>156301</v>
      </c>
      <c r="J1536" s="198" t="s">
        <v>15914</v>
      </c>
      <c r="K1536" s="199"/>
    </row>
    <row r="1537" spans="1:11">
      <c r="A1537" s="191">
        <v>1536</v>
      </c>
      <c r="B1537" s="192">
        <v>20141128</v>
      </c>
      <c r="C1537" s="192" t="s">
        <v>16044</v>
      </c>
      <c r="D1537" s="201" t="s">
        <v>18450</v>
      </c>
      <c r="E1537" s="201" t="s">
        <v>18451</v>
      </c>
      <c r="F1537" s="201" t="s">
        <v>15480</v>
      </c>
      <c r="G1537" s="203">
        <v>1</v>
      </c>
      <c r="H1537" s="197">
        <v>205.95</v>
      </c>
      <c r="I1537" s="206">
        <v>148376</v>
      </c>
      <c r="J1537" s="198" t="s">
        <v>15914</v>
      </c>
      <c r="K1537" s="199"/>
    </row>
    <row r="1538" spans="1:11">
      <c r="A1538" s="191">
        <v>1537</v>
      </c>
      <c r="B1538" s="192">
        <v>20141128</v>
      </c>
      <c r="C1538" s="192" t="s">
        <v>16044</v>
      </c>
      <c r="D1538" s="201" t="s">
        <v>18452</v>
      </c>
      <c r="E1538" s="201" t="s">
        <v>18453</v>
      </c>
      <c r="F1538" s="201" t="s">
        <v>15480</v>
      </c>
      <c r="G1538" s="203">
        <v>1</v>
      </c>
      <c r="H1538" s="197">
        <v>249.95</v>
      </c>
      <c r="I1538" s="206">
        <v>180076</v>
      </c>
      <c r="J1538" s="198" t="s">
        <v>15914</v>
      </c>
      <c r="K1538" s="199"/>
    </row>
    <row r="1539" spans="1:11">
      <c r="A1539" s="191">
        <v>1538</v>
      </c>
      <c r="B1539" s="192">
        <v>20141128</v>
      </c>
      <c r="C1539" s="192" t="s">
        <v>16044</v>
      </c>
      <c r="D1539" s="201" t="s">
        <v>18454</v>
      </c>
      <c r="E1539" s="201" t="s">
        <v>18455</v>
      </c>
      <c r="F1539" s="201" t="s">
        <v>15480</v>
      </c>
      <c r="G1539" s="203">
        <v>1</v>
      </c>
      <c r="H1539" s="197">
        <v>199.95</v>
      </c>
      <c r="I1539" s="206">
        <v>144053</v>
      </c>
      <c r="J1539" s="198" t="s">
        <v>15914</v>
      </c>
      <c r="K1539" s="199"/>
    </row>
    <row r="1540" spans="1:11">
      <c r="A1540" s="191">
        <v>1539</v>
      </c>
      <c r="B1540" s="192">
        <v>20141128</v>
      </c>
      <c r="C1540" s="192" t="s">
        <v>16044</v>
      </c>
      <c r="D1540" s="201" t="s">
        <v>18456</v>
      </c>
      <c r="E1540" s="201" t="s">
        <v>18457</v>
      </c>
      <c r="F1540" s="201" t="s">
        <v>15480</v>
      </c>
      <c r="G1540" s="203">
        <v>1</v>
      </c>
      <c r="H1540" s="197">
        <v>99.95</v>
      </c>
      <c r="I1540" s="206">
        <v>72009</v>
      </c>
      <c r="J1540" s="198" t="s">
        <v>15914</v>
      </c>
      <c r="K1540" s="199"/>
    </row>
    <row r="1541" spans="1:11">
      <c r="A1541" s="191">
        <v>1540</v>
      </c>
      <c r="B1541" s="192">
        <v>20141128</v>
      </c>
      <c r="C1541" s="192" t="s">
        <v>16044</v>
      </c>
      <c r="D1541" s="201" t="s">
        <v>18458</v>
      </c>
      <c r="E1541" s="201" t="s">
        <v>18459</v>
      </c>
      <c r="F1541" s="201" t="s">
        <v>15480</v>
      </c>
      <c r="G1541" s="203">
        <v>1</v>
      </c>
      <c r="H1541" s="197">
        <v>154.94999999999999</v>
      </c>
      <c r="I1541" s="206">
        <v>111633</v>
      </c>
      <c r="J1541" s="198" t="s">
        <v>15914</v>
      </c>
      <c r="K1541" s="199"/>
    </row>
    <row r="1542" spans="1:11">
      <c r="A1542" s="191">
        <v>1541</v>
      </c>
      <c r="B1542" s="192">
        <v>20141128</v>
      </c>
      <c r="C1542" s="192" t="s">
        <v>16044</v>
      </c>
      <c r="D1542" s="201" t="s">
        <v>18460</v>
      </c>
      <c r="E1542" s="201" t="s">
        <v>18461</v>
      </c>
      <c r="F1542" s="201" t="s">
        <v>15480</v>
      </c>
      <c r="G1542" s="203">
        <v>1</v>
      </c>
      <c r="H1542" s="197">
        <v>180.95</v>
      </c>
      <c r="I1542" s="206">
        <v>130365</v>
      </c>
      <c r="J1542" s="198" t="s">
        <v>15914</v>
      </c>
      <c r="K1542" s="199"/>
    </row>
    <row r="1543" spans="1:11">
      <c r="A1543" s="191">
        <v>1542</v>
      </c>
      <c r="B1543" s="192">
        <v>20141128</v>
      </c>
      <c r="C1543" s="192" t="s">
        <v>16044</v>
      </c>
      <c r="D1543" s="201" t="s">
        <v>18462</v>
      </c>
      <c r="E1543" s="201" t="s">
        <v>17007</v>
      </c>
      <c r="F1543" s="201" t="s">
        <v>15480</v>
      </c>
      <c r="G1543" s="203">
        <v>1</v>
      </c>
      <c r="H1543" s="197">
        <v>152.94999999999999</v>
      </c>
      <c r="I1543" s="206">
        <v>110192</v>
      </c>
      <c r="J1543" s="198" t="s">
        <v>15914</v>
      </c>
      <c r="K1543" s="199"/>
    </row>
    <row r="1544" spans="1:11">
      <c r="A1544" s="191">
        <v>1543</v>
      </c>
      <c r="B1544" s="192">
        <v>20141128</v>
      </c>
      <c r="C1544" s="192" t="s">
        <v>16044</v>
      </c>
      <c r="D1544" s="201" t="s">
        <v>18463</v>
      </c>
      <c r="E1544" s="201" t="s">
        <v>18464</v>
      </c>
      <c r="F1544" s="201" t="s">
        <v>15524</v>
      </c>
      <c r="G1544" s="203">
        <v>1</v>
      </c>
      <c r="H1544" s="197">
        <v>231</v>
      </c>
      <c r="I1544" s="206">
        <v>166423</v>
      </c>
      <c r="J1544" s="198" t="s">
        <v>15914</v>
      </c>
      <c r="K1544" s="199"/>
    </row>
    <row r="1545" spans="1:11">
      <c r="A1545" s="191">
        <v>1544</v>
      </c>
      <c r="B1545" s="192">
        <v>20141128</v>
      </c>
      <c r="C1545" s="192" t="s">
        <v>16044</v>
      </c>
      <c r="D1545" s="201" t="s">
        <v>18465</v>
      </c>
      <c r="E1545" s="201" t="s">
        <v>18466</v>
      </c>
      <c r="F1545" s="201" t="s">
        <v>15480</v>
      </c>
      <c r="G1545" s="203">
        <v>1</v>
      </c>
      <c r="H1545" s="197">
        <v>23.95</v>
      </c>
      <c r="I1545" s="206">
        <v>17255</v>
      </c>
      <c r="J1545" s="198" t="s">
        <v>15914</v>
      </c>
      <c r="K1545" s="199"/>
    </row>
    <row r="1546" spans="1:11">
      <c r="A1546" s="191">
        <v>1545</v>
      </c>
      <c r="B1546" s="192">
        <v>20141128</v>
      </c>
      <c r="C1546" s="192" t="s">
        <v>16044</v>
      </c>
      <c r="D1546" s="201" t="s">
        <v>18467</v>
      </c>
      <c r="E1546" s="201" t="s">
        <v>18468</v>
      </c>
      <c r="F1546" s="201" t="s">
        <v>15480</v>
      </c>
      <c r="G1546" s="203">
        <v>1</v>
      </c>
      <c r="H1546" s="197">
        <v>149.94999999999999</v>
      </c>
      <c r="I1546" s="206">
        <v>108031</v>
      </c>
      <c r="J1546" s="198" t="s">
        <v>15914</v>
      </c>
      <c r="K1546" s="199"/>
    </row>
    <row r="1547" spans="1:11">
      <c r="A1547" s="191">
        <v>1546</v>
      </c>
      <c r="B1547" s="192">
        <v>20141128</v>
      </c>
      <c r="C1547" s="192" t="s">
        <v>16044</v>
      </c>
      <c r="D1547" s="201" t="s">
        <v>18469</v>
      </c>
      <c r="E1547" s="201" t="s">
        <v>18470</v>
      </c>
      <c r="F1547" s="201" t="s">
        <v>15480</v>
      </c>
      <c r="G1547" s="203">
        <v>1</v>
      </c>
      <c r="H1547" s="197">
        <v>675</v>
      </c>
      <c r="I1547" s="206">
        <v>486301</v>
      </c>
      <c r="J1547" s="198" t="s">
        <v>15914</v>
      </c>
      <c r="K1547" s="199"/>
    </row>
    <row r="1548" spans="1:11">
      <c r="A1548" s="191">
        <v>1547</v>
      </c>
      <c r="B1548" s="192">
        <v>20141128</v>
      </c>
      <c r="C1548" s="192" t="s">
        <v>16044</v>
      </c>
      <c r="D1548" s="201" t="s">
        <v>18471</v>
      </c>
      <c r="E1548" s="201" t="s">
        <v>18472</v>
      </c>
      <c r="F1548" s="201" t="s">
        <v>15480</v>
      </c>
      <c r="G1548" s="203">
        <v>1</v>
      </c>
      <c r="H1548" s="197">
        <v>19.95</v>
      </c>
      <c r="I1548" s="206">
        <v>14373</v>
      </c>
      <c r="J1548" s="198" t="s">
        <v>15914</v>
      </c>
      <c r="K1548" s="199"/>
    </row>
    <row r="1549" spans="1:11">
      <c r="A1549" s="191">
        <v>1548</v>
      </c>
      <c r="B1549" s="192">
        <v>20141128</v>
      </c>
      <c r="C1549" s="192" t="s">
        <v>16044</v>
      </c>
      <c r="D1549" s="201" t="s">
        <v>18473</v>
      </c>
      <c r="E1549" s="201" t="s">
        <v>18474</v>
      </c>
      <c r="F1549" s="201" t="s">
        <v>15480</v>
      </c>
      <c r="G1549" s="203">
        <v>1</v>
      </c>
      <c r="H1549" s="197">
        <v>205.95</v>
      </c>
      <c r="I1549" s="206">
        <v>148376</v>
      </c>
      <c r="J1549" s="198" t="s">
        <v>15914</v>
      </c>
      <c r="K1549" s="199"/>
    </row>
    <row r="1550" spans="1:11">
      <c r="A1550" s="191">
        <v>1549</v>
      </c>
      <c r="B1550" s="192">
        <v>20141128</v>
      </c>
      <c r="C1550" s="192" t="s">
        <v>16044</v>
      </c>
      <c r="D1550" s="201" t="s">
        <v>18475</v>
      </c>
      <c r="E1550" s="200" t="s">
        <v>18476</v>
      </c>
      <c r="F1550" s="200" t="s">
        <v>15480</v>
      </c>
      <c r="G1550" s="203">
        <v>1</v>
      </c>
      <c r="H1550" s="197">
        <v>144.94999999999999</v>
      </c>
      <c r="I1550" s="206">
        <v>104429</v>
      </c>
      <c r="J1550" s="198" t="s">
        <v>15914</v>
      </c>
      <c r="K1550" s="199"/>
    </row>
    <row r="1551" spans="1:11">
      <c r="A1551" s="191">
        <v>1550</v>
      </c>
      <c r="B1551" s="192">
        <v>20141128</v>
      </c>
      <c r="C1551" s="192" t="s">
        <v>16044</v>
      </c>
      <c r="D1551" s="201" t="s">
        <v>18477</v>
      </c>
      <c r="E1551" s="200" t="s">
        <v>18478</v>
      </c>
      <c r="F1551" s="200" t="s">
        <v>15480</v>
      </c>
      <c r="G1551" s="203">
        <v>1</v>
      </c>
      <c r="H1551" s="197">
        <v>109.95</v>
      </c>
      <c r="I1551" s="206">
        <v>79213</v>
      </c>
      <c r="J1551" s="198" t="s">
        <v>15914</v>
      </c>
      <c r="K1551" s="199"/>
    </row>
    <row r="1552" spans="1:11">
      <c r="A1552" s="191">
        <v>1551</v>
      </c>
      <c r="B1552" s="192">
        <v>20141128</v>
      </c>
      <c r="C1552" s="192" t="s">
        <v>16044</v>
      </c>
      <c r="D1552" s="201" t="s">
        <v>18479</v>
      </c>
      <c r="E1552" s="200" t="s">
        <v>18480</v>
      </c>
      <c r="F1552" s="200" t="s">
        <v>15480</v>
      </c>
      <c r="G1552" s="203">
        <v>1</v>
      </c>
      <c r="H1552" s="197">
        <v>133.94999999999999</v>
      </c>
      <c r="I1552" s="206">
        <v>96504</v>
      </c>
      <c r="J1552" s="198" t="s">
        <v>15914</v>
      </c>
      <c r="K1552" s="199"/>
    </row>
    <row r="1553" spans="1:11">
      <c r="A1553" s="191">
        <v>1552</v>
      </c>
      <c r="B1553" s="192">
        <v>20141128</v>
      </c>
      <c r="C1553" s="192" t="s">
        <v>16044</v>
      </c>
      <c r="D1553" s="201" t="s">
        <v>18481</v>
      </c>
      <c r="E1553" s="200" t="s">
        <v>18482</v>
      </c>
      <c r="F1553" s="200" t="s">
        <v>15480</v>
      </c>
      <c r="G1553" s="203">
        <v>1</v>
      </c>
      <c r="H1553" s="197">
        <v>198.95</v>
      </c>
      <c r="I1553" s="206">
        <v>143333</v>
      </c>
      <c r="J1553" s="198" t="s">
        <v>15914</v>
      </c>
      <c r="K1553" s="199"/>
    </row>
    <row r="1554" spans="1:11">
      <c r="A1554" s="191">
        <v>1553</v>
      </c>
      <c r="B1554" s="192">
        <v>20141128</v>
      </c>
      <c r="C1554" s="192" t="s">
        <v>16044</v>
      </c>
      <c r="D1554" s="201" t="s">
        <v>18483</v>
      </c>
      <c r="E1554" s="200" t="s">
        <v>18484</v>
      </c>
      <c r="F1554" s="200" t="s">
        <v>15480</v>
      </c>
      <c r="G1554" s="203">
        <v>1</v>
      </c>
      <c r="H1554" s="197">
        <v>164.95</v>
      </c>
      <c r="I1554" s="206">
        <v>118838</v>
      </c>
      <c r="J1554" s="198" t="s">
        <v>15914</v>
      </c>
      <c r="K1554" s="199"/>
    </row>
    <row r="1555" spans="1:11">
      <c r="A1555" s="191">
        <v>1554</v>
      </c>
      <c r="B1555" s="192">
        <v>20141128</v>
      </c>
      <c r="C1555" s="192" t="s">
        <v>16044</v>
      </c>
      <c r="D1555" s="201" t="s">
        <v>18485</v>
      </c>
      <c r="E1555" s="200" t="s">
        <v>18486</v>
      </c>
      <c r="F1555" s="200" t="s">
        <v>15480</v>
      </c>
      <c r="G1555" s="203">
        <v>1</v>
      </c>
      <c r="H1555" s="197">
        <v>19.95</v>
      </c>
      <c r="I1555" s="206">
        <v>14373</v>
      </c>
      <c r="J1555" s="198" t="s">
        <v>15914</v>
      </c>
      <c r="K1555" s="199"/>
    </row>
    <row r="1556" spans="1:11">
      <c r="A1556" s="191">
        <v>1555</v>
      </c>
      <c r="B1556" s="192">
        <v>20141128</v>
      </c>
      <c r="C1556" s="192" t="s">
        <v>16044</v>
      </c>
      <c r="D1556" s="201" t="s">
        <v>18487</v>
      </c>
      <c r="E1556" s="200" t="s">
        <v>18488</v>
      </c>
      <c r="F1556" s="200" t="s">
        <v>15480</v>
      </c>
      <c r="G1556" s="203">
        <v>1</v>
      </c>
      <c r="H1556" s="197">
        <v>185</v>
      </c>
      <c r="I1556" s="206">
        <v>133283</v>
      </c>
      <c r="J1556" s="198" t="s">
        <v>15914</v>
      </c>
      <c r="K1556" s="199"/>
    </row>
    <row r="1557" spans="1:11">
      <c r="A1557" s="191">
        <v>1556</v>
      </c>
      <c r="B1557" s="192">
        <v>20141128</v>
      </c>
      <c r="C1557" s="192" t="s">
        <v>16044</v>
      </c>
      <c r="D1557" s="201" t="s">
        <v>18489</v>
      </c>
      <c r="E1557" s="200" t="s">
        <v>18490</v>
      </c>
      <c r="F1557" s="200" t="s">
        <v>16661</v>
      </c>
      <c r="G1557" s="203">
        <v>1</v>
      </c>
      <c r="H1557" s="197">
        <v>308</v>
      </c>
      <c r="I1557" s="206">
        <v>221897</v>
      </c>
      <c r="J1557" s="198" t="s">
        <v>15914</v>
      </c>
      <c r="K1557" s="199"/>
    </row>
    <row r="1558" spans="1:11">
      <c r="A1558" s="191">
        <v>1557</v>
      </c>
      <c r="B1558" s="192">
        <v>20141128</v>
      </c>
      <c r="C1558" s="192" t="s">
        <v>16044</v>
      </c>
      <c r="D1558" s="201" t="s">
        <v>18491</v>
      </c>
      <c r="E1558" s="200" t="s">
        <v>18492</v>
      </c>
      <c r="F1558" s="200" t="s">
        <v>15480</v>
      </c>
      <c r="G1558" s="203">
        <v>1</v>
      </c>
      <c r="H1558" s="197">
        <v>59.99</v>
      </c>
      <c r="I1558" s="206">
        <v>43220</v>
      </c>
      <c r="J1558" s="198" t="s">
        <v>15914</v>
      </c>
      <c r="K1558" s="199"/>
    </row>
    <row r="1559" spans="1:11">
      <c r="A1559" s="191">
        <v>1558</v>
      </c>
      <c r="B1559" s="192">
        <v>20141128</v>
      </c>
      <c r="C1559" s="192" t="s">
        <v>16044</v>
      </c>
      <c r="D1559" s="201" t="s">
        <v>18493</v>
      </c>
      <c r="E1559" s="200" t="s">
        <v>18375</v>
      </c>
      <c r="F1559" s="200" t="s">
        <v>15480</v>
      </c>
      <c r="G1559" s="203">
        <v>1</v>
      </c>
      <c r="H1559" s="197">
        <v>149.94999999999999</v>
      </c>
      <c r="I1559" s="206">
        <v>108031</v>
      </c>
      <c r="J1559" s="198" t="s">
        <v>15914</v>
      </c>
      <c r="K1559" s="199"/>
    </row>
    <row r="1560" spans="1:11">
      <c r="A1560" s="191">
        <v>1559</v>
      </c>
      <c r="B1560" s="192">
        <v>20141128</v>
      </c>
      <c r="C1560" s="192" t="s">
        <v>16044</v>
      </c>
      <c r="D1560" s="201" t="s">
        <v>18494</v>
      </c>
      <c r="E1560" s="200" t="s">
        <v>18495</v>
      </c>
      <c r="F1560" s="200" t="s">
        <v>15480</v>
      </c>
      <c r="G1560" s="203">
        <v>1</v>
      </c>
      <c r="H1560" s="197">
        <v>257.95</v>
      </c>
      <c r="I1560" s="206">
        <v>185839</v>
      </c>
      <c r="J1560" s="198" t="s">
        <v>15914</v>
      </c>
      <c r="K1560" s="199"/>
    </row>
    <row r="1561" spans="1:11">
      <c r="A1561" s="191">
        <v>1560</v>
      </c>
      <c r="B1561" s="192">
        <v>20141128</v>
      </c>
      <c r="C1561" s="192" t="s">
        <v>16044</v>
      </c>
      <c r="D1561" s="201" t="s">
        <v>18496</v>
      </c>
      <c r="E1561" s="200" t="s">
        <v>18497</v>
      </c>
      <c r="F1561" s="200" t="s">
        <v>15480</v>
      </c>
      <c r="G1561" s="203">
        <v>1</v>
      </c>
      <c r="H1561" s="197">
        <v>41.5</v>
      </c>
      <c r="I1561" s="206">
        <v>29899</v>
      </c>
      <c r="J1561" s="198" t="s">
        <v>15914</v>
      </c>
      <c r="K1561" s="199"/>
    </row>
    <row r="1562" spans="1:11">
      <c r="A1562" s="191">
        <v>1561</v>
      </c>
      <c r="B1562" s="192">
        <v>20141128</v>
      </c>
      <c r="C1562" s="192" t="s">
        <v>16044</v>
      </c>
      <c r="D1562" s="201" t="s">
        <v>18498</v>
      </c>
      <c r="E1562" s="200" t="s">
        <v>18355</v>
      </c>
      <c r="F1562" s="200" t="s">
        <v>15480</v>
      </c>
      <c r="G1562" s="203">
        <v>1</v>
      </c>
      <c r="H1562" s="197">
        <v>87.99</v>
      </c>
      <c r="I1562" s="206">
        <v>63392</v>
      </c>
      <c r="J1562" s="198" t="s">
        <v>15914</v>
      </c>
      <c r="K1562" s="199"/>
    </row>
    <row r="1563" spans="1:11">
      <c r="A1563" s="191">
        <v>1562</v>
      </c>
      <c r="B1563" s="192">
        <v>20141128</v>
      </c>
      <c r="C1563" s="192" t="s">
        <v>16044</v>
      </c>
      <c r="D1563" s="201" t="s">
        <v>18499</v>
      </c>
      <c r="E1563" s="200" t="s">
        <v>18500</v>
      </c>
      <c r="F1563" s="200" t="s">
        <v>15480</v>
      </c>
      <c r="G1563" s="203">
        <v>1</v>
      </c>
      <c r="H1563" s="197">
        <v>61.99</v>
      </c>
      <c r="I1563" s="206">
        <v>44660</v>
      </c>
      <c r="J1563" s="198" t="s">
        <v>15914</v>
      </c>
      <c r="K1563" s="199"/>
    </row>
    <row r="1564" spans="1:11">
      <c r="A1564" s="191">
        <v>1563</v>
      </c>
      <c r="B1564" s="192">
        <v>20141128</v>
      </c>
      <c r="C1564" s="192" t="s">
        <v>16044</v>
      </c>
      <c r="D1564" s="201" t="s">
        <v>18501</v>
      </c>
      <c r="E1564" s="200" t="s">
        <v>18502</v>
      </c>
      <c r="F1564" s="200" t="s">
        <v>15480</v>
      </c>
      <c r="G1564" s="203">
        <v>1</v>
      </c>
      <c r="H1564" s="206">
        <v>99.99</v>
      </c>
      <c r="I1564" s="206">
        <v>72037</v>
      </c>
      <c r="J1564" s="198" t="s">
        <v>15914</v>
      </c>
      <c r="K1564" s="199"/>
    </row>
    <row r="1565" spans="1:11">
      <c r="A1565" s="191">
        <v>1564</v>
      </c>
      <c r="B1565" s="192">
        <v>20141128</v>
      </c>
      <c r="C1565" s="192" t="s">
        <v>16044</v>
      </c>
      <c r="D1565" s="201" t="s">
        <v>18503</v>
      </c>
      <c r="E1565" s="200" t="s">
        <v>18504</v>
      </c>
      <c r="F1565" s="200" t="s">
        <v>15480</v>
      </c>
      <c r="G1565" s="203">
        <v>1</v>
      </c>
      <c r="H1565" s="197">
        <v>92.95</v>
      </c>
      <c r="I1565" s="206">
        <v>66965</v>
      </c>
      <c r="J1565" s="198" t="s">
        <v>15914</v>
      </c>
      <c r="K1565" s="199"/>
    </row>
    <row r="1566" spans="1:11">
      <c r="A1566" s="191">
        <v>1565</v>
      </c>
      <c r="B1566" s="192">
        <v>20141128</v>
      </c>
      <c r="C1566" s="192" t="s">
        <v>16044</v>
      </c>
      <c r="D1566" s="201" t="s">
        <v>18505</v>
      </c>
      <c r="E1566" s="200" t="s">
        <v>18506</v>
      </c>
      <c r="F1566" s="200" t="s">
        <v>15480</v>
      </c>
      <c r="G1566" s="203">
        <v>1</v>
      </c>
      <c r="H1566" s="197">
        <v>75.95</v>
      </c>
      <c r="I1566" s="206">
        <v>54718</v>
      </c>
      <c r="J1566" s="198" t="s">
        <v>15914</v>
      </c>
      <c r="K1566" s="199"/>
    </row>
    <row r="1567" spans="1:11">
      <c r="A1567" s="191">
        <v>1566</v>
      </c>
      <c r="B1567" s="192">
        <v>20141128</v>
      </c>
      <c r="C1567" s="192" t="s">
        <v>16044</v>
      </c>
      <c r="D1567" s="201" t="s">
        <v>18507</v>
      </c>
      <c r="E1567" s="200" t="s">
        <v>18508</v>
      </c>
      <c r="F1567" s="200" t="s">
        <v>18509</v>
      </c>
      <c r="G1567" s="203">
        <v>1</v>
      </c>
      <c r="H1567" s="197">
        <v>149</v>
      </c>
      <c r="I1567" s="206">
        <v>107347</v>
      </c>
      <c r="J1567" s="198" t="s">
        <v>15914</v>
      </c>
      <c r="K1567" s="199"/>
    </row>
    <row r="1568" spans="1:11">
      <c r="A1568" s="191">
        <v>1567</v>
      </c>
      <c r="B1568" s="192">
        <v>20141128</v>
      </c>
      <c r="C1568" s="192" t="s">
        <v>16044</v>
      </c>
      <c r="D1568" s="201" t="s">
        <v>18510</v>
      </c>
      <c r="E1568" s="200" t="s">
        <v>18511</v>
      </c>
      <c r="F1568" s="200" t="s">
        <v>15480</v>
      </c>
      <c r="G1568" s="203">
        <v>1</v>
      </c>
      <c r="H1568" s="197">
        <v>380</v>
      </c>
      <c r="I1568" s="206">
        <v>273770</v>
      </c>
      <c r="J1568" s="198" t="s">
        <v>15914</v>
      </c>
      <c r="K1568" s="199"/>
    </row>
    <row r="1569" spans="1:11">
      <c r="A1569" s="191">
        <v>1568</v>
      </c>
      <c r="B1569" s="192">
        <v>20141128</v>
      </c>
      <c r="C1569" s="192" t="s">
        <v>16044</v>
      </c>
      <c r="D1569" s="201" t="s">
        <v>18512</v>
      </c>
      <c r="E1569" s="200" t="s">
        <v>18513</v>
      </c>
      <c r="F1569" s="200" t="s">
        <v>15480</v>
      </c>
      <c r="G1569" s="203">
        <v>1</v>
      </c>
      <c r="H1569" s="197">
        <v>42.5</v>
      </c>
      <c r="I1569" s="206">
        <v>30619</v>
      </c>
      <c r="J1569" s="198" t="s">
        <v>15914</v>
      </c>
      <c r="K1569" s="199"/>
    </row>
    <row r="1570" spans="1:11">
      <c r="A1570" s="191">
        <v>1569</v>
      </c>
      <c r="B1570" s="192">
        <v>20141128</v>
      </c>
      <c r="C1570" s="192" t="s">
        <v>16044</v>
      </c>
      <c r="D1570" s="201" t="s">
        <v>18514</v>
      </c>
      <c r="E1570" s="200" t="s">
        <v>18515</v>
      </c>
      <c r="F1570" s="200" t="s">
        <v>15480</v>
      </c>
      <c r="G1570" s="203">
        <v>1</v>
      </c>
      <c r="H1570" s="197">
        <v>64.95</v>
      </c>
      <c r="I1570" s="206">
        <v>46793</v>
      </c>
      <c r="J1570" s="198" t="s">
        <v>15914</v>
      </c>
      <c r="K1570" s="199"/>
    </row>
    <row r="1571" spans="1:11">
      <c r="A1571" s="191">
        <v>1570</v>
      </c>
      <c r="B1571" s="192">
        <v>20141128</v>
      </c>
      <c r="C1571" s="192" t="s">
        <v>16044</v>
      </c>
      <c r="D1571" s="201" t="s">
        <v>18516</v>
      </c>
      <c r="E1571" s="200" t="s">
        <v>18517</v>
      </c>
      <c r="F1571" s="200" t="s">
        <v>15480</v>
      </c>
      <c r="G1571" s="203">
        <v>1</v>
      </c>
      <c r="H1571" s="197">
        <v>129.99</v>
      </c>
      <c r="I1571" s="206">
        <v>93651</v>
      </c>
      <c r="J1571" s="198" t="s">
        <v>15914</v>
      </c>
      <c r="K1571" s="199"/>
    </row>
    <row r="1572" spans="1:11">
      <c r="A1572" s="191">
        <v>1571</v>
      </c>
      <c r="B1572" s="192">
        <v>20141128</v>
      </c>
      <c r="C1572" s="192" t="s">
        <v>16044</v>
      </c>
      <c r="D1572" s="201" t="s">
        <v>18518</v>
      </c>
      <c r="E1572" s="200" t="s">
        <v>18519</v>
      </c>
      <c r="F1572" s="200" t="s">
        <v>15480</v>
      </c>
      <c r="G1572" s="203">
        <v>1</v>
      </c>
      <c r="H1572" s="197">
        <v>169.95</v>
      </c>
      <c r="I1572" s="206">
        <v>122440</v>
      </c>
      <c r="J1572" s="198" t="s">
        <v>15914</v>
      </c>
      <c r="K1572" s="199"/>
    </row>
    <row r="1573" spans="1:11">
      <c r="A1573" s="191">
        <v>1572</v>
      </c>
      <c r="B1573" s="192">
        <v>20141128</v>
      </c>
      <c r="C1573" s="192" t="s">
        <v>16044</v>
      </c>
      <c r="D1573" s="201" t="s">
        <v>18520</v>
      </c>
      <c r="E1573" s="200" t="s">
        <v>18521</v>
      </c>
      <c r="F1573" s="200" t="s">
        <v>15480</v>
      </c>
      <c r="G1573" s="203">
        <v>1</v>
      </c>
      <c r="H1573" s="197">
        <v>115</v>
      </c>
      <c r="I1573" s="206">
        <v>82851</v>
      </c>
      <c r="J1573" s="198" t="s">
        <v>15914</v>
      </c>
      <c r="K1573" s="199"/>
    </row>
    <row r="1574" spans="1:11">
      <c r="A1574" s="191">
        <v>1573</v>
      </c>
      <c r="B1574" s="192">
        <v>20141128</v>
      </c>
      <c r="C1574" s="192" t="s">
        <v>16044</v>
      </c>
      <c r="D1574" s="201" t="s">
        <v>18522</v>
      </c>
      <c r="E1574" s="200" t="s">
        <v>16574</v>
      </c>
      <c r="F1574" s="200" t="s">
        <v>15480</v>
      </c>
      <c r="G1574" s="203">
        <v>1</v>
      </c>
      <c r="H1574" s="197">
        <v>22.95</v>
      </c>
      <c r="I1574" s="206">
        <v>16534</v>
      </c>
      <c r="J1574" s="198" t="s">
        <v>15914</v>
      </c>
      <c r="K1574" s="199"/>
    </row>
    <row r="1575" spans="1:11">
      <c r="A1575" s="191">
        <v>1574</v>
      </c>
      <c r="B1575" s="192">
        <v>20141128</v>
      </c>
      <c r="C1575" s="192" t="s">
        <v>16044</v>
      </c>
      <c r="D1575" s="201" t="s">
        <v>18523</v>
      </c>
      <c r="E1575" s="200" t="s">
        <v>18524</v>
      </c>
      <c r="F1575" s="200" t="s">
        <v>15423</v>
      </c>
      <c r="G1575" s="203">
        <v>1</v>
      </c>
      <c r="H1575" s="197">
        <v>359</v>
      </c>
      <c r="I1575" s="206">
        <v>258640</v>
      </c>
      <c r="J1575" s="198" t="s">
        <v>15914</v>
      </c>
      <c r="K1575" s="199"/>
    </row>
    <row r="1576" spans="1:11">
      <c r="A1576" s="191">
        <v>1575</v>
      </c>
      <c r="B1576" s="192">
        <v>20141128</v>
      </c>
      <c r="C1576" s="192" t="s">
        <v>16044</v>
      </c>
      <c r="D1576" s="201" t="s">
        <v>18525</v>
      </c>
      <c r="E1576" s="200" t="s">
        <v>18526</v>
      </c>
      <c r="F1576" s="200" t="s">
        <v>15607</v>
      </c>
      <c r="G1576" s="203">
        <v>1</v>
      </c>
      <c r="H1576" s="197">
        <v>22.95</v>
      </c>
      <c r="I1576" s="206">
        <v>16534</v>
      </c>
      <c r="J1576" s="198" t="s">
        <v>15914</v>
      </c>
      <c r="K1576" s="199"/>
    </row>
    <row r="1577" spans="1:11">
      <c r="A1577" s="191">
        <v>1576</v>
      </c>
      <c r="B1577" s="192">
        <v>20141128</v>
      </c>
      <c r="C1577" s="192" t="s">
        <v>16044</v>
      </c>
      <c r="D1577" s="201" t="s">
        <v>18527</v>
      </c>
      <c r="E1577" s="200" t="s">
        <v>18528</v>
      </c>
      <c r="F1577" s="200" t="s">
        <v>18529</v>
      </c>
      <c r="G1577" s="203">
        <v>1</v>
      </c>
      <c r="H1577" s="197">
        <v>29.99</v>
      </c>
      <c r="I1577" s="206">
        <v>21606</v>
      </c>
      <c r="J1577" s="198" t="s">
        <v>15914</v>
      </c>
      <c r="K1577" s="199"/>
    </row>
    <row r="1578" spans="1:11">
      <c r="A1578" s="191">
        <v>1577</v>
      </c>
      <c r="B1578" s="192">
        <v>20141128</v>
      </c>
      <c r="C1578" s="192" t="s">
        <v>16044</v>
      </c>
      <c r="D1578" s="201" t="s">
        <v>18530</v>
      </c>
      <c r="E1578" s="200" t="s">
        <v>18531</v>
      </c>
      <c r="F1578" s="200" t="s">
        <v>15524</v>
      </c>
      <c r="G1578" s="203">
        <v>1</v>
      </c>
      <c r="H1578" s="197">
        <v>201</v>
      </c>
      <c r="I1578" s="206">
        <v>144810</v>
      </c>
      <c r="J1578" s="198" t="s">
        <v>15914</v>
      </c>
      <c r="K1578" s="199"/>
    </row>
    <row r="1579" spans="1:11">
      <c r="A1579" s="191">
        <v>1578</v>
      </c>
      <c r="B1579" s="192">
        <v>20141128</v>
      </c>
      <c r="C1579" s="192" t="s">
        <v>16044</v>
      </c>
      <c r="D1579" s="201" t="s">
        <v>18532</v>
      </c>
      <c r="E1579" s="200" t="s">
        <v>18533</v>
      </c>
      <c r="F1579" s="200" t="s">
        <v>15524</v>
      </c>
      <c r="G1579" s="203">
        <v>1</v>
      </c>
      <c r="H1579" s="197">
        <v>159</v>
      </c>
      <c r="I1579" s="206">
        <v>114551</v>
      </c>
      <c r="J1579" s="198" t="s">
        <v>15914</v>
      </c>
      <c r="K1579" s="199"/>
    </row>
    <row r="1580" spans="1:11">
      <c r="A1580" s="191">
        <v>1579</v>
      </c>
      <c r="B1580" s="192">
        <v>20141209</v>
      </c>
      <c r="C1580" s="192" t="s">
        <v>15915</v>
      </c>
      <c r="D1580" s="204" t="s">
        <v>18534</v>
      </c>
      <c r="E1580" s="202" t="s">
        <v>18535</v>
      </c>
      <c r="F1580" s="202" t="s">
        <v>1058</v>
      </c>
      <c r="G1580" s="210">
        <v>1</v>
      </c>
      <c r="H1580" s="206">
        <v>7000</v>
      </c>
      <c r="I1580" s="206">
        <v>5632.9</v>
      </c>
      <c r="J1580" s="198" t="s">
        <v>15914</v>
      </c>
      <c r="K1580" s="199"/>
    </row>
    <row r="1581" spans="1:11">
      <c r="A1581" s="191">
        <v>1580</v>
      </c>
      <c r="B1581" s="192">
        <v>20141209</v>
      </c>
      <c r="C1581" s="192" t="s">
        <v>15915</v>
      </c>
      <c r="D1581" s="205" t="s">
        <v>18536</v>
      </c>
      <c r="E1581" s="194" t="s">
        <v>16021</v>
      </c>
      <c r="F1581" s="202" t="s">
        <v>18084</v>
      </c>
      <c r="G1581" s="210">
        <v>1</v>
      </c>
      <c r="H1581" s="218">
        <v>35000</v>
      </c>
      <c r="I1581" s="206">
        <v>28164.5</v>
      </c>
      <c r="J1581" s="198" t="s">
        <v>15914</v>
      </c>
      <c r="K1581" s="199"/>
    </row>
    <row r="1582" spans="1:11">
      <c r="A1582" s="191">
        <v>1581</v>
      </c>
      <c r="B1582" s="192">
        <v>20141209</v>
      </c>
      <c r="C1582" s="192" t="s">
        <v>15915</v>
      </c>
      <c r="D1582" s="205" t="s">
        <v>18537</v>
      </c>
      <c r="E1582" s="194" t="s">
        <v>15739</v>
      </c>
      <c r="F1582" s="202" t="s">
        <v>18084</v>
      </c>
      <c r="G1582" s="210">
        <v>1</v>
      </c>
      <c r="H1582" s="218">
        <v>50000</v>
      </c>
      <c r="I1582" s="206">
        <v>40235</v>
      </c>
      <c r="J1582" s="198" t="s">
        <v>15914</v>
      </c>
      <c r="K1582" s="199"/>
    </row>
    <row r="1583" spans="1:11">
      <c r="A1583" s="191">
        <v>1582</v>
      </c>
      <c r="B1583" s="192">
        <v>20141209</v>
      </c>
      <c r="C1583" s="192" t="s">
        <v>15915</v>
      </c>
      <c r="D1583" s="212" t="s">
        <v>18538</v>
      </c>
      <c r="E1583" s="213" t="s">
        <v>18539</v>
      </c>
      <c r="F1583" s="202" t="s">
        <v>18540</v>
      </c>
      <c r="G1583" s="210">
        <v>1</v>
      </c>
      <c r="H1583" s="206">
        <v>40000</v>
      </c>
      <c r="I1583" s="206">
        <v>32188</v>
      </c>
      <c r="J1583" s="198" t="s">
        <v>15914</v>
      </c>
      <c r="K1583" s="199"/>
    </row>
    <row r="1584" spans="1:11">
      <c r="A1584" s="191">
        <v>1583</v>
      </c>
      <c r="B1584" s="192">
        <v>20141209</v>
      </c>
      <c r="C1584" s="192" t="s">
        <v>15915</v>
      </c>
      <c r="D1584" s="212" t="s">
        <v>18541</v>
      </c>
      <c r="E1584" s="213" t="s">
        <v>18542</v>
      </c>
      <c r="F1584" s="213" t="s">
        <v>18543</v>
      </c>
      <c r="G1584" s="210">
        <v>1</v>
      </c>
      <c r="H1584" s="206">
        <v>46000</v>
      </c>
      <c r="I1584" s="206">
        <v>37016.199999999997</v>
      </c>
      <c r="J1584" s="198" t="s">
        <v>15914</v>
      </c>
      <c r="K1584" s="199"/>
    </row>
    <row r="1585" spans="1:11">
      <c r="A1585" s="191">
        <v>1584</v>
      </c>
      <c r="B1585" s="192">
        <v>20141209</v>
      </c>
      <c r="C1585" s="192" t="s">
        <v>15915</v>
      </c>
      <c r="D1585" s="212" t="s">
        <v>18544</v>
      </c>
      <c r="E1585" s="213" t="s">
        <v>18545</v>
      </c>
      <c r="F1585" s="213" t="s">
        <v>18546</v>
      </c>
      <c r="G1585" s="210">
        <v>1</v>
      </c>
      <c r="H1585" s="206">
        <v>38000</v>
      </c>
      <c r="I1585" s="206">
        <v>30578.6</v>
      </c>
      <c r="J1585" s="198" t="s">
        <v>15914</v>
      </c>
      <c r="K1585" s="199"/>
    </row>
    <row r="1586" spans="1:11">
      <c r="A1586" s="191">
        <v>1585</v>
      </c>
      <c r="B1586" s="192">
        <v>20141209</v>
      </c>
      <c r="C1586" s="192" t="s">
        <v>15915</v>
      </c>
      <c r="D1586" s="212" t="s">
        <v>18547</v>
      </c>
      <c r="E1586" s="213" t="s">
        <v>15304</v>
      </c>
      <c r="F1586" s="213" t="s">
        <v>487</v>
      </c>
      <c r="G1586" s="210">
        <v>1</v>
      </c>
      <c r="H1586" s="206">
        <v>60000</v>
      </c>
      <c r="I1586" s="206">
        <v>48282</v>
      </c>
      <c r="J1586" s="198" t="s">
        <v>15914</v>
      </c>
      <c r="K1586" s="199"/>
    </row>
    <row r="1587" spans="1:11">
      <c r="A1587" s="191">
        <v>1586</v>
      </c>
      <c r="B1587" s="192">
        <v>20141209</v>
      </c>
      <c r="C1587" s="192" t="s">
        <v>15915</v>
      </c>
      <c r="D1587" s="212" t="s">
        <v>18548</v>
      </c>
      <c r="E1587" s="213" t="s">
        <v>18549</v>
      </c>
      <c r="F1587" s="213" t="s">
        <v>18550</v>
      </c>
      <c r="G1587" s="210">
        <v>1</v>
      </c>
      <c r="H1587" s="206">
        <v>220000</v>
      </c>
      <c r="I1587" s="206">
        <v>177034</v>
      </c>
      <c r="J1587" s="198" t="s">
        <v>15914</v>
      </c>
      <c r="K1587" s="199"/>
    </row>
    <row r="1588" spans="1:11">
      <c r="A1588" s="191">
        <v>1587</v>
      </c>
      <c r="B1588" s="192">
        <v>20141209</v>
      </c>
      <c r="C1588" s="192" t="s">
        <v>15915</v>
      </c>
      <c r="D1588" s="212" t="s">
        <v>18551</v>
      </c>
      <c r="E1588" s="213" t="s">
        <v>15734</v>
      </c>
      <c r="F1588" s="213" t="s">
        <v>1145</v>
      </c>
      <c r="G1588" s="210">
        <v>1</v>
      </c>
      <c r="H1588" s="206">
        <v>18000</v>
      </c>
      <c r="I1588" s="206">
        <v>14484.6</v>
      </c>
      <c r="J1588" s="198" t="s">
        <v>15914</v>
      </c>
      <c r="K1588" s="199"/>
    </row>
    <row r="1589" spans="1:11">
      <c r="A1589" s="191">
        <v>1588</v>
      </c>
      <c r="B1589" s="192">
        <v>20141209</v>
      </c>
      <c r="C1589" s="192" t="s">
        <v>15915</v>
      </c>
      <c r="D1589" s="212" t="s">
        <v>18552</v>
      </c>
      <c r="E1589" s="213" t="s">
        <v>18553</v>
      </c>
      <c r="F1589" s="213" t="s">
        <v>607</v>
      </c>
      <c r="G1589" s="210">
        <v>1</v>
      </c>
      <c r="H1589" s="206">
        <v>30000</v>
      </c>
      <c r="I1589" s="206">
        <v>24141</v>
      </c>
      <c r="J1589" s="198" t="s">
        <v>15914</v>
      </c>
      <c r="K1589" s="199"/>
    </row>
    <row r="1590" spans="1:11">
      <c r="A1590" s="191">
        <v>1589</v>
      </c>
      <c r="B1590" s="192">
        <v>20141209</v>
      </c>
      <c r="C1590" s="192" t="s">
        <v>15915</v>
      </c>
      <c r="D1590" s="212" t="s">
        <v>18554</v>
      </c>
      <c r="E1590" s="213" t="s">
        <v>18555</v>
      </c>
      <c r="F1590" s="213" t="s">
        <v>18556</v>
      </c>
      <c r="G1590" s="210">
        <v>1</v>
      </c>
      <c r="H1590" s="206">
        <v>14000</v>
      </c>
      <c r="I1590" s="206">
        <v>11265.8</v>
      </c>
      <c r="J1590" s="198" t="s">
        <v>15914</v>
      </c>
      <c r="K1590" s="199"/>
    </row>
    <row r="1591" spans="1:11">
      <c r="A1591" s="191">
        <v>1590</v>
      </c>
      <c r="B1591" s="192">
        <v>20141209</v>
      </c>
      <c r="C1591" s="192" t="s">
        <v>15915</v>
      </c>
      <c r="D1591" s="212" t="s">
        <v>18557</v>
      </c>
      <c r="E1591" s="213" t="s">
        <v>15720</v>
      </c>
      <c r="F1591" s="213" t="s">
        <v>15768</v>
      </c>
      <c r="G1591" s="210">
        <v>1</v>
      </c>
      <c r="H1591" s="206">
        <v>17000</v>
      </c>
      <c r="I1591" s="206">
        <v>13679.9</v>
      </c>
      <c r="J1591" s="198" t="s">
        <v>15914</v>
      </c>
      <c r="K1591" s="199"/>
    </row>
    <row r="1592" spans="1:11">
      <c r="A1592" s="191">
        <v>1591</v>
      </c>
      <c r="B1592" s="192">
        <v>20141209</v>
      </c>
      <c r="C1592" s="192" t="s">
        <v>15915</v>
      </c>
      <c r="D1592" s="212" t="s">
        <v>18558</v>
      </c>
      <c r="E1592" s="213" t="s">
        <v>18559</v>
      </c>
      <c r="F1592" s="213" t="s">
        <v>1058</v>
      </c>
      <c r="G1592" s="210">
        <v>1</v>
      </c>
      <c r="H1592" s="206">
        <v>28000</v>
      </c>
      <c r="I1592" s="206">
        <v>22531.599999999999</v>
      </c>
      <c r="J1592" s="198" t="s">
        <v>15914</v>
      </c>
      <c r="K1592" s="199"/>
    </row>
    <row r="1593" spans="1:11">
      <c r="A1593" s="191">
        <v>1592</v>
      </c>
      <c r="B1593" s="192">
        <v>20141209</v>
      </c>
      <c r="C1593" s="192" t="s">
        <v>15915</v>
      </c>
      <c r="D1593" s="212" t="s">
        <v>18560</v>
      </c>
      <c r="E1593" s="213" t="s">
        <v>18561</v>
      </c>
      <c r="F1593" s="213" t="s">
        <v>16434</v>
      </c>
      <c r="G1593" s="210">
        <v>1</v>
      </c>
      <c r="H1593" s="206">
        <v>15000</v>
      </c>
      <c r="I1593" s="206">
        <v>12070.5</v>
      </c>
      <c r="J1593" s="198" t="s">
        <v>15914</v>
      </c>
      <c r="K1593" s="199"/>
    </row>
    <row r="1594" spans="1:11">
      <c r="A1594" s="191">
        <v>1593</v>
      </c>
      <c r="B1594" s="192">
        <v>20141209</v>
      </c>
      <c r="C1594" s="192" t="s">
        <v>15915</v>
      </c>
      <c r="D1594" s="212" t="s">
        <v>18562</v>
      </c>
      <c r="E1594" s="213" t="s">
        <v>18563</v>
      </c>
      <c r="F1594" s="213" t="s">
        <v>16218</v>
      </c>
      <c r="G1594" s="210">
        <v>1</v>
      </c>
      <c r="H1594" s="206">
        <v>40000</v>
      </c>
      <c r="I1594" s="206">
        <v>32188</v>
      </c>
      <c r="J1594" s="198" t="s">
        <v>15914</v>
      </c>
      <c r="K1594" s="199"/>
    </row>
    <row r="1595" spans="1:11">
      <c r="A1595" s="191">
        <v>1594</v>
      </c>
      <c r="B1595" s="192">
        <v>20141209</v>
      </c>
      <c r="C1595" s="192" t="s">
        <v>15915</v>
      </c>
      <c r="D1595" s="212" t="s">
        <v>18564</v>
      </c>
      <c r="E1595" s="213" t="s">
        <v>18565</v>
      </c>
      <c r="F1595" s="213" t="s">
        <v>1155</v>
      </c>
      <c r="G1595" s="210">
        <v>1</v>
      </c>
      <c r="H1595" s="206">
        <v>28000</v>
      </c>
      <c r="I1595" s="206">
        <v>22531.599999999999</v>
      </c>
      <c r="J1595" s="198" t="s">
        <v>15914</v>
      </c>
      <c r="K1595" s="199"/>
    </row>
    <row r="1596" spans="1:11">
      <c r="A1596" s="191">
        <v>1595</v>
      </c>
      <c r="B1596" s="192">
        <v>20141209</v>
      </c>
      <c r="C1596" s="192" t="s">
        <v>15915</v>
      </c>
      <c r="D1596" s="212" t="s">
        <v>18566</v>
      </c>
      <c r="E1596" s="213" t="s">
        <v>15920</v>
      </c>
      <c r="F1596" s="213" t="s">
        <v>547</v>
      </c>
      <c r="G1596" s="210">
        <v>1</v>
      </c>
      <c r="H1596" s="206">
        <v>30000</v>
      </c>
      <c r="I1596" s="206">
        <v>24141</v>
      </c>
      <c r="J1596" s="198" t="s">
        <v>15914</v>
      </c>
      <c r="K1596" s="199"/>
    </row>
    <row r="1597" spans="1:11">
      <c r="A1597" s="191">
        <v>1596</v>
      </c>
      <c r="B1597" s="192">
        <v>20141209</v>
      </c>
      <c r="C1597" s="192" t="s">
        <v>15915</v>
      </c>
      <c r="D1597" s="212" t="s">
        <v>18567</v>
      </c>
      <c r="E1597" s="213" t="s">
        <v>18568</v>
      </c>
      <c r="F1597" s="213" t="s">
        <v>487</v>
      </c>
      <c r="G1597" s="210">
        <v>1</v>
      </c>
      <c r="H1597" s="206">
        <v>49000</v>
      </c>
      <c r="I1597" s="206">
        <v>39430.299999999996</v>
      </c>
      <c r="J1597" s="198" t="s">
        <v>15914</v>
      </c>
      <c r="K1597" s="199"/>
    </row>
    <row r="1598" spans="1:11">
      <c r="A1598" s="191">
        <v>1597</v>
      </c>
      <c r="B1598" s="192">
        <v>20141209</v>
      </c>
      <c r="C1598" s="192" t="s">
        <v>15915</v>
      </c>
      <c r="D1598" s="212" t="s">
        <v>18569</v>
      </c>
      <c r="E1598" s="213" t="s">
        <v>18570</v>
      </c>
      <c r="F1598" s="213" t="s">
        <v>418</v>
      </c>
      <c r="G1598" s="210">
        <v>1</v>
      </c>
      <c r="H1598" s="206">
        <v>65000</v>
      </c>
      <c r="I1598" s="206">
        <v>52305.5</v>
      </c>
      <c r="J1598" s="198" t="s">
        <v>15914</v>
      </c>
      <c r="K1598" s="199"/>
    </row>
    <row r="1599" spans="1:11">
      <c r="A1599" s="191">
        <v>1598</v>
      </c>
      <c r="B1599" s="192">
        <v>20141209</v>
      </c>
      <c r="C1599" s="192" t="s">
        <v>15915</v>
      </c>
      <c r="D1599" s="212" t="s">
        <v>18571</v>
      </c>
      <c r="E1599" s="213" t="s">
        <v>16249</v>
      </c>
      <c r="F1599" s="213" t="s">
        <v>1058</v>
      </c>
      <c r="G1599" s="210">
        <v>1</v>
      </c>
      <c r="H1599" s="206">
        <v>18000</v>
      </c>
      <c r="I1599" s="206">
        <v>14484.6</v>
      </c>
      <c r="J1599" s="198" t="s">
        <v>15914</v>
      </c>
      <c r="K1599" s="199"/>
    </row>
    <row r="1600" spans="1:11">
      <c r="A1600" s="191">
        <v>1599</v>
      </c>
      <c r="B1600" s="192">
        <v>20141209</v>
      </c>
      <c r="C1600" s="192" t="s">
        <v>15915</v>
      </c>
      <c r="D1600" s="212" t="s">
        <v>18572</v>
      </c>
      <c r="E1600" s="213" t="s">
        <v>17990</v>
      </c>
      <c r="F1600" s="213" t="s">
        <v>17991</v>
      </c>
      <c r="G1600" s="210">
        <v>1</v>
      </c>
      <c r="H1600" s="206">
        <v>12000</v>
      </c>
      <c r="I1600" s="206">
        <v>9656.4</v>
      </c>
      <c r="J1600" s="198" t="s">
        <v>15914</v>
      </c>
      <c r="K1600" s="199"/>
    </row>
    <row r="1601" spans="1:11">
      <c r="A1601" s="191">
        <v>1600</v>
      </c>
      <c r="B1601" s="192">
        <v>20141209</v>
      </c>
      <c r="C1601" s="192" t="s">
        <v>15915</v>
      </c>
      <c r="D1601" s="212" t="s">
        <v>18573</v>
      </c>
      <c r="E1601" s="213" t="s">
        <v>17990</v>
      </c>
      <c r="F1601" s="213" t="s">
        <v>17991</v>
      </c>
      <c r="G1601" s="210">
        <v>1</v>
      </c>
      <c r="H1601" s="206">
        <v>12000</v>
      </c>
      <c r="I1601" s="206">
        <v>9656.4</v>
      </c>
      <c r="J1601" s="198" t="s">
        <v>15914</v>
      </c>
      <c r="K1601" s="199"/>
    </row>
    <row r="1602" spans="1:11">
      <c r="A1602" s="191">
        <v>1601</v>
      </c>
      <c r="B1602" s="192">
        <v>20141209</v>
      </c>
      <c r="C1602" s="192" t="s">
        <v>15915</v>
      </c>
      <c r="D1602" s="212" t="s">
        <v>18574</v>
      </c>
      <c r="E1602" s="213" t="s">
        <v>17990</v>
      </c>
      <c r="F1602" s="213" t="s">
        <v>17991</v>
      </c>
      <c r="G1602" s="210">
        <v>1</v>
      </c>
      <c r="H1602" s="206">
        <v>38000</v>
      </c>
      <c r="I1602" s="206">
        <v>30578.6</v>
      </c>
      <c r="J1602" s="198" t="s">
        <v>15914</v>
      </c>
      <c r="K1602" s="199"/>
    </row>
    <row r="1603" spans="1:11">
      <c r="A1603" s="191">
        <v>1602</v>
      </c>
      <c r="B1603" s="192">
        <v>20141209</v>
      </c>
      <c r="C1603" s="192" t="s">
        <v>15915</v>
      </c>
      <c r="D1603" s="212" t="s">
        <v>18575</v>
      </c>
      <c r="E1603" s="213" t="s">
        <v>18576</v>
      </c>
      <c r="F1603" s="213" t="s">
        <v>16321</v>
      </c>
      <c r="G1603" s="210">
        <v>1</v>
      </c>
      <c r="H1603" s="206">
        <v>11000</v>
      </c>
      <c r="I1603" s="206">
        <v>8851.6999999999989</v>
      </c>
      <c r="J1603" s="198" t="s">
        <v>15914</v>
      </c>
      <c r="K1603" s="199"/>
    </row>
    <row r="1604" spans="1:11">
      <c r="A1604" s="191">
        <v>1603</v>
      </c>
      <c r="B1604" s="192">
        <v>20141209</v>
      </c>
      <c r="C1604" s="192" t="s">
        <v>15915</v>
      </c>
      <c r="D1604" s="212" t="s">
        <v>18577</v>
      </c>
      <c r="E1604" s="213" t="s">
        <v>16228</v>
      </c>
      <c r="F1604" s="213" t="s">
        <v>587</v>
      </c>
      <c r="G1604" s="210">
        <v>1</v>
      </c>
      <c r="H1604" s="206">
        <v>14000</v>
      </c>
      <c r="I1604" s="206">
        <v>11265.8</v>
      </c>
      <c r="J1604" s="198" t="s">
        <v>15914</v>
      </c>
      <c r="K1604" s="199"/>
    </row>
    <row r="1605" spans="1:11">
      <c r="A1605" s="191">
        <v>1604</v>
      </c>
      <c r="B1605" s="192">
        <v>20141209</v>
      </c>
      <c r="C1605" s="192" t="s">
        <v>15915</v>
      </c>
      <c r="D1605" s="212" t="s">
        <v>18578</v>
      </c>
      <c r="E1605" s="213" t="s">
        <v>18579</v>
      </c>
      <c r="F1605" s="213" t="s">
        <v>18580</v>
      </c>
      <c r="G1605" s="210">
        <v>1</v>
      </c>
      <c r="H1605" s="206">
        <v>22000</v>
      </c>
      <c r="I1605" s="206">
        <v>17703.399999999998</v>
      </c>
      <c r="J1605" s="198" t="s">
        <v>15914</v>
      </c>
      <c r="K1605" s="199"/>
    </row>
    <row r="1606" spans="1:11">
      <c r="A1606" s="191">
        <v>1605</v>
      </c>
      <c r="B1606" s="192">
        <v>20141209</v>
      </c>
      <c r="C1606" s="192" t="s">
        <v>15915</v>
      </c>
      <c r="D1606" s="212" t="s">
        <v>18581</v>
      </c>
      <c r="E1606" s="213" t="s">
        <v>18582</v>
      </c>
      <c r="F1606" s="213" t="s">
        <v>18583</v>
      </c>
      <c r="G1606" s="210">
        <v>1</v>
      </c>
      <c r="H1606" s="206">
        <v>12000</v>
      </c>
      <c r="I1606" s="206">
        <v>9656.4</v>
      </c>
      <c r="J1606" s="198" t="s">
        <v>15914</v>
      </c>
      <c r="K1606" s="199"/>
    </row>
    <row r="1607" spans="1:11">
      <c r="A1607" s="191">
        <v>1606</v>
      </c>
      <c r="B1607" s="192">
        <v>20141209</v>
      </c>
      <c r="C1607" s="192" t="s">
        <v>15915</v>
      </c>
      <c r="D1607" s="212" t="s">
        <v>18584</v>
      </c>
      <c r="E1607" s="213" t="s">
        <v>18585</v>
      </c>
      <c r="F1607" s="213" t="s">
        <v>17906</v>
      </c>
      <c r="G1607" s="210">
        <v>1</v>
      </c>
      <c r="H1607" s="206">
        <v>15000</v>
      </c>
      <c r="I1607" s="206">
        <v>12070.5</v>
      </c>
      <c r="J1607" s="198" t="s">
        <v>15914</v>
      </c>
      <c r="K1607" s="199"/>
    </row>
    <row r="1608" spans="1:11">
      <c r="A1608" s="191">
        <v>1607</v>
      </c>
      <c r="B1608" s="192">
        <v>20141209</v>
      </c>
      <c r="C1608" s="192" t="s">
        <v>15915</v>
      </c>
      <c r="D1608" s="212" t="s">
        <v>18586</v>
      </c>
      <c r="E1608" s="213" t="s">
        <v>18587</v>
      </c>
      <c r="F1608" s="213" t="s">
        <v>15789</v>
      </c>
      <c r="G1608" s="210">
        <v>1</v>
      </c>
      <c r="H1608" s="206">
        <v>60000</v>
      </c>
      <c r="I1608" s="206">
        <v>48282</v>
      </c>
      <c r="J1608" s="198" t="s">
        <v>15914</v>
      </c>
      <c r="K1608" s="199"/>
    </row>
    <row r="1609" spans="1:11">
      <c r="A1609" s="191">
        <v>1608</v>
      </c>
      <c r="B1609" s="192">
        <v>20141209</v>
      </c>
      <c r="C1609" s="192" t="s">
        <v>15915</v>
      </c>
      <c r="D1609" s="212" t="s">
        <v>18588</v>
      </c>
      <c r="E1609" s="213" t="s">
        <v>18589</v>
      </c>
      <c r="F1609" s="213" t="s">
        <v>1084</v>
      </c>
      <c r="G1609" s="210">
        <v>1</v>
      </c>
      <c r="H1609" s="206">
        <v>18000</v>
      </c>
      <c r="I1609" s="206">
        <v>14484.6</v>
      </c>
      <c r="J1609" s="198" t="s">
        <v>15914</v>
      </c>
      <c r="K1609" s="199"/>
    </row>
    <row r="1610" spans="1:11">
      <c r="A1610" s="191">
        <v>1609</v>
      </c>
      <c r="B1610" s="192">
        <v>20141209</v>
      </c>
      <c r="C1610" s="192" t="s">
        <v>15915</v>
      </c>
      <c r="D1610" s="212" t="s">
        <v>18590</v>
      </c>
      <c r="E1610" s="213" t="s">
        <v>18591</v>
      </c>
      <c r="F1610" s="213" t="s">
        <v>17906</v>
      </c>
      <c r="G1610" s="210">
        <v>1</v>
      </c>
      <c r="H1610" s="206">
        <v>15000</v>
      </c>
      <c r="I1610" s="206">
        <v>12070.5</v>
      </c>
      <c r="J1610" s="198" t="s">
        <v>15914</v>
      </c>
      <c r="K1610" s="199"/>
    </row>
    <row r="1611" spans="1:11">
      <c r="A1611" s="191">
        <v>1610</v>
      </c>
      <c r="B1611" s="192">
        <v>20141209</v>
      </c>
      <c r="C1611" s="192" t="s">
        <v>15915</v>
      </c>
      <c r="D1611" s="212" t="s">
        <v>18592</v>
      </c>
      <c r="E1611" s="213" t="s">
        <v>18593</v>
      </c>
      <c r="F1611" s="213" t="s">
        <v>601</v>
      </c>
      <c r="G1611" s="210">
        <v>1</v>
      </c>
      <c r="H1611" s="206">
        <v>15000</v>
      </c>
      <c r="I1611" s="206">
        <v>12070.5</v>
      </c>
      <c r="J1611" s="198" t="s">
        <v>15914</v>
      </c>
      <c r="K1611" s="199"/>
    </row>
    <row r="1612" spans="1:11">
      <c r="A1612" s="191">
        <v>1611</v>
      </c>
      <c r="B1612" s="192">
        <v>20141209</v>
      </c>
      <c r="C1612" s="192" t="s">
        <v>15915</v>
      </c>
      <c r="D1612" s="212" t="s">
        <v>18594</v>
      </c>
      <c r="E1612" s="213" t="s">
        <v>15775</v>
      </c>
      <c r="F1612" s="213" t="s">
        <v>466</v>
      </c>
      <c r="G1612" s="210">
        <v>1</v>
      </c>
      <c r="H1612" s="206">
        <v>14500</v>
      </c>
      <c r="I1612" s="206">
        <v>11668.15</v>
      </c>
      <c r="J1612" s="198" t="s">
        <v>15914</v>
      </c>
      <c r="K1612" s="199"/>
    </row>
    <row r="1613" spans="1:11">
      <c r="A1613" s="191">
        <v>1612</v>
      </c>
      <c r="B1613" s="192">
        <v>20141209</v>
      </c>
      <c r="C1613" s="192" t="s">
        <v>15915</v>
      </c>
      <c r="D1613" s="212" t="s">
        <v>18595</v>
      </c>
      <c r="E1613" s="213" t="s">
        <v>18596</v>
      </c>
      <c r="F1613" s="213" t="s">
        <v>621</v>
      </c>
      <c r="G1613" s="210">
        <v>1</v>
      </c>
      <c r="H1613" s="206">
        <v>13800</v>
      </c>
      <c r="I1613" s="206">
        <v>11104.859999999999</v>
      </c>
      <c r="J1613" s="198" t="s">
        <v>15914</v>
      </c>
      <c r="K1613" s="199"/>
    </row>
    <row r="1614" spans="1:11">
      <c r="A1614" s="191">
        <v>1613</v>
      </c>
      <c r="B1614" s="192">
        <v>20141209</v>
      </c>
      <c r="C1614" s="192" t="s">
        <v>15915</v>
      </c>
      <c r="D1614" s="212" t="s">
        <v>18597</v>
      </c>
      <c r="E1614" s="213" t="s">
        <v>18598</v>
      </c>
      <c r="F1614" s="213" t="s">
        <v>621</v>
      </c>
      <c r="G1614" s="210">
        <v>1</v>
      </c>
      <c r="H1614" s="206">
        <v>13800</v>
      </c>
      <c r="I1614" s="206">
        <v>11104.859999999999</v>
      </c>
      <c r="J1614" s="198" t="s">
        <v>15914</v>
      </c>
      <c r="K1614" s="199"/>
    </row>
    <row r="1615" spans="1:11">
      <c r="A1615" s="191">
        <v>1614</v>
      </c>
      <c r="B1615" s="192">
        <v>20141209</v>
      </c>
      <c r="C1615" s="192" t="s">
        <v>15915</v>
      </c>
      <c r="D1615" s="212" t="s">
        <v>18599</v>
      </c>
      <c r="E1615" s="213" t="s">
        <v>18600</v>
      </c>
      <c r="F1615" s="213" t="s">
        <v>18601</v>
      </c>
      <c r="G1615" s="210">
        <v>1</v>
      </c>
      <c r="H1615" s="206">
        <v>18000</v>
      </c>
      <c r="I1615" s="206">
        <v>14484.6</v>
      </c>
      <c r="J1615" s="198" t="s">
        <v>15914</v>
      </c>
      <c r="K1615" s="199"/>
    </row>
    <row r="1616" spans="1:11">
      <c r="A1616" s="191">
        <v>1615</v>
      </c>
      <c r="B1616" s="192">
        <v>20141209</v>
      </c>
      <c r="C1616" s="192" t="s">
        <v>15915</v>
      </c>
      <c r="D1616" s="212" t="s">
        <v>18602</v>
      </c>
      <c r="E1616" s="213" t="s">
        <v>15133</v>
      </c>
      <c r="F1616" s="213" t="s">
        <v>15705</v>
      </c>
      <c r="G1616" s="210">
        <v>1</v>
      </c>
      <c r="H1616" s="206">
        <v>20000</v>
      </c>
      <c r="I1616" s="206">
        <v>16094</v>
      </c>
      <c r="J1616" s="198" t="s">
        <v>15914</v>
      </c>
      <c r="K1616" s="199"/>
    </row>
    <row r="1617" spans="1:11">
      <c r="A1617" s="191">
        <v>1616</v>
      </c>
      <c r="B1617" s="192">
        <v>20141209</v>
      </c>
      <c r="C1617" s="192" t="s">
        <v>15915</v>
      </c>
      <c r="D1617" s="212" t="s">
        <v>18603</v>
      </c>
      <c r="E1617" s="213" t="s">
        <v>16445</v>
      </c>
      <c r="F1617" s="213" t="s">
        <v>15959</v>
      </c>
      <c r="G1617" s="210">
        <v>2</v>
      </c>
      <c r="H1617" s="206">
        <v>390000</v>
      </c>
      <c r="I1617" s="206">
        <v>313833</v>
      </c>
      <c r="J1617" s="198" t="s">
        <v>15914</v>
      </c>
      <c r="K1617" s="199"/>
    </row>
    <row r="1618" spans="1:11">
      <c r="A1618" s="191">
        <v>1617</v>
      </c>
      <c r="B1618" s="192">
        <v>20141209</v>
      </c>
      <c r="C1618" s="192" t="s">
        <v>15915</v>
      </c>
      <c r="D1618" s="212" t="s">
        <v>1062</v>
      </c>
      <c r="E1618" s="213" t="s">
        <v>18604</v>
      </c>
      <c r="F1618" s="213" t="s">
        <v>1063</v>
      </c>
      <c r="G1618" s="210">
        <v>1</v>
      </c>
      <c r="H1618" s="206">
        <v>35000</v>
      </c>
      <c r="I1618" s="206">
        <v>28164.5</v>
      </c>
      <c r="J1618" s="198" t="s">
        <v>15914</v>
      </c>
      <c r="K1618" s="199"/>
    </row>
    <row r="1619" spans="1:11">
      <c r="A1619" s="191">
        <v>1618</v>
      </c>
      <c r="B1619" s="192">
        <v>20141209</v>
      </c>
      <c r="C1619" s="192" t="s">
        <v>15915</v>
      </c>
      <c r="D1619" s="212" t="s">
        <v>18605</v>
      </c>
      <c r="E1619" s="213" t="s">
        <v>18606</v>
      </c>
      <c r="F1619" s="213" t="s">
        <v>15959</v>
      </c>
      <c r="G1619" s="210">
        <v>1</v>
      </c>
      <c r="H1619" s="206">
        <v>70000</v>
      </c>
      <c r="I1619" s="206">
        <v>56329</v>
      </c>
      <c r="J1619" s="198" t="s">
        <v>15914</v>
      </c>
      <c r="K1619" s="199"/>
    </row>
    <row r="1620" spans="1:11">
      <c r="A1620" s="191">
        <v>1619</v>
      </c>
      <c r="B1620" s="192">
        <v>20141209</v>
      </c>
      <c r="C1620" s="192" t="s">
        <v>15915</v>
      </c>
      <c r="D1620" s="212" t="s">
        <v>18607</v>
      </c>
      <c r="E1620" s="213" t="s">
        <v>18608</v>
      </c>
      <c r="F1620" s="213" t="s">
        <v>18550</v>
      </c>
      <c r="G1620" s="210">
        <v>1</v>
      </c>
      <c r="H1620" s="206">
        <v>240000</v>
      </c>
      <c r="I1620" s="206">
        <v>193128</v>
      </c>
      <c r="J1620" s="198" t="s">
        <v>15914</v>
      </c>
      <c r="K1620" s="199"/>
    </row>
    <row r="1621" spans="1:11">
      <c r="A1621" s="191">
        <v>1620</v>
      </c>
      <c r="B1621" s="192">
        <v>20141209</v>
      </c>
      <c r="C1621" s="192" t="s">
        <v>15915</v>
      </c>
      <c r="D1621" s="212" t="s">
        <v>18609</v>
      </c>
      <c r="E1621" s="213" t="s">
        <v>18610</v>
      </c>
      <c r="F1621" s="213" t="s">
        <v>18611</v>
      </c>
      <c r="G1621" s="210">
        <v>1</v>
      </c>
      <c r="H1621" s="206">
        <v>35000</v>
      </c>
      <c r="I1621" s="206">
        <v>28164.5</v>
      </c>
      <c r="J1621" s="198" t="s">
        <v>15914</v>
      </c>
      <c r="K1621" s="199"/>
    </row>
    <row r="1622" spans="1:11">
      <c r="A1622" s="191">
        <v>1621</v>
      </c>
      <c r="B1622" s="192">
        <v>20141209</v>
      </c>
      <c r="C1622" s="192" t="s">
        <v>15915</v>
      </c>
      <c r="D1622" s="212" t="s">
        <v>18612</v>
      </c>
      <c r="E1622" s="213" t="s">
        <v>18613</v>
      </c>
      <c r="F1622" s="213" t="s">
        <v>16226</v>
      </c>
      <c r="G1622" s="210">
        <v>1</v>
      </c>
      <c r="H1622" s="206">
        <v>60000</v>
      </c>
      <c r="I1622" s="206">
        <v>48282</v>
      </c>
      <c r="J1622" s="198" t="s">
        <v>15914</v>
      </c>
      <c r="K1622" s="199"/>
    </row>
    <row r="1623" spans="1:11">
      <c r="A1623" s="191">
        <v>1622</v>
      </c>
      <c r="B1623" s="192">
        <v>20141209</v>
      </c>
      <c r="C1623" s="192" t="s">
        <v>15915</v>
      </c>
      <c r="D1623" s="212" t="s">
        <v>18614</v>
      </c>
      <c r="E1623" s="213" t="s">
        <v>15148</v>
      </c>
      <c r="F1623" s="213" t="s">
        <v>595</v>
      </c>
      <c r="G1623" s="210">
        <v>1</v>
      </c>
      <c r="H1623" s="206">
        <v>20000</v>
      </c>
      <c r="I1623" s="206">
        <v>16094</v>
      </c>
      <c r="J1623" s="198" t="s">
        <v>15914</v>
      </c>
      <c r="K1623" s="199"/>
    </row>
    <row r="1624" spans="1:11">
      <c r="A1624" s="191">
        <v>1623</v>
      </c>
      <c r="B1624" s="192">
        <v>20141209</v>
      </c>
      <c r="C1624" s="192" t="s">
        <v>15915</v>
      </c>
      <c r="D1624" s="212" t="s">
        <v>18615</v>
      </c>
      <c r="E1624" s="213" t="s">
        <v>18616</v>
      </c>
      <c r="F1624" s="213" t="s">
        <v>18617</v>
      </c>
      <c r="G1624" s="210">
        <v>1</v>
      </c>
      <c r="H1624" s="206">
        <v>10000</v>
      </c>
      <c r="I1624" s="206">
        <v>8047</v>
      </c>
      <c r="J1624" s="198" t="s">
        <v>15914</v>
      </c>
      <c r="K1624" s="199"/>
    </row>
    <row r="1625" spans="1:11">
      <c r="A1625" s="191">
        <v>1624</v>
      </c>
      <c r="B1625" s="192">
        <v>20141209</v>
      </c>
      <c r="C1625" s="192" t="s">
        <v>15915</v>
      </c>
      <c r="D1625" s="212" t="s">
        <v>18618</v>
      </c>
      <c r="E1625" s="213" t="s">
        <v>18619</v>
      </c>
      <c r="F1625" s="213" t="s">
        <v>18620</v>
      </c>
      <c r="G1625" s="210">
        <v>1</v>
      </c>
      <c r="H1625" s="206">
        <v>18000</v>
      </c>
      <c r="I1625" s="206">
        <v>14484.6</v>
      </c>
      <c r="J1625" s="198" t="s">
        <v>15914</v>
      </c>
      <c r="K1625" s="199"/>
    </row>
    <row r="1626" spans="1:11">
      <c r="A1626" s="191">
        <v>1625</v>
      </c>
      <c r="B1626" s="192">
        <v>20141209</v>
      </c>
      <c r="C1626" s="192" t="s">
        <v>15915</v>
      </c>
      <c r="D1626" s="212" t="s">
        <v>18621</v>
      </c>
      <c r="E1626" s="213" t="s">
        <v>18622</v>
      </c>
      <c r="F1626" s="213" t="s">
        <v>1135</v>
      </c>
      <c r="G1626" s="210">
        <v>1</v>
      </c>
      <c r="H1626" s="206">
        <v>12000</v>
      </c>
      <c r="I1626" s="206">
        <v>9656.4</v>
      </c>
      <c r="J1626" s="198" t="s">
        <v>15914</v>
      </c>
      <c r="K1626" s="199"/>
    </row>
    <row r="1627" spans="1:11">
      <c r="A1627" s="191">
        <v>1626</v>
      </c>
      <c r="B1627" s="192">
        <v>20141209</v>
      </c>
      <c r="C1627" s="192" t="s">
        <v>15915</v>
      </c>
      <c r="D1627" s="212" t="s">
        <v>18623</v>
      </c>
      <c r="E1627" s="213" t="s">
        <v>16132</v>
      </c>
      <c r="F1627" s="213" t="s">
        <v>808</v>
      </c>
      <c r="G1627" s="210">
        <v>1</v>
      </c>
      <c r="H1627" s="206">
        <v>33000</v>
      </c>
      <c r="I1627" s="206">
        <v>26555.1</v>
      </c>
      <c r="J1627" s="198" t="s">
        <v>15914</v>
      </c>
      <c r="K1627" s="199"/>
    </row>
    <row r="1628" spans="1:11">
      <c r="A1628" s="191">
        <v>1627</v>
      </c>
      <c r="B1628" s="192">
        <v>20141209</v>
      </c>
      <c r="C1628" s="192" t="s">
        <v>15915</v>
      </c>
      <c r="D1628" s="212" t="s">
        <v>18624</v>
      </c>
      <c r="E1628" s="213" t="s">
        <v>18625</v>
      </c>
      <c r="F1628" s="213" t="s">
        <v>15721</v>
      </c>
      <c r="G1628" s="210">
        <v>1</v>
      </c>
      <c r="H1628" s="206">
        <v>50000</v>
      </c>
      <c r="I1628" s="206">
        <v>40235</v>
      </c>
      <c r="J1628" s="198" t="s">
        <v>15914</v>
      </c>
      <c r="K1628" s="199"/>
    </row>
    <row r="1629" spans="1:11">
      <c r="A1629" s="191">
        <v>1628</v>
      </c>
      <c r="B1629" s="192">
        <v>20141209</v>
      </c>
      <c r="C1629" s="192" t="s">
        <v>15915</v>
      </c>
      <c r="D1629" s="212" t="s">
        <v>18626</v>
      </c>
      <c r="E1629" s="213" t="s">
        <v>18627</v>
      </c>
      <c r="F1629" s="213" t="s">
        <v>1135</v>
      </c>
      <c r="G1629" s="210">
        <v>1</v>
      </c>
      <c r="H1629" s="206">
        <v>30000</v>
      </c>
      <c r="I1629" s="206">
        <v>24141</v>
      </c>
      <c r="J1629" s="198" t="s">
        <v>15914</v>
      </c>
      <c r="K1629" s="199"/>
    </row>
    <row r="1630" spans="1:11">
      <c r="A1630" s="191">
        <v>1629</v>
      </c>
      <c r="B1630" s="192">
        <v>20141209</v>
      </c>
      <c r="C1630" s="192" t="s">
        <v>15915</v>
      </c>
      <c r="D1630" s="212" t="s">
        <v>18628</v>
      </c>
      <c r="E1630" s="213" t="s">
        <v>18629</v>
      </c>
      <c r="F1630" s="213" t="s">
        <v>15721</v>
      </c>
      <c r="G1630" s="210">
        <v>1</v>
      </c>
      <c r="H1630" s="206">
        <v>34000</v>
      </c>
      <c r="I1630" s="206">
        <v>27359.8</v>
      </c>
      <c r="J1630" s="198" t="s">
        <v>15914</v>
      </c>
      <c r="K1630" s="199"/>
    </row>
    <row r="1631" spans="1:11">
      <c r="A1631" s="191">
        <v>1630</v>
      </c>
      <c r="B1631" s="192">
        <v>20141209</v>
      </c>
      <c r="C1631" s="192" t="s">
        <v>15915</v>
      </c>
      <c r="D1631" s="212" t="s">
        <v>18630</v>
      </c>
      <c r="E1631" s="213" t="s">
        <v>18631</v>
      </c>
      <c r="F1631" s="213" t="s">
        <v>466</v>
      </c>
      <c r="G1631" s="210">
        <v>1</v>
      </c>
      <c r="H1631" s="206">
        <v>12000</v>
      </c>
      <c r="I1631" s="206">
        <v>9656.4</v>
      </c>
      <c r="J1631" s="198" t="s">
        <v>15914</v>
      </c>
      <c r="K1631" s="199"/>
    </row>
    <row r="1632" spans="1:11">
      <c r="A1632" s="191">
        <v>1631</v>
      </c>
      <c r="B1632" s="192">
        <v>20141209</v>
      </c>
      <c r="C1632" s="192" t="s">
        <v>15915</v>
      </c>
      <c r="D1632" s="212" t="s">
        <v>18632</v>
      </c>
      <c r="E1632" s="213" t="s">
        <v>18633</v>
      </c>
      <c r="F1632" s="213" t="s">
        <v>418</v>
      </c>
      <c r="G1632" s="210">
        <v>1</v>
      </c>
      <c r="H1632" s="206">
        <v>18000</v>
      </c>
      <c r="I1632" s="206">
        <v>14484.6</v>
      </c>
      <c r="J1632" s="198" t="s">
        <v>15914</v>
      </c>
      <c r="K1632" s="199"/>
    </row>
    <row r="1633" spans="1:11">
      <c r="A1633" s="191">
        <v>1632</v>
      </c>
      <c r="B1633" s="192">
        <v>20141209</v>
      </c>
      <c r="C1633" s="192" t="s">
        <v>15915</v>
      </c>
      <c r="D1633" s="212" t="s">
        <v>18634</v>
      </c>
      <c r="E1633" s="213" t="s">
        <v>18635</v>
      </c>
      <c r="F1633" s="213" t="s">
        <v>864</v>
      </c>
      <c r="G1633" s="210">
        <v>1</v>
      </c>
      <c r="H1633" s="206">
        <v>14800</v>
      </c>
      <c r="I1633" s="206">
        <v>11909.56</v>
      </c>
      <c r="J1633" s="198" t="s">
        <v>15914</v>
      </c>
      <c r="K1633" s="199"/>
    </row>
    <row r="1634" spans="1:11">
      <c r="A1634" s="191">
        <v>1633</v>
      </c>
      <c r="B1634" s="192">
        <v>20141209</v>
      </c>
      <c r="C1634" s="192" t="s">
        <v>15915</v>
      </c>
      <c r="D1634" s="212" t="s">
        <v>18636</v>
      </c>
      <c r="E1634" s="213" t="s">
        <v>16228</v>
      </c>
      <c r="F1634" s="213" t="s">
        <v>403</v>
      </c>
      <c r="G1634" s="210">
        <v>1</v>
      </c>
      <c r="H1634" s="206">
        <v>15000</v>
      </c>
      <c r="I1634" s="206">
        <v>12070.5</v>
      </c>
      <c r="J1634" s="198" t="s">
        <v>15914</v>
      </c>
      <c r="K1634" s="199"/>
    </row>
    <row r="1635" spans="1:11">
      <c r="A1635" s="191">
        <v>1634</v>
      </c>
      <c r="B1635" s="192">
        <v>20141209</v>
      </c>
      <c r="C1635" s="192" t="s">
        <v>15915</v>
      </c>
      <c r="D1635" s="212" t="s">
        <v>18637</v>
      </c>
      <c r="E1635" s="213" t="s">
        <v>18638</v>
      </c>
      <c r="F1635" s="213" t="s">
        <v>403</v>
      </c>
      <c r="G1635" s="210">
        <v>1</v>
      </c>
      <c r="H1635" s="206">
        <v>15000</v>
      </c>
      <c r="I1635" s="206">
        <v>12070.5</v>
      </c>
      <c r="J1635" s="198" t="s">
        <v>15914</v>
      </c>
      <c r="K1635" s="199"/>
    </row>
    <row r="1636" spans="1:11">
      <c r="A1636" s="191">
        <v>1635</v>
      </c>
      <c r="B1636" s="192">
        <v>20141209</v>
      </c>
      <c r="C1636" s="192" t="s">
        <v>15915</v>
      </c>
      <c r="D1636" s="212" t="s">
        <v>18639</v>
      </c>
      <c r="E1636" s="213" t="s">
        <v>15930</v>
      </c>
      <c r="F1636" s="213" t="s">
        <v>403</v>
      </c>
      <c r="G1636" s="210">
        <v>1</v>
      </c>
      <c r="H1636" s="206">
        <v>15000</v>
      </c>
      <c r="I1636" s="206">
        <v>12070.5</v>
      </c>
      <c r="J1636" s="198" t="s">
        <v>15914</v>
      </c>
      <c r="K1636" s="199"/>
    </row>
    <row r="1637" spans="1:11">
      <c r="A1637" s="191">
        <v>1636</v>
      </c>
      <c r="B1637" s="192">
        <v>20141209</v>
      </c>
      <c r="C1637" s="192" t="s">
        <v>15915</v>
      </c>
      <c r="D1637" s="212" t="s">
        <v>18640</v>
      </c>
      <c r="E1637" s="213" t="s">
        <v>18641</v>
      </c>
      <c r="F1637" s="213" t="s">
        <v>403</v>
      </c>
      <c r="G1637" s="210">
        <v>1</v>
      </c>
      <c r="H1637" s="206">
        <v>15000</v>
      </c>
      <c r="I1637" s="206">
        <v>12070.5</v>
      </c>
      <c r="J1637" s="198" t="s">
        <v>15914</v>
      </c>
      <c r="K1637" s="199"/>
    </row>
    <row r="1638" spans="1:11">
      <c r="A1638" s="191">
        <v>1637</v>
      </c>
      <c r="B1638" s="192">
        <v>20141209</v>
      </c>
      <c r="C1638" s="192" t="s">
        <v>15915</v>
      </c>
      <c r="D1638" s="212" t="s">
        <v>18642</v>
      </c>
      <c r="E1638" s="213" t="s">
        <v>18086</v>
      </c>
      <c r="F1638" s="213" t="s">
        <v>18643</v>
      </c>
      <c r="G1638" s="210">
        <v>1</v>
      </c>
      <c r="H1638" s="206">
        <v>15000</v>
      </c>
      <c r="I1638" s="206">
        <v>12070.5</v>
      </c>
      <c r="J1638" s="198" t="s">
        <v>15914</v>
      </c>
      <c r="K1638" s="199"/>
    </row>
    <row r="1639" spans="1:11">
      <c r="A1639" s="191">
        <v>1638</v>
      </c>
      <c r="B1639" s="192">
        <v>20141209</v>
      </c>
      <c r="C1639" s="192" t="s">
        <v>15915</v>
      </c>
      <c r="D1639" s="212" t="s">
        <v>18644</v>
      </c>
      <c r="E1639" s="213" t="s">
        <v>18645</v>
      </c>
      <c r="F1639" s="213" t="s">
        <v>1084</v>
      </c>
      <c r="G1639" s="210">
        <v>1</v>
      </c>
      <c r="H1639" s="206">
        <v>36000</v>
      </c>
      <c r="I1639" s="206">
        <v>28969.200000000001</v>
      </c>
      <c r="J1639" s="198" t="s">
        <v>15914</v>
      </c>
      <c r="K1639" s="199"/>
    </row>
    <row r="1640" spans="1:11">
      <c r="A1640" s="191">
        <v>1639</v>
      </c>
      <c r="B1640" s="192">
        <v>20141209</v>
      </c>
      <c r="C1640" s="192" t="s">
        <v>15915</v>
      </c>
      <c r="D1640" s="212" t="s">
        <v>18646</v>
      </c>
      <c r="E1640" s="213" t="s">
        <v>18647</v>
      </c>
      <c r="F1640" s="213" t="s">
        <v>412</v>
      </c>
      <c r="G1640" s="210">
        <v>1</v>
      </c>
      <c r="H1640" s="206">
        <v>30000</v>
      </c>
      <c r="I1640" s="206">
        <v>24141</v>
      </c>
      <c r="J1640" s="198" t="s">
        <v>15914</v>
      </c>
      <c r="K1640" s="199"/>
    </row>
    <row r="1641" spans="1:11">
      <c r="A1641" s="191">
        <v>1640</v>
      </c>
      <c r="B1641" s="192">
        <v>20141209</v>
      </c>
      <c r="C1641" s="192" t="s">
        <v>15915</v>
      </c>
      <c r="D1641" s="205" t="s">
        <v>18648</v>
      </c>
      <c r="E1641" s="194" t="s">
        <v>18649</v>
      </c>
      <c r="F1641" s="194" t="s">
        <v>487</v>
      </c>
      <c r="G1641" s="210">
        <v>1</v>
      </c>
      <c r="H1641" s="206">
        <v>15000</v>
      </c>
      <c r="I1641" s="206">
        <v>12070.5</v>
      </c>
      <c r="J1641" s="198" t="s">
        <v>15914</v>
      </c>
      <c r="K1641" s="199"/>
    </row>
    <row r="1642" spans="1:11">
      <c r="A1642" s="191">
        <v>1641</v>
      </c>
      <c r="B1642" s="192">
        <v>20141209</v>
      </c>
      <c r="C1642" s="192" t="s">
        <v>15915</v>
      </c>
      <c r="D1642" s="205" t="s">
        <v>18650</v>
      </c>
      <c r="E1642" s="194" t="s">
        <v>18651</v>
      </c>
      <c r="F1642" s="194" t="s">
        <v>18652</v>
      </c>
      <c r="G1642" s="210">
        <v>1</v>
      </c>
      <c r="H1642" s="206">
        <v>14000</v>
      </c>
      <c r="I1642" s="206">
        <v>11265.8</v>
      </c>
      <c r="J1642" s="198" t="s">
        <v>15914</v>
      </c>
      <c r="K1642" s="199"/>
    </row>
    <row r="1643" spans="1:11">
      <c r="A1643" s="191">
        <v>1642</v>
      </c>
      <c r="B1643" s="192">
        <v>20141209</v>
      </c>
      <c r="C1643" s="192" t="s">
        <v>15915</v>
      </c>
      <c r="D1643" s="205" t="s">
        <v>18653</v>
      </c>
      <c r="E1643" s="194" t="s">
        <v>18654</v>
      </c>
      <c r="F1643" s="194" t="s">
        <v>18655</v>
      </c>
      <c r="G1643" s="210">
        <v>1</v>
      </c>
      <c r="H1643" s="206">
        <v>13800</v>
      </c>
      <c r="I1643" s="206">
        <v>11104.859999999999</v>
      </c>
      <c r="J1643" s="198" t="s">
        <v>15914</v>
      </c>
      <c r="K1643" s="199"/>
    </row>
    <row r="1644" spans="1:11">
      <c r="A1644" s="191">
        <v>1643</v>
      </c>
      <c r="B1644" s="192">
        <v>20141209</v>
      </c>
      <c r="C1644" s="192" t="s">
        <v>15915</v>
      </c>
      <c r="D1644" s="205" t="s">
        <v>18656</v>
      </c>
      <c r="E1644" s="194" t="s">
        <v>18657</v>
      </c>
      <c r="F1644" s="194" t="s">
        <v>18658</v>
      </c>
      <c r="G1644" s="210">
        <v>1</v>
      </c>
      <c r="H1644" s="206">
        <v>13800</v>
      </c>
      <c r="I1644" s="206">
        <v>11104.859999999999</v>
      </c>
      <c r="J1644" s="198" t="s">
        <v>15914</v>
      </c>
      <c r="K1644" s="199"/>
    </row>
    <row r="1645" spans="1:11">
      <c r="A1645" s="191">
        <v>1644</v>
      </c>
      <c r="B1645" s="192">
        <v>20141209</v>
      </c>
      <c r="C1645" s="192" t="s">
        <v>15915</v>
      </c>
      <c r="D1645" s="205" t="s">
        <v>18659</v>
      </c>
      <c r="E1645" s="194" t="s">
        <v>18660</v>
      </c>
      <c r="F1645" s="194" t="s">
        <v>18661</v>
      </c>
      <c r="G1645" s="210">
        <v>1</v>
      </c>
      <c r="H1645" s="206">
        <v>25000</v>
      </c>
      <c r="I1645" s="206">
        <v>20117.5</v>
      </c>
      <c r="J1645" s="198" t="s">
        <v>15914</v>
      </c>
      <c r="K1645" s="199"/>
    </row>
    <row r="1646" spans="1:11">
      <c r="A1646" s="191">
        <v>1645</v>
      </c>
      <c r="B1646" s="192">
        <v>20141209</v>
      </c>
      <c r="C1646" s="192" t="s">
        <v>15915</v>
      </c>
      <c r="D1646" s="205" t="s">
        <v>18662</v>
      </c>
      <c r="E1646" s="194" t="s">
        <v>18663</v>
      </c>
      <c r="F1646" s="194" t="s">
        <v>16154</v>
      </c>
      <c r="G1646" s="210">
        <v>1</v>
      </c>
      <c r="H1646" s="206">
        <v>12000</v>
      </c>
      <c r="I1646" s="206">
        <v>9656.4</v>
      </c>
      <c r="J1646" s="198" t="s">
        <v>15914</v>
      </c>
      <c r="K1646" s="199"/>
    </row>
    <row r="1647" spans="1:11">
      <c r="A1647" s="191">
        <v>1646</v>
      </c>
      <c r="B1647" s="192">
        <v>20141209</v>
      </c>
      <c r="C1647" s="192" t="s">
        <v>15915</v>
      </c>
      <c r="D1647" s="204" t="s">
        <v>18664</v>
      </c>
      <c r="E1647" s="202" t="s">
        <v>18665</v>
      </c>
      <c r="F1647" s="202" t="s">
        <v>18666</v>
      </c>
      <c r="G1647" s="210">
        <v>1</v>
      </c>
      <c r="H1647" s="206">
        <v>23000</v>
      </c>
      <c r="I1647" s="206">
        <v>18508.099999999999</v>
      </c>
      <c r="J1647" s="198" t="s">
        <v>15914</v>
      </c>
      <c r="K1647" s="199"/>
    </row>
    <row r="1648" spans="1:11">
      <c r="A1648" s="191">
        <v>1647</v>
      </c>
      <c r="B1648" s="192">
        <v>20141209</v>
      </c>
      <c r="C1648" s="192" t="s">
        <v>15915</v>
      </c>
      <c r="D1648" s="212" t="s">
        <v>18667</v>
      </c>
      <c r="E1648" s="213" t="s">
        <v>18668</v>
      </c>
      <c r="F1648" s="213" t="s">
        <v>612</v>
      </c>
      <c r="G1648" s="210">
        <v>1</v>
      </c>
      <c r="H1648" s="206">
        <v>17000</v>
      </c>
      <c r="I1648" s="206">
        <v>13679.9</v>
      </c>
      <c r="J1648" s="198" t="s">
        <v>15914</v>
      </c>
      <c r="K1648" s="199"/>
    </row>
    <row r="1649" spans="1:11">
      <c r="A1649" s="191">
        <v>1648</v>
      </c>
      <c r="B1649" s="192">
        <v>20141209</v>
      </c>
      <c r="C1649" s="192" t="s">
        <v>15915</v>
      </c>
      <c r="D1649" s="212" t="s">
        <v>18669</v>
      </c>
      <c r="E1649" s="213" t="s">
        <v>18670</v>
      </c>
      <c r="F1649" s="213" t="s">
        <v>15202</v>
      </c>
      <c r="G1649" s="210">
        <v>1</v>
      </c>
      <c r="H1649" s="206">
        <v>50000</v>
      </c>
      <c r="I1649" s="206">
        <v>40235</v>
      </c>
      <c r="J1649" s="198" t="s">
        <v>15914</v>
      </c>
      <c r="K1649" s="199"/>
    </row>
    <row r="1650" spans="1:11">
      <c r="A1650" s="191">
        <v>1649</v>
      </c>
      <c r="B1650" s="192">
        <v>20141209</v>
      </c>
      <c r="C1650" s="192" t="s">
        <v>15915</v>
      </c>
      <c r="D1650" s="212" t="s">
        <v>1032</v>
      </c>
      <c r="E1650" s="213" t="s">
        <v>15726</v>
      </c>
      <c r="F1650" s="213" t="s">
        <v>1033</v>
      </c>
      <c r="G1650" s="210">
        <v>1</v>
      </c>
      <c r="H1650" s="206">
        <v>8500</v>
      </c>
      <c r="I1650" s="206">
        <v>6839.95</v>
      </c>
      <c r="J1650" s="198" t="s">
        <v>15914</v>
      </c>
      <c r="K1650" s="199"/>
    </row>
    <row r="1651" spans="1:11">
      <c r="A1651" s="191">
        <v>1650</v>
      </c>
      <c r="B1651" s="192">
        <v>20141209</v>
      </c>
      <c r="C1651" s="192" t="s">
        <v>15915</v>
      </c>
      <c r="D1651" s="212" t="s">
        <v>18671</v>
      </c>
      <c r="E1651" s="213" t="s">
        <v>18672</v>
      </c>
      <c r="F1651" s="213" t="s">
        <v>992</v>
      </c>
      <c r="G1651" s="210">
        <v>1</v>
      </c>
      <c r="H1651" s="206">
        <v>10000</v>
      </c>
      <c r="I1651" s="206">
        <v>8047</v>
      </c>
      <c r="J1651" s="198" t="s">
        <v>15914</v>
      </c>
      <c r="K1651" s="199"/>
    </row>
    <row r="1652" spans="1:11">
      <c r="A1652" s="191">
        <v>1651</v>
      </c>
      <c r="B1652" s="192">
        <v>20141209</v>
      </c>
      <c r="C1652" s="192" t="s">
        <v>15915</v>
      </c>
      <c r="D1652" s="212" t="s">
        <v>18673</v>
      </c>
      <c r="E1652" s="213" t="s">
        <v>18674</v>
      </c>
      <c r="F1652" s="213" t="s">
        <v>18090</v>
      </c>
      <c r="G1652" s="210">
        <v>1</v>
      </c>
      <c r="H1652" s="206">
        <v>28000</v>
      </c>
      <c r="I1652" s="206">
        <v>22531.599999999999</v>
      </c>
      <c r="J1652" s="198" t="s">
        <v>15914</v>
      </c>
      <c r="K1652" s="199"/>
    </row>
    <row r="1653" spans="1:11">
      <c r="A1653" s="191">
        <v>1652</v>
      </c>
      <c r="B1653" s="192">
        <v>20141209</v>
      </c>
      <c r="C1653" s="192" t="s">
        <v>15915</v>
      </c>
      <c r="D1653" s="212" t="s">
        <v>18675</v>
      </c>
      <c r="E1653" s="213" t="s">
        <v>18676</v>
      </c>
      <c r="F1653" s="213" t="s">
        <v>992</v>
      </c>
      <c r="G1653" s="210">
        <v>1</v>
      </c>
      <c r="H1653" s="206">
        <v>5000</v>
      </c>
      <c r="I1653" s="206">
        <v>4023.5</v>
      </c>
      <c r="J1653" s="198" t="s">
        <v>15914</v>
      </c>
      <c r="K1653" s="199"/>
    </row>
    <row r="1654" spans="1:11">
      <c r="A1654" s="191">
        <v>1653</v>
      </c>
      <c r="B1654" s="192">
        <v>20141209</v>
      </c>
      <c r="C1654" s="192" t="s">
        <v>15915</v>
      </c>
      <c r="D1654" s="212" t="s">
        <v>18677</v>
      </c>
      <c r="E1654" s="213" t="s">
        <v>18678</v>
      </c>
      <c r="F1654" s="213" t="s">
        <v>15792</v>
      </c>
      <c r="G1654" s="210">
        <v>1</v>
      </c>
      <c r="H1654" s="206">
        <v>13000</v>
      </c>
      <c r="I1654" s="206">
        <v>10461.1</v>
      </c>
      <c r="J1654" s="198" t="s">
        <v>15914</v>
      </c>
      <c r="K1654" s="199"/>
    </row>
    <row r="1655" spans="1:11">
      <c r="A1655" s="191">
        <v>1654</v>
      </c>
      <c r="B1655" s="192">
        <v>20141209</v>
      </c>
      <c r="C1655" s="192" t="s">
        <v>15915</v>
      </c>
      <c r="D1655" s="212" t="s">
        <v>18679</v>
      </c>
      <c r="E1655" s="213" t="s">
        <v>18680</v>
      </c>
      <c r="F1655" s="213" t="s">
        <v>18681</v>
      </c>
      <c r="G1655" s="210">
        <v>1</v>
      </c>
      <c r="H1655" s="206">
        <v>10000</v>
      </c>
      <c r="I1655" s="206">
        <v>8047</v>
      </c>
      <c r="J1655" s="198" t="s">
        <v>15914</v>
      </c>
      <c r="K1655" s="199"/>
    </row>
    <row r="1656" spans="1:11">
      <c r="A1656" s="191">
        <v>1655</v>
      </c>
      <c r="B1656" s="192">
        <v>20141209</v>
      </c>
      <c r="C1656" s="192" t="s">
        <v>15915</v>
      </c>
      <c r="D1656" s="212" t="s">
        <v>18682</v>
      </c>
      <c r="E1656" s="213" t="s">
        <v>18683</v>
      </c>
      <c r="F1656" s="213" t="s">
        <v>18684</v>
      </c>
      <c r="G1656" s="210">
        <v>1</v>
      </c>
      <c r="H1656" s="206">
        <v>12000</v>
      </c>
      <c r="I1656" s="206">
        <v>9656.4</v>
      </c>
      <c r="J1656" s="198" t="s">
        <v>15914</v>
      </c>
      <c r="K1656" s="199"/>
    </row>
    <row r="1657" spans="1:11">
      <c r="A1657" s="191">
        <v>1656</v>
      </c>
      <c r="B1657" s="192">
        <v>20141209</v>
      </c>
      <c r="C1657" s="192" t="s">
        <v>15915</v>
      </c>
      <c r="D1657" s="212" t="s">
        <v>18685</v>
      </c>
      <c r="E1657" s="213" t="s">
        <v>18686</v>
      </c>
      <c r="F1657" s="213" t="s">
        <v>18687</v>
      </c>
      <c r="G1657" s="210">
        <v>1</v>
      </c>
      <c r="H1657" s="206">
        <v>12000</v>
      </c>
      <c r="I1657" s="206">
        <v>9656.4</v>
      </c>
      <c r="J1657" s="198" t="s">
        <v>15914</v>
      </c>
      <c r="K1657" s="199"/>
    </row>
    <row r="1658" spans="1:11">
      <c r="A1658" s="191">
        <v>1657</v>
      </c>
      <c r="B1658" s="192">
        <v>20141209</v>
      </c>
      <c r="C1658" s="192" t="s">
        <v>15915</v>
      </c>
      <c r="D1658" s="212" t="s">
        <v>873</v>
      </c>
      <c r="E1658" s="213" t="s">
        <v>18688</v>
      </c>
      <c r="F1658" s="213" t="s">
        <v>746</v>
      </c>
      <c r="G1658" s="210">
        <v>1</v>
      </c>
      <c r="H1658" s="206">
        <v>9500</v>
      </c>
      <c r="I1658" s="206">
        <v>7644.65</v>
      </c>
      <c r="J1658" s="198" t="s">
        <v>15914</v>
      </c>
      <c r="K1658" s="199"/>
    </row>
    <row r="1659" spans="1:11">
      <c r="A1659" s="191">
        <v>1658</v>
      </c>
      <c r="B1659" s="192">
        <v>20141209</v>
      </c>
      <c r="C1659" s="192" t="s">
        <v>15915</v>
      </c>
      <c r="D1659" s="212" t="s">
        <v>18689</v>
      </c>
      <c r="E1659" s="213" t="s">
        <v>18690</v>
      </c>
      <c r="F1659" s="213" t="s">
        <v>491</v>
      </c>
      <c r="G1659" s="210">
        <v>1</v>
      </c>
      <c r="H1659" s="206">
        <v>15000</v>
      </c>
      <c r="I1659" s="206">
        <v>12070.5</v>
      </c>
      <c r="J1659" s="198" t="s">
        <v>15914</v>
      </c>
      <c r="K1659" s="199"/>
    </row>
    <row r="1660" spans="1:11">
      <c r="A1660" s="191">
        <v>1659</v>
      </c>
      <c r="B1660" s="192">
        <v>20141209</v>
      </c>
      <c r="C1660" s="192" t="s">
        <v>15915</v>
      </c>
      <c r="D1660" s="212" t="s">
        <v>18691</v>
      </c>
      <c r="E1660" s="213" t="s">
        <v>18692</v>
      </c>
      <c r="F1660" s="213" t="s">
        <v>18693</v>
      </c>
      <c r="G1660" s="210">
        <v>1</v>
      </c>
      <c r="H1660" s="206">
        <v>7000</v>
      </c>
      <c r="I1660" s="206">
        <v>5632.9</v>
      </c>
      <c r="J1660" s="198" t="s">
        <v>15914</v>
      </c>
      <c r="K1660" s="199"/>
    </row>
    <row r="1661" spans="1:11">
      <c r="A1661" s="191">
        <v>1660</v>
      </c>
      <c r="B1661" s="192">
        <v>20141209</v>
      </c>
      <c r="C1661" s="192" t="s">
        <v>15915</v>
      </c>
      <c r="D1661" s="212" t="s">
        <v>18694</v>
      </c>
      <c r="E1661" s="213" t="s">
        <v>18695</v>
      </c>
      <c r="F1661" s="213" t="s">
        <v>448</v>
      </c>
      <c r="G1661" s="210">
        <v>1</v>
      </c>
      <c r="H1661" s="206">
        <v>7500</v>
      </c>
      <c r="I1661" s="206">
        <v>6035.25</v>
      </c>
      <c r="J1661" s="198" t="s">
        <v>15914</v>
      </c>
      <c r="K1661" s="199"/>
    </row>
    <row r="1662" spans="1:11">
      <c r="A1662" s="191">
        <v>1661</v>
      </c>
      <c r="B1662" s="192">
        <v>20141209</v>
      </c>
      <c r="C1662" s="192" t="s">
        <v>15915</v>
      </c>
      <c r="D1662" s="212" t="s">
        <v>18696</v>
      </c>
      <c r="E1662" s="213" t="s">
        <v>18697</v>
      </c>
      <c r="F1662" s="213" t="s">
        <v>18698</v>
      </c>
      <c r="G1662" s="210">
        <v>1</v>
      </c>
      <c r="H1662" s="206">
        <v>9000</v>
      </c>
      <c r="I1662" s="206">
        <v>7242.3</v>
      </c>
      <c r="J1662" s="198" t="s">
        <v>15914</v>
      </c>
      <c r="K1662" s="199"/>
    </row>
    <row r="1663" spans="1:11">
      <c r="A1663" s="191">
        <v>1662</v>
      </c>
      <c r="B1663" s="192">
        <v>20141209</v>
      </c>
      <c r="C1663" s="192" t="s">
        <v>15915</v>
      </c>
      <c r="D1663" s="212" t="s">
        <v>18699</v>
      </c>
      <c r="E1663" s="213" t="s">
        <v>18700</v>
      </c>
      <c r="F1663" s="213" t="s">
        <v>621</v>
      </c>
      <c r="G1663" s="210">
        <v>1</v>
      </c>
      <c r="H1663" s="206">
        <v>13800</v>
      </c>
      <c r="I1663" s="206">
        <v>11104.859999999999</v>
      </c>
      <c r="J1663" s="198" t="s">
        <v>15914</v>
      </c>
      <c r="K1663" s="199"/>
    </row>
    <row r="1664" spans="1:11">
      <c r="A1664" s="191">
        <v>1663</v>
      </c>
      <c r="B1664" s="192">
        <v>20141209</v>
      </c>
      <c r="C1664" s="192" t="s">
        <v>15915</v>
      </c>
      <c r="D1664" s="212" t="s">
        <v>18701</v>
      </c>
      <c r="E1664" s="213" t="s">
        <v>18702</v>
      </c>
      <c r="F1664" s="213" t="s">
        <v>18703</v>
      </c>
      <c r="G1664" s="210">
        <v>1</v>
      </c>
      <c r="H1664" s="206">
        <v>50000</v>
      </c>
      <c r="I1664" s="206">
        <v>40235</v>
      </c>
      <c r="J1664" s="198" t="s">
        <v>15914</v>
      </c>
      <c r="K1664" s="199"/>
    </row>
    <row r="1665" spans="1:11">
      <c r="A1665" s="191">
        <v>1664</v>
      </c>
      <c r="B1665" s="192">
        <v>20141209</v>
      </c>
      <c r="C1665" s="192" t="s">
        <v>15915</v>
      </c>
      <c r="D1665" s="212" t="s">
        <v>18704</v>
      </c>
      <c r="E1665" s="213" t="s">
        <v>18705</v>
      </c>
      <c r="F1665" s="213" t="s">
        <v>587</v>
      </c>
      <c r="G1665" s="210">
        <v>1</v>
      </c>
      <c r="H1665" s="206">
        <v>8500</v>
      </c>
      <c r="I1665" s="206">
        <v>6839.95</v>
      </c>
      <c r="J1665" s="198" t="s">
        <v>15914</v>
      </c>
      <c r="K1665" s="199"/>
    </row>
    <row r="1666" spans="1:11">
      <c r="A1666" s="191">
        <v>1665</v>
      </c>
      <c r="B1666" s="192">
        <v>20141209</v>
      </c>
      <c r="C1666" s="192" t="s">
        <v>15915</v>
      </c>
      <c r="D1666" s="212" t="s">
        <v>18706</v>
      </c>
      <c r="E1666" s="213" t="s">
        <v>18707</v>
      </c>
      <c r="F1666" s="213" t="s">
        <v>614</v>
      </c>
      <c r="G1666" s="210">
        <v>1</v>
      </c>
      <c r="H1666" s="206">
        <v>10000</v>
      </c>
      <c r="I1666" s="206">
        <v>8047</v>
      </c>
      <c r="J1666" s="198" t="s">
        <v>15914</v>
      </c>
      <c r="K1666" s="199"/>
    </row>
    <row r="1667" spans="1:11">
      <c r="A1667" s="191">
        <v>1666</v>
      </c>
      <c r="B1667" s="192">
        <v>20141209</v>
      </c>
      <c r="C1667" s="192" t="s">
        <v>15915</v>
      </c>
      <c r="D1667" s="212" t="s">
        <v>18708</v>
      </c>
      <c r="E1667" s="213" t="s">
        <v>18709</v>
      </c>
      <c r="F1667" s="213" t="s">
        <v>1033</v>
      </c>
      <c r="G1667" s="210">
        <v>1</v>
      </c>
      <c r="H1667" s="206">
        <v>29000</v>
      </c>
      <c r="I1667" s="206">
        <v>23336.3</v>
      </c>
      <c r="J1667" s="198" t="s">
        <v>15914</v>
      </c>
      <c r="K1667" s="199"/>
    </row>
    <row r="1668" spans="1:11">
      <c r="A1668" s="191">
        <v>1667</v>
      </c>
      <c r="B1668" s="192">
        <v>20141209</v>
      </c>
      <c r="C1668" s="192" t="s">
        <v>15915</v>
      </c>
      <c r="D1668" s="212" t="s">
        <v>18710</v>
      </c>
      <c r="E1668" s="213" t="s">
        <v>18711</v>
      </c>
      <c r="F1668" s="213" t="s">
        <v>583</v>
      </c>
      <c r="G1668" s="210">
        <v>1</v>
      </c>
      <c r="H1668" s="206">
        <v>15000</v>
      </c>
      <c r="I1668" s="206">
        <v>12070.5</v>
      </c>
      <c r="J1668" s="198" t="s">
        <v>15914</v>
      </c>
      <c r="K1668" s="199"/>
    </row>
    <row r="1669" spans="1:11">
      <c r="A1669" s="191">
        <v>1668</v>
      </c>
      <c r="B1669" s="192">
        <v>20141209</v>
      </c>
      <c r="C1669" s="192" t="s">
        <v>15915</v>
      </c>
      <c r="D1669" s="212" t="s">
        <v>18712</v>
      </c>
      <c r="E1669" s="213" t="s">
        <v>18713</v>
      </c>
      <c r="F1669" s="213" t="s">
        <v>18714</v>
      </c>
      <c r="G1669" s="210">
        <v>1</v>
      </c>
      <c r="H1669" s="206">
        <v>14000</v>
      </c>
      <c r="I1669" s="206">
        <v>11265.8</v>
      </c>
      <c r="J1669" s="198" t="s">
        <v>15914</v>
      </c>
      <c r="K1669" s="199"/>
    </row>
    <row r="1670" spans="1:11">
      <c r="A1670" s="191">
        <v>1669</v>
      </c>
      <c r="B1670" s="192">
        <v>20141209</v>
      </c>
      <c r="C1670" s="192" t="s">
        <v>15915</v>
      </c>
      <c r="D1670" s="212" t="s">
        <v>18715</v>
      </c>
      <c r="E1670" s="213" t="s">
        <v>18716</v>
      </c>
      <c r="F1670" s="213" t="s">
        <v>18717</v>
      </c>
      <c r="G1670" s="210">
        <v>1</v>
      </c>
      <c r="H1670" s="206">
        <v>8000</v>
      </c>
      <c r="I1670" s="206">
        <v>6437.5999999999995</v>
      </c>
      <c r="J1670" s="198" t="s">
        <v>15914</v>
      </c>
      <c r="K1670" s="199"/>
    </row>
    <row r="1671" spans="1:11">
      <c r="A1671" s="191">
        <v>1670</v>
      </c>
      <c r="B1671" s="192">
        <v>20141209</v>
      </c>
      <c r="C1671" s="192" t="s">
        <v>15915</v>
      </c>
      <c r="D1671" s="212" t="s">
        <v>18718</v>
      </c>
      <c r="E1671" s="213" t="s">
        <v>18142</v>
      </c>
      <c r="F1671" s="213" t="s">
        <v>971</v>
      </c>
      <c r="G1671" s="210">
        <v>1</v>
      </c>
      <c r="H1671" s="206">
        <v>12000</v>
      </c>
      <c r="I1671" s="206">
        <v>9656.4</v>
      </c>
      <c r="J1671" s="198" t="s">
        <v>15914</v>
      </c>
      <c r="K1671" s="199"/>
    </row>
    <row r="1672" spans="1:11">
      <c r="A1672" s="191">
        <v>1671</v>
      </c>
      <c r="B1672" s="192">
        <v>20141209</v>
      </c>
      <c r="C1672" s="192" t="s">
        <v>15915</v>
      </c>
      <c r="D1672" s="212" t="s">
        <v>18719</v>
      </c>
      <c r="E1672" s="213" t="s">
        <v>18142</v>
      </c>
      <c r="F1672" s="213" t="s">
        <v>971</v>
      </c>
      <c r="G1672" s="210">
        <v>1</v>
      </c>
      <c r="H1672" s="206">
        <v>12000</v>
      </c>
      <c r="I1672" s="206">
        <v>9656.4</v>
      </c>
      <c r="J1672" s="198" t="s">
        <v>15914</v>
      </c>
      <c r="K1672" s="199"/>
    </row>
    <row r="1673" spans="1:11">
      <c r="A1673" s="191">
        <v>1672</v>
      </c>
      <c r="B1673" s="192">
        <v>20141209</v>
      </c>
      <c r="C1673" s="192" t="s">
        <v>15915</v>
      </c>
      <c r="D1673" s="212" t="s">
        <v>970</v>
      </c>
      <c r="E1673" s="213" t="s">
        <v>18142</v>
      </c>
      <c r="F1673" s="213" t="s">
        <v>971</v>
      </c>
      <c r="G1673" s="210">
        <v>1</v>
      </c>
      <c r="H1673" s="206">
        <v>13000</v>
      </c>
      <c r="I1673" s="206">
        <v>10461.1</v>
      </c>
      <c r="J1673" s="198" t="s">
        <v>15914</v>
      </c>
      <c r="K1673" s="199"/>
    </row>
    <row r="1674" spans="1:11">
      <c r="A1674" s="191">
        <v>1673</v>
      </c>
      <c r="B1674" s="192">
        <v>20141209</v>
      </c>
      <c r="C1674" s="192" t="s">
        <v>15915</v>
      </c>
      <c r="D1674" s="212" t="s">
        <v>18720</v>
      </c>
      <c r="E1674" s="213" t="s">
        <v>18721</v>
      </c>
      <c r="F1674" s="213" t="s">
        <v>587</v>
      </c>
      <c r="G1674" s="210">
        <v>1</v>
      </c>
      <c r="H1674" s="206">
        <v>12000</v>
      </c>
      <c r="I1674" s="206">
        <v>9656.4</v>
      </c>
      <c r="J1674" s="198" t="s">
        <v>15914</v>
      </c>
      <c r="K1674" s="199"/>
    </row>
    <row r="1675" spans="1:11">
      <c r="A1675" s="191">
        <v>1674</v>
      </c>
      <c r="B1675" s="192">
        <v>20141209</v>
      </c>
      <c r="C1675" s="192" t="s">
        <v>15915</v>
      </c>
      <c r="D1675" s="212" t="s">
        <v>18722</v>
      </c>
      <c r="E1675" s="213" t="s">
        <v>18723</v>
      </c>
      <c r="F1675" s="213" t="s">
        <v>601</v>
      </c>
      <c r="G1675" s="210">
        <v>1</v>
      </c>
      <c r="H1675" s="206">
        <v>15000</v>
      </c>
      <c r="I1675" s="206">
        <v>12070.5</v>
      </c>
      <c r="J1675" s="198" t="s">
        <v>15914</v>
      </c>
      <c r="K1675" s="199"/>
    </row>
    <row r="1676" spans="1:11">
      <c r="A1676" s="191">
        <v>1675</v>
      </c>
      <c r="B1676" s="192">
        <v>20141209</v>
      </c>
      <c r="C1676" s="192" t="s">
        <v>15915</v>
      </c>
      <c r="D1676" s="212" t="s">
        <v>18724</v>
      </c>
      <c r="E1676" s="213" t="s">
        <v>18725</v>
      </c>
      <c r="F1676" s="213" t="s">
        <v>18726</v>
      </c>
      <c r="G1676" s="210">
        <v>1</v>
      </c>
      <c r="H1676" s="206">
        <v>9000</v>
      </c>
      <c r="I1676" s="206">
        <v>7242.3</v>
      </c>
      <c r="J1676" s="198" t="s">
        <v>15914</v>
      </c>
      <c r="K1676" s="199"/>
    </row>
    <row r="1677" spans="1:11">
      <c r="A1677" s="191">
        <v>1676</v>
      </c>
      <c r="B1677" s="192">
        <v>20141209</v>
      </c>
      <c r="C1677" s="192" t="s">
        <v>15915</v>
      </c>
      <c r="D1677" s="212" t="s">
        <v>18727</v>
      </c>
      <c r="E1677" s="213" t="s">
        <v>18728</v>
      </c>
      <c r="F1677" s="213" t="s">
        <v>418</v>
      </c>
      <c r="G1677" s="210">
        <v>1</v>
      </c>
      <c r="H1677" s="206">
        <v>8300</v>
      </c>
      <c r="I1677" s="206">
        <v>6679.0099999999993</v>
      </c>
      <c r="J1677" s="198" t="s">
        <v>15914</v>
      </c>
      <c r="K1677" s="199"/>
    </row>
    <row r="1678" spans="1:11">
      <c r="A1678" s="191">
        <v>1677</v>
      </c>
      <c r="B1678" s="192">
        <v>20141209</v>
      </c>
      <c r="C1678" s="192" t="s">
        <v>15915</v>
      </c>
      <c r="D1678" s="212" t="s">
        <v>18729</v>
      </c>
      <c r="E1678" s="213" t="s">
        <v>18730</v>
      </c>
      <c r="F1678" s="213" t="s">
        <v>18731</v>
      </c>
      <c r="G1678" s="210">
        <v>1</v>
      </c>
      <c r="H1678" s="206">
        <v>13000</v>
      </c>
      <c r="I1678" s="206">
        <v>10461.1</v>
      </c>
      <c r="J1678" s="198" t="s">
        <v>15914</v>
      </c>
      <c r="K1678" s="199"/>
    </row>
    <row r="1679" spans="1:11">
      <c r="A1679" s="191">
        <v>1678</v>
      </c>
      <c r="B1679" s="192">
        <v>20141209</v>
      </c>
      <c r="C1679" s="192" t="s">
        <v>15915</v>
      </c>
      <c r="D1679" s="212" t="s">
        <v>18732</v>
      </c>
      <c r="E1679" s="213" t="s">
        <v>18733</v>
      </c>
      <c r="F1679" s="213" t="s">
        <v>992</v>
      </c>
      <c r="G1679" s="210">
        <v>1</v>
      </c>
      <c r="H1679" s="206">
        <v>7000</v>
      </c>
      <c r="I1679" s="206">
        <v>5632.9</v>
      </c>
      <c r="J1679" s="198" t="s">
        <v>15914</v>
      </c>
      <c r="K1679" s="199"/>
    </row>
    <row r="1680" spans="1:11">
      <c r="A1680" s="191">
        <v>1679</v>
      </c>
      <c r="B1680" s="192">
        <v>20141209</v>
      </c>
      <c r="C1680" s="192" t="s">
        <v>15915</v>
      </c>
      <c r="D1680" s="212" t="s">
        <v>18734</v>
      </c>
      <c r="E1680" s="213" t="s">
        <v>18735</v>
      </c>
      <c r="F1680" s="213" t="s">
        <v>18736</v>
      </c>
      <c r="G1680" s="210">
        <v>1</v>
      </c>
      <c r="H1680" s="206">
        <v>32000</v>
      </c>
      <c r="I1680" s="206">
        <v>25750.399999999998</v>
      </c>
      <c r="J1680" s="198" t="s">
        <v>15914</v>
      </c>
      <c r="K1680" s="199"/>
    </row>
    <row r="1681" spans="1:11">
      <c r="A1681" s="191">
        <v>1680</v>
      </c>
      <c r="B1681" s="192">
        <v>20141209</v>
      </c>
      <c r="C1681" s="192" t="s">
        <v>15915</v>
      </c>
      <c r="D1681" s="212" t="s">
        <v>18737</v>
      </c>
      <c r="E1681" s="213" t="s">
        <v>18738</v>
      </c>
      <c r="F1681" s="213" t="s">
        <v>980</v>
      </c>
      <c r="G1681" s="210">
        <v>1</v>
      </c>
      <c r="H1681" s="206">
        <v>8500</v>
      </c>
      <c r="I1681" s="206">
        <v>6839.95</v>
      </c>
      <c r="J1681" s="198" t="s">
        <v>15914</v>
      </c>
      <c r="K1681" s="199"/>
    </row>
    <row r="1682" spans="1:11">
      <c r="A1682" s="191">
        <v>1681</v>
      </c>
      <c r="B1682" s="192">
        <v>20141209</v>
      </c>
      <c r="C1682" s="192" t="s">
        <v>15915</v>
      </c>
      <c r="D1682" s="212" t="s">
        <v>18739</v>
      </c>
      <c r="E1682" s="213" t="s">
        <v>18740</v>
      </c>
      <c r="F1682" s="213" t="s">
        <v>1048</v>
      </c>
      <c r="G1682" s="210">
        <v>1</v>
      </c>
      <c r="H1682" s="206">
        <v>12000</v>
      </c>
      <c r="I1682" s="206">
        <v>9656.4</v>
      </c>
      <c r="J1682" s="198" t="s">
        <v>15914</v>
      </c>
      <c r="K1682" s="199"/>
    </row>
    <row r="1683" spans="1:11">
      <c r="A1683" s="191">
        <v>1682</v>
      </c>
      <c r="B1683" s="192">
        <v>20141209</v>
      </c>
      <c r="C1683" s="192" t="s">
        <v>15915</v>
      </c>
      <c r="D1683" s="212" t="s">
        <v>18741</v>
      </c>
      <c r="E1683" s="213" t="s">
        <v>18742</v>
      </c>
      <c r="F1683" s="213" t="s">
        <v>518</v>
      </c>
      <c r="G1683" s="210">
        <v>1</v>
      </c>
      <c r="H1683" s="206">
        <v>12000</v>
      </c>
      <c r="I1683" s="206">
        <v>9656.4</v>
      </c>
      <c r="J1683" s="198" t="s">
        <v>15914</v>
      </c>
      <c r="K1683" s="199"/>
    </row>
    <row r="1684" spans="1:11">
      <c r="A1684" s="191">
        <v>1683</v>
      </c>
      <c r="B1684" s="192">
        <v>20141209</v>
      </c>
      <c r="C1684" s="192" t="s">
        <v>15915</v>
      </c>
      <c r="D1684" s="212" t="s">
        <v>18743</v>
      </c>
      <c r="E1684" s="213" t="s">
        <v>15852</v>
      </c>
      <c r="F1684" s="213" t="s">
        <v>595</v>
      </c>
      <c r="G1684" s="210">
        <v>1</v>
      </c>
      <c r="H1684" s="206">
        <v>9800</v>
      </c>
      <c r="I1684" s="206">
        <v>7886.0599999999995</v>
      </c>
      <c r="J1684" s="198" t="s">
        <v>15914</v>
      </c>
      <c r="K1684" s="199"/>
    </row>
    <row r="1685" spans="1:11">
      <c r="A1685" s="191">
        <v>1684</v>
      </c>
      <c r="B1685" s="192">
        <v>20141209</v>
      </c>
      <c r="C1685" s="192" t="s">
        <v>15915</v>
      </c>
      <c r="D1685" s="212" t="s">
        <v>18744</v>
      </c>
      <c r="E1685" s="213" t="s">
        <v>18745</v>
      </c>
      <c r="F1685" s="213" t="s">
        <v>18687</v>
      </c>
      <c r="G1685" s="210">
        <v>1</v>
      </c>
      <c r="H1685" s="206">
        <v>20000</v>
      </c>
      <c r="I1685" s="206">
        <v>16094</v>
      </c>
      <c r="J1685" s="198" t="s">
        <v>15914</v>
      </c>
      <c r="K1685" s="199"/>
    </row>
    <row r="1686" spans="1:11">
      <c r="A1686" s="191">
        <v>1685</v>
      </c>
      <c r="B1686" s="192">
        <v>20141209</v>
      </c>
      <c r="C1686" s="192" t="s">
        <v>15915</v>
      </c>
      <c r="D1686" s="212" t="s">
        <v>18746</v>
      </c>
      <c r="E1686" s="213" t="s">
        <v>18747</v>
      </c>
      <c r="F1686" s="213" t="s">
        <v>18681</v>
      </c>
      <c r="G1686" s="210">
        <v>1</v>
      </c>
      <c r="H1686" s="206">
        <v>18000</v>
      </c>
      <c r="I1686" s="206">
        <v>14484.6</v>
      </c>
      <c r="J1686" s="198" t="s">
        <v>15914</v>
      </c>
      <c r="K1686" s="199"/>
    </row>
    <row r="1687" spans="1:11">
      <c r="A1687" s="191">
        <v>1686</v>
      </c>
      <c r="B1687" s="192">
        <v>20141209</v>
      </c>
      <c r="C1687" s="192" t="s">
        <v>15915</v>
      </c>
      <c r="D1687" s="212" t="s">
        <v>18748</v>
      </c>
      <c r="E1687" s="213" t="s">
        <v>18749</v>
      </c>
      <c r="F1687" s="213" t="s">
        <v>17915</v>
      </c>
      <c r="G1687" s="210">
        <v>1</v>
      </c>
      <c r="H1687" s="206">
        <v>30000</v>
      </c>
      <c r="I1687" s="206">
        <v>24141</v>
      </c>
      <c r="J1687" s="198" t="s">
        <v>15914</v>
      </c>
      <c r="K1687" s="199"/>
    </row>
    <row r="1688" spans="1:11">
      <c r="A1688" s="191">
        <v>1687</v>
      </c>
      <c r="B1688" s="192">
        <v>20141209</v>
      </c>
      <c r="C1688" s="192" t="s">
        <v>15915</v>
      </c>
      <c r="D1688" s="212" t="s">
        <v>18750</v>
      </c>
      <c r="E1688" s="213" t="s">
        <v>18751</v>
      </c>
      <c r="F1688" s="213" t="s">
        <v>971</v>
      </c>
      <c r="G1688" s="210">
        <v>1</v>
      </c>
      <c r="H1688" s="206">
        <v>23000</v>
      </c>
      <c r="I1688" s="206">
        <v>18508.099999999999</v>
      </c>
      <c r="J1688" s="198" t="s">
        <v>15914</v>
      </c>
      <c r="K1688" s="199"/>
    </row>
    <row r="1689" spans="1:11">
      <c r="A1689" s="191">
        <v>1688</v>
      </c>
      <c r="B1689" s="192">
        <v>20141209</v>
      </c>
      <c r="C1689" s="192" t="s">
        <v>15915</v>
      </c>
      <c r="D1689" s="212" t="s">
        <v>18752</v>
      </c>
      <c r="E1689" s="213" t="s">
        <v>18753</v>
      </c>
      <c r="F1689" s="213" t="s">
        <v>992</v>
      </c>
      <c r="G1689" s="210">
        <v>1</v>
      </c>
      <c r="H1689" s="206">
        <v>12000</v>
      </c>
      <c r="I1689" s="206">
        <v>9656.4</v>
      </c>
      <c r="J1689" s="198" t="s">
        <v>15914</v>
      </c>
      <c r="K1689" s="199"/>
    </row>
    <row r="1690" spans="1:11">
      <c r="A1690" s="191">
        <v>1689</v>
      </c>
      <c r="B1690" s="192">
        <v>20141209</v>
      </c>
      <c r="C1690" s="192" t="s">
        <v>15915</v>
      </c>
      <c r="D1690" s="212" t="s">
        <v>18754</v>
      </c>
      <c r="E1690" s="213" t="s">
        <v>18755</v>
      </c>
      <c r="F1690" s="213" t="s">
        <v>18583</v>
      </c>
      <c r="G1690" s="210">
        <v>1</v>
      </c>
      <c r="H1690" s="206">
        <v>10000</v>
      </c>
      <c r="I1690" s="206">
        <v>8047</v>
      </c>
      <c r="J1690" s="198" t="s">
        <v>15914</v>
      </c>
      <c r="K1690" s="199"/>
    </row>
    <row r="1691" spans="1:11">
      <c r="A1691" s="191">
        <v>1690</v>
      </c>
      <c r="B1691" s="192">
        <v>20141209</v>
      </c>
      <c r="C1691" s="192" t="s">
        <v>15915</v>
      </c>
      <c r="D1691" s="212" t="s">
        <v>18756</v>
      </c>
      <c r="E1691" s="213" t="s">
        <v>18757</v>
      </c>
      <c r="F1691" s="213" t="s">
        <v>18758</v>
      </c>
      <c r="G1691" s="210">
        <v>1</v>
      </c>
      <c r="H1691" s="206">
        <v>14000</v>
      </c>
      <c r="I1691" s="206">
        <v>11265.8</v>
      </c>
      <c r="J1691" s="198" t="s">
        <v>15914</v>
      </c>
      <c r="K1691" s="199"/>
    </row>
    <row r="1692" spans="1:11">
      <c r="A1692" s="191">
        <v>1691</v>
      </c>
      <c r="B1692" s="192">
        <v>20141209</v>
      </c>
      <c r="C1692" s="192" t="s">
        <v>15915</v>
      </c>
      <c r="D1692" s="212" t="s">
        <v>18759</v>
      </c>
      <c r="E1692" s="213" t="s">
        <v>18760</v>
      </c>
      <c r="F1692" s="213" t="s">
        <v>15211</v>
      </c>
      <c r="G1692" s="210">
        <v>1</v>
      </c>
      <c r="H1692" s="206">
        <v>9800</v>
      </c>
      <c r="I1692" s="206">
        <v>7886.0599999999995</v>
      </c>
      <c r="J1692" s="198" t="s">
        <v>15914</v>
      </c>
      <c r="K1692" s="199"/>
    </row>
    <row r="1693" spans="1:11">
      <c r="A1693" s="191">
        <v>1692</v>
      </c>
      <c r="B1693" s="192">
        <v>20141209</v>
      </c>
      <c r="C1693" s="192" t="s">
        <v>15915</v>
      </c>
      <c r="D1693" s="212" t="s">
        <v>18761</v>
      </c>
      <c r="E1693" s="213" t="s">
        <v>18762</v>
      </c>
      <c r="F1693" s="213" t="s">
        <v>746</v>
      </c>
      <c r="G1693" s="210">
        <v>1</v>
      </c>
      <c r="H1693" s="206">
        <v>12000</v>
      </c>
      <c r="I1693" s="206">
        <v>9656.4</v>
      </c>
      <c r="J1693" s="198" t="s">
        <v>15914</v>
      </c>
      <c r="K1693" s="199"/>
    </row>
    <row r="1694" spans="1:11">
      <c r="A1694" s="191">
        <v>1693</v>
      </c>
      <c r="B1694" s="192">
        <v>20141209</v>
      </c>
      <c r="C1694" s="192" t="s">
        <v>15915</v>
      </c>
      <c r="D1694" s="212" t="s">
        <v>18763</v>
      </c>
      <c r="E1694" s="213" t="s">
        <v>18764</v>
      </c>
      <c r="F1694" s="213" t="s">
        <v>587</v>
      </c>
      <c r="G1694" s="210">
        <v>1</v>
      </c>
      <c r="H1694" s="206">
        <v>13000</v>
      </c>
      <c r="I1694" s="206">
        <v>10461.1</v>
      </c>
      <c r="J1694" s="198" t="s">
        <v>15914</v>
      </c>
      <c r="K1694" s="199"/>
    </row>
    <row r="1695" spans="1:11">
      <c r="A1695" s="191">
        <v>1694</v>
      </c>
      <c r="B1695" s="192">
        <v>20141209</v>
      </c>
      <c r="C1695" s="192" t="s">
        <v>15915</v>
      </c>
      <c r="D1695" s="212" t="s">
        <v>18765</v>
      </c>
      <c r="E1695" s="213" t="s">
        <v>18766</v>
      </c>
      <c r="F1695" s="213" t="s">
        <v>18767</v>
      </c>
      <c r="G1695" s="210">
        <v>1</v>
      </c>
      <c r="H1695" s="206">
        <v>9000</v>
      </c>
      <c r="I1695" s="206">
        <v>7242.3</v>
      </c>
      <c r="J1695" s="198" t="s">
        <v>15914</v>
      </c>
      <c r="K1695" s="199"/>
    </row>
    <row r="1696" spans="1:11">
      <c r="A1696" s="191">
        <v>1695</v>
      </c>
      <c r="B1696" s="192">
        <v>20141209</v>
      </c>
      <c r="C1696" s="192" t="s">
        <v>15915</v>
      </c>
      <c r="D1696" s="212" t="s">
        <v>18768</v>
      </c>
      <c r="E1696" s="213" t="s">
        <v>18769</v>
      </c>
      <c r="F1696" s="213" t="s">
        <v>18770</v>
      </c>
      <c r="G1696" s="210">
        <v>1</v>
      </c>
      <c r="H1696" s="206">
        <v>18000</v>
      </c>
      <c r="I1696" s="206">
        <v>14484.6</v>
      </c>
      <c r="J1696" s="198" t="s">
        <v>15914</v>
      </c>
      <c r="K1696" s="199"/>
    </row>
    <row r="1697" spans="1:11">
      <c r="A1697" s="191">
        <v>1696</v>
      </c>
      <c r="B1697" s="192">
        <v>20141209</v>
      </c>
      <c r="C1697" s="192" t="s">
        <v>15915</v>
      </c>
      <c r="D1697" s="212" t="s">
        <v>18771</v>
      </c>
      <c r="E1697" s="213" t="s">
        <v>18772</v>
      </c>
      <c r="F1697" s="213" t="s">
        <v>418</v>
      </c>
      <c r="G1697" s="210">
        <v>1</v>
      </c>
      <c r="H1697" s="206">
        <v>9000</v>
      </c>
      <c r="I1697" s="206">
        <v>7242.3</v>
      </c>
      <c r="J1697" s="198" t="s">
        <v>15914</v>
      </c>
      <c r="K1697" s="199"/>
    </row>
    <row r="1698" spans="1:11">
      <c r="A1698" s="191">
        <v>1697</v>
      </c>
      <c r="B1698" s="192">
        <v>20141209</v>
      </c>
      <c r="C1698" s="192" t="s">
        <v>15915</v>
      </c>
      <c r="D1698" s="212" t="s">
        <v>18773</v>
      </c>
      <c r="E1698" s="213" t="s">
        <v>18774</v>
      </c>
      <c r="F1698" s="213" t="s">
        <v>862</v>
      </c>
      <c r="G1698" s="210">
        <v>1</v>
      </c>
      <c r="H1698" s="206">
        <v>7500</v>
      </c>
      <c r="I1698" s="206">
        <v>6035.25</v>
      </c>
      <c r="J1698" s="198" t="s">
        <v>15914</v>
      </c>
      <c r="K1698" s="199"/>
    </row>
    <row r="1699" spans="1:11">
      <c r="A1699" s="191">
        <v>1698</v>
      </c>
      <c r="B1699" s="192">
        <v>20141209</v>
      </c>
      <c r="C1699" s="192" t="s">
        <v>15915</v>
      </c>
      <c r="D1699" s="212" t="s">
        <v>18775</v>
      </c>
      <c r="E1699" s="213" t="s">
        <v>18776</v>
      </c>
      <c r="F1699" s="213" t="s">
        <v>16154</v>
      </c>
      <c r="G1699" s="210">
        <v>1</v>
      </c>
      <c r="H1699" s="206">
        <v>17000</v>
      </c>
      <c r="I1699" s="206">
        <v>13679.9</v>
      </c>
      <c r="J1699" s="198" t="s">
        <v>15914</v>
      </c>
      <c r="K1699" s="199"/>
    </row>
    <row r="1700" spans="1:11">
      <c r="A1700" s="191">
        <v>1699</v>
      </c>
      <c r="B1700" s="192">
        <v>20141209</v>
      </c>
      <c r="C1700" s="192" t="s">
        <v>15915</v>
      </c>
      <c r="D1700" s="212" t="s">
        <v>18777</v>
      </c>
      <c r="E1700" s="213" t="s">
        <v>18778</v>
      </c>
      <c r="F1700" s="213" t="s">
        <v>948</v>
      </c>
      <c r="G1700" s="210">
        <v>1</v>
      </c>
      <c r="H1700" s="206">
        <v>16000</v>
      </c>
      <c r="I1700" s="206">
        <v>12875.199999999999</v>
      </c>
      <c r="J1700" s="198" t="s">
        <v>15914</v>
      </c>
      <c r="K1700" s="199"/>
    </row>
    <row r="1701" spans="1:11">
      <c r="A1701" s="191">
        <v>1700</v>
      </c>
      <c r="B1701" s="192">
        <v>20141209</v>
      </c>
      <c r="C1701" s="192" t="s">
        <v>15915</v>
      </c>
      <c r="D1701" s="212" t="s">
        <v>18779</v>
      </c>
      <c r="E1701" s="213" t="s">
        <v>18780</v>
      </c>
      <c r="F1701" s="213" t="s">
        <v>18781</v>
      </c>
      <c r="G1701" s="210">
        <v>1</v>
      </c>
      <c r="H1701" s="206">
        <v>8800</v>
      </c>
      <c r="I1701" s="206">
        <v>7081.36</v>
      </c>
      <c r="J1701" s="198" t="s">
        <v>15914</v>
      </c>
      <c r="K1701" s="199"/>
    </row>
    <row r="1702" spans="1:11">
      <c r="A1702" s="191">
        <v>1701</v>
      </c>
      <c r="B1702" s="192">
        <v>20141209</v>
      </c>
      <c r="C1702" s="192" t="s">
        <v>15915</v>
      </c>
      <c r="D1702" s="212" t="s">
        <v>18782</v>
      </c>
      <c r="E1702" s="213" t="s">
        <v>18783</v>
      </c>
      <c r="F1702" s="213" t="s">
        <v>418</v>
      </c>
      <c r="G1702" s="210">
        <v>1</v>
      </c>
      <c r="H1702" s="206">
        <v>10000</v>
      </c>
      <c r="I1702" s="206">
        <v>8047</v>
      </c>
      <c r="J1702" s="198" t="s">
        <v>15914</v>
      </c>
      <c r="K1702" s="199"/>
    </row>
    <row r="1703" spans="1:11">
      <c r="A1703" s="191">
        <v>1702</v>
      </c>
      <c r="B1703" s="192">
        <v>20141209</v>
      </c>
      <c r="C1703" s="192" t="s">
        <v>15915</v>
      </c>
      <c r="D1703" s="212" t="s">
        <v>18784</v>
      </c>
      <c r="E1703" s="213" t="s">
        <v>18785</v>
      </c>
      <c r="F1703" s="213" t="s">
        <v>575</v>
      </c>
      <c r="G1703" s="210">
        <v>1</v>
      </c>
      <c r="H1703" s="206">
        <v>7000</v>
      </c>
      <c r="I1703" s="206">
        <v>5632.9</v>
      </c>
      <c r="J1703" s="198" t="s">
        <v>15914</v>
      </c>
      <c r="K1703" s="199"/>
    </row>
    <row r="1704" spans="1:11">
      <c r="A1704" s="191">
        <v>1703</v>
      </c>
      <c r="B1704" s="192">
        <v>20141209</v>
      </c>
      <c r="C1704" s="192" t="s">
        <v>15915</v>
      </c>
      <c r="D1704" s="212" t="s">
        <v>944</v>
      </c>
      <c r="E1704" s="213" t="s">
        <v>18786</v>
      </c>
      <c r="F1704" s="213" t="s">
        <v>746</v>
      </c>
      <c r="G1704" s="210">
        <v>1</v>
      </c>
      <c r="H1704" s="206">
        <v>7900</v>
      </c>
      <c r="I1704" s="206">
        <v>6357.13</v>
      </c>
      <c r="J1704" s="198" t="s">
        <v>15914</v>
      </c>
      <c r="K1704" s="199"/>
    </row>
    <row r="1705" spans="1:11">
      <c r="A1705" s="191">
        <v>1704</v>
      </c>
      <c r="B1705" s="192">
        <v>20141209</v>
      </c>
      <c r="C1705" s="192" t="s">
        <v>15915</v>
      </c>
      <c r="D1705" s="212" t="s">
        <v>18787</v>
      </c>
      <c r="E1705" s="213" t="s">
        <v>18788</v>
      </c>
      <c r="F1705" s="213" t="s">
        <v>18789</v>
      </c>
      <c r="G1705" s="210">
        <v>1</v>
      </c>
      <c r="H1705" s="206">
        <v>18000</v>
      </c>
      <c r="I1705" s="206">
        <v>14484.6</v>
      </c>
      <c r="J1705" s="198" t="s">
        <v>15914</v>
      </c>
      <c r="K1705" s="199"/>
    </row>
    <row r="1706" spans="1:11">
      <c r="A1706" s="191">
        <v>1705</v>
      </c>
      <c r="B1706" s="192">
        <v>20141209</v>
      </c>
      <c r="C1706" s="192" t="s">
        <v>15915</v>
      </c>
      <c r="D1706" s="212" t="s">
        <v>18790</v>
      </c>
      <c r="E1706" s="213" t="s">
        <v>18791</v>
      </c>
      <c r="F1706" s="213" t="s">
        <v>18792</v>
      </c>
      <c r="G1706" s="210">
        <v>1</v>
      </c>
      <c r="H1706" s="206">
        <v>15000</v>
      </c>
      <c r="I1706" s="206">
        <v>12070.5</v>
      </c>
      <c r="J1706" s="198" t="s">
        <v>15914</v>
      </c>
      <c r="K1706" s="199"/>
    </row>
    <row r="1707" spans="1:11">
      <c r="A1707" s="191">
        <v>1706</v>
      </c>
      <c r="B1707" s="192">
        <v>20141209</v>
      </c>
      <c r="C1707" s="192" t="s">
        <v>15915</v>
      </c>
      <c r="D1707" s="212" t="s">
        <v>18793</v>
      </c>
      <c r="E1707" s="213" t="s">
        <v>18794</v>
      </c>
      <c r="F1707" s="213" t="s">
        <v>992</v>
      </c>
      <c r="G1707" s="210">
        <v>1</v>
      </c>
      <c r="H1707" s="206">
        <v>14000</v>
      </c>
      <c r="I1707" s="206">
        <v>11265.8</v>
      </c>
      <c r="J1707" s="198" t="s">
        <v>15914</v>
      </c>
      <c r="K1707" s="199"/>
    </row>
    <row r="1708" spans="1:11">
      <c r="A1708" s="191">
        <v>1707</v>
      </c>
      <c r="B1708" s="192">
        <v>20141209</v>
      </c>
      <c r="C1708" s="192" t="s">
        <v>15915</v>
      </c>
      <c r="D1708" s="212" t="s">
        <v>18795</v>
      </c>
      <c r="E1708" s="213" t="s">
        <v>18796</v>
      </c>
      <c r="F1708" s="213" t="s">
        <v>17900</v>
      </c>
      <c r="G1708" s="210">
        <v>1</v>
      </c>
      <c r="H1708" s="206">
        <v>13800</v>
      </c>
      <c r="I1708" s="206">
        <v>11104.859999999999</v>
      </c>
      <c r="J1708" s="198" t="s">
        <v>15914</v>
      </c>
      <c r="K1708" s="199"/>
    </row>
    <row r="1709" spans="1:11">
      <c r="A1709" s="191">
        <v>1708</v>
      </c>
      <c r="B1709" s="192">
        <v>20141209</v>
      </c>
      <c r="C1709" s="192" t="s">
        <v>15915</v>
      </c>
      <c r="D1709" s="212" t="s">
        <v>895</v>
      </c>
      <c r="E1709" s="213" t="s">
        <v>18797</v>
      </c>
      <c r="F1709" s="213" t="s">
        <v>583</v>
      </c>
      <c r="G1709" s="210">
        <v>1</v>
      </c>
      <c r="H1709" s="206">
        <v>9000</v>
      </c>
      <c r="I1709" s="206">
        <v>7242.3</v>
      </c>
      <c r="J1709" s="198" t="s">
        <v>15914</v>
      </c>
      <c r="K1709" s="199"/>
    </row>
    <row r="1710" spans="1:11">
      <c r="A1710" s="191">
        <v>1709</v>
      </c>
      <c r="B1710" s="192">
        <v>20141209</v>
      </c>
      <c r="C1710" s="192" t="s">
        <v>15915</v>
      </c>
      <c r="D1710" s="212" t="s">
        <v>18798</v>
      </c>
      <c r="E1710" s="213" t="s">
        <v>18799</v>
      </c>
      <c r="F1710" s="213" t="s">
        <v>992</v>
      </c>
      <c r="G1710" s="210">
        <v>1</v>
      </c>
      <c r="H1710" s="206">
        <v>12000</v>
      </c>
      <c r="I1710" s="206">
        <v>9656.4</v>
      </c>
      <c r="J1710" s="198" t="s">
        <v>15914</v>
      </c>
      <c r="K1710" s="199"/>
    </row>
    <row r="1711" spans="1:11">
      <c r="A1711" s="191">
        <v>1710</v>
      </c>
      <c r="B1711" s="192">
        <v>20141209</v>
      </c>
      <c r="C1711" s="192" t="s">
        <v>15915</v>
      </c>
      <c r="D1711" s="212" t="s">
        <v>18800</v>
      </c>
      <c r="E1711" s="213" t="s">
        <v>18755</v>
      </c>
      <c r="F1711" s="213" t="s">
        <v>18583</v>
      </c>
      <c r="G1711" s="210">
        <v>1</v>
      </c>
      <c r="H1711" s="206">
        <v>13000</v>
      </c>
      <c r="I1711" s="206">
        <v>10461.1</v>
      </c>
      <c r="J1711" s="198" t="s">
        <v>15914</v>
      </c>
      <c r="K1711" s="199"/>
    </row>
    <row r="1712" spans="1:11">
      <c r="A1712" s="191">
        <v>1711</v>
      </c>
      <c r="B1712" s="192">
        <v>20141209</v>
      </c>
      <c r="C1712" s="192" t="s">
        <v>15915</v>
      </c>
      <c r="D1712" s="212" t="s">
        <v>18801</v>
      </c>
      <c r="E1712" s="213" t="s">
        <v>18802</v>
      </c>
      <c r="F1712" s="213" t="s">
        <v>15902</v>
      </c>
      <c r="G1712" s="210">
        <v>1</v>
      </c>
      <c r="H1712" s="206">
        <v>25000</v>
      </c>
      <c r="I1712" s="206">
        <v>20117.5</v>
      </c>
      <c r="J1712" s="198" t="s">
        <v>15914</v>
      </c>
      <c r="K1712" s="199"/>
    </row>
    <row r="1713" spans="1:11">
      <c r="A1713" s="191">
        <v>1712</v>
      </c>
      <c r="B1713" s="192">
        <v>20141209</v>
      </c>
      <c r="C1713" s="192" t="s">
        <v>15915</v>
      </c>
      <c r="D1713" s="212" t="s">
        <v>18803</v>
      </c>
      <c r="E1713" s="213" t="s">
        <v>18804</v>
      </c>
      <c r="F1713" s="213" t="s">
        <v>971</v>
      </c>
      <c r="G1713" s="210">
        <v>1</v>
      </c>
      <c r="H1713" s="206">
        <v>11000</v>
      </c>
      <c r="I1713" s="206">
        <v>8851.6999999999989</v>
      </c>
      <c r="J1713" s="198" t="s">
        <v>15914</v>
      </c>
      <c r="K1713" s="199"/>
    </row>
    <row r="1714" spans="1:11">
      <c r="A1714" s="191">
        <v>1713</v>
      </c>
      <c r="B1714" s="192">
        <v>20141209</v>
      </c>
      <c r="C1714" s="192" t="s">
        <v>15915</v>
      </c>
      <c r="D1714" s="212" t="s">
        <v>943</v>
      </c>
      <c r="E1714" s="213" t="s">
        <v>18805</v>
      </c>
      <c r="F1714" s="213" t="s">
        <v>765</v>
      </c>
      <c r="G1714" s="210">
        <v>1</v>
      </c>
      <c r="H1714" s="206">
        <v>13000</v>
      </c>
      <c r="I1714" s="206">
        <v>10461.1</v>
      </c>
      <c r="J1714" s="198" t="s">
        <v>15914</v>
      </c>
      <c r="K1714" s="199"/>
    </row>
    <row r="1715" spans="1:11">
      <c r="A1715" s="191">
        <v>1714</v>
      </c>
      <c r="B1715" s="192">
        <v>20141209</v>
      </c>
      <c r="C1715" s="192" t="s">
        <v>15915</v>
      </c>
      <c r="D1715" s="212" t="s">
        <v>18806</v>
      </c>
      <c r="E1715" s="213" t="s">
        <v>18807</v>
      </c>
      <c r="F1715" s="213" t="s">
        <v>765</v>
      </c>
      <c r="G1715" s="210">
        <v>1</v>
      </c>
      <c r="H1715" s="206">
        <v>15000</v>
      </c>
      <c r="I1715" s="206">
        <v>12070.5</v>
      </c>
      <c r="J1715" s="198" t="s">
        <v>15914</v>
      </c>
      <c r="K1715" s="199"/>
    </row>
    <row r="1716" spans="1:11">
      <c r="A1716" s="191">
        <v>1715</v>
      </c>
      <c r="B1716" s="192">
        <v>20141209</v>
      </c>
      <c r="C1716" s="192" t="s">
        <v>15915</v>
      </c>
      <c r="D1716" s="212" t="s">
        <v>18808</v>
      </c>
      <c r="E1716" s="213" t="s">
        <v>18809</v>
      </c>
      <c r="F1716" s="213" t="s">
        <v>16154</v>
      </c>
      <c r="G1716" s="210">
        <v>1</v>
      </c>
      <c r="H1716" s="206">
        <v>18000</v>
      </c>
      <c r="I1716" s="206">
        <v>14484.6</v>
      </c>
      <c r="J1716" s="198" t="s">
        <v>15914</v>
      </c>
      <c r="K1716" s="199"/>
    </row>
    <row r="1717" spans="1:11">
      <c r="A1717" s="191">
        <v>1716</v>
      </c>
      <c r="B1717" s="192">
        <v>20141209</v>
      </c>
      <c r="C1717" s="192" t="s">
        <v>15915</v>
      </c>
      <c r="D1717" s="212" t="s">
        <v>18810</v>
      </c>
      <c r="E1717" s="213" t="s">
        <v>18811</v>
      </c>
      <c r="F1717" s="213" t="s">
        <v>18687</v>
      </c>
      <c r="G1717" s="210">
        <v>1</v>
      </c>
      <c r="H1717" s="206">
        <v>6000</v>
      </c>
      <c r="I1717" s="206">
        <v>4828.2</v>
      </c>
      <c r="J1717" s="198" t="s">
        <v>15914</v>
      </c>
      <c r="K1717" s="199"/>
    </row>
    <row r="1718" spans="1:11">
      <c r="A1718" s="191">
        <v>1717</v>
      </c>
      <c r="B1718" s="192">
        <v>20141209</v>
      </c>
      <c r="C1718" s="192" t="s">
        <v>15915</v>
      </c>
      <c r="D1718" s="212" t="s">
        <v>18812</v>
      </c>
      <c r="E1718" s="213" t="s">
        <v>18813</v>
      </c>
      <c r="F1718" s="213" t="s">
        <v>875</v>
      </c>
      <c r="G1718" s="210">
        <v>1</v>
      </c>
      <c r="H1718" s="206">
        <v>9000</v>
      </c>
      <c r="I1718" s="206">
        <v>7242.3</v>
      </c>
      <c r="J1718" s="198" t="s">
        <v>15914</v>
      </c>
      <c r="K1718" s="199"/>
    </row>
    <row r="1719" spans="1:11">
      <c r="A1719" s="191">
        <v>1718</v>
      </c>
      <c r="B1719" s="192">
        <v>20141209</v>
      </c>
      <c r="C1719" s="192" t="s">
        <v>15915</v>
      </c>
      <c r="D1719" s="212" t="s">
        <v>18814</v>
      </c>
      <c r="E1719" s="213" t="s">
        <v>18815</v>
      </c>
      <c r="F1719" s="213" t="s">
        <v>18816</v>
      </c>
      <c r="G1719" s="210">
        <v>1</v>
      </c>
      <c r="H1719" s="206">
        <v>7000</v>
      </c>
      <c r="I1719" s="206">
        <v>5632.9</v>
      </c>
      <c r="J1719" s="198" t="s">
        <v>15914</v>
      </c>
      <c r="K1719" s="199"/>
    </row>
    <row r="1720" spans="1:11">
      <c r="A1720" s="191">
        <v>1719</v>
      </c>
      <c r="B1720" s="192">
        <v>20141209</v>
      </c>
      <c r="C1720" s="192" t="s">
        <v>15915</v>
      </c>
      <c r="D1720" s="212" t="s">
        <v>18817</v>
      </c>
      <c r="E1720" s="213" t="s">
        <v>18818</v>
      </c>
      <c r="F1720" s="213" t="s">
        <v>971</v>
      </c>
      <c r="G1720" s="210">
        <v>1</v>
      </c>
      <c r="H1720" s="206">
        <v>9000</v>
      </c>
      <c r="I1720" s="206">
        <v>7242.3</v>
      </c>
      <c r="J1720" s="198" t="s">
        <v>15914</v>
      </c>
      <c r="K1720" s="199"/>
    </row>
    <row r="1721" spans="1:11">
      <c r="A1721" s="191">
        <v>1720</v>
      </c>
      <c r="B1721" s="192">
        <v>20141209</v>
      </c>
      <c r="C1721" s="192" t="s">
        <v>15915</v>
      </c>
      <c r="D1721" s="212" t="s">
        <v>18819</v>
      </c>
      <c r="E1721" s="213" t="s">
        <v>18820</v>
      </c>
      <c r="F1721" s="213" t="s">
        <v>793</v>
      </c>
      <c r="G1721" s="210">
        <v>1</v>
      </c>
      <c r="H1721" s="206">
        <v>8800</v>
      </c>
      <c r="I1721" s="206">
        <v>7081.36</v>
      </c>
      <c r="J1721" s="198" t="s">
        <v>15914</v>
      </c>
      <c r="K1721" s="199"/>
    </row>
    <row r="1722" spans="1:11">
      <c r="A1722" s="191">
        <v>1721</v>
      </c>
      <c r="B1722" s="192">
        <v>20141209</v>
      </c>
      <c r="C1722" s="192" t="s">
        <v>15915</v>
      </c>
      <c r="D1722" s="212" t="s">
        <v>18821</v>
      </c>
      <c r="E1722" s="213" t="s">
        <v>16030</v>
      </c>
      <c r="F1722" s="213" t="s">
        <v>403</v>
      </c>
      <c r="G1722" s="210">
        <v>1</v>
      </c>
      <c r="H1722" s="206">
        <v>18000</v>
      </c>
      <c r="I1722" s="206">
        <v>14484.6</v>
      </c>
      <c r="J1722" s="198" t="s">
        <v>15914</v>
      </c>
      <c r="K1722" s="199"/>
    </row>
    <row r="1723" spans="1:11">
      <c r="A1723" s="191">
        <v>1722</v>
      </c>
      <c r="B1723" s="192">
        <v>20141209</v>
      </c>
      <c r="C1723" s="192" t="s">
        <v>15915</v>
      </c>
      <c r="D1723" s="212" t="s">
        <v>18822</v>
      </c>
      <c r="E1723" s="213" t="s">
        <v>18823</v>
      </c>
      <c r="F1723" s="213" t="s">
        <v>587</v>
      </c>
      <c r="G1723" s="210">
        <v>1</v>
      </c>
      <c r="H1723" s="206">
        <v>12000</v>
      </c>
      <c r="I1723" s="206">
        <v>9656.4</v>
      </c>
      <c r="J1723" s="198" t="s">
        <v>15914</v>
      </c>
      <c r="K1723" s="199"/>
    </row>
    <row r="1724" spans="1:11">
      <c r="A1724" s="191">
        <v>1723</v>
      </c>
      <c r="B1724" s="192">
        <v>20141209</v>
      </c>
      <c r="C1724" s="192" t="s">
        <v>15915</v>
      </c>
      <c r="D1724" s="212" t="s">
        <v>18824</v>
      </c>
      <c r="E1724" s="213" t="s">
        <v>18825</v>
      </c>
      <c r="F1724" s="213" t="s">
        <v>862</v>
      </c>
      <c r="G1724" s="210">
        <v>1</v>
      </c>
      <c r="H1724" s="206">
        <v>9500</v>
      </c>
      <c r="I1724" s="206">
        <v>7644.65</v>
      </c>
      <c r="J1724" s="198" t="s">
        <v>15914</v>
      </c>
      <c r="K1724" s="199"/>
    </row>
    <row r="1725" spans="1:11">
      <c r="A1725" s="191">
        <v>1724</v>
      </c>
      <c r="B1725" s="192">
        <v>20141209</v>
      </c>
      <c r="C1725" s="192" t="s">
        <v>15915</v>
      </c>
      <c r="D1725" s="212" t="s">
        <v>600</v>
      </c>
      <c r="E1725" s="213" t="s">
        <v>18826</v>
      </c>
      <c r="F1725" s="213" t="s">
        <v>601</v>
      </c>
      <c r="G1725" s="210">
        <v>1</v>
      </c>
      <c r="H1725" s="206">
        <v>13000</v>
      </c>
      <c r="I1725" s="206">
        <v>10461.1</v>
      </c>
      <c r="J1725" s="198" t="s">
        <v>15914</v>
      </c>
      <c r="K1725" s="199"/>
    </row>
    <row r="1726" spans="1:11">
      <c r="A1726" s="191">
        <v>1725</v>
      </c>
      <c r="B1726" s="192">
        <v>20141209</v>
      </c>
      <c r="C1726" s="192" t="s">
        <v>15915</v>
      </c>
      <c r="D1726" s="212" t="s">
        <v>940</v>
      </c>
      <c r="E1726" s="213" t="s">
        <v>18827</v>
      </c>
      <c r="F1726" s="213" t="s">
        <v>941</v>
      </c>
      <c r="G1726" s="210">
        <v>1</v>
      </c>
      <c r="H1726" s="206">
        <v>15000</v>
      </c>
      <c r="I1726" s="206">
        <v>12070.5</v>
      </c>
      <c r="J1726" s="198" t="s">
        <v>15914</v>
      </c>
      <c r="K1726" s="199"/>
    </row>
    <row r="1727" spans="1:11">
      <c r="A1727" s="191">
        <v>1726</v>
      </c>
      <c r="B1727" s="192">
        <v>20141209</v>
      </c>
      <c r="C1727" s="192" t="s">
        <v>15915</v>
      </c>
      <c r="D1727" s="212" t="s">
        <v>18828</v>
      </c>
      <c r="E1727" s="213" t="s">
        <v>18829</v>
      </c>
      <c r="F1727" s="213" t="s">
        <v>18698</v>
      </c>
      <c r="G1727" s="210">
        <v>1</v>
      </c>
      <c r="H1727" s="206">
        <v>9800</v>
      </c>
      <c r="I1727" s="206">
        <v>7886.0599999999995</v>
      </c>
      <c r="J1727" s="198" t="s">
        <v>15914</v>
      </c>
      <c r="K1727" s="199"/>
    </row>
    <row r="1728" spans="1:11">
      <c r="A1728" s="191">
        <v>1727</v>
      </c>
      <c r="B1728" s="192">
        <v>20141209</v>
      </c>
      <c r="C1728" s="192" t="s">
        <v>15915</v>
      </c>
      <c r="D1728" s="212" t="s">
        <v>18830</v>
      </c>
      <c r="E1728" s="213" t="s">
        <v>18831</v>
      </c>
      <c r="F1728" s="213" t="s">
        <v>487</v>
      </c>
      <c r="G1728" s="210">
        <v>1</v>
      </c>
      <c r="H1728" s="206">
        <v>12900</v>
      </c>
      <c r="I1728" s="206">
        <v>10380.629999999999</v>
      </c>
      <c r="J1728" s="198" t="s">
        <v>15914</v>
      </c>
      <c r="K1728" s="199"/>
    </row>
    <row r="1729" spans="1:11">
      <c r="A1729" s="191">
        <v>1728</v>
      </c>
      <c r="B1729" s="192">
        <v>20141209</v>
      </c>
      <c r="C1729" s="192" t="s">
        <v>15915</v>
      </c>
      <c r="D1729" s="212" t="s">
        <v>1021</v>
      </c>
      <c r="E1729" s="213" t="s">
        <v>18832</v>
      </c>
      <c r="F1729" s="213" t="s">
        <v>545</v>
      </c>
      <c r="G1729" s="210">
        <v>1</v>
      </c>
      <c r="H1729" s="206">
        <v>9000</v>
      </c>
      <c r="I1729" s="206">
        <v>7242.3</v>
      </c>
      <c r="J1729" s="198" t="s">
        <v>15914</v>
      </c>
      <c r="K1729" s="199"/>
    </row>
    <row r="1730" spans="1:11">
      <c r="A1730" s="191">
        <v>1729</v>
      </c>
      <c r="B1730" s="192">
        <v>20141209</v>
      </c>
      <c r="C1730" s="192" t="s">
        <v>15915</v>
      </c>
      <c r="D1730" s="212" t="s">
        <v>18833</v>
      </c>
      <c r="E1730" s="213" t="s">
        <v>18834</v>
      </c>
      <c r="F1730" s="213" t="s">
        <v>864</v>
      </c>
      <c r="G1730" s="210">
        <v>1</v>
      </c>
      <c r="H1730" s="206">
        <v>10000</v>
      </c>
      <c r="I1730" s="206">
        <v>8047</v>
      </c>
      <c r="J1730" s="198" t="s">
        <v>15914</v>
      </c>
      <c r="K1730" s="199"/>
    </row>
    <row r="1731" spans="1:11">
      <c r="A1731" s="191">
        <v>1730</v>
      </c>
      <c r="B1731" s="192">
        <v>20141209</v>
      </c>
      <c r="C1731" s="192" t="s">
        <v>15915</v>
      </c>
      <c r="D1731" s="212" t="s">
        <v>18835</v>
      </c>
      <c r="E1731" s="213" t="s">
        <v>18836</v>
      </c>
      <c r="F1731" s="213" t="s">
        <v>545</v>
      </c>
      <c r="G1731" s="210">
        <v>1</v>
      </c>
      <c r="H1731" s="206">
        <v>9000</v>
      </c>
      <c r="I1731" s="206">
        <v>7242.3</v>
      </c>
      <c r="J1731" s="198" t="s">
        <v>15914</v>
      </c>
      <c r="K1731" s="199"/>
    </row>
    <row r="1732" spans="1:11">
      <c r="A1732" s="191">
        <v>1731</v>
      </c>
      <c r="B1732" s="192">
        <v>20141209</v>
      </c>
      <c r="C1732" s="192" t="s">
        <v>15915</v>
      </c>
      <c r="D1732" s="212" t="s">
        <v>861</v>
      </c>
      <c r="E1732" s="213" t="s">
        <v>18837</v>
      </c>
      <c r="F1732" s="213" t="s">
        <v>862</v>
      </c>
      <c r="G1732" s="210">
        <v>1</v>
      </c>
      <c r="H1732" s="206">
        <v>13000</v>
      </c>
      <c r="I1732" s="206">
        <v>10461.1</v>
      </c>
      <c r="J1732" s="198" t="s">
        <v>15914</v>
      </c>
      <c r="K1732" s="199"/>
    </row>
    <row r="1733" spans="1:11">
      <c r="A1733" s="191">
        <v>1732</v>
      </c>
      <c r="B1733" s="192">
        <v>20141209</v>
      </c>
      <c r="C1733" s="192" t="s">
        <v>15915</v>
      </c>
      <c r="D1733" s="212" t="s">
        <v>18838</v>
      </c>
      <c r="E1733" s="213" t="s">
        <v>18839</v>
      </c>
      <c r="F1733" s="213" t="s">
        <v>18781</v>
      </c>
      <c r="G1733" s="210">
        <v>1</v>
      </c>
      <c r="H1733" s="206">
        <v>7500</v>
      </c>
      <c r="I1733" s="206">
        <v>6035.25</v>
      </c>
      <c r="J1733" s="198" t="s">
        <v>15914</v>
      </c>
      <c r="K1733" s="199"/>
    </row>
    <row r="1734" spans="1:11">
      <c r="A1734" s="191">
        <v>1733</v>
      </c>
      <c r="B1734" s="192">
        <v>20141209</v>
      </c>
      <c r="C1734" s="192" t="s">
        <v>15915</v>
      </c>
      <c r="D1734" s="212" t="s">
        <v>18840</v>
      </c>
      <c r="E1734" s="213" t="s">
        <v>18841</v>
      </c>
      <c r="F1734" s="213" t="s">
        <v>464</v>
      </c>
      <c r="G1734" s="210">
        <v>1</v>
      </c>
      <c r="H1734" s="206">
        <v>9000</v>
      </c>
      <c r="I1734" s="206">
        <v>7242.3</v>
      </c>
      <c r="J1734" s="198" t="s">
        <v>15914</v>
      </c>
      <c r="K1734" s="199"/>
    </row>
    <row r="1735" spans="1:11">
      <c r="A1735" s="191">
        <v>1734</v>
      </c>
      <c r="B1735" s="192">
        <v>20141209</v>
      </c>
      <c r="C1735" s="192" t="s">
        <v>15915</v>
      </c>
      <c r="D1735" s="212" t="s">
        <v>963</v>
      </c>
      <c r="E1735" s="213" t="s">
        <v>18842</v>
      </c>
      <c r="F1735" s="213" t="s">
        <v>875</v>
      </c>
      <c r="G1735" s="210">
        <v>1</v>
      </c>
      <c r="H1735" s="206">
        <v>8000</v>
      </c>
      <c r="I1735" s="206">
        <v>6437.5999999999995</v>
      </c>
      <c r="J1735" s="198" t="s">
        <v>15914</v>
      </c>
      <c r="K1735" s="199"/>
    </row>
    <row r="1736" spans="1:11">
      <c r="A1736" s="191">
        <v>1735</v>
      </c>
      <c r="B1736" s="192">
        <v>20141209</v>
      </c>
      <c r="C1736" s="192" t="s">
        <v>15915</v>
      </c>
      <c r="D1736" s="212" t="s">
        <v>18843</v>
      </c>
      <c r="E1736" s="213" t="s">
        <v>18844</v>
      </c>
      <c r="F1736" s="213" t="s">
        <v>18845</v>
      </c>
      <c r="G1736" s="210">
        <v>1</v>
      </c>
      <c r="H1736" s="206">
        <v>16000</v>
      </c>
      <c r="I1736" s="206">
        <v>12875.199999999999</v>
      </c>
      <c r="J1736" s="198" t="s">
        <v>15914</v>
      </c>
      <c r="K1736" s="199"/>
    </row>
    <row r="1737" spans="1:11">
      <c r="A1737" s="191">
        <v>1736</v>
      </c>
      <c r="B1737" s="192">
        <v>20141209</v>
      </c>
      <c r="C1737" s="192" t="s">
        <v>15915</v>
      </c>
      <c r="D1737" s="212" t="s">
        <v>18846</v>
      </c>
      <c r="E1737" s="213" t="s">
        <v>18847</v>
      </c>
      <c r="F1737" s="213" t="s">
        <v>15219</v>
      </c>
      <c r="G1737" s="210">
        <v>1</v>
      </c>
      <c r="H1737" s="206">
        <v>15000</v>
      </c>
      <c r="I1737" s="206">
        <v>12070.5</v>
      </c>
      <c r="J1737" s="198" t="s">
        <v>15914</v>
      </c>
      <c r="K1737" s="199"/>
    </row>
    <row r="1738" spans="1:11">
      <c r="A1738" s="191">
        <v>1737</v>
      </c>
      <c r="B1738" s="192">
        <v>20141209</v>
      </c>
      <c r="C1738" s="192" t="s">
        <v>15915</v>
      </c>
      <c r="D1738" s="212" t="s">
        <v>18848</v>
      </c>
      <c r="E1738" s="213" t="s">
        <v>18849</v>
      </c>
      <c r="F1738" s="213" t="s">
        <v>18850</v>
      </c>
      <c r="G1738" s="210">
        <v>1</v>
      </c>
      <c r="H1738" s="206">
        <v>9500</v>
      </c>
      <c r="I1738" s="206">
        <v>7644.65</v>
      </c>
      <c r="J1738" s="198" t="s">
        <v>15914</v>
      </c>
      <c r="K1738" s="199"/>
    </row>
    <row r="1739" spans="1:11">
      <c r="A1739" s="191">
        <v>1738</v>
      </c>
      <c r="B1739" s="192">
        <v>20141209</v>
      </c>
      <c r="C1739" s="192" t="s">
        <v>15915</v>
      </c>
      <c r="D1739" s="212" t="s">
        <v>18851</v>
      </c>
      <c r="E1739" s="213" t="s">
        <v>18852</v>
      </c>
      <c r="F1739" s="213" t="s">
        <v>448</v>
      </c>
      <c r="G1739" s="210">
        <v>1</v>
      </c>
      <c r="H1739" s="206">
        <v>8000</v>
      </c>
      <c r="I1739" s="206">
        <v>6437.5999999999995</v>
      </c>
      <c r="J1739" s="198" t="s">
        <v>15914</v>
      </c>
      <c r="K1739" s="199"/>
    </row>
    <row r="1740" spans="1:11">
      <c r="A1740" s="191">
        <v>1739</v>
      </c>
      <c r="B1740" s="192">
        <v>20141209</v>
      </c>
      <c r="C1740" s="192" t="s">
        <v>15915</v>
      </c>
      <c r="D1740" s="212" t="s">
        <v>18853</v>
      </c>
      <c r="E1740" s="213" t="s">
        <v>18854</v>
      </c>
      <c r="F1740" s="213" t="s">
        <v>868</v>
      </c>
      <c r="G1740" s="210">
        <v>1</v>
      </c>
      <c r="H1740" s="206">
        <v>8500</v>
      </c>
      <c r="I1740" s="206">
        <v>6839.95</v>
      </c>
      <c r="J1740" s="198" t="s">
        <v>15914</v>
      </c>
      <c r="K1740" s="199"/>
    </row>
    <row r="1741" spans="1:11">
      <c r="A1741" s="191">
        <v>1740</v>
      </c>
      <c r="B1741" s="192">
        <v>20141209</v>
      </c>
      <c r="C1741" s="192" t="s">
        <v>15915</v>
      </c>
      <c r="D1741" s="212" t="s">
        <v>18855</v>
      </c>
      <c r="E1741" s="213" t="s">
        <v>18856</v>
      </c>
      <c r="F1741" s="213" t="s">
        <v>765</v>
      </c>
      <c r="G1741" s="210">
        <v>1</v>
      </c>
      <c r="H1741" s="206">
        <v>8500</v>
      </c>
      <c r="I1741" s="206">
        <v>6839.95</v>
      </c>
      <c r="J1741" s="198" t="s">
        <v>15914</v>
      </c>
      <c r="K1741" s="199"/>
    </row>
    <row r="1742" spans="1:11">
      <c r="A1742" s="191">
        <v>1741</v>
      </c>
      <c r="B1742" s="192">
        <v>20141209</v>
      </c>
      <c r="C1742" s="192" t="s">
        <v>15915</v>
      </c>
      <c r="D1742" s="212" t="s">
        <v>18857</v>
      </c>
      <c r="E1742" s="213" t="s">
        <v>18858</v>
      </c>
      <c r="F1742" s="213" t="s">
        <v>765</v>
      </c>
      <c r="G1742" s="210">
        <v>1</v>
      </c>
      <c r="H1742" s="206">
        <v>9500</v>
      </c>
      <c r="I1742" s="206">
        <v>7644.65</v>
      </c>
      <c r="J1742" s="198" t="s">
        <v>15914</v>
      </c>
      <c r="K1742" s="199"/>
    </row>
    <row r="1743" spans="1:11">
      <c r="A1743" s="191">
        <v>1742</v>
      </c>
      <c r="B1743" s="192">
        <v>20141209</v>
      </c>
      <c r="C1743" s="192" t="s">
        <v>15915</v>
      </c>
      <c r="D1743" s="212" t="s">
        <v>937</v>
      </c>
      <c r="E1743" s="213" t="s">
        <v>18859</v>
      </c>
      <c r="F1743" s="213" t="s">
        <v>938</v>
      </c>
      <c r="G1743" s="210">
        <v>1</v>
      </c>
      <c r="H1743" s="206">
        <v>18000</v>
      </c>
      <c r="I1743" s="206">
        <v>14484.6</v>
      </c>
      <c r="J1743" s="198" t="s">
        <v>15914</v>
      </c>
      <c r="K1743" s="199"/>
    </row>
    <row r="1744" spans="1:11">
      <c r="A1744" s="191">
        <v>1743</v>
      </c>
      <c r="B1744" s="192">
        <v>20141209</v>
      </c>
      <c r="C1744" s="192" t="s">
        <v>15915</v>
      </c>
      <c r="D1744" s="212" t="s">
        <v>18860</v>
      </c>
      <c r="E1744" s="213" t="s">
        <v>18861</v>
      </c>
      <c r="F1744" s="213" t="s">
        <v>18698</v>
      </c>
      <c r="G1744" s="210">
        <v>1</v>
      </c>
      <c r="H1744" s="206">
        <v>10800</v>
      </c>
      <c r="I1744" s="206">
        <v>8690.76</v>
      </c>
      <c r="J1744" s="198" t="s">
        <v>15914</v>
      </c>
      <c r="K1744" s="199"/>
    </row>
    <row r="1745" spans="1:11">
      <c r="A1745" s="191">
        <v>1744</v>
      </c>
      <c r="B1745" s="192">
        <v>20141209</v>
      </c>
      <c r="C1745" s="192" t="s">
        <v>15915</v>
      </c>
      <c r="D1745" s="212" t="s">
        <v>18862</v>
      </c>
      <c r="E1745" s="213" t="s">
        <v>18863</v>
      </c>
      <c r="F1745" s="213" t="s">
        <v>16154</v>
      </c>
      <c r="G1745" s="210">
        <v>1</v>
      </c>
      <c r="H1745" s="206">
        <v>8000</v>
      </c>
      <c r="I1745" s="206">
        <v>6437.5999999999995</v>
      </c>
      <c r="J1745" s="198" t="s">
        <v>15914</v>
      </c>
      <c r="K1745" s="199"/>
    </row>
    <row r="1746" spans="1:11">
      <c r="A1746" s="191">
        <v>1745</v>
      </c>
      <c r="B1746" s="192">
        <v>20141209</v>
      </c>
      <c r="C1746" s="192" t="s">
        <v>15915</v>
      </c>
      <c r="D1746" s="212" t="s">
        <v>18864</v>
      </c>
      <c r="E1746" s="213" t="s">
        <v>18865</v>
      </c>
      <c r="F1746" s="213" t="s">
        <v>744</v>
      </c>
      <c r="G1746" s="210">
        <v>1</v>
      </c>
      <c r="H1746" s="206">
        <v>12000</v>
      </c>
      <c r="I1746" s="206">
        <v>9656.4</v>
      </c>
      <c r="J1746" s="198" t="s">
        <v>15914</v>
      </c>
      <c r="K1746" s="199"/>
    </row>
    <row r="1747" spans="1:11">
      <c r="A1747" s="191">
        <v>1746</v>
      </c>
      <c r="B1747" s="192">
        <v>20141209</v>
      </c>
      <c r="C1747" s="192" t="s">
        <v>15915</v>
      </c>
      <c r="D1747" s="212" t="s">
        <v>18866</v>
      </c>
      <c r="E1747" s="213" t="s">
        <v>18867</v>
      </c>
      <c r="F1747" s="213" t="s">
        <v>992</v>
      </c>
      <c r="G1747" s="210">
        <v>1</v>
      </c>
      <c r="H1747" s="206">
        <v>8000</v>
      </c>
      <c r="I1747" s="206">
        <v>6437.5999999999995</v>
      </c>
      <c r="J1747" s="198" t="s">
        <v>15914</v>
      </c>
      <c r="K1747" s="199"/>
    </row>
    <row r="1748" spans="1:11">
      <c r="A1748" s="191">
        <v>1747</v>
      </c>
      <c r="B1748" s="192">
        <v>20141209</v>
      </c>
      <c r="C1748" s="192" t="s">
        <v>15915</v>
      </c>
      <c r="D1748" s="212" t="s">
        <v>18868</v>
      </c>
      <c r="E1748" s="213" t="s">
        <v>18869</v>
      </c>
      <c r="F1748" s="213" t="s">
        <v>403</v>
      </c>
      <c r="G1748" s="210">
        <v>1</v>
      </c>
      <c r="H1748" s="206">
        <v>17000</v>
      </c>
      <c r="I1748" s="206">
        <v>13679.9</v>
      </c>
      <c r="J1748" s="198" t="s">
        <v>15914</v>
      </c>
      <c r="K1748" s="199"/>
    </row>
    <row r="1749" spans="1:11">
      <c r="A1749" s="191">
        <v>1748</v>
      </c>
      <c r="B1749" s="192">
        <v>20141209</v>
      </c>
      <c r="C1749" s="192" t="s">
        <v>15915</v>
      </c>
      <c r="D1749" s="212" t="s">
        <v>18870</v>
      </c>
      <c r="E1749" s="213" t="s">
        <v>18871</v>
      </c>
      <c r="F1749" s="213" t="s">
        <v>18872</v>
      </c>
      <c r="G1749" s="210">
        <v>1</v>
      </c>
      <c r="H1749" s="206">
        <v>13500</v>
      </c>
      <c r="I1749" s="206">
        <v>10863.449999999999</v>
      </c>
      <c r="J1749" s="198" t="s">
        <v>15914</v>
      </c>
      <c r="K1749" s="199"/>
    </row>
    <row r="1750" spans="1:11">
      <c r="A1750" s="191">
        <v>1749</v>
      </c>
      <c r="B1750" s="192">
        <v>20141209</v>
      </c>
      <c r="C1750" s="192" t="s">
        <v>15915</v>
      </c>
      <c r="D1750" s="212" t="s">
        <v>953</v>
      </c>
      <c r="E1750" s="213" t="s">
        <v>18873</v>
      </c>
      <c r="F1750" s="213" t="s">
        <v>466</v>
      </c>
      <c r="G1750" s="210">
        <v>1</v>
      </c>
      <c r="H1750" s="206">
        <v>10000</v>
      </c>
      <c r="I1750" s="206">
        <v>8047</v>
      </c>
      <c r="J1750" s="198" t="s">
        <v>15914</v>
      </c>
      <c r="K1750" s="199"/>
    </row>
    <row r="1751" spans="1:11">
      <c r="A1751" s="191">
        <v>1750</v>
      </c>
      <c r="B1751" s="192">
        <v>20141209</v>
      </c>
      <c r="C1751" s="192" t="s">
        <v>15915</v>
      </c>
      <c r="D1751" s="212" t="s">
        <v>18874</v>
      </c>
      <c r="E1751" s="213" t="s">
        <v>18875</v>
      </c>
      <c r="F1751" s="213" t="s">
        <v>18717</v>
      </c>
      <c r="G1751" s="210">
        <v>1</v>
      </c>
      <c r="H1751" s="206">
        <v>13000</v>
      </c>
      <c r="I1751" s="206">
        <v>10461.1</v>
      </c>
      <c r="J1751" s="198" t="s">
        <v>15914</v>
      </c>
      <c r="K1751" s="199"/>
    </row>
    <row r="1752" spans="1:11">
      <c r="A1752" s="191">
        <v>1751</v>
      </c>
      <c r="B1752" s="192">
        <v>20141209</v>
      </c>
      <c r="C1752" s="192" t="s">
        <v>15915</v>
      </c>
      <c r="D1752" s="212" t="s">
        <v>18876</v>
      </c>
      <c r="E1752" s="213" t="s">
        <v>18877</v>
      </c>
      <c r="F1752" s="213" t="s">
        <v>583</v>
      </c>
      <c r="G1752" s="210">
        <v>1</v>
      </c>
      <c r="H1752" s="206">
        <v>15000</v>
      </c>
      <c r="I1752" s="206">
        <v>12070.5</v>
      </c>
      <c r="J1752" s="198" t="s">
        <v>15914</v>
      </c>
      <c r="K1752" s="199"/>
    </row>
    <row r="1753" spans="1:11">
      <c r="A1753" s="191">
        <v>1752</v>
      </c>
      <c r="B1753" s="192">
        <v>20141209</v>
      </c>
      <c r="C1753" s="192" t="s">
        <v>15915</v>
      </c>
      <c r="D1753" s="212" t="s">
        <v>18878</v>
      </c>
      <c r="E1753" s="213" t="s">
        <v>18879</v>
      </c>
      <c r="F1753" s="213" t="s">
        <v>1033</v>
      </c>
      <c r="G1753" s="210">
        <v>1</v>
      </c>
      <c r="H1753" s="206">
        <v>27000</v>
      </c>
      <c r="I1753" s="206">
        <v>21726.899999999998</v>
      </c>
      <c r="J1753" s="198" t="s">
        <v>15914</v>
      </c>
      <c r="K1753" s="199"/>
    </row>
    <row r="1754" spans="1:11">
      <c r="A1754" s="191">
        <v>1753</v>
      </c>
      <c r="B1754" s="192">
        <v>20141209</v>
      </c>
      <c r="C1754" s="192" t="s">
        <v>15915</v>
      </c>
      <c r="D1754" s="212" t="s">
        <v>18880</v>
      </c>
      <c r="E1754" s="213" t="s">
        <v>18881</v>
      </c>
      <c r="F1754" s="213" t="s">
        <v>619</v>
      </c>
      <c r="G1754" s="210">
        <v>1</v>
      </c>
      <c r="H1754" s="206">
        <v>23000</v>
      </c>
      <c r="I1754" s="206">
        <v>18508.099999999999</v>
      </c>
      <c r="J1754" s="198" t="s">
        <v>15914</v>
      </c>
      <c r="K1754" s="199"/>
    </row>
    <row r="1755" spans="1:11">
      <c r="A1755" s="191">
        <v>1754</v>
      </c>
      <c r="B1755" s="192">
        <v>20141209</v>
      </c>
      <c r="C1755" s="192" t="s">
        <v>15915</v>
      </c>
      <c r="D1755" s="212" t="s">
        <v>18882</v>
      </c>
      <c r="E1755" s="213" t="s">
        <v>18881</v>
      </c>
      <c r="F1755" s="213" t="s">
        <v>619</v>
      </c>
      <c r="G1755" s="210">
        <v>1</v>
      </c>
      <c r="H1755" s="206">
        <v>23000</v>
      </c>
      <c r="I1755" s="206">
        <v>18508.099999999999</v>
      </c>
      <c r="J1755" s="198" t="s">
        <v>15914</v>
      </c>
      <c r="K1755" s="199"/>
    </row>
    <row r="1756" spans="1:11">
      <c r="A1756" s="191">
        <v>1755</v>
      </c>
      <c r="B1756" s="192">
        <v>20141209</v>
      </c>
      <c r="C1756" s="192" t="s">
        <v>15915</v>
      </c>
      <c r="D1756" s="212" t="s">
        <v>18883</v>
      </c>
      <c r="E1756" s="213" t="s">
        <v>18881</v>
      </c>
      <c r="F1756" s="213" t="s">
        <v>619</v>
      </c>
      <c r="G1756" s="210">
        <v>1</v>
      </c>
      <c r="H1756" s="206">
        <v>23000</v>
      </c>
      <c r="I1756" s="206">
        <v>18508.099999999999</v>
      </c>
      <c r="J1756" s="198" t="s">
        <v>15914</v>
      </c>
      <c r="K1756" s="199"/>
    </row>
    <row r="1757" spans="1:11">
      <c r="A1757" s="191">
        <v>1756</v>
      </c>
      <c r="B1757" s="192">
        <v>20141209</v>
      </c>
      <c r="C1757" s="192" t="s">
        <v>15915</v>
      </c>
      <c r="D1757" s="212" t="s">
        <v>18884</v>
      </c>
      <c r="E1757" s="213" t="s">
        <v>18881</v>
      </c>
      <c r="F1757" s="213" t="s">
        <v>619</v>
      </c>
      <c r="G1757" s="210">
        <v>1</v>
      </c>
      <c r="H1757" s="206">
        <v>23000</v>
      </c>
      <c r="I1757" s="206">
        <v>18508.099999999999</v>
      </c>
      <c r="J1757" s="198" t="s">
        <v>15914</v>
      </c>
      <c r="K1757" s="199"/>
    </row>
    <row r="1758" spans="1:11">
      <c r="A1758" s="191">
        <v>1757</v>
      </c>
      <c r="B1758" s="192">
        <v>20141209</v>
      </c>
      <c r="C1758" s="192" t="s">
        <v>15915</v>
      </c>
      <c r="D1758" s="212" t="s">
        <v>18885</v>
      </c>
      <c r="E1758" s="213" t="s">
        <v>18881</v>
      </c>
      <c r="F1758" s="213" t="s">
        <v>619</v>
      </c>
      <c r="G1758" s="210">
        <v>1</v>
      </c>
      <c r="H1758" s="206">
        <v>23000</v>
      </c>
      <c r="I1758" s="206">
        <v>18508.099999999999</v>
      </c>
      <c r="J1758" s="198" t="s">
        <v>15914</v>
      </c>
      <c r="K1758" s="199"/>
    </row>
    <row r="1759" spans="1:11">
      <c r="A1759" s="191">
        <v>1758</v>
      </c>
      <c r="B1759" s="192">
        <v>20141209</v>
      </c>
      <c r="C1759" s="192" t="s">
        <v>15915</v>
      </c>
      <c r="D1759" s="212" t="s">
        <v>18886</v>
      </c>
      <c r="E1759" s="213" t="s">
        <v>18887</v>
      </c>
      <c r="F1759" s="213" t="s">
        <v>595</v>
      </c>
      <c r="G1759" s="210">
        <v>1</v>
      </c>
      <c r="H1759" s="206">
        <v>8500</v>
      </c>
      <c r="I1759" s="206">
        <v>6839.95</v>
      </c>
      <c r="J1759" s="198" t="s">
        <v>15914</v>
      </c>
      <c r="K1759" s="199"/>
    </row>
    <row r="1760" spans="1:11">
      <c r="A1760" s="191">
        <v>1759</v>
      </c>
      <c r="B1760" s="192">
        <v>20141209</v>
      </c>
      <c r="C1760" s="192" t="s">
        <v>15915</v>
      </c>
      <c r="D1760" s="212" t="s">
        <v>18888</v>
      </c>
      <c r="E1760" s="213" t="s">
        <v>18889</v>
      </c>
      <c r="F1760" s="213" t="s">
        <v>1145</v>
      </c>
      <c r="G1760" s="210">
        <v>1</v>
      </c>
      <c r="H1760" s="206">
        <v>9000</v>
      </c>
      <c r="I1760" s="206">
        <v>7242.3</v>
      </c>
      <c r="J1760" s="198" t="s">
        <v>15914</v>
      </c>
      <c r="K1760" s="199"/>
    </row>
    <row r="1761" spans="1:11">
      <c r="A1761" s="191">
        <v>1760</v>
      </c>
      <c r="B1761" s="192">
        <v>20141209</v>
      </c>
      <c r="C1761" s="192" t="s">
        <v>15915</v>
      </c>
      <c r="D1761" s="212" t="s">
        <v>18890</v>
      </c>
      <c r="E1761" s="213" t="s">
        <v>18545</v>
      </c>
      <c r="F1761" s="213" t="s">
        <v>1033</v>
      </c>
      <c r="G1761" s="210">
        <v>1</v>
      </c>
      <c r="H1761" s="206">
        <v>12000</v>
      </c>
      <c r="I1761" s="206">
        <v>9656.4</v>
      </c>
      <c r="J1761" s="198" t="s">
        <v>15914</v>
      </c>
      <c r="K1761" s="199"/>
    </row>
    <row r="1762" spans="1:11">
      <c r="A1762" s="191">
        <v>1761</v>
      </c>
      <c r="B1762" s="192">
        <v>20141209</v>
      </c>
      <c r="C1762" s="192" t="s">
        <v>15915</v>
      </c>
      <c r="D1762" s="212" t="s">
        <v>18891</v>
      </c>
      <c r="E1762" s="213" t="s">
        <v>18892</v>
      </c>
      <c r="F1762" s="213" t="s">
        <v>18714</v>
      </c>
      <c r="G1762" s="210">
        <v>1</v>
      </c>
      <c r="H1762" s="206">
        <v>20000</v>
      </c>
      <c r="I1762" s="206">
        <v>16094</v>
      </c>
      <c r="J1762" s="198" t="s">
        <v>15914</v>
      </c>
      <c r="K1762" s="199"/>
    </row>
    <row r="1763" spans="1:11">
      <c r="A1763" s="191">
        <v>1762</v>
      </c>
      <c r="B1763" s="192">
        <v>20141209</v>
      </c>
      <c r="C1763" s="192" t="s">
        <v>15915</v>
      </c>
      <c r="D1763" s="212" t="s">
        <v>18893</v>
      </c>
      <c r="E1763" s="213" t="s">
        <v>18894</v>
      </c>
      <c r="F1763" s="213" t="s">
        <v>18895</v>
      </c>
      <c r="G1763" s="210">
        <v>1</v>
      </c>
      <c r="H1763" s="206">
        <v>8500</v>
      </c>
      <c r="I1763" s="206">
        <v>6839.95</v>
      </c>
      <c r="J1763" s="198" t="s">
        <v>15914</v>
      </c>
      <c r="K1763" s="199"/>
    </row>
    <row r="1764" spans="1:11">
      <c r="A1764" s="191">
        <v>1763</v>
      </c>
      <c r="B1764" s="192">
        <v>20141209</v>
      </c>
      <c r="C1764" s="192" t="s">
        <v>15915</v>
      </c>
      <c r="D1764" s="212" t="s">
        <v>18896</v>
      </c>
      <c r="E1764" s="213" t="s">
        <v>18897</v>
      </c>
      <c r="F1764" s="213" t="s">
        <v>15823</v>
      </c>
      <c r="G1764" s="210">
        <v>1</v>
      </c>
      <c r="H1764" s="206">
        <v>18000</v>
      </c>
      <c r="I1764" s="206">
        <v>14484.6</v>
      </c>
      <c r="J1764" s="198" t="s">
        <v>15914</v>
      </c>
      <c r="K1764" s="199"/>
    </row>
    <row r="1765" spans="1:11">
      <c r="A1765" s="191">
        <v>1764</v>
      </c>
      <c r="B1765" s="192">
        <v>20141209</v>
      </c>
      <c r="C1765" s="192" t="s">
        <v>15915</v>
      </c>
      <c r="D1765" s="212" t="s">
        <v>18898</v>
      </c>
      <c r="E1765" s="213" t="s">
        <v>18899</v>
      </c>
      <c r="F1765" s="213" t="s">
        <v>18900</v>
      </c>
      <c r="G1765" s="210">
        <v>1</v>
      </c>
      <c r="H1765" s="206">
        <v>10000</v>
      </c>
      <c r="I1765" s="206">
        <v>8047</v>
      </c>
      <c r="J1765" s="198" t="s">
        <v>15914</v>
      </c>
      <c r="K1765" s="199"/>
    </row>
    <row r="1766" spans="1:11">
      <c r="A1766" s="191">
        <v>1765</v>
      </c>
      <c r="B1766" s="192">
        <v>20141209</v>
      </c>
      <c r="C1766" s="192" t="s">
        <v>15915</v>
      </c>
      <c r="D1766" s="212" t="s">
        <v>18901</v>
      </c>
      <c r="E1766" s="213" t="s">
        <v>18902</v>
      </c>
      <c r="F1766" s="213" t="s">
        <v>18903</v>
      </c>
      <c r="G1766" s="210">
        <v>1</v>
      </c>
      <c r="H1766" s="206">
        <v>9800</v>
      </c>
      <c r="I1766" s="206">
        <v>7886.0599999999995</v>
      </c>
      <c r="J1766" s="198" t="s">
        <v>15914</v>
      </c>
      <c r="K1766" s="199"/>
    </row>
    <row r="1767" spans="1:11">
      <c r="A1767" s="191">
        <v>1766</v>
      </c>
      <c r="B1767" s="192">
        <v>20141209</v>
      </c>
      <c r="C1767" s="192" t="s">
        <v>15915</v>
      </c>
      <c r="D1767" s="212" t="s">
        <v>18904</v>
      </c>
      <c r="E1767" s="213" t="s">
        <v>18905</v>
      </c>
      <c r="F1767" s="213" t="s">
        <v>18845</v>
      </c>
      <c r="G1767" s="210">
        <v>1</v>
      </c>
      <c r="H1767" s="206">
        <v>8000</v>
      </c>
      <c r="I1767" s="206">
        <v>6437.5999999999995</v>
      </c>
      <c r="J1767" s="198" t="s">
        <v>15914</v>
      </c>
      <c r="K1767" s="199"/>
    </row>
    <row r="1768" spans="1:11">
      <c r="A1768" s="191">
        <v>1767</v>
      </c>
      <c r="B1768" s="192">
        <v>20141209</v>
      </c>
      <c r="C1768" s="192" t="s">
        <v>15915</v>
      </c>
      <c r="D1768" s="212" t="s">
        <v>18906</v>
      </c>
      <c r="E1768" s="213" t="s">
        <v>18907</v>
      </c>
      <c r="F1768" s="213" t="s">
        <v>16154</v>
      </c>
      <c r="G1768" s="210">
        <v>1</v>
      </c>
      <c r="H1768" s="206">
        <v>10000</v>
      </c>
      <c r="I1768" s="206">
        <v>8047</v>
      </c>
      <c r="J1768" s="198" t="s">
        <v>15914</v>
      </c>
      <c r="K1768" s="199"/>
    </row>
    <row r="1769" spans="1:11">
      <c r="A1769" s="191">
        <v>1768</v>
      </c>
      <c r="B1769" s="192">
        <v>20141209</v>
      </c>
      <c r="C1769" s="192" t="s">
        <v>15915</v>
      </c>
      <c r="D1769" s="212" t="s">
        <v>18908</v>
      </c>
      <c r="E1769" s="213" t="s">
        <v>15726</v>
      </c>
      <c r="F1769" s="213" t="s">
        <v>403</v>
      </c>
      <c r="G1769" s="210">
        <v>1</v>
      </c>
      <c r="H1769" s="206">
        <v>20000</v>
      </c>
      <c r="I1769" s="206">
        <v>16094</v>
      </c>
      <c r="J1769" s="198" t="s">
        <v>15914</v>
      </c>
      <c r="K1769" s="199"/>
    </row>
    <row r="1770" spans="1:11">
      <c r="A1770" s="191">
        <v>1769</v>
      </c>
      <c r="B1770" s="192">
        <v>20141209</v>
      </c>
      <c r="C1770" s="192" t="s">
        <v>15915</v>
      </c>
      <c r="D1770" s="212" t="s">
        <v>18909</v>
      </c>
      <c r="E1770" s="213" t="s">
        <v>18910</v>
      </c>
      <c r="F1770" s="213" t="s">
        <v>18911</v>
      </c>
      <c r="G1770" s="210">
        <v>1</v>
      </c>
      <c r="H1770" s="206">
        <v>9000</v>
      </c>
      <c r="I1770" s="206">
        <v>7242.3</v>
      </c>
      <c r="J1770" s="198" t="s">
        <v>15914</v>
      </c>
      <c r="K1770" s="199"/>
    </row>
    <row r="1771" spans="1:11">
      <c r="A1771" s="191">
        <v>1770</v>
      </c>
      <c r="B1771" s="192">
        <v>20141209</v>
      </c>
      <c r="C1771" s="192" t="s">
        <v>15915</v>
      </c>
      <c r="D1771" s="212" t="s">
        <v>18912</v>
      </c>
      <c r="E1771" s="213" t="s">
        <v>18913</v>
      </c>
      <c r="F1771" s="213" t="s">
        <v>18620</v>
      </c>
      <c r="G1771" s="210">
        <v>1</v>
      </c>
      <c r="H1771" s="206">
        <v>23000</v>
      </c>
      <c r="I1771" s="206">
        <v>18508.099999999999</v>
      </c>
      <c r="J1771" s="198" t="s">
        <v>15914</v>
      </c>
      <c r="K1771" s="199"/>
    </row>
    <row r="1772" spans="1:11">
      <c r="A1772" s="191">
        <v>1771</v>
      </c>
      <c r="B1772" s="192">
        <v>20141209</v>
      </c>
      <c r="C1772" s="192" t="s">
        <v>15915</v>
      </c>
      <c r="D1772" s="212" t="s">
        <v>18914</v>
      </c>
      <c r="E1772" s="202" t="s">
        <v>18915</v>
      </c>
      <c r="F1772" s="202" t="s">
        <v>18916</v>
      </c>
      <c r="G1772" s="210">
        <v>1</v>
      </c>
      <c r="H1772" s="206">
        <v>35000</v>
      </c>
      <c r="I1772" s="206">
        <v>28164.5</v>
      </c>
      <c r="J1772" s="198" t="s">
        <v>15914</v>
      </c>
      <c r="K1772" s="199"/>
    </row>
    <row r="1773" spans="1:11">
      <c r="A1773" s="191">
        <v>1772</v>
      </c>
      <c r="B1773" s="192">
        <v>20141209</v>
      </c>
      <c r="C1773" s="192" t="s">
        <v>15915</v>
      </c>
      <c r="D1773" s="204" t="s">
        <v>18917</v>
      </c>
      <c r="E1773" s="202" t="s">
        <v>18918</v>
      </c>
      <c r="F1773" s="202" t="s">
        <v>836</v>
      </c>
      <c r="G1773" s="210">
        <v>1</v>
      </c>
      <c r="H1773" s="206">
        <v>13800</v>
      </c>
      <c r="I1773" s="206">
        <v>11104.859999999999</v>
      </c>
      <c r="J1773" s="198" t="s">
        <v>15914</v>
      </c>
      <c r="K1773" s="199"/>
    </row>
    <row r="1774" spans="1:11">
      <c r="A1774" s="191">
        <v>1773</v>
      </c>
      <c r="B1774" s="192">
        <v>20141209</v>
      </c>
      <c r="C1774" s="192" t="s">
        <v>15915</v>
      </c>
      <c r="D1774" s="212" t="s">
        <v>18919</v>
      </c>
      <c r="E1774" s="202" t="s">
        <v>18920</v>
      </c>
      <c r="F1774" s="202" t="s">
        <v>18921</v>
      </c>
      <c r="G1774" s="210">
        <v>1</v>
      </c>
      <c r="H1774" s="206">
        <v>13000</v>
      </c>
      <c r="I1774" s="206">
        <v>10461.1</v>
      </c>
      <c r="J1774" s="198" t="s">
        <v>15914</v>
      </c>
      <c r="K1774" s="199"/>
    </row>
    <row r="1775" spans="1:11">
      <c r="A1775" s="191">
        <v>1774</v>
      </c>
      <c r="B1775" s="192">
        <v>20141209</v>
      </c>
      <c r="C1775" s="192" t="s">
        <v>15915</v>
      </c>
      <c r="D1775" s="212" t="s">
        <v>18922</v>
      </c>
      <c r="E1775" s="202" t="s">
        <v>18923</v>
      </c>
      <c r="F1775" s="202" t="s">
        <v>18921</v>
      </c>
      <c r="G1775" s="210">
        <v>1</v>
      </c>
      <c r="H1775" s="206">
        <v>13000</v>
      </c>
      <c r="I1775" s="206">
        <v>10461.1</v>
      </c>
      <c r="J1775" s="198" t="s">
        <v>15914</v>
      </c>
      <c r="K1775" s="199"/>
    </row>
    <row r="1776" spans="1:11">
      <c r="A1776" s="191">
        <v>1775</v>
      </c>
      <c r="B1776" s="192">
        <v>20141209</v>
      </c>
      <c r="C1776" s="192" t="s">
        <v>15915</v>
      </c>
      <c r="D1776" s="212" t="s">
        <v>18924</v>
      </c>
      <c r="E1776" s="202" t="s">
        <v>18925</v>
      </c>
      <c r="F1776" s="202" t="s">
        <v>18926</v>
      </c>
      <c r="G1776" s="210">
        <v>1</v>
      </c>
      <c r="H1776" s="206">
        <v>15000</v>
      </c>
      <c r="I1776" s="206">
        <v>12070.5</v>
      </c>
      <c r="J1776" s="198" t="s">
        <v>15914</v>
      </c>
      <c r="K1776" s="199"/>
    </row>
    <row r="1777" spans="1:11">
      <c r="A1777" s="191">
        <v>1776</v>
      </c>
      <c r="B1777" s="192">
        <v>20141209</v>
      </c>
      <c r="C1777" s="192" t="s">
        <v>15915</v>
      </c>
      <c r="D1777" s="212" t="s">
        <v>18927</v>
      </c>
      <c r="E1777" s="202" t="s">
        <v>18928</v>
      </c>
      <c r="F1777" s="202" t="s">
        <v>15745</v>
      </c>
      <c r="G1777" s="210">
        <v>1</v>
      </c>
      <c r="H1777" s="206">
        <v>15000</v>
      </c>
      <c r="I1777" s="206">
        <v>12070.5</v>
      </c>
      <c r="J1777" s="198" t="s">
        <v>15914</v>
      </c>
      <c r="K1777" s="199"/>
    </row>
    <row r="1778" spans="1:11">
      <c r="A1778" s="191">
        <v>1777</v>
      </c>
      <c r="B1778" s="192">
        <v>20141209</v>
      </c>
      <c r="C1778" s="192" t="s">
        <v>15915</v>
      </c>
      <c r="D1778" s="205" t="s">
        <v>18929</v>
      </c>
      <c r="E1778" s="194" t="s">
        <v>18930</v>
      </c>
      <c r="F1778" s="194" t="s">
        <v>18931</v>
      </c>
      <c r="G1778" s="210">
        <v>1</v>
      </c>
      <c r="H1778" s="206">
        <v>18000</v>
      </c>
      <c r="I1778" s="206">
        <v>14484.6</v>
      </c>
      <c r="J1778" s="198" t="s">
        <v>15914</v>
      </c>
      <c r="K1778" s="199"/>
    </row>
    <row r="1779" spans="1:11">
      <c r="A1779" s="191">
        <v>1778</v>
      </c>
      <c r="B1779" s="192">
        <v>20141209</v>
      </c>
      <c r="C1779" s="192" t="s">
        <v>15915</v>
      </c>
      <c r="D1779" s="205" t="s">
        <v>18932</v>
      </c>
      <c r="E1779" s="194" t="s">
        <v>18933</v>
      </c>
      <c r="F1779" s="194" t="s">
        <v>15158</v>
      </c>
      <c r="G1779" s="210">
        <v>1</v>
      </c>
      <c r="H1779" s="206">
        <v>15000</v>
      </c>
      <c r="I1779" s="206">
        <v>12070.5</v>
      </c>
      <c r="J1779" s="198" t="s">
        <v>15914</v>
      </c>
      <c r="K1779" s="199"/>
    </row>
    <row r="1780" spans="1:11">
      <c r="A1780" s="191">
        <v>1779</v>
      </c>
      <c r="B1780" s="192">
        <v>20141209</v>
      </c>
      <c r="C1780" s="192" t="s">
        <v>15915</v>
      </c>
      <c r="D1780" s="205" t="s">
        <v>18934</v>
      </c>
      <c r="E1780" s="194" t="s">
        <v>18933</v>
      </c>
      <c r="F1780" s="194" t="s">
        <v>18935</v>
      </c>
      <c r="G1780" s="210">
        <v>1</v>
      </c>
      <c r="H1780" s="206">
        <v>15000</v>
      </c>
      <c r="I1780" s="206">
        <v>12070.5</v>
      </c>
      <c r="J1780" s="198" t="s">
        <v>15914</v>
      </c>
      <c r="K1780" s="199"/>
    </row>
    <row r="1781" spans="1:11">
      <c r="A1781" s="191">
        <v>1780</v>
      </c>
      <c r="B1781" s="192">
        <v>20141209</v>
      </c>
      <c r="C1781" s="192" t="s">
        <v>15915</v>
      </c>
      <c r="D1781" s="205" t="s">
        <v>18936</v>
      </c>
      <c r="E1781" s="194" t="s">
        <v>18937</v>
      </c>
      <c r="F1781" s="194" t="s">
        <v>18938</v>
      </c>
      <c r="G1781" s="210">
        <v>1</v>
      </c>
      <c r="H1781" s="206">
        <v>14000</v>
      </c>
      <c r="I1781" s="206">
        <v>11265.8</v>
      </c>
      <c r="J1781" s="198" t="s">
        <v>15914</v>
      </c>
      <c r="K1781" s="199"/>
    </row>
    <row r="1782" spans="1:11">
      <c r="A1782" s="191">
        <v>1781</v>
      </c>
      <c r="B1782" s="192">
        <v>20141209</v>
      </c>
      <c r="C1782" s="192" t="s">
        <v>15915</v>
      </c>
      <c r="D1782" s="205" t="s">
        <v>18939</v>
      </c>
      <c r="E1782" s="194" t="s">
        <v>18937</v>
      </c>
      <c r="F1782" s="194" t="s">
        <v>18940</v>
      </c>
      <c r="G1782" s="210">
        <v>1</v>
      </c>
      <c r="H1782" s="206">
        <v>13000</v>
      </c>
      <c r="I1782" s="206">
        <v>10461.1</v>
      </c>
      <c r="J1782" s="198" t="s">
        <v>15914</v>
      </c>
      <c r="K1782" s="199"/>
    </row>
    <row r="1783" spans="1:11">
      <c r="A1783" s="191">
        <v>1782</v>
      </c>
      <c r="B1783" s="192">
        <v>20141209</v>
      </c>
      <c r="C1783" s="192" t="s">
        <v>15915</v>
      </c>
      <c r="D1783" s="205" t="s">
        <v>18941</v>
      </c>
      <c r="E1783" s="194" t="s">
        <v>18942</v>
      </c>
      <c r="F1783" s="194" t="s">
        <v>18943</v>
      </c>
      <c r="G1783" s="210">
        <v>1</v>
      </c>
      <c r="H1783" s="206">
        <v>13500</v>
      </c>
      <c r="I1783" s="206">
        <v>10863.449999999999</v>
      </c>
      <c r="J1783" s="198" t="s">
        <v>15914</v>
      </c>
      <c r="K1783" s="199"/>
    </row>
    <row r="1784" spans="1:11">
      <c r="A1784" s="191">
        <v>1783</v>
      </c>
      <c r="B1784" s="192">
        <v>20141209</v>
      </c>
      <c r="C1784" s="192" t="s">
        <v>15915</v>
      </c>
      <c r="D1784" s="204" t="s">
        <v>18944</v>
      </c>
      <c r="E1784" s="202" t="s">
        <v>18945</v>
      </c>
      <c r="F1784" s="202" t="s">
        <v>403</v>
      </c>
      <c r="G1784" s="210">
        <v>1</v>
      </c>
      <c r="H1784" s="206">
        <v>22000</v>
      </c>
      <c r="I1784" s="206">
        <v>17703.399999999998</v>
      </c>
      <c r="J1784" s="198" t="s">
        <v>15914</v>
      </c>
      <c r="K1784" s="199"/>
    </row>
    <row r="1785" spans="1:11">
      <c r="A1785" s="191">
        <v>1784</v>
      </c>
      <c r="B1785" s="192">
        <v>20141209</v>
      </c>
      <c r="C1785" s="192" t="s">
        <v>15915</v>
      </c>
      <c r="D1785" s="204" t="s">
        <v>979</v>
      </c>
      <c r="E1785" s="202" t="s">
        <v>18946</v>
      </c>
      <c r="F1785" s="202" t="s">
        <v>980</v>
      </c>
      <c r="G1785" s="210">
        <v>1</v>
      </c>
      <c r="H1785" s="206">
        <v>8800</v>
      </c>
      <c r="I1785" s="206">
        <v>7081.36</v>
      </c>
      <c r="J1785" s="198" t="s">
        <v>15914</v>
      </c>
      <c r="K1785" s="199"/>
    </row>
    <row r="1786" spans="1:11">
      <c r="A1786" s="191">
        <v>1785</v>
      </c>
      <c r="B1786" s="192">
        <v>20141209</v>
      </c>
      <c r="C1786" s="192" t="s">
        <v>15915</v>
      </c>
      <c r="D1786" s="205" t="s">
        <v>18947</v>
      </c>
      <c r="E1786" s="194" t="s">
        <v>18948</v>
      </c>
      <c r="F1786" s="194" t="s">
        <v>18949</v>
      </c>
      <c r="G1786" s="210">
        <v>1</v>
      </c>
      <c r="H1786" s="206">
        <v>11000</v>
      </c>
      <c r="I1786" s="206">
        <v>8851.6999999999989</v>
      </c>
      <c r="J1786" s="198" t="s">
        <v>15914</v>
      </c>
      <c r="K1786" s="199"/>
    </row>
    <row r="1787" spans="1:11">
      <c r="A1787" s="191">
        <v>1786</v>
      </c>
      <c r="B1787" s="192">
        <v>20141209</v>
      </c>
      <c r="C1787" s="192" t="s">
        <v>15915</v>
      </c>
      <c r="D1787" s="205" t="s">
        <v>18950</v>
      </c>
      <c r="E1787" s="194" t="s">
        <v>18951</v>
      </c>
      <c r="F1787" s="194" t="s">
        <v>15779</v>
      </c>
      <c r="G1787" s="210">
        <v>1</v>
      </c>
      <c r="H1787" s="206">
        <v>14000</v>
      </c>
      <c r="I1787" s="206">
        <v>11265.8</v>
      </c>
      <c r="J1787" s="198" t="s">
        <v>15914</v>
      </c>
      <c r="K1787" s="199"/>
    </row>
    <row r="1788" spans="1:11">
      <c r="A1788" s="191">
        <v>1787</v>
      </c>
      <c r="B1788" s="192">
        <v>20141209</v>
      </c>
      <c r="C1788" s="192" t="s">
        <v>15915</v>
      </c>
      <c r="D1788" s="204" t="s">
        <v>18952</v>
      </c>
      <c r="E1788" s="202" t="s">
        <v>18953</v>
      </c>
      <c r="F1788" s="213" t="s">
        <v>18954</v>
      </c>
      <c r="G1788" s="210">
        <v>1</v>
      </c>
      <c r="H1788" s="206">
        <v>15000</v>
      </c>
      <c r="I1788" s="206">
        <v>12070.5</v>
      </c>
      <c r="J1788" s="198" t="s">
        <v>15914</v>
      </c>
      <c r="K1788" s="199"/>
    </row>
    <row r="1789" spans="1:11">
      <c r="A1789" s="191">
        <v>1788</v>
      </c>
      <c r="B1789" s="192">
        <v>20141209</v>
      </c>
      <c r="C1789" s="192" t="s">
        <v>15915</v>
      </c>
      <c r="D1789" s="212" t="s">
        <v>18955</v>
      </c>
      <c r="E1789" s="202" t="s">
        <v>18956</v>
      </c>
      <c r="F1789" s="202" t="s">
        <v>18957</v>
      </c>
      <c r="G1789" s="210">
        <v>1</v>
      </c>
      <c r="H1789" s="206">
        <v>13500</v>
      </c>
      <c r="I1789" s="206">
        <v>10863.449999999999</v>
      </c>
      <c r="J1789" s="198" t="s">
        <v>15914</v>
      </c>
      <c r="K1789" s="199"/>
    </row>
    <row r="1790" spans="1:11">
      <c r="A1790" s="191">
        <v>1789</v>
      </c>
      <c r="B1790" s="192">
        <v>20141209</v>
      </c>
      <c r="C1790" s="192" t="s">
        <v>15915</v>
      </c>
      <c r="D1790" s="212" t="s">
        <v>18958</v>
      </c>
      <c r="E1790" s="202" t="s">
        <v>18959</v>
      </c>
      <c r="F1790" s="202" t="s">
        <v>18957</v>
      </c>
      <c r="G1790" s="210">
        <v>1</v>
      </c>
      <c r="H1790" s="206">
        <v>13000</v>
      </c>
      <c r="I1790" s="206">
        <v>10461.1</v>
      </c>
      <c r="J1790" s="198" t="s">
        <v>15914</v>
      </c>
      <c r="K1790" s="199"/>
    </row>
    <row r="1791" spans="1:11">
      <c r="A1791" s="191">
        <v>1790</v>
      </c>
      <c r="B1791" s="192">
        <v>20141209</v>
      </c>
      <c r="C1791" s="192" t="s">
        <v>15915</v>
      </c>
      <c r="D1791" s="212" t="s">
        <v>18960</v>
      </c>
      <c r="E1791" s="202" t="s">
        <v>18961</v>
      </c>
      <c r="F1791" s="202" t="s">
        <v>18957</v>
      </c>
      <c r="G1791" s="210">
        <v>1</v>
      </c>
      <c r="H1791" s="206">
        <v>14000</v>
      </c>
      <c r="I1791" s="206">
        <v>11265.8</v>
      </c>
      <c r="J1791" s="198" t="s">
        <v>15914</v>
      </c>
      <c r="K1791" s="199"/>
    </row>
    <row r="1792" spans="1:11">
      <c r="A1792" s="191">
        <v>1791</v>
      </c>
      <c r="B1792" s="192">
        <v>20141209</v>
      </c>
      <c r="C1792" s="192" t="s">
        <v>15915</v>
      </c>
      <c r="D1792" s="212" t="s">
        <v>18962</v>
      </c>
      <c r="E1792" s="202" t="s">
        <v>18963</v>
      </c>
      <c r="F1792" s="202" t="s">
        <v>18957</v>
      </c>
      <c r="G1792" s="210">
        <v>1</v>
      </c>
      <c r="H1792" s="206">
        <v>12000</v>
      </c>
      <c r="I1792" s="206">
        <v>9656.4</v>
      </c>
      <c r="J1792" s="198" t="s">
        <v>15914</v>
      </c>
      <c r="K1792" s="199"/>
    </row>
    <row r="1793" spans="1:11">
      <c r="A1793" s="191">
        <v>1792</v>
      </c>
      <c r="B1793" s="192">
        <v>20141209</v>
      </c>
      <c r="C1793" s="192" t="s">
        <v>15915</v>
      </c>
      <c r="D1793" s="212" t="s">
        <v>18964</v>
      </c>
      <c r="E1793" s="202" t="s">
        <v>18965</v>
      </c>
      <c r="F1793" s="202" t="s">
        <v>18957</v>
      </c>
      <c r="G1793" s="210">
        <v>1</v>
      </c>
      <c r="H1793" s="206">
        <v>13800</v>
      </c>
      <c r="I1793" s="206">
        <v>11104.859999999999</v>
      </c>
      <c r="J1793" s="198" t="s">
        <v>15914</v>
      </c>
      <c r="K1793" s="199"/>
    </row>
    <row r="1794" spans="1:11">
      <c r="A1794" s="191">
        <v>1793</v>
      </c>
      <c r="B1794" s="192">
        <v>20141209</v>
      </c>
      <c r="C1794" s="192" t="s">
        <v>15915</v>
      </c>
      <c r="D1794" s="212" t="s">
        <v>18966</v>
      </c>
      <c r="E1794" s="202" t="s">
        <v>18965</v>
      </c>
      <c r="F1794" s="202" t="s">
        <v>18957</v>
      </c>
      <c r="G1794" s="210">
        <v>1</v>
      </c>
      <c r="H1794" s="206">
        <v>12800</v>
      </c>
      <c r="I1794" s="206">
        <v>10300.16</v>
      </c>
      <c r="J1794" s="198" t="s">
        <v>15914</v>
      </c>
      <c r="K1794" s="199"/>
    </row>
    <row r="1795" spans="1:11">
      <c r="A1795" s="191">
        <v>1794</v>
      </c>
      <c r="B1795" s="192">
        <v>20141209</v>
      </c>
      <c r="C1795" s="192" t="s">
        <v>15915</v>
      </c>
      <c r="D1795" s="212" t="s">
        <v>18967</v>
      </c>
      <c r="E1795" s="202" t="s">
        <v>18965</v>
      </c>
      <c r="F1795" s="202" t="s">
        <v>18957</v>
      </c>
      <c r="G1795" s="210">
        <v>1</v>
      </c>
      <c r="H1795" s="206">
        <v>13800</v>
      </c>
      <c r="I1795" s="206">
        <v>11104.859999999999</v>
      </c>
      <c r="J1795" s="198" t="s">
        <v>15914</v>
      </c>
      <c r="K1795" s="199"/>
    </row>
    <row r="1796" spans="1:11">
      <c r="A1796" s="191">
        <v>1795</v>
      </c>
      <c r="B1796" s="192">
        <v>20141209</v>
      </c>
      <c r="C1796" s="192" t="s">
        <v>15915</v>
      </c>
      <c r="D1796" s="212" t="s">
        <v>18968</v>
      </c>
      <c r="E1796" s="202" t="s">
        <v>18965</v>
      </c>
      <c r="F1796" s="202" t="s">
        <v>18957</v>
      </c>
      <c r="G1796" s="210">
        <v>1</v>
      </c>
      <c r="H1796" s="206">
        <v>13800</v>
      </c>
      <c r="I1796" s="206">
        <v>11104.859999999999</v>
      </c>
      <c r="J1796" s="198" t="s">
        <v>15914</v>
      </c>
      <c r="K1796" s="199"/>
    </row>
    <row r="1797" spans="1:11">
      <c r="A1797" s="191">
        <v>1796</v>
      </c>
      <c r="B1797" s="192">
        <v>20141209</v>
      </c>
      <c r="C1797" s="192" t="s">
        <v>15915</v>
      </c>
      <c r="D1797" s="212" t="s">
        <v>18969</v>
      </c>
      <c r="E1797" s="202" t="s">
        <v>18965</v>
      </c>
      <c r="F1797" s="202" t="s">
        <v>18957</v>
      </c>
      <c r="G1797" s="210">
        <v>1</v>
      </c>
      <c r="H1797" s="206">
        <v>13800</v>
      </c>
      <c r="I1797" s="206">
        <v>11104.859999999999</v>
      </c>
      <c r="J1797" s="198" t="s">
        <v>15914</v>
      </c>
      <c r="K1797" s="199"/>
    </row>
    <row r="1798" spans="1:11">
      <c r="A1798" s="191">
        <v>1797</v>
      </c>
      <c r="B1798" s="192">
        <v>20141209</v>
      </c>
      <c r="C1798" s="192" t="s">
        <v>15915</v>
      </c>
      <c r="D1798" s="212" t="s">
        <v>18970</v>
      </c>
      <c r="E1798" s="202" t="s">
        <v>18971</v>
      </c>
      <c r="F1798" s="202" t="s">
        <v>18972</v>
      </c>
      <c r="G1798" s="210">
        <v>1</v>
      </c>
      <c r="H1798" s="206">
        <v>14000</v>
      </c>
      <c r="I1798" s="206">
        <v>11265.8</v>
      </c>
      <c r="J1798" s="198" t="s">
        <v>15914</v>
      </c>
      <c r="K1798" s="199"/>
    </row>
    <row r="1799" spans="1:11">
      <c r="A1799" s="191">
        <v>1798</v>
      </c>
      <c r="B1799" s="192">
        <v>20141209</v>
      </c>
      <c r="C1799" s="192" t="s">
        <v>15915</v>
      </c>
      <c r="D1799" s="212" t="s">
        <v>18973</v>
      </c>
      <c r="E1799" s="202" t="s">
        <v>18974</v>
      </c>
      <c r="F1799" s="202" t="s">
        <v>18975</v>
      </c>
      <c r="G1799" s="210">
        <v>1</v>
      </c>
      <c r="H1799" s="206">
        <v>19000</v>
      </c>
      <c r="I1799" s="206">
        <v>15289.3</v>
      </c>
      <c r="J1799" s="198" t="s">
        <v>15914</v>
      </c>
      <c r="K1799" s="199"/>
    </row>
    <row r="1800" spans="1:11">
      <c r="A1800" s="191">
        <v>1799</v>
      </c>
      <c r="B1800" s="192">
        <v>20141209</v>
      </c>
      <c r="C1800" s="192" t="s">
        <v>15915</v>
      </c>
      <c r="D1800" s="212" t="s">
        <v>18976</v>
      </c>
      <c r="E1800" s="202" t="s">
        <v>18977</v>
      </c>
      <c r="F1800" s="202" t="s">
        <v>18978</v>
      </c>
      <c r="G1800" s="210">
        <v>1</v>
      </c>
      <c r="H1800" s="206">
        <v>18000</v>
      </c>
      <c r="I1800" s="206">
        <v>14484.6</v>
      </c>
      <c r="J1800" s="198" t="s">
        <v>15914</v>
      </c>
      <c r="K1800" s="199"/>
    </row>
    <row r="1801" spans="1:11">
      <c r="A1801" s="191">
        <v>1800</v>
      </c>
      <c r="B1801" s="192">
        <v>20141209</v>
      </c>
      <c r="C1801" s="192" t="s">
        <v>15915</v>
      </c>
      <c r="D1801" s="212" t="s">
        <v>18979</v>
      </c>
      <c r="E1801" s="202" t="s">
        <v>18980</v>
      </c>
      <c r="F1801" s="202" t="s">
        <v>403</v>
      </c>
      <c r="G1801" s="210">
        <v>1</v>
      </c>
      <c r="H1801" s="206">
        <v>15000</v>
      </c>
      <c r="I1801" s="206">
        <v>12070.5</v>
      </c>
      <c r="J1801" s="198" t="s">
        <v>15914</v>
      </c>
      <c r="K1801" s="199"/>
    </row>
    <row r="1802" spans="1:11">
      <c r="A1802" s="191">
        <v>1801</v>
      </c>
      <c r="B1802" s="192">
        <v>20141209</v>
      </c>
      <c r="C1802" s="192" t="s">
        <v>15915</v>
      </c>
      <c r="D1802" s="212" t="s">
        <v>18981</v>
      </c>
      <c r="E1802" s="202" t="s">
        <v>18982</v>
      </c>
      <c r="F1802" s="202" t="s">
        <v>18954</v>
      </c>
      <c r="G1802" s="210">
        <v>1</v>
      </c>
      <c r="H1802" s="206">
        <v>22000</v>
      </c>
      <c r="I1802" s="206">
        <v>17703.399999999998</v>
      </c>
      <c r="J1802" s="198" t="s">
        <v>15914</v>
      </c>
      <c r="K1802" s="199"/>
    </row>
    <row r="1803" spans="1:11">
      <c r="A1803" s="191">
        <v>1802</v>
      </c>
      <c r="B1803" s="192">
        <v>20141209</v>
      </c>
      <c r="C1803" s="192" t="s">
        <v>15915</v>
      </c>
      <c r="D1803" s="212" t="s">
        <v>18983</v>
      </c>
      <c r="E1803" s="202" t="s">
        <v>18984</v>
      </c>
      <c r="F1803" s="202" t="s">
        <v>18985</v>
      </c>
      <c r="G1803" s="210">
        <v>1</v>
      </c>
      <c r="H1803" s="206">
        <v>22000</v>
      </c>
      <c r="I1803" s="206">
        <v>17703.399999999998</v>
      </c>
      <c r="J1803" s="198" t="s">
        <v>15914</v>
      </c>
      <c r="K1803" s="199"/>
    </row>
    <row r="1804" spans="1:11">
      <c r="A1804" s="191">
        <v>1803</v>
      </c>
      <c r="B1804" s="192">
        <v>20141209</v>
      </c>
      <c r="C1804" s="192" t="s">
        <v>15915</v>
      </c>
      <c r="D1804" s="212" t="s">
        <v>18986</v>
      </c>
      <c r="E1804" s="202" t="s">
        <v>18100</v>
      </c>
      <c r="F1804" s="202" t="s">
        <v>18101</v>
      </c>
      <c r="G1804" s="210">
        <v>1</v>
      </c>
      <c r="H1804" s="206">
        <v>28000</v>
      </c>
      <c r="I1804" s="206">
        <v>22531.599999999999</v>
      </c>
      <c r="J1804" s="198" t="s">
        <v>15914</v>
      </c>
      <c r="K1804" s="199"/>
    </row>
    <row r="1805" spans="1:11">
      <c r="A1805" s="191">
        <v>1804</v>
      </c>
      <c r="B1805" s="192">
        <v>20141209</v>
      </c>
      <c r="C1805" s="192" t="s">
        <v>15915</v>
      </c>
      <c r="D1805" s="212" t="s">
        <v>18987</v>
      </c>
      <c r="E1805" s="202" t="s">
        <v>18988</v>
      </c>
      <c r="F1805" s="202" t="s">
        <v>18989</v>
      </c>
      <c r="G1805" s="210">
        <v>1</v>
      </c>
      <c r="H1805" s="206">
        <v>23000</v>
      </c>
      <c r="I1805" s="206">
        <v>18508.099999999999</v>
      </c>
      <c r="J1805" s="198" t="s">
        <v>15914</v>
      </c>
      <c r="K1805" s="199"/>
    </row>
    <row r="1806" spans="1:11">
      <c r="A1806" s="191">
        <v>1805</v>
      </c>
      <c r="B1806" s="192">
        <v>20141209</v>
      </c>
      <c r="C1806" s="192" t="s">
        <v>15915</v>
      </c>
      <c r="D1806" s="212" t="s">
        <v>18990</v>
      </c>
      <c r="E1806" s="202" t="s">
        <v>18991</v>
      </c>
      <c r="F1806" s="202" t="s">
        <v>836</v>
      </c>
      <c r="G1806" s="210">
        <v>1</v>
      </c>
      <c r="H1806" s="206">
        <v>16000</v>
      </c>
      <c r="I1806" s="206">
        <v>12875.199999999999</v>
      </c>
      <c r="J1806" s="198" t="s">
        <v>15914</v>
      </c>
      <c r="K1806" s="199"/>
    </row>
    <row r="1807" spans="1:11">
      <c r="A1807" s="191">
        <v>1806</v>
      </c>
      <c r="B1807" s="192">
        <v>20141209</v>
      </c>
      <c r="C1807" s="192" t="s">
        <v>15915</v>
      </c>
      <c r="D1807" s="212" t="s">
        <v>18992</v>
      </c>
      <c r="E1807" s="202" t="s">
        <v>15773</v>
      </c>
      <c r="F1807" s="202" t="s">
        <v>15996</v>
      </c>
      <c r="G1807" s="210">
        <v>1</v>
      </c>
      <c r="H1807" s="206">
        <v>15000</v>
      </c>
      <c r="I1807" s="206">
        <v>12070.5</v>
      </c>
      <c r="J1807" s="198" t="s">
        <v>15914</v>
      </c>
      <c r="K1807" s="199"/>
    </row>
    <row r="1808" spans="1:11">
      <c r="A1808" s="191">
        <v>1807</v>
      </c>
      <c r="B1808" s="192">
        <v>20141209</v>
      </c>
      <c r="C1808" s="192" t="s">
        <v>15915</v>
      </c>
      <c r="D1808" s="212" t="s">
        <v>18993</v>
      </c>
      <c r="E1808" s="202" t="s">
        <v>18994</v>
      </c>
      <c r="F1808" s="202" t="s">
        <v>18935</v>
      </c>
      <c r="G1808" s="210">
        <v>1</v>
      </c>
      <c r="H1808" s="206">
        <v>38000</v>
      </c>
      <c r="I1808" s="206">
        <v>30578.6</v>
      </c>
      <c r="J1808" s="198" t="s">
        <v>15914</v>
      </c>
      <c r="K1808" s="199"/>
    </row>
    <row r="1809" spans="1:11">
      <c r="A1809" s="191">
        <v>1808</v>
      </c>
      <c r="B1809" s="192">
        <v>20141209</v>
      </c>
      <c r="C1809" s="192" t="s">
        <v>15915</v>
      </c>
      <c r="D1809" s="212" t="s">
        <v>18995</v>
      </c>
      <c r="E1809" s="202" t="s">
        <v>18996</v>
      </c>
      <c r="F1809" s="202" t="s">
        <v>18997</v>
      </c>
      <c r="G1809" s="210">
        <v>1</v>
      </c>
      <c r="H1809" s="206">
        <v>15500</v>
      </c>
      <c r="I1809" s="206">
        <v>12472.85</v>
      </c>
      <c r="J1809" s="198" t="s">
        <v>15914</v>
      </c>
      <c r="K1809" s="199"/>
    </row>
    <row r="1810" spans="1:11">
      <c r="A1810" s="191">
        <v>1809</v>
      </c>
      <c r="B1810" s="192">
        <v>20141209</v>
      </c>
      <c r="C1810" s="192" t="s">
        <v>15915</v>
      </c>
      <c r="D1810" s="212" t="s">
        <v>18998</v>
      </c>
      <c r="E1810" s="202" t="s">
        <v>18999</v>
      </c>
      <c r="F1810" s="202" t="s">
        <v>1172</v>
      </c>
      <c r="G1810" s="210">
        <v>1</v>
      </c>
      <c r="H1810" s="206">
        <v>8500</v>
      </c>
      <c r="I1810" s="206">
        <v>6839.95</v>
      </c>
      <c r="J1810" s="198" t="s">
        <v>15914</v>
      </c>
      <c r="K1810" s="199"/>
    </row>
    <row r="1811" spans="1:11">
      <c r="A1811" s="191">
        <v>1810</v>
      </c>
      <c r="B1811" s="192">
        <v>20141209</v>
      </c>
      <c r="C1811" s="192" t="s">
        <v>15915</v>
      </c>
      <c r="D1811" s="212" t="s">
        <v>19000</v>
      </c>
      <c r="E1811" s="202" t="s">
        <v>15775</v>
      </c>
      <c r="F1811" s="202" t="s">
        <v>15931</v>
      </c>
      <c r="G1811" s="210">
        <v>1</v>
      </c>
      <c r="H1811" s="206">
        <v>13000</v>
      </c>
      <c r="I1811" s="206">
        <v>10461.1</v>
      </c>
      <c r="J1811" s="198" t="s">
        <v>15914</v>
      </c>
      <c r="K1811" s="199"/>
    </row>
    <row r="1812" spans="1:11">
      <c r="A1812" s="191">
        <v>1811</v>
      </c>
      <c r="B1812" s="192">
        <v>20141209</v>
      </c>
      <c r="C1812" s="192" t="s">
        <v>15915</v>
      </c>
      <c r="D1812" s="212" t="s">
        <v>18138</v>
      </c>
      <c r="E1812" s="202" t="s">
        <v>18138</v>
      </c>
      <c r="F1812" s="202" t="s">
        <v>403</v>
      </c>
      <c r="G1812" s="210">
        <v>1</v>
      </c>
      <c r="H1812" s="206">
        <v>10000</v>
      </c>
      <c r="I1812" s="206">
        <v>8047</v>
      </c>
      <c r="J1812" s="198" t="s">
        <v>15914</v>
      </c>
      <c r="K1812" s="199"/>
    </row>
    <row r="1813" spans="1:11">
      <c r="A1813" s="191">
        <v>1812</v>
      </c>
      <c r="B1813" s="192">
        <v>20141209</v>
      </c>
      <c r="C1813" s="192" t="s">
        <v>15915</v>
      </c>
      <c r="D1813" s="212" t="s">
        <v>19001</v>
      </c>
      <c r="E1813" s="212" t="s">
        <v>19002</v>
      </c>
      <c r="F1813" s="212" t="s">
        <v>524</v>
      </c>
      <c r="G1813" s="210">
        <v>1</v>
      </c>
      <c r="H1813" s="206">
        <v>15000</v>
      </c>
      <c r="I1813" s="206">
        <v>12070.5</v>
      </c>
      <c r="J1813" s="198" t="s">
        <v>15914</v>
      </c>
      <c r="K1813" s="199"/>
    </row>
    <row r="1814" spans="1:11">
      <c r="A1814" s="191">
        <v>1813</v>
      </c>
      <c r="B1814" s="192">
        <v>20141209</v>
      </c>
      <c r="C1814" s="192" t="s">
        <v>15915</v>
      </c>
      <c r="D1814" s="212" t="s">
        <v>19003</v>
      </c>
      <c r="E1814" s="212" t="s">
        <v>19004</v>
      </c>
      <c r="F1814" s="212" t="s">
        <v>1033</v>
      </c>
      <c r="G1814" s="210">
        <v>1</v>
      </c>
      <c r="H1814" s="206">
        <v>15000</v>
      </c>
      <c r="I1814" s="206">
        <v>12070.5</v>
      </c>
      <c r="J1814" s="198" t="s">
        <v>15914</v>
      </c>
      <c r="K1814" s="199"/>
    </row>
    <row r="1815" spans="1:11">
      <c r="A1815" s="191">
        <v>1814</v>
      </c>
      <c r="B1815" s="192">
        <v>20141209</v>
      </c>
      <c r="C1815" s="192" t="s">
        <v>15915</v>
      </c>
      <c r="D1815" s="212" t="s">
        <v>19005</v>
      </c>
      <c r="E1815" s="213" t="s">
        <v>19006</v>
      </c>
      <c r="F1815" s="213" t="s">
        <v>17915</v>
      </c>
      <c r="G1815" s="210">
        <v>1</v>
      </c>
      <c r="H1815" s="206">
        <v>18000</v>
      </c>
      <c r="I1815" s="206">
        <v>14484.6</v>
      </c>
      <c r="J1815" s="198" t="s">
        <v>15914</v>
      </c>
      <c r="K1815" s="199"/>
    </row>
    <row r="1816" spans="1:11">
      <c r="A1816" s="191">
        <v>1815</v>
      </c>
      <c r="B1816" s="192">
        <v>20141209</v>
      </c>
      <c r="C1816" s="192" t="s">
        <v>15915</v>
      </c>
      <c r="D1816" s="212" t="s">
        <v>19007</v>
      </c>
      <c r="E1816" s="213" t="s">
        <v>19008</v>
      </c>
      <c r="F1816" s="213" t="s">
        <v>19009</v>
      </c>
      <c r="G1816" s="210">
        <v>1</v>
      </c>
      <c r="H1816" s="206">
        <v>13000</v>
      </c>
      <c r="I1816" s="206">
        <v>10461.1</v>
      </c>
      <c r="J1816" s="198" t="s">
        <v>15914</v>
      </c>
      <c r="K1816" s="199"/>
    </row>
    <row r="1817" spans="1:11">
      <c r="A1817" s="191">
        <v>1816</v>
      </c>
      <c r="B1817" s="192">
        <v>20141209</v>
      </c>
      <c r="C1817" s="192" t="s">
        <v>15915</v>
      </c>
      <c r="D1817" s="212" t="s">
        <v>946</v>
      </c>
      <c r="E1817" s="213" t="s">
        <v>18858</v>
      </c>
      <c r="F1817" s="213" t="s">
        <v>765</v>
      </c>
      <c r="G1817" s="210">
        <v>1</v>
      </c>
      <c r="H1817" s="206">
        <v>9500</v>
      </c>
      <c r="I1817" s="206">
        <v>7644.65</v>
      </c>
      <c r="J1817" s="198" t="s">
        <v>15914</v>
      </c>
      <c r="K1817" s="199"/>
    </row>
    <row r="1818" spans="1:11">
      <c r="A1818" s="191">
        <v>1817</v>
      </c>
      <c r="B1818" s="192">
        <v>20141209</v>
      </c>
      <c r="C1818" s="192" t="s">
        <v>15915</v>
      </c>
      <c r="D1818" s="212" t="s">
        <v>19010</v>
      </c>
      <c r="E1818" s="213" t="s">
        <v>19011</v>
      </c>
      <c r="F1818" s="213" t="s">
        <v>19012</v>
      </c>
      <c r="G1818" s="210">
        <v>1</v>
      </c>
      <c r="H1818" s="206">
        <v>10000</v>
      </c>
      <c r="I1818" s="206">
        <v>8047</v>
      </c>
      <c r="J1818" s="198" t="s">
        <v>15914</v>
      </c>
      <c r="K1818" s="199"/>
    </row>
    <row r="1819" spans="1:11">
      <c r="A1819" s="191">
        <v>1818</v>
      </c>
      <c r="B1819" s="192">
        <v>20141209</v>
      </c>
      <c r="C1819" s="192" t="s">
        <v>15915</v>
      </c>
      <c r="D1819" s="212" t="s">
        <v>19013</v>
      </c>
      <c r="E1819" s="213" t="s">
        <v>19014</v>
      </c>
      <c r="F1819" s="213" t="s">
        <v>15792</v>
      </c>
      <c r="G1819" s="210">
        <v>1</v>
      </c>
      <c r="H1819" s="206">
        <v>13000</v>
      </c>
      <c r="I1819" s="206">
        <v>10461.1</v>
      </c>
      <c r="J1819" s="198" t="s">
        <v>15914</v>
      </c>
      <c r="K1819" s="199"/>
    </row>
    <row r="1820" spans="1:11">
      <c r="A1820" s="191">
        <v>1819</v>
      </c>
      <c r="B1820" s="192">
        <v>20141209</v>
      </c>
      <c r="C1820" s="192" t="s">
        <v>15915</v>
      </c>
      <c r="D1820" s="212" t="s">
        <v>19015</v>
      </c>
      <c r="E1820" s="213" t="s">
        <v>19016</v>
      </c>
      <c r="F1820" s="213" t="s">
        <v>17915</v>
      </c>
      <c r="G1820" s="210">
        <v>1</v>
      </c>
      <c r="H1820" s="206">
        <v>10000</v>
      </c>
      <c r="I1820" s="206">
        <v>8047</v>
      </c>
      <c r="J1820" s="198" t="s">
        <v>15914</v>
      </c>
      <c r="K1820" s="199"/>
    </row>
    <row r="1821" spans="1:11">
      <c r="A1821" s="191">
        <v>1820</v>
      </c>
      <c r="B1821" s="192">
        <v>20141209</v>
      </c>
      <c r="C1821" s="192" t="s">
        <v>15915</v>
      </c>
      <c r="D1821" s="212" t="s">
        <v>19017</v>
      </c>
      <c r="E1821" s="213" t="s">
        <v>19018</v>
      </c>
      <c r="F1821" s="213" t="s">
        <v>18687</v>
      </c>
      <c r="G1821" s="210">
        <v>1</v>
      </c>
      <c r="H1821" s="206">
        <v>6000</v>
      </c>
      <c r="I1821" s="206">
        <v>4828.2</v>
      </c>
      <c r="J1821" s="198" t="s">
        <v>15914</v>
      </c>
      <c r="K1821" s="199"/>
    </row>
    <row r="1822" spans="1:11">
      <c r="A1822" s="191">
        <v>1821</v>
      </c>
      <c r="B1822" s="192">
        <v>20141209</v>
      </c>
      <c r="C1822" s="192" t="s">
        <v>15915</v>
      </c>
      <c r="D1822" s="212" t="s">
        <v>19019</v>
      </c>
      <c r="E1822" s="213" t="s">
        <v>19020</v>
      </c>
      <c r="F1822" s="213" t="s">
        <v>872</v>
      </c>
      <c r="G1822" s="210">
        <v>1</v>
      </c>
      <c r="H1822" s="206">
        <v>15000</v>
      </c>
      <c r="I1822" s="206">
        <v>12070.5</v>
      </c>
      <c r="J1822" s="198" t="s">
        <v>15914</v>
      </c>
      <c r="K1822" s="199"/>
    </row>
    <row r="1823" spans="1:11">
      <c r="A1823" s="191">
        <v>1822</v>
      </c>
      <c r="B1823" s="192">
        <v>20141209</v>
      </c>
      <c r="C1823" s="192" t="s">
        <v>15915</v>
      </c>
      <c r="D1823" s="212" t="s">
        <v>19021</v>
      </c>
      <c r="E1823" s="212" t="s">
        <v>19022</v>
      </c>
      <c r="F1823" s="212" t="s">
        <v>19023</v>
      </c>
      <c r="G1823" s="210">
        <v>1</v>
      </c>
      <c r="H1823" s="206">
        <v>9800</v>
      </c>
      <c r="I1823" s="206">
        <v>7847</v>
      </c>
      <c r="J1823" s="198" t="s">
        <v>15914</v>
      </c>
      <c r="K1823" s="199"/>
    </row>
    <row r="1824" spans="1:11">
      <c r="A1824" s="191">
        <v>1823</v>
      </c>
      <c r="B1824" s="192">
        <v>20141209</v>
      </c>
      <c r="C1824" s="192" t="s">
        <v>15915</v>
      </c>
      <c r="D1824" s="212" t="s">
        <v>19024</v>
      </c>
      <c r="E1824" s="212" t="s">
        <v>15157</v>
      </c>
      <c r="F1824" s="212" t="s">
        <v>19025</v>
      </c>
      <c r="G1824" s="210">
        <v>1</v>
      </c>
      <c r="H1824" s="206">
        <v>15000</v>
      </c>
      <c r="I1824" s="206">
        <v>12070.5</v>
      </c>
      <c r="J1824" s="198" t="s">
        <v>15914</v>
      </c>
      <c r="K1824" s="199"/>
    </row>
    <row r="1825" spans="1:11">
      <c r="A1825" s="191">
        <v>1824</v>
      </c>
      <c r="B1825" s="192">
        <v>20141209</v>
      </c>
      <c r="C1825" s="192" t="s">
        <v>15915</v>
      </c>
      <c r="D1825" s="212" t="s">
        <v>19026</v>
      </c>
      <c r="E1825" s="212" t="s">
        <v>19027</v>
      </c>
      <c r="F1825" s="212" t="s">
        <v>19028</v>
      </c>
      <c r="G1825" s="210">
        <v>1</v>
      </c>
      <c r="H1825" s="206">
        <v>26000</v>
      </c>
      <c r="I1825" s="206">
        <v>20922.2</v>
      </c>
      <c r="J1825" s="198" t="s">
        <v>15914</v>
      </c>
      <c r="K1825" s="199"/>
    </row>
    <row r="1826" spans="1:11">
      <c r="A1826" s="191">
        <v>1825</v>
      </c>
      <c r="B1826" s="192">
        <v>20141216</v>
      </c>
      <c r="C1826" s="192" t="s">
        <v>15915</v>
      </c>
      <c r="D1826" s="201" t="s">
        <v>19029</v>
      </c>
      <c r="E1826" s="201" t="s">
        <v>19030</v>
      </c>
      <c r="F1826" s="201" t="s">
        <v>19031</v>
      </c>
      <c r="G1826" s="196">
        <v>1</v>
      </c>
      <c r="H1826" s="197">
        <v>18000</v>
      </c>
      <c r="I1826" s="206">
        <v>14484.6</v>
      </c>
      <c r="J1826" s="198" t="s">
        <v>15914</v>
      </c>
      <c r="K1826" s="199"/>
    </row>
    <row r="1827" spans="1:11">
      <c r="A1827" s="191">
        <v>1826</v>
      </c>
      <c r="B1827" s="192">
        <v>20141216</v>
      </c>
      <c r="C1827" s="192" t="s">
        <v>15915</v>
      </c>
      <c r="D1827" s="201" t="s">
        <v>19032</v>
      </c>
      <c r="E1827" s="201" t="s">
        <v>19033</v>
      </c>
      <c r="F1827" s="201" t="s">
        <v>15862</v>
      </c>
      <c r="G1827" s="196">
        <v>1</v>
      </c>
      <c r="H1827" s="197">
        <v>18000</v>
      </c>
      <c r="I1827" s="206">
        <v>14484.6</v>
      </c>
      <c r="J1827" s="198" t="s">
        <v>15914</v>
      </c>
      <c r="K1827" s="199"/>
    </row>
    <row r="1828" spans="1:11">
      <c r="A1828" s="191">
        <v>1827</v>
      </c>
      <c r="B1828" s="192">
        <v>20141216</v>
      </c>
      <c r="C1828" s="192" t="s">
        <v>15915</v>
      </c>
      <c r="D1828" s="201" t="s">
        <v>19034</v>
      </c>
      <c r="E1828" s="201" t="s">
        <v>19035</v>
      </c>
      <c r="F1828" s="201" t="s">
        <v>19036</v>
      </c>
      <c r="G1828" s="196">
        <v>1</v>
      </c>
      <c r="H1828" s="197">
        <v>22000</v>
      </c>
      <c r="I1828" s="206">
        <v>17703.399999999998</v>
      </c>
      <c r="J1828" s="198" t="s">
        <v>15914</v>
      </c>
      <c r="K1828" s="199"/>
    </row>
    <row r="1829" spans="1:11">
      <c r="A1829" s="191">
        <v>1828</v>
      </c>
      <c r="B1829" s="192">
        <v>20141216</v>
      </c>
      <c r="C1829" s="192" t="s">
        <v>15915</v>
      </c>
      <c r="D1829" s="201" t="s">
        <v>19037</v>
      </c>
      <c r="E1829" s="201" t="s">
        <v>19038</v>
      </c>
      <c r="F1829" s="201" t="s">
        <v>15187</v>
      </c>
      <c r="G1829" s="196">
        <v>1</v>
      </c>
      <c r="H1829" s="197">
        <v>20000</v>
      </c>
      <c r="I1829" s="206">
        <v>16094</v>
      </c>
      <c r="J1829" s="198" t="s">
        <v>15914</v>
      </c>
      <c r="K1829" s="199"/>
    </row>
    <row r="1830" spans="1:11">
      <c r="A1830" s="191">
        <v>1829</v>
      </c>
      <c r="B1830" s="192">
        <v>20141216</v>
      </c>
      <c r="C1830" s="192" t="s">
        <v>15915</v>
      </c>
      <c r="D1830" s="201" t="s">
        <v>19039</v>
      </c>
      <c r="E1830" s="201" t="s">
        <v>19040</v>
      </c>
      <c r="F1830" s="201" t="s">
        <v>19041</v>
      </c>
      <c r="G1830" s="196">
        <v>1</v>
      </c>
      <c r="H1830" s="197">
        <v>35000</v>
      </c>
      <c r="I1830" s="206">
        <v>28164.5</v>
      </c>
      <c r="J1830" s="198" t="s">
        <v>15914</v>
      </c>
      <c r="K1830" s="199"/>
    </row>
    <row r="1831" spans="1:11">
      <c r="A1831" s="191">
        <v>1830</v>
      </c>
      <c r="B1831" s="192">
        <v>20141216</v>
      </c>
      <c r="C1831" s="192" t="s">
        <v>15915</v>
      </c>
      <c r="D1831" s="201" t="s">
        <v>19042</v>
      </c>
      <c r="E1831" s="201" t="s">
        <v>19043</v>
      </c>
      <c r="F1831" s="201" t="s">
        <v>15187</v>
      </c>
      <c r="G1831" s="196">
        <v>1</v>
      </c>
      <c r="H1831" s="197">
        <v>15000</v>
      </c>
      <c r="I1831" s="206">
        <v>12070.5</v>
      </c>
      <c r="J1831" s="198" t="s">
        <v>15914</v>
      </c>
      <c r="K1831" s="199"/>
    </row>
    <row r="1832" spans="1:11">
      <c r="A1832" s="191">
        <v>1831</v>
      </c>
      <c r="B1832" s="192">
        <v>20141216</v>
      </c>
      <c r="C1832" s="192" t="s">
        <v>15915</v>
      </c>
      <c r="D1832" s="201" t="s">
        <v>19044</v>
      </c>
      <c r="E1832" s="201" t="s">
        <v>19045</v>
      </c>
      <c r="F1832" s="201" t="s">
        <v>18643</v>
      </c>
      <c r="G1832" s="196">
        <v>1</v>
      </c>
      <c r="H1832" s="197">
        <v>20000</v>
      </c>
      <c r="I1832" s="206">
        <v>16094</v>
      </c>
      <c r="J1832" s="198" t="s">
        <v>15914</v>
      </c>
      <c r="K1832" s="199"/>
    </row>
    <row r="1833" spans="1:11">
      <c r="A1833" s="191">
        <v>1832</v>
      </c>
      <c r="B1833" s="192">
        <v>20141216</v>
      </c>
      <c r="C1833" s="192" t="s">
        <v>15915</v>
      </c>
      <c r="D1833" s="201" t="s">
        <v>19046</v>
      </c>
      <c r="E1833" s="201" t="s">
        <v>16198</v>
      </c>
      <c r="F1833" s="201" t="s">
        <v>15984</v>
      </c>
      <c r="G1833" s="196">
        <v>1</v>
      </c>
      <c r="H1833" s="197">
        <v>15000</v>
      </c>
      <c r="I1833" s="206">
        <v>12070.5</v>
      </c>
      <c r="J1833" s="198" t="s">
        <v>15914</v>
      </c>
      <c r="K1833" s="199"/>
    </row>
    <row r="1834" spans="1:11">
      <c r="A1834" s="191">
        <v>1833</v>
      </c>
      <c r="B1834" s="192">
        <v>20141216</v>
      </c>
      <c r="C1834" s="192" t="s">
        <v>15915</v>
      </c>
      <c r="D1834" s="201" t="s">
        <v>19047</v>
      </c>
      <c r="E1834" s="201" t="s">
        <v>19048</v>
      </c>
      <c r="F1834" s="201" t="s">
        <v>1208</v>
      </c>
      <c r="G1834" s="196">
        <v>1</v>
      </c>
      <c r="H1834" s="197">
        <v>32000</v>
      </c>
      <c r="I1834" s="206">
        <v>25750.399999999998</v>
      </c>
      <c r="J1834" s="198" t="s">
        <v>15914</v>
      </c>
      <c r="K1834" s="199"/>
    </row>
    <row r="1835" spans="1:11">
      <c r="A1835" s="191">
        <v>1834</v>
      </c>
      <c r="B1835" s="192">
        <v>20141216</v>
      </c>
      <c r="C1835" s="192" t="s">
        <v>15915</v>
      </c>
      <c r="D1835" s="201" t="s">
        <v>19049</v>
      </c>
      <c r="E1835" s="201" t="s">
        <v>19050</v>
      </c>
      <c r="F1835" s="201" t="s">
        <v>15187</v>
      </c>
      <c r="G1835" s="196">
        <v>1</v>
      </c>
      <c r="H1835" s="197">
        <v>15000</v>
      </c>
      <c r="I1835" s="206">
        <v>12070.5</v>
      </c>
      <c r="J1835" s="198" t="s">
        <v>15914</v>
      </c>
      <c r="K1835" s="199"/>
    </row>
    <row r="1836" spans="1:11">
      <c r="A1836" s="191">
        <v>1835</v>
      </c>
      <c r="B1836" s="192">
        <v>20141216</v>
      </c>
      <c r="C1836" s="192" t="s">
        <v>15915</v>
      </c>
      <c r="D1836" s="201" t="s">
        <v>19051</v>
      </c>
      <c r="E1836" s="201" t="s">
        <v>19052</v>
      </c>
      <c r="F1836" s="201" t="s">
        <v>15862</v>
      </c>
      <c r="G1836" s="196">
        <v>1</v>
      </c>
      <c r="H1836" s="197">
        <v>12000</v>
      </c>
      <c r="I1836" s="206">
        <v>9656.4</v>
      </c>
      <c r="J1836" s="198" t="s">
        <v>15914</v>
      </c>
      <c r="K1836" s="199"/>
    </row>
    <row r="1837" spans="1:11">
      <c r="A1837" s="191">
        <v>1836</v>
      </c>
      <c r="B1837" s="192">
        <v>20141216</v>
      </c>
      <c r="C1837" s="192" t="s">
        <v>15915</v>
      </c>
      <c r="D1837" s="201" t="s">
        <v>19053</v>
      </c>
      <c r="E1837" s="201" t="s">
        <v>19050</v>
      </c>
      <c r="F1837" s="201" t="s">
        <v>15187</v>
      </c>
      <c r="G1837" s="196">
        <v>1</v>
      </c>
      <c r="H1837" s="197">
        <v>15000</v>
      </c>
      <c r="I1837" s="206">
        <v>12070.5</v>
      </c>
      <c r="J1837" s="198" t="s">
        <v>15914</v>
      </c>
      <c r="K1837" s="199"/>
    </row>
    <row r="1838" spans="1:11">
      <c r="A1838" s="191">
        <v>1837</v>
      </c>
      <c r="B1838" s="192">
        <v>20141216</v>
      </c>
      <c r="C1838" s="192" t="s">
        <v>15915</v>
      </c>
      <c r="D1838" s="201" t="s">
        <v>19054</v>
      </c>
      <c r="E1838" s="201" t="s">
        <v>19055</v>
      </c>
      <c r="F1838" s="201" t="s">
        <v>18643</v>
      </c>
      <c r="G1838" s="196">
        <v>1</v>
      </c>
      <c r="H1838" s="197">
        <v>18000</v>
      </c>
      <c r="I1838" s="206">
        <v>14484.6</v>
      </c>
      <c r="J1838" s="198" t="s">
        <v>15914</v>
      </c>
      <c r="K1838" s="199"/>
    </row>
    <row r="1839" spans="1:11">
      <c r="A1839" s="191">
        <v>1838</v>
      </c>
      <c r="B1839" s="192">
        <v>20141216</v>
      </c>
      <c r="C1839" s="192" t="s">
        <v>15915</v>
      </c>
      <c r="D1839" s="201" t="s">
        <v>19056</v>
      </c>
      <c r="E1839" s="201" t="s">
        <v>19057</v>
      </c>
      <c r="F1839" s="201" t="s">
        <v>1063</v>
      </c>
      <c r="G1839" s="196">
        <v>1</v>
      </c>
      <c r="H1839" s="197">
        <v>88000</v>
      </c>
      <c r="I1839" s="206">
        <v>70813.599999999991</v>
      </c>
      <c r="J1839" s="198" t="s">
        <v>15914</v>
      </c>
      <c r="K1839" s="199"/>
    </row>
    <row r="1840" spans="1:11">
      <c r="A1840" s="191">
        <v>1839</v>
      </c>
      <c r="B1840" s="192">
        <v>20141216</v>
      </c>
      <c r="C1840" s="192" t="s">
        <v>15915</v>
      </c>
      <c r="D1840" s="212" t="s">
        <v>19058</v>
      </c>
      <c r="E1840" s="212" t="s">
        <v>19059</v>
      </c>
      <c r="F1840" s="212" t="s">
        <v>19060</v>
      </c>
      <c r="G1840" s="210">
        <v>1</v>
      </c>
      <c r="H1840" s="206">
        <v>25000</v>
      </c>
      <c r="I1840" s="206">
        <v>20117.5</v>
      </c>
      <c r="J1840" s="198" t="s">
        <v>15914</v>
      </c>
      <c r="K1840" s="199"/>
    </row>
    <row r="1841" spans="1:11">
      <c r="A1841" s="191">
        <v>1840</v>
      </c>
      <c r="B1841" s="192">
        <v>20141216</v>
      </c>
      <c r="C1841" s="192" t="s">
        <v>15915</v>
      </c>
      <c r="D1841" s="201" t="s">
        <v>19061</v>
      </c>
      <c r="E1841" s="201" t="s">
        <v>19062</v>
      </c>
      <c r="F1841" s="201" t="s">
        <v>1197</v>
      </c>
      <c r="G1841" s="207">
        <v>1</v>
      </c>
      <c r="H1841" s="197">
        <v>10000</v>
      </c>
      <c r="I1841" s="206">
        <v>8047</v>
      </c>
      <c r="J1841" s="198" t="s">
        <v>15914</v>
      </c>
      <c r="K1841" s="199"/>
    </row>
    <row r="1842" spans="1:11">
      <c r="A1842" s="191">
        <v>1841</v>
      </c>
      <c r="B1842" s="192">
        <v>20141216</v>
      </c>
      <c r="C1842" s="192" t="s">
        <v>15915</v>
      </c>
      <c r="D1842" s="201" t="s">
        <v>19063</v>
      </c>
      <c r="E1842" s="201" t="s">
        <v>19064</v>
      </c>
      <c r="F1842" s="201" t="s">
        <v>19065</v>
      </c>
      <c r="G1842" s="196">
        <v>1</v>
      </c>
      <c r="H1842" s="197">
        <v>18000</v>
      </c>
      <c r="I1842" s="206">
        <v>14484.6</v>
      </c>
      <c r="J1842" s="198" t="s">
        <v>15914</v>
      </c>
      <c r="K1842" s="199"/>
    </row>
    <row r="1843" spans="1:11">
      <c r="A1843" s="191">
        <v>1842</v>
      </c>
      <c r="B1843" s="192">
        <v>20141216</v>
      </c>
      <c r="C1843" s="192" t="s">
        <v>15915</v>
      </c>
      <c r="D1843" s="201" t="s">
        <v>19066</v>
      </c>
      <c r="E1843" s="201" t="s">
        <v>19067</v>
      </c>
      <c r="F1843" s="201" t="s">
        <v>15959</v>
      </c>
      <c r="G1843" s="196">
        <v>1</v>
      </c>
      <c r="H1843" s="197">
        <v>30000</v>
      </c>
      <c r="I1843" s="206">
        <v>24141</v>
      </c>
      <c r="J1843" s="198" t="s">
        <v>15914</v>
      </c>
      <c r="K1843" s="199"/>
    </row>
    <row r="1844" spans="1:11">
      <c r="A1844" s="191">
        <v>1843</v>
      </c>
      <c r="B1844" s="192">
        <v>20141216</v>
      </c>
      <c r="C1844" s="192" t="s">
        <v>15915</v>
      </c>
      <c r="D1844" s="201" t="s">
        <v>19068</v>
      </c>
      <c r="E1844" s="201" t="s">
        <v>19069</v>
      </c>
      <c r="F1844" s="201" t="s">
        <v>19070</v>
      </c>
      <c r="G1844" s="207">
        <v>1</v>
      </c>
      <c r="H1844" s="197">
        <v>30000</v>
      </c>
      <c r="I1844" s="206">
        <v>24141</v>
      </c>
      <c r="J1844" s="198" t="s">
        <v>15914</v>
      </c>
      <c r="K1844" s="199"/>
    </row>
    <row r="1845" spans="1:11">
      <c r="A1845" s="191">
        <v>1844</v>
      </c>
      <c r="B1845" s="192">
        <v>20141216</v>
      </c>
      <c r="C1845" s="192" t="s">
        <v>15915</v>
      </c>
      <c r="D1845" s="201" t="s">
        <v>19071</v>
      </c>
      <c r="E1845" s="201" t="s">
        <v>19072</v>
      </c>
      <c r="F1845" s="201" t="s">
        <v>19031</v>
      </c>
      <c r="G1845" s="207">
        <v>1</v>
      </c>
      <c r="H1845" s="197">
        <v>9000</v>
      </c>
      <c r="I1845" s="206">
        <v>7242.3</v>
      </c>
      <c r="J1845" s="198" t="s">
        <v>15914</v>
      </c>
      <c r="K1845" s="199"/>
    </row>
    <row r="1846" spans="1:11">
      <c r="A1846" s="191">
        <v>1845</v>
      </c>
      <c r="B1846" s="192">
        <v>20141216</v>
      </c>
      <c r="C1846" s="192" t="s">
        <v>15915</v>
      </c>
      <c r="D1846" s="201" t="s">
        <v>19073</v>
      </c>
      <c r="E1846" s="201" t="s">
        <v>19074</v>
      </c>
      <c r="F1846" s="201" t="s">
        <v>15742</v>
      </c>
      <c r="G1846" s="207">
        <v>1</v>
      </c>
      <c r="H1846" s="197">
        <v>18000</v>
      </c>
      <c r="I1846" s="206">
        <v>14484.6</v>
      </c>
      <c r="J1846" s="198" t="s">
        <v>15914</v>
      </c>
      <c r="K1846" s="199"/>
    </row>
    <row r="1847" spans="1:11">
      <c r="A1847" s="191">
        <v>1846</v>
      </c>
      <c r="B1847" s="192">
        <v>20141216</v>
      </c>
      <c r="C1847" s="192" t="s">
        <v>15915</v>
      </c>
      <c r="D1847" s="201" t="s">
        <v>19075</v>
      </c>
      <c r="E1847" s="201" t="s">
        <v>19076</v>
      </c>
      <c r="F1847" s="201" t="s">
        <v>1197</v>
      </c>
      <c r="G1847" s="207">
        <v>1</v>
      </c>
      <c r="H1847" s="197">
        <v>29000</v>
      </c>
      <c r="I1847" s="206">
        <v>23336.3</v>
      </c>
      <c r="J1847" s="198" t="s">
        <v>15914</v>
      </c>
      <c r="K1847" s="199"/>
    </row>
    <row r="1848" spans="1:11">
      <c r="A1848" s="191">
        <v>1847</v>
      </c>
      <c r="B1848" s="192">
        <v>20141216</v>
      </c>
      <c r="C1848" s="192" t="s">
        <v>15915</v>
      </c>
      <c r="D1848" s="201" t="s">
        <v>19077</v>
      </c>
      <c r="E1848" s="201" t="s">
        <v>19078</v>
      </c>
      <c r="F1848" s="201" t="s">
        <v>1058</v>
      </c>
      <c r="G1848" s="207">
        <v>1</v>
      </c>
      <c r="H1848" s="197">
        <v>12000</v>
      </c>
      <c r="I1848" s="206">
        <v>9656.4</v>
      </c>
      <c r="J1848" s="198" t="s">
        <v>15914</v>
      </c>
      <c r="K1848" s="199"/>
    </row>
    <row r="1849" spans="1:11">
      <c r="A1849" s="191">
        <v>1848</v>
      </c>
      <c r="B1849" s="192">
        <v>20141216</v>
      </c>
      <c r="C1849" s="192" t="s">
        <v>15915</v>
      </c>
      <c r="D1849" s="201" t="s">
        <v>19079</v>
      </c>
      <c r="E1849" s="201" t="s">
        <v>19080</v>
      </c>
      <c r="F1849" s="201" t="s">
        <v>19081</v>
      </c>
      <c r="G1849" s="207">
        <v>1</v>
      </c>
      <c r="H1849" s="197">
        <v>10000</v>
      </c>
      <c r="I1849" s="206">
        <v>8047</v>
      </c>
      <c r="J1849" s="198" t="s">
        <v>15914</v>
      </c>
      <c r="K1849" s="199"/>
    </row>
    <row r="1850" spans="1:11">
      <c r="A1850" s="191">
        <v>1849</v>
      </c>
      <c r="B1850" s="192">
        <v>20141216</v>
      </c>
      <c r="C1850" s="192" t="s">
        <v>15915</v>
      </c>
      <c r="D1850" s="201" t="s">
        <v>19082</v>
      </c>
      <c r="E1850" s="201" t="s">
        <v>19083</v>
      </c>
      <c r="F1850" s="201" t="s">
        <v>1145</v>
      </c>
      <c r="G1850" s="207">
        <v>1</v>
      </c>
      <c r="H1850" s="197">
        <v>25000</v>
      </c>
      <c r="I1850" s="206">
        <v>20117.5</v>
      </c>
      <c r="J1850" s="198" t="s">
        <v>15914</v>
      </c>
      <c r="K1850" s="199"/>
    </row>
    <row r="1851" spans="1:11">
      <c r="A1851" s="191">
        <v>1850</v>
      </c>
      <c r="B1851" s="192">
        <v>20141216</v>
      </c>
      <c r="C1851" s="192" t="s">
        <v>15915</v>
      </c>
      <c r="D1851" s="201" t="s">
        <v>19084</v>
      </c>
      <c r="E1851" s="201" t="s">
        <v>19085</v>
      </c>
      <c r="F1851" s="201" t="s">
        <v>1145</v>
      </c>
      <c r="G1851" s="207">
        <v>1</v>
      </c>
      <c r="H1851" s="197">
        <v>15000</v>
      </c>
      <c r="I1851" s="206">
        <v>12070.5</v>
      </c>
      <c r="J1851" s="198" t="s">
        <v>15914</v>
      </c>
      <c r="K1851" s="199"/>
    </row>
    <row r="1852" spans="1:11">
      <c r="A1852" s="191">
        <v>1851</v>
      </c>
      <c r="B1852" s="192">
        <v>20141216</v>
      </c>
      <c r="C1852" s="192" t="s">
        <v>15915</v>
      </c>
      <c r="D1852" s="201" t="s">
        <v>19086</v>
      </c>
      <c r="E1852" s="201" t="s">
        <v>19087</v>
      </c>
      <c r="F1852" s="201" t="s">
        <v>15705</v>
      </c>
      <c r="G1852" s="207">
        <v>1</v>
      </c>
      <c r="H1852" s="197">
        <v>18000</v>
      </c>
      <c r="I1852" s="206">
        <v>14484.6</v>
      </c>
      <c r="J1852" s="198" t="s">
        <v>15914</v>
      </c>
      <c r="K1852" s="199"/>
    </row>
    <row r="1853" spans="1:11">
      <c r="A1853" s="191">
        <v>1852</v>
      </c>
      <c r="B1853" s="192">
        <v>20141216</v>
      </c>
      <c r="C1853" s="192" t="s">
        <v>15915</v>
      </c>
      <c r="D1853" s="201" t="s">
        <v>19088</v>
      </c>
      <c r="E1853" s="201" t="s">
        <v>19089</v>
      </c>
      <c r="F1853" s="201" t="s">
        <v>16899</v>
      </c>
      <c r="G1853" s="207">
        <v>1</v>
      </c>
      <c r="H1853" s="197">
        <v>13000</v>
      </c>
      <c r="I1853" s="206">
        <v>10461.1</v>
      </c>
      <c r="J1853" s="198" t="s">
        <v>15914</v>
      </c>
      <c r="K1853" s="199"/>
    </row>
    <row r="1854" spans="1:11">
      <c r="A1854" s="191">
        <v>1853</v>
      </c>
      <c r="B1854" s="192">
        <v>20141216</v>
      </c>
      <c r="C1854" s="192" t="s">
        <v>15915</v>
      </c>
      <c r="D1854" s="201" t="s">
        <v>19090</v>
      </c>
      <c r="E1854" s="201" t="s">
        <v>19091</v>
      </c>
      <c r="F1854" s="201" t="s">
        <v>19092</v>
      </c>
      <c r="G1854" s="207">
        <v>1</v>
      </c>
      <c r="H1854" s="197">
        <v>20000</v>
      </c>
      <c r="I1854" s="206">
        <v>16094</v>
      </c>
      <c r="J1854" s="198" t="s">
        <v>15914</v>
      </c>
      <c r="K1854" s="199"/>
    </row>
    <row r="1855" spans="1:11">
      <c r="A1855" s="191">
        <v>1854</v>
      </c>
      <c r="B1855" s="192">
        <v>20141216</v>
      </c>
      <c r="C1855" s="192" t="s">
        <v>15915</v>
      </c>
      <c r="D1855" s="201" t="s">
        <v>1207</v>
      </c>
      <c r="E1855" s="201" t="s">
        <v>19093</v>
      </c>
      <c r="F1855" s="201" t="s">
        <v>1208</v>
      </c>
      <c r="G1855" s="207">
        <v>1</v>
      </c>
      <c r="H1855" s="197">
        <v>12000</v>
      </c>
      <c r="I1855" s="206">
        <v>9656.4</v>
      </c>
      <c r="J1855" s="198" t="s">
        <v>15914</v>
      </c>
      <c r="K1855" s="199"/>
    </row>
    <row r="1856" spans="1:11">
      <c r="A1856" s="191">
        <v>1855</v>
      </c>
      <c r="B1856" s="192">
        <v>20141216</v>
      </c>
      <c r="C1856" s="192" t="s">
        <v>15915</v>
      </c>
      <c r="D1856" s="201" t="s">
        <v>19094</v>
      </c>
      <c r="E1856" s="201" t="s">
        <v>19095</v>
      </c>
      <c r="F1856" s="201" t="s">
        <v>1056</v>
      </c>
      <c r="G1856" s="196">
        <v>1</v>
      </c>
      <c r="H1856" s="197">
        <v>35000</v>
      </c>
      <c r="I1856" s="206">
        <v>28164.5</v>
      </c>
      <c r="J1856" s="198" t="s">
        <v>15914</v>
      </c>
      <c r="K1856" s="199"/>
    </row>
    <row r="1857" spans="1:11">
      <c r="A1857" s="191">
        <v>1856</v>
      </c>
      <c r="B1857" s="192">
        <v>20141216</v>
      </c>
      <c r="C1857" s="192" t="s">
        <v>15915</v>
      </c>
      <c r="D1857" s="201" t="s">
        <v>19096</v>
      </c>
      <c r="E1857" s="201" t="s">
        <v>19097</v>
      </c>
      <c r="F1857" s="201" t="s">
        <v>15187</v>
      </c>
      <c r="G1857" s="196">
        <v>1</v>
      </c>
      <c r="H1857" s="197">
        <v>15000</v>
      </c>
      <c r="I1857" s="206">
        <v>12070.5</v>
      </c>
      <c r="J1857" s="198" t="s">
        <v>15914</v>
      </c>
      <c r="K1857" s="199"/>
    </row>
    <row r="1858" spans="1:11">
      <c r="A1858" s="191">
        <v>1857</v>
      </c>
      <c r="B1858" s="192">
        <v>20141216</v>
      </c>
      <c r="C1858" s="192" t="s">
        <v>15915</v>
      </c>
      <c r="D1858" s="201" t="s">
        <v>19098</v>
      </c>
      <c r="E1858" s="201" t="s">
        <v>19099</v>
      </c>
      <c r="F1858" s="201" t="s">
        <v>18643</v>
      </c>
      <c r="G1858" s="196">
        <v>1</v>
      </c>
      <c r="H1858" s="197">
        <v>25000</v>
      </c>
      <c r="I1858" s="206">
        <v>20117.5</v>
      </c>
      <c r="J1858" s="198" t="s">
        <v>15914</v>
      </c>
      <c r="K1858" s="199"/>
    </row>
    <row r="1859" spans="1:11">
      <c r="A1859" s="191">
        <v>1858</v>
      </c>
      <c r="B1859" s="192">
        <v>20141216</v>
      </c>
      <c r="C1859" s="192" t="s">
        <v>15915</v>
      </c>
      <c r="D1859" s="201" t="s">
        <v>19100</v>
      </c>
      <c r="E1859" s="201" t="s">
        <v>19101</v>
      </c>
      <c r="F1859" s="201" t="s">
        <v>15959</v>
      </c>
      <c r="G1859" s="196">
        <v>1</v>
      </c>
      <c r="H1859" s="197">
        <v>28000</v>
      </c>
      <c r="I1859" s="206">
        <v>22531.599999999999</v>
      </c>
      <c r="J1859" s="198" t="s">
        <v>15914</v>
      </c>
      <c r="K1859" s="199"/>
    </row>
    <row r="1860" spans="1:11">
      <c r="A1860" s="191">
        <v>1859</v>
      </c>
      <c r="B1860" s="192">
        <v>20141216</v>
      </c>
      <c r="C1860" s="192" t="s">
        <v>15915</v>
      </c>
      <c r="D1860" s="201" t="s">
        <v>19102</v>
      </c>
      <c r="E1860" s="201" t="s">
        <v>19103</v>
      </c>
      <c r="F1860" s="201" t="s">
        <v>15877</v>
      </c>
      <c r="G1860" s="196">
        <v>1</v>
      </c>
      <c r="H1860" s="197">
        <v>29000</v>
      </c>
      <c r="I1860" s="206">
        <v>23336.3</v>
      </c>
      <c r="J1860" s="198" t="s">
        <v>15914</v>
      </c>
      <c r="K1860" s="199"/>
    </row>
    <row r="1861" spans="1:11">
      <c r="A1861" s="191">
        <v>1860</v>
      </c>
      <c r="B1861" s="192">
        <v>20141216</v>
      </c>
      <c r="C1861" s="192" t="s">
        <v>15915</v>
      </c>
      <c r="D1861" s="201" t="s">
        <v>19104</v>
      </c>
      <c r="E1861" s="201" t="s">
        <v>19105</v>
      </c>
      <c r="F1861" s="201" t="s">
        <v>19106</v>
      </c>
      <c r="G1861" s="196">
        <v>1</v>
      </c>
      <c r="H1861" s="197">
        <v>20000</v>
      </c>
      <c r="I1861" s="206">
        <v>16094</v>
      </c>
      <c r="J1861" s="198" t="s">
        <v>15914</v>
      </c>
      <c r="K1861" s="199"/>
    </row>
    <row r="1862" spans="1:11">
      <c r="A1862" s="191">
        <v>1861</v>
      </c>
      <c r="B1862" s="192">
        <v>20141216</v>
      </c>
      <c r="C1862" s="192" t="s">
        <v>15915</v>
      </c>
      <c r="D1862" s="201" t="s">
        <v>19107</v>
      </c>
      <c r="E1862" s="201" t="s">
        <v>19108</v>
      </c>
      <c r="F1862" s="201" t="s">
        <v>18714</v>
      </c>
      <c r="G1862" s="196">
        <v>1</v>
      </c>
      <c r="H1862" s="197">
        <v>22000</v>
      </c>
      <c r="I1862" s="206">
        <v>17703.399999999998</v>
      </c>
      <c r="J1862" s="198" t="s">
        <v>15914</v>
      </c>
      <c r="K1862" s="199"/>
    </row>
    <row r="1863" spans="1:11">
      <c r="A1863" s="191">
        <v>1862</v>
      </c>
      <c r="B1863" s="192">
        <v>20141216</v>
      </c>
      <c r="C1863" s="192" t="s">
        <v>15915</v>
      </c>
      <c r="D1863" s="201" t="s">
        <v>19109</v>
      </c>
      <c r="E1863" s="201" t="s">
        <v>19110</v>
      </c>
      <c r="F1863" s="201" t="s">
        <v>1056</v>
      </c>
      <c r="G1863" s="196">
        <v>1</v>
      </c>
      <c r="H1863" s="197">
        <v>12000</v>
      </c>
      <c r="I1863" s="206">
        <v>9656.4</v>
      </c>
      <c r="J1863" s="198" t="s">
        <v>15914</v>
      </c>
      <c r="K1863" s="199"/>
    </row>
    <row r="1864" spans="1:11">
      <c r="A1864" s="191">
        <v>1863</v>
      </c>
      <c r="B1864" s="192">
        <v>20141216</v>
      </c>
      <c r="C1864" s="192" t="s">
        <v>15915</v>
      </c>
      <c r="D1864" s="201" t="s">
        <v>19111</v>
      </c>
      <c r="E1864" s="200" t="s">
        <v>19112</v>
      </c>
      <c r="F1864" s="200" t="s">
        <v>19113</v>
      </c>
      <c r="G1864" s="196">
        <v>1</v>
      </c>
      <c r="H1864" s="197">
        <v>20000</v>
      </c>
      <c r="I1864" s="206">
        <v>16094</v>
      </c>
      <c r="J1864" s="198" t="s">
        <v>15914</v>
      </c>
      <c r="K1864" s="199"/>
    </row>
    <row r="1865" spans="1:11">
      <c r="A1865" s="191">
        <v>1864</v>
      </c>
      <c r="B1865" s="192">
        <v>20141216</v>
      </c>
      <c r="C1865" s="192" t="s">
        <v>15915</v>
      </c>
      <c r="D1865" s="201" t="s">
        <v>19114</v>
      </c>
      <c r="E1865" s="200" t="s">
        <v>19115</v>
      </c>
      <c r="F1865" s="200" t="s">
        <v>19116</v>
      </c>
      <c r="G1865" s="196">
        <v>1</v>
      </c>
      <c r="H1865" s="197">
        <v>15000</v>
      </c>
      <c r="I1865" s="206">
        <v>12070.5</v>
      </c>
      <c r="J1865" s="198" t="s">
        <v>15914</v>
      </c>
      <c r="K1865" s="199"/>
    </row>
    <row r="1866" spans="1:11">
      <c r="A1866" s="191">
        <v>1865</v>
      </c>
      <c r="B1866" s="192">
        <v>20141216</v>
      </c>
      <c r="C1866" s="192" t="s">
        <v>15915</v>
      </c>
      <c r="D1866" s="201" t="s">
        <v>19117</v>
      </c>
      <c r="E1866" s="200" t="s">
        <v>19118</v>
      </c>
      <c r="F1866" s="200" t="s">
        <v>808</v>
      </c>
      <c r="G1866" s="196">
        <v>1</v>
      </c>
      <c r="H1866" s="197">
        <v>20000</v>
      </c>
      <c r="I1866" s="206">
        <v>16094</v>
      </c>
      <c r="J1866" s="198" t="s">
        <v>15914</v>
      </c>
      <c r="K1866" s="199"/>
    </row>
    <row r="1867" spans="1:11">
      <c r="A1867" s="191">
        <v>1866</v>
      </c>
      <c r="B1867" s="192">
        <v>20141216</v>
      </c>
      <c r="C1867" s="192" t="s">
        <v>15915</v>
      </c>
      <c r="D1867" s="212" t="s">
        <v>19119</v>
      </c>
      <c r="E1867" s="213" t="s">
        <v>19120</v>
      </c>
      <c r="F1867" s="213" t="s">
        <v>19121</v>
      </c>
      <c r="G1867" s="210">
        <v>1</v>
      </c>
      <c r="H1867" s="206">
        <v>90000</v>
      </c>
      <c r="I1867" s="206">
        <v>72423</v>
      </c>
      <c r="J1867" s="198" t="s">
        <v>15914</v>
      </c>
      <c r="K1867" s="199"/>
    </row>
    <row r="1868" spans="1:11">
      <c r="A1868" s="191">
        <v>1867</v>
      </c>
      <c r="B1868" s="192">
        <v>20141216</v>
      </c>
      <c r="C1868" s="192" t="s">
        <v>15915</v>
      </c>
      <c r="D1868" s="201" t="s">
        <v>19122</v>
      </c>
      <c r="E1868" s="200" t="s">
        <v>16198</v>
      </c>
      <c r="F1868" s="200" t="s">
        <v>19123</v>
      </c>
      <c r="G1868" s="196">
        <v>1</v>
      </c>
      <c r="H1868" s="197">
        <v>35000</v>
      </c>
      <c r="I1868" s="206">
        <v>28164.5</v>
      </c>
      <c r="J1868" s="198" t="s">
        <v>15914</v>
      </c>
      <c r="K1868" s="199"/>
    </row>
    <row r="1869" spans="1:11">
      <c r="A1869" s="191">
        <v>1868</v>
      </c>
      <c r="B1869" s="192">
        <v>20141216</v>
      </c>
      <c r="C1869" s="192" t="s">
        <v>15915</v>
      </c>
      <c r="D1869" s="201" t="s">
        <v>19124</v>
      </c>
      <c r="E1869" s="200" t="s">
        <v>19125</v>
      </c>
      <c r="F1869" s="200" t="s">
        <v>856</v>
      </c>
      <c r="G1869" s="196">
        <v>1</v>
      </c>
      <c r="H1869" s="197">
        <v>24000</v>
      </c>
      <c r="I1869" s="206">
        <v>19312.8</v>
      </c>
      <c r="J1869" s="198" t="s">
        <v>15914</v>
      </c>
      <c r="K1869" s="199"/>
    </row>
    <row r="1870" spans="1:11">
      <c r="A1870" s="191">
        <v>1869</v>
      </c>
      <c r="B1870" s="192">
        <v>20141216</v>
      </c>
      <c r="C1870" s="192" t="s">
        <v>15915</v>
      </c>
      <c r="D1870" s="212" t="s">
        <v>19126</v>
      </c>
      <c r="E1870" s="213" t="s">
        <v>19127</v>
      </c>
      <c r="F1870" s="213" t="s">
        <v>19128</v>
      </c>
      <c r="G1870" s="210">
        <v>1</v>
      </c>
      <c r="H1870" s="206">
        <v>10000</v>
      </c>
      <c r="I1870" s="206">
        <v>8047</v>
      </c>
      <c r="J1870" s="198" t="s">
        <v>15914</v>
      </c>
      <c r="K1870" s="199"/>
    </row>
    <row r="1871" spans="1:11">
      <c r="A1871" s="191">
        <v>1870</v>
      </c>
      <c r="B1871" s="192">
        <v>20141216</v>
      </c>
      <c r="C1871" s="192" t="s">
        <v>15915</v>
      </c>
      <c r="D1871" s="201" t="s">
        <v>19129</v>
      </c>
      <c r="E1871" s="200" t="s">
        <v>19130</v>
      </c>
      <c r="F1871" s="200" t="s">
        <v>18770</v>
      </c>
      <c r="G1871" s="196">
        <v>1</v>
      </c>
      <c r="H1871" s="197">
        <v>15000</v>
      </c>
      <c r="I1871" s="206">
        <v>12070.5</v>
      </c>
      <c r="J1871" s="198" t="s">
        <v>15914</v>
      </c>
      <c r="K1871" s="199"/>
    </row>
    <row r="1872" spans="1:11">
      <c r="A1872" s="191">
        <v>1871</v>
      </c>
      <c r="B1872" s="192">
        <v>20141216</v>
      </c>
      <c r="C1872" s="192" t="s">
        <v>15915</v>
      </c>
      <c r="D1872" s="201" t="s">
        <v>19131</v>
      </c>
      <c r="E1872" s="200" t="s">
        <v>19132</v>
      </c>
      <c r="F1872" s="200" t="s">
        <v>19133</v>
      </c>
      <c r="G1872" s="196">
        <v>1</v>
      </c>
      <c r="H1872" s="197">
        <v>15000</v>
      </c>
      <c r="I1872" s="206">
        <v>12070.5</v>
      </c>
      <c r="J1872" s="198" t="s">
        <v>15914</v>
      </c>
      <c r="K1872" s="199"/>
    </row>
    <row r="1873" spans="1:11">
      <c r="A1873" s="191">
        <v>1872</v>
      </c>
      <c r="B1873" s="192">
        <v>20141216</v>
      </c>
      <c r="C1873" s="192" t="s">
        <v>15915</v>
      </c>
      <c r="D1873" s="201" t="s">
        <v>19134</v>
      </c>
      <c r="E1873" s="200" t="s">
        <v>19135</v>
      </c>
      <c r="F1873" s="200" t="s">
        <v>19136</v>
      </c>
      <c r="G1873" s="196">
        <v>1</v>
      </c>
      <c r="H1873" s="197">
        <v>19000</v>
      </c>
      <c r="I1873" s="206">
        <v>15289.3</v>
      </c>
      <c r="J1873" s="198" t="s">
        <v>15914</v>
      </c>
      <c r="K1873" s="199"/>
    </row>
    <row r="1874" spans="1:11">
      <c r="A1874" s="191">
        <v>1873</v>
      </c>
      <c r="B1874" s="192">
        <v>20141216</v>
      </c>
      <c r="C1874" s="192" t="s">
        <v>15915</v>
      </c>
      <c r="D1874" s="201" t="s">
        <v>19137</v>
      </c>
      <c r="E1874" s="201" t="s">
        <v>19138</v>
      </c>
      <c r="F1874" s="201" t="s">
        <v>436</v>
      </c>
      <c r="G1874" s="196">
        <v>1</v>
      </c>
      <c r="H1874" s="197">
        <v>22000</v>
      </c>
      <c r="I1874" s="206">
        <v>17703.399999999998</v>
      </c>
      <c r="J1874" s="198" t="s">
        <v>15914</v>
      </c>
      <c r="K1874" s="199"/>
    </row>
    <row r="1875" spans="1:11">
      <c r="A1875" s="191">
        <v>1874</v>
      </c>
      <c r="B1875" s="192">
        <v>20141216</v>
      </c>
      <c r="C1875" s="192" t="s">
        <v>15915</v>
      </c>
      <c r="D1875" s="201" t="s">
        <v>19139</v>
      </c>
      <c r="E1875" s="201" t="s">
        <v>19140</v>
      </c>
      <c r="F1875" s="201" t="s">
        <v>610</v>
      </c>
      <c r="G1875" s="196">
        <v>1</v>
      </c>
      <c r="H1875" s="197">
        <v>12000</v>
      </c>
      <c r="I1875" s="206">
        <v>9656.4</v>
      </c>
      <c r="J1875" s="198" t="s">
        <v>15914</v>
      </c>
      <c r="K1875" s="199"/>
    </row>
    <row r="1876" spans="1:11">
      <c r="A1876" s="191">
        <v>1875</v>
      </c>
      <c r="B1876" s="192">
        <v>20141216</v>
      </c>
      <c r="C1876" s="192" t="s">
        <v>15915</v>
      </c>
      <c r="D1876" s="201" t="s">
        <v>19141</v>
      </c>
      <c r="E1876" s="201" t="s">
        <v>19142</v>
      </c>
      <c r="F1876" s="201" t="s">
        <v>864</v>
      </c>
      <c r="G1876" s="196">
        <v>1</v>
      </c>
      <c r="H1876" s="197">
        <v>19800</v>
      </c>
      <c r="I1876" s="206">
        <v>15933.06</v>
      </c>
      <c r="J1876" s="198" t="s">
        <v>15914</v>
      </c>
      <c r="K1876" s="199"/>
    </row>
    <row r="1877" spans="1:11">
      <c r="A1877" s="191">
        <v>1876</v>
      </c>
      <c r="B1877" s="192">
        <v>20141216</v>
      </c>
      <c r="C1877" s="192" t="s">
        <v>15915</v>
      </c>
      <c r="D1877" s="201" t="s">
        <v>19143</v>
      </c>
      <c r="E1877" s="201" t="s">
        <v>19144</v>
      </c>
      <c r="F1877" s="201" t="s">
        <v>836</v>
      </c>
      <c r="G1877" s="196">
        <v>1</v>
      </c>
      <c r="H1877" s="197">
        <v>13000</v>
      </c>
      <c r="I1877" s="206">
        <v>10461.1</v>
      </c>
      <c r="J1877" s="198" t="s">
        <v>15914</v>
      </c>
      <c r="K1877" s="199"/>
    </row>
    <row r="1878" spans="1:11">
      <c r="A1878" s="191">
        <v>1877</v>
      </c>
      <c r="B1878" s="192">
        <v>20141216</v>
      </c>
      <c r="C1878" s="192" t="s">
        <v>15915</v>
      </c>
      <c r="D1878" s="201" t="s">
        <v>19145</v>
      </c>
      <c r="E1878" s="201" t="s">
        <v>19146</v>
      </c>
      <c r="F1878" s="201" t="s">
        <v>19070</v>
      </c>
      <c r="G1878" s="196">
        <v>1</v>
      </c>
      <c r="H1878" s="197">
        <v>13000</v>
      </c>
      <c r="I1878" s="206">
        <v>10461.1</v>
      </c>
      <c r="J1878" s="198" t="s">
        <v>15914</v>
      </c>
      <c r="K1878" s="199"/>
    </row>
    <row r="1879" spans="1:11">
      <c r="A1879" s="191">
        <v>1878</v>
      </c>
      <c r="B1879" s="192">
        <v>20141216</v>
      </c>
      <c r="C1879" s="192" t="s">
        <v>15915</v>
      </c>
      <c r="D1879" s="201" t="s">
        <v>19147</v>
      </c>
      <c r="E1879" s="201" t="s">
        <v>15726</v>
      </c>
      <c r="F1879" s="201" t="s">
        <v>420</v>
      </c>
      <c r="G1879" s="196">
        <v>1</v>
      </c>
      <c r="H1879" s="197">
        <v>22000</v>
      </c>
      <c r="I1879" s="206">
        <v>17703.399999999998</v>
      </c>
      <c r="J1879" s="198" t="s">
        <v>15914</v>
      </c>
      <c r="K1879" s="199"/>
    </row>
    <row r="1880" spans="1:11">
      <c r="A1880" s="191">
        <v>1879</v>
      </c>
      <c r="B1880" s="192">
        <v>20141216</v>
      </c>
      <c r="C1880" s="192" t="s">
        <v>15915</v>
      </c>
      <c r="D1880" s="201" t="s">
        <v>19148</v>
      </c>
      <c r="E1880" s="201" t="s">
        <v>19149</v>
      </c>
      <c r="F1880" s="201" t="s">
        <v>420</v>
      </c>
      <c r="G1880" s="196">
        <v>1</v>
      </c>
      <c r="H1880" s="197">
        <v>18000</v>
      </c>
      <c r="I1880" s="206">
        <v>14484.6</v>
      </c>
      <c r="J1880" s="198" t="s">
        <v>15914</v>
      </c>
      <c r="K1880" s="199"/>
    </row>
    <row r="1881" spans="1:11">
      <c r="A1881" s="191">
        <v>1880</v>
      </c>
      <c r="B1881" s="192">
        <v>20141216</v>
      </c>
      <c r="C1881" s="192" t="s">
        <v>15915</v>
      </c>
      <c r="D1881" s="201" t="s">
        <v>19150</v>
      </c>
      <c r="E1881" s="201" t="s">
        <v>19151</v>
      </c>
      <c r="F1881" s="201" t="s">
        <v>15850</v>
      </c>
      <c r="G1881" s="196">
        <v>1</v>
      </c>
      <c r="H1881" s="197">
        <v>10000</v>
      </c>
      <c r="I1881" s="206">
        <v>8047</v>
      </c>
      <c r="J1881" s="198" t="s">
        <v>15914</v>
      </c>
      <c r="K1881" s="199"/>
    </row>
    <row r="1882" spans="1:11">
      <c r="A1882" s="191">
        <v>1881</v>
      </c>
      <c r="B1882" s="192">
        <v>20141216</v>
      </c>
      <c r="C1882" s="192" t="s">
        <v>15915</v>
      </c>
      <c r="D1882" s="201" t="s">
        <v>19152</v>
      </c>
      <c r="E1882" s="201" t="s">
        <v>19153</v>
      </c>
      <c r="F1882" s="201" t="s">
        <v>19154</v>
      </c>
      <c r="G1882" s="196">
        <v>1</v>
      </c>
      <c r="H1882" s="197">
        <v>15000</v>
      </c>
      <c r="I1882" s="206">
        <v>12070.5</v>
      </c>
      <c r="J1882" s="198" t="s">
        <v>15914</v>
      </c>
      <c r="K1882" s="199"/>
    </row>
    <row r="1883" spans="1:11">
      <c r="A1883" s="191">
        <v>1882</v>
      </c>
      <c r="B1883" s="192">
        <v>20141216</v>
      </c>
      <c r="C1883" s="192" t="s">
        <v>15915</v>
      </c>
      <c r="D1883" s="201" t="s">
        <v>19155</v>
      </c>
      <c r="E1883" s="201" t="s">
        <v>19156</v>
      </c>
      <c r="F1883" s="201" t="s">
        <v>1078</v>
      </c>
      <c r="G1883" s="196">
        <v>1</v>
      </c>
      <c r="H1883" s="197">
        <v>18000</v>
      </c>
      <c r="I1883" s="206">
        <v>14484.6</v>
      </c>
      <c r="J1883" s="198" t="s">
        <v>15914</v>
      </c>
      <c r="K1883" s="199"/>
    </row>
    <row r="1884" spans="1:11">
      <c r="A1884" s="191">
        <v>1883</v>
      </c>
      <c r="B1884" s="192">
        <v>20141216</v>
      </c>
      <c r="C1884" s="192" t="s">
        <v>15915</v>
      </c>
      <c r="D1884" s="201" t="s">
        <v>19157</v>
      </c>
      <c r="E1884" s="201" t="s">
        <v>19158</v>
      </c>
      <c r="F1884" s="201" t="s">
        <v>1078</v>
      </c>
      <c r="G1884" s="196">
        <v>1</v>
      </c>
      <c r="H1884" s="197">
        <v>40000</v>
      </c>
      <c r="I1884" s="206">
        <v>32188</v>
      </c>
      <c r="J1884" s="198" t="s">
        <v>15914</v>
      </c>
      <c r="K1884" s="199"/>
    </row>
    <row r="1885" spans="1:11">
      <c r="A1885" s="191">
        <v>1884</v>
      </c>
      <c r="B1885" s="192">
        <v>20141216</v>
      </c>
      <c r="C1885" s="192" t="s">
        <v>15915</v>
      </c>
      <c r="D1885" s="201" t="s">
        <v>19159</v>
      </c>
      <c r="E1885" s="201" t="s">
        <v>19160</v>
      </c>
      <c r="F1885" s="201" t="s">
        <v>15977</v>
      </c>
      <c r="G1885" s="196">
        <v>1</v>
      </c>
      <c r="H1885" s="197">
        <v>25500</v>
      </c>
      <c r="I1885" s="206">
        <v>20519.849999999999</v>
      </c>
      <c r="J1885" s="198" t="s">
        <v>15914</v>
      </c>
      <c r="K1885" s="199"/>
    </row>
    <row r="1886" spans="1:11">
      <c r="A1886" s="191">
        <v>1885</v>
      </c>
      <c r="B1886" s="192">
        <v>20141216</v>
      </c>
      <c r="C1886" s="192" t="s">
        <v>15915</v>
      </c>
      <c r="D1886" s="201" t="s">
        <v>19161</v>
      </c>
      <c r="E1886" s="201" t="s">
        <v>19162</v>
      </c>
      <c r="F1886" s="201" t="s">
        <v>15834</v>
      </c>
      <c r="G1886" s="196">
        <v>1</v>
      </c>
      <c r="H1886" s="197">
        <v>20000</v>
      </c>
      <c r="I1886" s="206">
        <v>16094</v>
      </c>
      <c r="J1886" s="198" t="s">
        <v>15914</v>
      </c>
      <c r="K1886" s="199"/>
    </row>
    <row r="1887" spans="1:11">
      <c r="A1887" s="191">
        <v>1886</v>
      </c>
      <c r="B1887" s="192">
        <v>20141216</v>
      </c>
      <c r="C1887" s="192" t="s">
        <v>15915</v>
      </c>
      <c r="D1887" s="201" t="s">
        <v>19163</v>
      </c>
      <c r="E1887" s="201" t="s">
        <v>19164</v>
      </c>
      <c r="F1887" s="201" t="s">
        <v>19165</v>
      </c>
      <c r="G1887" s="196">
        <v>1</v>
      </c>
      <c r="H1887" s="197">
        <v>18000</v>
      </c>
      <c r="I1887" s="206">
        <v>14484.6</v>
      </c>
      <c r="J1887" s="198" t="s">
        <v>15914</v>
      </c>
      <c r="K1887" s="199"/>
    </row>
    <row r="1888" spans="1:11">
      <c r="A1888" s="191">
        <v>1887</v>
      </c>
      <c r="B1888" s="192">
        <v>20141216</v>
      </c>
      <c r="C1888" s="192" t="s">
        <v>15915</v>
      </c>
      <c r="D1888" s="201" t="s">
        <v>19166</v>
      </c>
      <c r="E1888" s="201" t="s">
        <v>19167</v>
      </c>
      <c r="F1888" s="201" t="s">
        <v>16330</v>
      </c>
      <c r="G1888" s="196">
        <v>1</v>
      </c>
      <c r="H1888" s="197">
        <v>13000</v>
      </c>
      <c r="I1888" s="206">
        <v>10461.1</v>
      </c>
      <c r="J1888" s="198" t="s">
        <v>15914</v>
      </c>
      <c r="K1888" s="199"/>
    </row>
    <row r="1889" spans="1:11">
      <c r="A1889" s="191">
        <v>1888</v>
      </c>
      <c r="B1889" s="192">
        <v>20141216</v>
      </c>
      <c r="C1889" s="192" t="s">
        <v>15915</v>
      </c>
      <c r="D1889" s="201" t="s">
        <v>19168</v>
      </c>
      <c r="E1889" s="201" t="s">
        <v>19169</v>
      </c>
      <c r="F1889" s="201" t="s">
        <v>15713</v>
      </c>
      <c r="G1889" s="196">
        <v>1</v>
      </c>
      <c r="H1889" s="197">
        <v>25000</v>
      </c>
      <c r="I1889" s="206">
        <v>20117.5</v>
      </c>
      <c r="J1889" s="198" t="s">
        <v>15914</v>
      </c>
      <c r="K1889" s="199"/>
    </row>
    <row r="1890" spans="1:11">
      <c r="A1890" s="191">
        <v>1889</v>
      </c>
      <c r="B1890" s="192">
        <v>20141216</v>
      </c>
      <c r="C1890" s="192" t="s">
        <v>15915</v>
      </c>
      <c r="D1890" s="212" t="s">
        <v>19170</v>
      </c>
      <c r="E1890" s="212" t="s">
        <v>19171</v>
      </c>
      <c r="F1890" s="212" t="s">
        <v>17946</v>
      </c>
      <c r="G1890" s="210">
        <v>1</v>
      </c>
      <c r="H1890" s="206">
        <v>45000</v>
      </c>
      <c r="I1890" s="206">
        <v>36211.5</v>
      </c>
      <c r="J1890" s="198" t="s">
        <v>15914</v>
      </c>
      <c r="K1890" s="199"/>
    </row>
    <row r="1891" spans="1:11">
      <c r="A1891" s="191">
        <v>1890</v>
      </c>
      <c r="B1891" s="192">
        <v>20141216</v>
      </c>
      <c r="C1891" s="192" t="s">
        <v>15915</v>
      </c>
      <c r="D1891" s="201" t="s">
        <v>19172</v>
      </c>
      <c r="E1891" s="201" t="s">
        <v>19173</v>
      </c>
      <c r="F1891" s="201" t="s">
        <v>15236</v>
      </c>
      <c r="G1891" s="196">
        <v>1</v>
      </c>
      <c r="H1891" s="197">
        <v>20000</v>
      </c>
      <c r="I1891" s="206">
        <v>16094</v>
      </c>
      <c r="J1891" s="198" t="s">
        <v>15914</v>
      </c>
      <c r="K1891" s="199"/>
    </row>
    <row r="1892" spans="1:11">
      <c r="A1892" s="191">
        <v>1891</v>
      </c>
      <c r="B1892" s="192">
        <v>20141216</v>
      </c>
      <c r="C1892" s="192" t="s">
        <v>15915</v>
      </c>
      <c r="D1892" s="201" t="s">
        <v>19174</v>
      </c>
      <c r="E1892" s="201" t="s">
        <v>18670</v>
      </c>
      <c r="F1892" s="201" t="s">
        <v>19175</v>
      </c>
      <c r="G1892" s="196">
        <v>1</v>
      </c>
      <c r="H1892" s="197">
        <v>28000</v>
      </c>
      <c r="I1892" s="206">
        <v>22531.599999999999</v>
      </c>
      <c r="J1892" s="198" t="s">
        <v>15914</v>
      </c>
      <c r="K1892" s="199"/>
    </row>
    <row r="1893" spans="1:11">
      <c r="A1893" s="191">
        <v>1892</v>
      </c>
      <c r="B1893" s="192">
        <v>20141216</v>
      </c>
      <c r="C1893" s="192" t="s">
        <v>15915</v>
      </c>
      <c r="D1893" s="201" t="s">
        <v>19176</v>
      </c>
      <c r="E1893" s="201" t="s">
        <v>19177</v>
      </c>
      <c r="F1893" s="201" t="s">
        <v>19178</v>
      </c>
      <c r="G1893" s="196">
        <v>1</v>
      </c>
      <c r="H1893" s="197">
        <v>16000</v>
      </c>
      <c r="I1893" s="206">
        <v>12875.199999999999</v>
      </c>
      <c r="J1893" s="198" t="s">
        <v>15914</v>
      </c>
      <c r="K1893" s="199"/>
    </row>
    <row r="1894" spans="1:11">
      <c r="A1894" s="191">
        <v>1893</v>
      </c>
      <c r="B1894" s="192">
        <v>20141216</v>
      </c>
      <c r="C1894" s="192" t="s">
        <v>15915</v>
      </c>
      <c r="D1894" s="201" t="s">
        <v>19179</v>
      </c>
      <c r="E1894" s="201" t="s">
        <v>19180</v>
      </c>
      <c r="F1894" s="201" t="s">
        <v>15783</v>
      </c>
      <c r="G1894" s="196">
        <v>1</v>
      </c>
      <c r="H1894" s="197">
        <v>45000</v>
      </c>
      <c r="I1894" s="206">
        <v>36211.5</v>
      </c>
      <c r="J1894" s="198" t="s">
        <v>15914</v>
      </c>
      <c r="K1894" s="199"/>
    </row>
    <row r="1895" spans="1:11">
      <c r="A1895" s="191">
        <v>1894</v>
      </c>
      <c r="B1895" s="192">
        <v>20141216</v>
      </c>
      <c r="C1895" s="192" t="s">
        <v>15915</v>
      </c>
      <c r="D1895" s="201" t="s">
        <v>19181</v>
      </c>
      <c r="E1895" s="201" t="s">
        <v>19182</v>
      </c>
      <c r="F1895" s="201" t="s">
        <v>19183</v>
      </c>
      <c r="G1895" s="196">
        <v>1</v>
      </c>
      <c r="H1895" s="197">
        <v>30000</v>
      </c>
      <c r="I1895" s="206">
        <v>24141</v>
      </c>
      <c r="J1895" s="198" t="s">
        <v>15914</v>
      </c>
      <c r="K1895" s="199"/>
    </row>
    <row r="1896" spans="1:11">
      <c r="A1896" s="191">
        <v>1895</v>
      </c>
      <c r="B1896" s="192">
        <v>20141216</v>
      </c>
      <c r="C1896" s="192" t="s">
        <v>15915</v>
      </c>
      <c r="D1896" s="212" t="s">
        <v>19184</v>
      </c>
      <c r="E1896" s="212" t="s">
        <v>19185</v>
      </c>
      <c r="F1896" s="212" t="s">
        <v>19186</v>
      </c>
      <c r="G1896" s="210">
        <v>1</v>
      </c>
      <c r="H1896" s="206">
        <v>10000</v>
      </c>
      <c r="I1896" s="206">
        <v>8047</v>
      </c>
      <c r="J1896" s="198" t="s">
        <v>15914</v>
      </c>
      <c r="K1896" s="199"/>
    </row>
    <row r="1897" spans="1:11">
      <c r="A1897" s="191">
        <v>1896</v>
      </c>
      <c r="B1897" s="192">
        <v>20141216</v>
      </c>
      <c r="C1897" s="192" t="s">
        <v>15915</v>
      </c>
      <c r="D1897" s="201" t="s">
        <v>19187</v>
      </c>
      <c r="E1897" s="201" t="s">
        <v>19188</v>
      </c>
      <c r="F1897" s="201" t="s">
        <v>19189</v>
      </c>
      <c r="G1897" s="196">
        <v>1</v>
      </c>
      <c r="H1897" s="197">
        <v>23000</v>
      </c>
      <c r="I1897" s="206">
        <v>18508.099999999999</v>
      </c>
      <c r="J1897" s="198" t="s">
        <v>15914</v>
      </c>
      <c r="K1897" s="199"/>
    </row>
    <row r="1898" spans="1:11">
      <c r="A1898" s="191">
        <v>1897</v>
      </c>
      <c r="B1898" s="192">
        <v>20141216</v>
      </c>
      <c r="C1898" s="192" t="s">
        <v>15915</v>
      </c>
      <c r="D1898" s="201" t="s">
        <v>19190</v>
      </c>
      <c r="E1898" s="201" t="s">
        <v>19191</v>
      </c>
      <c r="F1898" s="201" t="s">
        <v>15984</v>
      </c>
      <c r="G1898" s="196">
        <v>1</v>
      </c>
      <c r="H1898" s="197">
        <v>18000</v>
      </c>
      <c r="I1898" s="206">
        <v>14484.6</v>
      </c>
      <c r="J1898" s="198" t="s">
        <v>15914</v>
      </c>
      <c r="K1898" s="199"/>
    </row>
    <row r="1899" spans="1:11">
      <c r="A1899" s="191">
        <v>1898</v>
      </c>
      <c r="B1899" s="192">
        <v>20141216</v>
      </c>
      <c r="C1899" s="192" t="s">
        <v>15915</v>
      </c>
      <c r="D1899" s="212" t="s">
        <v>19192</v>
      </c>
      <c r="E1899" s="212" t="s">
        <v>19193</v>
      </c>
      <c r="F1899" s="212" t="s">
        <v>19194</v>
      </c>
      <c r="G1899" s="210">
        <v>1</v>
      </c>
      <c r="H1899" s="206">
        <v>50000</v>
      </c>
      <c r="I1899" s="206">
        <v>40235</v>
      </c>
      <c r="J1899" s="198" t="s">
        <v>15914</v>
      </c>
      <c r="K1899" s="199"/>
    </row>
    <row r="1900" spans="1:11">
      <c r="A1900" s="191">
        <v>1899</v>
      </c>
      <c r="B1900" s="192">
        <v>20141216</v>
      </c>
      <c r="C1900" s="192" t="s">
        <v>15915</v>
      </c>
      <c r="D1900" s="201" t="s">
        <v>19195</v>
      </c>
      <c r="E1900" s="201" t="s">
        <v>19196</v>
      </c>
      <c r="F1900" s="201" t="s">
        <v>19197</v>
      </c>
      <c r="G1900" s="196">
        <v>1</v>
      </c>
      <c r="H1900" s="197">
        <v>15000</v>
      </c>
      <c r="I1900" s="206">
        <v>12070.5</v>
      </c>
      <c r="J1900" s="198" t="s">
        <v>15914</v>
      </c>
      <c r="K1900" s="199"/>
    </row>
    <row r="1901" spans="1:11">
      <c r="A1901" s="191">
        <v>1900</v>
      </c>
      <c r="B1901" s="192">
        <v>20141216</v>
      </c>
      <c r="C1901" s="192" t="s">
        <v>15915</v>
      </c>
      <c r="D1901" s="201" t="s">
        <v>19198</v>
      </c>
      <c r="E1901" s="201" t="s">
        <v>19199</v>
      </c>
      <c r="F1901" s="201" t="s">
        <v>19200</v>
      </c>
      <c r="G1901" s="196">
        <v>1</v>
      </c>
      <c r="H1901" s="197">
        <v>13000</v>
      </c>
      <c r="I1901" s="206">
        <v>10461.1</v>
      </c>
      <c r="J1901" s="198" t="s">
        <v>15914</v>
      </c>
      <c r="K1901" s="199"/>
    </row>
    <row r="1902" spans="1:11">
      <c r="A1902" s="191">
        <v>1901</v>
      </c>
      <c r="B1902" s="192">
        <v>20141216</v>
      </c>
      <c r="C1902" s="192" t="s">
        <v>15915</v>
      </c>
      <c r="D1902" s="201" t="s">
        <v>19201</v>
      </c>
      <c r="E1902" s="201" t="s">
        <v>19202</v>
      </c>
      <c r="F1902" s="201" t="s">
        <v>18090</v>
      </c>
      <c r="G1902" s="196">
        <v>1</v>
      </c>
      <c r="H1902" s="197">
        <v>15000</v>
      </c>
      <c r="I1902" s="206">
        <v>12070.5</v>
      </c>
      <c r="J1902" s="198" t="s">
        <v>15914</v>
      </c>
      <c r="K1902" s="199"/>
    </row>
    <row r="1903" spans="1:11">
      <c r="A1903" s="191">
        <v>1902</v>
      </c>
      <c r="B1903" s="192">
        <v>20141216</v>
      </c>
      <c r="C1903" s="192" t="s">
        <v>15915</v>
      </c>
      <c r="D1903" s="201" t="s">
        <v>19203</v>
      </c>
      <c r="E1903" s="201" t="s">
        <v>19202</v>
      </c>
      <c r="F1903" s="201" t="s">
        <v>18090</v>
      </c>
      <c r="G1903" s="196">
        <v>1</v>
      </c>
      <c r="H1903" s="197">
        <v>15000</v>
      </c>
      <c r="I1903" s="206">
        <v>12070.5</v>
      </c>
      <c r="J1903" s="198" t="s">
        <v>15914</v>
      </c>
      <c r="K1903" s="199"/>
    </row>
    <row r="1904" spans="1:11">
      <c r="A1904" s="191">
        <v>1903</v>
      </c>
      <c r="B1904" s="192">
        <v>20141216</v>
      </c>
      <c r="C1904" s="192" t="s">
        <v>15915</v>
      </c>
      <c r="D1904" s="201" t="s">
        <v>19204</v>
      </c>
      <c r="E1904" s="201" t="s">
        <v>19140</v>
      </c>
      <c r="F1904" s="201" t="s">
        <v>19205</v>
      </c>
      <c r="G1904" s="196">
        <v>1</v>
      </c>
      <c r="H1904" s="197">
        <v>14000</v>
      </c>
      <c r="I1904" s="206">
        <v>11265.8</v>
      </c>
      <c r="J1904" s="198" t="s">
        <v>15914</v>
      </c>
      <c r="K1904" s="199"/>
    </row>
    <row r="1905" spans="1:11">
      <c r="A1905" s="191">
        <v>1904</v>
      </c>
      <c r="B1905" s="192">
        <v>20141216</v>
      </c>
      <c r="C1905" s="192" t="s">
        <v>15915</v>
      </c>
      <c r="D1905" s="201" t="s">
        <v>19206</v>
      </c>
      <c r="E1905" s="201" t="s">
        <v>19207</v>
      </c>
      <c r="F1905" s="201" t="s">
        <v>19208</v>
      </c>
      <c r="G1905" s="196">
        <v>1</v>
      </c>
      <c r="H1905" s="197">
        <v>16000</v>
      </c>
      <c r="I1905" s="206">
        <v>12875.199999999999</v>
      </c>
      <c r="J1905" s="198" t="s">
        <v>15914</v>
      </c>
      <c r="K1905" s="199"/>
    </row>
    <row r="1906" spans="1:11">
      <c r="A1906" s="191">
        <v>1905</v>
      </c>
      <c r="B1906" s="192">
        <v>20141216</v>
      </c>
      <c r="C1906" s="192" t="s">
        <v>15915</v>
      </c>
      <c r="D1906" s="201" t="s">
        <v>19209</v>
      </c>
      <c r="E1906" s="201" t="s">
        <v>18832</v>
      </c>
      <c r="F1906" s="201" t="s">
        <v>545</v>
      </c>
      <c r="G1906" s="196">
        <v>1</v>
      </c>
      <c r="H1906" s="197">
        <v>25000</v>
      </c>
      <c r="I1906" s="206">
        <v>20117.5</v>
      </c>
      <c r="J1906" s="198" t="s">
        <v>15914</v>
      </c>
      <c r="K1906" s="199"/>
    </row>
    <row r="1907" spans="1:11">
      <c r="A1907" s="191">
        <v>1906</v>
      </c>
      <c r="B1907" s="192">
        <v>20141216</v>
      </c>
      <c r="C1907" s="192" t="s">
        <v>15915</v>
      </c>
      <c r="D1907" s="201" t="s">
        <v>19210</v>
      </c>
      <c r="E1907" s="201" t="s">
        <v>19211</v>
      </c>
      <c r="F1907" s="201" t="s">
        <v>19212</v>
      </c>
      <c r="G1907" s="196">
        <v>1</v>
      </c>
      <c r="H1907" s="197">
        <v>13000</v>
      </c>
      <c r="I1907" s="206">
        <v>10461.1</v>
      </c>
      <c r="J1907" s="198" t="s">
        <v>15914</v>
      </c>
      <c r="K1907" s="199"/>
    </row>
    <row r="1908" spans="1:11">
      <c r="A1908" s="191">
        <v>1907</v>
      </c>
      <c r="B1908" s="192">
        <v>20141216</v>
      </c>
      <c r="C1908" s="192" t="s">
        <v>15915</v>
      </c>
      <c r="D1908" s="201" t="s">
        <v>19213</v>
      </c>
      <c r="E1908" s="201" t="s">
        <v>19214</v>
      </c>
      <c r="F1908" s="201" t="s">
        <v>15745</v>
      </c>
      <c r="G1908" s="196">
        <v>1</v>
      </c>
      <c r="H1908" s="197">
        <v>10000</v>
      </c>
      <c r="I1908" s="206">
        <v>8047</v>
      </c>
      <c r="J1908" s="198" t="s">
        <v>15914</v>
      </c>
      <c r="K1908" s="199"/>
    </row>
    <row r="1909" spans="1:11">
      <c r="A1909" s="191">
        <v>1908</v>
      </c>
      <c r="B1909" s="192">
        <v>20141216</v>
      </c>
      <c r="C1909" s="192" t="s">
        <v>15915</v>
      </c>
      <c r="D1909" s="201" t="s">
        <v>19215</v>
      </c>
      <c r="E1909" s="201" t="s">
        <v>19216</v>
      </c>
      <c r="F1909" s="201" t="s">
        <v>16010</v>
      </c>
      <c r="G1909" s="196">
        <v>1</v>
      </c>
      <c r="H1909" s="197">
        <v>20000</v>
      </c>
      <c r="I1909" s="206">
        <v>16094</v>
      </c>
      <c r="J1909" s="198" t="s">
        <v>15914</v>
      </c>
      <c r="K1909" s="199"/>
    </row>
    <row r="1910" spans="1:11">
      <c r="A1910" s="191">
        <v>1909</v>
      </c>
      <c r="B1910" s="192">
        <v>20141216</v>
      </c>
      <c r="C1910" s="192" t="s">
        <v>15915</v>
      </c>
      <c r="D1910" s="201" t="s">
        <v>19217</v>
      </c>
      <c r="E1910" s="201" t="s">
        <v>19218</v>
      </c>
      <c r="F1910" s="201" t="s">
        <v>1206</v>
      </c>
      <c r="G1910" s="196">
        <v>1</v>
      </c>
      <c r="H1910" s="197">
        <v>17000</v>
      </c>
      <c r="I1910" s="206">
        <v>13679.9</v>
      </c>
      <c r="J1910" s="198" t="s">
        <v>15914</v>
      </c>
      <c r="K1910" s="199"/>
    </row>
    <row r="1911" spans="1:11">
      <c r="A1911" s="191">
        <v>1910</v>
      </c>
      <c r="B1911" s="192">
        <v>20141216</v>
      </c>
      <c r="C1911" s="192" t="s">
        <v>15915</v>
      </c>
      <c r="D1911" s="201" t="s">
        <v>19219</v>
      </c>
      <c r="E1911" s="201" t="s">
        <v>19220</v>
      </c>
      <c r="F1911" s="201" t="s">
        <v>15825</v>
      </c>
      <c r="G1911" s="196">
        <v>1</v>
      </c>
      <c r="H1911" s="197">
        <v>16000</v>
      </c>
      <c r="I1911" s="206">
        <v>12875.199999999999</v>
      </c>
      <c r="J1911" s="198" t="s">
        <v>15914</v>
      </c>
      <c r="K1911" s="199"/>
    </row>
    <row r="1912" spans="1:11">
      <c r="A1912" s="191">
        <v>1911</v>
      </c>
      <c r="B1912" s="192">
        <v>20141216</v>
      </c>
      <c r="C1912" s="192" t="s">
        <v>15915</v>
      </c>
      <c r="D1912" s="201" t="s">
        <v>19221</v>
      </c>
      <c r="E1912" s="201" t="s">
        <v>19222</v>
      </c>
      <c r="F1912" s="201" t="s">
        <v>19223</v>
      </c>
      <c r="G1912" s="196">
        <v>1</v>
      </c>
      <c r="H1912" s="197">
        <v>16000</v>
      </c>
      <c r="I1912" s="206">
        <v>12875.199999999999</v>
      </c>
      <c r="J1912" s="198" t="s">
        <v>15914</v>
      </c>
      <c r="K1912" s="199"/>
    </row>
    <row r="1913" spans="1:11">
      <c r="A1913" s="191">
        <v>1912</v>
      </c>
      <c r="B1913" s="192">
        <v>20141216</v>
      </c>
      <c r="C1913" s="192" t="s">
        <v>15915</v>
      </c>
      <c r="D1913" s="201" t="s">
        <v>19224</v>
      </c>
      <c r="E1913" s="201" t="s">
        <v>19225</v>
      </c>
      <c r="F1913" s="201" t="s">
        <v>15282</v>
      </c>
      <c r="G1913" s="196">
        <v>1</v>
      </c>
      <c r="H1913" s="197">
        <v>23000</v>
      </c>
      <c r="I1913" s="206">
        <v>18508.099999999999</v>
      </c>
      <c r="J1913" s="198" t="s">
        <v>15914</v>
      </c>
      <c r="K1913" s="199"/>
    </row>
    <row r="1914" spans="1:11">
      <c r="A1914" s="191">
        <v>1913</v>
      </c>
      <c r="B1914" s="192">
        <v>20141216</v>
      </c>
      <c r="C1914" s="192" t="s">
        <v>15915</v>
      </c>
      <c r="D1914" s="201" t="s">
        <v>19226</v>
      </c>
      <c r="E1914" s="201" t="s">
        <v>19227</v>
      </c>
      <c r="F1914" s="201" t="s">
        <v>1172</v>
      </c>
      <c r="G1914" s="196">
        <v>1</v>
      </c>
      <c r="H1914" s="197">
        <v>9800</v>
      </c>
      <c r="I1914" s="206">
        <v>7886.0599999999995</v>
      </c>
      <c r="J1914" s="198" t="s">
        <v>15914</v>
      </c>
      <c r="K1914" s="199"/>
    </row>
    <row r="1915" spans="1:11">
      <c r="A1915" s="191">
        <v>1914</v>
      </c>
      <c r="B1915" s="192">
        <v>20141216</v>
      </c>
      <c r="C1915" s="192" t="s">
        <v>15915</v>
      </c>
      <c r="D1915" s="201" t="s">
        <v>19228</v>
      </c>
      <c r="E1915" s="201" t="s">
        <v>19229</v>
      </c>
      <c r="F1915" s="201" t="s">
        <v>418</v>
      </c>
      <c r="G1915" s="196">
        <v>1</v>
      </c>
      <c r="H1915" s="197">
        <v>14800</v>
      </c>
      <c r="I1915" s="206">
        <v>11909.56</v>
      </c>
      <c r="J1915" s="198" t="s">
        <v>15914</v>
      </c>
      <c r="K1915" s="199"/>
    </row>
    <row r="1916" spans="1:11">
      <c r="A1916" s="191">
        <v>1915</v>
      </c>
      <c r="B1916" s="192">
        <v>20141216</v>
      </c>
      <c r="C1916" s="192" t="s">
        <v>15915</v>
      </c>
      <c r="D1916" s="201" t="s">
        <v>19230</v>
      </c>
      <c r="E1916" s="201" t="s">
        <v>19231</v>
      </c>
      <c r="F1916" s="201" t="s">
        <v>15850</v>
      </c>
      <c r="G1916" s="196">
        <v>1</v>
      </c>
      <c r="H1916" s="197">
        <v>25000</v>
      </c>
      <c r="I1916" s="206">
        <v>20117.5</v>
      </c>
      <c r="J1916" s="198" t="s">
        <v>15914</v>
      </c>
      <c r="K1916" s="199"/>
    </row>
    <row r="1917" spans="1:11">
      <c r="A1917" s="191">
        <v>1916</v>
      </c>
      <c r="B1917" s="192">
        <v>20141216</v>
      </c>
      <c r="C1917" s="192" t="s">
        <v>15915</v>
      </c>
      <c r="D1917" s="201" t="s">
        <v>19232</v>
      </c>
      <c r="E1917" s="201" t="s">
        <v>19233</v>
      </c>
      <c r="F1917" s="201" t="s">
        <v>15193</v>
      </c>
      <c r="G1917" s="196">
        <v>1</v>
      </c>
      <c r="H1917" s="197">
        <v>25000</v>
      </c>
      <c r="I1917" s="206">
        <v>20117.5</v>
      </c>
      <c r="J1917" s="198" t="s">
        <v>15914</v>
      </c>
      <c r="K1917" s="199"/>
    </row>
    <row r="1918" spans="1:11">
      <c r="A1918" s="191">
        <v>1917</v>
      </c>
      <c r="B1918" s="192">
        <v>20141216</v>
      </c>
      <c r="C1918" s="192" t="s">
        <v>15915</v>
      </c>
      <c r="D1918" s="212" t="s">
        <v>19234</v>
      </c>
      <c r="E1918" s="212" t="s">
        <v>19235</v>
      </c>
      <c r="F1918" s="212" t="s">
        <v>19236</v>
      </c>
      <c r="G1918" s="210">
        <v>1</v>
      </c>
      <c r="H1918" s="206">
        <v>18000</v>
      </c>
      <c r="I1918" s="206">
        <v>14484.6</v>
      </c>
      <c r="J1918" s="198" t="s">
        <v>15914</v>
      </c>
      <c r="K1918" s="199"/>
    </row>
    <row r="1919" spans="1:11">
      <c r="A1919" s="191">
        <v>1918</v>
      </c>
      <c r="B1919" s="192">
        <v>20141216</v>
      </c>
      <c r="C1919" s="192" t="s">
        <v>15915</v>
      </c>
      <c r="D1919" s="201" t="s">
        <v>19237</v>
      </c>
      <c r="E1919" s="201" t="s">
        <v>19238</v>
      </c>
      <c r="F1919" s="201" t="s">
        <v>19239</v>
      </c>
      <c r="G1919" s="196">
        <v>1</v>
      </c>
      <c r="H1919" s="197">
        <v>23000</v>
      </c>
      <c r="I1919" s="206">
        <v>18508.099999999999</v>
      </c>
      <c r="J1919" s="198" t="s">
        <v>15914</v>
      </c>
      <c r="K1919" s="199"/>
    </row>
    <row r="1920" spans="1:11">
      <c r="A1920" s="191">
        <v>1919</v>
      </c>
      <c r="B1920" s="192">
        <v>20141216</v>
      </c>
      <c r="C1920" s="192" t="s">
        <v>15915</v>
      </c>
      <c r="D1920" s="201" t="s">
        <v>19240</v>
      </c>
      <c r="E1920" s="201" t="s">
        <v>19241</v>
      </c>
      <c r="F1920" s="201" t="s">
        <v>930</v>
      </c>
      <c r="G1920" s="196">
        <v>1</v>
      </c>
      <c r="H1920" s="197">
        <v>16000</v>
      </c>
      <c r="I1920" s="206">
        <v>12875.199999999999</v>
      </c>
      <c r="J1920" s="198" t="s">
        <v>15914</v>
      </c>
      <c r="K1920" s="199"/>
    </row>
    <row r="1921" spans="1:11">
      <c r="A1921" s="191">
        <v>1920</v>
      </c>
      <c r="B1921" s="192">
        <v>20141216</v>
      </c>
      <c r="C1921" s="192" t="s">
        <v>15915</v>
      </c>
      <c r="D1921" s="201" t="s">
        <v>19242</v>
      </c>
      <c r="E1921" s="201" t="s">
        <v>19243</v>
      </c>
      <c r="F1921" s="201" t="s">
        <v>418</v>
      </c>
      <c r="G1921" s="196">
        <v>1</v>
      </c>
      <c r="H1921" s="197">
        <v>15000</v>
      </c>
      <c r="I1921" s="206">
        <v>12070.5</v>
      </c>
      <c r="J1921" s="198" t="s">
        <v>15914</v>
      </c>
      <c r="K1921" s="199"/>
    </row>
    <row r="1922" spans="1:11">
      <c r="A1922" s="191">
        <v>1921</v>
      </c>
      <c r="B1922" s="192">
        <v>20141216</v>
      </c>
      <c r="C1922" s="192" t="s">
        <v>15915</v>
      </c>
      <c r="D1922" s="201" t="s">
        <v>19244</v>
      </c>
      <c r="E1922" s="201" t="s">
        <v>16299</v>
      </c>
      <c r="F1922" s="201" t="s">
        <v>19245</v>
      </c>
      <c r="G1922" s="196">
        <v>1</v>
      </c>
      <c r="H1922" s="197">
        <v>16800</v>
      </c>
      <c r="I1922" s="206">
        <v>13518.96</v>
      </c>
      <c r="J1922" s="198" t="s">
        <v>15914</v>
      </c>
      <c r="K1922" s="199"/>
    </row>
    <row r="1923" spans="1:11">
      <c r="A1923" s="191">
        <v>1922</v>
      </c>
      <c r="B1923" s="192">
        <v>20141216</v>
      </c>
      <c r="C1923" s="192" t="s">
        <v>15915</v>
      </c>
      <c r="D1923" s="201" t="s">
        <v>19246</v>
      </c>
      <c r="E1923" s="201" t="s">
        <v>19247</v>
      </c>
      <c r="F1923" s="201" t="s">
        <v>19248</v>
      </c>
      <c r="G1923" s="196">
        <v>1</v>
      </c>
      <c r="H1923" s="197">
        <v>18000</v>
      </c>
      <c r="I1923" s="206">
        <v>14484.6</v>
      </c>
      <c r="J1923" s="198" t="s">
        <v>15914</v>
      </c>
      <c r="K1923" s="199"/>
    </row>
    <row r="1924" spans="1:11">
      <c r="A1924" s="191">
        <v>1923</v>
      </c>
      <c r="B1924" s="192">
        <v>20141216</v>
      </c>
      <c r="C1924" s="192" t="s">
        <v>15915</v>
      </c>
      <c r="D1924" s="201" t="s">
        <v>19249</v>
      </c>
      <c r="E1924" s="201" t="s">
        <v>19250</v>
      </c>
      <c r="F1924" s="201" t="s">
        <v>15282</v>
      </c>
      <c r="G1924" s="196">
        <v>1</v>
      </c>
      <c r="H1924" s="197">
        <v>16000</v>
      </c>
      <c r="I1924" s="206">
        <v>12875.199999999999</v>
      </c>
      <c r="J1924" s="198" t="s">
        <v>15914</v>
      </c>
      <c r="K1924" s="199"/>
    </row>
    <row r="1925" spans="1:11">
      <c r="A1925" s="191">
        <v>1924</v>
      </c>
      <c r="B1925" s="192">
        <v>20141216</v>
      </c>
      <c r="C1925" s="192" t="s">
        <v>15915</v>
      </c>
      <c r="D1925" s="201" t="s">
        <v>19251</v>
      </c>
      <c r="E1925" s="201" t="s">
        <v>19252</v>
      </c>
      <c r="F1925" s="201" t="s">
        <v>19245</v>
      </c>
      <c r="G1925" s="196">
        <v>1</v>
      </c>
      <c r="H1925" s="197">
        <v>25000</v>
      </c>
      <c r="I1925" s="206">
        <v>20117.5</v>
      </c>
      <c r="J1925" s="198" t="s">
        <v>15914</v>
      </c>
      <c r="K1925" s="199"/>
    </row>
    <row r="1926" spans="1:11">
      <c r="A1926" s="191">
        <v>1925</v>
      </c>
      <c r="B1926" s="192">
        <v>20141216</v>
      </c>
      <c r="C1926" s="192" t="s">
        <v>15915</v>
      </c>
      <c r="D1926" s="201" t="s">
        <v>19253</v>
      </c>
      <c r="E1926" s="201" t="s">
        <v>19252</v>
      </c>
      <c r="F1926" s="201" t="s">
        <v>19245</v>
      </c>
      <c r="G1926" s="196">
        <v>1</v>
      </c>
      <c r="H1926" s="197">
        <v>25000</v>
      </c>
      <c r="I1926" s="206">
        <v>20117.5</v>
      </c>
      <c r="J1926" s="198" t="s">
        <v>15914</v>
      </c>
      <c r="K1926" s="199"/>
    </row>
    <row r="1927" spans="1:11">
      <c r="A1927" s="191">
        <v>1926</v>
      </c>
      <c r="B1927" s="192">
        <v>20141216</v>
      </c>
      <c r="C1927" s="192" t="s">
        <v>15915</v>
      </c>
      <c r="D1927" s="201" t="s">
        <v>19254</v>
      </c>
      <c r="E1927" s="201" t="s">
        <v>19255</v>
      </c>
      <c r="F1927" s="201" t="s">
        <v>422</v>
      </c>
      <c r="G1927" s="196">
        <v>1</v>
      </c>
      <c r="H1927" s="197">
        <v>22000</v>
      </c>
      <c r="I1927" s="206">
        <v>17703.399999999998</v>
      </c>
      <c r="J1927" s="198" t="s">
        <v>15914</v>
      </c>
      <c r="K1927" s="199"/>
    </row>
    <row r="1928" spans="1:11">
      <c r="A1928" s="191">
        <v>1927</v>
      </c>
      <c r="B1928" s="192">
        <v>20141216</v>
      </c>
      <c r="C1928" s="192" t="s">
        <v>15915</v>
      </c>
      <c r="D1928" s="201" t="s">
        <v>19256</v>
      </c>
      <c r="E1928" s="201" t="s">
        <v>19257</v>
      </c>
      <c r="F1928" s="201" t="s">
        <v>19258</v>
      </c>
      <c r="G1928" s="196">
        <v>1</v>
      </c>
      <c r="H1928" s="197">
        <v>11000</v>
      </c>
      <c r="I1928" s="206">
        <v>8851.6999999999989</v>
      </c>
      <c r="J1928" s="198" t="s">
        <v>15914</v>
      </c>
      <c r="K1928" s="199"/>
    </row>
    <row r="1929" spans="1:11">
      <c r="A1929" s="191">
        <v>1928</v>
      </c>
      <c r="B1929" s="192">
        <v>20141216</v>
      </c>
      <c r="C1929" s="192" t="s">
        <v>15915</v>
      </c>
      <c r="D1929" s="201" t="s">
        <v>19259</v>
      </c>
      <c r="E1929" s="201" t="s">
        <v>19260</v>
      </c>
      <c r="F1929" s="201" t="s">
        <v>15783</v>
      </c>
      <c r="G1929" s="196">
        <v>1</v>
      </c>
      <c r="H1929" s="197">
        <v>18000</v>
      </c>
      <c r="I1929" s="206">
        <v>14484.6</v>
      </c>
      <c r="J1929" s="198" t="s">
        <v>15914</v>
      </c>
      <c r="K1929" s="199"/>
    </row>
    <row r="1930" spans="1:11">
      <c r="A1930" s="191">
        <v>1929</v>
      </c>
      <c r="B1930" s="192">
        <v>20141216</v>
      </c>
      <c r="C1930" s="192" t="s">
        <v>15915</v>
      </c>
      <c r="D1930" s="201" t="s">
        <v>19261</v>
      </c>
      <c r="E1930" s="201" t="s">
        <v>19262</v>
      </c>
      <c r="F1930" s="201" t="s">
        <v>19165</v>
      </c>
      <c r="G1930" s="196">
        <v>1</v>
      </c>
      <c r="H1930" s="197">
        <v>15000</v>
      </c>
      <c r="I1930" s="206">
        <v>12070.5</v>
      </c>
      <c r="J1930" s="198" t="s">
        <v>15914</v>
      </c>
      <c r="K1930" s="199"/>
    </row>
    <row r="1931" spans="1:11">
      <c r="A1931" s="191">
        <v>1930</v>
      </c>
      <c r="B1931" s="192">
        <v>20141216</v>
      </c>
      <c r="C1931" s="192" t="s">
        <v>15915</v>
      </c>
      <c r="D1931" s="201" t="s">
        <v>19263</v>
      </c>
      <c r="E1931" s="201" t="s">
        <v>19264</v>
      </c>
      <c r="F1931" s="201" t="s">
        <v>18935</v>
      </c>
      <c r="G1931" s="196">
        <v>1</v>
      </c>
      <c r="H1931" s="197">
        <v>23000</v>
      </c>
      <c r="I1931" s="206">
        <v>18508.099999999999</v>
      </c>
      <c r="J1931" s="198" t="s">
        <v>15914</v>
      </c>
      <c r="K1931" s="199"/>
    </row>
    <row r="1932" spans="1:11">
      <c r="A1932" s="191">
        <v>1931</v>
      </c>
      <c r="B1932" s="192">
        <v>20141216</v>
      </c>
      <c r="C1932" s="192" t="s">
        <v>15915</v>
      </c>
      <c r="D1932" s="201" t="s">
        <v>19265</v>
      </c>
      <c r="E1932" s="201" t="s">
        <v>19266</v>
      </c>
      <c r="F1932" s="201" t="s">
        <v>19267</v>
      </c>
      <c r="G1932" s="196">
        <v>1</v>
      </c>
      <c r="H1932" s="197">
        <v>19500</v>
      </c>
      <c r="I1932" s="206">
        <v>15691.65</v>
      </c>
      <c r="J1932" s="198" t="s">
        <v>15914</v>
      </c>
      <c r="K1932" s="199"/>
    </row>
    <row r="1933" spans="1:11">
      <c r="A1933" s="191">
        <v>1932</v>
      </c>
      <c r="B1933" s="192">
        <v>20141216</v>
      </c>
      <c r="C1933" s="192" t="s">
        <v>15915</v>
      </c>
      <c r="D1933" s="201" t="s">
        <v>19268</v>
      </c>
      <c r="E1933" s="201" t="s">
        <v>19269</v>
      </c>
      <c r="F1933" s="201" t="s">
        <v>19270</v>
      </c>
      <c r="G1933" s="196">
        <v>1</v>
      </c>
      <c r="H1933" s="197">
        <v>19800</v>
      </c>
      <c r="I1933" s="206">
        <v>15933.06</v>
      </c>
      <c r="J1933" s="198" t="s">
        <v>15914</v>
      </c>
      <c r="K1933" s="199"/>
    </row>
    <row r="1934" spans="1:11">
      <c r="A1934" s="191">
        <v>1933</v>
      </c>
      <c r="B1934" s="192">
        <v>20141216</v>
      </c>
      <c r="C1934" s="192" t="s">
        <v>15915</v>
      </c>
      <c r="D1934" s="201" t="s">
        <v>19271</v>
      </c>
      <c r="E1934" s="200" t="s">
        <v>19272</v>
      </c>
      <c r="F1934" s="200" t="s">
        <v>19273</v>
      </c>
      <c r="G1934" s="196">
        <v>1</v>
      </c>
      <c r="H1934" s="197">
        <v>75000</v>
      </c>
      <c r="I1934" s="206">
        <v>60352.5</v>
      </c>
      <c r="J1934" s="198" t="s">
        <v>15914</v>
      </c>
      <c r="K1934" s="199"/>
    </row>
    <row r="1935" spans="1:11">
      <c r="A1935" s="191">
        <v>1934</v>
      </c>
      <c r="B1935" s="192">
        <v>20141216</v>
      </c>
      <c r="C1935" s="192" t="s">
        <v>15915</v>
      </c>
      <c r="D1935" s="201" t="s">
        <v>19274</v>
      </c>
      <c r="E1935" s="200" t="s">
        <v>19272</v>
      </c>
      <c r="F1935" s="200" t="s">
        <v>19273</v>
      </c>
      <c r="G1935" s="196">
        <v>1</v>
      </c>
      <c r="H1935" s="197">
        <v>23000</v>
      </c>
      <c r="I1935" s="206">
        <v>18508.099999999999</v>
      </c>
      <c r="J1935" s="198" t="s">
        <v>15914</v>
      </c>
      <c r="K1935" s="199"/>
    </row>
    <row r="1936" spans="1:11">
      <c r="A1936" s="191">
        <v>1935</v>
      </c>
      <c r="B1936" s="192">
        <v>20141216</v>
      </c>
      <c r="C1936" s="192" t="s">
        <v>15915</v>
      </c>
      <c r="D1936" s="201" t="s">
        <v>19275</v>
      </c>
      <c r="E1936" s="200" t="s">
        <v>19276</v>
      </c>
      <c r="F1936" s="200" t="s">
        <v>19277</v>
      </c>
      <c r="G1936" s="196">
        <v>1</v>
      </c>
      <c r="H1936" s="197">
        <v>5000</v>
      </c>
      <c r="I1936" s="206">
        <v>4023.5</v>
      </c>
      <c r="J1936" s="198" t="s">
        <v>15914</v>
      </c>
      <c r="K1936" s="199"/>
    </row>
    <row r="1937" spans="1:11">
      <c r="A1937" s="191">
        <v>1936</v>
      </c>
      <c r="B1937" s="192">
        <v>20141216</v>
      </c>
      <c r="C1937" s="192" t="s">
        <v>15915</v>
      </c>
      <c r="D1937" s="201" t="s">
        <v>19278</v>
      </c>
      <c r="E1937" s="200" t="s">
        <v>19279</v>
      </c>
      <c r="F1937" s="200" t="s">
        <v>19280</v>
      </c>
      <c r="G1937" s="196">
        <v>1</v>
      </c>
      <c r="H1937" s="197">
        <v>15000</v>
      </c>
      <c r="I1937" s="206">
        <v>12070.5</v>
      </c>
      <c r="J1937" s="198" t="s">
        <v>15914</v>
      </c>
      <c r="K1937" s="199"/>
    </row>
    <row r="1938" spans="1:11">
      <c r="A1938" s="191">
        <v>1937</v>
      </c>
      <c r="B1938" s="192">
        <v>20141216</v>
      </c>
      <c r="C1938" s="192" t="s">
        <v>15915</v>
      </c>
      <c r="D1938" s="201" t="s">
        <v>19281</v>
      </c>
      <c r="E1938" s="200" t="s">
        <v>19282</v>
      </c>
      <c r="F1938" s="200" t="s">
        <v>19277</v>
      </c>
      <c r="G1938" s="196">
        <v>1</v>
      </c>
      <c r="H1938" s="197">
        <v>8000</v>
      </c>
      <c r="I1938" s="206">
        <v>6437.5999999999995</v>
      </c>
      <c r="J1938" s="198" t="s">
        <v>15914</v>
      </c>
      <c r="K1938" s="199"/>
    </row>
    <row r="1939" spans="1:11">
      <c r="A1939" s="191">
        <v>1938</v>
      </c>
      <c r="B1939" s="192">
        <v>20141216</v>
      </c>
      <c r="C1939" s="192" t="s">
        <v>15915</v>
      </c>
      <c r="D1939" s="201" t="s">
        <v>19283</v>
      </c>
      <c r="E1939" s="200" t="s">
        <v>19284</v>
      </c>
      <c r="F1939" s="200" t="s">
        <v>19285</v>
      </c>
      <c r="G1939" s="196">
        <v>1</v>
      </c>
      <c r="H1939" s="197">
        <v>10000</v>
      </c>
      <c r="I1939" s="206">
        <v>8047</v>
      </c>
      <c r="J1939" s="198" t="s">
        <v>15914</v>
      </c>
      <c r="K1939" s="199"/>
    </row>
    <row r="1940" spans="1:11">
      <c r="A1940" s="191">
        <v>1939</v>
      </c>
      <c r="B1940" s="192">
        <v>20141216</v>
      </c>
      <c r="C1940" s="192" t="s">
        <v>15915</v>
      </c>
      <c r="D1940" s="201" t="s">
        <v>19286</v>
      </c>
      <c r="E1940" s="200" t="s">
        <v>19287</v>
      </c>
      <c r="F1940" s="200" t="s">
        <v>19288</v>
      </c>
      <c r="G1940" s="196">
        <v>1</v>
      </c>
      <c r="H1940" s="197">
        <v>18000</v>
      </c>
      <c r="I1940" s="206">
        <v>14484.6</v>
      </c>
      <c r="J1940" s="198" t="s">
        <v>15914</v>
      </c>
      <c r="K1940" s="199"/>
    </row>
    <row r="1941" spans="1:11">
      <c r="A1941" s="191">
        <v>1940</v>
      </c>
      <c r="B1941" s="192">
        <v>20141216</v>
      </c>
      <c r="C1941" s="192" t="s">
        <v>15915</v>
      </c>
      <c r="D1941" s="201" t="s">
        <v>19289</v>
      </c>
      <c r="E1941" s="200" t="s">
        <v>19290</v>
      </c>
      <c r="F1941" s="200" t="s">
        <v>19291</v>
      </c>
      <c r="G1941" s="196">
        <v>1</v>
      </c>
      <c r="H1941" s="197">
        <v>23000</v>
      </c>
      <c r="I1941" s="206">
        <v>18508.099999999999</v>
      </c>
      <c r="J1941" s="198" t="s">
        <v>15914</v>
      </c>
      <c r="K1941" s="199"/>
    </row>
    <row r="1942" spans="1:11">
      <c r="A1942" s="191">
        <v>1941</v>
      </c>
      <c r="B1942" s="192">
        <v>20141216</v>
      </c>
      <c r="C1942" s="192" t="s">
        <v>15915</v>
      </c>
      <c r="D1942" s="201" t="s">
        <v>19292</v>
      </c>
      <c r="E1942" s="200" t="s">
        <v>19293</v>
      </c>
      <c r="F1942" s="200" t="s">
        <v>19294</v>
      </c>
      <c r="G1942" s="196">
        <v>1</v>
      </c>
      <c r="H1942" s="197">
        <v>27000</v>
      </c>
      <c r="I1942" s="206">
        <v>21726.899999999998</v>
      </c>
      <c r="J1942" s="198" t="s">
        <v>15914</v>
      </c>
      <c r="K1942" s="199"/>
    </row>
    <row r="1943" spans="1:11">
      <c r="A1943" s="191">
        <v>1942</v>
      </c>
      <c r="B1943" s="192">
        <v>20141216</v>
      </c>
      <c r="C1943" s="192" t="s">
        <v>15915</v>
      </c>
      <c r="D1943" s="201" t="s">
        <v>19295</v>
      </c>
      <c r="E1943" s="200" t="s">
        <v>19296</v>
      </c>
      <c r="F1943" s="200" t="s">
        <v>19297</v>
      </c>
      <c r="G1943" s="196">
        <v>1</v>
      </c>
      <c r="H1943" s="197">
        <v>21000</v>
      </c>
      <c r="I1943" s="206">
        <v>16898.7</v>
      </c>
      <c r="J1943" s="198" t="s">
        <v>15914</v>
      </c>
      <c r="K1943" s="199"/>
    </row>
    <row r="1944" spans="1:11">
      <c r="A1944" s="191">
        <v>1943</v>
      </c>
      <c r="B1944" s="192">
        <v>20141216</v>
      </c>
      <c r="C1944" s="192" t="s">
        <v>15915</v>
      </c>
      <c r="D1944" s="201" t="s">
        <v>19298</v>
      </c>
      <c r="E1944" s="200" t="s">
        <v>19299</v>
      </c>
      <c r="F1944" s="200" t="s">
        <v>19297</v>
      </c>
      <c r="G1944" s="196">
        <v>1</v>
      </c>
      <c r="H1944" s="197">
        <v>15000</v>
      </c>
      <c r="I1944" s="206">
        <v>12070.5</v>
      </c>
      <c r="J1944" s="198" t="s">
        <v>15914</v>
      </c>
      <c r="K1944" s="199"/>
    </row>
    <row r="1945" spans="1:11">
      <c r="A1945" s="191">
        <v>1944</v>
      </c>
      <c r="B1945" s="192">
        <v>20141216</v>
      </c>
      <c r="C1945" s="192" t="s">
        <v>15915</v>
      </c>
      <c r="D1945" s="201" t="s">
        <v>19300</v>
      </c>
      <c r="E1945" s="200" t="s">
        <v>19301</v>
      </c>
      <c r="F1945" s="200" t="s">
        <v>19302</v>
      </c>
      <c r="G1945" s="196">
        <v>1</v>
      </c>
      <c r="H1945" s="197">
        <v>35000</v>
      </c>
      <c r="I1945" s="206">
        <v>28164.5</v>
      </c>
      <c r="J1945" s="198" t="s">
        <v>15914</v>
      </c>
      <c r="K1945" s="199"/>
    </row>
    <row r="1946" spans="1:11">
      <c r="A1946" s="191">
        <v>1945</v>
      </c>
      <c r="B1946" s="192">
        <v>20141216</v>
      </c>
      <c r="C1946" s="192" t="s">
        <v>15915</v>
      </c>
      <c r="D1946" s="201" t="s">
        <v>19303</v>
      </c>
      <c r="E1946" s="200" t="s">
        <v>19304</v>
      </c>
      <c r="F1946" s="200" t="s">
        <v>19302</v>
      </c>
      <c r="G1946" s="196">
        <v>1</v>
      </c>
      <c r="H1946" s="197">
        <v>30000</v>
      </c>
      <c r="I1946" s="206">
        <v>24141</v>
      </c>
      <c r="J1946" s="198" t="s">
        <v>15914</v>
      </c>
      <c r="K1946" s="199"/>
    </row>
    <row r="1947" spans="1:11">
      <c r="A1947" s="191">
        <v>1946</v>
      </c>
      <c r="B1947" s="192">
        <v>20141216</v>
      </c>
      <c r="C1947" s="192" t="s">
        <v>15915</v>
      </c>
      <c r="D1947" s="201" t="s">
        <v>19305</v>
      </c>
      <c r="E1947" s="200" t="s">
        <v>19306</v>
      </c>
      <c r="F1947" s="200" t="s">
        <v>19307</v>
      </c>
      <c r="G1947" s="196">
        <v>1</v>
      </c>
      <c r="H1947" s="197">
        <v>160000</v>
      </c>
      <c r="I1947" s="206">
        <v>128752</v>
      </c>
      <c r="J1947" s="198" t="s">
        <v>15914</v>
      </c>
      <c r="K1947" s="199"/>
    </row>
    <row r="1948" spans="1:11">
      <c r="A1948" s="191">
        <v>1947</v>
      </c>
      <c r="B1948" s="192">
        <v>20141219</v>
      </c>
      <c r="C1948" s="192" t="s">
        <v>15915</v>
      </c>
      <c r="D1948" s="201" t="s">
        <v>19308</v>
      </c>
      <c r="E1948" s="200" t="s">
        <v>19309</v>
      </c>
      <c r="F1948" s="200" t="s">
        <v>601</v>
      </c>
      <c r="G1948" s="196">
        <v>1</v>
      </c>
      <c r="H1948" s="197">
        <v>13000</v>
      </c>
      <c r="I1948" s="206">
        <v>10461.1</v>
      </c>
      <c r="J1948" s="198" t="s">
        <v>15914</v>
      </c>
      <c r="K1948" s="199"/>
    </row>
    <row r="1949" spans="1:11">
      <c r="A1949" s="191">
        <v>1948</v>
      </c>
      <c r="B1949" s="192">
        <v>20141219</v>
      </c>
      <c r="C1949" s="192" t="s">
        <v>15915</v>
      </c>
      <c r="D1949" s="201" t="s">
        <v>19310</v>
      </c>
      <c r="E1949" s="200" t="s">
        <v>19311</v>
      </c>
      <c r="F1949" s="200" t="s">
        <v>938</v>
      </c>
      <c r="G1949" s="196">
        <v>1</v>
      </c>
      <c r="H1949" s="197">
        <v>16000</v>
      </c>
      <c r="I1949" s="206">
        <v>12875.199999999999</v>
      </c>
      <c r="J1949" s="198" t="s">
        <v>15914</v>
      </c>
      <c r="K1949" s="199"/>
    </row>
    <row r="1950" spans="1:11">
      <c r="A1950" s="191">
        <v>1949</v>
      </c>
      <c r="B1950" s="192">
        <v>20141219</v>
      </c>
      <c r="C1950" s="192" t="s">
        <v>15915</v>
      </c>
      <c r="D1950" s="201" t="s">
        <v>19312</v>
      </c>
      <c r="E1950" s="200" t="s">
        <v>17988</v>
      </c>
      <c r="F1950" s="200" t="s">
        <v>466</v>
      </c>
      <c r="G1950" s="196">
        <v>1</v>
      </c>
      <c r="H1950" s="197">
        <v>25000</v>
      </c>
      <c r="I1950" s="206">
        <v>20117.5</v>
      </c>
      <c r="J1950" s="198" t="s">
        <v>15914</v>
      </c>
      <c r="K1950" s="199"/>
    </row>
    <row r="1951" spans="1:11">
      <c r="A1951" s="191">
        <v>1950</v>
      </c>
      <c r="B1951" s="192">
        <v>20141219</v>
      </c>
      <c r="C1951" s="192" t="s">
        <v>15915</v>
      </c>
      <c r="D1951" s="201" t="s">
        <v>19313</v>
      </c>
      <c r="E1951" s="200" t="s">
        <v>19314</v>
      </c>
      <c r="F1951" s="200" t="s">
        <v>19315</v>
      </c>
      <c r="G1951" s="196">
        <v>1</v>
      </c>
      <c r="H1951" s="197">
        <v>18000</v>
      </c>
      <c r="I1951" s="206">
        <v>14484.6</v>
      </c>
      <c r="J1951" s="198" t="s">
        <v>15914</v>
      </c>
      <c r="K1951" s="199"/>
    </row>
    <row r="1952" spans="1:11">
      <c r="A1952" s="191">
        <v>1951</v>
      </c>
      <c r="B1952" s="192">
        <v>20141219</v>
      </c>
      <c r="C1952" s="192" t="s">
        <v>15915</v>
      </c>
      <c r="D1952" s="201" t="s">
        <v>19316</v>
      </c>
      <c r="E1952" s="200" t="s">
        <v>19317</v>
      </c>
      <c r="F1952" s="200" t="s">
        <v>15959</v>
      </c>
      <c r="G1952" s="196">
        <v>1</v>
      </c>
      <c r="H1952" s="197">
        <v>38000</v>
      </c>
      <c r="I1952" s="206">
        <v>30578.6</v>
      </c>
      <c r="J1952" s="198" t="s">
        <v>15914</v>
      </c>
      <c r="K1952" s="199"/>
    </row>
    <row r="1953" spans="1:11">
      <c r="A1953" s="191">
        <v>1952</v>
      </c>
      <c r="B1953" s="192">
        <v>20141219</v>
      </c>
      <c r="C1953" s="192" t="s">
        <v>15915</v>
      </c>
      <c r="D1953" s="201" t="s">
        <v>19318</v>
      </c>
      <c r="E1953" s="200" t="s">
        <v>19319</v>
      </c>
      <c r="F1953" s="200" t="s">
        <v>1084</v>
      </c>
      <c r="G1953" s="196">
        <v>1</v>
      </c>
      <c r="H1953" s="197">
        <v>45000</v>
      </c>
      <c r="I1953" s="206">
        <v>36211.5</v>
      </c>
      <c r="J1953" s="198" t="s">
        <v>15914</v>
      </c>
      <c r="K1953" s="199"/>
    </row>
    <row r="1954" spans="1:11">
      <c r="A1954" s="191">
        <v>1953</v>
      </c>
      <c r="B1954" s="192">
        <v>20141219</v>
      </c>
      <c r="C1954" s="192" t="s">
        <v>15915</v>
      </c>
      <c r="D1954" s="201" t="s">
        <v>19320</v>
      </c>
      <c r="E1954" s="200" t="s">
        <v>15868</v>
      </c>
      <c r="F1954" s="200" t="s">
        <v>412</v>
      </c>
      <c r="G1954" s="196">
        <v>1</v>
      </c>
      <c r="H1954" s="197">
        <v>46000</v>
      </c>
      <c r="I1954" s="206">
        <v>37016.199999999997</v>
      </c>
      <c r="J1954" s="198" t="s">
        <v>15914</v>
      </c>
      <c r="K1954" s="199"/>
    </row>
    <row r="1955" spans="1:11">
      <c r="A1955" s="191">
        <v>1954</v>
      </c>
      <c r="B1955" s="192">
        <v>20141219</v>
      </c>
      <c r="C1955" s="192" t="s">
        <v>15915</v>
      </c>
      <c r="D1955" s="201" t="s">
        <v>19321</v>
      </c>
      <c r="E1955" s="200" t="s">
        <v>19322</v>
      </c>
      <c r="F1955" s="200" t="s">
        <v>18045</v>
      </c>
      <c r="G1955" s="196">
        <v>1</v>
      </c>
      <c r="H1955" s="197">
        <v>10000</v>
      </c>
      <c r="I1955" s="206">
        <v>8047</v>
      </c>
      <c r="J1955" s="198" t="s">
        <v>15914</v>
      </c>
      <c r="K1955" s="199"/>
    </row>
    <row r="1956" spans="1:11">
      <c r="A1956" s="191">
        <v>1955</v>
      </c>
      <c r="B1956" s="192">
        <v>20141219</v>
      </c>
      <c r="C1956" s="192" t="s">
        <v>15915</v>
      </c>
      <c r="D1956" s="201" t="s">
        <v>19323</v>
      </c>
      <c r="E1956" s="200" t="s">
        <v>16955</v>
      </c>
      <c r="F1956" s="200" t="s">
        <v>1084</v>
      </c>
      <c r="G1956" s="196">
        <v>1</v>
      </c>
      <c r="H1956" s="197">
        <v>48000</v>
      </c>
      <c r="I1956" s="206">
        <v>38625.599999999999</v>
      </c>
      <c r="J1956" s="198" t="s">
        <v>15914</v>
      </c>
      <c r="K1956" s="199"/>
    </row>
    <row r="1957" spans="1:11">
      <c r="A1957" s="191">
        <v>1956</v>
      </c>
      <c r="B1957" s="192">
        <v>20141219</v>
      </c>
      <c r="C1957" s="192" t="s">
        <v>15915</v>
      </c>
      <c r="D1957" s="201" t="s">
        <v>19324</v>
      </c>
      <c r="E1957" s="200" t="s">
        <v>19325</v>
      </c>
      <c r="F1957" s="200" t="s">
        <v>18125</v>
      </c>
      <c r="G1957" s="196">
        <v>1</v>
      </c>
      <c r="H1957" s="197">
        <v>40000</v>
      </c>
      <c r="I1957" s="206">
        <v>32188</v>
      </c>
      <c r="J1957" s="198" t="s">
        <v>15914</v>
      </c>
      <c r="K1957" s="199"/>
    </row>
    <row r="1958" spans="1:11">
      <c r="A1958" s="191">
        <v>1957</v>
      </c>
      <c r="B1958" s="192">
        <v>20141219</v>
      </c>
      <c r="C1958" s="192" t="s">
        <v>15915</v>
      </c>
      <c r="D1958" s="201" t="s">
        <v>19326</v>
      </c>
      <c r="E1958" s="200" t="s">
        <v>16397</v>
      </c>
      <c r="F1958" s="200" t="s">
        <v>420</v>
      </c>
      <c r="G1958" s="196">
        <v>1</v>
      </c>
      <c r="H1958" s="197">
        <v>19500</v>
      </c>
      <c r="I1958" s="206">
        <v>15691.65</v>
      </c>
      <c r="J1958" s="198" t="s">
        <v>15914</v>
      </c>
      <c r="K1958" s="199"/>
    </row>
    <row r="1959" spans="1:11">
      <c r="A1959" s="191">
        <v>1958</v>
      </c>
      <c r="B1959" s="192">
        <v>20141219</v>
      </c>
      <c r="C1959" s="192" t="s">
        <v>15915</v>
      </c>
      <c r="D1959" s="201" t="s">
        <v>19327</v>
      </c>
      <c r="E1959" s="200" t="s">
        <v>19328</v>
      </c>
      <c r="F1959" s="200" t="s">
        <v>1084</v>
      </c>
      <c r="G1959" s="196">
        <v>1</v>
      </c>
      <c r="H1959" s="197">
        <v>20000</v>
      </c>
      <c r="I1959" s="206">
        <v>16094</v>
      </c>
      <c r="J1959" s="198" t="s">
        <v>15914</v>
      </c>
      <c r="K1959" s="199"/>
    </row>
    <row r="1960" spans="1:11">
      <c r="A1960" s="191">
        <v>1959</v>
      </c>
      <c r="B1960" s="192">
        <v>20141219</v>
      </c>
      <c r="C1960" s="192" t="s">
        <v>15915</v>
      </c>
      <c r="D1960" s="201" t="s">
        <v>19329</v>
      </c>
      <c r="E1960" s="200" t="s">
        <v>19330</v>
      </c>
      <c r="F1960" s="200" t="s">
        <v>19331</v>
      </c>
      <c r="G1960" s="196">
        <v>1</v>
      </c>
      <c r="H1960" s="197">
        <v>12000</v>
      </c>
      <c r="I1960" s="206">
        <v>9656.4</v>
      </c>
      <c r="J1960" s="198" t="s">
        <v>15914</v>
      </c>
      <c r="K1960" s="199"/>
    </row>
    <row r="1961" spans="1:11">
      <c r="A1961" s="191">
        <v>1960</v>
      </c>
      <c r="B1961" s="192">
        <v>20141219</v>
      </c>
      <c r="C1961" s="192" t="s">
        <v>15915</v>
      </c>
      <c r="D1961" s="201" t="s">
        <v>19332</v>
      </c>
      <c r="E1961" s="200" t="s">
        <v>19333</v>
      </c>
      <c r="F1961" s="200" t="s">
        <v>19334</v>
      </c>
      <c r="G1961" s="196">
        <v>1</v>
      </c>
      <c r="H1961" s="197">
        <v>12000</v>
      </c>
      <c r="I1961" s="206">
        <v>9656.4</v>
      </c>
      <c r="J1961" s="198" t="s">
        <v>15914</v>
      </c>
      <c r="K1961" s="199"/>
    </row>
    <row r="1962" spans="1:11">
      <c r="A1962" s="191">
        <v>1961</v>
      </c>
      <c r="B1962" s="192">
        <v>20141219</v>
      </c>
      <c r="C1962" s="192" t="s">
        <v>15915</v>
      </c>
      <c r="D1962" s="201" t="s">
        <v>19335</v>
      </c>
      <c r="E1962" s="200" t="s">
        <v>19333</v>
      </c>
      <c r="F1962" s="200" t="s">
        <v>19334</v>
      </c>
      <c r="G1962" s="196">
        <v>1</v>
      </c>
      <c r="H1962" s="197">
        <v>12000</v>
      </c>
      <c r="I1962" s="206">
        <v>9656.4</v>
      </c>
      <c r="J1962" s="198" t="s">
        <v>15914</v>
      </c>
      <c r="K1962" s="199"/>
    </row>
    <row r="1963" spans="1:11">
      <c r="A1963" s="191">
        <v>1962</v>
      </c>
      <c r="B1963" s="192">
        <v>20141219</v>
      </c>
      <c r="C1963" s="192" t="s">
        <v>15915</v>
      </c>
      <c r="D1963" s="201" t="s">
        <v>19336</v>
      </c>
      <c r="E1963" s="200" t="s">
        <v>19333</v>
      </c>
      <c r="F1963" s="200" t="s">
        <v>19334</v>
      </c>
      <c r="G1963" s="196">
        <v>1</v>
      </c>
      <c r="H1963" s="197">
        <v>12000</v>
      </c>
      <c r="I1963" s="206">
        <v>9656.4</v>
      </c>
      <c r="J1963" s="198" t="s">
        <v>15914</v>
      </c>
      <c r="K1963" s="199"/>
    </row>
    <row r="1964" spans="1:11">
      <c r="A1964" s="191">
        <v>1963</v>
      </c>
      <c r="B1964" s="192">
        <v>20141219</v>
      </c>
      <c r="C1964" s="192" t="s">
        <v>15915</v>
      </c>
      <c r="D1964" s="201" t="s">
        <v>19337</v>
      </c>
      <c r="E1964" s="200" t="s">
        <v>19333</v>
      </c>
      <c r="F1964" s="200" t="s">
        <v>19334</v>
      </c>
      <c r="G1964" s="196">
        <v>1</v>
      </c>
      <c r="H1964" s="197">
        <v>12000</v>
      </c>
      <c r="I1964" s="206">
        <v>9656.4</v>
      </c>
      <c r="J1964" s="198" t="s">
        <v>15914</v>
      </c>
      <c r="K1964" s="199"/>
    </row>
    <row r="1965" spans="1:11">
      <c r="A1965" s="191">
        <v>1964</v>
      </c>
      <c r="B1965" s="192">
        <v>20141219</v>
      </c>
      <c r="C1965" s="192" t="s">
        <v>15915</v>
      </c>
      <c r="D1965" s="201" t="s">
        <v>19338</v>
      </c>
      <c r="E1965" s="200" t="s">
        <v>19339</v>
      </c>
      <c r="F1965" s="200" t="s">
        <v>18580</v>
      </c>
      <c r="G1965" s="196">
        <v>1</v>
      </c>
      <c r="H1965" s="197">
        <v>17000</v>
      </c>
      <c r="I1965" s="206">
        <v>13679.9</v>
      </c>
      <c r="J1965" s="198" t="s">
        <v>15914</v>
      </c>
      <c r="K1965" s="199"/>
    </row>
    <row r="1966" spans="1:11">
      <c r="A1966" s="191">
        <v>1965</v>
      </c>
      <c r="B1966" s="192">
        <v>20141219</v>
      </c>
      <c r="C1966" s="192" t="s">
        <v>15915</v>
      </c>
      <c r="D1966" s="201" t="s">
        <v>19340</v>
      </c>
      <c r="E1966" s="200" t="s">
        <v>16348</v>
      </c>
      <c r="F1966" s="200" t="s">
        <v>18059</v>
      </c>
      <c r="G1966" s="196">
        <v>1</v>
      </c>
      <c r="H1966" s="197">
        <v>28000</v>
      </c>
      <c r="I1966" s="206">
        <v>22531.599999999999</v>
      </c>
      <c r="J1966" s="198" t="s">
        <v>15914</v>
      </c>
      <c r="K1966" s="199"/>
    </row>
    <row r="1967" spans="1:11">
      <c r="A1967" s="191">
        <v>1966</v>
      </c>
      <c r="B1967" s="192">
        <v>20141219</v>
      </c>
      <c r="C1967" s="192" t="s">
        <v>15915</v>
      </c>
      <c r="D1967" s="201" t="s">
        <v>15867</v>
      </c>
      <c r="E1967" s="200" t="s">
        <v>19341</v>
      </c>
      <c r="F1967" s="200" t="s">
        <v>1084</v>
      </c>
      <c r="G1967" s="196">
        <v>1</v>
      </c>
      <c r="H1967" s="197">
        <v>28000</v>
      </c>
      <c r="I1967" s="206">
        <v>22531.599999999999</v>
      </c>
      <c r="J1967" s="198" t="s">
        <v>15914</v>
      </c>
      <c r="K1967" s="199"/>
    </row>
    <row r="1968" spans="1:11">
      <c r="A1968" s="191">
        <v>1967</v>
      </c>
      <c r="B1968" s="192">
        <v>20141219</v>
      </c>
      <c r="C1968" s="192" t="s">
        <v>15915</v>
      </c>
      <c r="D1968" s="201" t="s">
        <v>19342</v>
      </c>
      <c r="E1968" s="200" t="s">
        <v>15739</v>
      </c>
      <c r="F1968" s="200" t="s">
        <v>524</v>
      </c>
      <c r="G1968" s="196">
        <v>1</v>
      </c>
      <c r="H1968" s="197">
        <v>14800</v>
      </c>
      <c r="I1968" s="206">
        <v>11909.56</v>
      </c>
      <c r="J1968" s="198" t="s">
        <v>15914</v>
      </c>
      <c r="K1968" s="199"/>
    </row>
    <row r="1969" spans="1:11">
      <c r="A1969" s="191">
        <v>1968</v>
      </c>
      <c r="B1969" s="192">
        <v>20141219</v>
      </c>
      <c r="C1969" s="192" t="s">
        <v>15915</v>
      </c>
      <c r="D1969" s="201" t="s">
        <v>19343</v>
      </c>
      <c r="E1969" s="200" t="s">
        <v>19344</v>
      </c>
      <c r="F1969" s="200" t="s">
        <v>18580</v>
      </c>
      <c r="G1969" s="196">
        <v>1</v>
      </c>
      <c r="H1969" s="197">
        <v>66000</v>
      </c>
      <c r="I1969" s="206">
        <v>53110.2</v>
      </c>
      <c r="J1969" s="198" t="s">
        <v>15914</v>
      </c>
      <c r="K1969" s="199"/>
    </row>
    <row r="1970" spans="1:11">
      <c r="A1970" s="191">
        <v>1969</v>
      </c>
      <c r="B1970" s="192">
        <v>20141219</v>
      </c>
      <c r="C1970" s="192" t="s">
        <v>15915</v>
      </c>
      <c r="D1970" s="201" t="s">
        <v>19345</v>
      </c>
      <c r="E1970" s="200" t="s">
        <v>19346</v>
      </c>
      <c r="F1970" s="200" t="s">
        <v>19347</v>
      </c>
      <c r="G1970" s="196">
        <v>1</v>
      </c>
      <c r="H1970" s="197">
        <v>10000</v>
      </c>
      <c r="I1970" s="206">
        <v>8047</v>
      </c>
      <c r="J1970" s="198" t="s">
        <v>15914</v>
      </c>
      <c r="K1970" s="199"/>
    </row>
    <row r="1971" spans="1:11">
      <c r="A1971" s="191">
        <v>1970</v>
      </c>
      <c r="B1971" s="192">
        <v>20141219</v>
      </c>
      <c r="C1971" s="192" t="s">
        <v>15915</v>
      </c>
      <c r="D1971" s="201" t="s">
        <v>19348</v>
      </c>
      <c r="E1971" s="200" t="s">
        <v>19349</v>
      </c>
      <c r="F1971" s="200" t="s">
        <v>403</v>
      </c>
      <c r="G1971" s="196">
        <v>1</v>
      </c>
      <c r="H1971" s="197">
        <v>18000</v>
      </c>
      <c r="I1971" s="206">
        <v>14484.6</v>
      </c>
      <c r="J1971" s="198" t="s">
        <v>15914</v>
      </c>
      <c r="K1971" s="199"/>
    </row>
    <row r="1972" spans="1:11">
      <c r="A1972" s="191">
        <v>1971</v>
      </c>
      <c r="B1972" s="192">
        <v>20141219</v>
      </c>
      <c r="C1972" s="192" t="s">
        <v>15915</v>
      </c>
      <c r="D1972" s="201" t="s">
        <v>19350</v>
      </c>
      <c r="E1972" s="200" t="s">
        <v>19351</v>
      </c>
      <c r="F1972" s="200" t="s">
        <v>19352</v>
      </c>
      <c r="G1972" s="196">
        <v>1</v>
      </c>
      <c r="H1972" s="197">
        <v>9800</v>
      </c>
      <c r="I1972" s="206">
        <v>7886.0599999999995</v>
      </c>
      <c r="J1972" s="198" t="s">
        <v>15914</v>
      </c>
      <c r="K1972" s="199"/>
    </row>
    <row r="1973" spans="1:11">
      <c r="A1973" s="191">
        <v>1972</v>
      </c>
      <c r="B1973" s="192">
        <v>20141219</v>
      </c>
      <c r="C1973" s="192" t="s">
        <v>15915</v>
      </c>
      <c r="D1973" s="201" t="s">
        <v>19353</v>
      </c>
      <c r="E1973" s="200" t="s">
        <v>19354</v>
      </c>
      <c r="F1973" s="200" t="s">
        <v>412</v>
      </c>
      <c r="G1973" s="196">
        <v>1</v>
      </c>
      <c r="H1973" s="197">
        <v>35000</v>
      </c>
      <c r="I1973" s="206">
        <v>28164.5</v>
      </c>
      <c r="J1973" s="198" t="s">
        <v>15914</v>
      </c>
      <c r="K1973" s="199"/>
    </row>
    <row r="1974" spans="1:11">
      <c r="A1974" s="191">
        <v>1973</v>
      </c>
      <c r="B1974" s="192">
        <v>20141219</v>
      </c>
      <c r="C1974" s="192" t="s">
        <v>15915</v>
      </c>
      <c r="D1974" s="201" t="s">
        <v>19355</v>
      </c>
      <c r="E1974" s="200" t="s">
        <v>19356</v>
      </c>
      <c r="F1974" s="200" t="s">
        <v>18580</v>
      </c>
      <c r="G1974" s="196">
        <v>1</v>
      </c>
      <c r="H1974" s="197">
        <v>38000</v>
      </c>
      <c r="I1974" s="206">
        <v>30578.6</v>
      </c>
      <c r="J1974" s="198" t="s">
        <v>15914</v>
      </c>
      <c r="K1974" s="199"/>
    </row>
    <row r="1975" spans="1:11">
      <c r="A1975" s="191">
        <v>1974</v>
      </c>
      <c r="B1975" s="192">
        <v>20141219</v>
      </c>
      <c r="C1975" s="192" t="s">
        <v>15915</v>
      </c>
      <c r="D1975" s="201" t="s">
        <v>19357</v>
      </c>
      <c r="E1975" s="200" t="s">
        <v>15994</v>
      </c>
      <c r="F1975" s="200" t="s">
        <v>864</v>
      </c>
      <c r="G1975" s="196">
        <v>1</v>
      </c>
      <c r="H1975" s="197">
        <v>12000</v>
      </c>
      <c r="I1975" s="206">
        <v>9656.4</v>
      </c>
      <c r="J1975" s="198" t="s">
        <v>15914</v>
      </c>
      <c r="K1975" s="199"/>
    </row>
    <row r="1976" spans="1:11">
      <c r="A1976" s="191">
        <v>1975</v>
      </c>
      <c r="B1976" s="192">
        <v>20141219</v>
      </c>
      <c r="C1976" s="192" t="s">
        <v>15915</v>
      </c>
      <c r="D1976" s="201" t="s">
        <v>19358</v>
      </c>
      <c r="E1976" s="200" t="s">
        <v>15901</v>
      </c>
      <c r="F1976" s="200" t="s">
        <v>864</v>
      </c>
      <c r="G1976" s="196">
        <v>1</v>
      </c>
      <c r="H1976" s="197">
        <v>18000</v>
      </c>
      <c r="I1976" s="206">
        <v>14484.6</v>
      </c>
      <c r="J1976" s="198" t="s">
        <v>15914</v>
      </c>
      <c r="K1976" s="199"/>
    </row>
    <row r="1977" spans="1:11">
      <c r="A1977" s="191">
        <v>1976</v>
      </c>
      <c r="B1977" s="192">
        <v>20141219</v>
      </c>
      <c r="C1977" s="192" t="s">
        <v>15915</v>
      </c>
      <c r="D1977" s="201" t="s">
        <v>19359</v>
      </c>
      <c r="E1977" s="200" t="s">
        <v>19360</v>
      </c>
      <c r="F1977" s="200" t="s">
        <v>19361</v>
      </c>
      <c r="G1977" s="196">
        <v>1</v>
      </c>
      <c r="H1977" s="197">
        <v>14000</v>
      </c>
      <c r="I1977" s="206">
        <v>11265.8</v>
      </c>
      <c r="J1977" s="198" t="s">
        <v>15914</v>
      </c>
      <c r="K1977" s="199"/>
    </row>
    <row r="1978" spans="1:11">
      <c r="A1978" s="191">
        <v>1977</v>
      </c>
      <c r="B1978" s="192">
        <v>20141219</v>
      </c>
      <c r="C1978" s="192" t="s">
        <v>15915</v>
      </c>
      <c r="D1978" s="201" t="s">
        <v>19362</v>
      </c>
      <c r="E1978" s="200" t="s">
        <v>19363</v>
      </c>
      <c r="F1978" s="200" t="s">
        <v>15789</v>
      </c>
      <c r="G1978" s="196">
        <v>1</v>
      </c>
      <c r="H1978" s="197">
        <v>30000</v>
      </c>
      <c r="I1978" s="206">
        <v>24141</v>
      </c>
      <c r="J1978" s="198" t="s">
        <v>15914</v>
      </c>
      <c r="K1978" s="199"/>
    </row>
    <row r="1979" spans="1:11">
      <c r="A1979" s="191">
        <v>1978</v>
      </c>
      <c r="B1979" s="192">
        <v>20141219</v>
      </c>
      <c r="C1979" s="192" t="s">
        <v>15915</v>
      </c>
      <c r="D1979" s="201" t="s">
        <v>19364</v>
      </c>
      <c r="E1979" s="200" t="s">
        <v>19365</v>
      </c>
      <c r="F1979" s="200" t="s">
        <v>610</v>
      </c>
      <c r="G1979" s="196">
        <v>1</v>
      </c>
      <c r="H1979" s="197">
        <v>9800</v>
      </c>
      <c r="I1979" s="206">
        <v>7886.0599999999995</v>
      </c>
      <c r="J1979" s="198" t="s">
        <v>15914</v>
      </c>
      <c r="K1979" s="199"/>
    </row>
    <row r="1980" spans="1:11">
      <c r="A1980" s="191">
        <v>1979</v>
      </c>
      <c r="B1980" s="192">
        <v>20141219</v>
      </c>
      <c r="C1980" s="192" t="s">
        <v>15915</v>
      </c>
      <c r="D1980" s="201" t="s">
        <v>19366</v>
      </c>
      <c r="E1980" s="200" t="s">
        <v>19367</v>
      </c>
      <c r="F1980" s="200" t="s">
        <v>16879</v>
      </c>
      <c r="G1980" s="196">
        <v>1</v>
      </c>
      <c r="H1980" s="197">
        <v>16000</v>
      </c>
      <c r="I1980" s="206">
        <v>12875.199999999999</v>
      </c>
      <c r="J1980" s="198" t="s">
        <v>15914</v>
      </c>
      <c r="K1980" s="199"/>
    </row>
    <row r="1981" spans="1:11">
      <c r="A1981" s="191">
        <v>1980</v>
      </c>
      <c r="B1981" s="192">
        <v>20141219</v>
      </c>
      <c r="C1981" s="192" t="s">
        <v>15915</v>
      </c>
      <c r="D1981" s="201" t="s">
        <v>19368</v>
      </c>
      <c r="E1981" s="200" t="s">
        <v>19369</v>
      </c>
      <c r="F1981" s="200" t="s">
        <v>412</v>
      </c>
      <c r="G1981" s="196">
        <v>1</v>
      </c>
      <c r="H1981" s="197">
        <v>18000</v>
      </c>
      <c r="I1981" s="206">
        <v>14484.6</v>
      </c>
      <c r="J1981" s="198" t="s">
        <v>15914</v>
      </c>
      <c r="K1981" s="199"/>
    </row>
    <row r="1982" spans="1:11">
      <c r="A1982" s="191">
        <v>1981</v>
      </c>
      <c r="B1982" s="192">
        <v>20141219</v>
      </c>
      <c r="C1982" s="192" t="s">
        <v>15915</v>
      </c>
      <c r="D1982" s="201" t="s">
        <v>19370</v>
      </c>
      <c r="E1982" s="200" t="s">
        <v>19371</v>
      </c>
      <c r="F1982" s="200" t="s">
        <v>1065</v>
      </c>
      <c r="G1982" s="196">
        <v>1</v>
      </c>
      <c r="H1982" s="197">
        <v>40000</v>
      </c>
      <c r="I1982" s="206">
        <v>32188</v>
      </c>
      <c r="J1982" s="198" t="s">
        <v>15914</v>
      </c>
      <c r="K1982" s="199"/>
    </row>
    <row r="1983" spans="1:11">
      <c r="A1983" s="191">
        <v>1982</v>
      </c>
      <c r="B1983" s="192">
        <v>20141219</v>
      </c>
      <c r="C1983" s="192" t="s">
        <v>15915</v>
      </c>
      <c r="D1983" s="201" t="s">
        <v>19372</v>
      </c>
      <c r="E1983" s="200" t="s">
        <v>19373</v>
      </c>
      <c r="F1983" s="200" t="s">
        <v>1084</v>
      </c>
      <c r="G1983" s="196">
        <v>1</v>
      </c>
      <c r="H1983" s="197">
        <v>38000</v>
      </c>
      <c r="I1983" s="206">
        <v>30578.6</v>
      </c>
      <c r="J1983" s="198" t="s">
        <v>15914</v>
      </c>
      <c r="K1983" s="199"/>
    </row>
    <row r="1984" spans="1:11">
      <c r="A1984" s="191">
        <v>1983</v>
      </c>
      <c r="B1984" s="192">
        <v>20141219</v>
      </c>
      <c r="C1984" s="192" t="s">
        <v>15915</v>
      </c>
      <c r="D1984" s="201" t="s">
        <v>1210</v>
      </c>
      <c r="E1984" s="200" t="s">
        <v>19374</v>
      </c>
      <c r="F1984" s="200" t="s">
        <v>1065</v>
      </c>
      <c r="G1984" s="196">
        <v>1</v>
      </c>
      <c r="H1984" s="197">
        <v>29000</v>
      </c>
      <c r="I1984" s="206">
        <v>23336.3</v>
      </c>
      <c r="J1984" s="198" t="s">
        <v>15914</v>
      </c>
      <c r="K1984" s="199"/>
    </row>
    <row r="1985" spans="1:11">
      <c r="A1985" s="191">
        <v>1984</v>
      </c>
      <c r="B1985" s="192">
        <v>20141219</v>
      </c>
      <c r="C1985" s="192" t="s">
        <v>15915</v>
      </c>
      <c r="D1985" s="201" t="s">
        <v>19375</v>
      </c>
      <c r="E1985" s="200" t="s">
        <v>19376</v>
      </c>
      <c r="F1985" s="200" t="s">
        <v>1058</v>
      </c>
      <c r="G1985" s="196">
        <v>1</v>
      </c>
      <c r="H1985" s="197">
        <v>19000</v>
      </c>
      <c r="I1985" s="206">
        <v>15289.3</v>
      </c>
      <c r="J1985" s="198" t="s">
        <v>15914</v>
      </c>
      <c r="K1985" s="199"/>
    </row>
    <row r="1986" spans="1:11">
      <c r="A1986" s="191">
        <v>1985</v>
      </c>
      <c r="B1986" s="192">
        <v>20141219</v>
      </c>
      <c r="C1986" s="192" t="s">
        <v>15915</v>
      </c>
      <c r="D1986" s="201" t="s">
        <v>19377</v>
      </c>
      <c r="E1986" s="200" t="s">
        <v>19378</v>
      </c>
      <c r="F1986" s="200" t="s">
        <v>1084</v>
      </c>
      <c r="G1986" s="196">
        <v>1</v>
      </c>
      <c r="H1986" s="197">
        <v>15000</v>
      </c>
      <c r="I1986" s="206">
        <v>12070.5</v>
      </c>
      <c r="J1986" s="198" t="s">
        <v>15914</v>
      </c>
      <c r="K1986" s="199"/>
    </row>
    <row r="1987" spans="1:11">
      <c r="A1987" s="191">
        <v>1986</v>
      </c>
      <c r="B1987" s="192">
        <v>20141219</v>
      </c>
      <c r="C1987" s="192" t="s">
        <v>15915</v>
      </c>
      <c r="D1987" s="201" t="s">
        <v>19379</v>
      </c>
      <c r="E1987" s="200" t="s">
        <v>19380</v>
      </c>
      <c r="F1987" s="200" t="s">
        <v>1084</v>
      </c>
      <c r="G1987" s="196">
        <v>1</v>
      </c>
      <c r="H1987" s="197">
        <v>15000</v>
      </c>
      <c r="I1987" s="206">
        <v>12070.5</v>
      </c>
      <c r="J1987" s="198" t="s">
        <v>15914</v>
      </c>
      <c r="K1987" s="199"/>
    </row>
    <row r="1988" spans="1:11">
      <c r="A1988" s="191">
        <v>1987</v>
      </c>
      <c r="B1988" s="192">
        <v>20141219</v>
      </c>
      <c r="C1988" s="192" t="s">
        <v>15915</v>
      </c>
      <c r="D1988" s="201" t="s">
        <v>19381</v>
      </c>
      <c r="E1988" s="200" t="s">
        <v>19382</v>
      </c>
      <c r="F1988" s="200" t="s">
        <v>15959</v>
      </c>
      <c r="G1988" s="196">
        <v>1</v>
      </c>
      <c r="H1988" s="197">
        <v>31000</v>
      </c>
      <c r="I1988" s="206">
        <v>24945.7</v>
      </c>
      <c r="J1988" s="198" t="s">
        <v>15914</v>
      </c>
      <c r="K1988" s="199"/>
    </row>
    <row r="1989" spans="1:11">
      <c r="A1989" s="191">
        <v>1988</v>
      </c>
      <c r="B1989" s="192">
        <v>20141219</v>
      </c>
      <c r="C1989" s="192" t="s">
        <v>15915</v>
      </c>
      <c r="D1989" s="201" t="s">
        <v>19383</v>
      </c>
      <c r="E1989" s="200" t="s">
        <v>19384</v>
      </c>
      <c r="F1989" s="200" t="s">
        <v>18017</v>
      </c>
      <c r="G1989" s="196">
        <v>1</v>
      </c>
      <c r="H1989" s="197">
        <v>12000</v>
      </c>
      <c r="I1989" s="206">
        <v>9656.4</v>
      </c>
      <c r="J1989" s="198" t="s">
        <v>15914</v>
      </c>
      <c r="K1989" s="199"/>
    </row>
    <row r="1990" spans="1:11">
      <c r="A1990" s="191">
        <v>1989</v>
      </c>
      <c r="B1990" s="192">
        <v>20141219</v>
      </c>
      <c r="C1990" s="192" t="s">
        <v>15915</v>
      </c>
      <c r="D1990" s="201" t="s">
        <v>19385</v>
      </c>
      <c r="E1990" s="200" t="s">
        <v>19386</v>
      </c>
      <c r="F1990" s="200" t="s">
        <v>748</v>
      </c>
      <c r="G1990" s="196">
        <v>1</v>
      </c>
      <c r="H1990" s="197">
        <v>7000</v>
      </c>
      <c r="I1990" s="206">
        <v>5632.9</v>
      </c>
      <c r="J1990" s="198" t="s">
        <v>15914</v>
      </c>
      <c r="K1990" s="199"/>
    </row>
    <row r="1991" spans="1:11">
      <c r="A1991" s="191">
        <v>1990</v>
      </c>
      <c r="B1991" s="192">
        <v>20141219</v>
      </c>
      <c r="C1991" s="192" t="s">
        <v>15915</v>
      </c>
      <c r="D1991" s="201" t="s">
        <v>19387</v>
      </c>
      <c r="E1991" s="200" t="s">
        <v>19388</v>
      </c>
      <c r="F1991" s="200" t="s">
        <v>19389</v>
      </c>
      <c r="G1991" s="196">
        <v>1</v>
      </c>
      <c r="H1991" s="197">
        <v>14900</v>
      </c>
      <c r="I1991" s="206">
        <v>11990.029999999999</v>
      </c>
      <c r="J1991" s="198" t="s">
        <v>15914</v>
      </c>
      <c r="K1991" s="199"/>
    </row>
    <row r="1992" spans="1:11">
      <c r="A1992" s="191">
        <v>1991</v>
      </c>
      <c r="B1992" s="192">
        <v>20141219</v>
      </c>
      <c r="C1992" s="192" t="s">
        <v>15915</v>
      </c>
      <c r="D1992" s="201" t="s">
        <v>19390</v>
      </c>
      <c r="E1992" s="200" t="s">
        <v>19391</v>
      </c>
      <c r="F1992" s="200" t="s">
        <v>19392</v>
      </c>
      <c r="G1992" s="196">
        <v>1</v>
      </c>
      <c r="H1992" s="197">
        <v>27000</v>
      </c>
      <c r="I1992" s="206">
        <v>21726.899999999998</v>
      </c>
      <c r="J1992" s="198" t="s">
        <v>15914</v>
      </c>
      <c r="K1992" s="199"/>
    </row>
    <row r="1993" spans="1:11">
      <c r="A1993" s="191">
        <v>1992</v>
      </c>
      <c r="B1993" s="192">
        <v>20141219</v>
      </c>
      <c r="C1993" s="192" t="s">
        <v>15915</v>
      </c>
      <c r="D1993" s="201" t="s">
        <v>19393</v>
      </c>
      <c r="E1993" s="200" t="s">
        <v>15252</v>
      </c>
      <c r="F1993" s="200" t="s">
        <v>466</v>
      </c>
      <c r="G1993" s="196">
        <v>1</v>
      </c>
      <c r="H1993" s="197">
        <v>22000</v>
      </c>
      <c r="I1993" s="206">
        <v>17703.399999999998</v>
      </c>
      <c r="J1993" s="198" t="s">
        <v>15914</v>
      </c>
      <c r="K1993" s="199"/>
    </row>
    <row r="1994" spans="1:11">
      <c r="A1994" s="191">
        <v>1993</v>
      </c>
      <c r="B1994" s="192">
        <v>20141219</v>
      </c>
      <c r="C1994" s="192" t="s">
        <v>15915</v>
      </c>
      <c r="D1994" s="201" t="s">
        <v>19394</v>
      </c>
      <c r="E1994" s="200" t="s">
        <v>19395</v>
      </c>
      <c r="F1994" s="200" t="s">
        <v>412</v>
      </c>
      <c r="G1994" s="196">
        <v>1</v>
      </c>
      <c r="H1994" s="197">
        <v>19500</v>
      </c>
      <c r="I1994" s="206">
        <v>15691.65</v>
      </c>
      <c r="J1994" s="198" t="s">
        <v>15914</v>
      </c>
      <c r="K1994" s="199"/>
    </row>
    <row r="1995" spans="1:11">
      <c r="A1995" s="191">
        <v>1994</v>
      </c>
      <c r="B1995" s="192">
        <v>20141219</v>
      </c>
      <c r="C1995" s="192" t="s">
        <v>15915</v>
      </c>
      <c r="D1995" s="201" t="s">
        <v>19396</v>
      </c>
      <c r="E1995" s="200" t="s">
        <v>19397</v>
      </c>
      <c r="F1995" s="200" t="s">
        <v>1065</v>
      </c>
      <c r="G1995" s="196">
        <v>1</v>
      </c>
      <c r="H1995" s="197">
        <v>25000</v>
      </c>
      <c r="I1995" s="206">
        <v>20117.5</v>
      </c>
      <c r="J1995" s="198" t="s">
        <v>15914</v>
      </c>
      <c r="K1995" s="199"/>
    </row>
    <row r="1996" spans="1:11">
      <c r="A1996" s="191">
        <v>1995</v>
      </c>
      <c r="B1996" s="192">
        <v>20141219</v>
      </c>
      <c r="C1996" s="192" t="s">
        <v>15915</v>
      </c>
      <c r="D1996" s="201" t="s">
        <v>19398</v>
      </c>
      <c r="E1996" s="200" t="s">
        <v>19399</v>
      </c>
      <c r="F1996" s="200" t="s">
        <v>19400</v>
      </c>
      <c r="G1996" s="196">
        <v>1</v>
      </c>
      <c r="H1996" s="197">
        <v>24000</v>
      </c>
      <c r="I1996" s="206">
        <v>19312.8</v>
      </c>
      <c r="J1996" s="198" t="s">
        <v>15914</v>
      </c>
      <c r="K1996" s="199"/>
    </row>
    <row r="1997" spans="1:11">
      <c r="A1997" s="191">
        <v>1996</v>
      </c>
      <c r="B1997" s="192">
        <v>20141219</v>
      </c>
      <c r="C1997" s="192" t="s">
        <v>15915</v>
      </c>
      <c r="D1997" s="201" t="s">
        <v>19401</v>
      </c>
      <c r="E1997" s="200" t="s">
        <v>19402</v>
      </c>
      <c r="F1997" s="200" t="s">
        <v>1065</v>
      </c>
      <c r="G1997" s="196">
        <v>1</v>
      </c>
      <c r="H1997" s="197">
        <v>25000</v>
      </c>
      <c r="I1997" s="206">
        <v>20117.5</v>
      </c>
      <c r="J1997" s="198" t="s">
        <v>15914</v>
      </c>
      <c r="K1997" s="199"/>
    </row>
    <row r="1998" spans="1:11">
      <c r="A1998" s="191">
        <v>1997</v>
      </c>
      <c r="B1998" s="192">
        <v>20141219</v>
      </c>
      <c r="C1998" s="192" t="s">
        <v>15915</v>
      </c>
      <c r="D1998" s="201" t="s">
        <v>19403</v>
      </c>
      <c r="E1998" s="200" t="s">
        <v>19404</v>
      </c>
      <c r="F1998" s="200" t="s">
        <v>412</v>
      </c>
      <c r="G1998" s="196">
        <v>1</v>
      </c>
      <c r="H1998" s="197">
        <v>25000</v>
      </c>
      <c r="I1998" s="206">
        <v>20117.5</v>
      </c>
      <c r="J1998" s="198" t="s">
        <v>15914</v>
      </c>
      <c r="K1998" s="199"/>
    </row>
    <row r="1999" spans="1:11">
      <c r="A1999" s="191">
        <v>1998</v>
      </c>
      <c r="B1999" s="192">
        <v>20141219</v>
      </c>
      <c r="C1999" s="192" t="s">
        <v>15915</v>
      </c>
      <c r="D1999" s="201" t="s">
        <v>19405</v>
      </c>
      <c r="E1999" s="200" t="s">
        <v>19406</v>
      </c>
      <c r="F1999" s="200" t="s">
        <v>1161</v>
      </c>
      <c r="G1999" s="196">
        <v>1</v>
      </c>
      <c r="H1999" s="197">
        <v>13000</v>
      </c>
      <c r="I1999" s="206">
        <v>10461.1</v>
      </c>
      <c r="J1999" s="198" t="s">
        <v>15914</v>
      </c>
      <c r="K1999" s="199"/>
    </row>
    <row r="2000" spans="1:11">
      <c r="A2000" s="191">
        <v>1999</v>
      </c>
      <c r="B2000" s="192">
        <v>20141219</v>
      </c>
      <c r="C2000" s="192" t="s">
        <v>15915</v>
      </c>
      <c r="D2000" s="201" t="s">
        <v>19407</v>
      </c>
      <c r="E2000" s="200" t="s">
        <v>16137</v>
      </c>
      <c r="F2000" s="200" t="s">
        <v>15895</v>
      </c>
      <c r="G2000" s="196">
        <v>1</v>
      </c>
      <c r="H2000" s="197">
        <v>27000</v>
      </c>
      <c r="I2000" s="206">
        <v>21726.899999999998</v>
      </c>
      <c r="J2000" s="198" t="s">
        <v>15914</v>
      </c>
      <c r="K2000" s="199"/>
    </row>
    <row r="2001" spans="1:11">
      <c r="A2001" s="191">
        <v>2000</v>
      </c>
      <c r="B2001" s="192">
        <v>20141219</v>
      </c>
      <c r="C2001" s="192" t="s">
        <v>15915</v>
      </c>
      <c r="D2001" s="201" t="s">
        <v>19408</v>
      </c>
      <c r="E2001" s="200" t="s">
        <v>19409</v>
      </c>
      <c r="F2001" s="200" t="s">
        <v>403</v>
      </c>
      <c r="G2001" s="196">
        <v>1</v>
      </c>
      <c r="H2001" s="197">
        <v>43000</v>
      </c>
      <c r="I2001" s="206">
        <v>34602.1</v>
      </c>
      <c r="J2001" s="198" t="s">
        <v>15914</v>
      </c>
      <c r="K2001" s="199"/>
    </row>
    <row r="2002" spans="1:11">
      <c r="A2002" s="191">
        <v>2001</v>
      </c>
      <c r="B2002" s="192">
        <v>20141219</v>
      </c>
      <c r="C2002" s="192" t="s">
        <v>15915</v>
      </c>
      <c r="D2002" s="201" t="s">
        <v>19410</v>
      </c>
      <c r="E2002" s="200" t="s">
        <v>19411</v>
      </c>
      <c r="F2002" s="200" t="s">
        <v>18726</v>
      </c>
      <c r="G2002" s="196">
        <v>1</v>
      </c>
      <c r="H2002" s="197">
        <v>12000</v>
      </c>
      <c r="I2002" s="206">
        <v>9656.4</v>
      </c>
      <c r="J2002" s="198" t="s">
        <v>15914</v>
      </c>
      <c r="K2002" s="199"/>
    </row>
    <row r="2003" spans="1:11">
      <c r="A2003" s="191">
        <v>2002</v>
      </c>
      <c r="B2003" s="192">
        <v>20141219</v>
      </c>
      <c r="C2003" s="192" t="s">
        <v>15915</v>
      </c>
      <c r="D2003" s="201" t="s">
        <v>19412</v>
      </c>
      <c r="E2003" s="200" t="s">
        <v>19413</v>
      </c>
      <c r="F2003" s="200" t="s">
        <v>19414</v>
      </c>
      <c r="G2003" s="196">
        <v>1</v>
      </c>
      <c r="H2003" s="197">
        <v>13000</v>
      </c>
      <c r="I2003" s="206">
        <v>10461.1</v>
      </c>
      <c r="J2003" s="198" t="s">
        <v>15914</v>
      </c>
      <c r="K2003" s="199"/>
    </row>
    <row r="2004" spans="1:11">
      <c r="A2004" s="191">
        <v>2003</v>
      </c>
      <c r="B2004" s="192">
        <v>20141219</v>
      </c>
      <c r="C2004" s="192" t="s">
        <v>15915</v>
      </c>
      <c r="D2004" s="201" t="s">
        <v>19415</v>
      </c>
      <c r="E2004" s="200" t="s">
        <v>19416</v>
      </c>
      <c r="F2004" s="200" t="s">
        <v>468</v>
      </c>
      <c r="G2004" s="196">
        <v>1</v>
      </c>
      <c r="H2004" s="197">
        <v>11000</v>
      </c>
      <c r="I2004" s="206">
        <v>8851.6999999999989</v>
      </c>
      <c r="J2004" s="198" t="s">
        <v>15914</v>
      </c>
      <c r="K2004" s="199"/>
    </row>
    <row r="2005" spans="1:11">
      <c r="A2005" s="191">
        <v>2004</v>
      </c>
      <c r="B2005" s="192">
        <v>20141219</v>
      </c>
      <c r="C2005" s="192" t="s">
        <v>15915</v>
      </c>
      <c r="D2005" s="201" t="s">
        <v>19417</v>
      </c>
      <c r="E2005" s="200" t="s">
        <v>19418</v>
      </c>
      <c r="F2005" s="200" t="s">
        <v>19419</v>
      </c>
      <c r="G2005" s="196">
        <v>1</v>
      </c>
      <c r="H2005" s="197">
        <v>13000</v>
      </c>
      <c r="I2005" s="206">
        <v>10461.1</v>
      </c>
      <c r="J2005" s="198" t="s">
        <v>15914</v>
      </c>
      <c r="K2005" s="199"/>
    </row>
    <row r="2006" spans="1:11">
      <c r="A2006" s="191">
        <v>2005</v>
      </c>
      <c r="B2006" s="192">
        <v>20141219</v>
      </c>
      <c r="C2006" s="192" t="s">
        <v>15915</v>
      </c>
      <c r="D2006" s="201" t="s">
        <v>475</v>
      </c>
      <c r="E2006" s="200" t="s">
        <v>15936</v>
      </c>
      <c r="F2006" s="200" t="s">
        <v>470</v>
      </c>
      <c r="G2006" s="196">
        <v>1</v>
      </c>
      <c r="H2006" s="197">
        <v>15000</v>
      </c>
      <c r="I2006" s="206">
        <v>12070.5</v>
      </c>
      <c r="J2006" s="198" t="s">
        <v>15914</v>
      </c>
      <c r="K2006" s="199"/>
    </row>
    <row r="2007" spans="1:11">
      <c r="A2007" s="191">
        <v>2006</v>
      </c>
      <c r="B2007" s="192">
        <v>20141219</v>
      </c>
      <c r="C2007" s="192" t="s">
        <v>15915</v>
      </c>
      <c r="D2007" s="201" t="s">
        <v>19420</v>
      </c>
      <c r="E2007" s="200" t="s">
        <v>19421</v>
      </c>
      <c r="F2007" s="200" t="s">
        <v>19422</v>
      </c>
      <c r="G2007" s="196">
        <v>1</v>
      </c>
      <c r="H2007" s="197">
        <v>15000</v>
      </c>
      <c r="I2007" s="206">
        <v>12070.5</v>
      </c>
      <c r="J2007" s="198" t="s">
        <v>15914</v>
      </c>
      <c r="K2007" s="199"/>
    </row>
    <row r="2008" spans="1:11">
      <c r="A2008" s="191">
        <v>2007</v>
      </c>
      <c r="B2008" s="192">
        <v>20141219</v>
      </c>
      <c r="C2008" s="192" t="s">
        <v>15915</v>
      </c>
      <c r="D2008" s="201" t="s">
        <v>19423</v>
      </c>
      <c r="E2008" s="200" t="s">
        <v>19424</v>
      </c>
      <c r="F2008" s="200" t="s">
        <v>470</v>
      </c>
      <c r="G2008" s="196">
        <v>1</v>
      </c>
      <c r="H2008" s="197">
        <v>9800</v>
      </c>
      <c r="I2008" s="206">
        <v>7886.0599999999995</v>
      </c>
      <c r="J2008" s="198" t="s">
        <v>15914</v>
      </c>
      <c r="K2008" s="199"/>
    </row>
    <row r="2009" spans="1:11">
      <c r="A2009" s="191">
        <v>2008</v>
      </c>
      <c r="B2009" s="192">
        <v>20141219</v>
      </c>
      <c r="C2009" s="192" t="s">
        <v>15915</v>
      </c>
      <c r="D2009" s="201" t="s">
        <v>19425</v>
      </c>
      <c r="E2009" s="200" t="s">
        <v>16032</v>
      </c>
      <c r="F2009" s="200" t="s">
        <v>15705</v>
      </c>
      <c r="G2009" s="196">
        <v>1</v>
      </c>
      <c r="H2009" s="197">
        <v>70000</v>
      </c>
      <c r="I2009" s="206">
        <v>56329</v>
      </c>
      <c r="J2009" s="198" t="s">
        <v>15914</v>
      </c>
      <c r="K2009" s="199"/>
    </row>
    <row r="2010" spans="1:11">
      <c r="A2010" s="191">
        <v>2009</v>
      </c>
      <c r="B2010" s="192">
        <v>20141219</v>
      </c>
      <c r="C2010" s="192" t="s">
        <v>15915</v>
      </c>
      <c r="D2010" s="201" t="s">
        <v>19426</v>
      </c>
      <c r="E2010" s="200" t="s">
        <v>16032</v>
      </c>
      <c r="F2010" s="200" t="s">
        <v>15705</v>
      </c>
      <c r="G2010" s="196">
        <v>1</v>
      </c>
      <c r="H2010" s="197">
        <v>70000</v>
      </c>
      <c r="I2010" s="206">
        <v>56329</v>
      </c>
      <c r="J2010" s="198" t="s">
        <v>15914</v>
      </c>
      <c r="K2010" s="199"/>
    </row>
    <row r="2011" spans="1:11">
      <c r="A2011" s="191">
        <v>2010</v>
      </c>
      <c r="B2011" s="192">
        <v>20141219</v>
      </c>
      <c r="C2011" s="192" t="s">
        <v>15915</v>
      </c>
      <c r="D2011" s="201" t="s">
        <v>19427</v>
      </c>
      <c r="E2011" s="200" t="s">
        <v>19428</v>
      </c>
      <c r="F2011" s="200" t="s">
        <v>19429</v>
      </c>
      <c r="G2011" s="196">
        <v>1</v>
      </c>
      <c r="H2011" s="197">
        <v>85000</v>
      </c>
      <c r="I2011" s="206">
        <v>68399.5</v>
      </c>
      <c r="J2011" s="198" t="s">
        <v>15914</v>
      </c>
      <c r="K2011" s="199"/>
    </row>
    <row r="2012" spans="1:11">
      <c r="A2012" s="191">
        <v>2011</v>
      </c>
      <c r="B2012" s="192">
        <v>20141219</v>
      </c>
      <c r="C2012" s="192" t="s">
        <v>15915</v>
      </c>
      <c r="D2012" s="201" t="s">
        <v>19430</v>
      </c>
      <c r="E2012" s="200" t="s">
        <v>19431</v>
      </c>
      <c r="F2012" s="200" t="s">
        <v>19432</v>
      </c>
      <c r="G2012" s="196">
        <v>1</v>
      </c>
      <c r="H2012" s="197">
        <v>70000</v>
      </c>
      <c r="I2012" s="206">
        <v>56329</v>
      </c>
      <c r="J2012" s="198" t="s">
        <v>15914</v>
      </c>
      <c r="K2012" s="199"/>
    </row>
    <row r="2013" spans="1:11">
      <c r="A2013" s="191">
        <v>2012</v>
      </c>
      <c r="B2013" s="192">
        <v>20141219</v>
      </c>
      <c r="C2013" s="192" t="s">
        <v>15915</v>
      </c>
      <c r="D2013" s="201" t="s">
        <v>19433</v>
      </c>
      <c r="E2013" s="200" t="s">
        <v>19434</v>
      </c>
      <c r="F2013" s="200" t="s">
        <v>406</v>
      </c>
      <c r="G2013" s="196">
        <v>1</v>
      </c>
      <c r="H2013" s="197">
        <v>70000</v>
      </c>
      <c r="I2013" s="206">
        <v>56329</v>
      </c>
      <c r="J2013" s="198" t="s">
        <v>15914</v>
      </c>
      <c r="K2013" s="199"/>
    </row>
    <row r="2014" spans="1:11">
      <c r="A2014" s="191">
        <v>2013</v>
      </c>
      <c r="B2014" s="192">
        <v>20141219</v>
      </c>
      <c r="C2014" s="192" t="s">
        <v>15915</v>
      </c>
      <c r="D2014" s="201" t="s">
        <v>19435</v>
      </c>
      <c r="E2014" s="200" t="s">
        <v>19436</v>
      </c>
      <c r="F2014" s="200" t="s">
        <v>1081</v>
      </c>
      <c r="G2014" s="196">
        <v>1</v>
      </c>
      <c r="H2014" s="197">
        <v>65000</v>
      </c>
      <c r="I2014" s="206">
        <v>52305.5</v>
      </c>
      <c r="J2014" s="198" t="s">
        <v>15914</v>
      </c>
      <c r="K2014" s="199"/>
    </row>
    <row r="2015" spans="1:11">
      <c r="A2015" s="191">
        <v>2014</v>
      </c>
      <c r="B2015" s="192">
        <v>20141219</v>
      </c>
      <c r="C2015" s="192" t="s">
        <v>15915</v>
      </c>
      <c r="D2015" s="201" t="s">
        <v>19437</v>
      </c>
      <c r="E2015" s="200" t="s">
        <v>19438</v>
      </c>
      <c r="F2015" s="200" t="s">
        <v>19439</v>
      </c>
      <c r="G2015" s="196">
        <v>1</v>
      </c>
      <c r="H2015" s="197">
        <v>120000</v>
      </c>
      <c r="I2015" s="206">
        <v>96564</v>
      </c>
      <c r="J2015" s="198" t="s">
        <v>15914</v>
      </c>
      <c r="K2015" s="199"/>
    </row>
    <row r="2016" spans="1:11">
      <c r="A2016" s="191">
        <v>2015</v>
      </c>
      <c r="B2016" s="192">
        <v>20141219</v>
      </c>
      <c r="C2016" s="192" t="s">
        <v>15915</v>
      </c>
      <c r="D2016" s="201" t="s">
        <v>19440</v>
      </c>
      <c r="E2016" s="200" t="s">
        <v>19441</v>
      </c>
      <c r="F2016" s="200" t="s">
        <v>15850</v>
      </c>
      <c r="G2016" s="196">
        <v>1</v>
      </c>
      <c r="H2016" s="197">
        <v>22000</v>
      </c>
      <c r="I2016" s="206">
        <v>17703.399999999998</v>
      </c>
      <c r="J2016" s="198" t="s">
        <v>15914</v>
      </c>
      <c r="K2016" s="199"/>
    </row>
    <row r="2017" spans="1:11">
      <c r="A2017" s="191">
        <v>2016</v>
      </c>
      <c r="B2017" s="192">
        <v>20141219</v>
      </c>
      <c r="C2017" s="192" t="s">
        <v>15915</v>
      </c>
      <c r="D2017" s="201" t="s">
        <v>19442</v>
      </c>
      <c r="E2017" s="200" t="s">
        <v>19443</v>
      </c>
      <c r="F2017" s="200" t="s">
        <v>19444</v>
      </c>
      <c r="G2017" s="196">
        <v>1</v>
      </c>
      <c r="H2017" s="197">
        <v>156000</v>
      </c>
      <c r="I2017" s="206">
        <v>125533.2</v>
      </c>
      <c r="J2017" s="198" t="s">
        <v>15914</v>
      </c>
      <c r="K2017" s="199"/>
    </row>
    <row r="2018" spans="1:11">
      <c r="A2018" s="191">
        <v>2017</v>
      </c>
      <c r="B2018" s="192">
        <v>20141219</v>
      </c>
      <c r="C2018" s="192" t="s">
        <v>15915</v>
      </c>
      <c r="D2018" s="201" t="s">
        <v>19445</v>
      </c>
      <c r="E2018" s="200" t="s">
        <v>19446</v>
      </c>
      <c r="F2018" s="200" t="s">
        <v>16434</v>
      </c>
      <c r="G2018" s="196">
        <v>1</v>
      </c>
      <c r="H2018" s="197">
        <v>14000</v>
      </c>
      <c r="I2018" s="206">
        <v>11265.8</v>
      </c>
      <c r="J2018" s="198" t="s">
        <v>15914</v>
      </c>
      <c r="K2018" s="199"/>
    </row>
    <row r="2019" spans="1:11">
      <c r="A2019" s="191">
        <v>2018</v>
      </c>
      <c r="B2019" s="192">
        <v>20141219</v>
      </c>
      <c r="C2019" s="192" t="s">
        <v>15915</v>
      </c>
      <c r="D2019" s="201" t="s">
        <v>19447</v>
      </c>
      <c r="E2019" s="200" t="s">
        <v>16242</v>
      </c>
      <c r="F2019" s="200" t="s">
        <v>15138</v>
      </c>
      <c r="G2019" s="196">
        <v>1</v>
      </c>
      <c r="H2019" s="197">
        <v>120000</v>
      </c>
      <c r="I2019" s="206">
        <v>96564</v>
      </c>
      <c r="J2019" s="198" t="s">
        <v>15914</v>
      </c>
      <c r="K2019" s="199"/>
    </row>
    <row r="2020" spans="1:11">
      <c r="A2020" s="191">
        <v>2019</v>
      </c>
      <c r="B2020" s="192">
        <v>20141219</v>
      </c>
      <c r="C2020" s="192" t="s">
        <v>15915</v>
      </c>
      <c r="D2020" s="201" t="s">
        <v>19448</v>
      </c>
      <c r="E2020" s="200" t="s">
        <v>19449</v>
      </c>
      <c r="F2020" s="200" t="s">
        <v>18017</v>
      </c>
      <c r="G2020" s="196">
        <v>1</v>
      </c>
      <c r="H2020" s="197">
        <v>22000</v>
      </c>
      <c r="I2020" s="206">
        <v>17703.399999999998</v>
      </c>
      <c r="J2020" s="198" t="s">
        <v>15914</v>
      </c>
      <c r="K2020" s="199"/>
    </row>
    <row r="2021" spans="1:11">
      <c r="A2021" s="191">
        <v>2020</v>
      </c>
      <c r="B2021" s="192">
        <v>20141219</v>
      </c>
      <c r="C2021" s="192" t="s">
        <v>15915</v>
      </c>
      <c r="D2021" s="201" t="s">
        <v>19450</v>
      </c>
      <c r="E2021" s="200" t="s">
        <v>19449</v>
      </c>
      <c r="F2021" s="200" t="s">
        <v>18017</v>
      </c>
      <c r="G2021" s="196">
        <v>1</v>
      </c>
      <c r="H2021" s="197">
        <v>22000</v>
      </c>
      <c r="I2021" s="206">
        <v>17703.399999999998</v>
      </c>
      <c r="J2021" s="198" t="s">
        <v>15914</v>
      </c>
      <c r="K2021" s="199"/>
    </row>
    <row r="2022" spans="1:11">
      <c r="A2022" s="191">
        <v>2021</v>
      </c>
      <c r="B2022" s="192">
        <v>20141219</v>
      </c>
      <c r="C2022" s="192" t="s">
        <v>15915</v>
      </c>
      <c r="D2022" s="201" t="s">
        <v>1064</v>
      </c>
      <c r="E2022" s="200" t="s">
        <v>19451</v>
      </c>
      <c r="F2022" s="200" t="s">
        <v>1065</v>
      </c>
      <c r="G2022" s="196">
        <v>1</v>
      </c>
      <c r="H2022" s="197">
        <v>33000</v>
      </c>
      <c r="I2022" s="206">
        <v>26555.1</v>
      </c>
      <c r="J2022" s="198" t="s">
        <v>15914</v>
      </c>
      <c r="K2022" s="199"/>
    </row>
    <row r="2023" spans="1:11">
      <c r="A2023" s="191">
        <v>2022</v>
      </c>
      <c r="B2023" s="192">
        <v>20141219</v>
      </c>
      <c r="C2023" s="192" t="s">
        <v>15915</v>
      </c>
      <c r="D2023" s="201" t="s">
        <v>19452</v>
      </c>
      <c r="E2023" s="200" t="s">
        <v>19453</v>
      </c>
      <c r="F2023" s="200" t="s">
        <v>1084</v>
      </c>
      <c r="G2023" s="196">
        <v>1</v>
      </c>
      <c r="H2023" s="197">
        <v>18000</v>
      </c>
      <c r="I2023" s="206">
        <v>14484.6</v>
      </c>
      <c r="J2023" s="198" t="s">
        <v>15914</v>
      </c>
      <c r="K2023" s="199"/>
    </row>
    <row r="2024" spans="1:11">
      <c r="A2024" s="191">
        <v>2023</v>
      </c>
      <c r="B2024" s="192">
        <v>20141219</v>
      </c>
      <c r="C2024" s="192" t="s">
        <v>15915</v>
      </c>
      <c r="D2024" s="201" t="s">
        <v>19454</v>
      </c>
      <c r="E2024" s="200" t="s">
        <v>16412</v>
      </c>
      <c r="F2024" s="200" t="s">
        <v>1155</v>
      </c>
      <c r="G2024" s="196">
        <v>1</v>
      </c>
      <c r="H2024" s="197">
        <v>20000</v>
      </c>
      <c r="I2024" s="206">
        <v>16094</v>
      </c>
      <c r="J2024" s="198" t="s">
        <v>15914</v>
      </c>
      <c r="K2024" s="199"/>
    </row>
    <row r="2025" spans="1:11">
      <c r="A2025" s="191">
        <v>2024</v>
      </c>
      <c r="B2025" s="192">
        <v>20141219</v>
      </c>
      <c r="C2025" s="192" t="s">
        <v>15915</v>
      </c>
      <c r="D2025" s="201" t="s">
        <v>19455</v>
      </c>
      <c r="E2025" s="200" t="s">
        <v>19456</v>
      </c>
      <c r="F2025" s="200" t="s">
        <v>436</v>
      </c>
      <c r="G2025" s="196">
        <v>1</v>
      </c>
      <c r="H2025" s="197">
        <v>50000</v>
      </c>
      <c r="I2025" s="206">
        <v>40235</v>
      </c>
      <c r="J2025" s="198" t="s">
        <v>15914</v>
      </c>
      <c r="K2025" s="199"/>
    </row>
    <row r="2026" spans="1:11">
      <c r="A2026" s="191">
        <v>2025</v>
      </c>
      <c r="B2026" s="192">
        <v>20141219</v>
      </c>
      <c r="C2026" s="192" t="s">
        <v>15915</v>
      </c>
      <c r="D2026" s="201" t="s">
        <v>19457</v>
      </c>
      <c r="E2026" s="200" t="s">
        <v>19458</v>
      </c>
      <c r="F2026" s="200" t="s">
        <v>19459</v>
      </c>
      <c r="G2026" s="196">
        <v>1</v>
      </c>
      <c r="H2026" s="197">
        <v>23000</v>
      </c>
      <c r="I2026" s="206">
        <v>18508.099999999999</v>
      </c>
      <c r="J2026" s="198" t="s">
        <v>15914</v>
      </c>
      <c r="K2026" s="199"/>
    </row>
    <row r="2027" spans="1:11">
      <c r="A2027" s="191">
        <v>2026</v>
      </c>
      <c r="B2027" s="192">
        <v>20141219</v>
      </c>
      <c r="C2027" s="192" t="s">
        <v>15915</v>
      </c>
      <c r="D2027" s="201" t="s">
        <v>16428</v>
      </c>
      <c r="E2027" s="200" t="s">
        <v>19460</v>
      </c>
      <c r="F2027" s="200" t="s">
        <v>1145</v>
      </c>
      <c r="G2027" s="196">
        <v>1</v>
      </c>
      <c r="H2027" s="197">
        <v>185000</v>
      </c>
      <c r="I2027" s="206">
        <v>148869.5</v>
      </c>
      <c r="J2027" s="198" t="s">
        <v>15914</v>
      </c>
      <c r="K2027" s="199"/>
    </row>
    <row r="2028" spans="1:11">
      <c r="A2028" s="191">
        <v>2027</v>
      </c>
      <c r="B2028" s="192">
        <v>20141219</v>
      </c>
      <c r="C2028" s="192" t="s">
        <v>15915</v>
      </c>
      <c r="D2028" s="201" t="s">
        <v>19461</v>
      </c>
      <c r="E2028" s="200" t="s">
        <v>19462</v>
      </c>
      <c r="F2028" s="200" t="s">
        <v>19463</v>
      </c>
      <c r="G2028" s="196">
        <v>1</v>
      </c>
      <c r="H2028" s="197">
        <v>30000</v>
      </c>
      <c r="I2028" s="206">
        <v>24141</v>
      </c>
      <c r="J2028" s="198" t="s">
        <v>15914</v>
      </c>
      <c r="K2028" s="199"/>
    </row>
    <row r="2029" spans="1:11">
      <c r="A2029" s="191">
        <v>2028</v>
      </c>
      <c r="B2029" s="192">
        <v>20141219</v>
      </c>
      <c r="C2029" s="192" t="s">
        <v>15915</v>
      </c>
      <c r="D2029" s="201" t="s">
        <v>19464</v>
      </c>
      <c r="E2029" s="200" t="s">
        <v>19465</v>
      </c>
      <c r="F2029" s="200" t="s">
        <v>18087</v>
      </c>
      <c r="G2029" s="196">
        <v>1</v>
      </c>
      <c r="H2029" s="197">
        <v>17000</v>
      </c>
      <c r="I2029" s="206">
        <v>13679.9</v>
      </c>
      <c r="J2029" s="198" t="s">
        <v>15914</v>
      </c>
      <c r="K2029" s="199"/>
    </row>
    <row r="2030" spans="1:11">
      <c r="A2030" s="191">
        <v>2029</v>
      </c>
      <c r="B2030" s="192">
        <v>20141219</v>
      </c>
      <c r="C2030" s="192" t="s">
        <v>15915</v>
      </c>
      <c r="D2030" s="201" t="s">
        <v>19466</v>
      </c>
      <c r="E2030" s="200" t="s">
        <v>17890</v>
      </c>
      <c r="F2030" s="200" t="s">
        <v>19467</v>
      </c>
      <c r="G2030" s="196">
        <v>1</v>
      </c>
      <c r="H2030" s="197">
        <v>12000</v>
      </c>
      <c r="I2030" s="206">
        <v>9656.4</v>
      </c>
      <c r="J2030" s="198" t="s">
        <v>15914</v>
      </c>
      <c r="K2030" s="199"/>
    </row>
    <row r="2031" spans="1:11">
      <c r="A2031" s="191">
        <v>2030</v>
      </c>
      <c r="B2031" s="192">
        <v>20141219</v>
      </c>
      <c r="C2031" s="192" t="s">
        <v>15915</v>
      </c>
      <c r="D2031" s="201" t="s">
        <v>19468</v>
      </c>
      <c r="E2031" s="200" t="s">
        <v>19469</v>
      </c>
      <c r="F2031" s="200" t="s">
        <v>19470</v>
      </c>
      <c r="G2031" s="196">
        <v>1</v>
      </c>
      <c r="H2031" s="197">
        <v>25000</v>
      </c>
      <c r="I2031" s="206">
        <v>20117.5</v>
      </c>
      <c r="J2031" s="198" t="s">
        <v>15914</v>
      </c>
      <c r="K2031" s="199"/>
    </row>
    <row r="2032" spans="1:11">
      <c r="A2032" s="191">
        <v>2031</v>
      </c>
      <c r="B2032" s="192">
        <v>20141219</v>
      </c>
      <c r="C2032" s="192" t="s">
        <v>15915</v>
      </c>
      <c r="D2032" s="201" t="s">
        <v>19471</v>
      </c>
      <c r="E2032" s="200" t="s">
        <v>19472</v>
      </c>
      <c r="F2032" s="200" t="s">
        <v>19459</v>
      </c>
      <c r="G2032" s="196">
        <v>1</v>
      </c>
      <c r="H2032" s="197">
        <v>30000</v>
      </c>
      <c r="I2032" s="206">
        <v>24141</v>
      </c>
      <c r="J2032" s="198" t="s">
        <v>15914</v>
      </c>
      <c r="K2032" s="199"/>
    </row>
    <row r="2033" spans="1:11">
      <c r="A2033" s="191">
        <v>2032</v>
      </c>
      <c r="B2033" s="192">
        <v>20141219</v>
      </c>
      <c r="C2033" s="192" t="s">
        <v>15915</v>
      </c>
      <c r="D2033" s="201" t="s">
        <v>19473</v>
      </c>
      <c r="E2033" s="200" t="s">
        <v>19474</v>
      </c>
      <c r="F2033" s="200" t="s">
        <v>1084</v>
      </c>
      <c r="G2033" s="196">
        <v>1</v>
      </c>
      <c r="H2033" s="197">
        <v>10000</v>
      </c>
      <c r="I2033" s="206">
        <v>8047</v>
      </c>
      <c r="J2033" s="198" t="s">
        <v>15914</v>
      </c>
      <c r="K2033" s="199"/>
    </row>
    <row r="2034" spans="1:11">
      <c r="A2034" s="191">
        <v>2033</v>
      </c>
      <c r="B2034" s="192">
        <v>20141219</v>
      </c>
      <c r="C2034" s="192" t="s">
        <v>15915</v>
      </c>
      <c r="D2034" s="201" t="s">
        <v>19475</v>
      </c>
      <c r="E2034" s="200" t="s">
        <v>19476</v>
      </c>
      <c r="F2034" s="200" t="s">
        <v>1058</v>
      </c>
      <c r="G2034" s="196">
        <v>1</v>
      </c>
      <c r="H2034" s="197">
        <v>25000</v>
      </c>
      <c r="I2034" s="206">
        <v>20117.5</v>
      </c>
      <c r="J2034" s="198" t="s">
        <v>15914</v>
      </c>
      <c r="K2034" s="199"/>
    </row>
    <row r="2035" spans="1:11">
      <c r="A2035" s="191">
        <v>2034</v>
      </c>
      <c r="B2035" s="192">
        <v>20141219</v>
      </c>
      <c r="C2035" s="192" t="s">
        <v>15915</v>
      </c>
      <c r="D2035" s="201" t="s">
        <v>19477</v>
      </c>
      <c r="E2035" s="200" t="s">
        <v>18083</v>
      </c>
      <c r="F2035" s="200" t="s">
        <v>1058</v>
      </c>
      <c r="G2035" s="196">
        <v>1</v>
      </c>
      <c r="H2035" s="197">
        <v>17000</v>
      </c>
      <c r="I2035" s="206">
        <v>13679.9</v>
      </c>
      <c r="J2035" s="198" t="s">
        <v>15914</v>
      </c>
      <c r="K2035" s="199"/>
    </row>
    <row r="2036" spans="1:11">
      <c r="A2036" s="191">
        <v>2035</v>
      </c>
      <c r="B2036" s="192">
        <v>20141219</v>
      </c>
      <c r="C2036" s="192" t="s">
        <v>15915</v>
      </c>
      <c r="D2036" s="201" t="s">
        <v>19478</v>
      </c>
      <c r="E2036" s="200" t="s">
        <v>19479</v>
      </c>
      <c r="F2036" s="200" t="s">
        <v>15151</v>
      </c>
      <c r="G2036" s="196">
        <v>1</v>
      </c>
      <c r="H2036" s="197">
        <v>15000</v>
      </c>
      <c r="I2036" s="206">
        <v>12070.5</v>
      </c>
      <c r="J2036" s="198" t="s">
        <v>15914</v>
      </c>
      <c r="K2036" s="199"/>
    </row>
    <row r="2037" spans="1:11">
      <c r="A2037" s="191">
        <v>2036</v>
      </c>
      <c r="B2037" s="192">
        <v>20141219</v>
      </c>
      <c r="C2037" s="192" t="s">
        <v>15915</v>
      </c>
      <c r="D2037" s="201" t="s">
        <v>19480</v>
      </c>
      <c r="E2037" s="200" t="s">
        <v>19481</v>
      </c>
      <c r="F2037" s="200" t="s">
        <v>16975</v>
      </c>
      <c r="G2037" s="196">
        <v>1</v>
      </c>
      <c r="H2037" s="197">
        <v>25000</v>
      </c>
      <c r="I2037" s="206">
        <v>20117.5</v>
      </c>
      <c r="J2037" s="198" t="s">
        <v>15914</v>
      </c>
      <c r="K2037" s="199"/>
    </row>
    <row r="2038" spans="1:11">
      <c r="A2038" s="191">
        <v>2037</v>
      </c>
      <c r="B2038" s="192">
        <v>20141219</v>
      </c>
      <c r="C2038" s="192" t="s">
        <v>15915</v>
      </c>
      <c r="D2038" s="201" t="s">
        <v>19482</v>
      </c>
      <c r="E2038" s="200" t="s">
        <v>19483</v>
      </c>
      <c r="F2038" s="200" t="s">
        <v>1058</v>
      </c>
      <c r="G2038" s="196">
        <v>1</v>
      </c>
      <c r="H2038" s="197">
        <v>12000</v>
      </c>
      <c r="I2038" s="206">
        <v>9656.4</v>
      </c>
      <c r="J2038" s="198" t="s">
        <v>15914</v>
      </c>
      <c r="K2038" s="199"/>
    </row>
    <row r="2039" spans="1:11">
      <c r="A2039" s="191">
        <v>2038</v>
      </c>
      <c r="B2039" s="192">
        <v>20141219</v>
      </c>
      <c r="C2039" s="192" t="s">
        <v>15915</v>
      </c>
      <c r="D2039" s="201" t="s">
        <v>19484</v>
      </c>
      <c r="E2039" s="200" t="s">
        <v>19485</v>
      </c>
      <c r="F2039" s="200" t="s">
        <v>18045</v>
      </c>
      <c r="G2039" s="196">
        <v>1</v>
      </c>
      <c r="H2039" s="197">
        <v>12000</v>
      </c>
      <c r="I2039" s="206">
        <v>9656.4</v>
      </c>
      <c r="J2039" s="198" t="s">
        <v>15914</v>
      </c>
      <c r="K2039" s="199"/>
    </row>
    <row r="2040" spans="1:11">
      <c r="A2040" s="191">
        <v>2039</v>
      </c>
      <c r="B2040" s="192">
        <v>20141219</v>
      </c>
      <c r="C2040" s="192" t="s">
        <v>15915</v>
      </c>
      <c r="D2040" s="201" t="s">
        <v>19486</v>
      </c>
      <c r="E2040" s="200" t="s">
        <v>19487</v>
      </c>
      <c r="F2040" s="200" t="s">
        <v>1155</v>
      </c>
      <c r="G2040" s="196">
        <v>1</v>
      </c>
      <c r="H2040" s="197">
        <v>34000</v>
      </c>
      <c r="I2040" s="206">
        <v>27359.8</v>
      </c>
      <c r="J2040" s="198" t="s">
        <v>15914</v>
      </c>
      <c r="K2040" s="199"/>
    </row>
    <row r="2041" spans="1:11">
      <c r="A2041" s="191">
        <v>2040</v>
      </c>
      <c r="B2041" s="192">
        <v>20141219</v>
      </c>
      <c r="C2041" s="192" t="s">
        <v>15915</v>
      </c>
      <c r="D2041" s="201" t="s">
        <v>19488</v>
      </c>
      <c r="E2041" s="200" t="s">
        <v>19489</v>
      </c>
      <c r="F2041" s="200" t="s">
        <v>19490</v>
      </c>
      <c r="G2041" s="196">
        <v>1</v>
      </c>
      <c r="H2041" s="197">
        <v>200000</v>
      </c>
      <c r="I2041" s="206">
        <v>160940</v>
      </c>
      <c r="J2041" s="198" t="s">
        <v>15914</v>
      </c>
      <c r="K2041" s="199"/>
    </row>
    <row r="2042" spans="1:11">
      <c r="A2042" s="191">
        <v>2041</v>
      </c>
      <c r="B2042" s="192">
        <v>20141219</v>
      </c>
      <c r="C2042" s="192" t="s">
        <v>15915</v>
      </c>
      <c r="D2042" s="201" t="s">
        <v>19491</v>
      </c>
      <c r="E2042" s="200" t="s">
        <v>19492</v>
      </c>
      <c r="F2042" s="200" t="s">
        <v>19493</v>
      </c>
      <c r="G2042" s="196">
        <v>1</v>
      </c>
      <c r="H2042" s="197">
        <v>170000</v>
      </c>
      <c r="I2042" s="206">
        <v>136799</v>
      </c>
      <c r="J2042" s="198" t="s">
        <v>15914</v>
      </c>
      <c r="K2042" s="199"/>
    </row>
    <row r="2043" spans="1:11">
      <c r="A2043" s="191">
        <v>2042</v>
      </c>
      <c r="B2043" s="192">
        <v>20141219</v>
      </c>
      <c r="C2043" s="192" t="s">
        <v>15915</v>
      </c>
      <c r="D2043" s="201" t="s">
        <v>19494</v>
      </c>
      <c r="E2043" s="200" t="s">
        <v>19495</v>
      </c>
      <c r="F2043" s="200" t="s">
        <v>1208</v>
      </c>
      <c r="G2043" s="196">
        <v>1</v>
      </c>
      <c r="H2043" s="197">
        <v>18000</v>
      </c>
      <c r="I2043" s="206">
        <v>14484.6</v>
      </c>
      <c r="J2043" s="198" t="s">
        <v>15914</v>
      </c>
      <c r="K2043" s="199"/>
    </row>
    <row r="2044" spans="1:11">
      <c r="A2044" s="191">
        <v>2043</v>
      </c>
      <c r="B2044" s="192">
        <v>20141219</v>
      </c>
      <c r="C2044" s="192" t="s">
        <v>15915</v>
      </c>
      <c r="D2044" s="201" t="s">
        <v>19496</v>
      </c>
      <c r="E2044" s="200" t="s">
        <v>19497</v>
      </c>
      <c r="F2044" s="200" t="s">
        <v>1058</v>
      </c>
      <c r="G2044" s="196">
        <v>1</v>
      </c>
      <c r="H2044" s="197">
        <v>45000</v>
      </c>
      <c r="I2044" s="206">
        <v>36211.5</v>
      </c>
      <c r="J2044" s="198" t="s">
        <v>15914</v>
      </c>
      <c r="K2044" s="199"/>
    </row>
    <row r="2045" spans="1:11">
      <c r="A2045" s="191">
        <v>2044</v>
      </c>
      <c r="B2045" s="192">
        <v>20141219</v>
      </c>
      <c r="C2045" s="192" t="s">
        <v>15915</v>
      </c>
      <c r="D2045" s="201" t="s">
        <v>19498</v>
      </c>
      <c r="E2045" s="200" t="s">
        <v>19499</v>
      </c>
      <c r="F2045" s="200" t="s">
        <v>1058</v>
      </c>
      <c r="G2045" s="196">
        <v>1</v>
      </c>
      <c r="H2045" s="197">
        <v>46000</v>
      </c>
      <c r="I2045" s="206">
        <v>37016.199999999997</v>
      </c>
      <c r="J2045" s="198" t="s">
        <v>15914</v>
      </c>
      <c r="K2045" s="199"/>
    </row>
    <row r="2046" spans="1:11">
      <c r="A2046" s="191">
        <v>2045</v>
      </c>
      <c r="B2046" s="192">
        <v>20141219</v>
      </c>
      <c r="C2046" s="192" t="s">
        <v>15915</v>
      </c>
      <c r="D2046" s="201" t="s">
        <v>19500</v>
      </c>
      <c r="E2046" s="200" t="s">
        <v>19501</v>
      </c>
      <c r="F2046" s="200" t="s">
        <v>1145</v>
      </c>
      <c r="G2046" s="196">
        <v>1</v>
      </c>
      <c r="H2046" s="197">
        <v>25000</v>
      </c>
      <c r="I2046" s="206">
        <v>20117.5</v>
      </c>
      <c r="J2046" s="198" t="s">
        <v>15914</v>
      </c>
      <c r="K2046" s="199"/>
    </row>
    <row r="2047" spans="1:11">
      <c r="A2047" s="191">
        <v>2046</v>
      </c>
      <c r="B2047" s="192">
        <v>20141219</v>
      </c>
      <c r="C2047" s="192" t="s">
        <v>15915</v>
      </c>
      <c r="D2047" s="201" t="s">
        <v>19077</v>
      </c>
      <c r="E2047" s="200" t="s">
        <v>19502</v>
      </c>
      <c r="F2047" s="200" t="s">
        <v>1058</v>
      </c>
      <c r="G2047" s="196">
        <v>1</v>
      </c>
      <c r="H2047" s="197">
        <v>12000</v>
      </c>
      <c r="I2047" s="206">
        <v>9656.4</v>
      </c>
      <c r="J2047" s="198" t="s">
        <v>15914</v>
      </c>
      <c r="K2047" s="199"/>
    </row>
    <row r="2048" spans="1:11">
      <c r="A2048" s="191">
        <v>2047</v>
      </c>
      <c r="B2048" s="192">
        <v>20141219</v>
      </c>
      <c r="C2048" s="192" t="s">
        <v>15915</v>
      </c>
      <c r="D2048" s="201" t="s">
        <v>19503</v>
      </c>
      <c r="E2048" s="200" t="s">
        <v>19504</v>
      </c>
      <c r="F2048" s="200" t="s">
        <v>19505</v>
      </c>
      <c r="G2048" s="196">
        <v>1</v>
      </c>
      <c r="H2048" s="197">
        <v>16000</v>
      </c>
      <c r="I2048" s="206">
        <v>12875.199999999999</v>
      </c>
      <c r="J2048" s="198" t="s">
        <v>15914</v>
      </c>
      <c r="K2048" s="199"/>
    </row>
    <row r="2049" spans="1:11">
      <c r="A2049" s="191">
        <v>2048</v>
      </c>
      <c r="B2049" s="192">
        <v>20141219</v>
      </c>
      <c r="C2049" s="192" t="s">
        <v>15915</v>
      </c>
      <c r="D2049" s="201" t="s">
        <v>19506</v>
      </c>
      <c r="E2049" s="200" t="s">
        <v>19507</v>
      </c>
      <c r="F2049" s="200" t="s">
        <v>1058</v>
      </c>
      <c r="G2049" s="196">
        <v>1</v>
      </c>
      <c r="H2049" s="197">
        <v>35000</v>
      </c>
      <c r="I2049" s="206">
        <v>28164.5</v>
      </c>
      <c r="J2049" s="198" t="s">
        <v>15914</v>
      </c>
      <c r="K2049" s="199"/>
    </row>
    <row r="2050" spans="1:11">
      <c r="A2050" s="191">
        <v>2049</v>
      </c>
      <c r="B2050" s="192">
        <v>20141219</v>
      </c>
      <c r="C2050" s="192" t="s">
        <v>15915</v>
      </c>
      <c r="D2050" s="201" t="s">
        <v>19508</v>
      </c>
      <c r="E2050" s="200" t="s">
        <v>19509</v>
      </c>
      <c r="F2050" s="200" t="s">
        <v>19510</v>
      </c>
      <c r="G2050" s="196">
        <v>1</v>
      </c>
      <c r="H2050" s="197">
        <v>12000</v>
      </c>
      <c r="I2050" s="206">
        <v>9656.4</v>
      </c>
      <c r="J2050" s="198" t="s">
        <v>15914</v>
      </c>
      <c r="K2050" s="199"/>
    </row>
    <row r="2051" spans="1:11">
      <c r="A2051" s="191">
        <v>2050</v>
      </c>
      <c r="B2051" s="192">
        <v>20141219</v>
      </c>
      <c r="C2051" s="192" t="s">
        <v>15915</v>
      </c>
      <c r="D2051" s="201" t="s">
        <v>19511</v>
      </c>
      <c r="E2051" s="200" t="s">
        <v>19509</v>
      </c>
      <c r="F2051" s="200" t="s">
        <v>19510</v>
      </c>
      <c r="G2051" s="196">
        <v>1</v>
      </c>
      <c r="H2051" s="197">
        <v>12000</v>
      </c>
      <c r="I2051" s="206">
        <v>9656.4</v>
      </c>
      <c r="J2051" s="198" t="s">
        <v>15914</v>
      </c>
      <c r="K2051" s="199"/>
    </row>
    <row r="2052" spans="1:11">
      <c r="A2052" s="191">
        <v>2051</v>
      </c>
      <c r="B2052" s="192">
        <v>20141219</v>
      </c>
      <c r="C2052" s="192" t="s">
        <v>15915</v>
      </c>
      <c r="D2052" s="201" t="s">
        <v>19512</v>
      </c>
      <c r="E2052" s="200" t="s">
        <v>19509</v>
      </c>
      <c r="F2052" s="200" t="s">
        <v>19510</v>
      </c>
      <c r="G2052" s="196">
        <v>1</v>
      </c>
      <c r="H2052" s="197">
        <v>12000</v>
      </c>
      <c r="I2052" s="206">
        <v>9656.4</v>
      </c>
      <c r="J2052" s="198" t="s">
        <v>15914</v>
      </c>
      <c r="K2052" s="199"/>
    </row>
    <row r="2053" spans="1:11">
      <c r="A2053" s="191">
        <v>2052</v>
      </c>
      <c r="B2053" s="192">
        <v>20141219</v>
      </c>
      <c r="C2053" s="192" t="s">
        <v>15915</v>
      </c>
      <c r="D2053" s="201" t="s">
        <v>19513</v>
      </c>
      <c r="E2053" s="200" t="s">
        <v>19509</v>
      </c>
      <c r="F2053" s="200" t="s">
        <v>19510</v>
      </c>
      <c r="G2053" s="196">
        <v>1</v>
      </c>
      <c r="H2053" s="197">
        <v>12000</v>
      </c>
      <c r="I2053" s="206">
        <v>9656.4</v>
      </c>
      <c r="J2053" s="198" t="s">
        <v>15914</v>
      </c>
      <c r="K2053" s="199"/>
    </row>
    <row r="2054" spans="1:11">
      <c r="A2054" s="191">
        <v>2053</v>
      </c>
      <c r="B2054" s="192">
        <v>20141219</v>
      </c>
      <c r="C2054" s="192" t="s">
        <v>15915</v>
      </c>
      <c r="D2054" s="201" t="s">
        <v>19514</v>
      </c>
      <c r="E2054" s="200" t="s">
        <v>19515</v>
      </c>
      <c r="F2054" s="200" t="s">
        <v>15783</v>
      </c>
      <c r="G2054" s="196">
        <v>1</v>
      </c>
      <c r="H2054" s="197">
        <v>30000</v>
      </c>
      <c r="I2054" s="206">
        <v>24141</v>
      </c>
      <c r="J2054" s="198" t="s">
        <v>15914</v>
      </c>
      <c r="K2054" s="199"/>
    </row>
    <row r="2055" spans="1:11">
      <c r="A2055" s="191">
        <v>2054</v>
      </c>
      <c r="B2055" s="192">
        <v>20141219</v>
      </c>
      <c r="C2055" s="192" t="s">
        <v>15915</v>
      </c>
      <c r="D2055" s="201" t="s">
        <v>19516</v>
      </c>
      <c r="E2055" s="200" t="s">
        <v>19517</v>
      </c>
      <c r="F2055" s="200" t="s">
        <v>16154</v>
      </c>
      <c r="G2055" s="196">
        <v>1</v>
      </c>
      <c r="H2055" s="197">
        <v>11000</v>
      </c>
      <c r="I2055" s="206">
        <v>8851.6999999999989</v>
      </c>
      <c r="J2055" s="198" t="s">
        <v>15914</v>
      </c>
      <c r="K2055" s="199"/>
    </row>
    <row r="2056" spans="1:11">
      <c r="A2056" s="191">
        <v>2055</v>
      </c>
      <c r="B2056" s="192">
        <v>20141219</v>
      </c>
      <c r="C2056" s="192" t="s">
        <v>15915</v>
      </c>
      <c r="D2056" s="201" t="s">
        <v>19518</v>
      </c>
      <c r="E2056" s="200" t="s">
        <v>15809</v>
      </c>
      <c r="F2056" s="200" t="s">
        <v>431</v>
      </c>
      <c r="G2056" s="196">
        <v>1</v>
      </c>
      <c r="H2056" s="197">
        <v>30000</v>
      </c>
      <c r="I2056" s="206">
        <v>24141</v>
      </c>
      <c r="J2056" s="198" t="s">
        <v>15914</v>
      </c>
      <c r="K2056" s="199"/>
    </row>
    <row r="2057" spans="1:11">
      <c r="A2057" s="191">
        <v>2056</v>
      </c>
      <c r="B2057" s="192">
        <v>20141219</v>
      </c>
      <c r="C2057" s="192" t="s">
        <v>15915</v>
      </c>
      <c r="D2057" s="201" t="s">
        <v>19519</v>
      </c>
      <c r="E2057" s="200" t="s">
        <v>19520</v>
      </c>
      <c r="F2057" s="200" t="s">
        <v>19521</v>
      </c>
      <c r="G2057" s="196">
        <v>1</v>
      </c>
      <c r="H2057" s="197">
        <v>13000</v>
      </c>
      <c r="I2057" s="206">
        <v>10461.1</v>
      </c>
      <c r="J2057" s="198" t="s">
        <v>15914</v>
      </c>
      <c r="K2057" s="199"/>
    </row>
    <row r="2058" spans="1:11">
      <c r="A2058" s="191">
        <v>2057</v>
      </c>
      <c r="B2058" s="192">
        <v>20141219</v>
      </c>
      <c r="C2058" s="192" t="s">
        <v>15915</v>
      </c>
      <c r="D2058" s="201" t="s">
        <v>19522</v>
      </c>
      <c r="E2058" s="200" t="s">
        <v>15721</v>
      </c>
      <c r="F2058" s="200" t="s">
        <v>19523</v>
      </c>
      <c r="G2058" s="196">
        <v>1</v>
      </c>
      <c r="H2058" s="197">
        <v>36000</v>
      </c>
      <c r="I2058" s="206">
        <v>28969.200000000001</v>
      </c>
      <c r="J2058" s="198" t="s">
        <v>15914</v>
      </c>
      <c r="K2058" s="199"/>
    </row>
    <row r="2059" spans="1:11">
      <c r="A2059" s="191">
        <v>2058</v>
      </c>
      <c r="B2059" s="192">
        <v>20141219</v>
      </c>
      <c r="C2059" s="192" t="s">
        <v>15915</v>
      </c>
      <c r="D2059" s="201" t="s">
        <v>19524</v>
      </c>
      <c r="E2059" s="200" t="s">
        <v>19525</v>
      </c>
      <c r="F2059" s="200" t="s">
        <v>19526</v>
      </c>
      <c r="G2059" s="196">
        <v>1</v>
      </c>
      <c r="H2059" s="197">
        <v>15000</v>
      </c>
      <c r="I2059" s="206">
        <v>12070.5</v>
      </c>
      <c r="J2059" s="198" t="s">
        <v>15914</v>
      </c>
      <c r="K2059" s="199"/>
    </row>
    <row r="2060" spans="1:11">
      <c r="A2060" s="191">
        <v>2059</v>
      </c>
      <c r="B2060" s="192">
        <v>20141219</v>
      </c>
      <c r="C2060" s="192" t="s">
        <v>15915</v>
      </c>
      <c r="D2060" s="201" t="s">
        <v>19527</v>
      </c>
      <c r="E2060" s="200" t="s">
        <v>18074</v>
      </c>
      <c r="F2060" s="200" t="s">
        <v>15768</v>
      </c>
      <c r="G2060" s="196">
        <v>1</v>
      </c>
      <c r="H2060" s="197">
        <v>14000</v>
      </c>
      <c r="I2060" s="206">
        <v>11265.8</v>
      </c>
      <c r="J2060" s="198" t="s">
        <v>15914</v>
      </c>
      <c r="K2060" s="199"/>
    </row>
    <row r="2061" spans="1:11">
      <c r="A2061" s="191">
        <v>2060</v>
      </c>
      <c r="B2061" s="192">
        <v>20141219</v>
      </c>
      <c r="C2061" s="192" t="s">
        <v>15915</v>
      </c>
      <c r="D2061" s="201" t="s">
        <v>19528</v>
      </c>
      <c r="E2061" s="200" t="s">
        <v>19529</v>
      </c>
      <c r="F2061" s="200" t="s">
        <v>612</v>
      </c>
      <c r="G2061" s="196">
        <v>1</v>
      </c>
      <c r="H2061" s="197">
        <v>15000</v>
      </c>
      <c r="I2061" s="206">
        <v>12070.5</v>
      </c>
      <c r="J2061" s="198" t="s">
        <v>15914</v>
      </c>
      <c r="K2061" s="199"/>
    </row>
    <row r="2062" spans="1:11">
      <c r="A2062" s="191">
        <v>2061</v>
      </c>
      <c r="B2062" s="192">
        <v>20141219</v>
      </c>
      <c r="C2062" s="192" t="s">
        <v>15915</v>
      </c>
      <c r="D2062" s="201" t="s">
        <v>19530</v>
      </c>
      <c r="E2062" s="200" t="s">
        <v>19531</v>
      </c>
      <c r="F2062" s="200" t="s">
        <v>19532</v>
      </c>
      <c r="G2062" s="196">
        <v>1</v>
      </c>
      <c r="H2062" s="197">
        <v>13000</v>
      </c>
      <c r="I2062" s="206">
        <v>10461.1</v>
      </c>
      <c r="J2062" s="198" t="s">
        <v>15914</v>
      </c>
      <c r="K2062" s="199"/>
    </row>
    <row r="2063" spans="1:11">
      <c r="A2063" s="191">
        <v>2062</v>
      </c>
      <c r="B2063" s="192">
        <v>20141219</v>
      </c>
      <c r="C2063" s="192" t="s">
        <v>15915</v>
      </c>
      <c r="D2063" s="201" t="s">
        <v>19533</v>
      </c>
      <c r="E2063" s="200" t="s">
        <v>19534</v>
      </c>
      <c r="F2063" s="200" t="s">
        <v>15779</v>
      </c>
      <c r="G2063" s="196">
        <v>1</v>
      </c>
      <c r="H2063" s="197">
        <v>15800</v>
      </c>
      <c r="I2063" s="206">
        <v>12714.26</v>
      </c>
      <c r="J2063" s="198" t="s">
        <v>15914</v>
      </c>
      <c r="K2063" s="199"/>
    </row>
    <row r="2064" spans="1:11">
      <c r="A2064" s="191">
        <v>2063</v>
      </c>
      <c r="B2064" s="192">
        <v>20141219</v>
      </c>
      <c r="C2064" s="192" t="s">
        <v>15915</v>
      </c>
      <c r="D2064" s="201" t="s">
        <v>19535</v>
      </c>
      <c r="E2064" s="200" t="s">
        <v>19536</v>
      </c>
      <c r="F2064" s="200" t="s">
        <v>16321</v>
      </c>
      <c r="G2064" s="196">
        <v>1</v>
      </c>
      <c r="H2064" s="197">
        <v>17000</v>
      </c>
      <c r="I2064" s="206">
        <v>13679.9</v>
      </c>
      <c r="J2064" s="198" t="s">
        <v>15914</v>
      </c>
      <c r="K2064" s="199"/>
    </row>
    <row r="2065" spans="1:11">
      <c r="A2065" s="191">
        <v>2064</v>
      </c>
      <c r="B2065" s="192">
        <v>20141219</v>
      </c>
      <c r="C2065" s="192" t="s">
        <v>15915</v>
      </c>
      <c r="D2065" s="201" t="s">
        <v>19537</v>
      </c>
      <c r="E2065" s="200" t="s">
        <v>19538</v>
      </c>
      <c r="F2065" s="200" t="s">
        <v>19539</v>
      </c>
      <c r="G2065" s="196">
        <v>1</v>
      </c>
      <c r="H2065" s="197">
        <v>14000</v>
      </c>
      <c r="I2065" s="206">
        <v>11265.8</v>
      </c>
      <c r="J2065" s="198" t="s">
        <v>15914</v>
      </c>
      <c r="K2065" s="199"/>
    </row>
    <row r="2066" spans="1:11">
      <c r="A2066" s="191">
        <v>2065</v>
      </c>
      <c r="B2066" s="192">
        <v>20141219</v>
      </c>
      <c r="C2066" s="192" t="s">
        <v>15915</v>
      </c>
      <c r="D2066" s="201" t="s">
        <v>19540</v>
      </c>
      <c r="E2066" s="200" t="s">
        <v>19541</v>
      </c>
      <c r="F2066" s="200" t="s">
        <v>19542</v>
      </c>
      <c r="G2066" s="196">
        <v>1</v>
      </c>
      <c r="H2066" s="197">
        <v>15000</v>
      </c>
      <c r="I2066" s="206">
        <v>12070.5</v>
      </c>
      <c r="J2066" s="198" t="s">
        <v>15914</v>
      </c>
      <c r="K2066" s="199"/>
    </row>
    <row r="2067" spans="1:11">
      <c r="A2067" s="191">
        <v>2066</v>
      </c>
      <c r="B2067" s="192">
        <v>20141219</v>
      </c>
      <c r="C2067" s="192" t="s">
        <v>15915</v>
      </c>
      <c r="D2067" s="201" t="s">
        <v>19543</v>
      </c>
      <c r="E2067" s="200" t="s">
        <v>19544</v>
      </c>
      <c r="F2067" s="200" t="s">
        <v>15708</v>
      </c>
      <c r="G2067" s="196">
        <v>1</v>
      </c>
      <c r="H2067" s="197">
        <v>13000</v>
      </c>
      <c r="I2067" s="206">
        <v>10461.1</v>
      </c>
      <c r="J2067" s="198" t="s">
        <v>15914</v>
      </c>
      <c r="K2067" s="199"/>
    </row>
    <row r="2068" spans="1:11">
      <c r="A2068" s="191">
        <v>2067</v>
      </c>
      <c r="B2068" s="192">
        <v>20141219</v>
      </c>
      <c r="C2068" s="192" t="s">
        <v>15915</v>
      </c>
      <c r="D2068" s="201" t="s">
        <v>19545</v>
      </c>
      <c r="E2068" s="200" t="s">
        <v>19546</v>
      </c>
      <c r="F2068" s="200" t="s">
        <v>19331</v>
      </c>
      <c r="G2068" s="196">
        <v>1</v>
      </c>
      <c r="H2068" s="197">
        <v>13500</v>
      </c>
      <c r="I2068" s="206">
        <v>10863.449999999999</v>
      </c>
      <c r="J2068" s="198" t="s">
        <v>15914</v>
      </c>
      <c r="K2068" s="199"/>
    </row>
    <row r="2069" spans="1:11">
      <c r="A2069" s="191">
        <v>2068</v>
      </c>
      <c r="B2069" s="192">
        <v>20141219</v>
      </c>
      <c r="C2069" s="192" t="s">
        <v>15915</v>
      </c>
      <c r="D2069" s="201" t="s">
        <v>19547</v>
      </c>
      <c r="E2069" s="200" t="s">
        <v>19548</v>
      </c>
      <c r="F2069" s="200" t="s">
        <v>19549</v>
      </c>
      <c r="G2069" s="196">
        <v>1</v>
      </c>
      <c r="H2069" s="197">
        <v>22000</v>
      </c>
      <c r="I2069" s="206">
        <v>17703.399999999998</v>
      </c>
      <c r="J2069" s="198" t="s">
        <v>15914</v>
      </c>
      <c r="K2069" s="199"/>
    </row>
    <row r="2070" spans="1:11">
      <c r="A2070" s="191">
        <v>2069</v>
      </c>
      <c r="B2070" s="192">
        <v>20141219</v>
      </c>
      <c r="C2070" s="192" t="s">
        <v>15915</v>
      </c>
      <c r="D2070" s="201" t="s">
        <v>19550</v>
      </c>
      <c r="E2070" s="200" t="s">
        <v>19551</v>
      </c>
      <c r="F2070" s="200" t="s">
        <v>19552</v>
      </c>
      <c r="G2070" s="196">
        <v>1</v>
      </c>
      <c r="H2070" s="197">
        <v>13000</v>
      </c>
      <c r="I2070" s="206">
        <v>10461.1</v>
      </c>
      <c r="J2070" s="198" t="s">
        <v>15914</v>
      </c>
      <c r="K2070" s="199"/>
    </row>
    <row r="2071" spans="1:11">
      <c r="A2071" s="191">
        <v>2070</v>
      </c>
      <c r="B2071" s="192">
        <v>20141219</v>
      </c>
      <c r="C2071" s="192" t="s">
        <v>15915</v>
      </c>
      <c r="D2071" s="201" t="s">
        <v>19553</v>
      </c>
      <c r="E2071" s="200" t="s">
        <v>19554</v>
      </c>
      <c r="F2071" s="200" t="s">
        <v>17900</v>
      </c>
      <c r="G2071" s="196">
        <v>1</v>
      </c>
      <c r="H2071" s="197">
        <v>13000</v>
      </c>
      <c r="I2071" s="206">
        <v>10461.1</v>
      </c>
      <c r="J2071" s="198" t="s">
        <v>15914</v>
      </c>
      <c r="K2071" s="199"/>
    </row>
    <row r="2072" spans="1:11">
      <c r="A2072" s="191">
        <v>2071</v>
      </c>
      <c r="B2072" s="192">
        <v>20141219</v>
      </c>
      <c r="C2072" s="192" t="s">
        <v>15915</v>
      </c>
      <c r="D2072" s="201" t="s">
        <v>19555</v>
      </c>
      <c r="E2072" s="200" t="s">
        <v>19556</v>
      </c>
      <c r="F2072" s="200" t="s">
        <v>19557</v>
      </c>
      <c r="G2072" s="196">
        <v>1</v>
      </c>
      <c r="H2072" s="197">
        <v>13800</v>
      </c>
      <c r="I2072" s="206">
        <v>11104.859999999999</v>
      </c>
      <c r="J2072" s="198" t="s">
        <v>15914</v>
      </c>
      <c r="K2072" s="199"/>
    </row>
    <row r="2073" spans="1:11">
      <c r="A2073" s="191">
        <v>2072</v>
      </c>
      <c r="B2073" s="192">
        <v>20141219</v>
      </c>
      <c r="C2073" s="192" t="s">
        <v>15915</v>
      </c>
      <c r="D2073" s="201" t="s">
        <v>19558</v>
      </c>
      <c r="E2073" s="200" t="s">
        <v>19559</v>
      </c>
      <c r="F2073" s="200" t="s">
        <v>15800</v>
      </c>
      <c r="G2073" s="196">
        <v>1</v>
      </c>
      <c r="H2073" s="197">
        <v>14000</v>
      </c>
      <c r="I2073" s="206">
        <v>11265.8</v>
      </c>
      <c r="J2073" s="198" t="s">
        <v>15914</v>
      </c>
      <c r="K2073" s="199"/>
    </row>
    <row r="2074" spans="1:11">
      <c r="A2074" s="191">
        <v>2073</v>
      </c>
      <c r="B2074" s="192">
        <v>20141219</v>
      </c>
      <c r="C2074" s="192" t="s">
        <v>15915</v>
      </c>
      <c r="D2074" s="201" t="s">
        <v>19560</v>
      </c>
      <c r="E2074" s="200" t="s">
        <v>19561</v>
      </c>
      <c r="F2074" s="200" t="s">
        <v>19562</v>
      </c>
      <c r="G2074" s="196">
        <v>1</v>
      </c>
      <c r="H2074" s="197">
        <v>12000</v>
      </c>
      <c r="I2074" s="206">
        <v>9656.4</v>
      </c>
      <c r="J2074" s="198" t="s">
        <v>15914</v>
      </c>
      <c r="K2074" s="199"/>
    </row>
    <row r="2075" spans="1:11">
      <c r="A2075" s="191">
        <v>2074</v>
      </c>
      <c r="B2075" s="192">
        <v>20141219</v>
      </c>
      <c r="C2075" s="192" t="s">
        <v>15915</v>
      </c>
      <c r="D2075" s="201" t="s">
        <v>19563</v>
      </c>
      <c r="E2075" s="200" t="s">
        <v>19564</v>
      </c>
      <c r="F2075" s="200" t="s">
        <v>744</v>
      </c>
      <c r="G2075" s="196">
        <v>1</v>
      </c>
      <c r="H2075" s="197">
        <v>33000</v>
      </c>
      <c r="I2075" s="206">
        <v>26555.1</v>
      </c>
      <c r="J2075" s="198" t="s">
        <v>15914</v>
      </c>
      <c r="K2075" s="199"/>
    </row>
    <row r="2076" spans="1:11">
      <c r="A2076" s="191">
        <v>2075</v>
      </c>
      <c r="B2076" s="192">
        <v>20141219</v>
      </c>
      <c r="C2076" s="192" t="s">
        <v>15915</v>
      </c>
      <c r="D2076" s="201" t="s">
        <v>19565</v>
      </c>
      <c r="E2076" s="200" t="s">
        <v>19339</v>
      </c>
      <c r="F2076" s="200" t="s">
        <v>18935</v>
      </c>
      <c r="G2076" s="196">
        <v>1</v>
      </c>
      <c r="H2076" s="197">
        <v>18000</v>
      </c>
      <c r="I2076" s="206">
        <v>14484.6</v>
      </c>
      <c r="J2076" s="198" t="s">
        <v>15914</v>
      </c>
      <c r="K2076" s="199"/>
    </row>
    <row r="2077" spans="1:11">
      <c r="A2077" s="191">
        <v>2076</v>
      </c>
      <c r="B2077" s="192">
        <v>20141219</v>
      </c>
      <c r="C2077" s="192" t="s">
        <v>15915</v>
      </c>
      <c r="D2077" s="201" t="s">
        <v>19566</v>
      </c>
      <c r="E2077" s="200" t="s">
        <v>19567</v>
      </c>
      <c r="F2077" s="200" t="s">
        <v>18935</v>
      </c>
      <c r="G2077" s="196">
        <v>1</v>
      </c>
      <c r="H2077" s="197">
        <v>14800</v>
      </c>
      <c r="I2077" s="206">
        <v>11909.56</v>
      </c>
      <c r="J2077" s="198" t="s">
        <v>15914</v>
      </c>
      <c r="K2077" s="199"/>
    </row>
    <row r="2078" spans="1:11">
      <c r="A2078" s="191">
        <v>2077</v>
      </c>
      <c r="B2078" s="192">
        <v>20141219</v>
      </c>
      <c r="C2078" s="192" t="s">
        <v>15915</v>
      </c>
      <c r="D2078" s="201" t="s">
        <v>19568</v>
      </c>
      <c r="E2078" s="200" t="s">
        <v>15933</v>
      </c>
      <c r="F2078" s="200" t="s">
        <v>17912</v>
      </c>
      <c r="G2078" s="196">
        <v>1</v>
      </c>
      <c r="H2078" s="197">
        <v>14000</v>
      </c>
      <c r="I2078" s="206">
        <v>11265.8</v>
      </c>
      <c r="J2078" s="198" t="s">
        <v>15914</v>
      </c>
      <c r="K2078" s="199"/>
    </row>
    <row r="2079" spans="1:11">
      <c r="A2079" s="191">
        <v>2078</v>
      </c>
      <c r="B2079" s="192">
        <v>20141219</v>
      </c>
      <c r="C2079" s="192" t="s">
        <v>15915</v>
      </c>
      <c r="D2079" s="201" t="s">
        <v>19569</v>
      </c>
      <c r="E2079" s="200" t="s">
        <v>19570</v>
      </c>
      <c r="F2079" s="200" t="s">
        <v>595</v>
      </c>
      <c r="G2079" s="196">
        <v>1</v>
      </c>
      <c r="H2079" s="197">
        <v>14500</v>
      </c>
      <c r="I2079" s="206">
        <v>11668.15</v>
      </c>
      <c r="J2079" s="198" t="s">
        <v>15914</v>
      </c>
      <c r="K2079" s="199"/>
    </row>
    <row r="2080" spans="1:11">
      <c r="A2080" s="191">
        <v>2079</v>
      </c>
      <c r="B2080" s="192">
        <v>20141219</v>
      </c>
      <c r="C2080" s="192" t="s">
        <v>15915</v>
      </c>
      <c r="D2080" s="201" t="s">
        <v>417</v>
      </c>
      <c r="E2080" s="200" t="s">
        <v>19571</v>
      </c>
      <c r="F2080" s="200" t="s">
        <v>418</v>
      </c>
      <c r="G2080" s="196">
        <v>1</v>
      </c>
      <c r="H2080" s="197">
        <v>20000</v>
      </c>
      <c r="I2080" s="206">
        <v>16094</v>
      </c>
      <c r="J2080" s="198" t="s">
        <v>15914</v>
      </c>
      <c r="K2080" s="199"/>
    </row>
    <row r="2081" spans="1:11">
      <c r="A2081" s="191">
        <v>2080</v>
      </c>
      <c r="B2081" s="192">
        <v>20141219</v>
      </c>
      <c r="C2081" s="192" t="s">
        <v>15915</v>
      </c>
      <c r="D2081" s="201" t="s">
        <v>19572</v>
      </c>
      <c r="E2081" s="200" t="s">
        <v>19573</v>
      </c>
      <c r="F2081" s="200" t="s">
        <v>15731</v>
      </c>
      <c r="G2081" s="196">
        <v>1</v>
      </c>
      <c r="H2081" s="197">
        <v>20000</v>
      </c>
      <c r="I2081" s="206">
        <v>16094</v>
      </c>
      <c r="J2081" s="198" t="s">
        <v>15914</v>
      </c>
      <c r="K2081" s="199"/>
    </row>
    <row r="2082" spans="1:11">
      <c r="A2082" s="191">
        <v>2081</v>
      </c>
      <c r="B2082" s="192">
        <v>20141219</v>
      </c>
      <c r="C2082" s="192" t="s">
        <v>15915</v>
      </c>
      <c r="D2082" s="201" t="s">
        <v>19574</v>
      </c>
      <c r="E2082" s="200" t="s">
        <v>19561</v>
      </c>
      <c r="F2082" s="200" t="s">
        <v>15789</v>
      </c>
      <c r="G2082" s="196">
        <v>1</v>
      </c>
      <c r="H2082" s="197">
        <v>13000</v>
      </c>
      <c r="I2082" s="206">
        <v>10461.1</v>
      </c>
      <c r="J2082" s="198" t="s">
        <v>15914</v>
      </c>
      <c r="K2082" s="199"/>
    </row>
    <row r="2083" spans="1:11">
      <c r="A2083" s="191">
        <v>2082</v>
      </c>
      <c r="B2083" s="192">
        <v>20141219</v>
      </c>
      <c r="C2083" s="192" t="s">
        <v>15915</v>
      </c>
      <c r="D2083" s="201" t="s">
        <v>19575</v>
      </c>
      <c r="E2083" s="200" t="s">
        <v>15752</v>
      </c>
      <c r="F2083" s="200" t="s">
        <v>18935</v>
      </c>
      <c r="G2083" s="196">
        <v>1</v>
      </c>
      <c r="H2083" s="197">
        <v>25000</v>
      </c>
      <c r="I2083" s="206">
        <v>20117.5</v>
      </c>
      <c r="J2083" s="198" t="s">
        <v>15914</v>
      </c>
      <c r="K2083" s="199"/>
    </row>
    <row r="2084" spans="1:11">
      <c r="A2084" s="191">
        <v>2083</v>
      </c>
      <c r="B2084" s="192">
        <v>20141219</v>
      </c>
      <c r="C2084" s="192" t="s">
        <v>15915</v>
      </c>
      <c r="D2084" s="201" t="s">
        <v>19576</v>
      </c>
      <c r="E2084" s="200" t="s">
        <v>19577</v>
      </c>
      <c r="F2084" s="200" t="s">
        <v>15825</v>
      </c>
      <c r="G2084" s="196">
        <v>1</v>
      </c>
      <c r="H2084" s="197">
        <v>13000</v>
      </c>
      <c r="I2084" s="206">
        <v>10461.1</v>
      </c>
      <c r="J2084" s="198" t="s">
        <v>15914</v>
      </c>
      <c r="K2084" s="199"/>
    </row>
    <row r="2085" spans="1:11">
      <c r="A2085" s="191">
        <v>2084</v>
      </c>
      <c r="B2085" s="192">
        <v>20141219</v>
      </c>
      <c r="C2085" s="192" t="s">
        <v>15915</v>
      </c>
      <c r="D2085" s="201" t="s">
        <v>19578</v>
      </c>
      <c r="E2085" s="200" t="s">
        <v>19579</v>
      </c>
      <c r="F2085" s="200" t="s">
        <v>621</v>
      </c>
      <c r="G2085" s="196">
        <v>1</v>
      </c>
      <c r="H2085" s="197">
        <v>12000</v>
      </c>
      <c r="I2085" s="206">
        <v>9656.4</v>
      </c>
      <c r="J2085" s="198" t="s">
        <v>15914</v>
      </c>
      <c r="K2085" s="199"/>
    </row>
    <row r="2086" spans="1:11">
      <c r="A2086" s="191">
        <v>2085</v>
      </c>
      <c r="B2086" s="192">
        <v>20141219</v>
      </c>
      <c r="C2086" s="192" t="s">
        <v>15915</v>
      </c>
      <c r="D2086" s="201" t="s">
        <v>19580</v>
      </c>
      <c r="E2086" s="200" t="s">
        <v>19581</v>
      </c>
      <c r="F2086" s="200" t="s">
        <v>15895</v>
      </c>
      <c r="G2086" s="196">
        <v>1</v>
      </c>
      <c r="H2086" s="197">
        <v>13800</v>
      </c>
      <c r="I2086" s="206">
        <v>11104.859999999999</v>
      </c>
      <c r="J2086" s="198" t="s">
        <v>15914</v>
      </c>
      <c r="K2086" s="199"/>
    </row>
    <row r="2087" spans="1:11">
      <c r="A2087" s="191">
        <v>2086</v>
      </c>
      <c r="B2087" s="192">
        <v>20141219</v>
      </c>
      <c r="C2087" s="192" t="s">
        <v>15915</v>
      </c>
      <c r="D2087" s="201" t="s">
        <v>19582</v>
      </c>
      <c r="E2087" s="200" t="s">
        <v>19583</v>
      </c>
      <c r="F2087" s="200" t="s">
        <v>746</v>
      </c>
      <c r="G2087" s="196">
        <v>1</v>
      </c>
      <c r="H2087" s="197">
        <v>11500</v>
      </c>
      <c r="I2087" s="206">
        <v>9254.0499999999993</v>
      </c>
      <c r="J2087" s="198" t="s">
        <v>15914</v>
      </c>
      <c r="K2087" s="199"/>
    </row>
    <row r="2088" spans="1:11">
      <c r="A2088" s="191">
        <v>2087</v>
      </c>
      <c r="B2088" s="192">
        <v>20141219</v>
      </c>
      <c r="C2088" s="192" t="s">
        <v>15915</v>
      </c>
      <c r="D2088" s="201" t="s">
        <v>19584</v>
      </c>
      <c r="E2088" s="200" t="s">
        <v>19585</v>
      </c>
      <c r="F2088" s="200" t="s">
        <v>19586</v>
      </c>
      <c r="G2088" s="196">
        <v>1</v>
      </c>
      <c r="H2088" s="197">
        <v>20000</v>
      </c>
      <c r="I2088" s="206">
        <v>16094</v>
      </c>
      <c r="J2088" s="198" t="s">
        <v>15914</v>
      </c>
      <c r="K2088" s="199"/>
    </row>
    <row r="2089" spans="1:11">
      <c r="A2089" s="191">
        <v>2088</v>
      </c>
      <c r="B2089" s="192">
        <v>20141219</v>
      </c>
      <c r="C2089" s="192" t="s">
        <v>15915</v>
      </c>
      <c r="D2089" s="201" t="s">
        <v>19587</v>
      </c>
      <c r="E2089" s="200" t="s">
        <v>19588</v>
      </c>
      <c r="F2089" s="200" t="s">
        <v>836</v>
      </c>
      <c r="G2089" s="196">
        <v>1</v>
      </c>
      <c r="H2089" s="197">
        <v>9800</v>
      </c>
      <c r="I2089" s="206">
        <v>7886.0599999999995</v>
      </c>
      <c r="J2089" s="198" t="s">
        <v>15914</v>
      </c>
      <c r="K2089" s="199"/>
    </row>
    <row r="2090" spans="1:11">
      <c r="A2090" s="191">
        <v>2089</v>
      </c>
      <c r="B2090" s="192">
        <v>20141219</v>
      </c>
      <c r="C2090" s="192" t="s">
        <v>15915</v>
      </c>
      <c r="D2090" s="201" t="s">
        <v>586</v>
      </c>
      <c r="E2090" s="200" t="s">
        <v>19589</v>
      </c>
      <c r="F2090" s="200" t="s">
        <v>587</v>
      </c>
      <c r="G2090" s="196">
        <v>1</v>
      </c>
      <c r="H2090" s="197">
        <v>13000</v>
      </c>
      <c r="I2090" s="206">
        <v>10461.1</v>
      </c>
      <c r="J2090" s="198" t="s">
        <v>15914</v>
      </c>
      <c r="K2090" s="199"/>
    </row>
    <row r="2091" spans="1:11">
      <c r="A2091" s="191">
        <v>2090</v>
      </c>
      <c r="B2091" s="192">
        <v>20141219</v>
      </c>
      <c r="C2091" s="192" t="s">
        <v>15915</v>
      </c>
      <c r="D2091" s="201" t="s">
        <v>19590</v>
      </c>
      <c r="E2091" s="200" t="s">
        <v>19591</v>
      </c>
      <c r="F2091" s="200" t="s">
        <v>18580</v>
      </c>
      <c r="G2091" s="196">
        <v>1</v>
      </c>
      <c r="H2091" s="197">
        <v>18000</v>
      </c>
      <c r="I2091" s="206">
        <v>14484.6</v>
      </c>
      <c r="J2091" s="198" t="s">
        <v>15914</v>
      </c>
      <c r="K2091" s="199"/>
    </row>
    <row r="2092" spans="1:11">
      <c r="A2092" s="191">
        <v>2091</v>
      </c>
      <c r="B2092" s="192">
        <v>20141219</v>
      </c>
      <c r="C2092" s="192" t="s">
        <v>15915</v>
      </c>
      <c r="D2092" s="201" t="s">
        <v>19592</v>
      </c>
      <c r="E2092" s="200" t="s">
        <v>15773</v>
      </c>
      <c r="F2092" s="200" t="s">
        <v>418</v>
      </c>
      <c r="G2092" s="196">
        <v>1</v>
      </c>
      <c r="H2092" s="197">
        <v>16800</v>
      </c>
      <c r="I2092" s="206">
        <v>13518.96</v>
      </c>
      <c r="J2092" s="198" t="s">
        <v>15914</v>
      </c>
      <c r="K2092" s="199"/>
    </row>
    <row r="2093" spans="1:11">
      <c r="A2093" s="191">
        <v>2092</v>
      </c>
      <c r="B2093" s="192">
        <v>20141219</v>
      </c>
      <c r="C2093" s="192" t="s">
        <v>15915</v>
      </c>
      <c r="D2093" s="201" t="s">
        <v>755</v>
      </c>
      <c r="E2093" s="200" t="s">
        <v>19593</v>
      </c>
      <c r="F2093" s="200" t="s">
        <v>466</v>
      </c>
      <c r="G2093" s="196">
        <v>1</v>
      </c>
      <c r="H2093" s="197">
        <v>25000</v>
      </c>
      <c r="I2093" s="206">
        <v>20117.5</v>
      </c>
      <c r="J2093" s="198" t="s">
        <v>15914</v>
      </c>
      <c r="K2093" s="199"/>
    </row>
    <row r="2094" spans="1:11">
      <c r="A2094" s="191">
        <v>2093</v>
      </c>
      <c r="B2094" s="192">
        <v>20141219</v>
      </c>
      <c r="C2094" s="192" t="s">
        <v>15915</v>
      </c>
      <c r="D2094" s="201" t="s">
        <v>19594</v>
      </c>
      <c r="E2094" s="200" t="s">
        <v>18606</v>
      </c>
      <c r="F2094" s="200" t="s">
        <v>595</v>
      </c>
      <c r="G2094" s="196">
        <v>1</v>
      </c>
      <c r="H2094" s="197">
        <v>28000</v>
      </c>
      <c r="I2094" s="206">
        <v>22531.599999999999</v>
      </c>
      <c r="J2094" s="198" t="s">
        <v>15914</v>
      </c>
      <c r="K2094" s="199"/>
    </row>
    <row r="2095" spans="1:11">
      <c r="A2095" s="191">
        <v>2094</v>
      </c>
      <c r="B2095" s="192">
        <v>20141219</v>
      </c>
      <c r="C2095" s="192" t="s">
        <v>15915</v>
      </c>
      <c r="D2095" s="201" t="s">
        <v>19595</v>
      </c>
      <c r="E2095" s="200" t="s">
        <v>19596</v>
      </c>
      <c r="F2095" s="200" t="s">
        <v>864</v>
      </c>
      <c r="G2095" s="196">
        <v>1</v>
      </c>
      <c r="H2095" s="197">
        <v>10000</v>
      </c>
      <c r="I2095" s="206">
        <v>8047</v>
      </c>
      <c r="J2095" s="198" t="s">
        <v>15914</v>
      </c>
      <c r="K2095" s="199"/>
    </row>
    <row r="2096" spans="1:11">
      <c r="A2096" s="191">
        <v>2095</v>
      </c>
      <c r="B2096" s="192">
        <v>20141219</v>
      </c>
      <c r="C2096" s="192" t="s">
        <v>15915</v>
      </c>
      <c r="D2096" s="201" t="s">
        <v>19597</v>
      </c>
      <c r="E2096" s="200" t="s">
        <v>18083</v>
      </c>
      <c r="F2096" s="200" t="s">
        <v>19598</v>
      </c>
      <c r="G2096" s="196">
        <v>1</v>
      </c>
      <c r="H2096" s="197">
        <v>9500</v>
      </c>
      <c r="I2096" s="206">
        <v>7644.65</v>
      </c>
      <c r="J2096" s="198" t="s">
        <v>15914</v>
      </c>
      <c r="K2096" s="199"/>
    </row>
    <row r="2097" spans="1:11">
      <c r="A2097" s="191">
        <v>2096</v>
      </c>
      <c r="B2097" s="192">
        <v>20141219</v>
      </c>
      <c r="C2097" s="192" t="s">
        <v>15915</v>
      </c>
      <c r="D2097" s="201" t="s">
        <v>19599</v>
      </c>
      <c r="E2097" s="200" t="s">
        <v>19600</v>
      </c>
      <c r="F2097" s="200" t="s">
        <v>595</v>
      </c>
      <c r="G2097" s="196">
        <v>1</v>
      </c>
      <c r="H2097" s="197">
        <v>15000</v>
      </c>
      <c r="I2097" s="206">
        <v>12070.5</v>
      </c>
      <c r="J2097" s="198" t="s">
        <v>15914</v>
      </c>
      <c r="K2097" s="199"/>
    </row>
    <row r="2098" spans="1:11">
      <c r="A2098" s="191">
        <v>2097</v>
      </c>
      <c r="B2098" s="192">
        <v>20141219</v>
      </c>
      <c r="C2098" s="192" t="s">
        <v>15915</v>
      </c>
      <c r="D2098" s="201" t="s">
        <v>19601</v>
      </c>
      <c r="E2098" s="200" t="s">
        <v>19602</v>
      </c>
      <c r="F2098" s="200" t="s">
        <v>862</v>
      </c>
      <c r="G2098" s="196">
        <v>1</v>
      </c>
      <c r="H2098" s="197">
        <v>15000</v>
      </c>
      <c r="I2098" s="206">
        <v>12070.5</v>
      </c>
      <c r="J2098" s="198" t="s">
        <v>15914</v>
      </c>
      <c r="K2098" s="199"/>
    </row>
    <row r="2099" spans="1:11">
      <c r="A2099" s="191">
        <v>2098</v>
      </c>
      <c r="B2099" s="192">
        <v>20141219</v>
      </c>
      <c r="C2099" s="192" t="s">
        <v>15915</v>
      </c>
      <c r="D2099" s="201" t="s">
        <v>19603</v>
      </c>
      <c r="E2099" s="200" t="s">
        <v>15874</v>
      </c>
      <c r="F2099" s="200" t="s">
        <v>18580</v>
      </c>
      <c r="G2099" s="196">
        <v>1</v>
      </c>
      <c r="H2099" s="197">
        <v>11000</v>
      </c>
      <c r="I2099" s="206">
        <v>8851.6999999999989</v>
      </c>
      <c r="J2099" s="198" t="s">
        <v>15914</v>
      </c>
      <c r="K2099" s="199"/>
    </row>
    <row r="2100" spans="1:11">
      <c r="A2100" s="191">
        <v>2099</v>
      </c>
      <c r="B2100" s="192">
        <v>20141219</v>
      </c>
      <c r="C2100" s="192" t="s">
        <v>15915</v>
      </c>
      <c r="D2100" s="201" t="s">
        <v>19604</v>
      </c>
      <c r="E2100" s="200" t="s">
        <v>19605</v>
      </c>
      <c r="F2100" s="200" t="s">
        <v>16434</v>
      </c>
      <c r="G2100" s="196">
        <v>1</v>
      </c>
      <c r="H2100" s="197">
        <v>12000</v>
      </c>
      <c r="I2100" s="206">
        <v>9656.4</v>
      </c>
      <c r="J2100" s="198" t="s">
        <v>15914</v>
      </c>
      <c r="K2100" s="199"/>
    </row>
    <row r="2101" spans="1:11">
      <c r="A2101" s="191">
        <v>2100</v>
      </c>
      <c r="B2101" s="192">
        <v>20141219</v>
      </c>
      <c r="C2101" s="192" t="s">
        <v>15915</v>
      </c>
      <c r="D2101" s="201" t="s">
        <v>19606</v>
      </c>
      <c r="E2101" s="200" t="s">
        <v>19607</v>
      </c>
      <c r="F2101" s="200" t="s">
        <v>1063</v>
      </c>
      <c r="G2101" s="196">
        <v>1</v>
      </c>
      <c r="H2101" s="197">
        <v>33000</v>
      </c>
      <c r="I2101" s="206">
        <v>26555.1</v>
      </c>
      <c r="J2101" s="198" t="s">
        <v>15914</v>
      </c>
      <c r="K2101" s="199"/>
    </row>
    <row r="2102" spans="1:11">
      <c r="A2102" s="191">
        <v>2101</v>
      </c>
      <c r="B2102" s="192">
        <v>20141219</v>
      </c>
      <c r="C2102" s="192" t="s">
        <v>15915</v>
      </c>
      <c r="D2102" s="201" t="s">
        <v>19608</v>
      </c>
      <c r="E2102" s="200" t="s">
        <v>19609</v>
      </c>
      <c r="F2102" s="200" t="s">
        <v>15705</v>
      </c>
      <c r="G2102" s="196">
        <v>1</v>
      </c>
      <c r="H2102" s="197">
        <v>10000</v>
      </c>
      <c r="I2102" s="206">
        <v>8047</v>
      </c>
      <c r="J2102" s="198" t="s">
        <v>15914</v>
      </c>
      <c r="K2102" s="199"/>
    </row>
    <row r="2103" spans="1:11">
      <c r="A2103" s="191">
        <v>2102</v>
      </c>
      <c r="B2103" s="192">
        <v>20141219</v>
      </c>
      <c r="C2103" s="192" t="s">
        <v>15915</v>
      </c>
      <c r="D2103" s="201" t="s">
        <v>19610</v>
      </c>
      <c r="E2103" s="200" t="s">
        <v>15809</v>
      </c>
      <c r="F2103" s="200" t="s">
        <v>431</v>
      </c>
      <c r="G2103" s="196">
        <v>1</v>
      </c>
      <c r="H2103" s="197">
        <v>30000</v>
      </c>
      <c r="I2103" s="206">
        <v>24141</v>
      </c>
      <c r="J2103" s="198" t="s">
        <v>15914</v>
      </c>
      <c r="K2103" s="199"/>
    </row>
    <row r="2104" spans="1:11">
      <c r="A2104" s="191">
        <v>2103</v>
      </c>
      <c r="B2104" s="192">
        <v>20141219</v>
      </c>
      <c r="C2104" s="192" t="s">
        <v>15915</v>
      </c>
      <c r="D2104" s="201" t="s">
        <v>19611</v>
      </c>
      <c r="E2104" s="200" t="s">
        <v>15809</v>
      </c>
      <c r="F2104" s="200" t="s">
        <v>431</v>
      </c>
      <c r="G2104" s="196">
        <v>1</v>
      </c>
      <c r="H2104" s="197">
        <v>9000</v>
      </c>
      <c r="I2104" s="206">
        <v>7242.3</v>
      </c>
      <c r="J2104" s="198" t="s">
        <v>15914</v>
      </c>
      <c r="K2104" s="199"/>
    </row>
    <row r="2105" spans="1:11">
      <c r="A2105" s="191">
        <v>2104</v>
      </c>
      <c r="B2105" s="192">
        <v>20141219</v>
      </c>
      <c r="C2105" s="192" t="s">
        <v>15915</v>
      </c>
      <c r="D2105" s="201" t="s">
        <v>19612</v>
      </c>
      <c r="E2105" s="200" t="s">
        <v>15809</v>
      </c>
      <c r="F2105" s="200" t="s">
        <v>431</v>
      </c>
      <c r="G2105" s="196">
        <v>1</v>
      </c>
      <c r="H2105" s="197">
        <v>20000</v>
      </c>
      <c r="I2105" s="206">
        <v>16094</v>
      </c>
      <c r="J2105" s="198" t="s">
        <v>15914</v>
      </c>
      <c r="K2105" s="199"/>
    </row>
    <row r="2106" spans="1:11">
      <c r="A2106" s="191">
        <v>2105</v>
      </c>
      <c r="B2106" s="192">
        <v>20141219</v>
      </c>
      <c r="C2106" s="192" t="s">
        <v>15915</v>
      </c>
      <c r="D2106" s="201" t="s">
        <v>19613</v>
      </c>
      <c r="E2106" s="201" t="s">
        <v>19614</v>
      </c>
      <c r="F2106" s="200" t="s">
        <v>1065</v>
      </c>
      <c r="G2106" s="196">
        <v>1</v>
      </c>
      <c r="H2106" s="197">
        <v>15000</v>
      </c>
      <c r="I2106" s="206">
        <v>12070.5</v>
      </c>
      <c r="J2106" s="198" t="s">
        <v>15914</v>
      </c>
      <c r="K2106" s="199"/>
    </row>
    <row r="2107" spans="1:11">
      <c r="A2107" s="191">
        <v>2106</v>
      </c>
      <c r="B2107" s="192">
        <v>20141219</v>
      </c>
      <c r="C2107" s="192" t="s">
        <v>15915</v>
      </c>
      <c r="D2107" s="201" t="s">
        <v>19615</v>
      </c>
      <c r="E2107" s="201" t="s">
        <v>19616</v>
      </c>
      <c r="F2107" s="200" t="s">
        <v>19617</v>
      </c>
      <c r="G2107" s="196">
        <v>1</v>
      </c>
      <c r="H2107" s="197">
        <v>12000</v>
      </c>
      <c r="I2107" s="206">
        <v>9656.4</v>
      </c>
      <c r="J2107" s="198" t="s">
        <v>15914</v>
      </c>
      <c r="K2107" s="199"/>
    </row>
    <row r="2108" spans="1:11">
      <c r="A2108" s="191">
        <v>2107</v>
      </c>
      <c r="B2108" s="192">
        <v>20141219</v>
      </c>
      <c r="C2108" s="192" t="s">
        <v>15915</v>
      </c>
      <c r="D2108" s="201" t="s">
        <v>19618</v>
      </c>
      <c r="E2108" s="200" t="s">
        <v>19619</v>
      </c>
      <c r="F2108" s="200" t="s">
        <v>19186</v>
      </c>
      <c r="G2108" s="196">
        <v>1</v>
      </c>
      <c r="H2108" s="197">
        <v>19000</v>
      </c>
      <c r="I2108" s="206">
        <v>15289.3</v>
      </c>
      <c r="J2108" s="198" t="s">
        <v>15914</v>
      </c>
      <c r="K2108" s="199"/>
    </row>
    <row r="2109" spans="1:11">
      <c r="A2109" s="191">
        <v>2108</v>
      </c>
      <c r="B2109" s="192">
        <v>20141219</v>
      </c>
      <c r="C2109" s="192" t="s">
        <v>15915</v>
      </c>
      <c r="D2109" s="201" t="s">
        <v>19620</v>
      </c>
      <c r="E2109" s="201" t="s">
        <v>19621</v>
      </c>
      <c r="F2109" s="200" t="s">
        <v>15771</v>
      </c>
      <c r="G2109" s="196">
        <v>1</v>
      </c>
      <c r="H2109" s="197">
        <v>40000</v>
      </c>
      <c r="I2109" s="206">
        <v>32188</v>
      </c>
      <c r="J2109" s="198" t="s">
        <v>15914</v>
      </c>
      <c r="K2109" s="199"/>
    </row>
    <row r="2110" spans="1:11">
      <c r="A2110" s="191">
        <v>2109</v>
      </c>
      <c r="B2110" s="192">
        <v>20141219</v>
      </c>
      <c r="C2110" s="192" t="s">
        <v>15915</v>
      </c>
      <c r="D2110" s="201" t="s">
        <v>19622</v>
      </c>
      <c r="E2110" s="201" t="s">
        <v>19623</v>
      </c>
      <c r="F2110" s="200" t="s">
        <v>19624</v>
      </c>
      <c r="G2110" s="196">
        <v>1</v>
      </c>
      <c r="H2110" s="197">
        <v>22000</v>
      </c>
      <c r="I2110" s="206">
        <v>17703.399999999998</v>
      </c>
      <c r="J2110" s="198" t="s">
        <v>15914</v>
      </c>
      <c r="K2110" s="199"/>
    </row>
    <row r="2111" spans="1:11">
      <c r="A2111" s="191">
        <v>2110</v>
      </c>
      <c r="B2111" s="192">
        <v>20141219</v>
      </c>
      <c r="C2111" s="192" t="s">
        <v>15915</v>
      </c>
      <c r="D2111" s="201" t="s">
        <v>19625</v>
      </c>
      <c r="E2111" s="201" t="s">
        <v>19626</v>
      </c>
      <c r="F2111" s="201" t="s">
        <v>19627</v>
      </c>
      <c r="G2111" s="196">
        <v>1</v>
      </c>
      <c r="H2111" s="197">
        <v>17000</v>
      </c>
      <c r="I2111" s="206">
        <v>13679.9</v>
      </c>
      <c r="J2111" s="198" t="s">
        <v>15914</v>
      </c>
      <c r="K2111" s="199"/>
    </row>
    <row r="2112" spans="1:11">
      <c r="A2112" s="191">
        <v>2111</v>
      </c>
      <c r="B2112" s="192">
        <v>20141219</v>
      </c>
      <c r="C2112" s="192" t="s">
        <v>15915</v>
      </c>
      <c r="D2112" s="201" t="s">
        <v>19628</v>
      </c>
      <c r="E2112" s="201" t="s">
        <v>19629</v>
      </c>
      <c r="F2112" s="201" t="s">
        <v>19627</v>
      </c>
      <c r="G2112" s="196">
        <v>1</v>
      </c>
      <c r="H2112" s="197">
        <v>12000</v>
      </c>
      <c r="I2112" s="206">
        <v>9656.4</v>
      </c>
      <c r="J2112" s="198" t="s">
        <v>15914</v>
      </c>
      <c r="K2112" s="199"/>
    </row>
    <row r="2113" spans="1:11">
      <c r="A2113" s="191">
        <v>2112</v>
      </c>
      <c r="B2113" s="192">
        <v>20141219</v>
      </c>
      <c r="C2113" s="192" t="s">
        <v>15915</v>
      </c>
      <c r="D2113" s="201" t="s">
        <v>19630</v>
      </c>
      <c r="E2113" s="201" t="s">
        <v>19631</v>
      </c>
      <c r="F2113" s="201" t="s">
        <v>19632</v>
      </c>
      <c r="G2113" s="196">
        <v>1</v>
      </c>
      <c r="H2113" s="197">
        <v>15000</v>
      </c>
      <c r="I2113" s="206">
        <v>12070.5</v>
      </c>
      <c r="J2113" s="198" t="s">
        <v>15914</v>
      </c>
      <c r="K2113" s="199"/>
    </row>
    <row r="2114" spans="1:11">
      <c r="A2114" s="191">
        <v>2113</v>
      </c>
      <c r="B2114" s="192">
        <v>20141219</v>
      </c>
      <c r="C2114" s="192" t="s">
        <v>15915</v>
      </c>
      <c r="D2114" s="201" t="s">
        <v>19633</v>
      </c>
      <c r="E2114" s="201" t="s">
        <v>19634</v>
      </c>
      <c r="F2114" s="201" t="s">
        <v>19635</v>
      </c>
      <c r="G2114" s="196">
        <v>1</v>
      </c>
      <c r="H2114" s="197">
        <v>23000</v>
      </c>
      <c r="I2114" s="206">
        <v>18508.099999999999</v>
      </c>
      <c r="J2114" s="198" t="s">
        <v>15914</v>
      </c>
      <c r="K2114" s="199"/>
    </row>
    <row r="2115" spans="1:11">
      <c r="A2115" s="191">
        <v>2114</v>
      </c>
      <c r="B2115" s="192">
        <v>20141219</v>
      </c>
      <c r="C2115" s="192" t="s">
        <v>15915</v>
      </c>
      <c r="D2115" s="201" t="s">
        <v>19636</v>
      </c>
      <c r="E2115" s="201" t="s">
        <v>19637</v>
      </c>
      <c r="F2115" s="201" t="s">
        <v>19635</v>
      </c>
      <c r="G2115" s="196">
        <v>1</v>
      </c>
      <c r="H2115" s="197">
        <v>18000</v>
      </c>
      <c r="I2115" s="206">
        <v>14484.6</v>
      </c>
      <c r="J2115" s="198" t="s">
        <v>15914</v>
      </c>
      <c r="K2115" s="199"/>
    </row>
    <row r="2116" spans="1:11">
      <c r="A2116" s="191">
        <v>2115</v>
      </c>
      <c r="B2116" s="192">
        <v>20141219</v>
      </c>
      <c r="C2116" s="192" t="s">
        <v>15915</v>
      </c>
      <c r="D2116" s="201" t="s">
        <v>19638</v>
      </c>
      <c r="E2116" s="201" t="s">
        <v>19639</v>
      </c>
      <c r="F2116" s="201" t="s">
        <v>17994</v>
      </c>
      <c r="G2116" s="196">
        <v>1</v>
      </c>
      <c r="H2116" s="197">
        <v>17500</v>
      </c>
      <c r="I2116" s="206">
        <v>14082.25</v>
      </c>
      <c r="J2116" s="198" t="s">
        <v>15914</v>
      </c>
      <c r="K2116" s="199"/>
    </row>
    <row r="2117" spans="1:11">
      <c r="A2117" s="191">
        <v>2116</v>
      </c>
      <c r="B2117" s="192">
        <v>20141219</v>
      </c>
      <c r="C2117" s="192" t="s">
        <v>15915</v>
      </c>
      <c r="D2117" s="201" t="s">
        <v>19640</v>
      </c>
      <c r="E2117" s="201" t="s">
        <v>19641</v>
      </c>
      <c r="F2117" s="201" t="s">
        <v>17994</v>
      </c>
      <c r="G2117" s="196">
        <v>1</v>
      </c>
      <c r="H2117" s="197">
        <v>16000</v>
      </c>
      <c r="I2117" s="206">
        <v>12875.199999999999</v>
      </c>
      <c r="J2117" s="198" t="s">
        <v>15914</v>
      </c>
      <c r="K2117" s="199"/>
    </row>
    <row r="2118" spans="1:11">
      <c r="A2118" s="191">
        <v>2117</v>
      </c>
      <c r="B2118" s="192">
        <v>20141219</v>
      </c>
      <c r="C2118" s="192" t="s">
        <v>15915</v>
      </c>
      <c r="D2118" s="201" t="s">
        <v>19642</v>
      </c>
      <c r="E2118" s="201" t="s">
        <v>19643</v>
      </c>
      <c r="F2118" s="201" t="s">
        <v>17994</v>
      </c>
      <c r="G2118" s="196">
        <v>1</v>
      </c>
      <c r="H2118" s="197">
        <v>15800</v>
      </c>
      <c r="I2118" s="206">
        <v>12714.26</v>
      </c>
      <c r="J2118" s="198" t="s">
        <v>15914</v>
      </c>
      <c r="K2118" s="199"/>
    </row>
    <row r="2119" spans="1:11">
      <c r="A2119" s="191">
        <v>2118</v>
      </c>
      <c r="B2119" s="192">
        <v>20141219</v>
      </c>
      <c r="C2119" s="192" t="s">
        <v>15915</v>
      </c>
      <c r="D2119" s="201" t="s">
        <v>19644</v>
      </c>
      <c r="E2119" s="201" t="s">
        <v>19645</v>
      </c>
      <c r="F2119" s="201" t="s">
        <v>19646</v>
      </c>
      <c r="G2119" s="196">
        <v>1</v>
      </c>
      <c r="H2119" s="197">
        <v>19500</v>
      </c>
      <c r="I2119" s="206">
        <v>15691.65</v>
      </c>
      <c r="J2119" s="198" t="s">
        <v>15914</v>
      </c>
      <c r="K2119" s="199"/>
    </row>
    <row r="2120" spans="1:11">
      <c r="A2120" s="191">
        <v>2119</v>
      </c>
      <c r="B2120" s="192">
        <v>20141219</v>
      </c>
      <c r="C2120" s="192" t="s">
        <v>15915</v>
      </c>
      <c r="D2120" s="201" t="s">
        <v>19647</v>
      </c>
      <c r="E2120" s="201" t="s">
        <v>19648</v>
      </c>
      <c r="F2120" s="201" t="s">
        <v>19646</v>
      </c>
      <c r="G2120" s="196">
        <v>1</v>
      </c>
      <c r="H2120" s="197">
        <v>17000</v>
      </c>
      <c r="I2120" s="206">
        <v>13679.9</v>
      </c>
      <c r="J2120" s="198" t="s">
        <v>15914</v>
      </c>
      <c r="K2120" s="199"/>
    </row>
    <row r="2121" spans="1:11">
      <c r="A2121" s="191">
        <v>2120</v>
      </c>
      <c r="B2121" s="192">
        <v>20141219</v>
      </c>
      <c r="C2121" s="192" t="s">
        <v>15915</v>
      </c>
      <c r="D2121" s="201" t="s">
        <v>19649</v>
      </c>
      <c r="E2121" s="201" t="s">
        <v>19639</v>
      </c>
      <c r="F2121" s="201" t="s">
        <v>19646</v>
      </c>
      <c r="G2121" s="196">
        <v>1</v>
      </c>
      <c r="H2121" s="197">
        <v>15000</v>
      </c>
      <c r="I2121" s="206">
        <v>12070.5</v>
      </c>
      <c r="J2121" s="198" t="s">
        <v>15914</v>
      </c>
      <c r="K2121" s="199"/>
    </row>
    <row r="2122" spans="1:11">
      <c r="A2122" s="191">
        <v>2121</v>
      </c>
      <c r="B2122" s="192">
        <v>20141219</v>
      </c>
      <c r="C2122" s="192" t="s">
        <v>15915</v>
      </c>
      <c r="D2122" s="201" t="s">
        <v>19650</v>
      </c>
      <c r="E2122" s="201" t="s">
        <v>19651</v>
      </c>
      <c r="F2122" s="201" t="s">
        <v>19646</v>
      </c>
      <c r="G2122" s="196">
        <v>1</v>
      </c>
      <c r="H2122" s="197">
        <v>22000</v>
      </c>
      <c r="I2122" s="206">
        <v>17703.399999999998</v>
      </c>
      <c r="J2122" s="198" t="s">
        <v>15914</v>
      </c>
      <c r="K2122" s="199"/>
    </row>
    <row r="2123" spans="1:11">
      <c r="A2123" s="191">
        <v>2122</v>
      </c>
      <c r="B2123" s="192">
        <v>20141219</v>
      </c>
      <c r="C2123" s="192" t="s">
        <v>15915</v>
      </c>
      <c r="D2123" s="201" t="s">
        <v>19652</v>
      </c>
      <c r="E2123" s="201" t="s">
        <v>19648</v>
      </c>
      <c r="F2123" s="201" t="s">
        <v>19646</v>
      </c>
      <c r="G2123" s="196">
        <v>1</v>
      </c>
      <c r="H2123" s="197">
        <v>19000</v>
      </c>
      <c r="I2123" s="206">
        <v>15289.3</v>
      </c>
      <c r="J2123" s="198" t="s">
        <v>15914</v>
      </c>
      <c r="K2123" s="199"/>
    </row>
    <row r="2124" spans="1:11">
      <c r="A2124" s="191">
        <v>2123</v>
      </c>
      <c r="B2124" s="192">
        <v>20141219</v>
      </c>
      <c r="C2124" s="192" t="s">
        <v>15915</v>
      </c>
      <c r="D2124" s="201" t="s">
        <v>19653</v>
      </c>
      <c r="E2124" s="201" t="s">
        <v>19648</v>
      </c>
      <c r="F2124" s="201" t="s">
        <v>19646</v>
      </c>
      <c r="G2124" s="196">
        <v>1</v>
      </c>
      <c r="H2124" s="197">
        <v>15000</v>
      </c>
      <c r="I2124" s="206">
        <v>12070.5</v>
      </c>
      <c r="J2124" s="198" t="s">
        <v>15914</v>
      </c>
      <c r="K2124" s="199"/>
    </row>
    <row r="2125" spans="1:11">
      <c r="A2125" s="191">
        <v>2124</v>
      </c>
      <c r="B2125" s="192">
        <v>20141219</v>
      </c>
      <c r="C2125" s="192" t="s">
        <v>15915</v>
      </c>
      <c r="D2125" s="201" t="s">
        <v>19654</v>
      </c>
      <c r="E2125" s="201" t="s">
        <v>19643</v>
      </c>
      <c r="F2125" s="201" t="s">
        <v>19646</v>
      </c>
      <c r="G2125" s="196">
        <v>1</v>
      </c>
      <c r="H2125" s="197">
        <v>16900</v>
      </c>
      <c r="I2125" s="206">
        <v>13599.43</v>
      </c>
      <c r="J2125" s="198" t="s">
        <v>15914</v>
      </c>
      <c r="K2125" s="199"/>
    </row>
    <row r="2126" spans="1:11">
      <c r="A2126" s="191">
        <v>2125</v>
      </c>
      <c r="B2126" s="192">
        <v>20141219</v>
      </c>
      <c r="C2126" s="192" t="s">
        <v>15915</v>
      </c>
      <c r="D2126" s="201" t="s">
        <v>19655</v>
      </c>
      <c r="E2126" s="201" t="s">
        <v>19656</v>
      </c>
      <c r="F2126" s="201" t="s">
        <v>19657</v>
      </c>
      <c r="G2126" s="196">
        <v>1</v>
      </c>
      <c r="H2126" s="197">
        <v>13800</v>
      </c>
      <c r="I2126" s="206">
        <v>11104.859999999999</v>
      </c>
      <c r="J2126" s="198" t="s">
        <v>15914</v>
      </c>
      <c r="K2126" s="199"/>
    </row>
    <row r="2127" spans="1:11">
      <c r="A2127" s="191">
        <v>2126</v>
      </c>
      <c r="B2127" s="192">
        <v>20141219</v>
      </c>
      <c r="C2127" s="192" t="s">
        <v>15915</v>
      </c>
      <c r="D2127" s="201" t="s">
        <v>19658</v>
      </c>
      <c r="E2127" s="201" t="s">
        <v>19659</v>
      </c>
      <c r="F2127" s="201" t="s">
        <v>19660</v>
      </c>
      <c r="G2127" s="196">
        <v>1</v>
      </c>
      <c r="H2127" s="197">
        <v>13000</v>
      </c>
      <c r="I2127" s="206">
        <v>10461.1</v>
      </c>
      <c r="J2127" s="198" t="s">
        <v>15914</v>
      </c>
      <c r="K2127" s="199"/>
    </row>
    <row r="2128" spans="1:11">
      <c r="A2128" s="191">
        <v>2127</v>
      </c>
      <c r="B2128" s="192">
        <v>20141219</v>
      </c>
      <c r="C2128" s="192" t="s">
        <v>15915</v>
      </c>
      <c r="D2128" s="201" t="s">
        <v>19661</v>
      </c>
      <c r="E2128" s="201" t="s">
        <v>19662</v>
      </c>
      <c r="F2128" s="201" t="s">
        <v>15800</v>
      </c>
      <c r="G2128" s="196">
        <v>1</v>
      </c>
      <c r="H2128" s="197">
        <v>14000</v>
      </c>
      <c r="I2128" s="206">
        <v>11265.8</v>
      </c>
      <c r="J2128" s="198" t="s">
        <v>15914</v>
      </c>
      <c r="K2128" s="199"/>
    </row>
    <row r="2129" spans="1:11">
      <c r="A2129" s="191">
        <v>2128</v>
      </c>
      <c r="B2129" s="192">
        <v>20141219</v>
      </c>
      <c r="C2129" s="192" t="s">
        <v>15915</v>
      </c>
      <c r="D2129" s="201" t="s">
        <v>19663</v>
      </c>
      <c r="E2129" s="201" t="s">
        <v>19664</v>
      </c>
      <c r="F2129" s="201" t="s">
        <v>19665</v>
      </c>
      <c r="G2129" s="196">
        <v>1</v>
      </c>
      <c r="H2129" s="197">
        <v>12500</v>
      </c>
      <c r="I2129" s="206">
        <v>10058.75</v>
      </c>
      <c r="J2129" s="198" t="s">
        <v>15914</v>
      </c>
      <c r="K2129" s="199"/>
    </row>
    <row r="2130" spans="1:11">
      <c r="A2130" s="191">
        <v>2129</v>
      </c>
      <c r="B2130" s="192">
        <v>20141219</v>
      </c>
      <c r="C2130" s="192" t="s">
        <v>15915</v>
      </c>
      <c r="D2130" s="201" t="s">
        <v>19666</v>
      </c>
      <c r="E2130" s="201" t="s">
        <v>19667</v>
      </c>
      <c r="F2130" s="201" t="s">
        <v>19668</v>
      </c>
      <c r="G2130" s="196">
        <v>1</v>
      </c>
      <c r="H2130" s="197">
        <v>15900</v>
      </c>
      <c r="I2130" s="206">
        <v>12794.73</v>
      </c>
      <c r="J2130" s="198" t="s">
        <v>15914</v>
      </c>
      <c r="K2130" s="199"/>
    </row>
    <row r="2131" spans="1:11">
      <c r="A2131" s="191">
        <v>2130</v>
      </c>
      <c r="B2131" s="192">
        <v>20141219</v>
      </c>
      <c r="C2131" s="192" t="s">
        <v>15915</v>
      </c>
      <c r="D2131" s="201" t="s">
        <v>19669</v>
      </c>
      <c r="E2131" s="201" t="s">
        <v>19670</v>
      </c>
      <c r="F2131" s="201" t="s">
        <v>19668</v>
      </c>
      <c r="G2131" s="196">
        <v>1</v>
      </c>
      <c r="H2131" s="197">
        <v>16900</v>
      </c>
      <c r="I2131" s="206">
        <v>13599.43</v>
      </c>
      <c r="J2131" s="198" t="s">
        <v>15914</v>
      </c>
      <c r="K2131" s="199"/>
    </row>
    <row r="2132" spans="1:11">
      <c r="A2132" s="191">
        <v>2131</v>
      </c>
      <c r="B2132" s="192">
        <v>20141219</v>
      </c>
      <c r="C2132" s="192" t="s">
        <v>15915</v>
      </c>
      <c r="D2132" s="201" t="s">
        <v>19671</v>
      </c>
      <c r="E2132" s="201" t="s">
        <v>19672</v>
      </c>
      <c r="F2132" s="201" t="s">
        <v>19668</v>
      </c>
      <c r="G2132" s="196">
        <v>1</v>
      </c>
      <c r="H2132" s="197">
        <v>16500</v>
      </c>
      <c r="I2132" s="206">
        <v>13277.55</v>
      </c>
      <c r="J2132" s="198" t="s">
        <v>15914</v>
      </c>
      <c r="K2132" s="199"/>
    </row>
    <row r="2133" spans="1:11">
      <c r="A2133" s="191">
        <v>2132</v>
      </c>
      <c r="B2133" s="192">
        <v>20141219</v>
      </c>
      <c r="C2133" s="192" t="s">
        <v>15915</v>
      </c>
      <c r="D2133" s="201" t="s">
        <v>19673</v>
      </c>
      <c r="E2133" s="201" t="s">
        <v>19674</v>
      </c>
      <c r="F2133" s="201" t="s">
        <v>19668</v>
      </c>
      <c r="G2133" s="196">
        <v>1</v>
      </c>
      <c r="H2133" s="197">
        <v>13500</v>
      </c>
      <c r="I2133" s="206">
        <v>10863.449999999999</v>
      </c>
      <c r="J2133" s="198" t="s">
        <v>15914</v>
      </c>
      <c r="K2133" s="199"/>
    </row>
    <row r="2134" spans="1:11">
      <c r="A2134" s="191">
        <v>2133</v>
      </c>
      <c r="B2134" s="192">
        <v>20141219</v>
      </c>
      <c r="C2134" s="192" t="s">
        <v>15915</v>
      </c>
      <c r="D2134" s="201" t="s">
        <v>19675</v>
      </c>
      <c r="E2134" s="201" t="s">
        <v>19676</v>
      </c>
      <c r="F2134" s="201" t="s">
        <v>19668</v>
      </c>
      <c r="G2134" s="196">
        <v>1</v>
      </c>
      <c r="H2134" s="197">
        <v>17000</v>
      </c>
      <c r="I2134" s="206">
        <v>13679.9</v>
      </c>
      <c r="J2134" s="198" t="s">
        <v>15914</v>
      </c>
      <c r="K2134" s="199"/>
    </row>
    <row r="2135" spans="1:11">
      <c r="A2135" s="191">
        <v>2134</v>
      </c>
      <c r="B2135" s="192">
        <v>20141219</v>
      </c>
      <c r="C2135" s="192" t="s">
        <v>15915</v>
      </c>
      <c r="D2135" s="201" t="s">
        <v>19677</v>
      </c>
      <c r="E2135" s="201" t="s">
        <v>19678</v>
      </c>
      <c r="F2135" s="201" t="s">
        <v>19668</v>
      </c>
      <c r="G2135" s="196">
        <v>1</v>
      </c>
      <c r="H2135" s="197">
        <v>13900</v>
      </c>
      <c r="I2135" s="206">
        <v>11185.33</v>
      </c>
      <c r="J2135" s="198" t="s">
        <v>15914</v>
      </c>
      <c r="K2135" s="199"/>
    </row>
    <row r="2136" spans="1:11">
      <c r="A2136" s="191">
        <v>2135</v>
      </c>
      <c r="B2136" s="192">
        <v>20141219</v>
      </c>
      <c r="C2136" s="192" t="s">
        <v>15915</v>
      </c>
      <c r="D2136" s="201" t="s">
        <v>19679</v>
      </c>
      <c r="E2136" s="201" t="s">
        <v>19680</v>
      </c>
      <c r="F2136" s="201" t="s">
        <v>19668</v>
      </c>
      <c r="G2136" s="196">
        <v>1</v>
      </c>
      <c r="H2136" s="197">
        <v>14500</v>
      </c>
      <c r="I2136" s="206">
        <v>11668.15</v>
      </c>
      <c r="J2136" s="198" t="s">
        <v>15914</v>
      </c>
      <c r="K2136" s="199"/>
    </row>
    <row r="2137" spans="1:11">
      <c r="A2137" s="191">
        <v>2136</v>
      </c>
      <c r="B2137" s="192">
        <v>20141219</v>
      </c>
      <c r="C2137" s="192" t="s">
        <v>15915</v>
      </c>
      <c r="D2137" s="201" t="s">
        <v>19681</v>
      </c>
      <c r="E2137" s="201" t="s">
        <v>19682</v>
      </c>
      <c r="F2137" s="201" t="s">
        <v>19683</v>
      </c>
      <c r="G2137" s="196">
        <v>1</v>
      </c>
      <c r="H2137" s="197">
        <v>16800</v>
      </c>
      <c r="I2137" s="206">
        <v>13518.96</v>
      </c>
      <c r="J2137" s="198" t="s">
        <v>15914</v>
      </c>
      <c r="K2137" s="199"/>
    </row>
    <row r="2138" spans="1:11">
      <c r="A2138" s="191">
        <v>2137</v>
      </c>
      <c r="B2138" s="192">
        <v>20141219</v>
      </c>
      <c r="C2138" s="192" t="s">
        <v>15915</v>
      </c>
      <c r="D2138" s="201" t="s">
        <v>19684</v>
      </c>
      <c r="E2138" s="201" t="s">
        <v>19685</v>
      </c>
      <c r="F2138" s="201" t="s">
        <v>19686</v>
      </c>
      <c r="G2138" s="196">
        <v>1</v>
      </c>
      <c r="H2138" s="197">
        <v>15000</v>
      </c>
      <c r="I2138" s="206">
        <v>12070.5</v>
      </c>
      <c r="J2138" s="198" t="s">
        <v>15914</v>
      </c>
      <c r="K2138" s="199"/>
    </row>
    <row r="2139" spans="1:11">
      <c r="A2139" s="191">
        <v>2138</v>
      </c>
      <c r="B2139" s="192">
        <v>20141219</v>
      </c>
      <c r="C2139" s="192" t="s">
        <v>15915</v>
      </c>
      <c r="D2139" s="201" t="s">
        <v>19687</v>
      </c>
      <c r="E2139" s="201" t="s">
        <v>19688</v>
      </c>
      <c r="F2139" s="201" t="s">
        <v>19686</v>
      </c>
      <c r="G2139" s="196">
        <v>1</v>
      </c>
      <c r="H2139" s="197">
        <v>15000</v>
      </c>
      <c r="I2139" s="206">
        <v>12070.5</v>
      </c>
      <c r="J2139" s="198" t="s">
        <v>15914</v>
      </c>
      <c r="K2139" s="199"/>
    </row>
    <row r="2140" spans="1:11">
      <c r="A2140" s="191">
        <v>2139</v>
      </c>
      <c r="B2140" s="192">
        <v>20141219</v>
      </c>
      <c r="C2140" s="192" t="s">
        <v>15915</v>
      </c>
      <c r="D2140" s="201" t="s">
        <v>19689</v>
      </c>
      <c r="E2140" s="201" t="s">
        <v>19690</v>
      </c>
      <c r="F2140" s="201" t="s">
        <v>765</v>
      </c>
      <c r="G2140" s="196">
        <v>1</v>
      </c>
      <c r="H2140" s="197">
        <v>15000</v>
      </c>
      <c r="I2140" s="206">
        <v>12070.5</v>
      </c>
      <c r="J2140" s="198" t="s">
        <v>15914</v>
      </c>
      <c r="K2140" s="199"/>
    </row>
    <row r="2141" spans="1:11">
      <c r="A2141" s="191">
        <v>2140</v>
      </c>
      <c r="B2141" s="192">
        <v>20141219</v>
      </c>
      <c r="C2141" s="192" t="s">
        <v>15915</v>
      </c>
      <c r="D2141" s="201" t="s">
        <v>19691</v>
      </c>
      <c r="E2141" s="201" t="s">
        <v>19692</v>
      </c>
      <c r="F2141" s="201" t="s">
        <v>765</v>
      </c>
      <c r="G2141" s="196">
        <v>1</v>
      </c>
      <c r="H2141" s="197">
        <v>14000</v>
      </c>
      <c r="I2141" s="206">
        <v>11265.8</v>
      </c>
      <c r="J2141" s="198" t="s">
        <v>15914</v>
      </c>
      <c r="K2141" s="199"/>
    </row>
    <row r="2142" spans="1:11">
      <c r="A2142" s="191">
        <v>2141</v>
      </c>
      <c r="B2142" s="192">
        <v>20141219</v>
      </c>
      <c r="C2142" s="192" t="s">
        <v>15915</v>
      </c>
      <c r="D2142" s="201" t="s">
        <v>19693</v>
      </c>
      <c r="E2142" s="201" t="s">
        <v>19694</v>
      </c>
      <c r="F2142" s="201" t="s">
        <v>765</v>
      </c>
      <c r="G2142" s="196">
        <v>1</v>
      </c>
      <c r="H2142" s="197">
        <v>17000</v>
      </c>
      <c r="I2142" s="206">
        <v>13679.9</v>
      </c>
      <c r="J2142" s="198" t="s">
        <v>15914</v>
      </c>
      <c r="K2142" s="199"/>
    </row>
    <row r="2143" spans="1:11">
      <c r="A2143" s="191">
        <v>2142</v>
      </c>
      <c r="B2143" s="192">
        <v>20141219</v>
      </c>
      <c r="C2143" s="192" t="s">
        <v>15915</v>
      </c>
      <c r="D2143" s="201" t="s">
        <v>19695</v>
      </c>
      <c r="E2143" s="201" t="s">
        <v>19694</v>
      </c>
      <c r="F2143" s="201" t="s">
        <v>765</v>
      </c>
      <c r="G2143" s="196">
        <v>1</v>
      </c>
      <c r="H2143" s="197">
        <v>18000</v>
      </c>
      <c r="I2143" s="206">
        <v>14484.6</v>
      </c>
      <c r="J2143" s="198" t="s">
        <v>15914</v>
      </c>
      <c r="K2143" s="199"/>
    </row>
    <row r="2144" spans="1:11">
      <c r="A2144" s="191">
        <v>2143</v>
      </c>
      <c r="B2144" s="192">
        <v>20141219</v>
      </c>
      <c r="C2144" s="192" t="s">
        <v>15915</v>
      </c>
      <c r="D2144" s="201" t="s">
        <v>19696</v>
      </c>
      <c r="E2144" s="201" t="s">
        <v>19697</v>
      </c>
      <c r="F2144" s="201" t="s">
        <v>765</v>
      </c>
      <c r="G2144" s="196">
        <v>1</v>
      </c>
      <c r="H2144" s="197">
        <v>20000</v>
      </c>
      <c r="I2144" s="206">
        <v>16094</v>
      </c>
      <c r="J2144" s="198" t="s">
        <v>15914</v>
      </c>
      <c r="K2144" s="199"/>
    </row>
    <row r="2145" spans="1:11">
      <c r="A2145" s="191">
        <v>2144</v>
      </c>
      <c r="B2145" s="192">
        <v>20141219</v>
      </c>
      <c r="C2145" s="192" t="s">
        <v>15915</v>
      </c>
      <c r="D2145" s="201" t="s">
        <v>19698</v>
      </c>
      <c r="E2145" s="201" t="s">
        <v>19699</v>
      </c>
      <c r="F2145" s="201" t="s">
        <v>15202</v>
      </c>
      <c r="G2145" s="196">
        <v>1</v>
      </c>
      <c r="H2145" s="197">
        <v>20000</v>
      </c>
      <c r="I2145" s="206">
        <v>16094</v>
      </c>
      <c r="J2145" s="198" t="s">
        <v>15914</v>
      </c>
      <c r="K2145" s="199"/>
    </row>
    <row r="2146" spans="1:11">
      <c r="A2146" s="191">
        <v>2145</v>
      </c>
      <c r="B2146" s="192">
        <v>20141219</v>
      </c>
      <c r="C2146" s="192" t="s">
        <v>15915</v>
      </c>
      <c r="D2146" s="201" t="s">
        <v>19700</v>
      </c>
      <c r="E2146" s="201" t="s">
        <v>16198</v>
      </c>
      <c r="F2146" s="201" t="s">
        <v>15202</v>
      </c>
      <c r="G2146" s="196">
        <v>1</v>
      </c>
      <c r="H2146" s="197">
        <v>24000</v>
      </c>
      <c r="I2146" s="206">
        <v>19312.8</v>
      </c>
      <c r="J2146" s="198" t="s">
        <v>15914</v>
      </c>
      <c r="K2146" s="199"/>
    </row>
    <row r="2147" spans="1:11">
      <c r="A2147" s="191">
        <v>2146</v>
      </c>
      <c r="B2147" s="192">
        <v>20141219</v>
      </c>
      <c r="C2147" s="192" t="s">
        <v>15915</v>
      </c>
      <c r="D2147" s="201" t="s">
        <v>19701</v>
      </c>
      <c r="E2147" s="201" t="s">
        <v>19702</v>
      </c>
      <c r="F2147" s="201" t="s">
        <v>15202</v>
      </c>
      <c r="G2147" s="196">
        <v>1</v>
      </c>
      <c r="H2147" s="197">
        <v>21000</v>
      </c>
      <c r="I2147" s="206">
        <v>16898.7</v>
      </c>
      <c r="J2147" s="198" t="s">
        <v>15914</v>
      </c>
      <c r="K2147" s="199"/>
    </row>
    <row r="2148" spans="1:11">
      <c r="A2148" s="191">
        <v>2147</v>
      </c>
      <c r="B2148" s="192">
        <v>20141219</v>
      </c>
      <c r="C2148" s="192" t="s">
        <v>15915</v>
      </c>
      <c r="D2148" s="201" t="s">
        <v>19703</v>
      </c>
      <c r="E2148" s="201" t="s">
        <v>19704</v>
      </c>
      <c r="F2148" s="201" t="s">
        <v>15202</v>
      </c>
      <c r="G2148" s="196">
        <v>1</v>
      </c>
      <c r="H2148" s="197">
        <v>22000</v>
      </c>
      <c r="I2148" s="206">
        <v>17703.399999999998</v>
      </c>
      <c r="J2148" s="198" t="s">
        <v>15914</v>
      </c>
      <c r="K2148" s="199"/>
    </row>
    <row r="2149" spans="1:11">
      <c r="A2149" s="191">
        <v>2148</v>
      </c>
      <c r="B2149" s="192">
        <v>20141219</v>
      </c>
      <c r="C2149" s="192" t="s">
        <v>15915</v>
      </c>
      <c r="D2149" s="201" t="s">
        <v>19705</v>
      </c>
      <c r="E2149" s="201" t="s">
        <v>19706</v>
      </c>
      <c r="F2149" s="201" t="s">
        <v>15202</v>
      </c>
      <c r="G2149" s="196">
        <v>1</v>
      </c>
      <c r="H2149" s="197">
        <v>22000</v>
      </c>
      <c r="I2149" s="206">
        <v>17703.399999999998</v>
      </c>
      <c r="J2149" s="198" t="s">
        <v>15914</v>
      </c>
      <c r="K2149" s="199"/>
    </row>
    <row r="2150" spans="1:11">
      <c r="A2150" s="191">
        <v>2149</v>
      </c>
      <c r="B2150" s="192">
        <v>20141219</v>
      </c>
      <c r="C2150" s="192" t="s">
        <v>15915</v>
      </c>
      <c r="D2150" s="201" t="s">
        <v>19707</v>
      </c>
      <c r="E2150" s="201" t="s">
        <v>16198</v>
      </c>
      <c r="F2150" s="201" t="s">
        <v>19505</v>
      </c>
      <c r="G2150" s="196">
        <v>1</v>
      </c>
      <c r="H2150" s="197">
        <v>17000</v>
      </c>
      <c r="I2150" s="206">
        <v>13679.9</v>
      </c>
      <c r="J2150" s="198" t="s">
        <v>15914</v>
      </c>
      <c r="K2150" s="199"/>
    </row>
    <row r="2151" spans="1:11">
      <c r="A2151" s="191">
        <v>2150</v>
      </c>
      <c r="B2151" s="192">
        <v>20141219</v>
      </c>
      <c r="C2151" s="192" t="s">
        <v>15915</v>
      </c>
      <c r="D2151" s="201" t="s">
        <v>19708</v>
      </c>
      <c r="E2151" s="201" t="s">
        <v>19709</v>
      </c>
      <c r="F2151" s="201" t="s">
        <v>19505</v>
      </c>
      <c r="G2151" s="196">
        <v>1</v>
      </c>
      <c r="H2151" s="197">
        <v>15000</v>
      </c>
      <c r="I2151" s="206">
        <v>12070.5</v>
      </c>
      <c r="J2151" s="198" t="s">
        <v>15914</v>
      </c>
      <c r="K2151" s="199"/>
    </row>
    <row r="2152" spans="1:11">
      <c r="A2152" s="191">
        <v>2151</v>
      </c>
      <c r="B2152" s="192">
        <v>20141219</v>
      </c>
      <c r="C2152" s="192" t="s">
        <v>15915</v>
      </c>
      <c r="D2152" s="201" t="s">
        <v>19710</v>
      </c>
      <c r="E2152" s="201" t="s">
        <v>16198</v>
      </c>
      <c r="F2152" s="201" t="s">
        <v>19505</v>
      </c>
      <c r="G2152" s="196">
        <v>1</v>
      </c>
      <c r="H2152" s="197">
        <v>16000</v>
      </c>
      <c r="I2152" s="206">
        <v>12875.199999999999</v>
      </c>
      <c r="J2152" s="198" t="s">
        <v>15914</v>
      </c>
      <c r="K2152" s="199"/>
    </row>
    <row r="2153" spans="1:11">
      <c r="A2153" s="191">
        <v>2152</v>
      </c>
      <c r="B2153" s="192">
        <v>20141219</v>
      </c>
      <c r="C2153" s="192" t="s">
        <v>15915</v>
      </c>
      <c r="D2153" s="201" t="s">
        <v>19711</v>
      </c>
      <c r="E2153" s="201" t="s">
        <v>19712</v>
      </c>
      <c r="F2153" s="201" t="s">
        <v>19505</v>
      </c>
      <c r="G2153" s="196">
        <v>1</v>
      </c>
      <c r="H2153" s="197">
        <v>16000</v>
      </c>
      <c r="I2153" s="206">
        <v>12875.199999999999</v>
      </c>
      <c r="J2153" s="198" t="s">
        <v>15914</v>
      </c>
      <c r="K2153" s="199"/>
    </row>
    <row r="2154" spans="1:11">
      <c r="A2154" s="191">
        <v>2153</v>
      </c>
      <c r="B2154" s="192">
        <v>20141219</v>
      </c>
      <c r="C2154" s="192" t="s">
        <v>15915</v>
      </c>
      <c r="D2154" s="201" t="s">
        <v>19713</v>
      </c>
      <c r="E2154" s="201" t="s">
        <v>19714</v>
      </c>
      <c r="F2154" s="201" t="s">
        <v>19505</v>
      </c>
      <c r="G2154" s="196">
        <v>1</v>
      </c>
      <c r="H2154" s="197">
        <v>16000</v>
      </c>
      <c r="I2154" s="206">
        <v>12875.199999999999</v>
      </c>
      <c r="J2154" s="198" t="s">
        <v>15914</v>
      </c>
      <c r="K2154" s="199"/>
    </row>
    <row r="2155" spans="1:11">
      <c r="A2155" s="191">
        <v>2154</v>
      </c>
      <c r="B2155" s="192">
        <v>20141219</v>
      </c>
      <c r="C2155" s="192" t="s">
        <v>15915</v>
      </c>
      <c r="D2155" s="201" t="s">
        <v>19715</v>
      </c>
      <c r="E2155" s="201" t="s">
        <v>19716</v>
      </c>
      <c r="F2155" s="201" t="s">
        <v>19505</v>
      </c>
      <c r="G2155" s="196">
        <v>1</v>
      </c>
      <c r="H2155" s="197">
        <v>16000</v>
      </c>
      <c r="I2155" s="206">
        <v>12875.199999999999</v>
      </c>
      <c r="J2155" s="198" t="s">
        <v>15914</v>
      </c>
      <c r="K2155" s="199"/>
    </row>
    <row r="2156" spans="1:11">
      <c r="A2156" s="191">
        <v>2155</v>
      </c>
      <c r="B2156" s="192">
        <v>20141219</v>
      </c>
      <c r="C2156" s="192" t="s">
        <v>15915</v>
      </c>
      <c r="D2156" s="201" t="s">
        <v>19717</v>
      </c>
      <c r="E2156" s="201" t="s">
        <v>19718</v>
      </c>
      <c r="F2156" s="201" t="s">
        <v>19505</v>
      </c>
      <c r="G2156" s="196">
        <v>1</v>
      </c>
      <c r="H2156" s="197">
        <v>23000</v>
      </c>
      <c r="I2156" s="206">
        <v>18508.099999999999</v>
      </c>
      <c r="J2156" s="198" t="s">
        <v>15914</v>
      </c>
      <c r="K2156" s="199"/>
    </row>
    <row r="2157" spans="1:11">
      <c r="A2157" s="191">
        <v>2156</v>
      </c>
      <c r="B2157" s="192">
        <v>20141219</v>
      </c>
      <c r="C2157" s="192" t="s">
        <v>15915</v>
      </c>
      <c r="D2157" s="201" t="s">
        <v>19719</v>
      </c>
      <c r="E2157" s="201" t="s">
        <v>19720</v>
      </c>
      <c r="F2157" s="201" t="s">
        <v>19505</v>
      </c>
      <c r="G2157" s="196">
        <v>1</v>
      </c>
      <c r="H2157" s="197">
        <v>16000</v>
      </c>
      <c r="I2157" s="206">
        <v>12875.199999999999</v>
      </c>
      <c r="J2157" s="198" t="s">
        <v>15914</v>
      </c>
      <c r="K2157" s="199"/>
    </row>
    <row r="2158" spans="1:11">
      <c r="A2158" s="191">
        <v>2157</v>
      </c>
      <c r="B2158" s="192">
        <v>20141219</v>
      </c>
      <c r="C2158" s="192" t="s">
        <v>15915</v>
      </c>
      <c r="D2158" s="201" t="s">
        <v>19721</v>
      </c>
      <c r="E2158" s="201" t="s">
        <v>19722</v>
      </c>
      <c r="F2158" s="201" t="s">
        <v>19505</v>
      </c>
      <c r="G2158" s="196">
        <v>1</v>
      </c>
      <c r="H2158" s="197">
        <v>15000</v>
      </c>
      <c r="I2158" s="206">
        <v>12070.5</v>
      </c>
      <c r="J2158" s="198" t="s">
        <v>15914</v>
      </c>
      <c r="K2158" s="199"/>
    </row>
    <row r="2159" spans="1:11">
      <c r="A2159" s="191">
        <v>2158</v>
      </c>
      <c r="B2159" s="192">
        <v>20141219</v>
      </c>
      <c r="C2159" s="192" t="s">
        <v>15915</v>
      </c>
      <c r="D2159" s="201" t="s">
        <v>19723</v>
      </c>
      <c r="E2159" s="201" t="s">
        <v>19724</v>
      </c>
      <c r="F2159" s="201" t="s">
        <v>19505</v>
      </c>
      <c r="G2159" s="196">
        <v>1</v>
      </c>
      <c r="H2159" s="197">
        <v>21000</v>
      </c>
      <c r="I2159" s="206">
        <v>16898.7</v>
      </c>
      <c r="J2159" s="198" t="s">
        <v>15914</v>
      </c>
      <c r="K2159" s="199"/>
    </row>
    <row r="2160" spans="1:11">
      <c r="A2160" s="191">
        <v>2159</v>
      </c>
      <c r="B2160" s="192">
        <v>20141219</v>
      </c>
      <c r="C2160" s="192" t="s">
        <v>15915</v>
      </c>
      <c r="D2160" s="201" t="s">
        <v>19725</v>
      </c>
      <c r="E2160" s="201" t="s">
        <v>19709</v>
      </c>
      <c r="F2160" s="201" t="s">
        <v>19505</v>
      </c>
      <c r="G2160" s="196">
        <v>1</v>
      </c>
      <c r="H2160" s="197">
        <v>15000</v>
      </c>
      <c r="I2160" s="206">
        <v>12070.5</v>
      </c>
      <c r="J2160" s="198" t="s">
        <v>15914</v>
      </c>
      <c r="K2160" s="199"/>
    </row>
    <row r="2161" spans="1:11">
      <c r="A2161" s="191">
        <v>2160</v>
      </c>
      <c r="B2161" s="192">
        <v>20141219</v>
      </c>
      <c r="C2161" s="192" t="s">
        <v>15915</v>
      </c>
      <c r="D2161" s="201" t="s">
        <v>19726</v>
      </c>
      <c r="E2161" s="201" t="s">
        <v>19727</v>
      </c>
      <c r="F2161" s="201" t="s">
        <v>19505</v>
      </c>
      <c r="G2161" s="196">
        <v>1</v>
      </c>
      <c r="H2161" s="197">
        <v>18000</v>
      </c>
      <c r="I2161" s="206">
        <v>14484.6</v>
      </c>
      <c r="J2161" s="198" t="s">
        <v>15914</v>
      </c>
      <c r="K2161" s="199"/>
    </row>
    <row r="2162" spans="1:11">
      <c r="A2162" s="191">
        <v>2161</v>
      </c>
      <c r="B2162" s="192">
        <v>20141219</v>
      </c>
      <c r="C2162" s="192" t="s">
        <v>15915</v>
      </c>
      <c r="D2162" s="201" t="s">
        <v>19728</v>
      </c>
      <c r="E2162" s="201" t="s">
        <v>19729</v>
      </c>
      <c r="F2162" s="201" t="s">
        <v>19505</v>
      </c>
      <c r="G2162" s="196">
        <v>1</v>
      </c>
      <c r="H2162" s="197">
        <v>25000</v>
      </c>
      <c r="I2162" s="206">
        <v>20117.5</v>
      </c>
      <c r="J2162" s="198" t="s">
        <v>15914</v>
      </c>
      <c r="K2162" s="199"/>
    </row>
    <row r="2163" spans="1:11">
      <c r="A2163" s="191">
        <v>2162</v>
      </c>
      <c r="B2163" s="192">
        <v>20141219</v>
      </c>
      <c r="C2163" s="192" t="s">
        <v>15915</v>
      </c>
      <c r="D2163" s="201" t="s">
        <v>19730</v>
      </c>
      <c r="E2163" s="201" t="s">
        <v>19731</v>
      </c>
      <c r="F2163" s="201" t="s">
        <v>19732</v>
      </c>
      <c r="G2163" s="196">
        <v>1</v>
      </c>
      <c r="H2163" s="197">
        <v>12800</v>
      </c>
      <c r="I2163" s="206">
        <v>10300.16</v>
      </c>
      <c r="J2163" s="198" t="s">
        <v>15914</v>
      </c>
      <c r="K2163" s="199"/>
    </row>
    <row r="2164" spans="1:11">
      <c r="A2164" s="191">
        <v>2163</v>
      </c>
      <c r="B2164" s="192">
        <v>20141219</v>
      </c>
      <c r="C2164" s="192" t="s">
        <v>15915</v>
      </c>
      <c r="D2164" s="201" t="s">
        <v>19733</v>
      </c>
      <c r="E2164" s="201" t="s">
        <v>19734</v>
      </c>
      <c r="F2164" s="201" t="s">
        <v>15850</v>
      </c>
      <c r="G2164" s="196">
        <v>1</v>
      </c>
      <c r="H2164" s="197">
        <v>14000</v>
      </c>
      <c r="I2164" s="206">
        <v>11265.8</v>
      </c>
      <c r="J2164" s="198" t="s">
        <v>15914</v>
      </c>
      <c r="K2164" s="199"/>
    </row>
    <row r="2165" spans="1:11">
      <c r="A2165" s="191">
        <v>2164</v>
      </c>
      <c r="B2165" s="192">
        <v>20141219</v>
      </c>
      <c r="C2165" s="192" t="s">
        <v>15915</v>
      </c>
      <c r="D2165" s="201" t="s">
        <v>19735</v>
      </c>
      <c r="E2165" s="201" t="s">
        <v>19736</v>
      </c>
      <c r="F2165" s="201" t="s">
        <v>19737</v>
      </c>
      <c r="G2165" s="196">
        <v>1</v>
      </c>
      <c r="H2165" s="197">
        <v>17000</v>
      </c>
      <c r="I2165" s="206">
        <v>13679.9</v>
      </c>
      <c r="J2165" s="198" t="s">
        <v>15914</v>
      </c>
      <c r="K2165" s="199"/>
    </row>
    <row r="2166" spans="1:11">
      <c r="A2166" s="191">
        <v>2165</v>
      </c>
      <c r="B2166" s="192">
        <v>20141219</v>
      </c>
      <c r="C2166" s="192" t="s">
        <v>15915</v>
      </c>
      <c r="D2166" s="201" t="s">
        <v>19738</v>
      </c>
      <c r="E2166" s="201" t="s">
        <v>19739</v>
      </c>
      <c r="F2166" s="201" t="s">
        <v>18978</v>
      </c>
      <c r="G2166" s="196">
        <v>1</v>
      </c>
      <c r="H2166" s="197">
        <v>22000</v>
      </c>
      <c r="I2166" s="206">
        <v>17703.399999999998</v>
      </c>
      <c r="J2166" s="198" t="s">
        <v>15914</v>
      </c>
      <c r="K2166" s="199"/>
    </row>
    <row r="2167" spans="1:11">
      <c r="A2167" s="191">
        <v>2166</v>
      </c>
      <c r="B2167" s="192">
        <v>20141219</v>
      </c>
      <c r="C2167" s="192" t="s">
        <v>15915</v>
      </c>
      <c r="D2167" s="201" t="s">
        <v>19740</v>
      </c>
      <c r="E2167" s="201" t="s">
        <v>19741</v>
      </c>
      <c r="F2167" s="201" t="s">
        <v>18978</v>
      </c>
      <c r="G2167" s="196">
        <v>1</v>
      </c>
      <c r="H2167" s="197">
        <v>14000</v>
      </c>
      <c r="I2167" s="206">
        <v>11265.8</v>
      </c>
      <c r="J2167" s="198" t="s">
        <v>15914</v>
      </c>
      <c r="K2167" s="199"/>
    </row>
    <row r="2168" spans="1:11">
      <c r="A2168" s="191">
        <v>2167</v>
      </c>
      <c r="B2168" s="192">
        <v>20141219</v>
      </c>
      <c r="C2168" s="192" t="s">
        <v>15915</v>
      </c>
      <c r="D2168" s="201" t="s">
        <v>19742</v>
      </c>
      <c r="E2168" s="201" t="s">
        <v>19739</v>
      </c>
      <c r="F2168" s="201" t="s">
        <v>18978</v>
      </c>
      <c r="G2168" s="196">
        <v>1</v>
      </c>
      <c r="H2168" s="197">
        <v>15000</v>
      </c>
      <c r="I2168" s="206">
        <v>12070.5</v>
      </c>
      <c r="J2168" s="198" t="s">
        <v>15914</v>
      </c>
      <c r="K2168" s="199"/>
    </row>
    <row r="2169" spans="1:11">
      <c r="A2169" s="191">
        <v>2168</v>
      </c>
      <c r="B2169" s="192">
        <v>20141219</v>
      </c>
      <c r="C2169" s="192" t="s">
        <v>15915</v>
      </c>
      <c r="D2169" s="201" t="s">
        <v>19743</v>
      </c>
      <c r="E2169" s="201" t="s">
        <v>19718</v>
      </c>
      <c r="F2169" s="201" t="s">
        <v>18978</v>
      </c>
      <c r="G2169" s="196">
        <v>1</v>
      </c>
      <c r="H2169" s="197">
        <v>25000</v>
      </c>
      <c r="I2169" s="206">
        <v>20117.5</v>
      </c>
      <c r="J2169" s="198" t="s">
        <v>15914</v>
      </c>
      <c r="K2169" s="199"/>
    </row>
    <row r="2170" spans="1:11">
      <c r="A2170" s="191">
        <v>2169</v>
      </c>
      <c r="B2170" s="192">
        <v>20141219</v>
      </c>
      <c r="C2170" s="192" t="s">
        <v>15915</v>
      </c>
      <c r="D2170" s="201" t="s">
        <v>19744</v>
      </c>
      <c r="E2170" s="201" t="s">
        <v>19745</v>
      </c>
      <c r="F2170" s="201" t="s">
        <v>18978</v>
      </c>
      <c r="G2170" s="196">
        <v>1</v>
      </c>
      <c r="H2170" s="197">
        <v>16000</v>
      </c>
      <c r="I2170" s="206">
        <v>12875.199999999999</v>
      </c>
      <c r="J2170" s="198" t="s">
        <v>15914</v>
      </c>
      <c r="K2170" s="199"/>
    </row>
    <row r="2171" spans="1:11">
      <c r="A2171" s="191">
        <v>2170</v>
      </c>
      <c r="B2171" s="192">
        <v>20141219</v>
      </c>
      <c r="C2171" s="192" t="s">
        <v>15915</v>
      </c>
      <c r="D2171" s="201" t="s">
        <v>19746</v>
      </c>
      <c r="E2171" s="201" t="s">
        <v>19747</v>
      </c>
      <c r="F2171" s="201" t="s">
        <v>591</v>
      </c>
      <c r="G2171" s="196">
        <v>1</v>
      </c>
      <c r="H2171" s="197">
        <v>13000</v>
      </c>
      <c r="I2171" s="206">
        <v>10461.1</v>
      </c>
      <c r="J2171" s="198" t="s">
        <v>15914</v>
      </c>
      <c r="K2171" s="199"/>
    </row>
    <row r="2172" spans="1:11">
      <c r="A2172" s="191">
        <v>2171</v>
      </c>
      <c r="B2172" s="192">
        <v>20141219</v>
      </c>
      <c r="C2172" s="192" t="s">
        <v>15915</v>
      </c>
      <c r="D2172" s="201" t="s">
        <v>19748</v>
      </c>
      <c r="E2172" s="201" t="s">
        <v>19749</v>
      </c>
      <c r="F2172" s="201" t="s">
        <v>19750</v>
      </c>
      <c r="G2172" s="196">
        <v>1</v>
      </c>
      <c r="H2172" s="197">
        <v>16500</v>
      </c>
      <c r="I2172" s="206">
        <v>13277.55</v>
      </c>
      <c r="J2172" s="198" t="s">
        <v>15914</v>
      </c>
      <c r="K2172" s="199"/>
    </row>
    <row r="2173" spans="1:11">
      <c r="A2173" s="191">
        <v>2172</v>
      </c>
      <c r="B2173" s="192">
        <v>20141219</v>
      </c>
      <c r="C2173" s="192" t="s">
        <v>15915</v>
      </c>
      <c r="D2173" s="201" t="s">
        <v>19751</v>
      </c>
      <c r="E2173" s="201" t="s">
        <v>19752</v>
      </c>
      <c r="F2173" s="201" t="s">
        <v>19753</v>
      </c>
      <c r="G2173" s="196">
        <v>1</v>
      </c>
      <c r="H2173" s="197">
        <v>17000</v>
      </c>
      <c r="I2173" s="206">
        <v>13679.9</v>
      </c>
      <c r="J2173" s="198" t="s">
        <v>15914</v>
      </c>
      <c r="K2173" s="199"/>
    </row>
    <row r="2174" spans="1:11">
      <c r="A2174" s="191">
        <v>2173</v>
      </c>
      <c r="B2174" s="192">
        <v>20141219</v>
      </c>
      <c r="C2174" s="192" t="s">
        <v>15915</v>
      </c>
      <c r="D2174" s="201" t="s">
        <v>19754</v>
      </c>
      <c r="E2174" s="201" t="s">
        <v>19752</v>
      </c>
      <c r="F2174" s="201" t="s">
        <v>19753</v>
      </c>
      <c r="G2174" s="196">
        <v>1</v>
      </c>
      <c r="H2174" s="197">
        <v>17000</v>
      </c>
      <c r="I2174" s="206">
        <v>13679.9</v>
      </c>
      <c r="J2174" s="198" t="s">
        <v>15914</v>
      </c>
      <c r="K2174" s="199"/>
    </row>
    <row r="2175" spans="1:11">
      <c r="A2175" s="191">
        <v>2174</v>
      </c>
      <c r="B2175" s="192">
        <v>20141219</v>
      </c>
      <c r="C2175" s="192" t="s">
        <v>15915</v>
      </c>
      <c r="D2175" s="201" t="s">
        <v>19755</v>
      </c>
      <c r="E2175" s="201" t="s">
        <v>19756</v>
      </c>
      <c r="F2175" s="201" t="s">
        <v>17915</v>
      </c>
      <c r="G2175" s="196">
        <v>1</v>
      </c>
      <c r="H2175" s="197">
        <v>16000</v>
      </c>
      <c r="I2175" s="206">
        <v>12875.199999999999</v>
      </c>
      <c r="J2175" s="198" t="s">
        <v>15914</v>
      </c>
      <c r="K2175" s="199"/>
    </row>
    <row r="2176" spans="1:11">
      <c r="A2176" s="191">
        <v>2175</v>
      </c>
      <c r="B2176" s="192">
        <v>20141219</v>
      </c>
      <c r="C2176" s="192" t="s">
        <v>15915</v>
      </c>
      <c r="D2176" s="201" t="s">
        <v>19757</v>
      </c>
      <c r="E2176" s="201" t="s">
        <v>19758</v>
      </c>
      <c r="F2176" s="201" t="s">
        <v>19759</v>
      </c>
      <c r="G2176" s="196">
        <v>1</v>
      </c>
      <c r="H2176" s="197">
        <v>15000</v>
      </c>
      <c r="I2176" s="206">
        <v>12070.5</v>
      </c>
      <c r="J2176" s="198" t="s">
        <v>15914</v>
      </c>
      <c r="K2176" s="199"/>
    </row>
    <row r="2177" spans="1:11">
      <c r="A2177" s="191">
        <v>2176</v>
      </c>
      <c r="B2177" s="192">
        <v>20141219</v>
      </c>
      <c r="C2177" s="192" t="s">
        <v>15915</v>
      </c>
      <c r="D2177" s="201" t="s">
        <v>19760</v>
      </c>
      <c r="E2177" s="201" t="s">
        <v>19761</v>
      </c>
      <c r="F2177" s="201" t="s">
        <v>18620</v>
      </c>
      <c r="G2177" s="196">
        <v>1</v>
      </c>
      <c r="H2177" s="197">
        <v>14000</v>
      </c>
      <c r="I2177" s="206">
        <v>11265.8</v>
      </c>
      <c r="J2177" s="198" t="s">
        <v>15914</v>
      </c>
      <c r="K2177" s="199"/>
    </row>
    <row r="2178" spans="1:11">
      <c r="A2178" s="191">
        <v>2177</v>
      </c>
      <c r="B2178" s="192">
        <v>20141219</v>
      </c>
      <c r="C2178" s="192" t="s">
        <v>15915</v>
      </c>
      <c r="D2178" s="201" t="s">
        <v>19762</v>
      </c>
      <c r="E2178" s="201" t="s">
        <v>19763</v>
      </c>
      <c r="F2178" s="201" t="s">
        <v>975</v>
      </c>
      <c r="G2178" s="196">
        <v>1</v>
      </c>
      <c r="H2178" s="197">
        <v>18000</v>
      </c>
      <c r="I2178" s="206">
        <v>14484.6</v>
      </c>
      <c r="J2178" s="198" t="s">
        <v>15914</v>
      </c>
      <c r="K2178" s="199"/>
    </row>
    <row r="2179" spans="1:11">
      <c r="A2179" s="191">
        <v>2178</v>
      </c>
      <c r="B2179" s="192">
        <v>20141219</v>
      </c>
      <c r="C2179" s="192" t="s">
        <v>15915</v>
      </c>
      <c r="D2179" s="201" t="s">
        <v>19764</v>
      </c>
      <c r="E2179" s="200" t="s">
        <v>15734</v>
      </c>
      <c r="F2179" s="200" t="s">
        <v>19765</v>
      </c>
      <c r="G2179" s="196">
        <v>1</v>
      </c>
      <c r="H2179" s="197">
        <v>20000</v>
      </c>
      <c r="I2179" s="206">
        <v>16094</v>
      </c>
      <c r="J2179" s="198" t="s">
        <v>15914</v>
      </c>
      <c r="K2179" s="199"/>
    </row>
    <row r="2180" spans="1:11">
      <c r="A2180" s="191">
        <v>2179</v>
      </c>
      <c r="B2180" s="192">
        <v>20141219</v>
      </c>
      <c r="C2180" s="192" t="s">
        <v>15915</v>
      </c>
      <c r="D2180" s="201" t="s">
        <v>19766</v>
      </c>
      <c r="E2180" s="200" t="s">
        <v>19767</v>
      </c>
      <c r="F2180" s="200" t="s">
        <v>19768</v>
      </c>
      <c r="G2180" s="196">
        <v>1</v>
      </c>
      <c r="H2180" s="197">
        <v>28000</v>
      </c>
      <c r="I2180" s="206">
        <v>22531.599999999999</v>
      </c>
      <c r="J2180" s="198" t="s">
        <v>15914</v>
      </c>
      <c r="K2180" s="199"/>
    </row>
    <row r="2181" spans="1:11">
      <c r="A2181" s="191">
        <v>2180</v>
      </c>
      <c r="B2181" s="192">
        <v>20141219</v>
      </c>
      <c r="C2181" s="192" t="s">
        <v>15915</v>
      </c>
      <c r="D2181" s="201" t="s">
        <v>19769</v>
      </c>
      <c r="E2181" s="200" t="s">
        <v>19770</v>
      </c>
      <c r="F2181" s="200" t="s">
        <v>19771</v>
      </c>
      <c r="G2181" s="196">
        <v>1</v>
      </c>
      <c r="H2181" s="197">
        <v>25000</v>
      </c>
      <c r="I2181" s="206">
        <v>20117.5</v>
      </c>
      <c r="J2181" s="198" t="s">
        <v>15914</v>
      </c>
      <c r="K2181" s="199"/>
    </row>
    <row r="2182" spans="1:11">
      <c r="A2182" s="191">
        <v>2181</v>
      </c>
      <c r="B2182" s="192">
        <v>20141219</v>
      </c>
      <c r="C2182" s="192" t="s">
        <v>15915</v>
      </c>
      <c r="D2182" s="201" t="s">
        <v>19772</v>
      </c>
      <c r="E2182" s="200" t="s">
        <v>19773</v>
      </c>
      <c r="F2182" s="200" t="s">
        <v>19774</v>
      </c>
      <c r="G2182" s="196">
        <v>1</v>
      </c>
      <c r="H2182" s="197">
        <v>25000</v>
      </c>
      <c r="I2182" s="206">
        <v>20117.5</v>
      </c>
      <c r="J2182" s="198" t="s">
        <v>15914</v>
      </c>
      <c r="K2182" s="199"/>
    </row>
    <row r="2183" spans="1:11">
      <c r="A2183" s="191">
        <v>2182</v>
      </c>
      <c r="B2183" s="192">
        <v>20141219</v>
      </c>
      <c r="C2183" s="192" t="s">
        <v>15915</v>
      </c>
      <c r="D2183" s="201" t="s">
        <v>19775</v>
      </c>
      <c r="E2183" s="200" t="s">
        <v>19776</v>
      </c>
      <c r="F2183" s="200" t="s">
        <v>19777</v>
      </c>
      <c r="G2183" s="196">
        <v>1</v>
      </c>
      <c r="H2183" s="197">
        <v>10000</v>
      </c>
      <c r="I2183" s="206">
        <v>8047</v>
      </c>
      <c r="J2183" s="198" t="s">
        <v>15914</v>
      </c>
      <c r="K2183" s="199"/>
    </row>
    <row r="2184" spans="1:11">
      <c r="A2184" s="191">
        <v>2183</v>
      </c>
      <c r="B2184" s="192">
        <v>20141219</v>
      </c>
      <c r="C2184" s="192" t="s">
        <v>15915</v>
      </c>
      <c r="D2184" s="201" t="s">
        <v>19778</v>
      </c>
      <c r="E2184" s="200" t="s">
        <v>19779</v>
      </c>
      <c r="F2184" s="200" t="s">
        <v>17958</v>
      </c>
      <c r="G2184" s="196">
        <v>1</v>
      </c>
      <c r="H2184" s="197">
        <v>10000</v>
      </c>
      <c r="I2184" s="206">
        <v>8047</v>
      </c>
      <c r="J2184" s="198" t="s">
        <v>15914</v>
      </c>
      <c r="K2184" s="199"/>
    </row>
    <row r="2185" spans="1:11">
      <c r="A2185" s="191">
        <v>2184</v>
      </c>
      <c r="B2185" s="192">
        <v>20141219</v>
      </c>
      <c r="C2185" s="192" t="s">
        <v>15915</v>
      </c>
      <c r="D2185" s="201" t="s">
        <v>19780</v>
      </c>
      <c r="E2185" s="200" t="s">
        <v>19781</v>
      </c>
      <c r="F2185" s="200" t="s">
        <v>19782</v>
      </c>
      <c r="G2185" s="196">
        <v>1</v>
      </c>
      <c r="H2185" s="197">
        <v>14800</v>
      </c>
      <c r="I2185" s="206">
        <v>11909.56</v>
      </c>
      <c r="J2185" s="198" t="s">
        <v>15914</v>
      </c>
      <c r="K2185" s="199"/>
    </row>
    <row r="2186" spans="1:11">
      <c r="A2186" s="191">
        <v>2185</v>
      </c>
      <c r="B2186" s="192">
        <v>20141219</v>
      </c>
      <c r="C2186" s="192" t="s">
        <v>15915</v>
      </c>
      <c r="D2186" s="201" t="s">
        <v>19783</v>
      </c>
      <c r="E2186" s="200" t="s">
        <v>19784</v>
      </c>
      <c r="F2186" s="200" t="s">
        <v>19785</v>
      </c>
      <c r="G2186" s="196">
        <v>1</v>
      </c>
      <c r="H2186" s="197">
        <v>26000</v>
      </c>
      <c r="I2186" s="206">
        <v>20922.2</v>
      </c>
      <c r="J2186" s="198" t="s">
        <v>15914</v>
      </c>
      <c r="K2186" s="199"/>
    </row>
    <row r="2187" spans="1:11">
      <c r="A2187" s="191">
        <v>2186</v>
      </c>
      <c r="B2187" s="192">
        <v>20141219</v>
      </c>
      <c r="C2187" s="192" t="s">
        <v>15915</v>
      </c>
      <c r="D2187" s="201" t="s">
        <v>19786</v>
      </c>
      <c r="E2187" s="200" t="s">
        <v>19787</v>
      </c>
      <c r="F2187" s="200" t="s">
        <v>19788</v>
      </c>
      <c r="G2187" s="196">
        <v>1</v>
      </c>
      <c r="H2187" s="197">
        <v>7000</v>
      </c>
      <c r="I2187" s="206">
        <v>5632.9</v>
      </c>
      <c r="J2187" s="198" t="s">
        <v>15914</v>
      </c>
      <c r="K2187" s="199"/>
    </row>
    <row r="2188" spans="1:11">
      <c r="A2188" s="191">
        <v>2187</v>
      </c>
      <c r="B2188" s="192">
        <v>20141219</v>
      </c>
      <c r="C2188" s="192" t="s">
        <v>15915</v>
      </c>
      <c r="D2188" s="201" t="s">
        <v>19789</v>
      </c>
      <c r="E2188" s="200" t="s">
        <v>19790</v>
      </c>
      <c r="F2188" s="200" t="s">
        <v>19791</v>
      </c>
      <c r="G2188" s="196">
        <v>1</v>
      </c>
      <c r="H2188" s="197">
        <v>15000</v>
      </c>
      <c r="I2188" s="206">
        <v>12070.5</v>
      </c>
      <c r="J2188" s="198" t="s">
        <v>15914</v>
      </c>
      <c r="K2188" s="199"/>
    </row>
    <row r="2189" spans="1:11">
      <c r="A2189" s="191">
        <v>2188</v>
      </c>
      <c r="B2189" s="192">
        <v>20141219</v>
      </c>
      <c r="C2189" s="192" t="s">
        <v>15915</v>
      </c>
      <c r="D2189" s="201" t="s">
        <v>19792</v>
      </c>
      <c r="E2189" s="200" t="s">
        <v>19793</v>
      </c>
      <c r="F2189" s="200" t="s">
        <v>19794</v>
      </c>
      <c r="G2189" s="196">
        <v>1</v>
      </c>
      <c r="H2189" s="197">
        <v>16000</v>
      </c>
      <c r="I2189" s="206">
        <v>12875.199999999999</v>
      </c>
      <c r="J2189" s="198" t="s">
        <v>15914</v>
      </c>
      <c r="K2189" s="199"/>
    </row>
    <row r="2190" spans="1:11">
      <c r="A2190" s="191">
        <v>2189</v>
      </c>
      <c r="B2190" s="192">
        <v>20141219</v>
      </c>
      <c r="C2190" s="192" t="s">
        <v>15915</v>
      </c>
      <c r="D2190" s="201" t="s">
        <v>19795</v>
      </c>
      <c r="E2190" s="200" t="s">
        <v>19796</v>
      </c>
      <c r="F2190" s="200" t="s">
        <v>18134</v>
      </c>
      <c r="G2190" s="196">
        <v>1</v>
      </c>
      <c r="H2190" s="197">
        <v>53000</v>
      </c>
      <c r="I2190" s="206">
        <v>42649.1</v>
      </c>
      <c r="J2190" s="198" t="s">
        <v>15914</v>
      </c>
      <c r="K2190" s="199"/>
    </row>
    <row r="2191" spans="1:11">
      <c r="A2191" s="191">
        <v>2190</v>
      </c>
      <c r="B2191" s="192">
        <v>20141219</v>
      </c>
      <c r="C2191" s="192" t="s">
        <v>15915</v>
      </c>
      <c r="D2191" s="201" t="s">
        <v>19797</v>
      </c>
      <c r="E2191" s="200" t="s">
        <v>19798</v>
      </c>
      <c r="F2191" s="200" t="s">
        <v>17891</v>
      </c>
      <c r="G2191" s="196">
        <v>1</v>
      </c>
      <c r="H2191" s="197">
        <v>17000</v>
      </c>
      <c r="I2191" s="206">
        <v>13679.9</v>
      </c>
      <c r="J2191" s="198" t="s">
        <v>15914</v>
      </c>
      <c r="K2191" s="199"/>
    </row>
    <row r="2192" spans="1:11">
      <c r="A2192" s="191">
        <v>2191</v>
      </c>
      <c r="B2192" s="192">
        <v>20141219</v>
      </c>
      <c r="C2192" s="192" t="s">
        <v>15915</v>
      </c>
      <c r="D2192" s="201" t="s">
        <v>19799</v>
      </c>
      <c r="E2192" s="200" t="s">
        <v>19376</v>
      </c>
      <c r="F2192" s="200" t="s">
        <v>1058</v>
      </c>
      <c r="G2192" s="196">
        <v>1</v>
      </c>
      <c r="H2192" s="197">
        <v>19000</v>
      </c>
      <c r="I2192" s="206">
        <v>15289.3</v>
      </c>
      <c r="J2192" s="198" t="s">
        <v>15914</v>
      </c>
      <c r="K2192" s="199"/>
    </row>
    <row r="2193" spans="1:11">
      <c r="A2193" s="191">
        <v>2192</v>
      </c>
      <c r="B2193" s="192">
        <v>20141219</v>
      </c>
      <c r="C2193" s="192" t="s">
        <v>15915</v>
      </c>
      <c r="D2193" s="201" t="s">
        <v>19800</v>
      </c>
      <c r="E2193" s="200" t="s">
        <v>19801</v>
      </c>
      <c r="F2193" s="200" t="s">
        <v>17975</v>
      </c>
      <c r="G2193" s="196">
        <v>1</v>
      </c>
      <c r="H2193" s="197">
        <v>13800</v>
      </c>
      <c r="I2193" s="206">
        <v>11104.859999999999</v>
      </c>
      <c r="J2193" s="198" t="s">
        <v>15914</v>
      </c>
      <c r="K2193" s="199"/>
    </row>
    <row r="2194" spans="1:11">
      <c r="A2194" s="191">
        <v>2193</v>
      </c>
      <c r="B2194" s="192">
        <v>20141219</v>
      </c>
      <c r="C2194" s="192" t="s">
        <v>15915</v>
      </c>
      <c r="D2194" s="201" t="s">
        <v>19802</v>
      </c>
      <c r="E2194" s="200" t="s">
        <v>19803</v>
      </c>
      <c r="F2194" s="200" t="s">
        <v>1067</v>
      </c>
      <c r="G2194" s="196">
        <v>1</v>
      </c>
      <c r="H2194" s="197">
        <v>15000</v>
      </c>
      <c r="I2194" s="206">
        <v>12070.5</v>
      </c>
      <c r="J2194" s="198" t="s">
        <v>15914</v>
      </c>
      <c r="K2194" s="199"/>
    </row>
    <row r="2195" spans="1:11">
      <c r="A2195" s="191">
        <v>2194</v>
      </c>
      <c r="B2195" s="192">
        <v>20141219</v>
      </c>
      <c r="C2195" s="192" t="s">
        <v>15915</v>
      </c>
      <c r="D2195" s="201" t="s">
        <v>19804</v>
      </c>
      <c r="E2195" s="200" t="s">
        <v>19167</v>
      </c>
      <c r="F2195" s="200" t="s">
        <v>19805</v>
      </c>
      <c r="G2195" s="196">
        <v>1</v>
      </c>
      <c r="H2195" s="197">
        <v>13000</v>
      </c>
      <c r="I2195" s="206">
        <v>10461.1</v>
      </c>
      <c r="J2195" s="198" t="s">
        <v>15914</v>
      </c>
      <c r="K2195" s="199"/>
    </row>
    <row r="2196" spans="1:11">
      <c r="A2196" s="191">
        <v>2195</v>
      </c>
      <c r="B2196" s="192">
        <v>20141219</v>
      </c>
      <c r="C2196" s="192" t="s">
        <v>15915</v>
      </c>
      <c r="D2196" s="201" t="s">
        <v>19806</v>
      </c>
      <c r="E2196" s="200" t="s">
        <v>15809</v>
      </c>
      <c r="F2196" s="200" t="s">
        <v>19807</v>
      </c>
      <c r="G2196" s="196">
        <v>1</v>
      </c>
      <c r="H2196" s="197">
        <v>17000</v>
      </c>
      <c r="I2196" s="206">
        <v>13679.9</v>
      </c>
      <c r="J2196" s="198" t="s">
        <v>15914</v>
      </c>
      <c r="K2196" s="199"/>
    </row>
    <row r="2197" spans="1:11">
      <c r="A2197" s="191">
        <v>2196</v>
      </c>
      <c r="B2197" s="192">
        <v>20141219</v>
      </c>
      <c r="C2197" s="192" t="s">
        <v>15915</v>
      </c>
      <c r="D2197" s="201" t="s">
        <v>19808</v>
      </c>
      <c r="E2197" s="201" t="s">
        <v>19809</v>
      </c>
      <c r="F2197" s="200" t="s">
        <v>19028</v>
      </c>
      <c r="G2197" s="196">
        <v>1</v>
      </c>
      <c r="H2197" s="197">
        <v>22000</v>
      </c>
      <c r="I2197" s="206">
        <v>17703.399999999998</v>
      </c>
      <c r="J2197" s="198" t="s">
        <v>15914</v>
      </c>
      <c r="K2197" s="199"/>
    </row>
    <row r="2198" spans="1:11">
      <c r="A2198" s="191">
        <v>2197</v>
      </c>
      <c r="B2198" s="192">
        <v>20141219</v>
      </c>
      <c r="C2198" s="192" t="s">
        <v>15915</v>
      </c>
      <c r="D2198" s="201" t="s">
        <v>19810</v>
      </c>
      <c r="E2198" s="200" t="s">
        <v>19811</v>
      </c>
      <c r="F2198" s="200" t="s">
        <v>19812</v>
      </c>
      <c r="G2198" s="196">
        <v>1</v>
      </c>
      <c r="H2198" s="197">
        <v>24000</v>
      </c>
      <c r="I2198" s="206">
        <v>19312.8</v>
      </c>
      <c r="J2198" s="198" t="s">
        <v>15914</v>
      </c>
      <c r="K2198" s="199"/>
    </row>
    <row r="2199" spans="1:11">
      <c r="A2199" s="191">
        <v>2198</v>
      </c>
      <c r="B2199" s="192">
        <v>20141219</v>
      </c>
      <c r="C2199" s="192" t="s">
        <v>15915</v>
      </c>
      <c r="D2199" s="201" t="s">
        <v>19813</v>
      </c>
      <c r="E2199" s="201" t="s">
        <v>19814</v>
      </c>
      <c r="F2199" s="201" t="s">
        <v>19815</v>
      </c>
      <c r="G2199" s="196">
        <v>1</v>
      </c>
      <c r="H2199" s="197">
        <v>17500</v>
      </c>
      <c r="I2199" s="206">
        <v>14082.25</v>
      </c>
      <c r="J2199" s="198" t="s">
        <v>15914</v>
      </c>
      <c r="K2199" s="199"/>
    </row>
    <row r="2200" spans="1:11">
      <c r="A2200" s="191">
        <v>2199</v>
      </c>
      <c r="B2200" s="192">
        <v>20141219</v>
      </c>
      <c r="C2200" s="192" t="s">
        <v>15915</v>
      </c>
      <c r="D2200" s="201" t="s">
        <v>19816</v>
      </c>
      <c r="E2200" s="201" t="s">
        <v>19817</v>
      </c>
      <c r="F2200" s="201" t="s">
        <v>19818</v>
      </c>
      <c r="G2200" s="196">
        <v>1</v>
      </c>
      <c r="H2200" s="197">
        <v>6800</v>
      </c>
      <c r="I2200" s="206">
        <v>5471.96</v>
      </c>
      <c r="J2200" s="198" t="s">
        <v>15914</v>
      </c>
      <c r="K2200" s="199"/>
    </row>
    <row r="2201" spans="1:11">
      <c r="A2201" s="191">
        <v>2200</v>
      </c>
      <c r="B2201" s="192">
        <v>20141219</v>
      </c>
      <c r="C2201" s="192" t="s">
        <v>15915</v>
      </c>
      <c r="D2201" s="201" t="s">
        <v>19819</v>
      </c>
      <c r="E2201" s="201" t="s">
        <v>19820</v>
      </c>
      <c r="F2201" s="201" t="s">
        <v>19821</v>
      </c>
      <c r="G2201" s="196">
        <v>1</v>
      </c>
      <c r="H2201" s="197">
        <v>25000</v>
      </c>
      <c r="I2201" s="206">
        <v>20117.5</v>
      </c>
      <c r="J2201" s="198" t="s">
        <v>15914</v>
      </c>
      <c r="K2201" s="199"/>
    </row>
    <row r="2202" spans="1:11">
      <c r="A2202" s="191">
        <v>2201</v>
      </c>
      <c r="B2202" s="192">
        <v>20141219</v>
      </c>
      <c r="C2202" s="192" t="s">
        <v>15915</v>
      </c>
      <c r="D2202" s="201" t="s">
        <v>19822</v>
      </c>
      <c r="E2202" s="201" t="s">
        <v>19823</v>
      </c>
      <c r="F2202" s="201" t="s">
        <v>19821</v>
      </c>
      <c r="G2202" s="196">
        <v>1</v>
      </c>
      <c r="H2202" s="197">
        <v>22000</v>
      </c>
      <c r="I2202" s="206">
        <v>17703.399999999998</v>
      </c>
      <c r="J2202" s="198" t="s">
        <v>15914</v>
      </c>
      <c r="K2202" s="199"/>
    </row>
    <row r="2203" spans="1:11">
      <c r="A2203" s="191">
        <v>2202</v>
      </c>
      <c r="B2203" s="192">
        <v>20141219</v>
      </c>
      <c r="C2203" s="192" t="s">
        <v>15915</v>
      </c>
      <c r="D2203" s="201" t="s">
        <v>19824</v>
      </c>
      <c r="E2203" s="201" t="s">
        <v>19825</v>
      </c>
      <c r="F2203" s="201" t="s">
        <v>19826</v>
      </c>
      <c r="G2203" s="196">
        <v>1</v>
      </c>
      <c r="H2203" s="197">
        <v>16000</v>
      </c>
      <c r="I2203" s="206">
        <v>12875.199999999999</v>
      </c>
      <c r="J2203" s="198" t="s">
        <v>15914</v>
      </c>
      <c r="K2203" s="199"/>
    </row>
    <row r="2204" spans="1:11">
      <c r="A2204" s="191">
        <v>2203</v>
      </c>
      <c r="B2204" s="192">
        <v>20141223</v>
      </c>
      <c r="C2204" s="192" t="s">
        <v>15915</v>
      </c>
      <c r="D2204" s="201" t="s">
        <v>19827</v>
      </c>
      <c r="E2204" s="200" t="s">
        <v>19828</v>
      </c>
      <c r="F2204" s="200" t="s">
        <v>19829</v>
      </c>
      <c r="G2204" s="196">
        <v>1</v>
      </c>
      <c r="H2204" s="197">
        <v>15000</v>
      </c>
      <c r="I2204" s="206">
        <v>12070.5</v>
      </c>
      <c r="J2204" s="198" t="s">
        <v>15914</v>
      </c>
      <c r="K2204" s="199"/>
    </row>
    <row r="2205" spans="1:11">
      <c r="A2205" s="191">
        <v>2204</v>
      </c>
      <c r="B2205" s="192">
        <v>20141223</v>
      </c>
      <c r="C2205" s="192" t="s">
        <v>15915</v>
      </c>
      <c r="D2205" s="201" t="s">
        <v>19830</v>
      </c>
      <c r="E2205" s="200" t="s">
        <v>19828</v>
      </c>
      <c r="F2205" s="200" t="s">
        <v>19829</v>
      </c>
      <c r="G2205" s="196">
        <v>1</v>
      </c>
      <c r="H2205" s="197">
        <v>18000</v>
      </c>
      <c r="I2205" s="206">
        <v>14484.6</v>
      </c>
      <c r="J2205" s="198" t="s">
        <v>15914</v>
      </c>
      <c r="K2205" s="199"/>
    </row>
    <row r="2206" spans="1:11">
      <c r="A2206" s="191">
        <v>2205</v>
      </c>
      <c r="B2206" s="192">
        <v>20141223</v>
      </c>
      <c r="C2206" s="192" t="s">
        <v>15915</v>
      </c>
      <c r="D2206" s="201" t="s">
        <v>19831</v>
      </c>
      <c r="E2206" s="200" t="s">
        <v>19828</v>
      </c>
      <c r="F2206" s="200" t="s">
        <v>19829</v>
      </c>
      <c r="G2206" s="196">
        <v>1</v>
      </c>
      <c r="H2206" s="197">
        <v>15000</v>
      </c>
      <c r="I2206" s="206">
        <v>12070.5</v>
      </c>
      <c r="J2206" s="198" t="s">
        <v>15914</v>
      </c>
      <c r="K2206" s="199"/>
    </row>
    <row r="2207" spans="1:11">
      <c r="A2207" s="191">
        <v>2206</v>
      </c>
      <c r="B2207" s="192">
        <v>20141223</v>
      </c>
      <c r="C2207" s="192" t="s">
        <v>15915</v>
      </c>
      <c r="D2207" s="201" t="s">
        <v>19832</v>
      </c>
      <c r="E2207" s="200" t="s">
        <v>19833</v>
      </c>
      <c r="F2207" s="200" t="s">
        <v>19834</v>
      </c>
      <c r="G2207" s="196">
        <v>1</v>
      </c>
      <c r="H2207" s="197">
        <v>15000</v>
      </c>
      <c r="I2207" s="206">
        <v>12070.5</v>
      </c>
      <c r="J2207" s="198" t="s">
        <v>15914</v>
      </c>
      <c r="K2207" s="199"/>
    </row>
    <row r="2208" spans="1:11">
      <c r="A2208" s="191">
        <v>2207</v>
      </c>
      <c r="B2208" s="192">
        <v>20141223</v>
      </c>
      <c r="C2208" s="192" t="s">
        <v>15915</v>
      </c>
      <c r="D2208" s="201" t="s">
        <v>19835</v>
      </c>
      <c r="E2208" s="200" t="s">
        <v>18105</v>
      </c>
      <c r="F2208" s="200" t="s">
        <v>16281</v>
      </c>
      <c r="G2208" s="196">
        <v>1</v>
      </c>
      <c r="H2208" s="197">
        <v>29000</v>
      </c>
      <c r="I2208" s="206">
        <v>23336.3</v>
      </c>
      <c r="J2208" s="198" t="s">
        <v>15914</v>
      </c>
      <c r="K2208" s="199"/>
    </row>
    <row r="2209" spans="1:11">
      <c r="A2209" s="191">
        <v>2208</v>
      </c>
      <c r="B2209" s="192">
        <v>20141223</v>
      </c>
      <c r="C2209" s="192" t="s">
        <v>15915</v>
      </c>
      <c r="D2209" s="201" t="s">
        <v>19836</v>
      </c>
      <c r="E2209" s="200" t="s">
        <v>19837</v>
      </c>
      <c r="F2209" s="200" t="s">
        <v>412</v>
      </c>
      <c r="G2209" s="196">
        <v>1</v>
      </c>
      <c r="H2209" s="197">
        <v>20000</v>
      </c>
      <c r="I2209" s="206">
        <v>16094</v>
      </c>
      <c r="J2209" s="198" t="s">
        <v>15914</v>
      </c>
      <c r="K2209" s="199"/>
    </row>
    <row r="2210" spans="1:11">
      <c r="A2210" s="191">
        <v>2209</v>
      </c>
      <c r="B2210" s="192">
        <v>20141223</v>
      </c>
      <c r="C2210" s="192" t="s">
        <v>15915</v>
      </c>
      <c r="D2210" s="201" t="s">
        <v>19838</v>
      </c>
      <c r="E2210" s="200" t="s">
        <v>19839</v>
      </c>
      <c r="F2210" s="200" t="s">
        <v>1145</v>
      </c>
      <c r="G2210" s="196">
        <v>1</v>
      </c>
      <c r="H2210" s="197">
        <v>73000</v>
      </c>
      <c r="I2210" s="206">
        <v>58743.1</v>
      </c>
      <c r="J2210" s="198" t="s">
        <v>15914</v>
      </c>
      <c r="K2210" s="199"/>
    </row>
    <row r="2211" spans="1:11">
      <c r="A2211" s="191">
        <v>2210</v>
      </c>
      <c r="B2211" s="192">
        <v>20141223</v>
      </c>
      <c r="C2211" s="192" t="s">
        <v>15915</v>
      </c>
      <c r="D2211" s="201" t="s">
        <v>19840</v>
      </c>
      <c r="E2211" s="200" t="s">
        <v>19839</v>
      </c>
      <c r="F2211" s="200" t="s">
        <v>1145</v>
      </c>
      <c r="G2211" s="196">
        <v>1</v>
      </c>
      <c r="H2211" s="197">
        <v>95000</v>
      </c>
      <c r="I2211" s="206">
        <v>76446.5</v>
      </c>
      <c r="J2211" s="198" t="s">
        <v>15914</v>
      </c>
      <c r="K2211" s="199"/>
    </row>
    <row r="2212" spans="1:11">
      <c r="A2212" s="191">
        <v>2211</v>
      </c>
      <c r="B2212" s="192">
        <v>20141223</v>
      </c>
      <c r="C2212" s="192" t="s">
        <v>15915</v>
      </c>
      <c r="D2212" s="201" t="s">
        <v>19841</v>
      </c>
      <c r="E2212" s="200" t="s">
        <v>16348</v>
      </c>
      <c r="F2212" s="200" t="s">
        <v>18059</v>
      </c>
      <c r="G2212" s="196">
        <v>1</v>
      </c>
      <c r="H2212" s="197">
        <v>53000</v>
      </c>
      <c r="I2212" s="206">
        <v>42649.1</v>
      </c>
      <c r="J2212" s="198" t="s">
        <v>15914</v>
      </c>
      <c r="K2212" s="199"/>
    </row>
    <row r="2213" spans="1:11">
      <c r="A2213" s="191">
        <v>2212</v>
      </c>
      <c r="B2213" s="192">
        <v>20141223</v>
      </c>
      <c r="C2213" s="192" t="s">
        <v>15915</v>
      </c>
      <c r="D2213" s="201" t="s">
        <v>19842</v>
      </c>
      <c r="E2213" s="200" t="s">
        <v>19843</v>
      </c>
      <c r="F2213" s="200" t="s">
        <v>436</v>
      </c>
      <c r="G2213" s="196">
        <v>1</v>
      </c>
      <c r="H2213" s="197">
        <v>12000</v>
      </c>
      <c r="I2213" s="206">
        <v>9656.4</v>
      </c>
      <c r="J2213" s="198" t="s">
        <v>15914</v>
      </c>
      <c r="K2213" s="199"/>
    </row>
    <row r="2214" spans="1:11">
      <c r="A2214" s="191">
        <v>2213</v>
      </c>
      <c r="B2214" s="192">
        <v>20141223</v>
      </c>
      <c r="C2214" s="192" t="s">
        <v>15915</v>
      </c>
      <c r="D2214" s="201" t="s">
        <v>19844</v>
      </c>
      <c r="E2214" s="200" t="s">
        <v>19845</v>
      </c>
      <c r="F2214" s="200" t="s">
        <v>19846</v>
      </c>
      <c r="G2214" s="196">
        <v>1</v>
      </c>
      <c r="H2214" s="197">
        <v>30000</v>
      </c>
      <c r="I2214" s="206">
        <v>24141</v>
      </c>
      <c r="J2214" s="198" t="s">
        <v>15914</v>
      </c>
      <c r="K2214" s="199"/>
    </row>
    <row r="2215" spans="1:11">
      <c r="A2215" s="191">
        <v>2214</v>
      </c>
      <c r="B2215" s="192">
        <v>20141223</v>
      </c>
      <c r="C2215" s="192" t="s">
        <v>15915</v>
      </c>
      <c r="D2215" s="201" t="s">
        <v>19847</v>
      </c>
      <c r="E2215" s="200" t="s">
        <v>19848</v>
      </c>
      <c r="F2215" s="200" t="s">
        <v>19041</v>
      </c>
      <c r="G2215" s="196">
        <v>1</v>
      </c>
      <c r="H2215" s="197">
        <v>34000</v>
      </c>
      <c r="I2215" s="206">
        <v>27359.8</v>
      </c>
      <c r="J2215" s="198" t="s">
        <v>15914</v>
      </c>
      <c r="K2215" s="199"/>
    </row>
    <row r="2216" spans="1:11">
      <c r="A2216" s="191">
        <v>2215</v>
      </c>
      <c r="B2216" s="192">
        <v>20141223</v>
      </c>
      <c r="C2216" s="192" t="s">
        <v>15915</v>
      </c>
      <c r="D2216" s="201" t="s">
        <v>19849</v>
      </c>
      <c r="E2216" s="200" t="s">
        <v>19850</v>
      </c>
      <c r="F2216" s="200" t="s">
        <v>16281</v>
      </c>
      <c r="G2216" s="196">
        <v>1</v>
      </c>
      <c r="H2216" s="197">
        <v>12000</v>
      </c>
      <c r="I2216" s="206">
        <v>9656.4</v>
      </c>
      <c r="J2216" s="198" t="s">
        <v>15914</v>
      </c>
      <c r="K2216" s="199"/>
    </row>
    <row r="2217" spans="1:11">
      <c r="A2217" s="191">
        <v>2216</v>
      </c>
      <c r="B2217" s="192">
        <v>20141223</v>
      </c>
      <c r="C2217" s="192" t="s">
        <v>15915</v>
      </c>
      <c r="D2217" s="201" t="s">
        <v>19851</v>
      </c>
      <c r="E2217" s="200" t="s">
        <v>19852</v>
      </c>
      <c r="F2217" s="200" t="s">
        <v>16277</v>
      </c>
      <c r="G2217" s="196">
        <v>1</v>
      </c>
      <c r="H2217" s="197">
        <v>58000</v>
      </c>
      <c r="I2217" s="206">
        <v>46672.6</v>
      </c>
      <c r="J2217" s="198" t="s">
        <v>15914</v>
      </c>
      <c r="K2217" s="199"/>
    </row>
    <row r="2218" spans="1:11">
      <c r="A2218" s="191">
        <v>2217</v>
      </c>
      <c r="B2218" s="192">
        <v>20141223</v>
      </c>
      <c r="C2218" s="192" t="s">
        <v>15915</v>
      </c>
      <c r="D2218" s="201" t="s">
        <v>19853</v>
      </c>
      <c r="E2218" s="200" t="s">
        <v>19852</v>
      </c>
      <c r="F2218" s="200" t="s">
        <v>16277</v>
      </c>
      <c r="G2218" s="196">
        <v>1</v>
      </c>
      <c r="H2218" s="197">
        <v>79800</v>
      </c>
      <c r="I2218" s="206">
        <v>64215.06</v>
      </c>
      <c r="J2218" s="198" t="s">
        <v>15914</v>
      </c>
      <c r="K2218" s="199"/>
    </row>
    <row r="2219" spans="1:11">
      <c r="A2219" s="191">
        <v>2218</v>
      </c>
      <c r="B2219" s="192">
        <v>20141223</v>
      </c>
      <c r="C2219" s="192" t="s">
        <v>15915</v>
      </c>
      <c r="D2219" s="201" t="s">
        <v>19854</v>
      </c>
      <c r="E2219" s="200" t="s">
        <v>19852</v>
      </c>
      <c r="F2219" s="200" t="s">
        <v>16277</v>
      </c>
      <c r="G2219" s="196">
        <v>1</v>
      </c>
      <c r="H2219" s="197">
        <v>48000</v>
      </c>
      <c r="I2219" s="206">
        <v>38625.599999999999</v>
      </c>
      <c r="J2219" s="198" t="s">
        <v>15914</v>
      </c>
      <c r="K2219" s="199"/>
    </row>
    <row r="2220" spans="1:11">
      <c r="A2220" s="191">
        <v>2219</v>
      </c>
      <c r="B2220" s="192">
        <v>20141223</v>
      </c>
      <c r="C2220" s="192" t="s">
        <v>15915</v>
      </c>
      <c r="D2220" s="201" t="s">
        <v>19855</v>
      </c>
      <c r="E2220" s="200" t="s">
        <v>19856</v>
      </c>
      <c r="F2220" s="200" t="s">
        <v>19041</v>
      </c>
      <c r="G2220" s="196">
        <v>1</v>
      </c>
      <c r="H2220" s="197">
        <v>18000</v>
      </c>
      <c r="I2220" s="206">
        <v>14484.6</v>
      </c>
      <c r="J2220" s="198" t="s">
        <v>15914</v>
      </c>
      <c r="K2220" s="199"/>
    </row>
    <row r="2221" spans="1:11">
      <c r="A2221" s="191">
        <v>2220</v>
      </c>
      <c r="B2221" s="192">
        <v>20141223</v>
      </c>
      <c r="C2221" s="192" t="s">
        <v>15915</v>
      </c>
      <c r="D2221" s="201" t="s">
        <v>19857</v>
      </c>
      <c r="E2221" s="200" t="s">
        <v>19858</v>
      </c>
      <c r="F2221" s="200" t="s">
        <v>18556</v>
      </c>
      <c r="G2221" s="196">
        <v>1</v>
      </c>
      <c r="H2221" s="197">
        <v>14000</v>
      </c>
      <c r="I2221" s="206">
        <v>11265.8</v>
      </c>
      <c r="J2221" s="198" t="s">
        <v>15914</v>
      </c>
      <c r="K2221" s="199"/>
    </row>
    <row r="2222" spans="1:11">
      <c r="A2222" s="191">
        <v>2221</v>
      </c>
      <c r="B2222" s="192">
        <v>20141223</v>
      </c>
      <c r="C2222" s="192" t="s">
        <v>15915</v>
      </c>
      <c r="D2222" s="201" t="s">
        <v>19859</v>
      </c>
      <c r="E2222" s="200" t="s">
        <v>19860</v>
      </c>
      <c r="F2222" s="200" t="s">
        <v>19861</v>
      </c>
      <c r="G2222" s="196">
        <v>1</v>
      </c>
      <c r="H2222" s="197">
        <v>25000</v>
      </c>
      <c r="I2222" s="206">
        <v>20117.5</v>
      </c>
      <c r="J2222" s="198" t="s">
        <v>15914</v>
      </c>
      <c r="K2222" s="199"/>
    </row>
    <row r="2223" spans="1:11">
      <c r="A2223" s="191">
        <v>2222</v>
      </c>
      <c r="B2223" s="192">
        <v>20141223</v>
      </c>
      <c r="C2223" s="192" t="s">
        <v>15915</v>
      </c>
      <c r="D2223" s="201" t="s">
        <v>19862</v>
      </c>
      <c r="E2223" s="200" t="s">
        <v>19863</v>
      </c>
      <c r="F2223" s="200" t="s">
        <v>19864</v>
      </c>
      <c r="G2223" s="196">
        <v>1</v>
      </c>
      <c r="H2223" s="197">
        <v>35000</v>
      </c>
      <c r="I2223" s="206">
        <v>28164.5</v>
      </c>
      <c r="J2223" s="198" t="s">
        <v>15914</v>
      </c>
      <c r="K2223" s="199"/>
    </row>
    <row r="2224" spans="1:11">
      <c r="A2224" s="191">
        <v>2223</v>
      </c>
      <c r="B2224" s="192">
        <v>20141223</v>
      </c>
      <c r="C2224" s="192" t="s">
        <v>15915</v>
      </c>
      <c r="D2224" s="201" t="s">
        <v>19865</v>
      </c>
      <c r="E2224" s="200" t="s">
        <v>19866</v>
      </c>
      <c r="F2224" s="200" t="s">
        <v>19864</v>
      </c>
      <c r="G2224" s="196">
        <v>1</v>
      </c>
      <c r="H2224" s="197">
        <v>30000</v>
      </c>
      <c r="I2224" s="206">
        <v>24141</v>
      </c>
      <c r="J2224" s="198" t="s">
        <v>15914</v>
      </c>
      <c r="K2224" s="199"/>
    </row>
    <row r="2225" spans="1:11">
      <c r="A2225" s="191">
        <v>2224</v>
      </c>
      <c r="B2225" s="192">
        <v>20141223</v>
      </c>
      <c r="C2225" s="192" t="s">
        <v>15915</v>
      </c>
      <c r="D2225" s="201" t="s">
        <v>1066</v>
      </c>
      <c r="E2225" s="200" t="s">
        <v>19867</v>
      </c>
      <c r="F2225" s="200" t="s">
        <v>1067</v>
      </c>
      <c r="G2225" s="196">
        <v>1</v>
      </c>
      <c r="H2225" s="197">
        <v>15000</v>
      </c>
      <c r="I2225" s="206">
        <v>12070.5</v>
      </c>
      <c r="J2225" s="198" t="s">
        <v>15914</v>
      </c>
      <c r="K2225" s="199"/>
    </row>
    <row r="2226" spans="1:11">
      <c r="A2226" s="191">
        <v>2225</v>
      </c>
      <c r="B2226" s="192">
        <v>20141223</v>
      </c>
      <c r="C2226" s="192" t="s">
        <v>15915</v>
      </c>
      <c r="D2226" s="201" t="s">
        <v>19868</v>
      </c>
      <c r="E2226" s="200" t="s">
        <v>15730</v>
      </c>
      <c r="F2226" s="200" t="s">
        <v>510</v>
      </c>
      <c r="G2226" s="196">
        <v>1</v>
      </c>
      <c r="H2226" s="197">
        <v>11000</v>
      </c>
      <c r="I2226" s="206">
        <v>8851.6999999999989</v>
      </c>
      <c r="J2226" s="198" t="s">
        <v>15914</v>
      </c>
      <c r="K2226" s="199"/>
    </row>
    <row r="2227" spans="1:11">
      <c r="A2227" s="191">
        <v>2226</v>
      </c>
      <c r="B2227" s="192">
        <v>20141223</v>
      </c>
      <c r="C2227" s="192" t="s">
        <v>15915</v>
      </c>
      <c r="D2227" s="201" t="s">
        <v>19869</v>
      </c>
      <c r="E2227" s="200" t="s">
        <v>19870</v>
      </c>
      <c r="F2227" s="200" t="s">
        <v>15750</v>
      </c>
      <c r="G2227" s="196">
        <v>1</v>
      </c>
      <c r="H2227" s="197">
        <v>16000</v>
      </c>
      <c r="I2227" s="206">
        <v>12875.199999999999</v>
      </c>
      <c r="J2227" s="198" t="s">
        <v>15914</v>
      </c>
      <c r="K2227" s="199"/>
    </row>
    <row r="2228" spans="1:11">
      <c r="A2228" s="191">
        <v>2227</v>
      </c>
      <c r="B2228" s="192">
        <v>20141223</v>
      </c>
      <c r="C2228" s="192" t="s">
        <v>15915</v>
      </c>
      <c r="D2228" s="201" t="s">
        <v>19871</v>
      </c>
      <c r="E2228" s="200" t="s">
        <v>19872</v>
      </c>
      <c r="F2228" s="200" t="s">
        <v>18931</v>
      </c>
      <c r="G2228" s="196">
        <v>1</v>
      </c>
      <c r="H2228" s="197">
        <v>12000</v>
      </c>
      <c r="I2228" s="206">
        <v>9656.4</v>
      </c>
      <c r="J2228" s="198" t="s">
        <v>15914</v>
      </c>
      <c r="K2228" s="199"/>
    </row>
    <row r="2229" spans="1:11">
      <c r="A2229" s="191">
        <v>2228</v>
      </c>
      <c r="B2229" s="192">
        <v>20141223</v>
      </c>
      <c r="C2229" s="192" t="s">
        <v>15915</v>
      </c>
      <c r="D2229" s="201" t="s">
        <v>19873</v>
      </c>
      <c r="E2229" s="200" t="s">
        <v>19874</v>
      </c>
      <c r="F2229" s="200" t="s">
        <v>19875</v>
      </c>
      <c r="G2229" s="196">
        <v>1</v>
      </c>
      <c r="H2229" s="197">
        <v>18000</v>
      </c>
      <c r="I2229" s="206">
        <v>14484.6</v>
      </c>
      <c r="J2229" s="198" t="s">
        <v>15914</v>
      </c>
      <c r="K2229" s="199"/>
    </row>
    <row r="2230" spans="1:11">
      <c r="A2230" s="191">
        <v>2229</v>
      </c>
      <c r="B2230" s="192">
        <v>20141223</v>
      </c>
      <c r="C2230" s="192" t="s">
        <v>15915</v>
      </c>
      <c r="D2230" s="201" t="s">
        <v>19876</v>
      </c>
      <c r="E2230" s="200" t="s">
        <v>19877</v>
      </c>
      <c r="F2230" s="200" t="s">
        <v>19878</v>
      </c>
      <c r="G2230" s="196">
        <v>1</v>
      </c>
      <c r="H2230" s="197">
        <v>12800</v>
      </c>
      <c r="I2230" s="206">
        <v>10300.16</v>
      </c>
      <c r="J2230" s="198" t="s">
        <v>15914</v>
      </c>
      <c r="K2230" s="199"/>
    </row>
    <row r="2231" spans="1:11">
      <c r="A2231" s="191">
        <v>2230</v>
      </c>
      <c r="B2231" s="192">
        <v>20141223</v>
      </c>
      <c r="C2231" s="192" t="s">
        <v>15915</v>
      </c>
      <c r="D2231" s="201" t="s">
        <v>19879</v>
      </c>
      <c r="E2231" s="200" t="s">
        <v>19880</v>
      </c>
      <c r="F2231" s="200" t="s">
        <v>487</v>
      </c>
      <c r="G2231" s="196">
        <v>1</v>
      </c>
      <c r="H2231" s="197">
        <v>9900</v>
      </c>
      <c r="I2231" s="206">
        <v>7966.53</v>
      </c>
      <c r="J2231" s="198" t="s">
        <v>15914</v>
      </c>
      <c r="K2231" s="199"/>
    </row>
    <row r="2232" spans="1:11">
      <c r="A2232" s="191">
        <v>2231</v>
      </c>
      <c r="B2232" s="192">
        <v>20141223</v>
      </c>
      <c r="C2232" s="192" t="s">
        <v>15915</v>
      </c>
      <c r="D2232" s="201" t="s">
        <v>19881</v>
      </c>
      <c r="E2232" s="200" t="s">
        <v>19882</v>
      </c>
      <c r="F2232" s="200" t="s">
        <v>15989</v>
      </c>
      <c r="G2232" s="196">
        <v>1</v>
      </c>
      <c r="H2232" s="197">
        <v>12000</v>
      </c>
      <c r="I2232" s="206">
        <v>9656.4</v>
      </c>
      <c r="J2232" s="198" t="s">
        <v>15914</v>
      </c>
      <c r="K2232" s="199"/>
    </row>
    <row r="2233" spans="1:11">
      <c r="A2233" s="191">
        <v>2232</v>
      </c>
      <c r="B2233" s="192">
        <v>20141223</v>
      </c>
      <c r="C2233" s="192" t="s">
        <v>15915</v>
      </c>
      <c r="D2233" s="201" t="s">
        <v>19883</v>
      </c>
      <c r="E2233" s="200" t="s">
        <v>19884</v>
      </c>
      <c r="F2233" s="200" t="s">
        <v>595</v>
      </c>
      <c r="G2233" s="196">
        <v>1</v>
      </c>
      <c r="H2233" s="197">
        <v>12000</v>
      </c>
      <c r="I2233" s="206">
        <v>9656.4</v>
      </c>
      <c r="J2233" s="198" t="s">
        <v>15914</v>
      </c>
      <c r="K2233" s="199"/>
    </row>
    <row r="2234" spans="1:11">
      <c r="A2234" s="191">
        <v>2233</v>
      </c>
      <c r="B2234" s="192">
        <v>20141223</v>
      </c>
      <c r="C2234" s="192" t="s">
        <v>15915</v>
      </c>
      <c r="D2234" s="201" t="s">
        <v>19885</v>
      </c>
      <c r="E2234" s="200" t="s">
        <v>19886</v>
      </c>
      <c r="F2234" s="200" t="s">
        <v>621</v>
      </c>
      <c r="G2234" s="196">
        <v>1</v>
      </c>
      <c r="H2234" s="197">
        <v>13800</v>
      </c>
      <c r="I2234" s="206">
        <v>11104.859999999999</v>
      </c>
      <c r="J2234" s="198" t="s">
        <v>15914</v>
      </c>
      <c r="K2234" s="199"/>
    </row>
    <row r="2235" spans="1:11">
      <c r="A2235" s="191">
        <v>2234</v>
      </c>
      <c r="B2235" s="192">
        <v>20141223</v>
      </c>
      <c r="C2235" s="192" t="s">
        <v>15915</v>
      </c>
      <c r="D2235" s="201" t="s">
        <v>19887</v>
      </c>
      <c r="E2235" s="200" t="s">
        <v>19888</v>
      </c>
      <c r="F2235" s="200" t="s">
        <v>19552</v>
      </c>
      <c r="G2235" s="196">
        <v>1</v>
      </c>
      <c r="H2235" s="197">
        <v>15000</v>
      </c>
      <c r="I2235" s="206">
        <v>12070.5</v>
      </c>
      <c r="J2235" s="198" t="s">
        <v>15914</v>
      </c>
      <c r="K2235" s="199"/>
    </row>
    <row r="2236" spans="1:11">
      <c r="A2236" s="191">
        <v>2235</v>
      </c>
      <c r="B2236" s="192">
        <v>20141223</v>
      </c>
      <c r="C2236" s="192" t="s">
        <v>15915</v>
      </c>
      <c r="D2236" s="201" t="s">
        <v>19889</v>
      </c>
      <c r="E2236" s="200" t="s">
        <v>19890</v>
      </c>
      <c r="F2236" s="200" t="s">
        <v>19891</v>
      </c>
      <c r="G2236" s="196">
        <v>1</v>
      </c>
      <c r="H2236" s="197">
        <v>13000</v>
      </c>
      <c r="I2236" s="206">
        <v>10461.1</v>
      </c>
      <c r="J2236" s="198" t="s">
        <v>15914</v>
      </c>
      <c r="K2236" s="199"/>
    </row>
    <row r="2237" spans="1:11">
      <c r="A2237" s="191">
        <v>2236</v>
      </c>
      <c r="B2237" s="192">
        <v>20141223</v>
      </c>
      <c r="C2237" s="192" t="s">
        <v>15915</v>
      </c>
      <c r="D2237" s="201" t="s">
        <v>19892</v>
      </c>
      <c r="E2237" s="200" t="s">
        <v>19893</v>
      </c>
      <c r="F2237" s="200" t="s">
        <v>19894</v>
      </c>
      <c r="G2237" s="196">
        <v>1</v>
      </c>
      <c r="H2237" s="197">
        <v>18000</v>
      </c>
      <c r="I2237" s="206">
        <v>14484.6</v>
      </c>
      <c r="J2237" s="198" t="s">
        <v>15914</v>
      </c>
      <c r="K2237" s="199"/>
    </row>
    <row r="2238" spans="1:11">
      <c r="A2238" s="191">
        <v>2237</v>
      </c>
      <c r="B2238" s="192">
        <v>20141223</v>
      </c>
      <c r="C2238" s="192" t="s">
        <v>15915</v>
      </c>
      <c r="D2238" s="201" t="s">
        <v>19895</v>
      </c>
      <c r="E2238" s="200" t="s">
        <v>19896</v>
      </c>
      <c r="F2238" s="200" t="s">
        <v>510</v>
      </c>
      <c r="G2238" s="196">
        <v>1</v>
      </c>
      <c r="H2238" s="197">
        <v>11000</v>
      </c>
      <c r="I2238" s="206">
        <v>8851.6999999999989</v>
      </c>
      <c r="J2238" s="198" t="s">
        <v>15914</v>
      </c>
      <c r="K2238" s="199"/>
    </row>
    <row r="2239" spans="1:11">
      <c r="A2239" s="191">
        <v>2238</v>
      </c>
      <c r="B2239" s="192">
        <v>20141223</v>
      </c>
      <c r="C2239" s="192" t="s">
        <v>15915</v>
      </c>
      <c r="D2239" s="201" t="s">
        <v>19897</v>
      </c>
      <c r="E2239" s="200" t="s">
        <v>19898</v>
      </c>
      <c r="F2239" s="200" t="s">
        <v>19899</v>
      </c>
      <c r="G2239" s="196">
        <v>1</v>
      </c>
      <c r="H2239" s="197">
        <v>10000</v>
      </c>
      <c r="I2239" s="206">
        <v>8047</v>
      </c>
      <c r="J2239" s="198" t="s">
        <v>15914</v>
      </c>
      <c r="K2239" s="199"/>
    </row>
    <row r="2240" spans="1:11">
      <c r="A2240" s="191">
        <v>2239</v>
      </c>
      <c r="B2240" s="192">
        <v>20141223</v>
      </c>
      <c r="C2240" s="192" t="s">
        <v>15915</v>
      </c>
      <c r="D2240" s="201" t="s">
        <v>19900</v>
      </c>
      <c r="E2240" s="200" t="s">
        <v>19901</v>
      </c>
      <c r="F2240" s="200" t="s">
        <v>19902</v>
      </c>
      <c r="G2240" s="196">
        <v>1</v>
      </c>
      <c r="H2240" s="197">
        <v>15000</v>
      </c>
      <c r="I2240" s="206">
        <v>12070.5</v>
      </c>
      <c r="J2240" s="198" t="s">
        <v>15914</v>
      </c>
      <c r="K2240" s="199"/>
    </row>
    <row r="2241" spans="1:11" ht="27">
      <c r="A2241" s="191">
        <v>2240</v>
      </c>
      <c r="B2241" s="192">
        <v>20141223</v>
      </c>
      <c r="C2241" s="192" t="s">
        <v>15915</v>
      </c>
      <c r="D2241" s="201" t="s">
        <v>19903</v>
      </c>
      <c r="E2241" s="219" t="s">
        <v>19904</v>
      </c>
      <c r="F2241" s="200" t="s">
        <v>19905</v>
      </c>
      <c r="G2241" s="196">
        <v>1</v>
      </c>
      <c r="H2241" s="197">
        <v>3500</v>
      </c>
      <c r="I2241" s="206">
        <v>2816.45</v>
      </c>
      <c r="J2241" s="198" t="s">
        <v>15914</v>
      </c>
      <c r="K2241" s="199"/>
    </row>
    <row r="2242" spans="1:11">
      <c r="A2242" s="191">
        <v>2241</v>
      </c>
      <c r="B2242" s="192">
        <v>20141223</v>
      </c>
      <c r="C2242" s="192" t="s">
        <v>15915</v>
      </c>
      <c r="D2242" s="201" t="s">
        <v>19906</v>
      </c>
      <c r="E2242" s="200" t="s">
        <v>19907</v>
      </c>
      <c r="F2242" s="200" t="s">
        <v>19908</v>
      </c>
      <c r="G2242" s="196">
        <v>1</v>
      </c>
      <c r="H2242" s="197">
        <v>13000</v>
      </c>
      <c r="I2242" s="206">
        <v>10461.1</v>
      </c>
      <c r="J2242" s="198" t="s">
        <v>15914</v>
      </c>
      <c r="K2242" s="199"/>
    </row>
    <row r="2243" spans="1:11">
      <c r="A2243" s="191">
        <v>2242</v>
      </c>
      <c r="B2243" s="192">
        <v>20141223</v>
      </c>
      <c r="C2243" s="192" t="s">
        <v>15915</v>
      </c>
      <c r="D2243" s="201" t="s">
        <v>19909</v>
      </c>
      <c r="E2243" s="200" t="s">
        <v>19910</v>
      </c>
      <c r="F2243" s="200" t="s">
        <v>19911</v>
      </c>
      <c r="G2243" s="196">
        <v>1</v>
      </c>
      <c r="H2243" s="197">
        <v>13000</v>
      </c>
      <c r="I2243" s="206">
        <v>10461.1</v>
      </c>
      <c r="J2243" s="198" t="s">
        <v>15914</v>
      </c>
      <c r="K2243" s="199"/>
    </row>
    <row r="2244" spans="1:11">
      <c r="A2244" s="191">
        <v>2243</v>
      </c>
      <c r="B2244" s="192">
        <v>20141223</v>
      </c>
      <c r="C2244" s="192" t="s">
        <v>15915</v>
      </c>
      <c r="D2244" s="201" t="s">
        <v>19912</v>
      </c>
      <c r="E2244" s="201" t="s">
        <v>19913</v>
      </c>
      <c r="F2244" s="200" t="s">
        <v>18643</v>
      </c>
      <c r="G2244" s="196">
        <v>1</v>
      </c>
      <c r="H2244" s="197">
        <v>18000</v>
      </c>
      <c r="I2244" s="206">
        <v>14484.6</v>
      </c>
      <c r="J2244" s="198" t="s">
        <v>15914</v>
      </c>
      <c r="K2244" s="199"/>
    </row>
    <row r="2245" spans="1:11">
      <c r="A2245" s="191">
        <v>2244</v>
      </c>
      <c r="B2245" s="192">
        <v>20141223</v>
      </c>
      <c r="C2245" s="192" t="s">
        <v>15915</v>
      </c>
      <c r="D2245" s="201" t="s">
        <v>19914</v>
      </c>
      <c r="E2245" s="201" t="s">
        <v>16336</v>
      </c>
      <c r="F2245" s="200" t="s">
        <v>16337</v>
      </c>
      <c r="G2245" s="196">
        <v>1</v>
      </c>
      <c r="H2245" s="197">
        <v>120000</v>
      </c>
      <c r="I2245" s="206">
        <v>96564</v>
      </c>
      <c r="J2245" s="198" t="s">
        <v>15914</v>
      </c>
      <c r="K2245" s="199"/>
    </row>
    <row r="2246" spans="1:11">
      <c r="A2246" s="191">
        <v>2245</v>
      </c>
      <c r="B2246" s="192">
        <v>20141223</v>
      </c>
      <c r="C2246" s="192" t="s">
        <v>15915</v>
      </c>
      <c r="D2246" s="201" t="s">
        <v>19915</v>
      </c>
      <c r="E2246" s="201" t="s">
        <v>19916</v>
      </c>
      <c r="F2246" s="200" t="s">
        <v>18726</v>
      </c>
      <c r="G2246" s="196">
        <v>1</v>
      </c>
      <c r="H2246" s="197">
        <v>17800</v>
      </c>
      <c r="I2246" s="206">
        <v>14323.66</v>
      </c>
      <c r="J2246" s="198" t="s">
        <v>15914</v>
      </c>
      <c r="K2246" s="199"/>
    </row>
    <row r="2247" spans="1:11">
      <c r="A2247" s="191">
        <v>2246</v>
      </c>
      <c r="B2247" s="192">
        <v>20141223</v>
      </c>
      <c r="C2247" s="192" t="s">
        <v>15915</v>
      </c>
      <c r="D2247" s="201" t="s">
        <v>19917</v>
      </c>
      <c r="E2247" s="200" t="s">
        <v>19918</v>
      </c>
      <c r="F2247" s="200" t="s">
        <v>16321</v>
      </c>
      <c r="G2247" s="196">
        <v>1</v>
      </c>
      <c r="H2247" s="197">
        <v>16000</v>
      </c>
      <c r="I2247" s="206">
        <v>12875.199999999999</v>
      </c>
      <c r="J2247" s="198" t="s">
        <v>15914</v>
      </c>
      <c r="K2247" s="199"/>
    </row>
    <row r="2248" spans="1:11">
      <c r="A2248" s="191">
        <v>2247</v>
      </c>
      <c r="B2248" s="192">
        <v>20141223</v>
      </c>
      <c r="C2248" s="192" t="s">
        <v>15915</v>
      </c>
      <c r="D2248" s="201" t="s">
        <v>19919</v>
      </c>
      <c r="E2248" s="201" t="s">
        <v>19920</v>
      </c>
      <c r="F2248" s="200" t="s">
        <v>19921</v>
      </c>
      <c r="G2248" s="196">
        <v>1</v>
      </c>
      <c r="H2248" s="197">
        <v>20000</v>
      </c>
      <c r="I2248" s="206">
        <v>16094</v>
      </c>
      <c r="J2248" s="198" t="s">
        <v>15914</v>
      </c>
      <c r="K2248" s="199"/>
    </row>
    <row r="2249" spans="1:11">
      <c r="A2249" s="191">
        <v>2248</v>
      </c>
      <c r="B2249" s="192">
        <v>20141223</v>
      </c>
      <c r="C2249" s="192" t="s">
        <v>15915</v>
      </c>
      <c r="D2249" s="201" t="s">
        <v>19922</v>
      </c>
      <c r="E2249" s="200" t="s">
        <v>19923</v>
      </c>
      <c r="F2249" s="200" t="s">
        <v>19924</v>
      </c>
      <c r="G2249" s="196">
        <v>1</v>
      </c>
      <c r="H2249" s="197">
        <v>14000</v>
      </c>
      <c r="I2249" s="206">
        <v>11265.8</v>
      </c>
      <c r="J2249" s="198" t="s">
        <v>15914</v>
      </c>
      <c r="K2249" s="199"/>
    </row>
    <row r="2250" spans="1:11">
      <c r="A2250" s="191">
        <v>2249</v>
      </c>
      <c r="B2250" s="192">
        <v>20141223</v>
      </c>
      <c r="C2250" s="192" t="s">
        <v>15915</v>
      </c>
      <c r="D2250" s="201" t="s">
        <v>19925</v>
      </c>
      <c r="E2250" s="201" t="s">
        <v>19926</v>
      </c>
      <c r="F2250" s="200" t="s">
        <v>16321</v>
      </c>
      <c r="G2250" s="196">
        <v>1</v>
      </c>
      <c r="H2250" s="197">
        <v>10000</v>
      </c>
      <c r="I2250" s="206">
        <v>8047</v>
      </c>
      <c r="J2250" s="198" t="s">
        <v>15914</v>
      </c>
      <c r="K2250" s="199"/>
    </row>
    <row r="2251" spans="1:11">
      <c r="A2251" s="191">
        <v>2250</v>
      </c>
      <c r="B2251" s="192">
        <v>20141223</v>
      </c>
      <c r="C2251" s="192" t="s">
        <v>15915</v>
      </c>
      <c r="D2251" s="201" t="s">
        <v>19927</v>
      </c>
      <c r="E2251" s="201" t="s">
        <v>19926</v>
      </c>
      <c r="F2251" s="200" t="s">
        <v>16321</v>
      </c>
      <c r="G2251" s="196">
        <v>1</v>
      </c>
      <c r="H2251" s="197">
        <v>11000</v>
      </c>
      <c r="I2251" s="206">
        <v>8851.6999999999989</v>
      </c>
      <c r="J2251" s="198" t="s">
        <v>15914</v>
      </c>
      <c r="K2251" s="199"/>
    </row>
    <row r="2252" spans="1:11">
      <c r="A2252" s="191">
        <v>2251</v>
      </c>
      <c r="B2252" s="192">
        <v>20141223</v>
      </c>
      <c r="C2252" s="192" t="s">
        <v>15915</v>
      </c>
      <c r="D2252" s="201" t="s">
        <v>19928</v>
      </c>
      <c r="E2252" s="200" t="s">
        <v>19929</v>
      </c>
      <c r="F2252" s="200" t="s">
        <v>19930</v>
      </c>
      <c r="G2252" s="196">
        <v>1</v>
      </c>
      <c r="H2252" s="197">
        <v>13000</v>
      </c>
      <c r="I2252" s="206">
        <v>10461.1</v>
      </c>
      <c r="J2252" s="198" t="s">
        <v>15914</v>
      </c>
      <c r="K2252" s="199"/>
    </row>
    <row r="2253" spans="1:11">
      <c r="A2253" s="191">
        <v>2252</v>
      </c>
      <c r="B2253" s="192">
        <v>20141223</v>
      </c>
      <c r="C2253" s="192" t="s">
        <v>15915</v>
      </c>
      <c r="D2253" s="201" t="s">
        <v>19931</v>
      </c>
      <c r="E2253" s="200" t="s">
        <v>19932</v>
      </c>
      <c r="F2253" s="200" t="s">
        <v>19586</v>
      </c>
      <c r="G2253" s="196">
        <v>1</v>
      </c>
      <c r="H2253" s="197">
        <v>12000</v>
      </c>
      <c r="I2253" s="206">
        <v>9656.4</v>
      </c>
      <c r="J2253" s="198" t="s">
        <v>15914</v>
      </c>
      <c r="K2253" s="199"/>
    </row>
    <row r="2254" spans="1:11">
      <c r="A2254" s="191">
        <v>2253</v>
      </c>
      <c r="B2254" s="192">
        <v>20141223</v>
      </c>
      <c r="C2254" s="192" t="s">
        <v>15915</v>
      </c>
      <c r="D2254" s="201" t="s">
        <v>19933</v>
      </c>
      <c r="E2254" s="200" t="s">
        <v>18867</v>
      </c>
      <c r="F2254" s="200" t="s">
        <v>468</v>
      </c>
      <c r="G2254" s="196">
        <v>1</v>
      </c>
      <c r="H2254" s="197">
        <v>13000</v>
      </c>
      <c r="I2254" s="206">
        <v>10461.1</v>
      </c>
      <c r="J2254" s="198" t="s">
        <v>15914</v>
      </c>
      <c r="K2254" s="199"/>
    </row>
    <row r="2255" spans="1:11">
      <c r="A2255" s="191">
        <v>2254</v>
      </c>
      <c r="B2255" s="192">
        <v>20141223</v>
      </c>
      <c r="C2255" s="192" t="s">
        <v>15915</v>
      </c>
      <c r="D2255" s="201" t="s">
        <v>19934</v>
      </c>
      <c r="E2255" s="200" t="s">
        <v>19935</v>
      </c>
      <c r="F2255" s="200" t="s">
        <v>1061</v>
      </c>
      <c r="G2255" s="196">
        <v>1</v>
      </c>
      <c r="H2255" s="197">
        <v>16000</v>
      </c>
      <c r="I2255" s="206">
        <v>12875.199999999999</v>
      </c>
      <c r="J2255" s="198" t="s">
        <v>15914</v>
      </c>
      <c r="K2255" s="199"/>
    </row>
    <row r="2256" spans="1:11">
      <c r="A2256" s="191">
        <v>2255</v>
      </c>
      <c r="B2256" s="192">
        <v>20141223</v>
      </c>
      <c r="C2256" s="192" t="s">
        <v>15915</v>
      </c>
      <c r="D2256" s="201" t="s">
        <v>16405</v>
      </c>
      <c r="E2256" s="201" t="s">
        <v>16406</v>
      </c>
      <c r="F2256" s="200" t="s">
        <v>19936</v>
      </c>
      <c r="G2256" s="196">
        <v>1</v>
      </c>
      <c r="H2256" s="197">
        <v>13000</v>
      </c>
      <c r="I2256" s="206">
        <v>10461.1</v>
      </c>
      <c r="J2256" s="198" t="s">
        <v>15914</v>
      </c>
      <c r="K2256" s="199"/>
    </row>
    <row r="2257" spans="1:11">
      <c r="A2257" s="191">
        <v>2256</v>
      </c>
      <c r="B2257" s="192">
        <v>20141223</v>
      </c>
      <c r="C2257" s="192" t="s">
        <v>15915</v>
      </c>
      <c r="D2257" s="201" t="s">
        <v>19937</v>
      </c>
      <c r="E2257" s="200" t="s">
        <v>18110</v>
      </c>
      <c r="F2257" s="200" t="s">
        <v>18111</v>
      </c>
      <c r="G2257" s="196">
        <v>1</v>
      </c>
      <c r="H2257" s="197">
        <v>17000</v>
      </c>
      <c r="I2257" s="206">
        <v>13679.9</v>
      </c>
      <c r="J2257" s="198" t="s">
        <v>15914</v>
      </c>
      <c r="K2257" s="199"/>
    </row>
    <row r="2258" spans="1:11">
      <c r="A2258" s="191">
        <v>2257</v>
      </c>
      <c r="B2258" s="192">
        <v>20141223</v>
      </c>
      <c r="C2258" s="192" t="s">
        <v>15915</v>
      </c>
      <c r="D2258" s="201" t="s">
        <v>19938</v>
      </c>
      <c r="E2258" s="200" t="s">
        <v>19939</v>
      </c>
      <c r="F2258" s="200" t="s">
        <v>19940</v>
      </c>
      <c r="G2258" s="196">
        <v>1</v>
      </c>
      <c r="H2258" s="197">
        <v>10000</v>
      </c>
      <c r="I2258" s="206">
        <v>8047</v>
      </c>
      <c r="J2258" s="198" t="s">
        <v>15914</v>
      </c>
      <c r="K2258" s="199"/>
    </row>
    <row r="2259" spans="1:11">
      <c r="A2259" s="191">
        <v>2258</v>
      </c>
      <c r="B2259" s="192">
        <v>20141223</v>
      </c>
      <c r="C2259" s="192" t="s">
        <v>15915</v>
      </c>
      <c r="D2259" s="201" t="s">
        <v>19941</v>
      </c>
      <c r="E2259" s="200" t="s">
        <v>19942</v>
      </c>
      <c r="F2259" s="200" t="s">
        <v>19943</v>
      </c>
      <c r="G2259" s="196">
        <v>1</v>
      </c>
      <c r="H2259" s="197">
        <v>13000</v>
      </c>
      <c r="I2259" s="206">
        <v>10461.1</v>
      </c>
      <c r="J2259" s="198" t="s">
        <v>15914</v>
      </c>
      <c r="K2259" s="199"/>
    </row>
    <row r="2260" spans="1:11">
      <c r="A2260" s="191">
        <v>2259</v>
      </c>
      <c r="B2260" s="192">
        <v>20141223</v>
      </c>
      <c r="C2260" s="192" t="s">
        <v>15915</v>
      </c>
      <c r="D2260" s="201" t="s">
        <v>19944</v>
      </c>
      <c r="E2260" s="200" t="s">
        <v>16878</v>
      </c>
      <c r="F2260" s="200" t="s">
        <v>19945</v>
      </c>
      <c r="G2260" s="196">
        <v>1</v>
      </c>
      <c r="H2260" s="197">
        <v>19800</v>
      </c>
      <c r="I2260" s="206">
        <v>15933.06</v>
      </c>
      <c r="J2260" s="198" t="s">
        <v>15914</v>
      </c>
      <c r="K2260" s="199"/>
    </row>
    <row r="2261" spans="1:11">
      <c r="A2261" s="191">
        <v>2260</v>
      </c>
      <c r="B2261" s="192">
        <v>20141223</v>
      </c>
      <c r="C2261" s="192" t="s">
        <v>15915</v>
      </c>
      <c r="D2261" s="201" t="s">
        <v>19946</v>
      </c>
      <c r="E2261" s="200" t="s">
        <v>19947</v>
      </c>
      <c r="F2261" s="200" t="s">
        <v>19948</v>
      </c>
      <c r="G2261" s="196">
        <v>1</v>
      </c>
      <c r="H2261" s="197">
        <v>17000</v>
      </c>
      <c r="I2261" s="206">
        <v>13679.9</v>
      </c>
      <c r="J2261" s="198" t="s">
        <v>15914</v>
      </c>
      <c r="K2261" s="199"/>
    </row>
    <row r="2262" spans="1:11">
      <c r="A2262" s="191">
        <v>2261</v>
      </c>
      <c r="B2262" s="192">
        <v>20141223</v>
      </c>
      <c r="C2262" s="192" t="s">
        <v>15915</v>
      </c>
      <c r="D2262" s="201" t="s">
        <v>19949</v>
      </c>
      <c r="E2262" s="200" t="s">
        <v>15252</v>
      </c>
      <c r="F2262" s="200" t="s">
        <v>19950</v>
      </c>
      <c r="G2262" s="196">
        <v>1</v>
      </c>
      <c r="H2262" s="197">
        <v>10000</v>
      </c>
      <c r="I2262" s="206">
        <v>8047</v>
      </c>
      <c r="J2262" s="198" t="s">
        <v>15914</v>
      </c>
      <c r="K2262" s="199"/>
    </row>
    <row r="2263" spans="1:11">
      <c r="A2263" s="191">
        <v>2262</v>
      </c>
      <c r="B2263" s="192">
        <v>20141223</v>
      </c>
      <c r="C2263" s="192" t="s">
        <v>15915</v>
      </c>
      <c r="D2263" s="201" t="s">
        <v>19951</v>
      </c>
      <c r="E2263" s="200" t="s">
        <v>19952</v>
      </c>
      <c r="F2263" s="200" t="s">
        <v>595</v>
      </c>
      <c r="G2263" s="196">
        <v>1</v>
      </c>
      <c r="H2263" s="197">
        <v>18000</v>
      </c>
      <c r="I2263" s="206">
        <v>14484.6</v>
      </c>
      <c r="J2263" s="198" t="s">
        <v>15914</v>
      </c>
      <c r="K2263" s="199"/>
    </row>
    <row r="2264" spans="1:11">
      <c r="A2264" s="191">
        <v>2263</v>
      </c>
      <c r="B2264" s="192">
        <v>20141223</v>
      </c>
      <c r="C2264" s="192" t="s">
        <v>15915</v>
      </c>
      <c r="D2264" s="201" t="s">
        <v>19953</v>
      </c>
      <c r="E2264" s="200" t="s">
        <v>19954</v>
      </c>
      <c r="F2264" s="200" t="s">
        <v>19955</v>
      </c>
      <c r="G2264" s="196">
        <v>1</v>
      </c>
      <c r="H2264" s="197">
        <v>14000</v>
      </c>
      <c r="I2264" s="206">
        <v>11265.8</v>
      </c>
      <c r="J2264" s="198" t="s">
        <v>15914</v>
      </c>
      <c r="K2264" s="199"/>
    </row>
    <row r="2265" spans="1:11">
      <c r="A2265" s="191">
        <v>2264</v>
      </c>
      <c r="B2265" s="192">
        <v>20141223</v>
      </c>
      <c r="C2265" s="192" t="s">
        <v>15915</v>
      </c>
      <c r="D2265" s="201" t="s">
        <v>19555</v>
      </c>
      <c r="E2265" s="201" t="s">
        <v>19556</v>
      </c>
      <c r="F2265" s="200" t="s">
        <v>19557</v>
      </c>
      <c r="G2265" s="196">
        <v>1</v>
      </c>
      <c r="H2265" s="197">
        <v>13800</v>
      </c>
      <c r="I2265" s="206">
        <v>11104.859999999999</v>
      </c>
      <c r="J2265" s="198" t="s">
        <v>15914</v>
      </c>
      <c r="K2265" s="199"/>
    </row>
    <row r="2266" spans="1:11">
      <c r="A2266" s="191">
        <v>2265</v>
      </c>
      <c r="B2266" s="192">
        <v>20141223</v>
      </c>
      <c r="C2266" s="192" t="s">
        <v>15915</v>
      </c>
      <c r="D2266" s="201" t="s">
        <v>19956</v>
      </c>
      <c r="E2266" s="201" t="s">
        <v>15933</v>
      </c>
      <c r="F2266" s="201" t="s">
        <v>403</v>
      </c>
      <c r="G2266" s="196">
        <v>1</v>
      </c>
      <c r="H2266" s="197">
        <v>19500</v>
      </c>
      <c r="I2266" s="206">
        <v>15691.65</v>
      </c>
      <c r="J2266" s="198" t="s">
        <v>15914</v>
      </c>
      <c r="K2266" s="199"/>
    </row>
    <row r="2267" spans="1:11">
      <c r="A2267" s="191">
        <v>2266</v>
      </c>
      <c r="B2267" s="192">
        <v>20141223</v>
      </c>
      <c r="C2267" s="192" t="s">
        <v>15915</v>
      </c>
      <c r="D2267" s="201" t="s">
        <v>19957</v>
      </c>
      <c r="E2267" s="201" t="s">
        <v>19958</v>
      </c>
      <c r="F2267" s="201" t="s">
        <v>15931</v>
      </c>
      <c r="G2267" s="196">
        <v>1</v>
      </c>
      <c r="H2267" s="197">
        <v>20000</v>
      </c>
      <c r="I2267" s="206">
        <v>16094</v>
      </c>
      <c r="J2267" s="198" t="s">
        <v>15914</v>
      </c>
      <c r="K2267" s="199"/>
    </row>
    <row r="2268" spans="1:11">
      <c r="A2268" s="191">
        <v>2267</v>
      </c>
      <c r="B2268" s="192">
        <v>20141223</v>
      </c>
      <c r="C2268" s="192" t="s">
        <v>15915</v>
      </c>
      <c r="D2268" s="201" t="s">
        <v>19959</v>
      </c>
      <c r="E2268" s="201" t="s">
        <v>17884</v>
      </c>
      <c r="F2268" s="201" t="s">
        <v>19960</v>
      </c>
      <c r="G2268" s="196">
        <v>1</v>
      </c>
      <c r="H2268" s="197">
        <v>16500</v>
      </c>
      <c r="I2268" s="206">
        <v>13277.55</v>
      </c>
      <c r="J2268" s="198" t="s">
        <v>15914</v>
      </c>
      <c r="K2268" s="199"/>
    </row>
    <row r="2269" spans="1:11">
      <c r="A2269" s="191">
        <v>2268</v>
      </c>
      <c r="B2269" s="192">
        <v>20141223</v>
      </c>
      <c r="C2269" s="192" t="s">
        <v>15915</v>
      </c>
      <c r="D2269" s="201" t="s">
        <v>19961</v>
      </c>
      <c r="E2269" s="201" t="s">
        <v>19962</v>
      </c>
      <c r="F2269" s="201" t="s">
        <v>980</v>
      </c>
      <c r="G2269" s="196">
        <v>1</v>
      </c>
      <c r="H2269" s="197">
        <v>15000</v>
      </c>
      <c r="I2269" s="206">
        <v>12070.5</v>
      </c>
      <c r="J2269" s="198" t="s">
        <v>15914</v>
      </c>
      <c r="K2269" s="199"/>
    </row>
    <row r="2270" spans="1:11">
      <c r="A2270" s="191">
        <v>2269</v>
      </c>
      <c r="B2270" s="192">
        <v>20141223</v>
      </c>
      <c r="C2270" s="192" t="s">
        <v>15915</v>
      </c>
      <c r="D2270" s="201" t="s">
        <v>19963</v>
      </c>
      <c r="E2270" s="201" t="s">
        <v>19964</v>
      </c>
      <c r="F2270" s="201" t="s">
        <v>19965</v>
      </c>
      <c r="G2270" s="196">
        <v>1</v>
      </c>
      <c r="H2270" s="197">
        <v>13000</v>
      </c>
      <c r="I2270" s="206">
        <v>10461.1</v>
      </c>
      <c r="J2270" s="198" t="s">
        <v>15914</v>
      </c>
      <c r="K2270" s="199"/>
    </row>
    <row r="2271" spans="1:11">
      <c r="A2271" s="191">
        <v>2270</v>
      </c>
      <c r="B2271" s="192">
        <v>20141223</v>
      </c>
      <c r="C2271" s="192" t="s">
        <v>15915</v>
      </c>
      <c r="D2271" s="201" t="s">
        <v>19966</v>
      </c>
      <c r="E2271" s="201" t="s">
        <v>19967</v>
      </c>
      <c r="F2271" s="201" t="s">
        <v>19965</v>
      </c>
      <c r="G2271" s="196">
        <v>1</v>
      </c>
      <c r="H2271" s="197">
        <v>13000</v>
      </c>
      <c r="I2271" s="206">
        <v>10461.1</v>
      </c>
      <c r="J2271" s="198" t="s">
        <v>15914</v>
      </c>
      <c r="K2271" s="199"/>
    </row>
    <row r="2272" spans="1:11">
      <c r="A2272" s="191">
        <v>2271</v>
      </c>
      <c r="B2272" s="192">
        <v>20141223</v>
      </c>
      <c r="C2272" s="192" t="s">
        <v>15915</v>
      </c>
      <c r="D2272" s="201" t="s">
        <v>19968</v>
      </c>
      <c r="E2272" s="201" t="s">
        <v>19969</v>
      </c>
      <c r="F2272" s="201" t="s">
        <v>15282</v>
      </c>
      <c r="G2272" s="196">
        <v>1</v>
      </c>
      <c r="H2272" s="197">
        <v>18000</v>
      </c>
      <c r="I2272" s="206">
        <v>14484.6</v>
      </c>
      <c r="J2272" s="198" t="s">
        <v>15914</v>
      </c>
      <c r="K2272" s="199"/>
    </row>
    <row r="2273" spans="1:11">
      <c r="A2273" s="191">
        <v>2272</v>
      </c>
      <c r="B2273" s="192">
        <v>20141223</v>
      </c>
      <c r="C2273" s="192" t="s">
        <v>15915</v>
      </c>
      <c r="D2273" s="201" t="s">
        <v>19970</v>
      </c>
      <c r="E2273" s="201" t="s">
        <v>19971</v>
      </c>
      <c r="F2273" s="201" t="s">
        <v>15895</v>
      </c>
      <c r="G2273" s="196">
        <v>1</v>
      </c>
      <c r="H2273" s="197">
        <v>13800</v>
      </c>
      <c r="I2273" s="206">
        <v>11104.859999999999</v>
      </c>
      <c r="J2273" s="198" t="s">
        <v>15914</v>
      </c>
      <c r="K2273" s="199"/>
    </row>
    <row r="2274" spans="1:11">
      <c r="A2274" s="191">
        <v>2273</v>
      </c>
      <c r="B2274" s="192">
        <v>20141223</v>
      </c>
      <c r="C2274" s="192" t="s">
        <v>15915</v>
      </c>
      <c r="D2274" s="201" t="s">
        <v>19972</v>
      </c>
      <c r="E2274" s="201" t="s">
        <v>16132</v>
      </c>
      <c r="F2274" s="201" t="s">
        <v>18090</v>
      </c>
      <c r="G2274" s="196">
        <v>1</v>
      </c>
      <c r="H2274" s="197">
        <v>13000</v>
      </c>
      <c r="I2274" s="206">
        <v>10461.1</v>
      </c>
      <c r="J2274" s="198" t="s">
        <v>15914</v>
      </c>
      <c r="K2274" s="199"/>
    </row>
    <row r="2275" spans="1:11">
      <c r="A2275" s="191">
        <v>2274</v>
      </c>
      <c r="B2275" s="192">
        <v>20141223</v>
      </c>
      <c r="C2275" s="192" t="s">
        <v>15915</v>
      </c>
      <c r="D2275" s="201" t="s">
        <v>19973</v>
      </c>
      <c r="E2275" s="201" t="s">
        <v>15757</v>
      </c>
      <c r="F2275" s="201" t="s">
        <v>15282</v>
      </c>
      <c r="G2275" s="196">
        <v>1</v>
      </c>
      <c r="H2275" s="197">
        <v>18000</v>
      </c>
      <c r="I2275" s="206">
        <v>14484.6</v>
      </c>
      <c r="J2275" s="198" t="s">
        <v>15914</v>
      </c>
      <c r="K2275" s="199"/>
    </row>
    <row r="2276" spans="1:11">
      <c r="A2276" s="191">
        <v>2275</v>
      </c>
      <c r="B2276" s="192">
        <v>20141223</v>
      </c>
      <c r="C2276" s="192" t="s">
        <v>15915</v>
      </c>
      <c r="D2276" s="201" t="s">
        <v>19974</v>
      </c>
      <c r="E2276" s="201" t="s">
        <v>18065</v>
      </c>
      <c r="F2276" s="201" t="s">
        <v>595</v>
      </c>
      <c r="G2276" s="196">
        <v>1</v>
      </c>
      <c r="H2276" s="197">
        <v>16500</v>
      </c>
      <c r="I2276" s="206">
        <v>13277.55</v>
      </c>
      <c r="J2276" s="198" t="s">
        <v>15914</v>
      </c>
      <c r="K2276" s="199"/>
    </row>
    <row r="2277" spans="1:11">
      <c r="A2277" s="191">
        <v>2276</v>
      </c>
      <c r="B2277" s="192">
        <v>20141223</v>
      </c>
      <c r="C2277" s="192" t="s">
        <v>15915</v>
      </c>
      <c r="D2277" s="201" t="s">
        <v>19975</v>
      </c>
      <c r="E2277" s="201" t="s">
        <v>19976</v>
      </c>
      <c r="F2277" s="201" t="s">
        <v>18926</v>
      </c>
      <c r="G2277" s="196">
        <v>1</v>
      </c>
      <c r="H2277" s="197">
        <v>14900</v>
      </c>
      <c r="I2277" s="206">
        <v>11990.029999999999</v>
      </c>
      <c r="J2277" s="198" t="s">
        <v>15914</v>
      </c>
      <c r="K2277" s="199"/>
    </row>
    <row r="2278" spans="1:11">
      <c r="A2278" s="191">
        <v>2277</v>
      </c>
      <c r="B2278" s="192">
        <v>20141223</v>
      </c>
      <c r="C2278" s="192" t="s">
        <v>15915</v>
      </c>
      <c r="D2278" s="201" t="s">
        <v>19977</v>
      </c>
      <c r="E2278" s="201" t="s">
        <v>19978</v>
      </c>
      <c r="F2278" s="201" t="s">
        <v>18698</v>
      </c>
      <c r="G2278" s="196">
        <v>1</v>
      </c>
      <c r="H2278" s="197">
        <v>12000</v>
      </c>
      <c r="I2278" s="206">
        <v>9656.4</v>
      </c>
      <c r="J2278" s="198" t="s">
        <v>15914</v>
      </c>
      <c r="K2278" s="199"/>
    </row>
    <row r="2279" spans="1:11">
      <c r="A2279" s="191">
        <v>2278</v>
      </c>
      <c r="B2279" s="192">
        <v>20141223</v>
      </c>
      <c r="C2279" s="192" t="s">
        <v>15915</v>
      </c>
      <c r="D2279" s="201" t="s">
        <v>19979</v>
      </c>
      <c r="E2279" s="201" t="s">
        <v>19976</v>
      </c>
      <c r="F2279" s="201" t="s">
        <v>18926</v>
      </c>
      <c r="G2279" s="196">
        <v>1</v>
      </c>
      <c r="H2279" s="197">
        <v>15000</v>
      </c>
      <c r="I2279" s="206">
        <v>12070.5</v>
      </c>
      <c r="J2279" s="198" t="s">
        <v>15914</v>
      </c>
      <c r="K2279" s="199"/>
    </row>
    <row r="2280" spans="1:11">
      <c r="A2280" s="191">
        <v>2279</v>
      </c>
      <c r="B2280" s="192">
        <v>20141223</v>
      </c>
      <c r="C2280" s="192" t="s">
        <v>15915</v>
      </c>
      <c r="D2280" s="201" t="s">
        <v>19980</v>
      </c>
      <c r="E2280" s="201" t="s">
        <v>19981</v>
      </c>
      <c r="F2280" s="201" t="s">
        <v>19982</v>
      </c>
      <c r="G2280" s="196">
        <v>1</v>
      </c>
      <c r="H2280" s="197">
        <v>20000</v>
      </c>
      <c r="I2280" s="206">
        <v>16094</v>
      </c>
      <c r="J2280" s="198" t="s">
        <v>15914</v>
      </c>
      <c r="K2280" s="199"/>
    </row>
    <row r="2281" spans="1:11">
      <c r="A2281" s="191">
        <v>2280</v>
      </c>
      <c r="B2281" s="192">
        <v>20141223</v>
      </c>
      <c r="C2281" s="192" t="s">
        <v>15915</v>
      </c>
      <c r="D2281" s="201" t="s">
        <v>19983</v>
      </c>
      <c r="E2281" s="201" t="s">
        <v>16412</v>
      </c>
      <c r="F2281" s="201" t="s">
        <v>19984</v>
      </c>
      <c r="G2281" s="196">
        <v>1</v>
      </c>
      <c r="H2281" s="197">
        <v>10000</v>
      </c>
      <c r="I2281" s="206">
        <v>8047</v>
      </c>
      <c r="J2281" s="198" t="s">
        <v>15914</v>
      </c>
      <c r="K2281" s="199"/>
    </row>
    <row r="2282" spans="1:11">
      <c r="A2282" s="191">
        <v>2281</v>
      </c>
      <c r="B2282" s="192">
        <v>20141223</v>
      </c>
      <c r="C2282" s="192" t="s">
        <v>15915</v>
      </c>
      <c r="D2282" s="201" t="s">
        <v>19985</v>
      </c>
      <c r="E2282" s="201" t="s">
        <v>19986</v>
      </c>
      <c r="F2282" s="201" t="s">
        <v>19987</v>
      </c>
      <c r="G2282" s="196">
        <v>1</v>
      </c>
      <c r="H2282" s="197">
        <v>22000</v>
      </c>
      <c r="I2282" s="206">
        <v>17703.399999999998</v>
      </c>
      <c r="J2282" s="198" t="s">
        <v>15914</v>
      </c>
      <c r="K2282" s="199"/>
    </row>
    <row r="2283" spans="1:11">
      <c r="A2283" s="191">
        <v>2282</v>
      </c>
      <c r="B2283" s="192">
        <v>20141223</v>
      </c>
      <c r="C2283" s="192" t="s">
        <v>15915</v>
      </c>
      <c r="D2283" s="201" t="s">
        <v>19988</v>
      </c>
      <c r="E2283" s="200" t="s">
        <v>19989</v>
      </c>
      <c r="F2283" s="200" t="s">
        <v>19990</v>
      </c>
      <c r="G2283" s="196">
        <v>1</v>
      </c>
      <c r="H2283" s="197">
        <v>25000</v>
      </c>
      <c r="I2283" s="206">
        <v>20117.5</v>
      </c>
      <c r="J2283" s="198" t="s">
        <v>15914</v>
      </c>
      <c r="K2283" s="199"/>
    </row>
    <row r="2284" spans="1:11">
      <c r="A2284" s="191">
        <v>2283</v>
      </c>
      <c r="B2284" s="192">
        <v>20141223</v>
      </c>
      <c r="C2284" s="192" t="s">
        <v>15915</v>
      </c>
      <c r="D2284" s="201" t="s">
        <v>19991</v>
      </c>
      <c r="E2284" s="200" t="s">
        <v>19992</v>
      </c>
      <c r="F2284" s="200" t="s">
        <v>18703</v>
      </c>
      <c r="G2284" s="196">
        <v>1</v>
      </c>
      <c r="H2284" s="197">
        <v>23000</v>
      </c>
      <c r="I2284" s="206">
        <v>18508.099999999999</v>
      </c>
      <c r="J2284" s="198" t="s">
        <v>15914</v>
      </c>
      <c r="K2284" s="199"/>
    </row>
    <row r="2285" spans="1:11">
      <c r="A2285" s="191">
        <v>2284</v>
      </c>
      <c r="B2285" s="192">
        <v>20141223</v>
      </c>
      <c r="C2285" s="192" t="s">
        <v>15915</v>
      </c>
      <c r="D2285" s="201" t="s">
        <v>19993</v>
      </c>
      <c r="E2285" s="201" t="s">
        <v>16418</v>
      </c>
      <c r="F2285" s="200" t="s">
        <v>1155</v>
      </c>
      <c r="G2285" s="196">
        <v>1</v>
      </c>
      <c r="H2285" s="197">
        <v>20000</v>
      </c>
      <c r="I2285" s="206">
        <v>16094</v>
      </c>
      <c r="J2285" s="198" t="s">
        <v>15914</v>
      </c>
      <c r="K2285" s="199"/>
    </row>
    <row r="2286" spans="1:11">
      <c r="A2286" s="191">
        <v>2285</v>
      </c>
      <c r="B2286" s="192">
        <v>20141223</v>
      </c>
      <c r="C2286" s="192" t="s">
        <v>15915</v>
      </c>
      <c r="D2286" s="201" t="s">
        <v>19994</v>
      </c>
      <c r="E2286" s="200" t="s">
        <v>18076</v>
      </c>
      <c r="F2286" s="200" t="s">
        <v>18077</v>
      </c>
      <c r="G2286" s="196">
        <v>1</v>
      </c>
      <c r="H2286" s="197">
        <v>16000</v>
      </c>
      <c r="I2286" s="206">
        <v>12875.199999999999</v>
      </c>
      <c r="J2286" s="198" t="s">
        <v>15914</v>
      </c>
      <c r="K2286" s="199"/>
    </row>
    <row r="2287" spans="1:11">
      <c r="A2287" s="191">
        <v>2286</v>
      </c>
      <c r="B2287" s="192">
        <v>20141223</v>
      </c>
      <c r="C2287" s="192" t="s">
        <v>15915</v>
      </c>
      <c r="D2287" s="201" t="s">
        <v>19995</v>
      </c>
      <c r="E2287" s="200" t="s">
        <v>19996</v>
      </c>
      <c r="F2287" s="200" t="s">
        <v>19997</v>
      </c>
      <c r="G2287" s="196">
        <v>1</v>
      </c>
      <c r="H2287" s="197">
        <v>18000</v>
      </c>
      <c r="I2287" s="206">
        <v>14484.6</v>
      </c>
      <c r="J2287" s="198" t="s">
        <v>15914</v>
      </c>
      <c r="K2287" s="199"/>
    </row>
    <row r="2288" spans="1:11">
      <c r="A2288" s="191">
        <v>2287</v>
      </c>
      <c r="B2288" s="192">
        <v>20141223</v>
      </c>
      <c r="C2288" s="192" t="s">
        <v>15915</v>
      </c>
      <c r="D2288" s="201" t="s">
        <v>19998</v>
      </c>
      <c r="E2288" s="200" t="s">
        <v>19999</v>
      </c>
      <c r="F2288" s="200" t="s">
        <v>20000</v>
      </c>
      <c r="G2288" s="196">
        <v>1</v>
      </c>
      <c r="H2288" s="197">
        <v>25000</v>
      </c>
      <c r="I2288" s="206">
        <v>20117.5</v>
      </c>
      <c r="J2288" s="198" t="s">
        <v>15914</v>
      </c>
      <c r="K2288" s="199"/>
    </row>
    <row r="2289" spans="1:11">
      <c r="A2289" s="191">
        <v>2288</v>
      </c>
      <c r="B2289" s="192">
        <v>20141223</v>
      </c>
      <c r="C2289" s="192" t="s">
        <v>15915</v>
      </c>
      <c r="D2289" s="201" t="s">
        <v>20001</v>
      </c>
      <c r="E2289" s="201" t="s">
        <v>20002</v>
      </c>
      <c r="F2289" s="201" t="s">
        <v>487</v>
      </c>
      <c r="G2289" s="196">
        <v>1</v>
      </c>
      <c r="H2289" s="197">
        <v>15000</v>
      </c>
      <c r="I2289" s="206">
        <v>12070.5</v>
      </c>
      <c r="J2289" s="198" t="s">
        <v>15914</v>
      </c>
      <c r="K2289" s="199"/>
    </row>
    <row r="2290" spans="1:11">
      <c r="A2290" s="191">
        <v>2289</v>
      </c>
      <c r="B2290" s="192">
        <v>20141223</v>
      </c>
      <c r="C2290" s="192" t="s">
        <v>15915</v>
      </c>
      <c r="D2290" s="201" t="s">
        <v>20003</v>
      </c>
      <c r="E2290" s="201" t="s">
        <v>20004</v>
      </c>
      <c r="F2290" s="200" t="s">
        <v>466</v>
      </c>
      <c r="G2290" s="196">
        <v>1</v>
      </c>
      <c r="H2290" s="197">
        <v>17000</v>
      </c>
      <c r="I2290" s="206">
        <v>13679.9</v>
      </c>
      <c r="J2290" s="198" t="s">
        <v>15914</v>
      </c>
      <c r="K2290" s="199"/>
    </row>
    <row r="2291" spans="1:11">
      <c r="A2291" s="191">
        <v>2290</v>
      </c>
      <c r="B2291" s="192">
        <v>20141223</v>
      </c>
      <c r="C2291" s="192" t="s">
        <v>15915</v>
      </c>
      <c r="D2291" s="201" t="s">
        <v>20005</v>
      </c>
      <c r="E2291" s="200" t="s">
        <v>20006</v>
      </c>
      <c r="F2291" s="200" t="s">
        <v>466</v>
      </c>
      <c r="G2291" s="196">
        <v>1</v>
      </c>
      <c r="H2291" s="197">
        <v>17000</v>
      </c>
      <c r="I2291" s="206">
        <v>13679.9</v>
      </c>
      <c r="J2291" s="198" t="s">
        <v>15914</v>
      </c>
      <c r="K2291" s="199"/>
    </row>
    <row r="2292" spans="1:11">
      <c r="A2292" s="191">
        <v>2291</v>
      </c>
      <c r="B2292" s="192">
        <v>20141223</v>
      </c>
      <c r="C2292" s="192" t="s">
        <v>15915</v>
      </c>
      <c r="D2292" s="201" t="s">
        <v>20007</v>
      </c>
      <c r="E2292" s="201" t="s">
        <v>20008</v>
      </c>
      <c r="F2292" s="200" t="s">
        <v>466</v>
      </c>
      <c r="G2292" s="196">
        <v>1</v>
      </c>
      <c r="H2292" s="197">
        <v>17000</v>
      </c>
      <c r="I2292" s="206">
        <v>13679.9</v>
      </c>
      <c r="J2292" s="198" t="s">
        <v>17479</v>
      </c>
      <c r="K2292" s="199"/>
    </row>
    <row r="2293" spans="1:11">
      <c r="A2293" s="191">
        <v>2292</v>
      </c>
      <c r="B2293" s="192">
        <v>20141223</v>
      </c>
      <c r="C2293" s="192" t="s">
        <v>20009</v>
      </c>
      <c r="D2293" s="201" t="s">
        <v>20010</v>
      </c>
      <c r="E2293" s="200" t="s">
        <v>20011</v>
      </c>
      <c r="F2293" s="200" t="s">
        <v>466</v>
      </c>
      <c r="G2293" s="196">
        <v>1</v>
      </c>
      <c r="H2293" s="197">
        <v>17000</v>
      </c>
      <c r="I2293" s="206">
        <v>13679.9</v>
      </c>
      <c r="J2293" s="198" t="s">
        <v>17479</v>
      </c>
      <c r="K2293" s="199"/>
    </row>
    <row r="2294" spans="1:11">
      <c r="A2294" s="191">
        <v>2293</v>
      </c>
      <c r="B2294" s="192">
        <v>20141223</v>
      </c>
      <c r="C2294" s="192" t="s">
        <v>20009</v>
      </c>
      <c r="D2294" s="201" t="s">
        <v>20012</v>
      </c>
      <c r="E2294" s="200" t="s">
        <v>20013</v>
      </c>
      <c r="F2294" s="200" t="s">
        <v>15750</v>
      </c>
      <c r="G2294" s="196">
        <v>1</v>
      </c>
      <c r="H2294" s="197">
        <v>15000</v>
      </c>
      <c r="I2294" s="206">
        <v>12070.5</v>
      </c>
      <c r="J2294" s="198" t="s">
        <v>17479</v>
      </c>
      <c r="K2294" s="199"/>
    </row>
    <row r="2295" spans="1:11">
      <c r="A2295" s="191">
        <v>2294</v>
      </c>
      <c r="B2295" s="192">
        <v>20141223</v>
      </c>
      <c r="C2295" s="192" t="s">
        <v>20009</v>
      </c>
      <c r="D2295" s="201" t="s">
        <v>20014</v>
      </c>
      <c r="E2295" s="201" t="s">
        <v>20015</v>
      </c>
      <c r="F2295" s="200" t="s">
        <v>18726</v>
      </c>
      <c r="G2295" s="196">
        <v>1</v>
      </c>
      <c r="H2295" s="197">
        <v>22000</v>
      </c>
      <c r="I2295" s="206">
        <v>17703.399999999998</v>
      </c>
      <c r="J2295" s="198" t="s">
        <v>17479</v>
      </c>
      <c r="K2295" s="199"/>
    </row>
    <row r="2296" spans="1:11">
      <c r="A2296" s="191">
        <v>2295</v>
      </c>
      <c r="B2296" s="192">
        <v>20141223</v>
      </c>
      <c r="C2296" s="192" t="s">
        <v>20009</v>
      </c>
      <c r="D2296" s="201" t="s">
        <v>20016</v>
      </c>
      <c r="E2296" s="201" t="s">
        <v>20017</v>
      </c>
      <c r="F2296" s="220" t="s">
        <v>403</v>
      </c>
      <c r="G2296" s="196">
        <v>1</v>
      </c>
      <c r="H2296" s="197">
        <v>16500</v>
      </c>
      <c r="I2296" s="206">
        <v>13277.55</v>
      </c>
      <c r="J2296" s="198" t="s">
        <v>17479</v>
      </c>
      <c r="K2296" s="199"/>
    </row>
    <row r="2297" spans="1:11">
      <c r="A2297" s="191">
        <v>2296</v>
      </c>
      <c r="B2297" s="192">
        <v>20141223</v>
      </c>
      <c r="C2297" s="192" t="s">
        <v>20009</v>
      </c>
      <c r="D2297" s="201" t="s">
        <v>20018</v>
      </c>
      <c r="E2297" s="201" t="s">
        <v>20017</v>
      </c>
      <c r="F2297" s="220" t="s">
        <v>403</v>
      </c>
      <c r="G2297" s="196">
        <v>1</v>
      </c>
      <c r="H2297" s="197">
        <v>16500</v>
      </c>
      <c r="I2297" s="206">
        <v>13277.55</v>
      </c>
      <c r="J2297" s="198" t="s">
        <v>17479</v>
      </c>
      <c r="K2297" s="199"/>
    </row>
    <row r="2298" spans="1:11">
      <c r="A2298" s="191">
        <v>2297</v>
      </c>
      <c r="B2298" s="192">
        <v>20141223</v>
      </c>
      <c r="C2298" s="192" t="s">
        <v>20009</v>
      </c>
      <c r="D2298" s="201" t="s">
        <v>20019</v>
      </c>
      <c r="E2298" s="200" t="s">
        <v>20020</v>
      </c>
      <c r="F2298" s="200" t="s">
        <v>20021</v>
      </c>
      <c r="G2298" s="196">
        <v>1</v>
      </c>
      <c r="H2298" s="197">
        <v>16000</v>
      </c>
      <c r="I2298" s="206">
        <v>12875.199999999999</v>
      </c>
      <c r="J2298" s="198" t="s">
        <v>17479</v>
      </c>
      <c r="K2298" s="199"/>
    </row>
    <row r="2299" spans="1:11">
      <c r="A2299" s="191">
        <v>2298</v>
      </c>
      <c r="B2299" s="192">
        <v>20141223</v>
      </c>
      <c r="C2299" s="192" t="s">
        <v>20009</v>
      </c>
      <c r="D2299" s="201" t="s">
        <v>476</v>
      </c>
      <c r="E2299" s="201" t="s">
        <v>19421</v>
      </c>
      <c r="F2299" s="200" t="s">
        <v>477</v>
      </c>
      <c r="G2299" s="196">
        <v>1</v>
      </c>
      <c r="H2299" s="197">
        <v>15000</v>
      </c>
      <c r="I2299" s="206">
        <v>12070.5</v>
      </c>
      <c r="J2299" s="198" t="s">
        <v>17479</v>
      </c>
      <c r="K2299" s="199"/>
    </row>
    <row r="2300" spans="1:11">
      <c r="A2300" s="191">
        <v>2299</v>
      </c>
      <c r="B2300" s="192">
        <v>20141223</v>
      </c>
      <c r="C2300" s="192" t="s">
        <v>20009</v>
      </c>
      <c r="D2300" s="201" t="s">
        <v>20022</v>
      </c>
      <c r="E2300" s="200" t="s">
        <v>20023</v>
      </c>
      <c r="F2300" s="200" t="s">
        <v>15779</v>
      </c>
      <c r="G2300" s="196">
        <v>1</v>
      </c>
      <c r="H2300" s="197">
        <v>10000</v>
      </c>
      <c r="I2300" s="206">
        <v>8047</v>
      </c>
      <c r="J2300" s="198" t="s">
        <v>17479</v>
      </c>
      <c r="K2300" s="199"/>
    </row>
    <row r="2301" spans="1:11">
      <c r="A2301" s="191">
        <v>2300</v>
      </c>
      <c r="B2301" s="192">
        <v>20141223</v>
      </c>
      <c r="C2301" s="192" t="s">
        <v>20009</v>
      </c>
      <c r="D2301" s="201" t="s">
        <v>20024</v>
      </c>
      <c r="E2301" s="201" t="s">
        <v>20025</v>
      </c>
      <c r="F2301" s="201" t="s">
        <v>19960</v>
      </c>
      <c r="G2301" s="196">
        <v>1</v>
      </c>
      <c r="H2301" s="197">
        <v>14800</v>
      </c>
      <c r="I2301" s="206">
        <v>11909.56</v>
      </c>
      <c r="J2301" s="198" t="s">
        <v>17479</v>
      </c>
      <c r="K2301" s="199"/>
    </row>
    <row r="2302" spans="1:11">
      <c r="A2302" s="191">
        <v>2301</v>
      </c>
      <c r="B2302" s="192">
        <v>20141223</v>
      </c>
      <c r="C2302" s="192" t="s">
        <v>20009</v>
      </c>
      <c r="D2302" s="201" t="s">
        <v>20026</v>
      </c>
      <c r="E2302" s="201" t="s">
        <v>20027</v>
      </c>
      <c r="F2302" s="201" t="s">
        <v>15931</v>
      </c>
      <c r="G2302" s="196">
        <v>1</v>
      </c>
      <c r="H2302" s="197">
        <v>15000</v>
      </c>
      <c r="I2302" s="206">
        <v>12070.5</v>
      </c>
      <c r="J2302" s="198" t="s">
        <v>17479</v>
      </c>
      <c r="K2302" s="199"/>
    </row>
    <row r="2303" spans="1:11">
      <c r="A2303" s="191">
        <v>2302</v>
      </c>
      <c r="B2303" s="192">
        <v>20141223</v>
      </c>
      <c r="C2303" s="192" t="s">
        <v>20009</v>
      </c>
      <c r="D2303" s="201" t="s">
        <v>20028</v>
      </c>
      <c r="E2303" s="201" t="s">
        <v>19583</v>
      </c>
      <c r="F2303" s="201" t="s">
        <v>20029</v>
      </c>
      <c r="G2303" s="196">
        <v>1</v>
      </c>
      <c r="H2303" s="197">
        <v>14800</v>
      </c>
      <c r="I2303" s="206">
        <v>11909.56</v>
      </c>
      <c r="J2303" s="198" t="s">
        <v>17479</v>
      </c>
      <c r="K2303" s="199"/>
    </row>
    <row r="2304" spans="1:11">
      <c r="A2304" s="191">
        <v>2303</v>
      </c>
      <c r="B2304" s="192">
        <v>20141223</v>
      </c>
      <c r="C2304" s="192" t="s">
        <v>20009</v>
      </c>
      <c r="D2304" s="201" t="s">
        <v>20030</v>
      </c>
      <c r="E2304" s="201" t="s">
        <v>20031</v>
      </c>
      <c r="F2304" s="200" t="s">
        <v>15705</v>
      </c>
      <c r="G2304" s="196">
        <v>1</v>
      </c>
      <c r="H2304" s="197">
        <v>80000</v>
      </c>
      <c r="I2304" s="206">
        <v>64376</v>
      </c>
      <c r="J2304" s="198" t="s">
        <v>17479</v>
      </c>
      <c r="K2304" s="199"/>
    </row>
    <row r="2305" spans="1:11">
      <c r="A2305" s="191">
        <v>2304</v>
      </c>
      <c r="B2305" s="192">
        <v>20141223</v>
      </c>
      <c r="C2305" s="192" t="s">
        <v>20009</v>
      </c>
      <c r="D2305" s="201" t="s">
        <v>20032</v>
      </c>
      <c r="E2305" s="200" t="s">
        <v>20033</v>
      </c>
      <c r="F2305" s="200" t="s">
        <v>1145</v>
      </c>
      <c r="G2305" s="196">
        <v>1</v>
      </c>
      <c r="H2305" s="197">
        <v>325000</v>
      </c>
      <c r="I2305" s="206">
        <v>261527.5</v>
      </c>
      <c r="J2305" s="198" t="s">
        <v>17479</v>
      </c>
      <c r="K2305" s="199"/>
    </row>
    <row r="2306" spans="1:11">
      <c r="A2306" s="191">
        <v>2305</v>
      </c>
      <c r="B2306" s="192">
        <v>20141223</v>
      </c>
      <c r="C2306" s="192" t="s">
        <v>20009</v>
      </c>
      <c r="D2306" s="201" t="s">
        <v>20034</v>
      </c>
      <c r="E2306" s="201" t="s">
        <v>20035</v>
      </c>
      <c r="F2306" s="200" t="s">
        <v>20036</v>
      </c>
      <c r="G2306" s="196">
        <v>1</v>
      </c>
      <c r="H2306" s="197">
        <v>19000</v>
      </c>
      <c r="I2306" s="206">
        <v>15289.3</v>
      </c>
      <c r="J2306" s="198" t="s">
        <v>17479</v>
      </c>
      <c r="K2306" s="199"/>
    </row>
    <row r="2307" spans="1:11">
      <c r="A2307" s="191">
        <v>2306</v>
      </c>
      <c r="B2307" s="192">
        <v>20141223</v>
      </c>
      <c r="C2307" s="192" t="s">
        <v>20009</v>
      </c>
      <c r="D2307" s="201" t="s">
        <v>20037</v>
      </c>
      <c r="E2307" s="200" t="s">
        <v>17945</v>
      </c>
      <c r="F2307" s="200" t="s">
        <v>20038</v>
      </c>
      <c r="G2307" s="196">
        <v>1</v>
      </c>
      <c r="H2307" s="197">
        <v>27000</v>
      </c>
      <c r="I2307" s="206">
        <v>21726.899999999998</v>
      </c>
      <c r="J2307" s="198" t="s">
        <v>17479</v>
      </c>
      <c r="K2307" s="199"/>
    </row>
    <row r="2308" spans="1:11">
      <c r="A2308" s="191">
        <v>2307</v>
      </c>
      <c r="B2308" s="192">
        <v>20141223</v>
      </c>
      <c r="C2308" s="192" t="s">
        <v>20009</v>
      </c>
      <c r="D2308" s="201" t="s">
        <v>20039</v>
      </c>
      <c r="E2308" s="200" t="s">
        <v>20040</v>
      </c>
      <c r="F2308" s="200" t="s">
        <v>1145</v>
      </c>
      <c r="G2308" s="196">
        <v>1</v>
      </c>
      <c r="H2308" s="197">
        <v>33000</v>
      </c>
      <c r="I2308" s="206">
        <v>26555.1</v>
      </c>
      <c r="J2308" s="198" t="s">
        <v>17479</v>
      </c>
      <c r="K2308" s="199"/>
    </row>
    <row r="2309" spans="1:11">
      <c r="A2309" s="191">
        <v>2308</v>
      </c>
      <c r="B2309" s="192">
        <v>20141223</v>
      </c>
      <c r="C2309" s="192" t="s">
        <v>20009</v>
      </c>
      <c r="D2309" s="201" t="s">
        <v>20041</v>
      </c>
      <c r="E2309" s="200" t="s">
        <v>18670</v>
      </c>
      <c r="F2309" s="200" t="s">
        <v>784</v>
      </c>
      <c r="G2309" s="196">
        <v>1</v>
      </c>
      <c r="H2309" s="197">
        <v>18000</v>
      </c>
      <c r="I2309" s="206">
        <v>14484.6</v>
      </c>
      <c r="J2309" s="198" t="s">
        <v>17479</v>
      </c>
      <c r="K2309" s="199"/>
    </row>
    <row r="2310" spans="1:11">
      <c r="A2310" s="191">
        <v>2309</v>
      </c>
      <c r="B2310" s="192">
        <v>20141223</v>
      </c>
      <c r="C2310" s="192" t="s">
        <v>20009</v>
      </c>
      <c r="D2310" s="201" t="s">
        <v>20042</v>
      </c>
      <c r="E2310" s="200" t="s">
        <v>20043</v>
      </c>
      <c r="F2310" s="200" t="s">
        <v>15705</v>
      </c>
      <c r="G2310" s="196">
        <v>1</v>
      </c>
      <c r="H2310" s="197">
        <v>29000</v>
      </c>
      <c r="I2310" s="206">
        <v>23336.3</v>
      </c>
      <c r="J2310" s="198" t="s">
        <v>17479</v>
      </c>
      <c r="K2310" s="199"/>
    </row>
    <row r="2311" spans="1:11">
      <c r="A2311" s="191">
        <v>2310</v>
      </c>
      <c r="B2311" s="192">
        <v>20141223</v>
      </c>
      <c r="C2311" s="192" t="s">
        <v>20009</v>
      </c>
      <c r="D2311" s="201" t="s">
        <v>20044</v>
      </c>
      <c r="E2311" s="200" t="s">
        <v>20045</v>
      </c>
      <c r="F2311" s="200" t="s">
        <v>444</v>
      </c>
      <c r="G2311" s="196">
        <v>1</v>
      </c>
      <c r="H2311" s="197">
        <v>15000</v>
      </c>
      <c r="I2311" s="206">
        <v>12070.5</v>
      </c>
      <c r="J2311" s="198" t="s">
        <v>17479</v>
      </c>
      <c r="K2311" s="199"/>
    </row>
    <row r="2312" spans="1:11">
      <c r="A2312" s="191">
        <v>2311</v>
      </c>
      <c r="B2312" s="192">
        <v>20141223</v>
      </c>
      <c r="C2312" s="192" t="s">
        <v>20009</v>
      </c>
      <c r="D2312" s="201" t="s">
        <v>20046</v>
      </c>
      <c r="E2312" s="200" t="s">
        <v>20047</v>
      </c>
      <c r="F2312" s="200" t="s">
        <v>20048</v>
      </c>
      <c r="G2312" s="196">
        <v>1</v>
      </c>
      <c r="H2312" s="197">
        <v>25000</v>
      </c>
      <c r="I2312" s="206">
        <v>20117.5</v>
      </c>
      <c r="J2312" s="198" t="s">
        <v>17479</v>
      </c>
      <c r="K2312" s="199"/>
    </row>
    <row r="2313" spans="1:11">
      <c r="A2313" s="191">
        <v>2312</v>
      </c>
      <c r="B2313" s="192">
        <v>20141223</v>
      </c>
      <c r="C2313" s="192" t="s">
        <v>20009</v>
      </c>
      <c r="D2313" s="201" t="s">
        <v>20049</v>
      </c>
      <c r="E2313" s="200" t="s">
        <v>20050</v>
      </c>
      <c r="F2313" s="200" t="s">
        <v>487</v>
      </c>
      <c r="G2313" s="196">
        <v>1</v>
      </c>
      <c r="H2313" s="197">
        <v>27000</v>
      </c>
      <c r="I2313" s="206">
        <v>21726.899999999998</v>
      </c>
      <c r="J2313" s="198" t="s">
        <v>17479</v>
      </c>
      <c r="K2313" s="199"/>
    </row>
    <row r="2314" spans="1:11">
      <c r="A2314" s="191">
        <v>2313</v>
      </c>
      <c r="B2314" s="192">
        <v>20141223</v>
      </c>
      <c r="C2314" s="192" t="s">
        <v>20009</v>
      </c>
      <c r="D2314" s="201" t="s">
        <v>20051</v>
      </c>
      <c r="E2314" s="201" t="s">
        <v>20052</v>
      </c>
      <c r="F2314" s="201" t="s">
        <v>15959</v>
      </c>
      <c r="G2314" s="196">
        <v>1</v>
      </c>
      <c r="H2314" s="197">
        <v>40000</v>
      </c>
      <c r="I2314" s="206">
        <v>32188</v>
      </c>
      <c r="J2314" s="198" t="s">
        <v>17479</v>
      </c>
      <c r="K2314" s="199"/>
    </row>
    <row r="2315" spans="1:11">
      <c r="A2315" s="191">
        <v>2314</v>
      </c>
      <c r="B2315" s="192">
        <v>20141223</v>
      </c>
      <c r="C2315" s="192" t="s">
        <v>20009</v>
      </c>
      <c r="D2315" s="201" t="s">
        <v>20053</v>
      </c>
      <c r="E2315" s="201" t="s">
        <v>20054</v>
      </c>
      <c r="F2315" s="201" t="s">
        <v>20055</v>
      </c>
      <c r="G2315" s="196">
        <v>1</v>
      </c>
      <c r="H2315" s="197">
        <v>15000</v>
      </c>
      <c r="I2315" s="206">
        <v>12070.5</v>
      </c>
      <c r="J2315" s="198" t="s">
        <v>17479</v>
      </c>
      <c r="K2315" s="199"/>
    </row>
    <row r="2316" spans="1:11">
      <c r="A2316" s="191">
        <v>2315</v>
      </c>
      <c r="B2316" s="192">
        <v>20141223</v>
      </c>
      <c r="C2316" s="192" t="s">
        <v>20009</v>
      </c>
      <c r="D2316" s="201" t="s">
        <v>20056</v>
      </c>
      <c r="E2316" s="201" t="s">
        <v>16198</v>
      </c>
      <c r="F2316" s="201" t="s">
        <v>20057</v>
      </c>
      <c r="G2316" s="196">
        <v>1</v>
      </c>
      <c r="H2316" s="197">
        <v>32000</v>
      </c>
      <c r="I2316" s="206">
        <v>25750.399999999998</v>
      </c>
      <c r="J2316" s="198" t="s">
        <v>17479</v>
      </c>
      <c r="K2316" s="199"/>
    </row>
    <row r="2317" spans="1:11">
      <c r="A2317" s="191">
        <v>2316</v>
      </c>
      <c r="B2317" s="192">
        <v>20141223</v>
      </c>
      <c r="C2317" s="192" t="s">
        <v>20009</v>
      </c>
      <c r="D2317" s="201" t="s">
        <v>20058</v>
      </c>
      <c r="E2317" s="201" t="s">
        <v>20059</v>
      </c>
      <c r="F2317" s="201" t="s">
        <v>20059</v>
      </c>
      <c r="G2317" s="196">
        <v>1</v>
      </c>
      <c r="H2317" s="197">
        <v>320000</v>
      </c>
      <c r="I2317" s="206">
        <v>257504</v>
      </c>
      <c r="J2317" s="198" t="s">
        <v>17479</v>
      </c>
      <c r="K2317" s="199"/>
    </row>
    <row r="2318" spans="1:11">
      <c r="A2318" s="191">
        <v>2317</v>
      </c>
      <c r="B2318" s="192">
        <v>20141223</v>
      </c>
      <c r="C2318" s="192" t="s">
        <v>20009</v>
      </c>
      <c r="D2318" s="201" t="s">
        <v>17894</v>
      </c>
      <c r="E2318" s="201" t="s">
        <v>17895</v>
      </c>
      <c r="F2318" s="201" t="s">
        <v>19846</v>
      </c>
      <c r="G2318" s="196">
        <v>1</v>
      </c>
      <c r="H2318" s="197">
        <v>30000</v>
      </c>
      <c r="I2318" s="206">
        <v>24141</v>
      </c>
      <c r="J2318" s="198" t="s">
        <v>17479</v>
      </c>
      <c r="K2318" s="199"/>
    </row>
    <row r="2319" spans="1:11">
      <c r="A2319" s="191">
        <v>2318</v>
      </c>
      <c r="B2319" s="192">
        <v>20141223</v>
      </c>
      <c r="C2319" s="192" t="s">
        <v>20009</v>
      </c>
      <c r="D2319" s="201" t="s">
        <v>20060</v>
      </c>
      <c r="E2319" s="201" t="s">
        <v>20061</v>
      </c>
      <c r="F2319" s="201" t="s">
        <v>20062</v>
      </c>
      <c r="G2319" s="196">
        <v>1</v>
      </c>
      <c r="H2319" s="197">
        <v>96000</v>
      </c>
      <c r="I2319" s="206">
        <v>77251.199999999997</v>
      </c>
      <c r="J2319" s="198" t="s">
        <v>17479</v>
      </c>
      <c r="K2319" s="199"/>
    </row>
    <row r="2320" spans="1:11">
      <c r="A2320" s="191">
        <v>2319</v>
      </c>
      <c r="B2320" s="192">
        <v>20141223</v>
      </c>
      <c r="C2320" s="192" t="s">
        <v>20009</v>
      </c>
      <c r="D2320" s="201" t="s">
        <v>20063</v>
      </c>
      <c r="E2320" s="201" t="s">
        <v>20064</v>
      </c>
      <c r="F2320" s="201" t="s">
        <v>20065</v>
      </c>
      <c r="G2320" s="196">
        <v>1</v>
      </c>
      <c r="H2320" s="197">
        <v>70000</v>
      </c>
      <c r="I2320" s="206">
        <v>56329</v>
      </c>
      <c r="J2320" s="198" t="s">
        <v>17479</v>
      </c>
      <c r="K2320" s="199"/>
    </row>
    <row r="2321" spans="1:11">
      <c r="A2321" s="191">
        <v>2320</v>
      </c>
      <c r="B2321" s="192">
        <v>20141223</v>
      </c>
      <c r="C2321" s="192" t="s">
        <v>20009</v>
      </c>
      <c r="D2321" s="201" t="s">
        <v>20066</v>
      </c>
      <c r="E2321" s="201" t="s">
        <v>20067</v>
      </c>
      <c r="F2321" s="201" t="s">
        <v>20068</v>
      </c>
      <c r="G2321" s="196">
        <v>1</v>
      </c>
      <c r="H2321" s="197">
        <v>15000</v>
      </c>
      <c r="I2321" s="206">
        <v>12070.5</v>
      </c>
      <c r="J2321" s="198" t="s">
        <v>17479</v>
      </c>
      <c r="K2321" s="199"/>
    </row>
    <row r="2322" spans="1:11">
      <c r="A2322" s="191">
        <v>2321</v>
      </c>
      <c r="B2322" s="192">
        <v>20141223</v>
      </c>
      <c r="C2322" s="192" t="s">
        <v>20009</v>
      </c>
      <c r="D2322" s="201" t="s">
        <v>20069</v>
      </c>
      <c r="E2322" s="201" t="s">
        <v>19067</v>
      </c>
      <c r="F2322" s="201" t="s">
        <v>15959</v>
      </c>
      <c r="G2322" s="196">
        <v>1</v>
      </c>
      <c r="H2322" s="197">
        <v>39000</v>
      </c>
      <c r="I2322" s="206">
        <v>31383.3</v>
      </c>
      <c r="J2322" s="198" t="s">
        <v>17479</v>
      </c>
      <c r="K2322" s="199"/>
    </row>
    <row r="2323" spans="1:11">
      <c r="A2323" s="191">
        <v>2322</v>
      </c>
      <c r="B2323" s="192">
        <v>20141223</v>
      </c>
      <c r="C2323" s="192" t="s">
        <v>20009</v>
      </c>
      <c r="D2323" s="201" t="s">
        <v>20070</v>
      </c>
      <c r="E2323" s="201" t="s">
        <v>20071</v>
      </c>
      <c r="F2323" s="201" t="s">
        <v>19070</v>
      </c>
      <c r="G2323" s="196">
        <v>1</v>
      </c>
      <c r="H2323" s="197">
        <v>30000</v>
      </c>
      <c r="I2323" s="206">
        <v>24141</v>
      </c>
      <c r="J2323" s="198" t="s">
        <v>17479</v>
      </c>
      <c r="K2323" s="199"/>
    </row>
    <row r="2324" spans="1:11">
      <c r="A2324" s="191">
        <v>2323</v>
      </c>
      <c r="B2324" s="192">
        <v>20141223</v>
      </c>
      <c r="C2324" s="192" t="s">
        <v>20009</v>
      </c>
      <c r="D2324" s="201" t="s">
        <v>20072</v>
      </c>
      <c r="E2324" s="201" t="s">
        <v>20073</v>
      </c>
      <c r="F2324" s="201" t="s">
        <v>15222</v>
      </c>
      <c r="G2324" s="196">
        <v>1</v>
      </c>
      <c r="H2324" s="197">
        <v>25000</v>
      </c>
      <c r="I2324" s="206">
        <v>20117.5</v>
      </c>
      <c r="J2324" s="198" t="s">
        <v>17479</v>
      </c>
      <c r="K2324" s="199"/>
    </row>
    <row r="2325" spans="1:11">
      <c r="A2325" s="191">
        <v>2324</v>
      </c>
      <c r="B2325" s="192">
        <v>20141223</v>
      </c>
      <c r="C2325" s="192" t="s">
        <v>20009</v>
      </c>
      <c r="D2325" s="201" t="s">
        <v>15154</v>
      </c>
      <c r="E2325" s="201" t="s">
        <v>20074</v>
      </c>
      <c r="F2325" s="201" t="s">
        <v>748</v>
      </c>
      <c r="G2325" s="196">
        <v>1</v>
      </c>
      <c r="H2325" s="197">
        <v>34000</v>
      </c>
      <c r="I2325" s="206">
        <v>27359.8</v>
      </c>
      <c r="J2325" s="198" t="s">
        <v>17479</v>
      </c>
      <c r="K2325" s="199"/>
    </row>
    <row r="2326" spans="1:11">
      <c r="A2326" s="191">
        <v>2325</v>
      </c>
      <c r="B2326" s="192">
        <v>20141223</v>
      </c>
      <c r="C2326" s="192" t="s">
        <v>20009</v>
      </c>
      <c r="D2326" s="201" t="s">
        <v>20075</v>
      </c>
      <c r="E2326" s="201" t="s">
        <v>19067</v>
      </c>
      <c r="F2326" s="201" t="s">
        <v>1197</v>
      </c>
      <c r="G2326" s="196">
        <v>1</v>
      </c>
      <c r="H2326" s="197">
        <v>19000</v>
      </c>
      <c r="I2326" s="206">
        <v>15289.3</v>
      </c>
      <c r="J2326" s="198" t="s">
        <v>17479</v>
      </c>
      <c r="K2326" s="199"/>
    </row>
    <row r="2327" spans="1:11">
      <c r="A2327" s="191">
        <v>2326</v>
      </c>
      <c r="B2327" s="192">
        <v>20141223</v>
      </c>
      <c r="C2327" s="192" t="s">
        <v>20009</v>
      </c>
      <c r="D2327" s="201" t="s">
        <v>20076</v>
      </c>
      <c r="E2327" s="201" t="s">
        <v>20077</v>
      </c>
      <c r="F2327" s="201" t="s">
        <v>1084</v>
      </c>
      <c r="G2327" s="196">
        <v>1</v>
      </c>
      <c r="H2327" s="197">
        <v>38000</v>
      </c>
      <c r="I2327" s="206">
        <v>30578.6</v>
      </c>
      <c r="J2327" s="198" t="s">
        <v>17479</v>
      </c>
      <c r="K2327" s="199"/>
    </row>
    <row r="2328" spans="1:11">
      <c r="A2328" s="191">
        <v>2327</v>
      </c>
      <c r="B2328" s="192">
        <v>20141223</v>
      </c>
      <c r="C2328" s="192" t="s">
        <v>20009</v>
      </c>
      <c r="D2328" s="201" t="s">
        <v>20078</v>
      </c>
      <c r="E2328" s="201" t="s">
        <v>19118</v>
      </c>
      <c r="F2328" s="201" t="s">
        <v>808</v>
      </c>
      <c r="G2328" s="196">
        <v>1</v>
      </c>
      <c r="H2328" s="197">
        <v>20000</v>
      </c>
      <c r="I2328" s="206">
        <v>16094</v>
      </c>
      <c r="J2328" s="198" t="s">
        <v>17479</v>
      </c>
      <c r="K2328" s="199"/>
    </row>
    <row r="2329" spans="1:11">
      <c r="A2329" s="191">
        <v>2328</v>
      </c>
      <c r="B2329" s="192">
        <v>20141223</v>
      </c>
      <c r="C2329" s="192" t="s">
        <v>20009</v>
      </c>
      <c r="D2329" s="201" t="s">
        <v>20079</v>
      </c>
      <c r="E2329" s="201" t="s">
        <v>20080</v>
      </c>
      <c r="F2329" s="201" t="s">
        <v>20081</v>
      </c>
      <c r="G2329" s="196">
        <v>1</v>
      </c>
      <c r="H2329" s="197">
        <v>14000</v>
      </c>
      <c r="I2329" s="206">
        <v>11265.8</v>
      </c>
      <c r="J2329" s="198" t="s">
        <v>17479</v>
      </c>
      <c r="K2329" s="199"/>
    </row>
    <row r="2330" spans="1:11">
      <c r="A2330" s="191">
        <v>2329</v>
      </c>
      <c r="B2330" s="192">
        <v>20141223</v>
      </c>
      <c r="C2330" s="192" t="s">
        <v>20009</v>
      </c>
      <c r="D2330" s="201" t="s">
        <v>20082</v>
      </c>
      <c r="E2330" s="201" t="s">
        <v>15268</v>
      </c>
      <c r="F2330" s="201" t="s">
        <v>15269</v>
      </c>
      <c r="G2330" s="196">
        <v>1</v>
      </c>
      <c r="H2330" s="197">
        <v>23000</v>
      </c>
      <c r="I2330" s="206">
        <v>18508.099999999999</v>
      </c>
      <c r="J2330" s="198" t="s">
        <v>17479</v>
      </c>
      <c r="K2330" s="199"/>
    </row>
    <row r="2331" spans="1:11">
      <c r="A2331" s="191">
        <v>2330</v>
      </c>
      <c r="B2331" s="192">
        <v>20141223</v>
      </c>
      <c r="C2331" s="192" t="s">
        <v>20009</v>
      </c>
      <c r="D2331" s="201" t="s">
        <v>20083</v>
      </c>
      <c r="E2331" s="201" t="s">
        <v>20084</v>
      </c>
      <c r="F2331" s="201" t="s">
        <v>1214</v>
      </c>
      <c r="G2331" s="196">
        <v>1</v>
      </c>
      <c r="H2331" s="197">
        <v>19000</v>
      </c>
      <c r="I2331" s="206">
        <v>15289.3</v>
      </c>
      <c r="J2331" s="198" t="s">
        <v>17479</v>
      </c>
      <c r="K2331" s="199"/>
    </row>
    <row r="2332" spans="1:11">
      <c r="A2332" s="191">
        <v>2331</v>
      </c>
      <c r="B2332" s="192">
        <v>20141223</v>
      </c>
      <c r="C2332" s="192" t="s">
        <v>20009</v>
      </c>
      <c r="D2332" s="201" t="s">
        <v>20085</v>
      </c>
      <c r="E2332" s="201" t="s">
        <v>15864</v>
      </c>
      <c r="F2332" s="201" t="s">
        <v>1214</v>
      </c>
      <c r="G2332" s="196">
        <v>1</v>
      </c>
      <c r="H2332" s="197">
        <v>20000</v>
      </c>
      <c r="I2332" s="206">
        <v>16094</v>
      </c>
      <c r="J2332" s="198" t="s">
        <v>17479</v>
      </c>
      <c r="K2332" s="199"/>
    </row>
    <row r="2333" spans="1:11">
      <c r="A2333" s="191">
        <v>2332</v>
      </c>
      <c r="B2333" s="192">
        <v>20141223</v>
      </c>
      <c r="C2333" s="192" t="s">
        <v>20009</v>
      </c>
      <c r="D2333" s="201" t="s">
        <v>20086</v>
      </c>
      <c r="E2333" s="201" t="s">
        <v>20087</v>
      </c>
      <c r="F2333" s="201" t="s">
        <v>705</v>
      </c>
      <c r="G2333" s="196">
        <v>1</v>
      </c>
      <c r="H2333" s="197">
        <v>12000</v>
      </c>
      <c r="I2333" s="206">
        <v>9656.4</v>
      </c>
      <c r="J2333" s="198" t="s">
        <v>17479</v>
      </c>
      <c r="K2333" s="199"/>
    </row>
    <row r="2334" spans="1:11">
      <c r="A2334" s="191">
        <v>2333</v>
      </c>
      <c r="B2334" s="192">
        <v>20141223</v>
      </c>
      <c r="C2334" s="192" t="s">
        <v>20009</v>
      </c>
      <c r="D2334" s="201" t="s">
        <v>20088</v>
      </c>
      <c r="E2334" s="201" t="s">
        <v>16198</v>
      </c>
      <c r="F2334" s="201" t="s">
        <v>19041</v>
      </c>
      <c r="G2334" s="196">
        <v>1</v>
      </c>
      <c r="H2334" s="197">
        <v>26000</v>
      </c>
      <c r="I2334" s="206">
        <v>20922.2</v>
      </c>
      <c r="J2334" s="198" t="s">
        <v>17479</v>
      </c>
      <c r="K2334" s="199"/>
    </row>
    <row r="2335" spans="1:11">
      <c r="A2335" s="191">
        <v>2334</v>
      </c>
      <c r="B2335" s="192">
        <v>20141223</v>
      </c>
      <c r="C2335" s="192" t="s">
        <v>20009</v>
      </c>
      <c r="D2335" s="201" t="s">
        <v>20089</v>
      </c>
      <c r="E2335" s="201" t="s">
        <v>15157</v>
      </c>
      <c r="F2335" s="201" t="s">
        <v>466</v>
      </c>
      <c r="G2335" s="196">
        <v>1</v>
      </c>
      <c r="H2335" s="197">
        <v>16800</v>
      </c>
      <c r="I2335" s="206">
        <v>13518.96</v>
      </c>
      <c r="J2335" s="198" t="s">
        <v>17479</v>
      </c>
      <c r="K2335" s="199"/>
    </row>
    <row r="2336" spans="1:11">
      <c r="A2336" s="191">
        <v>2335</v>
      </c>
      <c r="B2336" s="192">
        <v>20141223</v>
      </c>
      <c r="C2336" s="192" t="s">
        <v>20009</v>
      </c>
      <c r="D2336" s="201" t="s">
        <v>20090</v>
      </c>
      <c r="E2336" s="201" t="s">
        <v>20091</v>
      </c>
      <c r="F2336" s="201" t="s">
        <v>20092</v>
      </c>
      <c r="G2336" s="196">
        <v>1</v>
      </c>
      <c r="H2336" s="197">
        <v>15000</v>
      </c>
      <c r="I2336" s="206">
        <v>12070.5</v>
      </c>
      <c r="J2336" s="198" t="s">
        <v>17479</v>
      </c>
      <c r="K2336" s="199"/>
    </row>
    <row r="2337" spans="1:11">
      <c r="A2337" s="191">
        <v>2336</v>
      </c>
      <c r="B2337" s="192">
        <v>20141223</v>
      </c>
      <c r="C2337" s="192" t="s">
        <v>20009</v>
      </c>
      <c r="D2337" s="201" t="s">
        <v>20093</v>
      </c>
      <c r="E2337" s="201" t="s">
        <v>20094</v>
      </c>
      <c r="F2337" s="201" t="s">
        <v>856</v>
      </c>
      <c r="G2337" s="196">
        <v>1</v>
      </c>
      <c r="H2337" s="197">
        <v>28000</v>
      </c>
      <c r="I2337" s="206">
        <v>22531.599999999999</v>
      </c>
      <c r="J2337" s="198" t="s">
        <v>17479</v>
      </c>
      <c r="K2337" s="199"/>
    </row>
    <row r="2338" spans="1:11">
      <c r="A2338" s="191">
        <v>2337</v>
      </c>
      <c r="B2338" s="192">
        <v>20141223</v>
      </c>
      <c r="C2338" s="192" t="s">
        <v>20009</v>
      </c>
      <c r="D2338" s="201" t="s">
        <v>20095</v>
      </c>
      <c r="E2338" s="201" t="s">
        <v>20096</v>
      </c>
      <c r="F2338" s="201" t="s">
        <v>15309</v>
      </c>
      <c r="G2338" s="196">
        <v>1</v>
      </c>
      <c r="H2338" s="197">
        <v>10900</v>
      </c>
      <c r="I2338" s="206">
        <v>8771.23</v>
      </c>
      <c r="J2338" s="198" t="s">
        <v>17479</v>
      </c>
      <c r="K2338" s="199"/>
    </row>
    <row r="2339" spans="1:11">
      <c r="A2339" s="191">
        <v>2338</v>
      </c>
      <c r="B2339" s="192">
        <v>20141223</v>
      </c>
      <c r="C2339" s="192" t="s">
        <v>20009</v>
      </c>
      <c r="D2339" s="201" t="s">
        <v>20097</v>
      </c>
      <c r="E2339" s="201" t="s">
        <v>20098</v>
      </c>
      <c r="F2339" s="201" t="s">
        <v>746</v>
      </c>
      <c r="G2339" s="196">
        <v>1</v>
      </c>
      <c r="H2339" s="197">
        <v>13800</v>
      </c>
      <c r="I2339" s="206">
        <v>11104.859999999999</v>
      </c>
      <c r="J2339" s="198" t="s">
        <v>17479</v>
      </c>
      <c r="K2339" s="199"/>
    </row>
    <row r="2340" spans="1:11">
      <c r="A2340" s="191">
        <v>2339</v>
      </c>
      <c r="B2340" s="192">
        <v>20141223</v>
      </c>
      <c r="C2340" s="192" t="s">
        <v>20009</v>
      </c>
      <c r="D2340" s="201" t="s">
        <v>20099</v>
      </c>
      <c r="E2340" s="201" t="s">
        <v>16132</v>
      </c>
      <c r="F2340" s="201" t="s">
        <v>20100</v>
      </c>
      <c r="G2340" s="196">
        <v>1</v>
      </c>
      <c r="H2340" s="197">
        <v>23000</v>
      </c>
      <c r="I2340" s="206">
        <v>18508.099999999999</v>
      </c>
      <c r="J2340" s="198" t="s">
        <v>17479</v>
      </c>
      <c r="K2340" s="199"/>
    </row>
    <row r="2341" spans="1:11">
      <c r="A2341" s="191">
        <v>2340</v>
      </c>
      <c r="B2341" s="192">
        <v>20141223</v>
      </c>
      <c r="C2341" s="192" t="s">
        <v>20009</v>
      </c>
      <c r="D2341" s="201" t="s">
        <v>20101</v>
      </c>
      <c r="E2341" s="201" t="s">
        <v>20102</v>
      </c>
      <c r="F2341" s="201" t="s">
        <v>487</v>
      </c>
      <c r="G2341" s="196">
        <v>1</v>
      </c>
      <c r="H2341" s="197">
        <v>14000</v>
      </c>
      <c r="I2341" s="206">
        <v>11265.8</v>
      </c>
      <c r="J2341" s="198" t="s">
        <v>17479</v>
      </c>
      <c r="K2341" s="199"/>
    </row>
    <row r="2342" spans="1:11">
      <c r="A2342" s="191">
        <v>2341</v>
      </c>
      <c r="B2342" s="192">
        <v>20141223</v>
      </c>
      <c r="C2342" s="192" t="s">
        <v>20009</v>
      </c>
      <c r="D2342" s="201" t="s">
        <v>20103</v>
      </c>
      <c r="E2342" s="201" t="s">
        <v>20104</v>
      </c>
      <c r="F2342" s="201" t="s">
        <v>466</v>
      </c>
      <c r="G2342" s="196">
        <v>1</v>
      </c>
      <c r="H2342" s="197">
        <v>15000</v>
      </c>
      <c r="I2342" s="206">
        <v>12070.5</v>
      </c>
      <c r="J2342" s="198" t="s">
        <v>17479</v>
      </c>
      <c r="K2342" s="199"/>
    </row>
    <row r="2343" spans="1:11">
      <c r="A2343" s="191">
        <v>2342</v>
      </c>
      <c r="B2343" s="192">
        <v>20141223</v>
      </c>
      <c r="C2343" s="192" t="s">
        <v>20009</v>
      </c>
      <c r="D2343" s="201" t="s">
        <v>20105</v>
      </c>
      <c r="E2343" s="201" t="s">
        <v>20106</v>
      </c>
      <c r="F2343" s="201" t="s">
        <v>20107</v>
      </c>
      <c r="G2343" s="196">
        <v>1</v>
      </c>
      <c r="H2343" s="197">
        <v>14500</v>
      </c>
      <c r="I2343" s="206">
        <v>11668.15</v>
      </c>
      <c r="J2343" s="198" t="s">
        <v>17479</v>
      </c>
      <c r="K2343" s="199"/>
    </row>
    <row r="2344" spans="1:11">
      <c r="A2344" s="191">
        <v>2343</v>
      </c>
      <c r="B2344" s="192">
        <v>20141223</v>
      </c>
      <c r="C2344" s="192" t="s">
        <v>20009</v>
      </c>
      <c r="D2344" s="201" t="s">
        <v>20108</v>
      </c>
      <c r="E2344" s="201" t="s">
        <v>16198</v>
      </c>
      <c r="F2344" s="201" t="s">
        <v>19041</v>
      </c>
      <c r="G2344" s="196">
        <v>1</v>
      </c>
      <c r="H2344" s="197">
        <v>16000</v>
      </c>
      <c r="I2344" s="206">
        <v>12875.199999999999</v>
      </c>
      <c r="J2344" s="198" t="s">
        <v>17479</v>
      </c>
      <c r="K2344" s="199"/>
    </row>
    <row r="2345" spans="1:11">
      <c r="A2345" s="191">
        <v>2344</v>
      </c>
      <c r="B2345" s="192">
        <v>20141223</v>
      </c>
      <c r="C2345" s="192" t="s">
        <v>20009</v>
      </c>
      <c r="D2345" s="201" t="s">
        <v>775</v>
      </c>
      <c r="E2345" s="201" t="s">
        <v>17914</v>
      </c>
      <c r="F2345" s="201" t="s">
        <v>15805</v>
      </c>
      <c r="G2345" s="196">
        <v>1</v>
      </c>
      <c r="H2345" s="197">
        <v>15000</v>
      </c>
      <c r="I2345" s="206">
        <v>12070.5</v>
      </c>
      <c r="J2345" s="198" t="s">
        <v>17479</v>
      </c>
      <c r="K2345" s="199"/>
    </row>
    <row r="2346" spans="1:11">
      <c r="A2346" s="191">
        <v>2345</v>
      </c>
      <c r="B2346" s="192">
        <v>20141223</v>
      </c>
      <c r="C2346" s="192" t="s">
        <v>20009</v>
      </c>
      <c r="D2346" s="201" t="s">
        <v>20109</v>
      </c>
      <c r="E2346" s="201" t="s">
        <v>20110</v>
      </c>
      <c r="F2346" s="201" t="s">
        <v>15858</v>
      </c>
      <c r="G2346" s="196">
        <v>1</v>
      </c>
      <c r="H2346" s="197">
        <v>13000</v>
      </c>
      <c r="I2346" s="206">
        <v>10461.1</v>
      </c>
      <c r="J2346" s="198" t="s">
        <v>17479</v>
      </c>
      <c r="K2346" s="199"/>
    </row>
    <row r="2347" spans="1:11">
      <c r="A2347" s="191">
        <v>2346</v>
      </c>
      <c r="B2347" s="192">
        <v>20141223</v>
      </c>
      <c r="C2347" s="192" t="s">
        <v>20009</v>
      </c>
      <c r="D2347" s="201" t="s">
        <v>20111</v>
      </c>
      <c r="E2347" s="201" t="s">
        <v>20112</v>
      </c>
      <c r="F2347" s="201" t="s">
        <v>15858</v>
      </c>
      <c r="G2347" s="196">
        <v>1</v>
      </c>
      <c r="H2347" s="197">
        <v>10000</v>
      </c>
      <c r="I2347" s="206">
        <v>8047</v>
      </c>
      <c r="J2347" s="198" t="s">
        <v>17479</v>
      </c>
      <c r="K2347" s="199"/>
    </row>
    <row r="2348" spans="1:11">
      <c r="A2348" s="191">
        <v>2347</v>
      </c>
      <c r="B2348" s="192">
        <v>20141223</v>
      </c>
      <c r="C2348" s="192" t="s">
        <v>20009</v>
      </c>
      <c r="D2348" s="201" t="s">
        <v>20113</v>
      </c>
      <c r="E2348" s="201" t="s">
        <v>16438</v>
      </c>
      <c r="F2348" s="201" t="s">
        <v>15862</v>
      </c>
      <c r="G2348" s="196">
        <v>1</v>
      </c>
      <c r="H2348" s="197">
        <v>18000</v>
      </c>
      <c r="I2348" s="206">
        <v>14484.6</v>
      </c>
      <c r="J2348" s="198" t="s">
        <v>17479</v>
      </c>
      <c r="K2348" s="199"/>
    </row>
    <row r="2349" spans="1:11">
      <c r="A2349" s="191">
        <v>2348</v>
      </c>
      <c r="B2349" s="192">
        <v>20141223</v>
      </c>
      <c r="C2349" s="192" t="s">
        <v>20009</v>
      </c>
      <c r="D2349" s="201" t="s">
        <v>18671</v>
      </c>
      <c r="E2349" s="201" t="s">
        <v>20114</v>
      </c>
      <c r="F2349" s="201" t="s">
        <v>992</v>
      </c>
      <c r="G2349" s="196">
        <v>1</v>
      </c>
      <c r="H2349" s="197">
        <v>10000</v>
      </c>
      <c r="I2349" s="206">
        <v>8047</v>
      </c>
      <c r="J2349" s="198" t="s">
        <v>17479</v>
      </c>
      <c r="K2349" s="199"/>
    </row>
    <row r="2350" spans="1:11">
      <c r="A2350" s="191">
        <v>2349</v>
      </c>
      <c r="B2350" s="192">
        <v>20141223</v>
      </c>
      <c r="C2350" s="192" t="s">
        <v>20009</v>
      </c>
      <c r="D2350" s="201" t="s">
        <v>16424</v>
      </c>
      <c r="E2350" s="201" t="s">
        <v>19570</v>
      </c>
      <c r="F2350" s="201" t="s">
        <v>1204</v>
      </c>
      <c r="G2350" s="196">
        <v>1</v>
      </c>
      <c r="H2350" s="197">
        <v>28000</v>
      </c>
      <c r="I2350" s="206">
        <v>22531.599999999999</v>
      </c>
      <c r="J2350" s="198" t="s">
        <v>17479</v>
      </c>
      <c r="K2350" s="199"/>
    </row>
    <row r="2351" spans="1:11">
      <c r="A2351" s="191">
        <v>2350</v>
      </c>
      <c r="B2351" s="192">
        <v>20141223</v>
      </c>
      <c r="C2351" s="192" t="s">
        <v>20009</v>
      </c>
      <c r="D2351" s="201" t="s">
        <v>20115</v>
      </c>
      <c r="E2351" s="201" t="s">
        <v>20116</v>
      </c>
      <c r="F2351" s="201" t="s">
        <v>17896</v>
      </c>
      <c r="G2351" s="196">
        <v>1</v>
      </c>
      <c r="H2351" s="197">
        <v>14000</v>
      </c>
      <c r="I2351" s="206">
        <v>11265.8</v>
      </c>
      <c r="J2351" s="198" t="s">
        <v>17479</v>
      </c>
      <c r="K2351" s="199"/>
    </row>
    <row r="2352" spans="1:11">
      <c r="A2352" s="191">
        <v>2351</v>
      </c>
      <c r="B2352" s="192">
        <v>20141223</v>
      </c>
      <c r="C2352" s="192" t="s">
        <v>20009</v>
      </c>
      <c r="D2352" s="201" t="s">
        <v>20117</v>
      </c>
      <c r="E2352" s="201" t="s">
        <v>20118</v>
      </c>
      <c r="F2352" s="201" t="s">
        <v>20119</v>
      </c>
      <c r="G2352" s="196">
        <v>1</v>
      </c>
      <c r="H2352" s="197">
        <v>29000</v>
      </c>
      <c r="I2352" s="206">
        <v>23336.3</v>
      </c>
      <c r="J2352" s="198" t="s">
        <v>17479</v>
      </c>
      <c r="K2352" s="199"/>
    </row>
    <row r="2353" spans="1:11">
      <c r="A2353" s="191">
        <v>2352</v>
      </c>
      <c r="B2353" s="192">
        <v>20141223</v>
      </c>
      <c r="C2353" s="192" t="s">
        <v>20009</v>
      </c>
      <c r="D2353" s="201" t="s">
        <v>20120</v>
      </c>
      <c r="E2353" s="201" t="s">
        <v>20121</v>
      </c>
      <c r="F2353" s="201" t="s">
        <v>1214</v>
      </c>
      <c r="G2353" s="196">
        <v>1</v>
      </c>
      <c r="H2353" s="197">
        <v>15000</v>
      </c>
      <c r="I2353" s="206">
        <v>12070.5</v>
      </c>
      <c r="J2353" s="198" t="s">
        <v>17479</v>
      </c>
      <c r="K2353" s="199"/>
    </row>
    <row r="2354" spans="1:11">
      <c r="A2354" s="191">
        <v>2353</v>
      </c>
      <c r="B2354" s="192">
        <v>20141223</v>
      </c>
      <c r="C2354" s="192" t="s">
        <v>20009</v>
      </c>
      <c r="D2354" s="201" t="s">
        <v>20122</v>
      </c>
      <c r="E2354" s="201" t="s">
        <v>20123</v>
      </c>
      <c r="F2354" s="201" t="s">
        <v>17896</v>
      </c>
      <c r="G2354" s="196">
        <v>1</v>
      </c>
      <c r="H2354" s="197">
        <v>15000</v>
      </c>
      <c r="I2354" s="206">
        <v>12070.5</v>
      </c>
      <c r="J2354" s="198" t="s">
        <v>17479</v>
      </c>
      <c r="K2354" s="199"/>
    </row>
    <row r="2355" spans="1:11">
      <c r="A2355" s="191">
        <v>2354</v>
      </c>
      <c r="B2355" s="192">
        <v>20141223</v>
      </c>
      <c r="C2355" s="192" t="s">
        <v>20009</v>
      </c>
      <c r="D2355" s="201" t="s">
        <v>20124</v>
      </c>
      <c r="E2355" s="201" t="s">
        <v>20125</v>
      </c>
      <c r="F2355" s="201" t="s">
        <v>18643</v>
      </c>
      <c r="G2355" s="196">
        <v>1</v>
      </c>
      <c r="H2355" s="197">
        <v>26000</v>
      </c>
      <c r="I2355" s="206">
        <v>20922.2</v>
      </c>
      <c r="J2355" s="198" t="s">
        <v>17479</v>
      </c>
      <c r="K2355" s="199"/>
    </row>
    <row r="2356" spans="1:11">
      <c r="A2356" s="191">
        <v>2355</v>
      </c>
      <c r="B2356" s="192">
        <v>20141223</v>
      </c>
      <c r="C2356" s="192" t="s">
        <v>20009</v>
      </c>
      <c r="D2356" s="201" t="s">
        <v>20126</v>
      </c>
      <c r="E2356" s="201" t="s">
        <v>20127</v>
      </c>
      <c r="F2356" s="201" t="s">
        <v>20128</v>
      </c>
      <c r="G2356" s="196">
        <v>1</v>
      </c>
      <c r="H2356" s="197">
        <v>18000</v>
      </c>
      <c r="I2356" s="206">
        <v>14484.6</v>
      </c>
      <c r="J2356" s="198" t="s">
        <v>17479</v>
      </c>
      <c r="K2356" s="199"/>
    </row>
    <row r="2357" spans="1:11">
      <c r="A2357" s="191">
        <v>2356</v>
      </c>
      <c r="B2357" s="192">
        <v>20141223</v>
      </c>
      <c r="C2357" s="192" t="s">
        <v>20009</v>
      </c>
      <c r="D2357" s="201" t="s">
        <v>20129</v>
      </c>
      <c r="E2357" s="200" t="s">
        <v>20130</v>
      </c>
      <c r="F2357" s="200" t="s">
        <v>468</v>
      </c>
      <c r="G2357" s="196">
        <v>1</v>
      </c>
      <c r="H2357" s="197">
        <v>17000</v>
      </c>
      <c r="I2357" s="206">
        <v>13679.9</v>
      </c>
      <c r="J2357" s="198" t="s">
        <v>17479</v>
      </c>
      <c r="K2357" s="199"/>
    </row>
    <row r="2358" spans="1:11">
      <c r="A2358" s="191">
        <v>2357</v>
      </c>
      <c r="B2358" s="192">
        <v>20141223</v>
      </c>
      <c r="C2358" s="192" t="s">
        <v>20009</v>
      </c>
      <c r="D2358" s="201" t="s">
        <v>20131</v>
      </c>
      <c r="E2358" s="201" t="s">
        <v>20132</v>
      </c>
      <c r="F2358" s="201" t="s">
        <v>453</v>
      </c>
      <c r="G2358" s="196">
        <v>1</v>
      </c>
      <c r="H2358" s="197">
        <v>19800</v>
      </c>
      <c r="I2358" s="206">
        <v>15933.06</v>
      </c>
      <c r="J2358" s="198" t="s">
        <v>17479</v>
      </c>
      <c r="K2358" s="199"/>
    </row>
    <row r="2359" spans="1:11">
      <c r="A2359" s="191">
        <v>2358</v>
      </c>
      <c r="B2359" s="192">
        <v>20141223</v>
      </c>
      <c r="C2359" s="192" t="s">
        <v>20009</v>
      </c>
      <c r="D2359" s="201" t="s">
        <v>20133</v>
      </c>
      <c r="E2359" s="200" t="s">
        <v>20134</v>
      </c>
      <c r="F2359" s="200" t="s">
        <v>20135</v>
      </c>
      <c r="G2359" s="196">
        <v>1</v>
      </c>
      <c r="H2359" s="197">
        <v>37000</v>
      </c>
      <c r="I2359" s="206">
        <v>29773.899999999998</v>
      </c>
      <c r="J2359" s="198" t="s">
        <v>17479</v>
      </c>
      <c r="K2359" s="199"/>
    </row>
    <row r="2360" spans="1:11">
      <c r="A2360" s="191">
        <v>2359</v>
      </c>
      <c r="B2360" s="192">
        <v>20141223</v>
      </c>
      <c r="C2360" s="192" t="s">
        <v>20009</v>
      </c>
      <c r="D2360" s="201" t="s">
        <v>20136</v>
      </c>
      <c r="E2360" s="201" t="s">
        <v>20137</v>
      </c>
      <c r="F2360" s="200" t="s">
        <v>20138</v>
      </c>
      <c r="G2360" s="196">
        <v>1</v>
      </c>
      <c r="H2360" s="197">
        <v>11000</v>
      </c>
      <c r="I2360" s="206">
        <v>8851.6999999999989</v>
      </c>
      <c r="J2360" s="198" t="s">
        <v>17479</v>
      </c>
      <c r="K2360" s="199"/>
    </row>
    <row r="2361" spans="1:11">
      <c r="A2361" s="191">
        <v>2360</v>
      </c>
      <c r="B2361" s="192">
        <v>20141223</v>
      </c>
      <c r="C2361" s="192" t="s">
        <v>20009</v>
      </c>
      <c r="D2361" s="201" t="s">
        <v>20139</v>
      </c>
      <c r="E2361" s="200" t="s">
        <v>20140</v>
      </c>
      <c r="F2361" s="200" t="s">
        <v>20141</v>
      </c>
      <c r="G2361" s="196">
        <v>1</v>
      </c>
      <c r="H2361" s="197">
        <v>18000</v>
      </c>
      <c r="I2361" s="206">
        <v>14484.6</v>
      </c>
      <c r="J2361" s="198" t="s">
        <v>17479</v>
      </c>
      <c r="K2361" s="199"/>
    </row>
    <row r="2362" spans="1:11">
      <c r="A2362" s="191">
        <v>2361</v>
      </c>
      <c r="B2362" s="192">
        <v>20141223</v>
      </c>
      <c r="C2362" s="192" t="s">
        <v>20009</v>
      </c>
      <c r="D2362" s="201" t="s">
        <v>20142</v>
      </c>
      <c r="E2362" s="201" t="s">
        <v>20143</v>
      </c>
      <c r="F2362" s="200" t="s">
        <v>19562</v>
      </c>
      <c r="G2362" s="196">
        <v>1</v>
      </c>
      <c r="H2362" s="197">
        <v>15000</v>
      </c>
      <c r="I2362" s="206">
        <v>12070.5</v>
      </c>
      <c r="J2362" s="198" t="s">
        <v>17479</v>
      </c>
      <c r="K2362" s="199"/>
    </row>
    <row r="2363" spans="1:11">
      <c r="A2363" s="191">
        <v>2362</v>
      </c>
      <c r="B2363" s="192">
        <v>20141223</v>
      </c>
      <c r="C2363" s="192" t="s">
        <v>20009</v>
      </c>
      <c r="D2363" s="201" t="s">
        <v>20144</v>
      </c>
      <c r="E2363" s="200" t="s">
        <v>20145</v>
      </c>
      <c r="F2363" s="200" t="s">
        <v>20146</v>
      </c>
      <c r="G2363" s="196">
        <v>1</v>
      </c>
      <c r="H2363" s="197">
        <v>20000</v>
      </c>
      <c r="I2363" s="206">
        <v>16094</v>
      </c>
      <c r="J2363" s="198" t="s">
        <v>17479</v>
      </c>
      <c r="K2363" s="199"/>
    </row>
    <row r="2364" spans="1:11">
      <c r="A2364" s="191">
        <v>2363</v>
      </c>
      <c r="B2364" s="192">
        <v>20141223</v>
      </c>
      <c r="C2364" s="192" t="s">
        <v>20009</v>
      </c>
      <c r="D2364" s="201" t="s">
        <v>20147</v>
      </c>
      <c r="E2364" s="200" t="s">
        <v>20148</v>
      </c>
      <c r="F2364" s="200" t="s">
        <v>20149</v>
      </c>
      <c r="G2364" s="196">
        <v>1</v>
      </c>
      <c r="H2364" s="197">
        <v>13000</v>
      </c>
      <c r="I2364" s="206">
        <v>10461.1</v>
      </c>
      <c r="J2364" s="198" t="s">
        <v>17479</v>
      </c>
      <c r="K2364" s="199"/>
    </row>
    <row r="2365" spans="1:11">
      <c r="A2365" s="191">
        <v>2364</v>
      </c>
      <c r="B2365" s="192">
        <v>20141223</v>
      </c>
      <c r="C2365" s="192" t="s">
        <v>20009</v>
      </c>
      <c r="D2365" s="201" t="s">
        <v>20150</v>
      </c>
      <c r="E2365" s="200" t="s">
        <v>20148</v>
      </c>
      <c r="F2365" s="200" t="s">
        <v>20151</v>
      </c>
      <c r="G2365" s="196">
        <v>1</v>
      </c>
      <c r="H2365" s="197">
        <v>15000</v>
      </c>
      <c r="I2365" s="206">
        <v>12070.5</v>
      </c>
      <c r="J2365" s="198" t="s">
        <v>17479</v>
      </c>
      <c r="K2365" s="199"/>
    </row>
    <row r="2366" spans="1:11">
      <c r="A2366" s="191">
        <v>2365</v>
      </c>
      <c r="B2366" s="192">
        <v>20141223</v>
      </c>
      <c r="C2366" s="192" t="s">
        <v>20009</v>
      </c>
      <c r="D2366" s="201" t="s">
        <v>20152</v>
      </c>
      <c r="E2366" s="201" t="s">
        <v>20153</v>
      </c>
      <c r="F2366" s="200" t="s">
        <v>20154</v>
      </c>
      <c r="G2366" s="196">
        <v>1</v>
      </c>
      <c r="H2366" s="197">
        <v>25000</v>
      </c>
      <c r="I2366" s="206">
        <v>20117.5</v>
      </c>
      <c r="J2366" s="198" t="s">
        <v>17479</v>
      </c>
      <c r="K2366" s="199"/>
    </row>
    <row r="2367" spans="1:11">
      <c r="A2367" s="191">
        <v>2366</v>
      </c>
      <c r="B2367" s="192">
        <v>20141223</v>
      </c>
      <c r="C2367" s="192" t="s">
        <v>20009</v>
      </c>
      <c r="D2367" s="201" t="s">
        <v>20155</v>
      </c>
      <c r="E2367" s="200" t="s">
        <v>20156</v>
      </c>
      <c r="F2367" s="200" t="s">
        <v>20157</v>
      </c>
      <c r="G2367" s="196">
        <v>1</v>
      </c>
      <c r="H2367" s="197">
        <v>15000</v>
      </c>
      <c r="I2367" s="206">
        <v>12070.5</v>
      </c>
      <c r="J2367" s="198" t="s">
        <v>17479</v>
      </c>
      <c r="K2367" s="199"/>
    </row>
    <row r="2368" spans="1:11">
      <c r="A2368" s="191">
        <v>2367</v>
      </c>
      <c r="B2368" s="192">
        <v>20141223</v>
      </c>
      <c r="C2368" s="192" t="s">
        <v>20009</v>
      </c>
      <c r="D2368" s="201" t="s">
        <v>20158</v>
      </c>
      <c r="E2368" s="200" t="s">
        <v>20159</v>
      </c>
      <c r="F2368" s="200" t="s">
        <v>20160</v>
      </c>
      <c r="G2368" s="196">
        <v>1</v>
      </c>
      <c r="H2368" s="197">
        <v>14800</v>
      </c>
      <c r="I2368" s="206">
        <v>11909.56</v>
      </c>
      <c r="J2368" s="198" t="s">
        <v>17479</v>
      </c>
      <c r="K2368" s="199"/>
    </row>
    <row r="2369" spans="1:11">
      <c r="A2369" s="191">
        <v>2368</v>
      </c>
      <c r="B2369" s="192">
        <v>20141223</v>
      </c>
      <c r="C2369" s="192" t="s">
        <v>20009</v>
      </c>
      <c r="D2369" s="201" t="s">
        <v>20161</v>
      </c>
      <c r="E2369" s="200" t="s">
        <v>20162</v>
      </c>
      <c r="F2369" s="200" t="s">
        <v>19562</v>
      </c>
      <c r="G2369" s="196">
        <v>1</v>
      </c>
      <c r="H2369" s="197">
        <v>16000</v>
      </c>
      <c r="I2369" s="206">
        <v>12875.199999999999</v>
      </c>
      <c r="J2369" s="198" t="s">
        <v>17479</v>
      </c>
      <c r="K2369" s="199"/>
    </row>
    <row r="2370" spans="1:11">
      <c r="A2370" s="191">
        <v>2369</v>
      </c>
      <c r="B2370" s="192">
        <v>20141223</v>
      </c>
      <c r="C2370" s="192" t="s">
        <v>20009</v>
      </c>
      <c r="D2370" s="201" t="s">
        <v>20163</v>
      </c>
      <c r="E2370" s="200" t="s">
        <v>20164</v>
      </c>
      <c r="F2370" s="200" t="s">
        <v>20107</v>
      </c>
      <c r="G2370" s="196">
        <v>1</v>
      </c>
      <c r="H2370" s="197">
        <v>16000</v>
      </c>
      <c r="I2370" s="206">
        <v>12875.199999999999</v>
      </c>
      <c r="J2370" s="198" t="s">
        <v>17479</v>
      </c>
      <c r="K2370" s="199"/>
    </row>
    <row r="2371" spans="1:11">
      <c r="A2371" s="191">
        <v>2370</v>
      </c>
      <c r="B2371" s="192">
        <v>20141223</v>
      </c>
      <c r="C2371" s="192" t="s">
        <v>20009</v>
      </c>
      <c r="D2371" s="201" t="s">
        <v>20165</v>
      </c>
      <c r="E2371" s="201" t="s">
        <v>20166</v>
      </c>
      <c r="F2371" s="200" t="s">
        <v>431</v>
      </c>
      <c r="G2371" s="196">
        <v>1</v>
      </c>
      <c r="H2371" s="197">
        <v>20000</v>
      </c>
      <c r="I2371" s="206">
        <v>16094</v>
      </c>
      <c r="J2371" s="198" t="s">
        <v>17479</v>
      </c>
      <c r="K2371" s="199"/>
    </row>
    <row r="2372" spans="1:11">
      <c r="A2372" s="191">
        <v>2371</v>
      </c>
      <c r="B2372" s="192">
        <v>20141223</v>
      </c>
      <c r="C2372" s="192" t="s">
        <v>20009</v>
      </c>
      <c r="D2372" s="201" t="s">
        <v>20167</v>
      </c>
      <c r="E2372" s="200" t="s">
        <v>20168</v>
      </c>
      <c r="F2372" s="200" t="s">
        <v>20169</v>
      </c>
      <c r="G2372" s="196">
        <v>1</v>
      </c>
      <c r="H2372" s="197">
        <v>18000</v>
      </c>
      <c r="I2372" s="206">
        <v>14484.6</v>
      </c>
      <c r="J2372" s="198" t="s">
        <v>17479</v>
      </c>
      <c r="K2372" s="199"/>
    </row>
    <row r="2373" spans="1:11">
      <c r="A2373" s="191">
        <v>2372</v>
      </c>
      <c r="B2373" s="192">
        <v>20141223</v>
      </c>
      <c r="C2373" s="192" t="s">
        <v>20009</v>
      </c>
      <c r="D2373" s="201" t="s">
        <v>20170</v>
      </c>
      <c r="E2373" s="201" t="s">
        <v>20171</v>
      </c>
      <c r="F2373" s="201" t="s">
        <v>20172</v>
      </c>
      <c r="G2373" s="196">
        <v>1</v>
      </c>
      <c r="H2373" s="197">
        <v>23000</v>
      </c>
      <c r="I2373" s="206">
        <v>18508.099999999999</v>
      </c>
      <c r="J2373" s="198" t="s">
        <v>17479</v>
      </c>
      <c r="K2373" s="199"/>
    </row>
    <row r="2374" spans="1:11">
      <c r="A2374" s="191">
        <v>2373</v>
      </c>
      <c r="B2374" s="192">
        <v>20141223</v>
      </c>
      <c r="C2374" s="192" t="s">
        <v>20009</v>
      </c>
      <c r="D2374" s="201" t="s">
        <v>20173</v>
      </c>
      <c r="E2374" s="201" t="s">
        <v>20174</v>
      </c>
      <c r="F2374" s="200" t="s">
        <v>20175</v>
      </c>
      <c r="G2374" s="196">
        <v>1</v>
      </c>
      <c r="H2374" s="197">
        <v>17000</v>
      </c>
      <c r="I2374" s="206">
        <v>13679.9</v>
      </c>
      <c r="J2374" s="198" t="s">
        <v>17479</v>
      </c>
      <c r="K2374" s="199"/>
    </row>
    <row r="2375" spans="1:11">
      <c r="A2375" s="191">
        <v>2374</v>
      </c>
      <c r="B2375" s="192">
        <v>20141223</v>
      </c>
      <c r="C2375" s="192" t="s">
        <v>20009</v>
      </c>
      <c r="D2375" s="201" t="s">
        <v>20176</v>
      </c>
      <c r="E2375" s="200" t="s">
        <v>20177</v>
      </c>
      <c r="F2375" s="200" t="s">
        <v>20178</v>
      </c>
      <c r="G2375" s="196">
        <v>1</v>
      </c>
      <c r="H2375" s="197">
        <v>18000</v>
      </c>
      <c r="I2375" s="206">
        <v>14484.6</v>
      </c>
      <c r="J2375" s="198" t="s">
        <v>17479</v>
      </c>
      <c r="K2375" s="199"/>
    </row>
    <row r="2376" spans="1:11">
      <c r="A2376" s="191">
        <v>2375</v>
      </c>
      <c r="B2376" s="192">
        <v>20141223</v>
      </c>
      <c r="C2376" s="192" t="s">
        <v>20009</v>
      </c>
      <c r="D2376" s="201" t="s">
        <v>20179</v>
      </c>
      <c r="E2376" s="200" t="s">
        <v>20180</v>
      </c>
      <c r="F2376" s="200" t="s">
        <v>20181</v>
      </c>
      <c r="G2376" s="196">
        <v>1</v>
      </c>
      <c r="H2376" s="197">
        <v>27000</v>
      </c>
      <c r="I2376" s="206">
        <v>21726.899999999998</v>
      </c>
      <c r="J2376" s="198" t="s">
        <v>17479</v>
      </c>
      <c r="K2376" s="199"/>
    </row>
    <row r="2377" spans="1:11">
      <c r="A2377" s="191">
        <v>2376</v>
      </c>
      <c r="B2377" s="192">
        <v>20141223</v>
      </c>
      <c r="C2377" s="192" t="s">
        <v>20009</v>
      </c>
      <c r="D2377" s="201" t="s">
        <v>20182</v>
      </c>
      <c r="E2377" s="200" t="s">
        <v>20183</v>
      </c>
      <c r="F2377" s="200" t="s">
        <v>20184</v>
      </c>
      <c r="G2377" s="196">
        <v>1</v>
      </c>
      <c r="H2377" s="197">
        <v>15000</v>
      </c>
      <c r="I2377" s="206">
        <v>12070.5</v>
      </c>
      <c r="J2377" s="198" t="s">
        <v>17479</v>
      </c>
      <c r="K2377" s="199"/>
    </row>
    <row r="2378" spans="1:11">
      <c r="A2378" s="191">
        <v>2377</v>
      </c>
      <c r="B2378" s="192">
        <v>20141223</v>
      </c>
      <c r="C2378" s="192" t="s">
        <v>20009</v>
      </c>
      <c r="D2378" s="201" t="s">
        <v>20185</v>
      </c>
      <c r="E2378" s="200" t="s">
        <v>20186</v>
      </c>
      <c r="F2378" s="200" t="s">
        <v>808</v>
      </c>
      <c r="G2378" s="196">
        <v>1</v>
      </c>
      <c r="H2378" s="197">
        <v>20000</v>
      </c>
      <c r="I2378" s="206">
        <v>16094</v>
      </c>
      <c r="J2378" s="198" t="s">
        <v>17479</v>
      </c>
      <c r="K2378" s="199"/>
    </row>
    <row r="2379" spans="1:11">
      <c r="A2379" s="191">
        <v>2378</v>
      </c>
      <c r="B2379" s="192">
        <v>20141223</v>
      </c>
      <c r="C2379" s="192" t="s">
        <v>20009</v>
      </c>
      <c r="D2379" s="201" t="s">
        <v>20187</v>
      </c>
      <c r="E2379" s="201" t="s">
        <v>20188</v>
      </c>
      <c r="F2379" s="200" t="s">
        <v>20189</v>
      </c>
      <c r="G2379" s="196">
        <v>1</v>
      </c>
      <c r="H2379" s="197">
        <v>18000</v>
      </c>
      <c r="I2379" s="206">
        <v>14484.6</v>
      </c>
      <c r="J2379" s="198" t="s">
        <v>17479</v>
      </c>
      <c r="K2379" s="199"/>
    </row>
    <row r="2380" spans="1:11">
      <c r="A2380" s="191">
        <v>2379</v>
      </c>
      <c r="B2380" s="192">
        <v>20141223</v>
      </c>
      <c r="C2380" s="192" t="s">
        <v>20009</v>
      </c>
      <c r="D2380" s="201" t="s">
        <v>20190</v>
      </c>
      <c r="E2380" s="200" t="s">
        <v>20191</v>
      </c>
      <c r="F2380" s="200" t="s">
        <v>20192</v>
      </c>
      <c r="G2380" s="196">
        <v>1</v>
      </c>
      <c r="H2380" s="197">
        <v>15000</v>
      </c>
      <c r="I2380" s="206">
        <v>12070.5</v>
      </c>
      <c r="J2380" s="198" t="s">
        <v>17479</v>
      </c>
      <c r="K2380" s="199"/>
    </row>
    <row r="2381" spans="1:11">
      <c r="A2381" s="191">
        <v>2380</v>
      </c>
      <c r="B2381" s="192">
        <v>20141223</v>
      </c>
      <c r="C2381" s="192" t="s">
        <v>20009</v>
      </c>
      <c r="D2381" s="201" t="s">
        <v>20193</v>
      </c>
      <c r="E2381" s="200" t="s">
        <v>20191</v>
      </c>
      <c r="F2381" s="200" t="s">
        <v>20192</v>
      </c>
      <c r="G2381" s="196">
        <v>1</v>
      </c>
      <c r="H2381" s="197">
        <v>15000</v>
      </c>
      <c r="I2381" s="206">
        <v>12070.5</v>
      </c>
      <c r="J2381" s="198" t="s">
        <v>17479</v>
      </c>
      <c r="K2381" s="199"/>
    </row>
    <row r="2382" spans="1:11">
      <c r="A2382" s="191">
        <v>2381</v>
      </c>
      <c r="B2382" s="192">
        <v>20141223</v>
      </c>
      <c r="C2382" s="192" t="s">
        <v>20009</v>
      </c>
      <c r="D2382" s="201" t="s">
        <v>20194</v>
      </c>
      <c r="E2382" s="200" t="s">
        <v>20195</v>
      </c>
      <c r="F2382" s="200" t="s">
        <v>20189</v>
      </c>
      <c r="G2382" s="196">
        <v>1</v>
      </c>
      <c r="H2382" s="197">
        <v>30000</v>
      </c>
      <c r="I2382" s="206">
        <v>24141</v>
      </c>
      <c r="J2382" s="198" t="s">
        <v>17479</v>
      </c>
      <c r="K2382" s="199"/>
    </row>
    <row r="2383" spans="1:11">
      <c r="A2383" s="191">
        <v>2382</v>
      </c>
      <c r="B2383" s="192">
        <v>20141223</v>
      </c>
      <c r="C2383" s="192" t="s">
        <v>20009</v>
      </c>
      <c r="D2383" s="201" t="s">
        <v>20196</v>
      </c>
      <c r="E2383" s="200" t="s">
        <v>20197</v>
      </c>
      <c r="F2383" s="200" t="s">
        <v>20178</v>
      </c>
      <c r="G2383" s="196">
        <v>1</v>
      </c>
      <c r="H2383" s="197">
        <v>18000</v>
      </c>
      <c r="I2383" s="206">
        <v>14484.6</v>
      </c>
      <c r="J2383" s="198" t="s">
        <v>17479</v>
      </c>
      <c r="K2383" s="199"/>
    </row>
    <row r="2384" spans="1:11">
      <c r="A2384" s="191">
        <v>2383</v>
      </c>
      <c r="B2384" s="192">
        <v>20141223</v>
      </c>
      <c r="C2384" s="192" t="s">
        <v>20009</v>
      </c>
      <c r="D2384" s="201" t="s">
        <v>20198</v>
      </c>
      <c r="E2384" s="200" t="s">
        <v>20199</v>
      </c>
      <c r="F2384" s="200" t="s">
        <v>20200</v>
      </c>
      <c r="G2384" s="196">
        <v>1</v>
      </c>
      <c r="H2384" s="197">
        <v>15000</v>
      </c>
      <c r="I2384" s="206">
        <v>12070.5</v>
      </c>
      <c r="J2384" s="198" t="s">
        <v>17479</v>
      </c>
      <c r="K2384" s="199"/>
    </row>
    <row r="2385" spans="1:11">
      <c r="A2385" s="191">
        <v>2384</v>
      </c>
      <c r="B2385" s="192">
        <v>20141223</v>
      </c>
      <c r="C2385" s="192" t="s">
        <v>20009</v>
      </c>
      <c r="D2385" s="201" t="s">
        <v>20201</v>
      </c>
      <c r="E2385" s="200" t="s">
        <v>20199</v>
      </c>
      <c r="F2385" s="200" t="s">
        <v>20200</v>
      </c>
      <c r="G2385" s="196">
        <v>1</v>
      </c>
      <c r="H2385" s="197">
        <v>14500</v>
      </c>
      <c r="I2385" s="206">
        <v>11668.15</v>
      </c>
      <c r="J2385" s="198" t="s">
        <v>17479</v>
      </c>
      <c r="K2385" s="199"/>
    </row>
    <row r="2386" spans="1:11">
      <c r="A2386" s="191">
        <v>2385</v>
      </c>
      <c r="B2386" s="192">
        <v>20141223</v>
      </c>
      <c r="C2386" s="192" t="s">
        <v>20009</v>
      </c>
      <c r="D2386" s="201" t="s">
        <v>20202</v>
      </c>
      <c r="E2386" s="200" t="s">
        <v>20199</v>
      </c>
      <c r="F2386" s="200" t="s">
        <v>20200</v>
      </c>
      <c r="G2386" s="196">
        <v>1</v>
      </c>
      <c r="H2386" s="197">
        <v>20000</v>
      </c>
      <c r="I2386" s="206">
        <v>16094</v>
      </c>
      <c r="J2386" s="198" t="s">
        <v>17479</v>
      </c>
      <c r="K2386" s="199"/>
    </row>
    <row r="2387" spans="1:11">
      <c r="A2387" s="191">
        <v>2386</v>
      </c>
      <c r="B2387" s="192">
        <v>20141223</v>
      </c>
      <c r="C2387" s="192" t="s">
        <v>20009</v>
      </c>
      <c r="D2387" s="201" t="s">
        <v>20203</v>
      </c>
      <c r="E2387" s="200" t="s">
        <v>20204</v>
      </c>
      <c r="F2387" s="200" t="s">
        <v>20205</v>
      </c>
      <c r="G2387" s="196">
        <v>1</v>
      </c>
      <c r="H2387" s="197">
        <v>22000</v>
      </c>
      <c r="I2387" s="206">
        <v>17703.399999999998</v>
      </c>
      <c r="J2387" s="198" t="s">
        <v>17479</v>
      </c>
      <c r="K2387" s="199"/>
    </row>
    <row r="2388" spans="1:11">
      <c r="A2388" s="191">
        <v>2387</v>
      </c>
      <c r="B2388" s="192">
        <v>20141223</v>
      </c>
      <c r="C2388" s="192" t="s">
        <v>20009</v>
      </c>
      <c r="D2388" s="201" t="s">
        <v>20206</v>
      </c>
      <c r="E2388" s="200" t="s">
        <v>20207</v>
      </c>
      <c r="F2388" s="200" t="s">
        <v>20208</v>
      </c>
      <c r="G2388" s="196">
        <v>1</v>
      </c>
      <c r="H2388" s="197">
        <v>18000</v>
      </c>
      <c r="I2388" s="206">
        <v>14484.6</v>
      </c>
      <c r="J2388" s="198" t="s">
        <v>17479</v>
      </c>
      <c r="K2388" s="199"/>
    </row>
    <row r="2389" spans="1:11">
      <c r="A2389" s="191">
        <v>2388</v>
      </c>
      <c r="B2389" s="192">
        <v>20141223</v>
      </c>
      <c r="C2389" s="192" t="s">
        <v>20009</v>
      </c>
      <c r="D2389" s="201" t="s">
        <v>20209</v>
      </c>
      <c r="E2389" s="201" t="s">
        <v>20210</v>
      </c>
      <c r="F2389" s="201" t="s">
        <v>20211</v>
      </c>
      <c r="G2389" s="196">
        <v>1</v>
      </c>
      <c r="H2389" s="197">
        <v>20000</v>
      </c>
      <c r="I2389" s="206">
        <v>16094</v>
      </c>
      <c r="J2389" s="198" t="s">
        <v>17479</v>
      </c>
      <c r="K2389" s="199"/>
    </row>
    <row r="2390" spans="1:11">
      <c r="A2390" s="191">
        <v>2389</v>
      </c>
      <c r="B2390" s="192">
        <v>20141223</v>
      </c>
      <c r="C2390" s="192" t="s">
        <v>20009</v>
      </c>
      <c r="D2390" s="201" t="s">
        <v>20212</v>
      </c>
      <c r="E2390" s="201" t="s">
        <v>20213</v>
      </c>
      <c r="F2390" s="201" t="s">
        <v>15705</v>
      </c>
      <c r="G2390" s="196">
        <v>1</v>
      </c>
      <c r="H2390" s="197">
        <v>22000</v>
      </c>
      <c r="I2390" s="206">
        <v>17703.399999999998</v>
      </c>
      <c r="J2390" s="198" t="s">
        <v>17479</v>
      </c>
      <c r="K2390" s="199"/>
    </row>
    <row r="2391" spans="1:11">
      <c r="A2391" s="191">
        <v>2390</v>
      </c>
      <c r="B2391" s="192">
        <v>20141223</v>
      </c>
      <c r="C2391" s="192" t="s">
        <v>20009</v>
      </c>
      <c r="D2391" s="201" t="s">
        <v>20214</v>
      </c>
      <c r="E2391" s="201" t="s">
        <v>20215</v>
      </c>
      <c r="F2391" s="201" t="s">
        <v>15984</v>
      </c>
      <c r="G2391" s="196">
        <v>1</v>
      </c>
      <c r="H2391" s="197">
        <v>27000</v>
      </c>
      <c r="I2391" s="206">
        <v>21726.899999999998</v>
      </c>
      <c r="J2391" s="198" t="s">
        <v>17479</v>
      </c>
      <c r="K2391" s="199"/>
    </row>
    <row r="2392" spans="1:11">
      <c r="A2392" s="191">
        <v>2391</v>
      </c>
      <c r="B2392" s="192">
        <v>20141223</v>
      </c>
      <c r="C2392" s="192" t="s">
        <v>20009</v>
      </c>
      <c r="D2392" s="201" t="s">
        <v>20216</v>
      </c>
      <c r="E2392" s="201" t="s">
        <v>20217</v>
      </c>
      <c r="F2392" s="201" t="s">
        <v>20218</v>
      </c>
      <c r="G2392" s="196">
        <v>1</v>
      </c>
      <c r="H2392" s="197">
        <v>25000</v>
      </c>
      <c r="I2392" s="206">
        <v>20117.5</v>
      </c>
      <c r="J2392" s="198" t="s">
        <v>17479</v>
      </c>
      <c r="K2392" s="199"/>
    </row>
    <row r="2393" spans="1:11">
      <c r="A2393" s="191">
        <v>2392</v>
      </c>
      <c r="B2393" s="192">
        <v>20141223</v>
      </c>
      <c r="C2393" s="192" t="s">
        <v>20009</v>
      </c>
      <c r="D2393" s="201" t="s">
        <v>20219</v>
      </c>
      <c r="E2393" s="201" t="s">
        <v>20220</v>
      </c>
      <c r="F2393" s="201" t="s">
        <v>20221</v>
      </c>
      <c r="G2393" s="196">
        <v>1</v>
      </c>
      <c r="H2393" s="197">
        <v>15000</v>
      </c>
      <c r="I2393" s="206">
        <v>12070.5</v>
      </c>
      <c r="J2393" s="198" t="s">
        <v>17479</v>
      </c>
      <c r="K2393" s="199"/>
    </row>
    <row r="2394" spans="1:11">
      <c r="A2394" s="191">
        <v>2393</v>
      </c>
      <c r="B2394" s="192">
        <v>20141223</v>
      </c>
      <c r="C2394" s="192" t="s">
        <v>20009</v>
      </c>
      <c r="D2394" s="201" t="s">
        <v>20222</v>
      </c>
      <c r="E2394" s="201" t="s">
        <v>20223</v>
      </c>
      <c r="F2394" s="201" t="s">
        <v>20224</v>
      </c>
      <c r="G2394" s="196">
        <v>1</v>
      </c>
      <c r="H2394" s="197">
        <v>22000</v>
      </c>
      <c r="I2394" s="206">
        <v>17703.399999999998</v>
      </c>
      <c r="J2394" s="198" t="s">
        <v>17479</v>
      </c>
      <c r="K2394" s="199"/>
    </row>
    <row r="2395" spans="1:11">
      <c r="A2395" s="191">
        <v>2394</v>
      </c>
      <c r="B2395" s="192">
        <v>20141223</v>
      </c>
      <c r="C2395" s="192" t="s">
        <v>20009</v>
      </c>
      <c r="D2395" s="201" t="s">
        <v>20225</v>
      </c>
      <c r="E2395" s="201" t="s">
        <v>20226</v>
      </c>
      <c r="F2395" s="201" t="s">
        <v>20227</v>
      </c>
      <c r="G2395" s="196">
        <v>1</v>
      </c>
      <c r="H2395" s="197">
        <v>60000</v>
      </c>
      <c r="I2395" s="206">
        <v>48282</v>
      </c>
      <c r="J2395" s="198" t="s">
        <v>17479</v>
      </c>
      <c r="K2395" s="199"/>
    </row>
    <row r="2396" spans="1:11">
      <c r="A2396" s="191">
        <v>2395</v>
      </c>
      <c r="B2396" s="192">
        <v>20141223</v>
      </c>
      <c r="C2396" s="192" t="s">
        <v>20009</v>
      </c>
      <c r="D2396" s="201" t="s">
        <v>20228</v>
      </c>
      <c r="E2396" s="201" t="s">
        <v>20229</v>
      </c>
      <c r="F2396" s="201" t="s">
        <v>491</v>
      </c>
      <c r="G2396" s="196">
        <v>1</v>
      </c>
      <c r="H2396" s="197">
        <v>22000</v>
      </c>
      <c r="I2396" s="206">
        <v>17703.399999999998</v>
      </c>
      <c r="J2396" s="198" t="s">
        <v>17479</v>
      </c>
      <c r="K2396" s="199"/>
    </row>
    <row r="2397" spans="1:11">
      <c r="A2397" s="191">
        <v>2396</v>
      </c>
      <c r="B2397" s="192">
        <v>20141223</v>
      </c>
      <c r="C2397" s="192" t="s">
        <v>20009</v>
      </c>
      <c r="D2397" s="201" t="s">
        <v>20230</v>
      </c>
      <c r="E2397" s="201" t="s">
        <v>20231</v>
      </c>
      <c r="F2397" s="201" t="s">
        <v>20232</v>
      </c>
      <c r="G2397" s="196">
        <v>1</v>
      </c>
      <c r="H2397" s="197">
        <v>20000</v>
      </c>
      <c r="I2397" s="206">
        <v>16094</v>
      </c>
      <c r="J2397" s="198" t="s">
        <v>17479</v>
      </c>
      <c r="K2397" s="199"/>
    </row>
    <row r="2398" spans="1:11">
      <c r="A2398" s="191">
        <v>2397</v>
      </c>
      <c r="B2398" s="192">
        <v>20141223</v>
      </c>
      <c r="C2398" s="192" t="s">
        <v>20009</v>
      </c>
      <c r="D2398" s="201" t="s">
        <v>20233</v>
      </c>
      <c r="E2398" s="201" t="s">
        <v>20234</v>
      </c>
      <c r="F2398" s="201" t="s">
        <v>20235</v>
      </c>
      <c r="G2398" s="196">
        <v>1</v>
      </c>
      <c r="H2398" s="197">
        <v>32000</v>
      </c>
      <c r="I2398" s="206">
        <v>25750.399999999998</v>
      </c>
      <c r="J2398" s="198" t="s">
        <v>17479</v>
      </c>
      <c r="K2398" s="199"/>
    </row>
    <row r="2399" spans="1:11">
      <c r="A2399" s="191">
        <v>2398</v>
      </c>
      <c r="B2399" s="192">
        <v>20141223</v>
      </c>
      <c r="C2399" s="192" t="s">
        <v>20009</v>
      </c>
      <c r="D2399" s="201" t="s">
        <v>20236</v>
      </c>
      <c r="E2399" s="201" t="s">
        <v>20237</v>
      </c>
      <c r="F2399" s="201" t="s">
        <v>20238</v>
      </c>
      <c r="G2399" s="196">
        <v>1</v>
      </c>
      <c r="H2399" s="197">
        <v>12000</v>
      </c>
      <c r="I2399" s="206">
        <v>9656.4</v>
      </c>
      <c r="J2399" s="198" t="s">
        <v>17479</v>
      </c>
      <c r="K2399" s="199"/>
    </row>
    <row r="2400" spans="1:11">
      <c r="A2400" s="191">
        <v>2399</v>
      </c>
      <c r="B2400" s="192">
        <v>20141223</v>
      </c>
      <c r="C2400" s="192" t="s">
        <v>20009</v>
      </c>
      <c r="D2400" s="201" t="s">
        <v>20239</v>
      </c>
      <c r="E2400" s="201" t="s">
        <v>20240</v>
      </c>
      <c r="F2400" s="201" t="s">
        <v>20238</v>
      </c>
      <c r="G2400" s="196">
        <v>1</v>
      </c>
      <c r="H2400" s="197">
        <v>11000</v>
      </c>
      <c r="I2400" s="206">
        <v>8851.6999999999989</v>
      </c>
      <c r="J2400" s="198" t="s">
        <v>17479</v>
      </c>
      <c r="K2400" s="199"/>
    </row>
    <row r="2401" spans="1:11">
      <c r="A2401" s="191">
        <v>2400</v>
      </c>
      <c r="B2401" s="192">
        <v>20141223</v>
      </c>
      <c r="C2401" s="192" t="s">
        <v>20009</v>
      </c>
      <c r="D2401" s="201" t="s">
        <v>20241</v>
      </c>
      <c r="E2401" s="201" t="s">
        <v>20242</v>
      </c>
      <c r="F2401" s="201" t="s">
        <v>20238</v>
      </c>
      <c r="G2401" s="196">
        <v>1</v>
      </c>
      <c r="H2401" s="197">
        <v>12000</v>
      </c>
      <c r="I2401" s="206">
        <v>9656.4</v>
      </c>
      <c r="J2401" s="198" t="s">
        <v>17479</v>
      </c>
      <c r="K2401" s="199"/>
    </row>
    <row r="2402" spans="1:11">
      <c r="A2402" s="191">
        <v>2401</v>
      </c>
      <c r="B2402" s="192">
        <v>20141223</v>
      </c>
      <c r="C2402" s="192" t="s">
        <v>20009</v>
      </c>
      <c r="D2402" s="201" t="s">
        <v>20243</v>
      </c>
      <c r="E2402" s="201" t="s">
        <v>19211</v>
      </c>
      <c r="F2402" s="201" t="s">
        <v>20238</v>
      </c>
      <c r="G2402" s="196">
        <v>1</v>
      </c>
      <c r="H2402" s="197">
        <v>15000</v>
      </c>
      <c r="I2402" s="206">
        <v>12070.5</v>
      </c>
      <c r="J2402" s="198" t="s">
        <v>17479</v>
      </c>
      <c r="K2402" s="199"/>
    </row>
    <row r="2403" spans="1:11">
      <c r="A2403" s="191">
        <v>2402</v>
      </c>
      <c r="B2403" s="192">
        <v>20141223</v>
      </c>
      <c r="C2403" s="192" t="s">
        <v>20009</v>
      </c>
      <c r="D2403" s="201" t="s">
        <v>20244</v>
      </c>
      <c r="E2403" s="201" t="s">
        <v>20245</v>
      </c>
      <c r="F2403" s="201" t="s">
        <v>20238</v>
      </c>
      <c r="G2403" s="196">
        <v>1</v>
      </c>
      <c r="H2403" s="197">
        <v>13000</v>
      </c>
      <c r="I2403" s="206">
        <v>10461.1</v>
      </c>
      <c r="J2403" s="198" t="s">
        <v>17479</v>
      </c>
      <c r="K2403" s="199"/>
    </row>
    <row r="2404" spans="1:11">
      <c r="A2404" s="191">
        <v>2403</v>
      </c>
      <c r="B2404" s="192">
        <v>20141223</v>
      </c>
      <c r="C2404" s="192" t="s">
        <v>20009</v>
      </c>
      <c r="D2404" s="201" t="s">
        <v>20246</v>
      </c>
      <c r="E2404" s="201" t="s">
        <v>20247</v>
      </c>
      <c r="F2404" s="201" t="s">
        <v>20238</v>
      </c>
      <c r="G2404" s="196">
        <v>1</v>
      </c>
      <c r="H2404" s="197">
        <v>12000</v>
      </c>
      <c r="I2404" s="206">
        <v>9656.4</v>
      </c>
      <c r="J2404" s="198" t="s">
        <v>17479</v>
      </c>
      <c r="K2404" s="199"/>
    </row>
    <row r="2405" spans="1:11">
      <c r="A2405" s="191">
        <v>2404</v>
      </c>
      <c r="B2405" s="192">
        <v>20141223</v>
      </c>
      <c r="C2405" s="192" t="s">
        <v>20009</v>
      </c>
      <c r="D2405" s="201" t="s">
        <v>20248</v>
      </c>
      <c r="E2405" s="201" t="s">
        <v>20249</v>
      </c>
      <c r="F2405" s="201" t="s">
        <v>20250</v>
      </c>
      <c r="G2405" s="196">
        <v>1</v>
      </c>
      <c r="H2405" s="197">
        <v>25000</v>
      </c>
      <c r="I2405" s="206">
        <v>20117.5</v>
      </c>
      <c r="J2405" s="198" t="s">
        <v>17479</v>
      </c>
      <c r="K2405" s="199"/>
    </row>
    <row r="2406" spans="1:11">
      <c r="A2406" s="191">
        <v>2405</v>
      </c>
      <c r="B2406" s="192">
        <v>20141223</v>
      </c>
      <c r="C2406" s="192" t="s">
        <v>20009</v>
      </c>
      <c r="D2406" s="201" t="s">
        <v>20251</v>
      </c>
      <c r="E2406" s="201" t="s">
        <v>20252</v>
      </c>
      <c r="F2406" s="201" t="s">
        <v>20036</v>
      </c>
      <c r="G2406" s="196">
        <v>1</v>
      </c>
      <c r="H2406" s="197">
        <v>25000</v>
      </c>
      <c r="I2406" s="206">
        <v>20117.5</v>
      </c>
      <c r="J2406" s="198" t="s">
        <v>17479</v>
      </c>
      <c r="K2406" s="199"/>
    </row>
    <row r="2407" spans="1:11">
      <c r="A2407" s="191">
        <v>2406</v>
      </c>
      <c r="B2407" s="192">
        <v>20141223</v>
      </c>
      <c r="C2407" s="192" t="s">
        <v>20009</v>
      </c>
      <c r="D2407" s="201" t="s">
        <v>20253</v>
      </c>
      <c r="E2407" s="201" t="s">
        <v>20254</v>
      </c>
      <c r="F2407" s="201" t="s">
        <v>20255</v>
      </c>
      <c r="G2407" s="196">
        <v>1</v>
      </c>
      <c r="H2407" s="197">
        <v>25000</v>
      </c>
      <c r="I2407" s="206">
        <v>20117.5</v>
      </c>
      <c r="J2407" s="198" t="s">
        <v>17479</v>
      </c>
      <c r="K2407" s="199"/>
    </row>
    <row r="2408" spans="1:11">
      <c r="A2408" s="191">
        <v>2407</v>
      </c>
      <c r="B2408" s="192">
        <v>20141223</v>
      </c>
      <c r="C2408" s="192" t="s">
        <v>20009</v>
      </c>
      <c r="D2408" s="201" t="s">
        <v>20256</v>
      </c>
      <c r="E2408" s="201" t="s">
        <v>20257</v>
      </c>
      <c r="F2408" s="201" t="s">
        <v>20258</v>
      </c>
      <c r="G2408" s="196">
        <v>1</v>
      </c>
      <c r="H2408" s="197">
        <v>25000</v>
      </c>
      <c r="I2408" s="206">
        <v>20117.5</v>
      </c>
      <c r="J2408" s="198" t="s">
        <v>17479</v>
      </c>
      <c r="K2408" s="199"/>
    </row>
    <row r="2409" spans="1:11">
      <c r="A2409" s="191">
        <v>2408</v>
      </c>
      <c r="B2409" s="192">
        <v>20141223</v>
      </c>
      <c r="C2409" s="192" t="s">
        <v>20009</v>
      </c>
      <c r="D2409" s="201" t="s">
        <v>20259</v>
      </c>
      <c r="E2409" s="201" t="s">
        <v>20260</v>
      </c>
      <c r="F2409" s="201" t="s">
        <v>20036</v>
      </c>
      <c r="G2409" s="196">
        <v>1</v>
      </c>
      <c r="H2409" s="197">
        <v>28000</v>
      </c>
      <c r="I2409" s="206">
        <v>22531.599999999999</v>
      </c>
      <c r="J2409" s="198" t="s">
        <v>17479</v>
      </c>
      <c r="K2409" s="199"/>
    </row>
    <row r="2410" spans="1:11">
      <c r="A2410" s="191">
        <v>2409</v>
      </c>
      <c r="B2410" s="192">
        <v>20141223</v>
      </c>
      <c r="C2410" s="192" t="s">
        <v>20009</v>
      </c>
      <c r="D2410" s="201" t="s">
        <v>20261</v>
      </c>
      <c r="E2410" s="201" t="s">
        <v>20180</v>
      </c>
      <c r="F2410" s="201" t="s">
        <v>20181</v>
      </c>
      <c r="G2410" s="196">
        <v>1</v>
      </c>
      <c r="H2410" s="197">
        <v>23000</v>
      </c>
      <c r="I2410" s="206">
        <v>18508.099999999999</v>
      </c>
      <c r="J2410" s="198" t="s">
        <v>17479</v>
      </c>
      <c r="K2410" s="199"/>
    </row>
    <row r="2411" spans="1:11">
      <c r="A2411" s="191">
        <v>2410</v>
      </c>
      <c r="B2411" s="192">
        <v>20141223</v>
      </c>
      <c r="C2411" s="192" t="s">
        <v>20009</v>
      </c>
      <c r="D2411" s="221" t="s">
        <v>20262</v>
      </c>
      <c r="E2411" s="221" t="s">
        <v>20263</v>
      </c>
      <c r="F2411" s="221" t="s">
        <v>20264</v>
      </c>
      <c r="G2411" s="196">
        <v>1</v>
      </c>
      <c r="H2411" s="197">
        <v>45000</v>
      </c>
      <c r="I2411" s="206">
        <v>36211.5</v>
      </c>
      <c r="J2411" s="198" t="s">
        <v>17479</v>
      </c>
      <c r="K2411" s="199"/>
    </row>
    <row r="2412" spans="1:11">
      <c r="A2412" s="191">
        <v>2411</v>
      </c>
      <c r="B2412" s="192">
        <v>20141223</v>
      </c>
      <c r="C2412" s="192" t="s">
        <v>20009</v>
      </c>
      <c r="D2412" s="221" t="s">
        <v>20265</v>
      </c>
      <c r="E2412" s="221" t="s">
        <v>20263</v>
      </c>
      <c r="F2412" s="221" t="s">
        <v>20264</v>
      </c>
      <c r="G2412" s="196">
        <v>1</v>
      </c>
      <c r="H2412" s="197">
        <v>45000</v>
      </c>
      <c r="I2412" s="206">
        <v>36211.5</v>
      </c>
      <c r="J2412" s="198" t="s">
        <v>17479</v>
      </c>
      <c r="K2412" s="199"/>
    </row>
    <row r="2413" spans="1:11">
      <c r="A2413" s="191">
        <v>2412</v>
      </c>
      <c r="B2413" s="192">
        <v>20141223</v>
      </c>
      <c r="C2413" s="192" t="s">
        <v>20009</v>
      </c>
      <c r="D2413" s="221" t="s">
        <v>20266</v>
      </c>
      <c r="E2413" s="221" t="s">
        <v>20263</v>
      </c>
      <c r="F2413" s="221" t="s">
        <v>20264</v>
      </c>
      <c r="G2413" s="196">
        <v>1</v>
      </c>
      <c r="H2413" s="197">
        <v>45000</v>
      </c>
      <c r="I2413" s="206">
        <v>36211.5</v>
      </c>
      <c r="J2413" s="198" t="s">
        <v>17479</v>
      </c>
      <c r="K2413" s="199"/>
    </row>
    <row r="2414" spans="1:11">
      <c r="A2414" s="191">
        <v>2413</v>
      </c>
      <c r="B2414" s="192">
        <v>20141223</v>
      </c>
      <c r="C2414" s="192" t="s">
        <v>20009</v>
      </c>
      <c r="D2414" s="221" t="s">
        <v>20267</v>
      </c>
      <c r="E2414" s="221" t="s">
        <v>20263</v>
      </c>
      <c r="F2414" s="221" t="s">
        <v>20264</v>
      </c>
      <c r="G2414" s="196">
        <v>1</v>
      </c>
      <c r="H2414" s="197">
        <v>28000</v>
      </c>
      <c r="I2414" s="206">
        <v>22531.599999999999</v>
      </c>
      <c r="J2414" s="198" t="s">
        <v>17479</v>
      </c>
      <c r="K2414" s="199"/>
    </row>
    <row r="2415" spans="1:11">
      <c r="A2415" s="191">
        <v>2414</v>
      </c>
      <c r="B2415" s="192">
        <v>20141223</v>
      </c>
      <c r="C2415" s="192" t="s">
        <v>20009</v>
      </c>
      <c r="D2415" s="221" t="s">
        <v>20268</v>
      </c>
      <c r="E2415" s="221" t="s">
        <v>20263</v>
      </c>
      <c r="F2415" s="221" t="s">
        <v>20264</v>
      </c>
      <c r="G2415" s="196">
        <v>1</v>
      </c>
      <c r="H2415" s="197">
        <v>33000</v>
      </c>
      <c r="I2415" s="206">
        <v>26555.1</v>
      </c>
      <c r="J2415" s="198" t="s">
        <v>17479</v>
      </c>
      <c r="K2415" s="199"/>
    </row>
    <row r="2416" spans="1:11">
      <c r="A2416" s="191">
        <v>2415</v>
      </c>
      <c r="B2416" s="192">
        <v>20141223</v>
      </c>
      <c r="C2416" s="192" t="s">
        <v>20009</v>
      </c>
      <c r="D2416" s="201" t="s">
        <v>20269</v>
      </c>
      <c r="E2416" s="201" t="s">
        <v>20270</v>
      </c>
      <c r="F2416" s="201" t="s">
        <v>20271</v>
      </c>
      <c r="G2416" s="196">
        <v>1</v>
      </c>
      <c r="H2416" s="197">
        <v>50000</v>
      </c>
      <c r="I2416" s="206">
        <v>40235</v>
      </c>
      <c r="J2416" s="198" t="s">
        <v>17479</v>
      </c>
      <c r="K2416" s="199"/>
    </row>
    <row r="2417" spans="1:11">
      <c r="A2417" s="191">
        <v>2416</v>
      </c>
      <c r="B2417" s="192">
        <v>20141223</v>
      </c>
      <c r="C2417" s="192" t="s">
        <v>20009</v>
      </c>
      <c r="D2417" s="201" t="s">
        <v>20272</v>
      </c>
      <c r="E2417" s="201" t="s">
        <v>20273</v>
      </c>
      <c r="F2417" s="201" t="s">
        <v>19165</v>
      </c>
      <c r="G2417" s="196">
        <v>1</v>
      </c>
      <c r="H2417" s="197">
        <v>18000</v>
      </c>
      <c r="I2417" s="206">
        <v>14484.6</v>
      </c>
      <c r="J2417" s="198" t="s">
        <v>17479</v>
      </c>
      <c r="K2417" s="199"/>
    </row>
    <row r="2418" spans="1:11">
      <c r="A2418" s="191">
        <v>2417</v>
      </c>
      <c r="B2418" s="192">
        <v>20141223</v>
      </c>
      <c r="C2418" s="192" t="s">
        <v>20009</v>
      </c>
      <c r="D2418" s="201" t="s">
        <v>20274</v>
      </c>
      <c r="E2418" s="201" t="s">
        <v>20275</v>
      </c>
      <c r="F2418" s="201" t="s">
        <v>1208</v>
      </c>
      <c r="G2418" s="196">
        <v>1</v>
      </c>
      <c r="H2418" s="197">
        <v>36000</v>
      </c>
      <c r="I2418" s="206">
        <v>28969.200000000001</v>
      </c>
      <c r="J2418" s="198" t="s">
        <v>17479</v>
      </c>
      <c r="K2418" s="199"/>
    </row>
    <row r="2419" spans="1:11">
      <c r="A2419" s="191">
        <v>2418</v>
      </c>
      <c r="B2419" s="192">
        <v>20141223</v>
      </c>
      <c r="C2419" s="192" t="s">
        <v>20009</v>
      </c>
      <c r="D2419" s="201" t="s">
        <v>20276</v>
      </c>
      <c r="E2419" s="201" t="s">
        <v>20277</v>
      </c>
      <c r="F2419" s="201">
        <v>36.5</v>
      </c>
      <c r="G2419" s="196">
        <v>1</v>
      </c>
      <c r="H2419" s="197">
        <v>17000</v>
      </c>
      <c r="I2419" s="206">
        <v>13679.9</v>
      </c>
      <c r="J2419" s="198" t="s">
        <v>17479</v>
      </c>
      <c r="K2419" s="199"/>
    </row>
    <row r="2420" spans="1:11">
      <c r="A2420" s="191">
        <v>2419</v>
      </c>
      <c r="B2420" s="192">
        <v>20141223</v>
      </c>
      <c r="C2420" s="192" t="s">
        <v>20009</v>
      </c>
      <c r="D2420" s="201" t="s">
        <v>20278</v>
      </c>
      <c r="E2420" s="201" t="s">
        <v>20279</v>
      </c>
      <c r="F2420" s="201" t="s">
        <v>18090</v>
      </c>
      <c r="G2420" s="196">
        <v>1</v>
      </c>
      <c r="H2420" s="197">
        <v>16000</v>
      </c>
      <c r="I2420" s="206">
        <v>12875.199999999999</v>
      </c>
      <c r="J2420" s="198" t="s">
        <v>17479</v>
      </c>
      <c r="K2420" s="199"/>
    </row>
    <row r="2421" spans="1:11">
      <c r="A2421" s="191">
        <v>2420</v>
      </c>
      <c r="B2421" s="192">
        <v>20141223</v>
      </c>
      <c r="C2421" s="192" t="s">
        <v>20009</v>
      </c>
      <c r="D2421" s="201" t="s">
        <v>20280</v>
      </c>
      <c r="E2421" s="201" t="s">
        <v>20281</v>
      </c>
      <c r="F2421" s="201" t="s">
        <v>20282</v>
      </c>
      <c r="G2421" s="196">
        <v>1</v>
      </c>
      <c r="H2421" s="197">
        <v>15000</v>
      </c>
      <c r="I2421" s="206">
        <v>12070.5</v>
      </c>
      <c r="J2421" s="198" t="s">
        <v>17479</v>
      </c>
      <c r="K2421" s="199"/>
    </row>
    <row r="2422" spans="1:11">
      <c r="A2422" s="191">
        <v>2421</v>
      </c>
      <c r="B2422" s="192">
        <v>20141223</v>
      </c>
      <c r="C2422" s="192" t="s">
        <v>20009</v>
      </c>
      <c r="D2422" s="201" t="s">
        <v>20283</v>
      </c>
      <c r="E2422" s="201" t="s">
        <v>20284</v>
      </c>
      <c r="F2422" s="201" t="s">
        <v>20285</v>
      </c>
      <c r="G2422" s="196">
        <v>1</v>
      </c>
      <c r="H2422" s="197">
        <v>13000</v>
      </c>
      <c r="I2422" s="206">
        <v>10461.1</v>
      </c>
      <c r="J2422" s="198" t="s">
        <v>17479</v>
      </c>
      <c r="K2422" s="199"/>
    </row>
    <row r="2423" spans="1:11">
      <c r="A2423" s="191">
        <v>2422</v>
      </c>
      <c r="B2423" s="192">
        <v>20141223</v>
      </c>
      <c r="C2423" s="192" t="s">
        <v>20009</v>
      </c>
      <c r="D2423" s="201" t="s">
        <v>20286</v>
      </c>
      <c r="E2423" s="201" t="s">
        <v>20287</v>
      </c>
      <c r="F2423" s="201" t="s">
        <v>20288</v>
      </c>
      <c r="G2423" s="196">
        <v>1</v>
      </c>
      <c r="H2423" s="197">
        <v>14000</v>
      </c>
      <c r="I2423" s="206">
        <v>11265.8</v>
      </c>
      <c r="J2423" s="198" t="s">
        <v>17479</v>
      </c>
      <c r="K2423" s="199"/>
    </row>
    <row r="2424" spans="1:11">
      <c r="A2424" s="191">
        <v>2423</v>
      </c>
      <c r="B2424" s="192">
        <v>20141223</v>
      </c>
      <c r="C2424" s="192" t="s">
        <v>20009</v>
      </c>
      <c r="D2424" s="201" t="s">
        <v>20289</v>
      </c>
      <c r="E2424" s="201" t="s">
        <v>20290</v>
      </c>
      <c r="F2424" s="201" t="s">
        <v>1065</v>
      </c>
      <c r="G2424" s="196">
        <v>1</v>
      </c>
      <c r="H2424" s="197">
        <v>14000</v>
      </c>
      <c r="I2424" s="206">
        <v>11265.8</v>
      </c>
      <c r="J2424" s="198" t="s">
        <v>17479</v>
      </c>
      <c r="K2424" s="199"/>
    </row>
    <row r="2425" spans="1:11">
      <c r="A2425" s="191">
        <v>2424</v>
      </c>
      <c r="B2425" s="192">
        <v>20141223</v>
      </c>
      <c r="C2425" s="192" t="s">
        <v>20009</v>
      </c>
      <c r="D2425" s="201" t="s">
        <v>20291</v>
      </c>
      <c r="E2425" s="201" t="s">
        <v>20292</v>
      </c>
      <c r="F2425" s="201" t="s">
        <v>20293</v>
      </c>
      <c r="G2425" s="196">
        <v>1</v>
      </c>
      <c r="H2425" s="197">
        <v>13800</v>
      </c>
      <c r="I2425" s="206">
        <v>11104.859999999999</v>
      </c>
      <c r="J2425" s="198" t="s">
        <v>17479</v>
      </c>
      <c r="K2425" s="199"/>
    </row>
    <row r="2426" spans="1:11">
      <c r="A2426" s="191">
        <v>2425</v>
      </c>
      <c r="B2426" s="192">
        <v>20141223</v>
      </c>
      <c r="C2426" s="192" t="s">
        <v>20009</v>
      </c>
      <c r="D2426" s="201" t="s">
        <v>20294</v>
      </c>
      <c r="E2426" s="201" t="s">
        <v>20295</v>
      </c>
      <c r="F2426" s="201" t="s">
        <v>20296</v>
      </c>
      <c r="G2426" s="196">
        <v>1</v>
      </c>
      <c r="H2426" s="197">
        <v>15000</v>
      </c>
      <c r="I2426" s="206">
        <v>12070.5</v>
      </c>
      <c r="J2426" s="198" t="s">
        <v>17479</v>
      </c>
      <c r="K2426" s="199"/>
    </row>
    <row r="2427" spans="1:11">
      <c r="A2427" s="191">
        <v>2426</v>
      </c>
      <c r="B2427" s="192">
        <v>20141223</v>
      </c>
      <c r="C2427" s="192" t="s">
        <v>20009</v>
      </c>
      <c r="D2427" s="201" t="s">
        <v>20297</v>
      </c>
      <c r="E2427" s="201" t="s">
        <v>20298</v>
      </c>
      <c r="F2427" s="201" t="s">
        <v>487</v>
      </c>
      <c r="G2427" s="196">
        <v>1</v>
      </c>
      <c r="H2427" s="197">
        <v>14000</v>
      </c>
      <c r="I2427" s="206">
        <v>11265.8</v>
      </c>
      <c r="J2427" s="198" t="s">
        <v>17479</v>
      </c>
      <c r="K2427" s="199"/>
    </row>
    <row r="2428" spans="1:11">
      <c r="A2428" s="191">
        <v>2427</v>
      </c>
      <c r="B2428" s="192">
        <v>20141223</v>
      </c>
      <c r="C2428" s="192" t="s">
        <v>20009</v>
      </c>
      <c r="D2428" s="201" t="s">
        <v>20299</v>
      </c>
      <c r="E2428" s="201" t="s">
        <v>20300</v>
      </c>
      <c r="F2428" s="201" t="s">
        <v>487</v>
      </c>
      <c r="G2428" s="196">
        <v>1</v>
      </c>
      <c r="H2428" s="197">
        <v>15000</v>
      </c>
      <c r="I2428" s="206">
        <v>12070.5</v>
      </c>
      <c r="J2428" s="198" t="s">
        <v>17479</v>
      </c>
      <c r="K2428" s="199"/>
    </row>
    <row r="2429" spans="1:11">
      <c r="A2429" s="191">
        <v>2428</v>
      </c>
      <c r="B2429" s="192">
        <v>20141223</v>
      </c>
      <c r="C2429" s="192" t="s">
        <v>20009</v>
      </c>
      <c r="D2429" s="201" t="s">
        <v>20301</v>
      </c>
      <c r="E2429" s="201" t="s">
        <v>20302</v>
      </c>
      <c r="F2429" s="201" t="s">
        <v>20303</v>
      </c>
      <c r="G2429" s="196">
        <v>1</v>
      </c>
      <c r="H2429" s="197">
        <v>14500</v>
      </c>
      <c r="I2429" s="206">
        <v>11668.15</v>
      </c>
      <c r="J2429" s="198" t="s">
        <v>17479</v>
      </c>
      <c r="K2429" s="199"/>
    </row>
    <row r="2430" spans="1:11">
      <c r="A2430" s="191">
        <v>2429</v>
      </c>
      <c r="B2430" s="192">
        <v>20141223</v>
      </c>
      <c r="C2430" s="192" t="s">
        <v>20009</v>
      </c>
      <c r="D2430" s="201" t="s">
        <v>20304</v>
      </c>
      <c r="E2430" s="201" t="s">
        <v>20305</v>
      </c>
      <c r="F2430" s="201" t="s">
        <v>20306</v>
      </c>
      <c r="G2430" s="196">
        <v>1</v>
      </c>
      <c r="H2430" s="197">
        <v>15000</v>
      </c>
      <c r="I2430" s="206">
        <v>12070.5</v>
      </c>
      <c r="J2430" s="198" t="s">
        <v>17479</v>
      </c>
      <c r="K2430" s="199"/>
    </row>
    <row r="2431" spans="1:11">
      <c r="A2431" s="191">
        <v>2430</v>
      </c>
      <c r="B2431" s="192">
        <v>20141223</v>
      </c>
      <c r="C2431" s="192" t="s">
        <v>20009</v>
      </c>
      <c r="D2431" s="201" t="s">
        <v>20307</v>
      </c>
      <c r="E2431" s="201" t="s">
        <v>20308</v>
      </c>
      <c r="F2431" s="201" t="s">
        <v>20309</v>
      </c>
      <c r="G2431" s="196">
        <v>1</v>
      </c>
      <c r="H2431" s="197">
        <v>13000</v>
      </c>
      <c r="I2431" s="206">
        <v>10461.1</v>
      </c>
      <c r="J2431" s="198" t="s">
        <v>17479</v>
      </c>
      <c r="K2431" s="199"/>
    </row>
    <row r="2432" spans="1:11">
      <c r="A2432" s="191">
        <v>2431</v>
      </c>
      <c r="B2432" s="192">
        <v>20141223</v>
      </c>
      <c r="C2432" s="192" t="s">
        <v>20009</v>
      </c>
      <c r="D2432" s="201" t="s">
        <v>20310</v>
      </c>
      <c r="E2432" s="201" t="s">
        <v>20311</v>
      </c>
      <c r="F2432" s="201" t="s">
        <v>20312</v>
      </c>
      <c r="G2432" s="196">
        <v>1</v>
      </c>
      <c r="H2432" s="197">
        <v>18000</v>
      </c>
      <c r="I2432" s="206">
        <v>14484.6</v>
      </c>
      <c r="J2432" s="198" t="s">
        <v>17479</v>
      </c>
      <c r="K2432" s="199"/>
    </row>
    <row r="2433" spans="1:11">
      <c r="A2433" s="191">
        <v>2432</v>
      </c>
      <c r="B2433" s="192">
        <v>20141223</v>
      </c>
      <c r="C2433" s="192" t="s">
        <v>20009</v>
      </c>
      <c r="D2433" s="201" t="s">
        <v>20313</v>
      </c>
      <c r="E2433" s="201" t="s">
        <v>20314</v>
      </c>
      <c r="F2433" s="201" t="s">
        <v>20315</v>
      </c>
      <c r="G2433" s="196">
        <v>1</v>
      </c>
      <c r="H2433" s="197">
        <v>16000</v>
      </c>
      <c r="I2433" s="206">
        <v>12875.199999999999</v>
      </c>
      <c r="J2433" s="198" t="s">
        <v>17479</v>
      </c>
      <c r="K2433" s="199"/>
    </row>
    <row r="2434" spans="1:11">
      <c r="A2434" s="191">
        <v>2433</v>
      </c>
      <c r="B2434" s="192">
        <v>20141223</v>
      </c>
      <c r="C2434" s="192" t="s">
        <v>20009</v>
      </c>
      <c r="D2434" s="201" t="s">
        <v>20316</v>
      </c>
      <c r="E2434" s="201" t="s">
        <v>20317</v>
      </c>
      <c r="F2434" s="201" t="s">
        <v>20151</v>
      </c>
      <c r="G2434" s="196">
        <v>1</v>
      </c>
      <c r="H2434" s="197">
        <v>13000</v>
      </c>
      <c r="I2434" s="206">
        <v>10461.1</v>
      </c>
      <c r="J2434" s="198" t="s">
        <v>17479</v>
      </c>
      <c r="K2434" s="199"/>
    </row>
    <row r="2435" spans="1:11">
      <c r="A2435" s="191">
        <v>2434</v>
      </c>
      <c r="B2435" s="192">
        <v>20141223</v>
      </c>
      <c r="C2435" s="192" t="s">
        <v>20009</v>
      </c>
      <c r="D2435" s="201" t="s">
        <v>20318</v>
      </c>
      <c r="E2435" s="201" t="s">
        <v>20319</v>
      </c>
      <c r="F2435" s="201" t="s">
        <v>941</v>
      </c>
      <c r="G2435" s="196">
        <v>1</v>
      </c>
      <c r="H2435" s="197">
        <v>15000</v>
      </c>
      <c r="I2435" s="206">
        <v>12070.5</v>
      </c>
      <c r="J2435" s="198" t="s">
        <v>17479</v>
      </c>
      <c r="K2435" s="199"/>
    </row>
    <row r="2436" spans="1:11">
      <c r="A2436" s="191">
        <v>2435</v>
      </c>
      <c r="B2436" s="192">
        <v>20141223</v>
      </c>
      <c r="C2436" s="192" t="s">
        <v>20009</v>
      </c>
      <c r="D2436" s="201" t="s">
        <v>20320</v>
      </c>
      <c r="E2436" s="201" t="s">
        <v>20321</v>
      </c>
      <c r="F2436" s="201" t="s">
        <v>15779</v>
      </c>
      <c r="G2436" s="196">
        <v>1</v>
      </c>
      <c r="H2436" s="197">
        <v>16800</v>
      </c>
      <c r="I2436" s="206">
        <v>13518.96</v>
      </c>
      <c r="J2436" s="198" t="s">
        <v>17479</v>
      </c>
      <c r="K2436" s="199"/>
    </row>
    <row r="2437" spans="1:11">
      <c r="A2437" s="191">
        <v>2436</v>
      </c>
      <c r="B2437" s="192">
        <v>20141223</v>
      </c>
      <c r="C2437" s="192" t="s">
        <v>20009</v>
      </c>
      <c r="D2437" s="201" t="s">
        <v>20322</v>
      </c>
      <c r="E2437" s="201" t="s">
        <v>20323</v>
      </c>
      <c r="F2437" s="201" t="s">
        <v>20324</v>
      </c>
      <c r="G2437" s="196">
        <v>1</v>
      </c>
      <c r="H2437" s="197">
        <v>15000</v>
      </c>
      <c r="I2437" s="206">
        <v>12070.5</v>
      </c>
      <c r="J2437" s="198" t="s">
        <v>17479</v>
      </c>
      <c r="K2437" s="199"/>
    </row>
    <row r="2438" spans="1:11">
      <c r="A2438" s="191">
        <v>2437</v>
      </c>
      <c r="B2438" s="192">
        <v>20141223</v>
      </c>
      <c r="C2438" s="192" t="s">
        <v>20009</v>
      </c>
      <c r="D2438" s="201" t="s">
        <v>20325</v>
      </c>
      <c r="E2438" s="201" t="s">
        <v>20326</v>
      </c>
      <c r="F2438" s="201" t="s">
        <v>19562</v>
      </c>
      <c r="G2438" s="196">
        <v>1</v>
      </c>
      <c r="H2438" s="197">
        <v>13000</v>
      </c>
      <c r="I2438" s="206">
        <v>10461.1</v>
      </c>
      <c r="J2438" s="198" t="s">
        <v>17479</v>
      </c>
      <c r="K2438" s="199"/>
    </row>
    <row r="2439" spans="1:11">
      <c r="A2439" s="191">
        <v>2438</v>
      </c>
      <c r="B2439" s="192">
        <v>20141223</v>
      </c>
      <c r="C2439" s="192" t="s">
        <v>20009</v>
      </c>
      <c r="D2439" s="201" t="s">
        <v>20327</v>
      </c>
      <c r="E2439" s="201" t="s">
        <v>20328</v>
      </c>
      <c r="F2439" s="201" t="s">
        <v>19562</v>
      </c>
      <c r="G2439" s="196">
        <v>1</v>
      </c>
      <c r="H2439" s="197">
        <v>14000</v>
      </c>
      <c r="I2439" s="206">
        <v>11265.8</v>
      </c>
      <c r="J2439" s="198" t="s">
        <v>17479</v>
      </c>
      <c r="K2439" s="199"/>
    </row>
    <row r="2440" spans="1:11">
      <c r="A2440" s="191">
        <v>2439</v>
      </c>
      <c r="B2440" s="192">
        <v>20141223</v>
      </c>
      <c r="C2440" s="192" t="s">
        <v>20009</v>
      </c>
      <c r="D2440" s="201" t="s">
        <v>20329</v>
      </c>
      <c r="E2440" s="201" t="s">
        <v>20330</v>
      </c>
      <c r="F2440" s="201" t="s">
        <v>20331</v>
      </c>
      <c r="G2440" s="196">
        <v>1</v>
      </c>
      <c r="H2440" s="197">
        <v>15000</v>
      </c>
      <c r="I2440" s="206">
        <v>12070.5</v>
      </c>
      <c r="J2440" s="198" t="s">
        <v>17479</v>
      </c>
      <c r="K2440" s="199"/>
    </row>
    <row r="2441" spans="1:11">
      <c r="A2441" s="191">
        <v>2440</v>
      </c>
      <c r="B2441" s="192">
        <v>20141223</v>
      </c>
      <c r="C2441" s="192" t="s">
        <v>20009</v>
      </c>
      <c r="D2441" s="201" t="s">
        <v>20332</v>
      </c>
      <c r="E2441" s="201" t="s">
        <v>20333</v>
      </c>
      <c r="F2441" s="201" t="s">
        <v>20331</v>
      </c>
      <c r="G2441" s="196">
        <v>1</v>
      </c>
      <c r="H2441" s="197">
        <v>15500</v>
      </c>
      <c r="I2441" s="206">
        <v>12472.85</v>
      </c>
      <c r="J2441" s="198" t="s">
        <v>17479</v>
      </c>
      <c r="K2441" s="199"/>
    </row>
    <row r="2442" spans="1:11">
      <c r="A2442" s="191">
        <v>2441</v>
      </c>
      <c r="B2442" s="192">
        <v>20141223</v>
      </c>
      <c r="C2442" s="192" t="s">
        <v>20009</v>
      </c>
      <c r="D2442" s="201" t="s">
        <v>20334</v>
      </c>
      <c r="E2442" s="201" t="s">
        <v>20335</v>
      </c>
      <c r="F2442" s="201" t="s">
        <v>20336</v>
      </c>
      <c r="G2442" s="196">
        <v>1</v>
      </c>
      <c r="H2442" s="197">
        <v>14000</v>
      </c>
      <c r="I2442" s="206">
        <v>11265.8</v>
      </c>
      <c r="J2442" s="198" t="s">
        <v>17479</v>
      </c>
      <c r="K2442" s="199"/>
    </row>
    <row r="2443" spans="1:11">
      <c r="A2443" s="191">
        <v>2442</v>
      </c>
      <c r="B2443" s="192">
        <v>20141223</v>
      </c>
      <c r="C2443" s="192" t="s">
        <v>20009</v>
      </c>
      <c r="D2443" s="201" t="s">
        <v>20337</v>
      </c>
      <c r="E2443" s="201" t="s">
        <v>20338</v>
      </c>
      <c r="F2443" s="201" t="s">
        <v>19291</v>
      </c>
      <c r="G2443" s="196">
        <v>1</v>
      </c>
      <c r="H2443" s="197">
        <v>17000</v>
      </c>
      <c r="I2443" s="206">
        <v>13679.9</v>
      </c>
      <c r="J2443" s="198" t="s">
        <v>17479</v>
      </c>
      <c r="K2443" s="199"/>
    </row>
    <row r="2444" spans="1:11">
      <c r="A2444" s="191">
        <v>2443</v>
      </c>
      <c r="B2444" s="192">
        <v>20141223</v>
      </c>
      <c r="C2444" s="192" t="s">
        <v>20009</v>
      </c>
      <c r="D2444" s="201" t="s">
        <v>20339</v>
      </c>
      <c r="E2444" s="201" t="s">
        <v>20340</v>
      </c>
      <c r="F2444" s="201" t="s">
        <v>20341</v>
      </c>
      <c r="G2444" s="196">
        <v>1</v>
      </c>
      <c r="H2444" s="197">
        <v>14000</v>
      </c>
      <c r="I2444" s="206">
        <v>11265.8</v>
      </c>
      <c r="J2444" s="198" t="s">
        <v>17479</v>
      </c>
      <c r="K2444" s="199"/>
    </row>
    <row r="2445" spans="1:11">
      <c r="A2445" s="191">
        <v>2444</v>
      </c>
      <c r="B2445" s="192">
        <v>20141223</v>
      </c>
      <c r="C2445" s="192" t="s">
        <v>20009</v>
      </c>
      <c r="D2445" s="201" t="s">
        <v>20342</v>
      </c>
      <c r="E2445" s="201" t="s">
        <v>20343</v>
      </c>
      <c r="F2445" s="201" t="s">
        <v>15795</v>
      </c>
      <c r="G2445" s="196">
        <v>1</v>
      </c>
      <c r="H2445" s="197">
        <v>17000</v>
      </c>
      <c r="I2445" s="206">
        <v>13679.9</v>
      </c>
      <c r="J2445" s="198" t="s">
        <v>17479</v>
      </c>
      <c r="K2445" s="199"/>
    </row>
    <row r="2446" spans="1:11">
      <c r="A2446" s="191">
        <v>2445</v>
      </c>
      <c r="B2446" s="192">
        <v>20141223</v>
      </c>
      <c r="C2446" s="192" t="s">
        <v>20009</v>
      </c>
      <c r="D2446" s="201" t="s">
        <v>20344</v>
      </c>
      <c r="E2446" s="201" t="s">
        <v>20345</v>
      </c>
      <c r="F2446" s="201" t="s">
        <v>15789</v>
      </c>
      <c r="G2446" s="196">
        <v>1</v>
      </c>
      <c r="H2446" s="197">
        <v>13000</v>
      </c>
      <c r="I2446" s="206">
        <v>10461.1</v>
      </c>
      <c r="J2446" s="198" t="s">
        <v>17479</v>
      </c>
      <c r="K2446" s="199"/>
    </row>
    <row r="2447" spans="1:11">
      <c r="A2447" s="191">
        <v>2446</v>
      </c>
      <c r="B2447" s="192">
        <v>20141223</v>
      </c>
      <c r="C2447" s="192" t="s">
        <v>20009</v>
      </c>
      <c r="D2447" s="201" t="s">
        <v>20346</v>
      </c>
      <c r="E2447" s="201" t="s">
        <v>20347</v>
      </c>
      <c r="F2447" s="201" t="s">
        <v>19539</v>
      </c>
      <c r="G2447" s="196">
        <v>1</v>
      </c>
      <c r="H2447" s="197">
        <v>15000</v>
      </c>
      <c r="I2447" s="206">
        <v>12070.5</v>
      </c>
      <c r="J2447" s="198" t="s">
        <v>17479</v>
      </c>
      <c r="K2447" s="199"/>
    </row>
    <row r="2448" spans="1:11">
      <c r="A2448" s="191">
        <v>2447</v>
      </c>
      <c r="B2448" s="192">
        <v>20141223</v>
      </c>
      <c r="C2448" s="192" t="s">
        <v>20009</v>
      </c>
      <c r="D2448" s="201" t="s">
        <v>20348</v>
      </c>
      <c r="E2448" s="201" t="s">
        <v>20349</v>
      </c>
      <c r="F2448" s="201" t="s">
        <v>20350</v>
      </c>
      <c r="G2448" s="196">
        <v>1</v>
      </c>
      <c r="H2448" s="197">
        <v>15000</v>
      </c>
      <c r="I2448" s="206">
        <v>12070.5</v>
      </c>
      <c r="J2448" s="198" t="s">
        <v>17479</v>
      </c>
      <c r="K2448" s="199"/>
    </row>
    <row r="2449" spans="1:11">
      <c r="A2449" s="191">
        <v>2448</v>
      </c>
      <c r="B2449" s="192">
        <v>20141223</v>
      </c>
      <c r="C2449" s="192" t="s">
        <v>20009</v>
      </c>
      <c r="D2449" s="201" t="s">
        <v>20351</v>
      </c>
      <c r="E2449" s="201" t="s">
        <v>20352</v>
      </c>
      <c r="F2449" s="201" t="s">
        <v>15931</v>
      </c>
      <c r="G2449" s="196">
        <v>1</v>
      </c>
      <c r="H2449" s="197">
        <v>18000</v>
      </c>
      <c r="I2449" s="206">
        <v>14484.6</v>
      </c>
      <c r="J2449" s="198" t="s">
        <v>17479</v>
      </c>
      <c r="K2449" s="199"/>
    </row>
    <row r="2450" spans="1:11">
      <c r="A2450" s="191">
        <v>2449</v>
      </c>
      <c r="B2450" s="192">
        <v>20141223</v>
      </c>
      <c r="C2450" s="192" t="s">
        <v>20009</v>
      </c>
      <c r="D2450" s="201" t="s">
        <v>20353</v>
      </c>
      <c r="E2450" s="201" t="s">
        <v>20354</v>
      </c>
      <c r="F2450" s="201" t="s">
        <v>20355</v>
      </c>
      <c r="G2450" s="196">
        <v>1</v>
      </c>
      <c r="H2450" s="197">
        <v>15000</v>
      </c>
      <c r="I2450" s="206">
        <v>12070.5</v>
      </c>
      <c r="J2450" s="198" t="s">
        <v>17479</v>
      </c>
      <c r="K2450" s="199"/>
    </row>
    <row r="2451" spans="1:11">
      <c r="A2451" s="191">
        <v>2450</v>
      </c>
      <c r="B2451" s="192">
        <v>20141223</v>
      </c>
      <c r="C2451" s="192" t="s">
        <v>20009</v>
      </c>
      <c r="D2451" s="201" t="s">
        <v>20356</v>
      </c>
      <c r="E2451" s="201" t="s">
        <v>20357</v>
      </c>
      <c r="F2451" s="201" t="s">
        <v>15168</v>
      </c>
      <c r="G2451" s="196">
        <v>1</v>
      </c>
      <c r="H2451" s="197">
        <v>15000</v>
      </c>
      <c r="I2451" s="206">
        <v>12070.5</v>
      </c>
      <c r="J2451" s="198" t="s">
        <v>17479</v>
      </c>
      <c r="K2451" s="199"/>
    </row>
    <row r="2452" spans="1:11">
      <c r="A2452" s="191">
        <v>2451</v>
      </c>
      <c r="B2452" s="192">
        <v>20141223</v>
      </c>
      <c r="C2452" s="192" t="s">
        <v>20009</v>
      </c>
      <c r="D2452" s="201" t="s">
        <v>20358</v>
      </c>
      <c r="E2452" s="201" t="s">
        <v>20359</v>
      </c>
      <c r="F2452" s="201" t="s">
        <v>20360</v>
      </c>
      <c r="G2452" s="196">
        <v>1</v>
      </c>
      <c r="H2452" s="197">
        <v>15000</v>
      </c>
      <c r="I2452" s="206">
        <v>12070.5</v>
      </c>
      <c r="J2452" s="198" t="s">
        <v>17479</v>
      </c>
      <c r="K2452" s="199"/>
    </row>
    <row r="2453" spans="1:11">
      <c r="A2453" s="191">
        <v>2452</v>
      </c>
      <c r="B2453" s="192">
        <v>20141223</v>
      </c>
      <c r="C2453" s="192" t="s">
        <v>20009</v>
      </c>
      <c r="D2453" s="201" t="s">
        <v>20361</v>
      </c>
      <c r="E2453" s="201" t="s">
        <v>20362</v>
      </c>
      <c r="F2453" s="201" t="s">
        <v>20363</v>
      </c>
      <c r="G2453" s="196">
        <v>1</v>
      </c>
      <c r="H2453" s="197">
        <v>15000</v>
      </c>
      <c r="I2453" s="206">
        <v>12070.5</v>
      </c>
      <c r="J2453" s="198" t="s">
        <v>17479</v>
      </c>
      <c r="K2453" s="199"/>
    </row>
    <row r="2454" spans="1:11">
      <c r="A2454" s="191">
        <v>2453</v>
      </c>
      <c r="B2454" s="192">
        <v>20141223</v>
      </c>
      <c r="C2454" s="192" t="s">
        <v>20009</v>
      </c>
      <c r="D2454" s="201" t="s">
        <v>20364</v>
      </c>
      <c r="E2454" s="201" t="s">
        <v>20365</v>
      </c>
      <c r="F2454" s="201" t="s">
        <v>20366</v>
      </c>
      <c r="G2454" s="196">
        <v>1</v>
      </c>
      <c r="H2454" s="197">
        <v>15000</v>
      </c>
      <c r="I2454" s="206">
        <v>12070.5</v>
      </c>
      <c r="J2454" s="198" t="s">
        <v>17479</v>
      </c>
      <c r="K2454" s="199"/>
    </row>
    <row r="2455" spans="1:11">
      <c r="A2455" s="191">
        <v>2454</v>
      </c>
      <c r="B2455" s="192">
        <v>20141223</v>
      </c>
      <c r="C2455" s="192" t="s">
        <v>20009</v>
      </c>
      <c r="D2455" s="201" t="s">
        <v>20367</v>
      </c>
      <c r="E2455" s="201" t="s">
        <v>20368</v>
      </c>
      <c r="F2455" s="201" t="s">
        <v>20366</v>
      </c>
      <c r="G2455" s="196">
        <v>1</v>
      </c>
      <c r="H2455" s="197">
        <v>14000</v>
      </c>
      <c r="I2455" s="206">
        <v>11265.8</v>
      </c>
      <c r="J2455" s="198" t="s">
        <v>17479</v>
      </c>
      <c r="K2455" s="199"/>
    </row>
    <row r="2456" spans="1:11">
      <c r="A2456" s="191">
        <v>2455</v>
      </c>
      <c r="B2456" s="192">
        <v>20141223</v>
      </c>
      <c r="C2456" s="192" t="s">
        <v>20009</v>
      </c>
      <c r="D2456" s="201" t="s">
        <v>20369</v>
      </c>
      <c r="E2456" s="201" t="s">
        <v>20370</v>
      </c>
      <c r="F2456" s="201" t="s">
        <v>20366</v>
      </c>
      <c r="G2456" s="196">
        <v>1</v>
      </c>
      <c r="H2456" s="197">
        <v>16000</v>
      </c>
      <c r="I2456" s="206">
        <v>12875.199999999999</v>
      </c>
      <c r="J2456" s="198" t="s">
        <v>17479</v>
      </c>
      <c r="K2456" s="199"/>
    </row>
    <row r="2457" spans="1:11">
      <c r="A2457" s="191">
        <v>2456</v>
      </c>
      <c r="B2457" s="192">
        <v>20141223</v>
      </c>
      <c r="C2457" s="192" t="s">
        <v>20009</v>
      </c>
      <c r="D2457" s="201" t="s">
        <v>20371</v>
      </c>
      <c r="E2457" s="201" t="s">
        <v>20372</v>
      </c>
      <c r="F2457" s="201" t="s">
        <v>20366</v>
      </c>
      <c r="G2457" s="196">
        <v>1</v>
      </c>
      <c r="H2457" s="197">
        <v>23000</v>
      </c>
      <c r="I2457" s="206">
        <v>18508.099999999999</v>
      </c>
      <c r="J2457" s="198" t="s">
        <v>17479</v>
      </c>
      <c r="K2457" s="199"/>
    </row>
    <row r="2458" spans="1:11">
      <c r="A2458" s="191">
        <v>2457</v>
      </c>
      <c r="B2458" s="192">
        <v>20141223</v>
      </c>
      <c r="C2458" s="192" t="s">
        <v>20009</v>
      </c>
      <c r="D2458" s="201" t="s">
        <v>20373</v>
      </c>
      <c r="E2458" s="201" t="s">
        <v>20374</v>
      </c>
      <c r="F2458" s="201" t="s">
        <v>19116</v>
      </c>
      <c r="G2458" s="196">
        <v>1</v>
      </c>
      <c r="H2458" s="197">
        <v>18500</v>
      </c>
      <c r="I2458" s="206">
        <v>14886.949999999999</v>
      </c>
      <c r="J2458" s="198" t="s">
        <v>17479</v>
      </c>
      <c r="K2458" s="199"/>
    </row>
    <row r="2459" spans="1:11">
      <c r="A2459" s="191">
        <v>2458</v>
      </c>
      <c r="B2459" s="192">
        <v>20141223</v>
      </c>
      <c r="C2459" s="192" t="s">
        <v>20009</v>
      </c>
      <c r="D2459" s="201" t="s">
        <v>20375</v>
      </c>
      <c r="E2459" s="201" t="s">
        <v>20376</v>
      </c>
      <c r="F2459" s="201" t="s">
        <v>20377</v>
      </c>
      <c r="G2459" s="196">
        <v>1</v>
      </c>
      <c r="H2459" s="197">
        <v>16000</v>
      </c>
      <c r="I2459" s="206">
        <v>12875.199999999999</v>
      </c>
      <c r="J2459" s="198" t="s">
        <v>17479</v>
      </c>
      <c r="K2459" s="199"/>
    </row>
    <row r="2460" spans="1:11">
      <c r="A2460" s="191">
        <v>2459</v>
      </c>
      <c r="B2460" s="192">
        <v>20141223</v>
      </c>
      <c r="C2460" s="192" t="s">
        <v>20009</v>
      </c>
      <c r="D2460" s="201" t="s">
        <v>20378</v>
      </c>
      <c r="E2460" s="201" t="s">
        <v>20379</v>
      </c>
      <c r="F2460" s="201" t="s">
        <v>20380</v>
      </c>
      <c r="G2460" s="196">
        <v>1</v>
      </c>
      <c r="H2460" s="197">
        <v>30000</v>
      </c>
      <c r="I2460" s="206">
        <v>24141</v>
      </c>
      <c r="J2460" s="198" t="s">
        <v>17479</v>
      </c>
      <c r="K2460" s="199"/>
    </row>
    <row r="2461" spans="1:11">
      <c r="A2461" s="191">
        <v>2460</v>
      </c>
      <c r="B2461" s="192">
        <v>20141223</v>
      </c>
      <c r="C2461" s="192" t="s">
        <v>20009</v>
      </c>
      <c r="D2461" s="201" t="s">
        <v>20381</v>
      </c>
      <c r="E2461" s="201" t="s">
        <v>20382</v>
      </c>
      <c r="F2461" s="201" t="s">
        <v>20383</v>
      </c>
      <c r="G2461" s="196">
        <v>1</v>
      </c>
      <c r="H2461" s="197">
        <v>16000</v>
      </c>
      <c r="I2461" s="206">
        <v>12875.199999999999</v>
      </c>
      <c r="J2461" s="198" t="s">
        <v>17479</v>
      </c>
      <c r="K2461" s="199"/>
    </row>
    <row r="2462" spans="1:11">
      <c r="A2462" s="191">
        <v>2461</v>
      </c>
      <c r="B2462" s="192">
        <v>20141223</v>
      </c>
      <c r="C2462" s="192" t="s">
        <v>20009</v>
      </c>
      <c r="D2462" s="201" t="s">
        <v>20384</v>
      </c>
      <c r="E2462" s="201" t="s">
        <v>20385</v>
      </c>
      <c r="F2462" s="201" t="s">
        <v>20386</v>
      </c>
      <c r="G2462" s="196">
        <v>1</v>
      </c>
      <c r="H2462" s="197">
        <v>12000</v>
      </c>
      <c r="I2462" s="206">
        <v>9656.4</v>
      </c>
      <c r="J2462" s="198" t="s">
        <v>17479</v>
      </c>
      <c r="K2462" s="199"/>
    </row>
    <row r="2463" spans="1:11">
      <c r="A2463" s="191">
        <v>2462</v>
      </c>
      <c r="B2463" s="192">
        <v>20141223</v>
      </c>
      <c r="C2463" s="192" t="s">
        <v>20009</v>
      </c>
      <c r="D2463" s="201" t="s">
        <v>20387</v>
      </c>
      <c r="E2463" s="201" t="s">
        <v>20388</v>
      </c>
      <c r="F2463" s="201" t="s">
        <v>18895</v>
      </c>
      <c r="G2463" s="196">
        <v>1</v>
      </c>
      <c r="H2463" s="197">
        <v>12500</v>
      </c>
      <c r="I2463" s="206">
        <v>10058.75</v>
      </c>
      <c r="J2463" s="198" t="s">
        <v>17479</v>
      </c>
      <c r="K2463" s="199"/>
    </row>
    <row r="2464" spans="1:11">
      <c r="A2464" s="191">
        <v>2463</v>
      </c>
      <c r="B2464" s="192">
        <v>20141223</v>
      </c>
      <c r="C2464" s="192" t="s">
        <v>20009</v>
      </c>
      <c r="D2464" s="201" t="s">
        <v>20389</v>
      </c>
      <c r="E2464" s="201" t="s">
        <v>20390</v>
      </c>
      <c r="F2464" s="201" t="s">
        <v>20391</v>
      </c>
      <c r="G2464" s="196">
        <v>1</v>
      </c>
      <c r="H2464" s="197">
        <v>23000</v>
      </c>
      <c r="I2464" s="206">
        <v>18508.099999999999</v>
      </c>
      <c r="J2464" s="198" t="s">
        <v>17479</v>
      </c>
      <c r="K2464" s="199"/>
    </row>
    <row r="2465" spans="1:11">
      <c r="A2465" s="191">
        <v>2464</v>
      </c>
      <c r="B2465" s="192">
        <v>20141223</v>
      </c>
      <c r="C2465" s="192" t="s">
        <v>20009</v>
      </c>
      <c r="D2465" s="201" t="s">
        <v>20392</v>
      </c>
      <c r="E2465" s="201" t="s">
        <v>20393</v>
      </c>
      <c r="F2465" s="201" t="s">
        <v>20394</v>
      </c>
      <c r="G2465" s="196">
        <v>1</v>
      </c>
      <c r="H2465" s="197">
        <v>58000</v>
      </c>
      <c r="I2465" s="206">
        <v>46672.6</v>
      </c>
      <c r="J2465" s="198" t="s">
        <v>17479</v>
      </c>
      <c r="K2465" s="199"/>
    </row>
    <row r="2466" spans="1:11">
      <c r="A2466" s="191">
        <v>2465</v>
      </c>
      <c r="B2466" s="192">
        <v>20141223</v>
      </c>
      <c r="C2466" s="192" t="s">
        <v>20009</v>
      </c>
      <c r="D2466" s="201" t="s">
        <v>20395</v>
      </c>
      <c r="E2466" s="201" t="s">
        <v>20396</v>
      </c>
      <c r="F2466" s="201" t="s">
        <v>20397</v>
      </c>
      <c r="G2466" s="196">
        <v>1</v>
      </c>
      <c r="H2466" s="197">
        <v>22000</v>
      </c>
      <c r="I2466" s="206">
        <v>17703.399999999998</v>
      </c>
      <c r="J2466" s="198" t="s">
        <v>17479</v>
      </c>
      <c r="K2466" s="199"/>
    </row>
    <row r="2467" spans="1:11">
      <c r="A2467" s="191">
        <v>2466</v>
      </c>
      <c r="B2467" s="192">
        <v>20141223</v>
      </c>
      <c r="C2467" s="192" t="s">
        <v>20009</v>
      </c>
      <c r="D2467" s="201" t="s">
        <v>20398</v>
      </c>
      <c r="E2467" s="201" t="s">
        <v>20399</v>
      </c>
      <c r="F2467" s="201" t="s">
        <v>18916</v>
      </c>
      <c r="G2467" s="196">
        <v>1</v>
      </c>
      <c r="H2467" s="197">
        <v>25000</v>
      </c>
      <c r="I2467" s="206">
        <v>20117.5</v>
      </c>
      <c r="J2467" s="198" t="s">
        <v>17479</v>
      </c>
      <c r="K2467" s="199"/>
    </row>
    <row r="2468" spans="1:11">
      <c r="A2468" s="191">
        <v>2467</v>
      </c>
      <c r="B2468" s="192">
        <v>20141223</v>
      </c>
      <c r="C2468" s="192" t="s">
        <v>20009</v>
      </c>
      <c r="D2468" s="201" t="s">
        <v>20400</v>
      </c>
      <c r="E2468" s="201" t="s">
        <v>20401</v>
      </c>
      <c r="F2468" s="201" t="s">
        <v>15850</v>
      </c>
      <c r="G2468" s="196">
        <v>1</v>
      </c>
      <c r="H2468" s="197">
        <v>28000</v>
      </c>
      <c r="I2468" s="206">
        <v>22531.599999999999</v>
      </c>
      <c r="J2468" s="198" t="s">
        <v>17479</v>
      </c>
      <c r="K2468" s="199"/>
    </row>
    <row r="2469" spans="1:11">
      <c r="A2469" s="191">
        <v>2468</v>
      </c>
      <c r="B2469" s="192">
        <v>20141223</v>
      </c>
      <c r="C2469" s="192" t="s">
        <v>20009</v>
      </c>
      <c r="D2469" s="201" t="s">
        <v>20402</v>
      </c>
      <c r="E2469" s="201" t="s">
        <v>20403</v>
      </c>
      <c r="F2469" s="201" t="s">
        <v>15202</v>
      </c>
      <c r="G2469" s="196">
        <v>1</v>
      </c>
      <c r="H2469" s="197">
        <v>18000</v>
      </c>
      <c r="I2469" s="206">
        <v>14484.6</v>
      </c>
      <c r="J2469" s="198" t="s">
        <v>17479</v>
      </c>
      <c r="K2469" s="199"/>
    </row>
    <row r="2470" spans="1:11">
      <c r="A2470" s="191">
        <v>2469</v>
      </c>
      <c r="B2470" s="192">
        <v>20141223</v>
      </c>
      <c r="C2470" s="192" t="s">
        <v>20009</v>
      </c>
      <c r="D2470" s="201" t="s">
        <v>20404</v>
      </c>
      <c r="E2470" s="201" t="s">
        <v>20405</v>
      </c>
      <c r="F2470" s="201" t="s">
        <v>15202</v>
      </c>
      <c r="G2470" s="196">
        <v>1</v>
      </c>
      <c r="H2470" s="197">
        <v>20000</v>
      </c>
      <c r="I2470" s="206">
        <v>16094</v>
      </c>
      <c r="J2470" s="198" t="s">
        <v>17479</v>
      </c>
      <c r="K2470" s="199"/>
    </row>
    <row r="2471" spans="1:11">
      <c r="A2471" s="191">
        <v>2470</v>
      </c>
      <c r="B2471" s="192">
        <v>20141223</v>
      </c>
      <c r="C2471" s="192" t="s">
        <v>20009</v>
      </c>
      <c r="D2471" s="201" t="s">
        <v>20406</v>
      </c>
      <c r="E2471" s="201" t="s">
        <v>20407</v>
      </c>
      <c r="F2471" s="201" t="s">
        <v>15202</v>
      </c>
      <c r="G2471" s="196">
        <v>1</v>
      </c>
      <c r="H2471" s="197">
        <v>22000</v>
      </c>
      <c r="I2471" s="206">
        <v>17703.399999999998</v>
      </c>
      <c r="J2471" s="198" t="s">
        <v>17479</v>
      </c>
      <c r="K2471" s="199"/>
    </row>
    <row r="2472" spans="1:11">
      <c r="A2472" s="191">
        <v>2471</v>
      </c>
      <c r="B2472" s="192">
        <v>20141223</v>
      </c>
      <c r="C2472" s="192" t="s">
        <v>20009</v>
      </c>
      <c r="D2472" s="201" t="s">
        <v>20408</v>
      </c>
      <c r="E2472" s="201" t="s">
        <v>20409</v>
      </c>
      <c r="F2472" s="201" t="s">
        <v>15202</v>
      </c>
      <c r="G2472" s="196">
        <v>1</v>
      </c>
      <c r="H2472" s="197">
        <v>13000</v>
      </c>
      <c r="I2472" s="206">
        <v>10461.1</v>
      </c>
      <c r="J2472" s="198" t="s">
        <v>17479</v>
      </c>
      <c r="K2472" s="199"/>
    </row>
    <row r="2473" spans="1:11">
      <c r="A2473" s="191">
        <v>2472</v>
      </c>
      <c r="B2473" s="192">
        <v>20141223</v>
      </c>
      <c r="C2473" s="192" t="s">
        <v>20009</v>
      </c>
      <c r="D2473" s="201" t="s">
        <v>20410</v>
      </c>
      <c r="E2473" s="201" t="s">
        <v>20411</v>
      </c>
      <c r="F2473" s="201" t="s">
        <v>15202</v>
      </c>
      <c r="G2473" s="196">
        <v>1</v>
      </c>
      <c r="H2473" s="197">
        <v>15000</v>
      </c>
      <c r="I2473" s="206">
        <v>12070.5</v>
      </c>
      <c r="J2473" s="198" t="s">
        <v>17479</v>
      </c>
      <c r="K2473" s="199"/>
    </row>
    <row r="2474" spans="1:11">
      <c r="A2474" s="191">
        <v>2473</v>
      </c>
      <c r="B2474" s="192">
        <v>20141223</v>
      </c>
      <c r="C2474" s="192" t="s">
        <v>20009</v>
      </c>
      <c r="D2474" s="201" t="s">
        <v>20412</v>
      </c>
      <c r="E2474" s="201" t="s">
        <v>20413</v>
      </c>
      <c r="F2474" s="201" t="s">
        <v>15202</v>
      </c>
      <c r="G2474" s="196">
        <v>1</v>
      </c>
      <c r="H2474" s="197">
        <v>28000</v>
      </c>
      <c r="I2474" s="206">
        <v>22531.599999999999</v>
      </c>
      <c r="J2474" s="198" t="s">
        <v>17479</v>
      </c>
      <c r="K2474" s="199"/>
    </row>
    <row r="2475" spans="1:11">
      <c r="A2475" s="191">
        <v>2474</v>
      </c>
      <c r="B2475" s="192">
        <v>20141223</v>
      </c>
      <c r="C2475" s="192" t="s">
        <v>20009</v>
      </c>
      <c r="D2475" s="201" t="s">
        <v>20414</v>
      </c>
      <c r="E2475" s="201" t="s">
        <v>20415</v>
      </c>
      <c r="F2475" s="201" t="s">
        <v>15202</v>
      </c>
      <c r="G2475" s="196">
        <v>1</v>
      </c>
      <c r="H2475" s="197">
        <v>32000</v>
      </c>
      <c r="I2475" s="206">
        <v>25750.399999999998</v>
      </c>
      <c r="J2475" s="198" t="s">
        <v>15914</v>
      </c>
      <c r="K2475" s="199"/>
    </row>
    <row r="2476" spans="1:11">
      <c r="A2476" s="191">
        <v>2475</v>
      </c>
      <c r="B2476" s="192">
        <v>20141223</v>
      </c>
      <c r="C2476" s="192" t="s">
        <v>15915</v>
      </c>
      <c r="D2476" s="201" t="s">
        <v>20416</v>
      </c>
      <c r="E2476" s="201" t="s">
        <v>20409</v>
      </c>
      <c r="F2476" s="201" t="s">
        <v>15202</v>
      </c>
      <c r="G2476" s="196">
        <v>1</v>
      </c>
      <c r="H2476" s="197">
        <v>16000</v>
      </c>
      <c r="I2476" s="206">
        <v>12875.199999999999</v>
      </c>
      <c r="J2476" s="198" t="s">
        <v>15914</v>
      </c>
      <c r="K2476" s="199"/>
    </row>
    <row r="2477" spans="1:11">
      <c r="A2477" s="191">
        <v>2476</v>
      </c>
      <c r="B2477" s="192">
        <v>20141223</v>
      </c>
      <c r="C2477" s="192" t="s">
        <v>15915</v>
      </c>
      <c r="D2477" s="201" t="s">
        <v>20233</v>
      </c>
      <c r="E2477" s="201" t="s">
        <v>20234</v>
      </c>
      <c r="F2477" s="201" t="s">
        <v>20417</v>
      </c>
      <c r="G2477" s="196">
        <v>1</v>
      </c>
      <c r="H2477" s="197">
        <v>32000</v>
      </c>
      <c r="I2477" s="206">
        <v>25750.399999999998</v>
      </c>
      <c r="J2477" s="198" t="s">
        <v>15914</v>
      </c>
      <c r="K2477" s="199"/>
    </row>
    <row r="2478" spans="1:11">
      <c r="A2478" s="191">
        <v>2477</v>
      </c>
      <c r="B2478" s="192">
        <v>20141223</v>
      </c>
      <c r="C2478" s="192" t="s">
        <v>15915</v>
      </c>
      <c r="D2478" s="201" t="s">
        <v>20418</v>
      </c>
      <c r="E2478" s="201" t="s">
        <v>20419</v>
      </c>
      <c r="F2478" s="201" t="s">
        <v>20420</v>
      </c>
      <c r="G2478" s="196">
        <v>1</v>
      </c>
      <c r="H2478" s="197">
        <v>17000</v>
      </c>
      <c r="I2478" s="206">
        <v>13679.9</v>
      </c>
      <c r="J2478" s="198" t="s">
        <v>15914</v>
      </c>
      <c r="K2478" s="199"/>
    </row>
    <row r="2479" spans="1:11">
      <c r="A2479" s="191">
        <v>2478</v>
      </c>
      <c r="B2479" s="192">
        <v>20141223</v>
      </c>
      <c r="C2479" s="192" t="s">
        <v>15915</v>
      </c>
      <c r="D2479" s="201" t="s">
        <v>20421</v>
      </c>
      <c r="E2479" s="201" t="s">
        <v>20422</v>
      </c>
      <c r="F2479" s="201" t="s">
        <v>20423</v>
      </c>
      <c r="G2479" s="196">
        <v>1</v>
      </c>
      <c r="H2479" s="197">
        <v>18000</v>
      </c>
      <c r="I2479" s="206">
        <v>14484.6</v>
      </c>
      <c r="J2479" s="198" t="s">
        <v>15914</v>
      </c>
      <c r="K2479" s="199"/>
    </row>
    <row r="2480" spans="1:11">
      <c r="A2480" s="191">
        <v>2479</v>
      </c>
      <c r="B2480" s="192">
        <v>20141223</v>
      </c>
      <c r="C2480" s="192" t="s">
        <v>15915</v>
      </c>
      <c r="D2480" s="201" t="s">
        <v>20424</v>
      </c>
      <c r="E2480" s="201" t="s">
        <v>20425</v>
      </c>
      <c r="F2480" s="201" t="s">
        <v>20426</v>
      </c>
      <c r="G2480" s="196">
        <v>1</v>
      </c>
      <c r="H2480" s="197">
        <v>14000</v>
      </c>
      <c r="I2480" s="206">
        <v>11265.8</v>
      </c>
      <c r="J2480" s="198" t="s">
        <v>15914</v>
      </c>
      <c r="K2480" s="199"/>
    </row>
    <row r="2481" spans="1:11">
      <c r="A2481" s="191">
        <v>2480</v>
      </c>
      <c r="B2481" s="192">
        <v>20141223</v>
      </c>
      <c r="C2481" s="192" t="s">
        <v>15915</v>
      </c>
      <c r="D2481" s="201" t="s">
        <v>20427</v>
      </c>
      <c r="E2481" s="201" t="s">
        <v>20428</v>
      </c>
      <c r="F2481" s="201" t="s">
        <v>20429</v>
      </c>
      <c r="G2481" s="196">
        <v>1</v>
      </c>
      <c r="H2481" s="197">
        <v>25000</v>
      </c>
      <c r="I2481" s="206">
        <v>20117.5</v>
      </c>
      <c r="J2481" s="198" t="s">
        <v>15914</v>
      </c>
      <c r="K2481" s="199"/>
    </row>
    <row r="2482" spans="1:11">
      <c r="A2482" s="191">
        <v>2481</v>
      </c>
      <c r="B2482" s="192">
        <v>20141223</v>
      </c>
      <c r="C2482" s="192" t="s">
        <v>15915</v>
      </c>
      <c r="D2482" s="201" t="s">
        <v>20430</v>
      </c>
      <c r="E2482" s="201" t="s">
        <v>20431</v>
      </c>
      <c r="F2482" s="201" t="s">
        <v>15236</v>
      </c>
      <c r="G2482" s="196">
        <v>1</v>
      </c>
      <c r="H2482" s="197">
        <v>20000</v>
      </c>
      <c r="I2482" s="206">
        <v>16094</v>
      </c>
      <c r="J2482" s="198" t="s">
        <v>15914</v>
      </c>
      <c r="K2482" s="199"/>
    </row>
    <row r="2483" spans="1:11">
      <c r="A2483" s="191">
        <v>2482</v>
      </c>
      <c r="B2483" s="192">
        <v>20141223</v>
      </c>
      <c r="C2483" s="192" t="s">
        <v>15915</v>
      </c>
      <c r="D2483" s="201" t="s">
        <v>20432</v>
      </c>
      <c r="E2483" s="201" t="s">
        <v>20433</v>
      </c>
      <c r="F2483" s="201" t="s">
        <v>20434</v>
      </c>
      <c r="G2483" s="196">
        <v>1</v>
      </c>
      <c r="H2483" s="197">
        <v>15000</v>
      </c>
      <c r="I2483" s="206">
        <v>12070.5</v>
      </c>
      <c r="J2483" s="198" t="s">
        <v>15914</v>
      </c>
      <c r="K2483" s="199"/>
    </row>
    <row r="2484" spans="1:11">
      <c r="A2484" s="191">
        <v>2483</v>
      </c>
      <c r="B2484" s="192">
        <v>20141223</v>
      </c>
      <c r="C2484" s="192" t="s">
        <v>15915</v>
      </c>
      <c r="D2484" s="201" t="s">
        <v>20435</v>
      </c>
      <c r="E2484" s="201" t="s">
        <v>20436</v>
      </c>
      <c r="F2484" s="201" t="s">
        <v>980</v>
      </c>
      <c r="G2484" s="196">
        <v>1</v>
      </c>
      <c r="H2484" s="197">
        <v>15000</v>
      </c>
      <c r="I2484" s="206">
        <v>12070.5</v>
      </c>
      <c r="J2484" s="198" t="s">
        <v>15914</v>
      </c>
      <c r="K2484" s="199"/>
    </row>
    <row r="2485" spans="1:11">
      <c r="A2485" s="191">
        <v>2484</v>
      </c>
      <c r="B2485" s="192">
        <v>20141223</v>
      </c>
      <c r="C2485" s="192" t="s">
        <v>15915</v>
      </c>
      <c r="D2485" s="201" t="s">
        <v>20437</v>
      </c>
      <c r="E2485" s="201" t="s">
        <v>20438</v>
      </c>
      <c r="F2485" s="201" t="s">
        <v>20439</v>
      </c>
      <c r="G2485" s="196">
        <v>1</v>
      </c>
      <c r="H2485" s="197">
        <v>28000</v>
      </c>
      <c r="I2485" s="206">
        <v>22531.599999999999</v>
      </c>
      <c r="J2485" s="198" t="s">
        <v>15914</v>
      </c>
      <c r="K2485" s="199"/>
    </row>
    <row r="2486" spans="1:11">
      <c r="A2486" s="191">
        <v>2485</v>
      </c>
      <c r="B2486" s="192">
        <v>20141223</v>
      </c>
      <c r="C2486" s="192" t="s">
        <v>15915</v>
      </c>
      <c r="D2486" s="201" t="s">
        <v>20440</v>
      </c>
      <c r="E2486" s="201" t="s">
        <v>20441</v>
      </c>
      <c r="F2486" s="201" t="s">
        <v>20439</v>
      </c>
      <c r="G2486" s="196">
        <v>1</v>
      </c>
      <c r="H2486" s="197">
        <v>20000</v>
      </c>
      <c r="I2486" s="206">
        <v>16094</v>
      </c>
      <c r="J2486" s="198" t="s">
        <v>15914</v>
      </c>
      <c r="K2486" s="199"/>
    </row>
    <row r="2487" spans="1:11">
      <c r="A2487" s="191">
        <v>2486</v>
      </c>
      <c r="B2487" s="192">
        <v>20141223</v>
      </c>
      <c r="C2487" s="192" t="s">
        <v>15915</v>
      </c>
      <c r="D2487" s="201" t="s">
        <v>20442</v>
      </c>
      <c r="E2487" s="201" t="s">
        <v>20443</v>
      </c>
      <c r="F2487" s="201" t="s">
        <v>20439</v>
      </c>
      <c r="G2487" s="196">
        <v>1</v>
      </c>
      <c r="H2487" s="197">
        <v>17000</v>
      </c>
      <c r="I2487" s="206">
        <v>13679.9</v>
      </c>
      <c r="J2487" s="198" t="s">
        <v>15914</v>
      </c>
      <c r="K2487" s="199"/>
    </row>
    <row r="2488" spans="1:11">
      <c r="A2488" s="191">
        <v>2487</v>
      </c>
      <c r="B2488" s="192">
        <v>20141223</v>
      </c>
      <c r="C2488" s="192" t="s">
        <v>15915</v>
      </c>
      <c r="D2488" s="201" t="s">
        <v>20444</v>
      </c>
      <c r="E2488" s="201" t="s">
        <v>20445</v>
      </c>
      <c r="F2488" s="201" t="s">
        <v>20439</v>
      </c>
      <c r="G2488" s="196">
        <v>1</v>
      </c>
      <c r="H2488" s="197">
        <v>18000</v>
      </c>
      <c r="I2488" s="206">
        <v>14484.6</v>
      </c>
      <c r="J2488" s="198" t="s">
        <v>15914</v>
      </c>
      <c r="K2488" s="199"/>
    </row>
    <row r="2489" spans="1:11">
      <c r="A2489" s="191">
        <v>2488</v>
      </c>
      <c r="B2489" s="192">
        <v>20141223</v>
      </c>
      <c r="C2489" s="192" t="s">
        <v>15915</v>
      </c>
      <c r="D2489" s="201" t="s">
        <v>20446</v>
      </c>
      <c r="E2489" s="201" t="s">
        <v>20447</v>
      </c>
      <c r="F2489" s="201" t="s">
        <v>20306</v>
      </c>
      <c r="G2489" s="196">
        <v>1</v>
      </c>
      <c r="H2489" s="197">
        <v>33000</v>
      </c>
      <c r="I2489" s="206">
        <v>26555.1</v>
      </c>
      <c r="J2489" s="198" t="s">
        <v>15914</v>
      </c>
      <c r="K2489" s="199"/>
    </row>
    <row r="2490" spans="1:11">
      <c r="A2490" s="191">
        <v>2489</v>
      </c>
      <c r="B2490" s="192">
        <v>20141223</v>
      </c>
      <c r="C2490" s="192" t="s">
        <v>15915</v>
      </c>
      <c r="D2490" s="201" t="s">
        <v>20448</v>
      </c>
      <c r="E2490" s="201" t="s">
        <v>20449</v>
      </c>
      <c r="F2490" s="201" t="s">
        <v>20380</v>
      </c>
      <c r="G2490" s="196">
        <v>1</v>
      </c>
      <c r="H2490" s="197">
        <v>14000</v>
      </c>
      <c r="I2490" s="206">
        <v>11265.8</v>
      </c>
      <c r="J2490" s="198" t="s">
        <v>15914</v>
      </c>
      <c r="K2490" s="199"/>
    </row>
    <row r="2491" spans="1:11">
      <c r="A2491" s="191">
        <v>2490</v>
      </c>
      <c r="B2491" s="192">
        <v>20141223</v>
      </c>
      <c r="C2491" s="192" t="s">
        <v>15915</v>
      </c>
      <c r="D2491" s="201" t="s">
        <v>20450</v>
      </c>
      <c r="E2491" s="201" t="s">
        <v>20451</v>
      </c>
      <c r="F2491" s="201" t="s">
        <v>20452</v>
      </c>
      <c r="G2491" s="196">
        <v>1</v>
      </c>
      <c r="H2491" s="197">
        <v>15000</v>
      </c>
      <c r="I2491" s="206">
        <v>12070.5</v>
      </c>
      <c r="J2491" s="198" t="s">
        <v>15914</v>
      </c>
      <c r="K2491" s="199"/>
    </row>
    <row r="2492" spans="1:11">
      <c r="A2492" s="191">
        <v>2491</v>
      </c>
      <c r="B2492" s="192">
        <v>20141223</v>
      </c>
      <c r="C2492" s="192" t="s">
        <v>15915</v>
      </c>
      <c r="D2492" s="201" t="s">
        <v>20453</v>
      </c>
      <c r="E2492" s="201" t="s">
        <v>20454</v>
      </c>
      <c r="F2492" s="201" t="s">
        <v>20366</v>
      </c>
      <c r="G2492" s="196">
        <v>1</v>
      </c>
      <c r="H2492" s="197">
        <v>15000</v>
      </c>
      <c r="I2492" s="206">
        <v>12070.5</v>
      </c>
      <c r="J2492" s="198" t="s">
        <v>15914</v>
      </c>
      <c r="K2492" s="199"/>
    </row>
    <row r="2493" spans="1:11">
      <c r="A2493" s="191">
        <v>2492</v>
      </c>
      <c r="B2493" s="192">
        <v>20141223</v>
      </c>
      <c r="C2493" s="192" t="s">
        <v>15915</v>
      </c>
      <c r="D2493" s="201" t="s">
        <v>20455</v>
      </c>
      <c r="E2493" s="201" t="s">
        <v>20456</v>
      </c>
      <c r="F2493" s="201" t="s">
        <v>20366</v>
      </c>
      <c r="G2493" s="196">
        <v>1</v>
      </c>
      <c r="H2493" s="197">
        <v>16000</v>
      </c>
      <c r="I2493" s="206">
        <v>12875.199999999999</v>
      </c>
      <c r="J2493" s="198" t="s">
        <v>15914</v>
      </c>
      <c r="K2493" s="199"/>
    </row>
    <row r="2494" spans="1:11">
      <c r="A2494" s="191">
        <v>2493</v>
      </c>
      <c r="B2494" s="192">
        <v>20141223</v>
      </c>
      <c r="C2494" s="192" t="s">
        <v>15915</v>
      </c>
      <c r="D2494" s="201" t="s">
        <v>20457</v>
      </c>
      <c r="E2494" s="201" t="s">
        <v>20458</v>
      </c>
      <c r="F2494" s="201" t="s">
        <v>20459</v>
      </c>
      <c r="G2494" s="196">
        <v>1</v>
      </c>
      <c r="H2494" s="197">
        <v>15000</v>
      </c>
      <c r="I2494" s="206">
        <v>12070.5</v>
      </c>
      <c r="J2494" s="198" t="s">
        <v>15914</v>
      </c>
      <c r="K2494" s="199"/>
    </row>
    <row r="2495" spans="1:11">
      <c r="A2495" s="191">
        <v>2494</v>
      </c>
      <c r="B2495" s="192">
        <v>20141223</v>
      </c>
      <c r="C2495" s="192" t="s">
        <v>15915</v>
      </c>
      <c r="D2495" s="201" t="s">
        <v>20460</v>
      </c>
      <c r="E2495" s="201" t="s">
        <v>20461</v>
      </c>
      <c r="F2495" s="201" t="s">
        <v>20462</v>
      </c>
      <c r="G2495" s="196">
        <v>1</v>
      </c>
      <c r="H2495" s="197">
        <v>15000</v>
      </c>
      <c r="I2495" s="206">
        <v>12070.5</v>
      </c>
      <c r="J2495" s="198" t="s">
        <v>15914</v>
      </c>
      <c r="K2495" s="199"/>
    </row>
    <row r="2496" spans="1:11">
      <c r="A2496" s="191">
        <v>2495</v>
      </c>
      <c r="B2496" s="192">
        <v>20141223</v>
      </c>
      <c r="C2496" s="192" t="s">
        <v>15915</v>
      </c>
      <c r="D2496" s="201" t="s">
        <v>20463</v>
      </c>
      <c r="E2496" s="201" t="s">
        <v>20464</v>
      </c>
      <c r="F2496" s="201" t="s">
        <v>20465</v>
      </c>
      <c r="G2496" s="196">
        <v>1</v>
      </c>
      <c r="H2496" s="197">
        <v>18000</v>
      </c>
      <c r="I2496" s="206">
        <v>14484.6</v>
      </c>
      <c r="J2496" s="198" t="s">
        <v>15914</v>
      </c>
      <c r="K2496" s="199"/>
    </row>
    <row r="2497" spans="1:11">
      <c r="A2497" s="191">
        <v>2496</v>
      </c>
      <c r="B2497" s="192">
        <v>20141223</v>
      </c>
      <c r="C2497" s="192" t="s">
        <v>15915</v>
      </c>
      <c r="D2497" s="201" t="s">
        <v>20466</v>
      </c>
      <c r="E2497" s="201" t="s">
        <v>20467</v>
      </c>
      <c r="F2497" s="201" t="s">
        <v>18935</v>
      </c>
      <c r="G2497" s="196">
        <v>1</v>
      </c>
      <c r="H2497" s="197">
        <v>16000</v>
      </c>
      <c r="I2497" s="206">
        <v>12875.199999999999</v>
      </c>
      <c r="J2497" s="198" t="s">
        <v>15914</v>
      </c>
      <c r="K2497" s="199"/>
    </row>
    <row r="2498" spans="1:11">
      <c r="A2498" s="191">
        <v>2497</v>
      </c>
      <c r="B2498" s="192">
        <v>20141223</v>
      </c>
      <c r="C2498" s="192" t="s">
        <v>15915</v>
      </c>
      <c r="D2498" s="201" t="s">
        <v>20468</v>
      </c>
      <c r="E2498" s="201" t="s">
        <v>20469</v>
      </c>
      <c r="F2498" s="201" t="s">
        <v>20470</v>
      </c>
      <c r="G2498" s="196">
        <v>1</v>
      </c>
      <c r="H2498" s="197">
        <v>22000</v>
      </c>
      <c r="I2498" s="206">
        <v>17703.399999999998</v>
      </c>
      <c r="J2498" s="198" t="s">
        <v>15914</v>
      </c>
      <c r="K2498" s="199"/>
    </row>
    <row r="2499" spans="1:11">
      <c r="A2499" s="191">
        <v>2498</v>
      </c>
      <c r="B2499" s="192">
        <v>20141223</v>
      </c>
      <c r="C2499" s="192" t="s">
        <v>15915</v>
      </c>
      <c r="D2499" s="201" t="s">
        <v>20471</v>
      </c>
      <c r="E2499" s="201" t="s">
        <v>20472</v>
      </c>
      <c r="F2499" s="201" t="s">
        <v>19505</v>
      </c>
      <c r="G2499" s="196">
        <v>1</v>
      </c>
      <c r="H2499" s="197">
        <v>16000</v>
      </c>
      <c r="I2499" s="206">
        <v>12875.199999999999</v>
      </c>
      <c r="J2499" s="198" t="s">
        <v>15914</v>
      </c>
      <c r="K2499" s="199"/>
    </row>
    <row r="2500" spans="1:11">
      <c r="A2500" s="191">
        <v>2499</v>
      </c>
      <c r="B2500" s="192">
        <v>20141223</v>
      </c>
      <c r="C2500" s="192" t="s">
        <v>15915</v>
      </c>
      <c r="D2500" s="201" t="s">
        <v>20473</v>
      </c>
      <c r="E2500" s="201" t="s">
        <v>20474</v>
      </c>
      <c r="F2500" s="201" t="s">
        <v>19294</v>
      </c>
      <c r="G2500" s="196">
        <v>1</v>
      </c>
      <c r="H2500" s="197">
        <v>13000</v>
      </c>
      <c r="I2500" s="206">
        <v>10461.1</v>
      </c>
      <c r="J2500" s="198" t="s">
        <v>15914</v>
      </c>
      <c r="K2500" s="199"/>
    </row>
    <row r="2501" spans="1:11">
      <c r="A2501" s="191">
        <v>2500</v>
      </c>
      <c r="B2501" s="192">
        <v>20141223</v>
      </c>
      <c r="C2501" s="192" t="s">
        <v>15915</v>
      </c>
      <c r="D2501" s="201" t="s">
        <v>20475</v>
      </c>
      <c r="E2501" s="201" t="s">
        <v>20476</v>
      </c>
      <c r="F2501" s="201" t="s">
        <v>20477</v>
      </c>
      <c r="G2501" s="196">
        <v>1</v>
      </c>
      <c r="H2501" s="197">
        <v>15000</v>
      </c>
      <c r="I2501" s="206">
        <v>12070.5</v>
      </c>
      <c r="J2501" s="198" t="s">
        <v>15914</v>
      </c>
      <c r="K2501" s="199"/>
    </row>
    <row r="2502" spans="1:11">
      <c r="A2502" s="191">
        <v>2501</v>
      </c>
      <c r="B2502" s="192">
        <v>20141223</v>
      </c>
      <c r="C2502" s="192" t="s">
        <v>15915</v>
      </c>
      <c r="D2502" s="201" t="s">
        <v>20478</v>
      </c>
      <c r="E2502" s="201" t="s">
        <v>20479</v>
      </c>
      <c r="F2502" s="201" t="s">
        <v>20309</v>
      </c>
      <c r="G2502" s="196">
        <v>1</v>
      </c>
      <c r="H2502" s="197">
        <v>13800</v>
      </c>
      <c r="I2502" s="206">
        <v>11104.859999999999</v>
      </c>
      <c r="J2502" s="198" t="s">
        <v>15914</v>
      </c>
      <c r="K2502" s="199"/>
    </row>
    <row r="2503" spans="1:11">
      <c r="A2503" s="191">
        <v>2502</v>
      </c>
      <c r="B2503" s="192">
        <v>20141223</v>
      </c>
      <c r="C2503" s="192" t="s">
        <v>15915</v>
      </c>
      <c r="D2503" s="201" t="s">
        <v>20480</v>
      </c>
      <c r="E2503" s="201" t="s">
        <v>20481</v>
      </c>
      <c r="F2503" s="201" t="s">
        <v>20482</v>
      </c>
      <c r="G2503" s="196">
        <v>1</v>
      </c>
      <c r="H2503" s="197">
        <v>11000</v>
      </c>
      <c r="I2503" s="206">
        <v>8851.6999999999989</v>
      </c>
      <c r="J2503" s="198" t="s">
        <v>15914</v>
      </c>
      <c r="K2503" s="199"/>
    </row>
    <row r="2504" spans="1:11">
      <c r="A2504" s="191">
        <v>2503</v>
      </c>
      <c r="B2504" s="192">
        <v>20141223</v>
      </c>
      <c r="C2504" s="192" t="s">
        <v>15915</v>
      </c>
      <c r="D2504" s="201" t="s">
        <v>20483</v>
      </c>
      <c r="E2504" s="201" t="s">
        <v>20484</v>
      </c>
      <c r="F2504" s="201" t="s">
        <v>20485</v>
      </c>
      <c r="G2504" s="196">
        <v>1</v>
      </c>
      <c r="H2504" s="197">
        <v>12000</v>
      </c>
      <c r="I2504" s="206">
        <v>9656.4</v>
      </c>
      <c r="J2504" s="198" t="s">
        <v>15914</v>
      </c>
      <c r="K2504" s="199"/>
    </row>
    <row r="2505" spans="1:11">
      <c r="A2505" s="191">
        <v>2504</v>
      </c>
      <c r="B2505" s="192">
        <v>20141223</v>
      </c>
      <c r="C2505" s="192" t="s">
        <v>15915</v>
      </c>
      <c r="D2505" s="201" t="s">
        <v>20486</v>
      </c>
      <c r="E2505" s="201" t="s">
        <v>20487</v>
      </c>
      <c r="F2505" s="201">
        <v>36.5</v>
      </c>
      <c r="G2505" s="196">
        <v>1</v>
      </c>
      <c r="H2505" s="197">
        <v>17000</v>
      </c>
      <c r="I2505" s="206">
        <v>13679.9</v>
      </c>
      <c r="J2505" s="198" t="s">
        <v>15914</v>
      </c>
      <c r="K2505" s="199"/>
    </row>
    <row r="2506" spans="1:11">
      <c r="A2506" s="191">
        <v>2505</v>
      </c>
      <c r="B2506" s="192">
        <v>20141223</v>
      </c>
      <c r="C2506" s="192" t="s">
        <v>15915</v>
      </c>
      <c r="D2506" s="201" t="s">
        <v>20488</v>
      </c>
      <c r="E2506" s="201" t="s">
        <v>20376</v>
      </c>
      <c r="F2506" s="201" t="s">
        <v>20377</v>
      </c>
      <c r="G2506" s="196">
        <v>1</v>
      </c>
      <c r="H2506" s="197">
        <v>16000</v>
      </c>
      <c r="I2506" s="206">
        <v>12875.199999999999</v>
      </c>
      <c r="J2506" s="198" t="s">
        <v>15914</v>
      </c>
      <c r="K2506" s="199"/>
    </row>
    <row r="2507" spans="1:11">
      <c r="A2507" s="191">
        <v>2506</v>
      </c>
      <c r="B2507" s="192">
        <v>20141223</v>
      </c>
      <c r="C2507" s="192" t="s">
        <v>15915</v>
      </c>
      <c r="D2507" s="201" t="s">
        <v>20489</v>
      </c>
      <c r="E2507" s="201" t="s">
        <v>20490</v>
      </c>
      <c r="F2507" s="201" t="s">
        <v>20366</v>
      </c>
      <c r="G2507" s="196">
        <v>1</v>
      </c>
      <c r="H2507" s="197">
        <v>16000</v>
      </c>
      <c r="I2507" s="206">
        <v>12875.199999999999</v>
      </c>
      <c r="J2507" s="198" t="s">
        <v>15914</v>
      </c>
      <c r="K2507" s="199"/>
    </row>
    <row r="2508" spans="1:11">
      <c r="A2508" s="191">
        <v>2507</v>
      </c>
      <c r="B2508" s="192">
        <v>20141223</v>
      </c>
      <c r="C2508" s="192" t="s">
        <v>15915</v>
      </c>
      <c r="D2508" s="201" t="s">
        <v>20491</v>
      </c>
      <c r="E2508" s="201" t="s">
        <v>20492</v>
      </c>
      <c r="F2508" s="201" t="s">
        <v>20493</v>
      </c>
      <c r="G2508" s="196">
        <v>1</v>
      </c>
      <c r="H2508" s="197">
        <v>14000</v>
      </c>
      <c r="I2508" s="206">
        <v>11265.8</v>
      </c>
      <c r="J2508" s="198" t="s">
        <v>15914</v>
      </c>
      <c r="K2508" s="199"/>
    </row>
    <row r="2509" spans="1:11">
      <c r="A2509" s="191">
        <v>2508</v>
      </c>
      <c r="B2509" s="192">
        <v>20141223</v>
      </c>
      <c r="C2509" s="192" t="s">
        <v>15915</v>
      </c>
      <c r="D2509" s="201" t="s">
        <v>20494</v>
      </c>
      <c r="E2509" s="201" t="s">
        <v>20495</v>
      </c>
      <c r="F2509" s="201" t="s">
        <v>20496</v>
      </c>
      <c r="G2509" s="196">
        <v>1</v>
      </c>
      <c r="H2509" s="197">
        <v>15000</v>
      </c>
      <c r="I2509" s="206">
        <v>12070.5</v>
      </c>
      <c r="J2509" s="198" t="s">
        <v>15914</v>
      </c>
      <c r="K2509" s="199"/>
    </row>
    <row r="2510" spans="1:11">
      <c r="A2510" s="191">
        <v>2509</v>
      </c>
      <c r="B2510" s="192">
        <v>20141223</v>
      </c>
      <c r="C2510" s="192" t="s">
        <v>15915</v>
      </c>
      <c r="D2510" s="201" t="s">
        <v>20497</v>
      </c>
      <c r="E2510" s="201" t="s">
        <v>20498</v>
      </c>
      <c r="F2510" s="201" t="s">
        <v>20499</v>
      </c>
      <c r="G2510" s="196">
        <v>1</v>
      </c>
      <c r="H2510" s="197">
        <v>14000</v>
      </c>
      <c r="I2510" s="206">
        <v>11265.8</v>
      </c>
      <c r="J2510" s="198" t="s">
        <v>15914</v>
      </c>
      <c r="K2510" s="199"/>
    </row>
    <row r="2511" spans="1:11">
      <c r="A2511" s="191">
        <v>2510</v>
      </c>
      <c r="B2511" s="192">
        <v>20141223</v>
      </c>
      <c r="C2511" s="192" t="s">
        <v>15915</v>
      </c>
      <c r="D2511" s="201" t="s">
        <v>20500</v>
      </c>
      <c r="E2511" s="201" t="s">
        <v>20501</v>
      </c>
      <c r="F2511" s="201" t="s">
        <v>20502</v>
      </c>
      <c r="G2511" s="196">
        <v>1</v>
      </c>
      <c r="H2511" s="197">
        <v>22000</v>
      </c>
      <c r="I2511" s="206">
        <v>17703.399999999998</v>
      </c>
      <c r="J2511" s="198" t="s">
        <v>15914</v>
      </c>
      <c r="K2511" s="199"/>
    </row>
    <row r="2512" spans="1:11">
      <c r="A2512" s="191">
        <v>2511</v>
      </c>
      <c r="B2512" s="192">
        <v>20141223</v>
      </c>
      <c r="C2512" s="192" t="s">
        <v>15915</v>
      </c>
      <c r="D2512" s="201" t="s">
        <v>20503</v>
      </c>
      <c r="E2512" s="201" t="s">
        <v>20504</v>
      </c>
      <c r="F2512" s="201" t="s">
        <v>18978</v>
      </c>
      <c r="G2512" s="196">
        <v>1</v>
      </c>
      <c r="H2512" s="197">
        <v>15000</v>
      </c>
      <c r="I2512" s="206">
        <v>12070.5</v>
      </c>
      <c r="J2512" s="198" t="s">
        <v>15914</v>
      </c>
      <c r="K2512" s="199"/>
    </row>
    <row r="2513" spans="1:11">
      <c r="A2513" s="191">
        <v>2512</v>
      </c>
      <c r="B2513" s="192">
        <v>20141223</v>
      </c>
      <c r="C2513" s="192" t="s">
        <v>15915</v>
      </c>
      <c r="D2513" s="201" t="s">
        <v>20505</v>
      </c>
      <c r="E2513" s="201" t="s">
        <v>20506</v>
      </c>
      <c r="F2513" s="201" t="s">
        <v>20507</v>
      </c>
      <c r="G2513" s="196">
        <v>1</v>
      </c>
      <c r="H2513" s="197">
        <v>14800</v>
      </c>
      <c r="I2513" s="206">
        <v>11909.56</v>
      </c>
      <c r="J2513" s="198" t="s">
        <v>15914</v>
      </c>
      <c r="K2513" s="199"/>
    </row>
    <row r="2514" spans="1:11">
      <c r="A2514" s="191">
        <v>2513</v>
      </c>
      <c r="B2514" s="192">
        <v>20141223</v>
      </c>
      <c r="C2514" s="192" t="s">
        <v>15915</v>
      </c>
      <c r="D2514" s="201" t="s">
        <v>20508</v>
      </c>
      <c r="E2514" s="201" t="s">
        <v>20509</v>
      </c>
      <c r="F2514" s="201" t="s">
        <v>15931</v>
      </c>
      <c r="G2514" s="196">
        <v>1</v>
      </c>
      <c r="H2514" s="197">
        <v>15000</v>
      </c>
      <c r="I2514" s="206">
        <v>12070.5</v>
      </c>
      <c r="J2514" s="198" t="s">
        <v>15914</v>
      </c>
      <c r="K2514" s="199"/>
    </row>
    <row r="2515" spans="1:11">
      <c r="A2515" s="191">
        <v>2514</v>
      </c>
      <c r="B2515" s="192">
        <v>20141223</v>
      </c>
      <c r="C2515" s="192" t="s">
        <v>15915</v>
      </c>
      <c r="D2515" s="201" t="s">
        <v>20510</v>
      </c>
      <c r="E2515" s="201" t="s">
        <v>20511</v>
      </c>
      <c r="F2515" s="201" t="s">
        <v>20512</v>
      </c>
      <c r="G2515" s="196">
        <v>1</v>
      </c>
      <c r="H2515" s="197">
        <v>17000</v>
      </c>
      <c r="I2515" s="206">
        <v>13679.9</v>
      </c>
      <c r="J2515" s="198" t="s">
        <v>15914</v>
      </c>
      <c r="K2515" s="199"/>
    </row>
    <row r="2516" spans="1:11">
      <c r="A2516" s="191">
        <v>2515</v>
      </c>
      <c r="B2516" s="192">
        <v>20141223</v>
      </c>
      <c r="C2516" s="192" t="s">
        <v>15915</v>
      </c>
      <c r="D2516" s="201" t="s">
        <v>20513</v>
      </c>
      <c r="E2516" s="201" t="s">
        <v>20514</v>
      </c>
      <c r="F2516" s="201" t="s">
        <v>20515</v>
      </c>
      <c r="G2516" s="196">
        <v>1</v>
      </c>
      <c r="H2516" s="197">
        <v>15000</v>
      </c>
      <c r="I2516" s="206">
        <v>12070.5</v>
      </c>
      <c r="J2516" s="198" t="s">
        <v>15914</v>
      </c>
      <c r="K2516" s="199"/>
    </row>
    <row r="2517" spans="1:11">
      <c r="A2517" s="191">
        <v>2516</v>
      </c>
      <c r="B2517" s="192">
        <v>20141223</v>
      </c>
      <c r="C2517" s="192" t="s">
        <v>15915</v>
      </c>
      <c r="D2517" s="201" t="s">
        <v>20516</v>
      </c>
      <c r="E2517" s="201" t="s">
        <v>20517</v>
      </c>
      <c r="F2517" s="201" t="s">
        <v>20518</v>
      </c>
      <c r="G2517" s="196">
        <v>1</v>
      </c>
      <c r="H2517" s="197">
        <v>20000</v>
      </c>
      <c r="I2517" s="206">
        <v>16094</v>
      </c>
      <c r="J2517" s="198" t="s">
        <v>15914</v>
      </c>
      <c r="K2517" s="199"/>
    </row>
    <row r="2518" spans="1:11">
      <c r="A2518" s="191">
        <v>2517</v>
      </c>
      <c r="B2518" s="192">
        <v>20141223</v>
      </c>
      <c r="C2518" s="192" t="s">
        <v>15915</v>
      </c>
      <c r="D2518" s="201" t="s">
        <v>20519</v>
      </c>
      <c r="E2518" s="201" t="s">
        <v>20520</v>
      </c>
      <c r="F2518" s="201" t="s">
        <v>20518</v>
      </c>
      <c r="G2518" s="196">
        <v>1</v>
      </c>
      <c r="H2518" s="197">
        <v>16000</v>
      </c>
      <c r="I2518" s="206">
        <v>12875.199999999999</v>
      </c>
      <c r="J2518" s="198" t="s">
        <v>15914</v>
      </c>
      <c r="K2518" s="199"/>
    </row>
    <row r="2519" spans="1:11">
      <c r="A2519" s="191">
        <v>2518</v>
      </c>
      <c r="B2519" s="192">
        <v>20141223</v>
      </c>
      <c r="C2519" s="192" t="s">
        <v>15915</v>
      </c>
      <c r="D2519" s="201" t="s">
        <v>20521</v>
      </c>
      <c r="E2519" s="201" t="s">
        <v>20522</v>
      </c>
      <c r="F2519" s="201" t="s">
        <v>20523</v>
      </c>
      <c r="G2519" s="196">
        <v>1</v>
      </c>
      <c r="H2519" s="197">
        <v>15000</v>
      </c>
      <c r="I2519" s="206">
        <v>12070.5</v>
      </c>
      <c r="J2519" s="198" t="s">
        <v>15914</v>
      </c>
      <c r="K2519" s="199"/>
    </row>
    <row r="2520" spans="1:11">
      <c r="A2520" s="191">
        <v>2519</v>
      </c>
      <c r="B2520" s="192">
        <v>20141223</v>
      </c>
      <c r="C2520" s="192" t="s">
        <v>15915</v>
      </c>
      <c r="D2520" s="201" t="s">
        <v>20524</v>
      </c>
      <c r="E2520" s="201" t="s">
        <v>20525</v>
      </c>
      <c r="F2520" s="201" t="s">
        <v>20526</v>
      </c>
      <c r="G2520" s="196">
        <v>1</v>
      </c>
      <c r="H2520" s="197">
        <v>12000</v>
      </c>
      <c r="I2520" s="206">
        <v>9656.4</v>
      </c>
      <c r="J2520" s="198" t="s">
        <v>15914</v>
      </c>
      <c r="K2520" s="199"/>
    </row>
    <row r="2521" spans="1:11">
      <c r="A2521" s="191">
        <v>2520</v>
      </c>
      <c r="B2521" s="192">
        <v>20141223</v>
      </c>
      <c r="C2521" s="192" t="s">
        <v>15915</v>
      </c>
      <c r="D2521" s="201" t="s">
        <v>20527</v>
      </c>
      <c r="E2521" s="201" t="s">
        <v>20528</v>
      </c>
      <c r="F2521" s="201" t="s">
        <v>20529</v>
      </c>
      <c r="G2521" s="196">
        <v>1</v>
      </c>
      <c r="H2521" s="197">
        <v>17000</v>
      </c>
      <c r="I2521" s="206">
        <v>13679.9</v>
      </c>
      <c r="J2521" s="198" t="s">
        <v>15914</v>
      </c>
      <c r="K2521" s="199"/>
    </row>
    <row r="2522" spans="1:11">
      <c r="A2522" s="191">
        <v>2521</v>
      </c>
      <c r="B2522" s="192">
        <v>20141223</v>
      </c>
      <c r="C2522" s="192" t="s">
        <v>15915</v>
      </c>
      <c r="D2522" s="201" t="s">
        <v>20530</v>
      </c>
      <c r="E2522" s="201" t="s">
        <v>20531</v>
      </c>
      <c r="F2522" s="201" t="s">
        <v>19539</v>
      </c>
      <c r="G2522" s="196">
        <v>1</v>
      </c>
      <c r="H2522" s="197">
        <v>18000</v>
      </c>
      <c r="I2522" s="206">
        <v>14484.6</v>
      </c>
      <c r="J2522" s="198" t="s">
        <v>15914</v>
      </c>
      <c r="K2522" s="199"/>
    </row>
    <row r="2523" spans="1:11">
      <c r="A2523" s="191">
        <v>2522</v>
      </c>
      <c r="B2523" s="192">
        <v>20141223</v>
      </c>
      <c r="C2523" s="192" t="s">
        <v>15915</v>
      </c>
      <c r="D2523" s="201" t="s">
        <v>20532</v>
      </c>
      <c r="E2523" s="201" t="s">
        <v>20533</v>
      </c>
      <c r="F2523" s="201" t="s">
        <v>15789</v>
      </c>
      <c r="G2523" s="196">
        <v>1</v>
      </c>
      <c r="H2523" s="197">
        <v>12000</v>
      </c>
      <c r="I2523" s="206">
        <v>9656.4</v>
      </c>
      <c r="J2523" s="198" t="s">
        <v>15914</v>
      </c>
      <c r="K2523" s="199"/>
    </row>
    <row r="2524" spans="1:11">
      <c r="A2524" s="191">
        <v>2523</v>
      </c>
      <c r="B2524" s="192">
        <v>20141223</v>
      </c>
      <c r="C2524" s="192" t="s">
        <v>15915</v>
      </c>
      <c r="D2524" s="201" t="s">
        <v>20534</v>
      </c>
      <c r="E2524" s="201" t="s">
        <v>20535</v>
      </c>
      <c r="F2524" s="201" t="s">
        <v>20536</v>
      </c>
      <c r="G2524" s="196">
        <v>1</v>
      </c>
      <c r="H2524" s="197">
        <v>16000</v>
      </c>
      <c r="I2524" s="206">
        <v>12875.199999999999</v>
      </c>
      <c r="J2524" s="198" t="s">
        <v>15914</v>
      </c>
      <c r="K2524" s="199"/>
    </row>
    <row r="2525" spans="1:11">
      <c r="A2525" s="191">
        <v>2524</v>
      </c>
      <c r="B2525" s="192">
        <v>20141223</v>
      </c>
      <c r="C2525" s="192" t="s">
        <v>15915</v>
      </c>
      <c r="D2525" s="201" t="s">
        <v>20537</v>
      </c>
      <c r="E2525" s="201" t="s">
        <v>20538</v>
      </c>
      <c r="F2525" s="201" t="s">
        <v>20539</v>
      </c>
      <c r="G2525" s="196">
        <v>1</v>
      </c>
      <c r="H2525" s="197">
        <v>15000</v>
      </c>
      <c r="I2525" s="206">
        <v>12070.5</v>
      </c>
      <c r="J2525" s="198" t="s">
        <v>15914</v>
      </c>
      <c r="K2525" s="199"/>
    </row>
    <row r="2526" spans="1:11">
      <c r="A2526" s="191">
        <v>2525</v>
      </c>
      <c r="B2526" s="192">
        <v>20141223</v>
      </c>
      <c r="C2526" s="192" t="s">
        <v>15915</v>
      </c>
      <c r="D2526" s="201" t="s">
        <v>20540</v>
      </c>
      <c r="E2526" s="201" t="s">
        <v>20541</v>
      </c>
      <c r="F2526" s="201" t="s">
        <v>20306</v>
      </c>
      <c r="G2526" s="196">
        <v>1</v>
      </c>
      <c r="H2526" s="197">
        <v>13800</v>
      </c>
      <c r="I2526" s="206">
        <v>11104.859999999999</v>
      </c>
      <c r="J2526" s="198" t="s">
        <v>15914</v>
      </c>
      <c r="K2526" s="199"/>
    </row>
    <row r="2527" spans="1:11">
      <c r="A2527" s="191">
        <v>2526</v>
      </c>
      <c r="B2527" s="192">
        <v>20141223</v>
      </c>
      <c r="C2527" s="192" t="s">
        <v>15915</v>
      </c>
      <c r="D2527" s="201" t="s">
        <v>20542</v>
      </c>
      <c r="E2527" s="201" t="s">
        <v>20543</v>
      </c>
      <c r="F2527" s="201" t="s">
        <v>20544</v>
      </c>
      <c r="G2527" s="196">
        <v>1</v>
      </c>
      <c r="H2527" s="197">
        <v>14000</v>
      </c>
      <c r="I2527" s="206">
        <v>11265.8</v>
      </c>
      <c r="J2527" s="198" t="s">
        <v>15914</v>
      </c>
      <c r="K2527" s="199"/>
    </row>
    <row r="2528" spans="1:11">
      <c r="A2528" s="191">
        <v>2527</v>
      </c>
      <c r="B2528" s="192">
        <v>20141223</v>
      </c>
      <c r="C2528" s="192" t="s">
        <v>15915</v>
      </c>
      <c r="D2528" s="201" t="s">
        <v>20545</v>
      </c>
      <c r="E2528" s="201" t="s">
        <v>20546</v>
      </c>
      <c r="F2528" s="201" t="s">
        <v>18090</v>
      </c>
      <c r="G2528" s="196">
        <v>1</v>
      </c>
      <c r="H2528" s="197">
        <v>18000</v>
      </c>
      <c r="I2528" s="206">
        <v>14484.6</v>
      </c>
      <c r="J2528" s="198" t="s">
        <v>15914</v>
      </c>
      <c r="K2528" s="199"/>
    </row>
    <row r="2529" spans="1:11">
      <c r="A2529" s="191">
        <v>2528</v>
      </c>
      <c r="B2529" s="192">
        <v>20141223</v>
      </c>
      <c r="C2529" s="192" t="s">
        <v>15915</v>
      </c>
      <c r="D2529" s="201" t="s">
        <v>20547</v>
      </c>
      <c r="E2529" s="201" t="s">
        <v>20548</v>
      </c>
      <c r="F2529" s="201" t="s">
        <v>18090</v>
      </c>
      <c r="G2529" s="196">
        <v>1</v>
      </c>
      <c r="H2529" s="197">
        <v>28000</v>
      </c>
      <c r="I2529" s="206">
        <v>22531.599999999999</v>
      </c>
      <c r="J2529" s="198" t="s">
        <v>15914</v>
      </c>
      <c r="K2529" s="199"/>
    </row>
    <row r="2530" spans="1:11">
      <c r="A2530" s="191">
        <v>2529</v>
      </c>
      <c r="B2530" s="192">
        <v>20141223</v>
      </c>
      <c r="C2530" s="192" t="s">
        <v>15915</v>
      </c>
      <c r="D2530" s="201" t="s">
        <v>20549</v>
      </c>
      <c r="E2530" s="201" t="s">
        <v>20550</v>
      </c>
      <c r="F2530" s="201" t="s">
        <v>18090</v>
      </c>
      <c r="G2530" s="196">
        <v>1</v>
      </c>
      <c r="H2530" s="197">
        <v>15000</v>
      </c>
      <c r="I2530" s="206">
        <v>12070.5</v>
      </c>
      <c r="J2530" s="198" t="s">
        <v>15914</v>
      </c>
      <c r="K2530" s="199"/>
    </row>
    <row r="2531" spans="1:11">
      <c r="A2531" s="191">
        <v>2530</v>
      </c>
      <c r="B2531" s="192">
        <v>20141223</v>
      </c>
      <c r="C2531" s="192" t="s">
        <v>15915</v>
      </c>
      <c r="D2531" s="201" t="s">
        <v>20551</v>
      </c>
      <c r="E2531" s="201" t="s">
        <v>20552</v>
      </c>
      <c r="F2531" s="201" t="s">
        <v>20553</v>
      </c>
      <c r="G2531" s="196">
        <v>1</v>
      </c>
      <c r="H2531" s="197">
        <v>14800</v>
      </c>
      <c r="I2531" s="206">
        <v>11909.56</v>
      </c>
      <c r="J2531" s="198" t="s">
        <v>15914</v>
      </c>
      <c r="K2531" s="199"/>
    </row>
    <row r="2532" spans="1:11">
      <c r="A2532" s="191">
        <v>2531</v>
      </c>
      <c r="B2532" s="192">
        <v>20141223</v>
      </c>
      <c r="C2532" s="192" t="s">
        <v>15915</v>
      </c>
      <c r="D2532" s="193" t="s">
        <v>20554</v>
      </c>
      <c r="E2532" s="193" t="s">
        <v>20555</v>
      </c>
      <c r="F2532" s="193" t="s">
        <v>20556</v>
      </c>
      <c r="G2532" s="196">
        <v>1</v>
      </c>
      <c r="H2532" s="197">
        <v>18500</v>
      </c>
      <c r="I2532" s="206">
        <v>14886.949999999999</v>
      </c>
      <c r="J2532" s="198" t="s">
        <v>15914</v>
      </c>
      <c r="K2532" s="199"/>
    </row>
    <row r="2533" spans="1:11">
      <c r="A2533" s="191">
        <v>2532</v>
      </c>
      <c r="B2533" s="192">
        <v>20141223</v>
      </c>
      <c r="C2533" s="192" t="s">
        <v>15915</v>
      </c>
      <c r="D2533" s="201" t="s">
        <v>20557</v>
      </c>
      <c r="E2533" s="201" t="s">
        <v>20558</v>
      </c>
      <c r="F2533" s="201" t="s">
        <v>20559</v>
      </c>
      <c r="G2533" s="196">
        <v>1</v>
      </c>
      <c r="H2533" s="197">
        <v>12800</v>
      </c>
      <c r="I2533" s="206">
        <v>10300.16</v>
      </c>
      <c r="J2533" s="198" t="s">
        <v>15914</v>
      </c>
      <c r="K2533" s="199"/>
    </row>
    <row r="2534" spans="1:11">
      <c r="A2534" s="191">
        <v>2533</v>
      </c>
      <c r="B2534" s="192">
        <v>20141223</v>
      </c>
      <c r="C2534" s="192" t="s">
        <v>15915</v>
      </c>
      <c r="D2534" s="201" t="s">
        <v>20560</v>
      </c>
      <c r="E2534" s="201" t="s">
        <v>20561</v>
      </c>
      <c r="F2534" s="201" t="s">
        <v>20562</v>
      </c>
      <c r="G2534" s="196">
        <v>1</v>
      </c>
      <c r="H2534" s="197">
        <v>15000</v>
      </c>
      <c r="I2534" s="206">
        <v>12070.5</v>
      </c>
      <c r="J2534" s="198" t="s">
        <v>15914</v>
      </c>
      <c r="K2534" s="199"/>
    </row>
    <row r="2535" spans="1:11">
      <c r="A2535" s="191">
        <v>2534</v>
      </c>
      <c r="B2535" s="192">
        <v>20141223</v>
      </c>
      <c r="C2535" s="192" t="s">
        <v>15915</v>
      </c>
      <c r="D2535" s="201" t="s">
        <v>20563</v>
      </c>
      <c r="E2535" s="201" t="s">
        <v>20564</v>
      </c>
      <c r="F2535" s="201" t="s">
        <v>20562</v>
      </c>
      <c r="G2535" s="196">
        <v>1</v>
      </c>
      <c r="H2535" s="197">
        <v>15000</v>
      </c>
      <c r="I2535" s="206">
        <v>12070.5</v>
      </c>
      <c r="J2535" s="198" t="s">
        <v>15914</v>
      </c>
      <c r="K2535" s="199"/>
    </row>
    <row r="2536" spans="1:11">
      <c r="A2536" s="191">
        <v>2535</v>
      </c>
      <c r="B2536" s="192">
        <v>20141223</v>
      </c>
      <c r="C2536" s="192" t="s">
        <v>15915</v>
      </c>
      <c r="D2536" s="201" t="s">
        <v>20565</v>
      </c>
      <c r="E2536" s="201" t="s">
        <v>20566</v>
      </c>
      <c r="F2536" s="201" t="s">
        <v>20567</v>
      </c>
      <c r="G2536" s="196">
        <v>1</v>
      </c>
      <c r="H2536" s="197">
        <v>12000</v>
      </c>
      <c r="I2536" s="206">
        <v>9656.4</v>
      </c>
      <c r="J2536" s="198" t="s">
        <v>15914</v>
      </c>
      <c r="K2536" s="199"/>
    </row>
    <row r="2537" spans="1:11">
      <c r="A2537" s="191">
        <v>2536</v>
      </c>
      <c r="B2537" s="192">
        <v>20141223</v>
      </c>
      <c r="C2537" s="192" t="s">
        <v>15915</v>
      </c>
      <c r="D2537" s="201" t="s">
        <v>20568</v>
      </c>
      <c r="E2537" s="201" t="s">
        <v>20569</v>
      </c>
      <c r="F2537" s="201" t="s">
        <v>18978</v>
      </c>
      <c r="G2537" s="196">
        <v>1</v>
      </c>
      <c r="H2537" s="197">
        <v>13800</v>
      </c>
      <c r="I2537" s="206">
        <v>11104.859999999999</v>
      </c>
      <c r="J2537" s="198" t="s">
        <v>15914</v>
      </c>
      <c r="K2537" s="199"/>
    </row>
    <row r="2538" spans="1:11">
      <c r="A2538" s="191">
        <v>2537</v>
      </c>
      <c r="B2538" s="192">
        <v>20141223</v>
      </c>
      <c r="C2538" s="192" t="s">
        <v>15915</v>
      </c>
      <c r="D2538" s="193" t="s">
        <v>20570</v>
      </c>
      <c r="E2538" s="193" t="s">
        <v>20571</v>
      </c>
      <c r="F2538" s="193" t="s">
        <v>20572</v>
      </c>
      <c r="G2538" s="196">
        <v>1</v>
      </c>
      <c r="H2538" s="197">
        <v>15000</v>
      </c>
      <c r="I2538" s="206">
        <v>12070.5</v>
      </c>
      <c r="J2538" s="198" t="s">
        <v>15914</v>
      </c>
      <c r="K2538" s="199"/>
    </row>
    <row r="2539" spans="1:11">
      <c r="A2539" s="191">
        <v>2538</v>
      </c>
      <c r="B2539" s="192">
        <v>20141223</v>
      </c>
      <c r="C2539" s="192" t="s">
        <v>15915</v>
      </c>
      <c r="D2539" s="201" t="s">
        <v>20573</v>
      </c>
      <c r="E2539" s="201" t="s">
        <v>20574</v>
      </c>
      <c r="F2539" s="201" t="s">
        <v>20575</v>
      </c>
      <c r="G2539" s="196">
        <v>1</v>
      </c>
      <c r="H2539" s="197">
        <v>13800</v>
      </c>
      <c r="I2539" s="206">
        <v>11104.859999999999</v>
      </c>
      <c r="J2539" s="198" t="s">
        <v>15914</v>
      </c>
      <c r="K2539" s="199"/>
    </row>
    <row r="2540" spans="1:11">
      <c r="A2540" s="191">
        <v>2539</v>
      </c>
      <c r="B2540" s="192">
        <v>20141223</v>
      </c>
      <c r="C2540" s="192" t="s">
        <v>15915</v>
      </c>
      <c r="D2540" s="201" t="s">
        <v>20576</v>
      </c>
      <c r="E2540" s="201" t="s">
        <v>20577</v>
      </c>
      <c r="F2540" s="201" t="s">
        <v>19270</v>
      </c>
      <c r="G2540" s="196">
        <v>1</v>
      </c>
      <c r="H2540" s="197">
        <v>14000</v>
      </c>
      <c r="I2540" s="206">
        <v>11265.8</v>
      </c>
      <c r="J2540" s="198" t="s">
        <v>15914</v>
      </c>
      <c r="K2540" s="199"/>
    </row>
    <row r="2541" spans="1:11">
      <c r="A2541" s="191">
        <v>2540</v>
      </c>
      <c r="B2541" s="192">
        <v>20141223</v>
      </c>
      <c r="C2541" s="192" t="s">
        <v>15915</v>
      </c>
      <c r="D2541" s="201" t="s">
        <v>20578</v>
      </c>
      <c r="E2541" s="201" t="s">
        <v>19722</v>
      </c>
      <c r="F2541" s="201" t="s">
        <v>20579</v>
      </c>
      <c r="G2541" s="196">
        <v>1</v>
      </c>
      <c r="H2541" s="197">
        <v>11000</v>
      </c>
      <c r="I2541" s="206">
        <v>8851.6999999999989</v>
      </c>
      <c r="J2541" s="198" t="s">
        <v>15914</v>
      </c>
      <c r="K2541" s="199"/>
    </row>
    <row r="2542" spans="1:11">
      <c r="A2542" s="191">
        <v>2541</v>
      </c>
      <c r="B2542" s="192">
        <v>20141223</v>
      </c>
      <c r="C2542" s="192" t="s">
        <v>15915</v>
      </c>
      <c r="D2542" s="201" t="s">
        <v>20580</v>
      </c>
      <c r="E2542" s="201" t="s">
        <v>20581</v>
      </c>
      <c r="F2542" s="201" t="s">
        <v>20582</v>
      </c>
      <c r="G2542" s="196">
        <v>1</v>
      </c>
      <c r="H2542" s="197">
        <v>12000</v>
      </c>
      <c r="I2542" s="206">
        <v>9656.4</v>
      </c>
      <c r="J2542" s="198" t="s">
        <v>15914</v>
      </c>
      <c r="K2542" s="199"/>
    </row>
    <row r="2543" spans="1:11">
      <c r="A2543" s="191">
        <v>2542</v>
      </c>
      <c r="B2543" s="192">
        <v>20141223</v>
      </c>
      <c r="C2543" s="192" t="s">
        <v>15915</v>
      </c>
      <c r="D2543" s="201" t="s">
        <v>20583</v>
      </c>
      <c r="E2543" s="201" t="s">
        <v>20584</v>
      </c>
      <c r="F2543" s="201" t="s">
        <v>20585</v>
      </c>
      <c r="G2543" s="196">
        <v>1</v>
      </c>
      <c r="H2543" s="197">
        <v>13000</v>
      </c>
      <c r="I2543" s="206">
        <v>10461.1</v>
      </c>
      <c r="J2543" s="198" t="s">
        <v>15914</v>
      </c>
      <c r="K2543" s="199"/>
    </row>
    <row r="2544" spans="1:11">
      <c r="A2544" s="191">
        <v>2543</v>
      </c>
      <c r="B2544" s="192">
        <v>20141223</v>
      </c>
      <c r="C2544" s="192" t="s">
        <v>15915</v>
      </c>
      <c r="D2544" s="193" t="s">
        <v>20586</v>
      </c>
      <c r="E2544" s="193" t="s">
        <v>20587</v>
      </c>
      <c r="F2544" s="193" t="s">
        <v>20588</v>
      </c>
      <c r="G2544" s="196">
        <v>1</v>
      </c>
      <c r="H2544" s="197">
        <v>8800</v>
      </c>
      <c r="I2544" s="206">
        <v>7081.36</v>
      </c>
      <c r="J2544" s="198" t="s">
        <v>15914</v>
      </c>
      <c r="K2544" s="199"/>
    </row>
    <row r="2545" spans="1:11">
      <c r="A2545" s="191">
        <v>2544</v>
      </c>
      <c r="B2545" s="192">
        <v>20141223</v>
      </c>
      <c r="C2545" s="192" t="s">
        <v>15915</v>
      </c>
      <c r="D2545" s="201" t="s">
        <v>20589</v>
      </c>
      <c r="E2545" s="201" t="s">
        <v>20590</v>
      </c>
      <c r="F2545" s="201" t="s">
        <v>18872</v>
      </c>
      <c r="G2545" s="196">
        <v>1</v>
      </c>
      <c r="H2545" s="197">
        <v>18000</v>
      </c>
      <c r="I2545" s="206">
        <v>14484.6</v>
      </c>
      <c r="J2545" s="198" t="s">
        <v>15914</v>
      </c>
      <c r="K2545" s="199"/>
    </row>
    <row r="2546" spans="1:11">
      <c r="A2546" s="191">
        <v>2545</v>
      </c>
      <c r="B2546" s="192">
        <v>20141223</v>
      </c>
      <c r="C2546" s="192" t="s">
        <v>15915</v>
      </c>
      <c r="D2546" s="201" t="s">
        <v>20591</v>
      </c>
      <c r="E2546" s="201" t="s">
        <v>20592</v>
      </c>
      <c r="F2546" s="201" t="s">
        <v>20593</v>
      </c>
      <c r="G2546" s="196">
        <v>1</v>
      </c>
      <c r="H2546" s="197">
        <v>12800</v>
      </c>
      <c r="I2546" s="206">
        <v>10300.16</v>
      </c>
      <c r="J2546" s="198" t="s">
        <v>15914</v>
      </c>
      <c r="K2546" s="199"/>
    </row>
    <row r="2547" spans="1:11">
      <c r="A2547" s="191">
        <v>2546</v>
      </c>
      <c r="B2547" s="192">
        <v>20141223</v>
      </c>
      <c r="C2547" s="192" t="s">
        <v>15915</v>
      </c>
      <c r="D2547" s="201" t="s">
        <v>20594</v>
      </c>
      <c r="E2547" s="201" t="s">
        <v>20595</v>
      </c>
      <c r="F2547" s="201" t="s">
        <v>20596</v>
      </c>
      <c r="G2547" s="196">
        <v>1</v>
      </c>
      <c r="H2547" s="197">
        <v>18000</v>
      </c>
      <c r="I2547" s="206">
        <v>14484.6</v>
      </c>
      <c r="J2547" s="198" t="s">
        <v>15914</v>
      </c>
      <c r="K2547" s="199"/>
    </row>
    <row r="2548" spans="1:11">
      <c r="A2548" s="191">
        <v>2547</v>
      </c>
      <c r="B2548" s="192">
        <v>20141223</v>
      </c>
      <c r="C2548" s="192" t="s">
        <v>15915</v>
      </c>
      <c r="D2548" s="201" t="s">
        <v>20597</v>
      </c>
      <c r="E2548" s="201" t="s">
        <v>20598</v>
      </c>
      <c r="F2548" s="201" t="s">
        <v>19668</v>
      </c>
      <c r="G2548" s="196">
        <v>1</v>
      </c>
      <c r="H2548" s="197">
        <v>14000</v>
      </c>
      <c r="I2548" s="206">
        <v>11265.8</v>
      </c>
      <c r="J2548" s="198" t="s">
        <v>15914</v>
      </c>
      <c r="K2548" s="199"/>
    </row>
    <row r="2549" spans="1:11">
      <c r="A2549" s="191">
        <v>2548</v>
      </c>
      <c r="B2549" s="192">
        <v>20141223</v>
      </c>
      <c r="C2549" s="192" t="s">
        <v>15915</v>
      </c>
      <c r="D2549" s="193" t="s">
        <v>20599</v>
      </c>
      <c r="E2549" s="193" t="s">
        <v>16198</v>
      </c>
      <c r="F2549" s="193" t="s">
        <v>19821</v>
      </c>
      <c r="G2549" s="196">
        <v>1</v>
      </c>
      <c r="H2549" s="197">
        <v>9800</v>
      </c>
      <c r="I2549" s="206">
        <v>7886.0599999999995</v>
      </c>
      <c r="J2549" s="198" t="s">
        <v>15914</v>
      </c>
      <c r="K2549" s="199"/>
    </row>
    <row r="2550" spans="1:11">
      <c r="A2550" s="191">
        <v>2549</v>
      </c>
      <c r="B2550" s="192">
        <v>20141223</v>
      </c>
      <c r="C2550" s="192" t="s">
        <v>15915</v>
      </c>
      <c r="D2550" s="193" t="s">
        <v>20600</v>
      </c>
      <c r="E2550" s="193" t="s">
        <v>20601</v>
      </c>
      <c r="F2550" s="193" t="s">
        <v>20602</v>
      </c>
      <c r="G2550" s="196">
        <v>1</v>
      </c>
      <c r="H2550" s="197">
        <v>15000</v>
      </c>
      <c r="I2550" s="206">
        <v>12070.5</v>
      </c>
      <c r="J2550" s="198" t="s">
        <v>15914</v>
      </c>
      <c r="K2550" s="199"/>
    </row>
    <row r="2551" spans="1:11">
      <c r="A2551" s="191">
        <v>2550</v>
      </c>
      <c r="B2551" s="192">
        <v>20141223</v>
      </c>
      <c r="C2551" s="192" t="s">
        <v>15915</v>
      </c>
      <c r="D2551" s="193" t="s">
        <v>20603</v>
      </c>
      <c r="E2551" s="193" t="s">
        <v>20604</v>
      </c>
      <c r="F2551" s="193" t="s">
        <v>20605</v>
      </c>
      <c r="G2551" s="196">
        <v>1</v>
      </c>
      <c r="H2551" s="197">
        <v>15000</v>
      </c>
      <c r="I2551" s="206">
        <v>12070.5</v>
      </c>
      <c r="J2551" s="198" t="s">
        <v>15914</v>
      </c>
      <c r="K2551" s="199"/>
    </row>
    <row r="2552" spans="1:11">
      <c r="A2552" s="191">
        <v>2551</v>
      </c>
      <c r="B2552" s="192">
        <v>20141223</v>
      </c>
      <c r="C2552" s="192" t="s">
        <v>15915</v>
      </c>
      <c r="D2552" s="201" t="s">
        <v>20606</v>
      </c>
      <c r="E2552" s="201" t="s">
        <v>20607</v>
      </c>
      <c r="F2552" s="201" t="s">
        <v>20608</v>
      </c>
      <c r="G2552" s="196">
        <v>1</v>
      </c>
      <c r="H2552" s="197">
        <v>19800</v>
      </c>
      <c r="I2552" s="206">
        <v>15933.06</v>
      </c>
      <c r="J2552" s="198" t="s">
        <v>15914</v>
      </c>
      <c r="K2552" s="199"/>
    </row>
    <row r="2553" spans="1:11">
      <c r="A2553" s="191">
        <v>2552</v>
      </c>
      <c r="B2553" s="192">
        <v>20141223</v>
      </c>
      <c r="C2553" s="192" t="s">
        <v>15915</v>
      </c>
      <c r="D2553" s="193" t="s">
        <v>20609</v>
      </c>
      <c r="E2553" s="193" t="s">
        <v>20610</v>
      </c>
      <c r="F2553" s="193" t="s">
        <v>20611</v>
      </c>
      <c r="G2553" s="196">
        <v>1</v>
      </c>
      <c r="H2553" s="197">
        <v>14500</v>
      </c>
      <c r="I2553" s="206">
        <v>11668.15</v>
      </c>
      <c r="J2553" s="198" t="s">
        <v>15914</v>
      </c>
      <c r="K2553" s="199"/>
    </row>
    <row r="2554" spans="1:11">
      <c r="A2554" s="191">
        <v>2553</v>
      </c>
      <c r="B2554" s="192">
        <v>20141223</v>
      </c>
      <c r="C2554" s="192" t="s">
        <v>15915</v>
      </c>
      <c r="D2554" s="201" t="s">
        <v>20612</v>
      </c>
      <c r="E2554" s="201" t="s">
        <v>20613</v>
      </c>
      <c r="F2554" s="201" t="s">
        <v>20614</v>
      </c>
      <c r="G2554" s="196">
        <v>1</v>
      </c>
      <c r="H2554" s="197">
        <v>15800</v>
      </c>
      <c r="I2554" s="206">
        <v>12714.26</v>
      </c>
      <c r="J2554" s="198" t="s">
        <v>15914</v>
      </c>
      <c r="K2554" s="199"/>
    </row>
    <row r="2555" spans="1:11">
      <c r="A2555" s="191">
        <v>2554</v>
      </c>
      <c r="B2555" s="192">
        <v>20141223</v>
      </c>
      <c r="C2555" s="192" t="s">
        <v>15915</v>
      </c>
      <c r="D2555" s="193" t="s">
        <v>20615</v>
      </c>
      <c r="E2555" s="193" t="s">
        <v>20616</v>
      </c>
      <c r="F2555" s="193" t="s">
        <v>20617</v>
      </c>
      <c r="G2555" s="196">
        <v>1</v>
      </c>
      <c r="H2555" s="197">
        <v>17000</v>
      </c>
      <c r="I2555" s="206">
        <v>13679.9</v>
      </c>
      <c r="J2555" s="198" t="s">
        <v>15914</v>
      </c>
      <c r="K2555" s="199"/>
    </row>
    <row r="2556" spans="1:11">
      <c r="A2556" s="191">
        <v>2555</v>
      </c>
      <c r="B2556" s="192">
        <v>20141223</v>
      </c>
      <c r="C2556" s="192" t="s">
        <v>15915</v>
      </c>
      <c r="D2556" s="201" t="s">
        <v>20618</v>
      </c>
      <c r="E2556" s="201" t="s">
        <v>20619</v>
      </c>
      <c r="F2556" s="201" t="s">
        <v>20620</v>
      </c>
      <c r="G2556" s="196">
        <v>1</v>
      </c>
      <c r="H2556" s="197">
        <v>15000</v>
      </c>
      <c r="I2556" s="206">
        <v>12070.5</v>
      </c>
      <c r="J2556" s="198" t="s">
        <v>15914</v>
      </c>
      <c r="K2556" s="199"/>
    </row>
    <row r="2557" spans="1:11">
      <c r="A2557" s="191">
        <v>2556</v>
      </c>
      <c r="B2557" s="192">
        <v>20141223</v>
      </c>
      <c r="C2557" s="192" t="s">
        <v>15915</v>
      </c>
      <c r="D2557" s="201" t="s">
        <v>20621</v>
      </c>
      <c r="E2557" s="201" t="s">
        <v>20622</v>
      </c>
      <c r="F2557" s="201" t="s">
        <v>18926</v>
      </c>
      <c r="G2557" s="196">
        <v>1</v>
      </c>
      <c r="H2557" s="197">
        <v>13700</v>
      </c>
      <c r="I2557" s="206">
        <v>11024.39</v>
      </c>
      <c r="J2557" s="198" t="s">
        <v>15914</v>
      </c>
      <c r="K2557" s="199"/>
    </row>
    <row r="2558" spans="1:11">
      <c r="A2558" s="191">
        <v>2557</v>
      </c>
      <c r="B2558" s="192">
        <v>20141223</v>
      </c>
      <c r="C2558" s="192" t="s">
        <v>15915</v>
      </c>
      <c r="D2558" s="201" t="s">
        <v>20623</v>
      </c>
      <c r="E2558" s="201" t="s">
        <v>20624</v>
      </c>
      <c r="F2558" s="201" t="s">
        <v>20366</v>
      </c>
      <c r="G2558" s="196">
        <v>1</v>
      </c>
      <c r="H2558" s="197">
        <v>14000</v>
      </c>
      <c r="I2558" s="206">
        <v>11265.8</v>
      </c>
      <c r="J2558" s="198" t="s">
        <v>15914</v>
      </c>
      <c r="K2558" s="199"/>
    </row>
    <row r="2559" spans="1:11">
      <c r="A2559" s="191">
        <v>2558</v>
      </c>
      <c r="B2559" s="192">
        <v>20141223</v>
      </c>
      <c r="C2559" s="192" t="s">
        <v>15915</v>
      </c>
      <c r="D2559" s="201" t="s">
        <v>20625</v>
      </c>
      <c r="E2559" s="201" t="s">
        <v>20626</v>
      </c>
      <c r="F2559" s="201" t="s">
        <v>20366</v>
      </c>
      <c r="G2559" s="196">
        <v>1</v>
      </c>
      <c r="H2559" s="197">
        <v>13800</v>
      </c>
      <c r="I2559" s="206">
        <v>11104.859999999999</v>
      </c>
      <c r="J2559" s="198" t="s">
        <v>15914</v>
      </c>
      <c r="K2559" s="199"/>
    </row>
    <row r="2560" spans="1:11">
      <c r="A2560" s="191">
        <v>2559</v>
      </c>
      <c r="B2560" s="192">
        <v>20141223</v>
      </c>
      <c r="C2560" s="192" t="s">
        <v>15915</v>
      </c>
      <c r="D2560" s="201" t="s">
        <v>20627</v>
      </c>
      <c r="E2560" s="201" t="s">
        <v>20628</v>
      </c>
      <c r="F2560" s="201" t="s">
        <v>19960</v>
      </c>
      <c r="G2560" s="196">
        <v>1</v>
      </c>
      <c r="H2560" s="197">
        <v>13800</v>
      </c>
      <c r="I2560" s="206">
        <v>11104.859999999999</v>
      </c>
      <c r="J2560" s="198" t="s">
        <v>15914</v>
      </c>
      <c r="K2560" s="199"/>
    </row>
    <row r="2561" spans="1:11">
      <c r="A2561" s="191">
        <v>2560</v>
      </c>
      <c r="B2561" s="192">
        <v>20141223</v>
      </c>
      <c r="C2561" s="192" t="s">
        <v>15915</v>
      </c>
      <c r="D2561" s="201" t="s">
        <v>20629</v>
      </c>
      <c r="E2561" s="201" t="s">
        <v>20630</v>
      </c>
      <c r="F2561" s="201" t="s">
        <v>20631</v>
      </c>
      <c r="G2561" s="196">
        <v>1</v>
      </c>
      <c r="H2561" s="197">
        <v>13000</v>
      </c>
      <c r="I2561" s="206">
        <v>10461.1</v>
      </c>
      <c r="J2561" s="198" t="s">
        <v>15914</v>
      </c>
      <c r="K2561" s="199"/>
    </row>
    <row r="2562" spans="1:11" ht="16.5" customHeight="1">
      <c r="A2562" s="191">
        <v>2561</v>
      </c>
      <c r="B2562" s="192">
        <v>20141223</v>
      </c>
      <c r="C2562" s="192" t="s">
        <v>15915</v>
      </c>
      <c r="D2562" s="201" t="s">
        <v>20632</v>
      </c>
      <c r="E2562" s="201" t="s">
        <v>20633</v>
      </c>
      <c r="F2562" s="201" t="s">
        <v>15805</v>
      </c>
      <c r="G2562" s="196">
        <v>1</v>
      </c>
      <c r="H2562" s="197">
        <v>16000</v>
      </c>
      <c r="I2562" s="206">
        <v>12875.199999999999</v>
      </c>
      <c r="J2562" s="198" t="s">
        <v>15914</v>
      </c>
      <c r="K2562" s="199"/>
    </row>
    <row r="2563" spans="1:11" ht="16.5" customHeight="1">
      <c r="A2563" s="191">
        <v>2562</v>
      </c>
      <c r="B2563" s="192">
        <v>20141223</v>
      </c>
      <c r="C2563" s="192" t="s">
        <v>15915</v>
      </c>
      <c r="D2563" s="201" t="s">
        <v>20634</v>
      </c>
      <c r="E2563" s="201" t="s">
        <v>20635</v>
      </c>
      <c r="F2563" s="201" t="s">
        <v>858</v>
      </c>
      <c r="G2563" s="196">
        <v>1</v>
      </c>
      <c r="H2563" s="197">
        <v>17000</v>
      </c>
      <c r="I2563" s="206">
        <v>13679.9</v>
      </c>
      <c r="J2563" s="198" t="s">
        <v>15914</v>
      </c>
      <c r="K2563" s="199"/>
    </row>
    <row r="2564" spans="1:11" ht="16.5" customHeight="1">
      <c r="A2564" s="191">
        <v>2563</v>
      </c>
      <c r="B2564" s="192">
        <v>20141223</v>
      </c>
      <c r="C2564" s="192" t="s">
        <v>15915</v>
      </c>
      <c r="D2564" s="201" t="s">
        <v>20636</v>
      </c>
      <c r="E2564" s="201" t="s">
        <v>20637</v>
      </c>
      <c r="F2564" s="201" t="s">
        <v>858</v>
      </c>
      <c r="G2564" s="196">
        <v>1</v>
      </c>
      <c r="H2564" s="197">
        <v>16000</v>
      </c>
      <c r="I2564" s="206">
        <v>12875.199999999999</v>
      </c>
      <c r="J2564" s="198" t="s">
        <v>15914</v>
      </c>
      <c r="K2564" s="199"/>
    </row>
    <row r="2565" spans="1:11" ht="16.5" customHeight="1">
      <c r="A2565" s="191">
        <v>2564</v>
      </c>
      <c r="B2565" s="192">
        <v>20141223</v>
      </c>
      <c r="C2565" s="192" t="s">
        <v>15915</v>
      </c>
      <c r="D2565" s="201" t="s">
        <v>20638</v>
      </c>
      <c r="E2565" s="201" t="s">
        <v>20639</v>
      </c>
      <c r="F2565" s="201" t="s">
        <v>858</v>
      </c>
      <c r="G2565" s="196">
        <v>1</v>
      </c>
      <c r="H2565" s="197">
        <v>15000</v>
      </c>
      <c r="I2565" s="206">
        <v>12070.5</v>
      </c>
      <c r="J2565" s="198" t="s">
        <v>15914</v>
      </c>
      <c r="K2565" s="199"/>
    </row>
    <row r="2566" spans="1:11" ht="16.5" customHeight="1">
      <c r="A2566" s="191">
        <v>2565</v>
      </c>
      <c r="B2566" s="192">
        <v>20141223</v>
      </c>
      <c r="C2566" s="192" t="s">
        <v>15915</v>
      </c>
      <c r="D2566" s="201" t="s">
        <v>20640</v>
      </c>
      <c r="E2566" s="201" t="s">
        <v>20641</v>
      </c>
      <c r="F2566" s="201" t="s">
        <v>858</v>
      </c>
      <c r="G2566" s="196">
        <v>1</v>
      </c>
      <c r="H2566" s="197">
        <v>14000</v>
      </c>
      <c r="I2566" s="206">
        <v>11265.8</v>
      </c>
      <c r="J2566" s="198" t="s">
        <v>15914</v>
      </c>
      <c r="K2566" s="199"/>
    </row>
    <row r="2567" spans="1:11" ht="16.5" customHeight="1">
      <c r="A2567" s="191">
        <v>2566</v>
      </c>
      <c r="B2567" s="192">
        <v>20141223</v>
      </c>
      <c r="C2567" s="192" t="s">
        <v>15915</v>
      </c>
      <c r="D2567" s="201" t="s">
        <v>20642</v>
      </c>
      <c r="E2567" s="201" t="s">
        <v>19227</v>
      </c>
      <c r="F2567" s="201" t="s">
        <v>20643</v>
      </c>
      <c r="G2567" s="196">
        <v>1</v>
      </c>
      <c r="H2567" s="197">
        <v>13000</v>
      </c>
      <c r="I2567" s="206">
        <v>10461.1</v>
      </c>
      <c r="J2567" s="198" t="s">
        <v>15914</v>
      </c>
      <c r="K2567" s="199"/>
    </row>
    <row r="2568" spans="1:11" ht="16.5" customHeight="1">
      <c r="A2568" s="191">
        <v>2567</v>
      </c>
      <c r="B2568" s="192">
        <v>20141223</v>
      </c>
      <c r="C2568" s="192" t="s">
        <v>15915</v>
      </c>
      <c r="D2568" s="201" t="s">
        <v>20644</v>
      </c>
      <c r="E2568" s="201" t="s">
        <v>20645</v>
      </c>
      <c r="F2568" s="201" t="s">
        <v>18978</v>
      </c>
      <c r="G2568" s="196">
        <v>1</v>
      </c>
      <c r="H2568" s="197">
        <v>13000</v>
      </c>
      <c r="I2568" s="206">
        <v>10461.1</v>
      </c>
      <c r="J2568" s="198" t="s">
        <v>15914</v>
      </c>
      <c r="K2568" s="199"/>
    </row>
    <row r="2569" spans="1:11" ht="16.5" customHeight="1">
      <c r="A2569" s="191">
        <v>2568</v>
      </c>
      <c r="B2569" s="192">
        <v>20141223</v>
      </c>
      <c r="C2569" s="192" t="s">
        <v>15915</v>
      </c>
      <c r="D2569" s="201" t="s">
        <v>20646</v>
      </c>
      <c r="E2569" s="201" t="s">
        <v>20647</v>
      </c>
      <c r="F2569" s="201" t="s">
        <v>20648</v>
      </c>
      <c r="G2569" s="196">
        <v>1</v>
      </c>
      <c r="H2569" s="197">
        <v>13000</v>
      </c>
      <c r="I2569" s="206">
        <v>10461.1</v>
      </c>
      <c r="J2569" s="198" t="s">
        <v>15914</v>
      </c>
      <c r="K2569" s="199"/>
    </row>
    <row r="2570" spans="1:11" ht="16.5" customHeight="1">
      <c r="A2570" s="191">
        <v>2569</v>
      </c>
      <c r="B2570" s="192">
        <v>20141223</v>
      </c>
      <c r="C2570" s="192" t="s">
        <v>15915</v>
      </c>
      <c r="D2570" s="201" t="s">
        <v>20649</v>
      </c>
      <c r="E2570" s="201" t="s">
        <v>20650</v>
      </c>
      <c r="F2570" s="201" t="s">
        <v>20648</v>
      </c>
      <c r="G2570" s="196">
        <v>1</v>
      </c>
      <c r="H2570" s="197">
        <v>13000</v>
      </c>
      <c r="I2570" s="206">
        <v>10461.1</v>
      </c>
      <c r="J2570" s="198" t="s">
        <v>15914</v>
      </c>
      <c r="K2570" s="199"/>
    </row>
    <row r="2571" spans="1:11" ht="16.5" customHeight="1">
      <c r="A2571" s="191">
        <v>2570</v>
      </c>
      <c r="B2571" s="192">
        <v>20141223</v>
      </c>
      <c r="C2571" s="192" t="s">
        <v>15915</v>
      </c>
      <c r="D2571" s="201" t="s">
        <v>20651</v>
      </c>
      <c r="E2571" s="201" t="s">
        <v>20652</v>
      </c>
      <c r="F2571" s="201" t="s">
        <v>20653</v>
      </c>
      <c r="G2571" s="196">
        <v>1</v>
      </c>
      <c r="H2571" s="197">
        <v>12000</v>
      </c>
      <c r="I2571" s="206">
        <v>9656.4</v>
      </c>
      <c r="J2571" s="198" t="s">
        <v>15914</v>
      </c>
      <c r="K2571" s="199"/>
    </row>
    <row r="2572" spans="1:11" ht="16.5" customHeight="1">
      <c r="A2572" s="191">
        <v>2571</v>
      </c>
      <c r="B2572" s="192">
        <v>20141223</v>
      </c>
      <c r="C2572" s="192" t="s">
        <v>15915</v>
      </c>
      <c r="D2572" s="201" t="s">
        <v>20654</v>
      </c>
      <c r="E2572" s="201" t="s">
        <v>20655</v>
      </c>
      <c r="F2572" s="201" t="s">
        <v>20465</v>
      </c>
      <c r="G2572" s="196">
        <v>1</v>
      </c>
      <c r="H2572" s="197">
        <v>15000</v>
      </c>
      <c r="I2572" s="206">
        <v>12070.5</v>
      </c>
      <c r="J2572" s="198" t="s">
        <v>15914</v>
      </c>
      <c r="K2572" s="199"/>
    </row>
    <row r="2573" spans="1:11" ht="16.5" customHeight="1">
      <c r="A2573" s="191">
        <v>2572</v>
      </c>
      <c r="B2573" s="192">
        <v>20141223</v>
      </c>
      <c r="C2573" s="192" t="s">
        <v>15915</v>
      </c>
      <c r="D2573" s="201" t="s">
        <v>20656</v>
      </c>
      <c r="E2573" s="201" t="s">
        <v>20657</v>
      </c>
      <c r="F2573" s="201" t="s">
        <v>20658</v>
      </c>
      <c r="G2573" s="196">
        <v>1</v>
      </c>
      <c r="H2573" s="197">
        <v>17000</v>
      </c>
      <c r="I2573" s="206">
        <v>13679.9</v>
      </c>
      <c r="J2573" s="198" t="s">
        <v>15914</v>
      </c>
      <c r="K2573" s="199"/>
    </row>
    <row r="2574" spans="1:11" ht="16.5" customHeight="1">
      <c r="A2574" s="191">
        <v>2573</v>
      </c>
      <c r="B2574" s="192">
        <v>20141223</v>
      </c>
      <c r="C2574" s="192" t="s">
        <v>15915</v>
      </c>
      <c r="D2574" s="201" t="s">
        <v>20659</v>
      </c>
      <c r="E2574" s="201" t="s">
        <v>20660</v>
      </c>
      <c r="F2574" s="201" t="s">
        <v>20661</v>
      </c>
      <c r="G2574" s="196">
        <v>1</v>
      </c>
      <c r="H2574" s="197">
        <v>12000</v>
      </c>
      <c r="I2574" s="206">
        <v>9656.4</v>
      </c>
      <c r="J2574" s="198" t="s">
        <v>15914</v>
      </c>
      <c r="K2574" s="199"/>
    </row>
    <row r="2575" spans="1:11" ht="16.5" customHeight="1">
      <c r="A2575" s="191">
        <v>2574</v>
      </c>
      <c r="B2575" s="192">
        <v>20141223</v>
      </c>
      <c r="C2575" s="192" t="s">
        <v>15915</v>
      </c>
      <c r="D2575" s="201" t="s">
        <v>20662</v>
      </c>
      <c r="E2575" s="201" t="s">
        <v>20663</v>
      </c>
      <c r="F2575" s="201" t="s">
        <v>20523</v>
      </c>
      <c r="G2575" s="196">
        <v>1</v>
      </c>
      <c r="H2575" s="197">
        <v>15000</v>
      </c>
      <c r="I2575" s="206">
        <v>12070.5</v>
      </c>
      <c r="J2575" s="198" t="s">
        <v>15914</v>
      </c>
      <c r="K2575" s="199"/>
    </row>
    <row r="2576" spans="1:11" ht="16.5" customHeight="1">
      <c r="A2576" s="191">
        <v>2575</v>
      </c>
      <c r="B2576" s="192">
        <v>20141223</v>
      </c>
      <c r="C2576" s="192" t="s">
        <v>15915</v>
      </c>
      <c r="D2576" s="201" t="s">
        <v>20664</v>
      </c>
      <c r="E2576" s="201" t="s">
        <v>20665</v>
      </c>
      <c r="F2576" s="201" t="s">
        <v>19505</v>
      </c>
      <c r="G2576" s="196">
        <v>1</v>
      </c>
      <c r="H2576" s="197">
        <v>13000</v>
      </c>
      <c r="I2576" s="206">
        <v>10461.1</v>
      </c>
      <c r="J2576" s="198" t="s">
        <v>15914</v>
      </c>
      <c r="K2576" s="199"/>
    </row>
    <row r="2577" spans="1:11" ht="16.5" customHeight="1">
      <c r="A2577" s="191">
        <v>2576</v>
      </c>
      <c r="B2577" s="192">
        <v>20141223</v>
      </c>
      <c r="C2577" s="192" t="s">
        <v>15915</v>
      </c>
      <c r="D2577" s="201" t="s">
        <v>20666</v>
      </c>
      <c r="E2577" s="201" t="s">
        <v>20667</v>
      </c>
      <c r="F2577" s="201" t="s">
        <v>19505</v>
      </c>
      <c r="G2577" s="196">
        <v>1</v>
      </c>
      <c r="H2577" s="197">
        <v>15000</v>
      </c>
      <c r="I2577" s="206">
        <v>12070.5</v>
      </c>
      <c r="J2577" s="198" t="s">
        <v>15914</v>
      </c>
      <c r="K2577" s="199"/>
    </row>
    <row r="2578" spans="1:11" ht="16.5" customHeight="1">
      <c r="A2578" s="191">
        <v>2577</v>
      </c>
      <c r="B2578" s="192">
        <v>20141223</v>
      </c>
      <c r="C2578" s="192" t="s">
        <v>15915</v>
      </c>
      <c r="D2578" s="201" t="s">
        <v>20668</v>
      </c>
      <c r="E2578" s="201" t="s">
        <v>20669</v>
      </c>
      <c r="F2578" s="201" t="s">
        <v>19539</v>
      </c>
      <c r="G2578" s="196">
        <v>1</v>
      </c>
      <c r="H2578" s="197">
        <v>14000</v>
      </c>
      <c r="I2578" s="206">
        <v>11265.8</v>
      </c>
      <c r="J2578" s="198" t="s">
        <v>15914</v>
      </c>
      <c r="K2578" s="199"/>
    </row>
    <row r="2579" spans="1:11" ht="16.5" customHeight="1">
      <c r="A2579" s="191">
        <v>2578</v>
      </c>
      <c r="B2579" s="192">
        <v>20141223</v>
      </c>
      <c r="C2579" s="192" t="s">
        <v>15915</v>
      </c>
      <c r="D2579" s="201" t="s">
        <v>20670</v>
      </c>
      <c r="E2579" s="201" t="s">
        <v>20671</v>
      </c>
      <c r="F2579" s="201" t="s">
        <v>19539</v>
      </c>
      <c r="G2579" s="196">
        <v>1</v>
      </c>
      <c r="H2579" s="197">
        <v>15000</v>
      </c>
      <c r="I2579" s="206">
        <v>12070.5</v>
      </c>
      <c r="J2579" s="198" t="s">
        <v>15914</v>
      </c>
      <c r="K2579" s="199"/>
    </row>
    <row r="2580" spans="1:11" ht="16.5" customHeight="1">
      <c r="A2580" s="191">
        <v>2579</v>
      </c>
      <c r="B2580" s="192">
        <v>20141223</v>
      </c>
      <c r="C2580" s="192" t="s">
        <v>15915</v>
      </c>
      <c r="D2580" s="201" t="s">
        <v>20672</v>
      </c>
      <c r="E2580" s="201" t="s">
        <v>20673</v>
      </c>
      <c r="F2580" s="201" t="s">
        <v>20426</v>
      </c>
      <c r="G2580" s="196">
        <v>1</v>
      </c>
      <c r="H2580" s="197">
        <v>13500</v>
      </c>
      <c r="I2580" s="206">
        <v>10863.449999999999</v>
      </c>
      <c r="J2580" s="198" t="s">
        <v>15914</v>
      </c>
      <c r="K2580" s="199"/>
    </row>
    <row r="2581" spans="1:11" ht="16.5" customHeight="1">
      <c r="A2581" s="191">
        <v>2580</v>
      </c>
      <c r="B2581" s="192">
        <v>20141223</v>
      </c>
      <c r="C2581" s="192" t="s">
        <v>15915</v>
      </c>
      <c r="D2581" s="201" t="s">
        <v>20674</v>
      </c>
      <c r="E2581" s="201" t="s">
        <v>20675</v>
      </c>
      <c r="F2581" s="201" t="s">
        <v>20676</v>
      </c>
      <c r="G2581" s="196">
        <v>1</v>
      </c>
      <c r="H2581" s="197">
        <v>12000</v>
      </c>
      <c r="I2581" s="206">
        <v>9656.4</v>
      </c>
      <c r="J2581" s="198" t="s">
        <v>15914</v>
      </c>
      <c r="K2581" s="199"/>
    </row>
    <row r="2582" spans="1:11" ht="16.5" customHeight="1">
      <c r="A2582" s="191">
        <v>2581</v>
      </c>
      <c r="B2582" s="192">
        <v>20141223</v>
      </c>
      <c r="C2582" s="192" t="s">
        <v>15915</v>
      </c>
      <c r="D2582" s="201" t="s">
        <v>20677</v>
      </c>
      <c r="E2582" s="201" t="s">
        <v>20678</v>
      </c>
      <c r="F2582" s="201" t="s">
        <v>15795</v>
      </c>
      <c r="G2582" s="196">
        <v>1</v>
      </c>
      <c r="H2582" s="197">
        <v>13500</v>
      </c>
      <c r="I2582" s="206">
        <v>10863.449999999999</v>
      </c>
      <c r="J2582" s="198" t="s">
        <v>15914</v>
      </c>
      <c r="K2582" s="199"/>
    </row>
    <row r="2583" spans="1:11" ht="16.5" customHeight="1">
      <c r="A2583" s="191">
        <v>2582</v>
      </c>
      <c r="B2583" s="192">
        <v>20141223</v>
      </c>
      <c r="C2583" s="192" t="s">
        <v>15915</v>
      </c>
      <c r="D2583" s="201" t="s">
        <v>20679</v>
      </c>
      <c r="E2583" s="201" t="s">
        <v>20680</v>
      </c>
      <c r="F2583" s="201" t="s">
        <v>20681</v>
      </c>
      <c r="G2583" s="196">
        <v>1</v>
      </c>
      <c r="H2583" s="197">
        <v>12000</v>
      </c>
      <c r="I2583" s="206">
        <v>9656.4</v>
      </c>
      <c r="J2583" s="198" t="s">
        <v>15914</v>
      </c>
      <c r="K2583" s="199"/>
    </row>
    <row r="2584" spans="1:11" ht="16.5" customHeight="1">
      <c r="A2584" s="191">
        <v>2583</v>
      </c>
      <c r="B2584" s="192">
        <v>20141223</v>
      </c>
      <c r="C2584" s="192" t="s">
        <v>15915</v>
      </c>
      <c r="D2584" s="201" t="s">
        <v>20682</v>
      </c>
      <c r="E2584" s="201" t="s">
        <v>20683</v>
      </c>
      <c r="F2584" s="201" t="s">
        <v>20684</v>
      </c>
      <c r="G2584" s="196">
        <v>1</v>
      </c>
      <c r="H2584" s="197">
        <v>15000</v>
      </c>
      <c r="I2584" s="206">
        <v>12070.5</v>
      </c>
      <c r="J2584" s="198" t="s">
        <v>15914</v>
      </c>
      <c r="K2584" s="199"/>
    </row>
    <row r="2585" spans="1:11" ht="16.5" customHeight="1">
      <c r="A2585" s="191">
        <v>2584</v>
      </c>
      <c r="B2585" s="192">
        <v>20141223</v>
      </c>
      <c r="C2585" s="192" t="s">
        <v>15915</v>
      </c>
      <c r="D2585" s="201" t="s">
        <v>20685</v>
      </c>
      <c r="E2585" s="201" t="s">
        <v>20686</v>
      </c>
      <c r="F2585" s="201" t="s">
        <v>864</v>
      </c>
      <c r="G2585" s="196">
        <v>1</v>
      </c>
      <c r="H2585" s="197">
        <v>15000</v>
      </c>
      <c r="I2585" s="206">
        <v>12070.5</v>
      </c>
      <c r="J2585" s="198" t="s">
        <v>15914</v>
      </c>
      <c r="K2585" s="199"/>
    </row>
    <row r="2586" spans="1:11" ht="16.5" customHeight="1">
      <c r="A2586" s="191">
        <v>2585</v>
      </c>
      <c r="B2586" s="192">
        <v>20141223</v>
      </c>
      <c r="C2586" s="192" t="s">
        <v>15915</v>
      </c>
      <c r="D2586" s="201" t="s">
        <v>20687</v>
      </c>
      <c r="E2586" s="201" t="s">
        <v>20688</v>
      </c>
      <c r="F2586" s="201" t="s">
        <v>19562</v>
      </c>
      <c r="G2586" s="196">
        <v>1</v>
      </c>
      <c r="H2586" s="197">
        <v>13000</v>
      </c>
      <c r="I2586" s="206">
        <v>10461.1</v>
      </c>
      <c r="J2586" s="198" t="s">
        <v>15914</v>
      </c>
      <c r="K2586" s="199"/>
    </row>
    <row r="2587" spans="1:11" ht="16.5" customHeight="1">
      <c r="A2587" s="191">
        <v>2586</v>
      </c>
      <c r="B2587" s="192">
        <v>20141223</v>
      </c>
      <c r="C2587" s="192" t="s">
        <v>15915</v>
      </c>
      <c r="D2587" s="201" t="s">
        <v>20689</v>
      </c>
      <c r="E2587" s="201" t="s">
        <v>20690</v>
      </c>
      <c r="F2587" s="201" t="s">
        <v>20691</v>
      </c>
      <c r="G2587" s="196">
        <v>1</v>
      </c>
      <c r="H2587" s="197">
        <v>16800</v>
      </c>
      <c r="I2587" s="206">
        <v>13518.96</v>
      </c>
      <c r="J2587" s="198" t="s">
        <v>15914</v>
      </c>
      <c r="K2587" s="199"/>
    </row>
    <row r="2588" spans="1:11" ht="16.5" customHeight="1">
      <c r="A2588" s="191">
        <v>2587</v>
      </c>
      <c r="B2588" s="192">
        <v>20141223</v>
      </c>
      <c r="C2588" s="192" t="s">
        <v>15915</v>
      </c>
      <c r="D2588" s="201" t="s">
        <v>20692</v>
      </c>
      <c r="E2588" s="201" t="s">
        <v>20693</v>
      </c>
      <c r="F2588" s="201" t="s">
        <v>20694</v>
      </c>
      <c r="G2588" s="196">
        <v>1</v>
      </c>
      <c r="H2588" s="197">
        <v>13000</v>
      </c>
      <c r="I2588" s="206">
        <v>10461.1</v>
      </c>
      <c r="J2588" s="198" t="s">
        <v>15914</v>
      </c>
      <c r="K2588" s="199"/>
    </row>
    <row r="2589" spans="1:11" ht="16.5" customHeight="1">
      <c r="A2589" s="191">
        <v>2588</v>
      </c>
      <c r="B2589" s="192">
        <v>20141223</v>
      </c>
      <c r="C2589" s="192" t="s">
        <v>15915</v>
      </c>
      <c r="D2589" s="201" t="s">
        <v>20695</v>
      </c>
      <c r="E2589" s="201" t="s">
        <v>18110</v>
      </c>
      <c r="F2589" s="201" t="s">
        <v>20696</v>
      </c>
      <c r="G2589" s="196">
        <v>1</v>
      </c>
      <c r="H2589" s="197">
        <v>13800</v>
      </c>
      <c r="I2589" s="206">
        <v>11104.859999999999</v>
      </c>
      <c r="J2589" s="198" t="s">
        <v>15914</v>
      </c>
      <c r="K2589" s="199"/>
    </row>
    <row r="2590" spans="1:11" ht="16.5" customHeight="1">
      <c r="A2590" s="191">
        <v>2589</v>
      </c>
      <c r="B2590" s="192">
        <v>20141223</v>
      </c>
      <c r="C2590" s="192" t="s">
        <v>15915</v>
      </c>
      <c r="D2590" s="201" t="s">
        <v>20697</v>
      </c>
      <c r="E2590" s="201" t="s">
        <v>20698</v>
      </c>
      <c r="F2590" s="201" t="s">
        <v>20699</v>
      </c>
      <c r="G2590" s="196">
        <v>1</v>
      </c>
      <c r="H2590" s="197">
        <v>12000</v>
      </c>
      <c r="I2590" s="206">
        <v>9656.4</v>
      </c>
      <c r="J2590" s="198" t="s">
        <v>15914</v>
      </c>
      <c r="K2590" s="199"/>
    </row>
    <row r="2591" spans="1:11" ht="16.5" customHeight="1">
      <c r="A2591" s="191">
        <v>2590</v>
      </c>
      <c r="B2591" s="192">
        <v>20141223</v>
      </c>
      <c r="C2591" s="192" t="s">
        <v>15915</v>
      </c>
      <c r="D2591" s="201" t="s">
        <v>20700</v>
      </c>
      <c r="E2591" s="201" t="s">
        <v>20701</v>
      </c>
      <c r="F2591" s="201" t="s">
        <v>20536</v>
      </c>
      <c r="G2591" s="196">
        <v>1</v>
      </c>
      <c r="H2591" s="197">
        <v>13800</v>
      </c>
      <c r="I2591" s="206">
        <v>11104.859999999999</v>
      </c>
      <c r="J2591" s="198" t="s">
        <v>15914</v>
      </c>
      <c r="K2591" s="199"/>
    </row>
    <row r="2592" spans="1:11" ht="16.5" customHeight="1">
      <c r="A2592" s="191">
        <v>2591</v>
      </c>
      <c r="B2592" s="192">
        <v>20141223</v>
      </c>
      <c r="C2592" s="192" t="s">
        <v>15915</v>
      </c>
      <c r="D2592" s="201" t="s">
        <v>20702</v>
      </c>
      <c r="E2592" s="201" t="s">
        <v>20703</v>
      </c>
      <c r="F2592" s="201" t="s">
        <v>20704</v>
      </c>
      <c r="G2592" s="196">
        <v>1</v>
      </c>
      <c r="H2592" s="197">
        <v>13000</v>
      </c>
      <c r="I2592" s="206">
        <v>10461.1</v>
      </c>
      <c r="J2592" s="198" t="s">
        <v>15914</v>
      </c>
      <c r="K2592" s="199"/>
    </row>
    <row r="2593" spans="1:11" ht="16.5" customHeight="1">
      <c r="A2593" s="191">
        <v>2592</v>
      </c>
      <c r="B2593" s="192">
        <v>20141223</v>
      </c>
      <c r="C2593" s="192" t="s">
        <v>15915</v>
      </c>
      <c r="D2593" s="201" t="s">
        <v>20705</v>
      </c>
      <c r="E2593" s="201" t="s">
        <v>18061</v>
      </c>
      <c r="F2593" s="201" t="s">
        <v>19389</v>
      </c>
      <c r="G2593" s="196">
        <v>1</v>
      </c>
      <c r="H2593" s="197">
        <v>13000</v>
      </c>
      <c r="I2593" s="206">
        <v>10461.1</v>
      </c>
      <c r="J2593" s="198" t="s">
        <v>15914</v>
      </c>
      <c r="K2593" s="199"/>
    </row>
    <row r="2594" spans="1:11" ht="16.5" customHeight="1">
      <c r="A2594" s="191">
        <v>2593</v>
      </c>
      <c r="B2594" s="192">
        <v>20141223</v>
      </c>
      <c r="C2594" s="192" t="s">
        <v>15915</v>
      </c>
      <c r="D2594" s="201" t="s">
        <v>20706</v>
      </c>
      <c r="E2594" s="201" t="s">
        <v>20707</v>
      </c>
      <c r="F2594" s="201" t="s">
        <v>20708</v>
      </c>
      <c r="G2594" s="196">
        <v>1</v>
      </c>
      <c r="H2594" s="197">
        <v>13000</v>
      </c>
      <c r="I2594" s="206">
        <v>10461.1</v>
      </c>
      <c r="J2594" s="198" t="s">
        <v>15914</v>
      </c>
      <c r="K2594" s="199"/>
    </row>
    <row r="2595" spans="1:11" ht="16.5" customHeight="1">
      <c r="A2595" s="191">
        <v>2594</v>
      </c>
      <c r="B2595" s="192">
        <v>20141223</v>
      </c>
      <c r="C2595" s="192" t="s">
        <v>15915</v>
      </c>
      <c r="D2595" s="201" t="s">
        <v>20709</v>
      </c>
      <c r="E2595" s="201" t="s">
        <v>20710</v>
      </c>
      <c r="F2595" s="201" t="s">
        <v>20711</v>
      </c>
      <c r="G2595" s="196">
        <v>1</v>
      </c>
      <c r="H2595" s="197">
        <v>13000</v>
      </c>
      <c r="I2595" s="206">
        <v>10461.1</v>
      </c>
      <c r="J2595" s="198" t="s">
        <v>15914</v>
      </c>
      <c r="K2595" s="199"/>
    </row>
    <row r="2596" spans="1:11" ht="16.5" customHeight="1">
      <c r="A2596" s="191">
        <v>2595</v>
      </c>
      <c r="B2596" s="192">
        <v>20141223</v>
      </c>
      <c r="C2596" s="192" t="s">
        <v>15915</v>
      </c>
      <c r="D2596" s="201" t="s">
        <v>20712</v>
      </c>
      <c r="E2596" s="201" t="s">
        <v>20713</v>
      </c>
      <c r="F2596" s="201" t="s">
        <v>20711</v>
      </c>
      <c r="G2596" s="196">
        <v>1</v>
      </c>
      <c r="H2596" s="197">
        <v>15000</v>
      </c>
      <c r="I2596" s="206">
        <v>12070.5</v>
      </c>
      <c r="J2596" s="198" t="s">
        <v>15914</v>
      </c>
      <c r="K2596" s="199"/>
    </row>
    <row r="2597" spans="1:11" ht="16.5" customHeight="1">
      <c r="A2597" s="191">
        <v>2596</v>
      </c>
      <c r="B2597" s="192">
        <v>20141223</v>
      </c>
      <c r="C2597" s="192" t="s">
        <v>15915</v>
      </c>
      <c r="D2597" s="201" t="s">
        <v>20714</v>
      </c>
      <c r="E2597" s="201" t="s">
        <v>20715</v>
      </c>
      <c r="F2597" s="201" t="s">
        <v>18090</v>
      </c>
      <c r="G2597" s="196">
        <v>1</v>
      </c>
      <c r="H2597" s="197">
        <v>17000</v>
      </c>
      <c r="I2597" s="206">
        <v>13679.9</v>
      </c>
      <c r="J2597" s="198" t="s">
        <v>15914</v>
      </c>
      <c r="K2597" s="199"/>
    </row>
    <row r="2598" spans="1:11" ht="16.5" customHeight="1">
      <c r="A2598" s="191">
        <v>2597</v>
      </c>
      <c r="B2598" s="192">
        <v>20141223</v>
      </c>
      <c r="C2598" s="192" t="s">
        <v>15915</v>
      </c>
      <c r="D2598" s="201" t="s">
        <v>20716</v>
      </c>
      <c r="E2598" s="201" t="s">
        <v>20717</v>
      </c>
      <c r="F2598" s="193" t="s">
        <v>15705</v>
      </c>
      <c r="G2598" s="196">
        <v>1</v>
      </c>
      <c r="H2598" s="197">
        <v>34000</v>
      </c>
      <c r="I2598" s="206">
        <v>27359.8</v>
      </c>
      <c r="J2598" s="198" t="s">
        <v>15914</v>
      </c>
      <c r="K2598" s="199"/>
    </row>
    <row r="2599" spans="1:11" ht="16.5" customHeight="1">
      <c r="A2599" s="191">
        <v>2598</v>
      </c>
      <c r="B2599" s="192">
        <v>20141223</v>
      </c>
      <c r="C2599" s="192" t="s">
        <v>15915</v>
      </c>
      <c r="D2599" s="201" t="s">
        <v>20718</v>
      </c>
      <c r="E2599" s="201" t="s">
        <v>20719</v>
      </c>
      <c r="F2599" s="193" t="s">
        <v>20720</v>
      </c>
      <c r="G2599" s="196">
        <v>1</v>
      </c>
      <c r="H2599" s="197">
        <v>20000</v>
      </c>
      <c r="I2599" s="206">
        <v>16094</v>
      </c>
      <c r="J2599" s="198" t="s">
        <v>15914</v>
      </c>
      <c r="K2599" s="199"/>
    </row>
    <row r="2600" spans="1:11" ht="16.5" customHeight="1">
      <c r="A2600" s="191">
        <v>2599</v>
      </c>
      <c r="B2600" s="192">
        <v>20141223</v>
      </c>
      <c r="C2600" s="192" t="s">
        <v>15915</v>
      </c>
      <c r="D2600" s="201" t="s">
        <v>20721</v>
      </c>
      <c r="E2600" s="201" t="s">
        <v>20722</v>
      </c>
      <c r="F2600" s="193" t="s">
        <v>20723</v>
      </c>
      <c r="G2600" s="196">
        <v>1</v>
      </c>
      <c r="H2600" s="197">
        <v>38000</v>
      </c>
      <c r="I2600" s="206">
        <v>30578.6</v>
      </c>
      <c r="J2600" s="198" t="s">
        <v>15914</v>
      </c>
      <c r="K2600" s="199"/>
    </row>
    <row r="2601" spans="1:11" ht="16.5" customHeight="1">
      <c r="A2601" s="191">
        <v>2600</v>
      </c>
      <c r="B2601" s="192">
        <v>20141223</v>
      </c>
      <c r="C2601" s="192" t="s">
        <v>15915</v>
      </c>
      <c r="D2601" s="201" t="s">
        <v>20724</v>
      </c>
      <c r="E2601" s="201" t="s">
        <v>20725</v>
      </c>
      <c r="F2601" s="193" t="s">
        <v>20271</v>
      </c>
      <c r="G2601" s="196">
        <v>1</v>
      </c>
      <c r="H2601" s="197">
        <v>30000</v>
      </c>
      <c r="I2601" s="206">
        <v>24141</v>
      </c>
      <c r="J2601" s="198" t="s">
        <v>15914</v>
      </c>
      <c r="K2601" s="199"/>
    </row>
    <row r="2602" spans="1:11" ht="16.5" customHeight="1">
      <c r="A2602" s="191">
        <v>2601</v>
      </c>
      <c r="B2602" s="192">
        <v>20141223</v>
      </c>
      <c r="C2602" s="192" t="s">
        <v>15915</v>
      </c>
      <c r="D2602" s="201" t="s">
        <v>20726</v>
      </c>
      <c r="E2602" s="201" t="s">
        <v>20717</v>
      </c>
      <c r="F2602" s="193" t="s">
        <v>20727</v>
      </c>
      <c r="G2602" s="196">
        <v>1</v>
      </c>
      <c r="H2602" s="197">
        <v>30000</v>
      </c>
      <c r="I2602" s="206">
        <v>24141</v>
      </c>
      <c r="J2602" s="198" t="s">
        <v>15914</v>
      </c>
      <c r="K2602" s="199"/>
    </row>
    <row r="2603" spans="1:11" ht="16.5" customHeight="1">
      <c r="A2603" s="191">
        <v>2602</v>
      </c>
      <c r="B2603" s="192">
        <v>20141223</v>
      </c>
      <c r="C2603" s="192" t="s">
        <v>15915</v>
      </c>
      <c r="D2603" s="201" t="s">
        <v>20728</v>
      </c>
      <c r="E2603" s="201" t="s">
        <v>20729</v>
      </c>
      <c r="F2603" s="201" t="s">
        <v>20380</v>
      </c>
      <c r="G2603" s="196">
        <v>1</v>
      </c>
      <c r="H2603" s="197">
        <v>14000</v>
      </c>
      <c r="I2603" s="206">
        <v>11265.8</v>
      </c>
      <c r="J2603" s="198" t="s">
        <v>15914</v>
      </c>
      <c r="K2603" s="199"/>
    </row>
    <row r="2604" spans="1:11" ht="16.5" customHeight="1">
      <c r="A2604" s="191">
        <v>2603</v>
      </c>
      <c r="B2604" s="192">
        <v>20141223</v>
      </c>
      <c r="C2604" s="192" t="s">
        <v>15915</v>
      </c>
      <c r="D2604" s="201" t="s">
        <v>20730</v>
      </c>
      <c r="E2604" s="201" t="s">
        <v>20731</v>
      </c>
      <c r="F2604" s="201" t="s">
        <v>17964</v>
      </c>
      <c r="G2604" s="196">
        <v>1</v>
      </c>
      <c r="H2604" s="197">
        <v>14000</v>
      </c>
      <c r="I2604" s="206">
        <v>11265.8</v>
      </c>
      <c r="J2604" s="198" t="s">
        <v>15914</v>
      </c>
      <c r="K2604" s="199"/>
    </row>
    <row r="2605" spans="1:11" ht="16.5" customHeight="1">
      <c r="A2605" s="191">
        <v>2604</v>
      </c>
      <c r="B2605" s="192">
        <v>20141223</v>
      </c>
      <c r="C2605" s="192" t="s">
        <v>15915</v>
      </c>
      <c r="D2605" s="201" t="s">
        <v>20732</v>
      </c>
      <c r="E2605" s="201" t="s">
        <v>20733</v>
      </c>
      <c r="F2605" s="201" t="s">
        <v>20377</v>
      </c>
      <c r="G2605" s="196">
        <v>1</v>
      </c>
      <c r="H2605" s="197">
        <v>14000</v>
      </c>
      <c r="I2605" s="206">
        <v>11265.8</v>
      </c>
      <c r="J2605" s="198" t="s">
        <v>15914</v>
      </c>
      <c r="K2605" s="199"/>
    </row>
    <row r="2606" spans="1:11" ht="16.5" customHeight="1">
      <c r="A2606" s="191">
        <v>2605</v>
      </c>
      <c r="B2606" s="192">
        <v>20141223</v>
      </c>
      <c r="C2606" s="192" t="s">
        <v>15915</v>
      </c>
      <c r="D2606" s="201" t="s">
        <v>20734</v>
      </c>
      <c r="E2606" s="201" t="s">
        <v>20735</v>
      </c>
      <c r="F2606" s="201" t="s">
        <v>19116</v>
      </c>
      <c r="G2606" s="196">
        <v>1</v>
      </c>
      <c r="H2606" s="197">
        <v>15000</v>
      </c>
      <c r="I2606" s="206">
        <v>12070.5</v>
      </c>
      <c r="J2606" s="198" t="s">
        <v>15914</v>
      </c>
      <c r="K2606" s="199"/>
    </row>
    <row r="2607" spans="1:11" ht="16.5" customHeight="1">
      <c r="A2607" s="191">
        <v>2606</v>
      </c>
      <c r="B2607" s="192">
        <v>20141223</v>
      </c>
      <c r="C2607" s="192" t="s">
        <v>15915</v>
      </c>
      <c r="D2607" s="201" t="s">
        <v>20736</v>
      </c>
      <c r="E2607" s="201" t="s">
        <v>20737</v>
      </c>
      <c r="F2607" s="201" t="s">
        <v>19116</v>
      </c>
      <c r="G2607" s="196">
        <v>1</v>
      </c>
      <c r="H2607" s="197">
        <v>15000</v>
      </c>
      <c r="I2607" s="206">
        <v>12070.5</v>
      </c>
      <c r="J2607" s="198" t="s">
        <v>15914</v>
      </c>
      <c r="K2607" s="199"/>
    </row>
    <row r="2608" spans="1:11" ht="16.5" customHeight="1">
      <c r="A2608" s="191">
        <v>2607</v>
      </c>
      <c r="B2608" s="192">
        <v>20141223</v>
      </c>
      <c r="C2608" s="192" t="s">
        <v>15915</v>
      </c>
      <c r="D2608" s="201" t="s">
        <v>20738</v>
      </c>
      <c r="E2608" s="201" t="s">
        <v>20739</v>
      </c>
      <c r="F2608" s="201" t="s">
        <v>20740</v>
      </c>
      <c r="G2608" s="196">
        <v>1</v>
      </c>
      <c r="H2608" s="197">
        <v>15000</v>
      </c>
      <c r="I2608" s="206">
        <v>12070.5</v>
      </c>
      <c r="J2608" s="198" t="s">
        <v>15914</v>
      </c>
      <c r="K2608" s="199"/>
    </row>
    <row r="2609" spans="1:11" ht="16.5" customHeight="1">
      <c r="A2609" s="191">
        <v>2608</v>
      </c>
      <c r="B2609" s="192">
        <v>20141223</v>
      </c>
      <c r="C2609" s="192" t="s">
        <v>15915</v>
      </c>
      <c r="D2609" s="201" t="s">
        <v>20741</v>
      </c>
      <c r="E2609" s="201" t="s">
        <v>20742</v>
      </c>
      <c r="F2609" s="201" t="s">
        <v>858</v>
      </c>
      <c r="G2609" s="196">
        <v>1</v>
      </c>
      <c r="H2609" s="197">
        <v>16000</v>
      </c>
      <c r="I2609" s="206">
        <v>12875.199999999999</v>
      </c>
      <c r="J2609" s="198" t="s">
        <v>15914</v>
      </c>
      <c r="K2609" s="199"/>
    </row>
    <row r="2610" spans="1:11" ht="16.5" customHeight="1">
      <c r="A2610" s="191">
        <v>2609</v>
      </c>
      <c r="B2610" s="192">
        <v>20141223</v>
      </c>
      <c r="C2610" s="192" t="s">
        <v>15915</v>
      </c>
      <c r="D2610" s="201" t="s">
        <v>20743</v>
      </c>
      <c r="E2610" s="201" t="s">
        <v>20744</v>
      </c>
      <c r="F2610" s="201" t="s">
        <v>858</v>
      </c>
      <c r="G2610" s="196">
        <v>1</v>
      </c>
      <c r="H2610" s="197">
        <v>15000</v>
      </c>
      <c r="I2610" s="206">
        <v>12070.5</v>
      </c>
      <c r="J2610" s="198" t="s">
        <v>15914</v>
      </c>
      <c r="K2610" s="199"/>
    </row>
    <row r="2611" spans="1:11" ht="16.5" customHeight="1">
      <c r="A2611" s="191">
        <v>2610</v>
      </c>
      <c r="B2611" s="192">
        <v>20141223</v>
      </c>
      <c r="C2611" s="192" t="s">
        <v>15915</v>
      </c>
      <c r="D2611" s="201" t="s">
        <v>20745</v>
      </c>
      <c r="E2611" s="201" t="s">
        <v>20746</v>
      </c>
      <c r="F2611" s="201" t="s">
        <v>15168</v>
      </c>
      <c r="G2611" s="196">
        <v>1</v>
      </c>
      <c r="H2611" s="197">
        <v>14000</v>
      </c>
      <c r="I2611" s="206">
        <v>11265.8</v>
      </c>
      <c r="J2611" s="198" t="s">
        <v>15914</v>
      </c>
      <c r="K2611" s="199"/>
    </row>
    <row r="2612" spans="1:11" ht="16.5" customHeight="1">
      <c r="A2612" s="191">
        <v>2611</v>
      </c>
      <c r="B2612" s="192">
        <v>20141223</v>
      </c>
      <c r="C2612" s="192" t="s">
        <v>15915</v>
      </c>
      <c r="D2612" s="201" t="s">
        <v>20747</v>
      </c>
      <c r="E2612" s="201" t="s">
        <v>20748</v>
      </c>
      <c r="F2612" s="201" t="s">
        <v>20749</v>
      </c>
      <c r="G2612" s="196">
        <v>1</v>
      </c>
      <c r="H2612" s="197">
        <v>13000</v>
      </c>
      <c r="I2612" s="206">
        <v>10461.1</v>
      </c>
      <c r="J2612" s="198" t="s">
        <v>15914</v>
      </c>
      <c r="K2612" s="199"/>
    </row>
    <row r="2613" spans="1:11" ht="16.5" customHeight="1">
      <c r="A2613" s="191">
        <v>2612</v>
      </c>
      <c r="B2613" s="192">
        <v>20141223</v>
      </c>
      <c r="C2613" s="192" t="s">
        <v>15915</v>
      </c>
      <c r="D2613" s="201" t="s">
        <v>20750</v>
      </c>
      <c r="E2613" s="201" t="s">
        <v>20751</v>
      </c>
      <c r="F2613" s="201" t="s">
        <v>20465</v>
      </c>
      <c r="G2613" s="196">
        <v>1</v>
      </c>
      <c r="H2613" s="197">
        <v>72000</v>
      </c>
      <c r="I2613" s="206">
        <v>57938.400000000001</v>
      </c>
      <c r="J2613" s="198" t="s">
        <v>15914</v>
      </c>
      <c r="K2613" s="199"/>
    </row>
    <row r="2614" spans="1:11" ht="16.5" customHeight="1">
      <c r="A2614" s="191">
        <v>2613</v>
      </c>
      <c r="B2614" s="192">
        <v>20141223</v>
      </c>
      <c r="C2614" s="192" t="s">
        <v>15915</v>
      </c>
      <c r="D2614" s="201" t="s">
        <v>20752</v>
      </c>
      <c r="E2614" s="201" t="s">
        <v>20753</v>
      </c>
      <c r="F2614" s="201" t="s">
        <v>19505</v>
      </c>
      <c r="G2614" s="196">
        <v>1</v>
      </c>
      <c r="H2614" s="197">
        <v>13000</v>
      </c>
      <c r="I2614" s="206">
        <v>10461.1</v>
      </c>
      <c r="J2614" s="198" t="s">
        <v>15914</v>
      </c>
      <c r="K2614" s="199"/>
    </row>
    <row r="2615" spans="1:11" ht="16.5" customHeight="1">
      <c r="A2615" s="191">
        <v>2614</v>
      </c>
      <c r="B2615" s="192">
        <v>20141223</v>
      </c>
      <c r="C2615" s="192" t="s">
        <v>15915</v>
      </c>
      <c r="D2615" s="201" t="s">
        <v>20754</v>
      </c>
      <c r="E2615" s="201" t="s">
        <v>20755</v>
      </c>
      <c r="F2615" s="201" t="s">
        <v>20756</v>
      </c>
      <c r="G2615" s="196">
        <v>1</v>
      </c>
      <c r="H2615" s="197">
        <v>14000</v>
      </c>
      <c r="I2615" s="206">
        <v>11265.8</v>
      </c>
      <c r="J2615" s="198" t="s">
        <v>15914</v>
      </c>
      <c r="K2615" s="199"/>
    </row>
    <row r="2616" spans="1:11" ht="16.5" customHeight="1">
      <c r="A2616" s="191">
        <v>2615</v>
      </c>
      <c r="B2616" s="192">
        <v>20141223</v>
      </c>
      <c r="C2616" s="192" t="s">
        <v>15915</v>
      </c>
      <c r="D2616" s="201" t="s">
        <v>20757</v>
      </c>
      <c r="E2616" s="201" t="s">
        <v>20758</v>
      </c>
      <c r="F2616" s="201" t="s">
        <v>20759</v>
      </c>
      <c r="G2616" s="196">
        <v>1</v>
      </c>
      <c r="H2616" s="197">
        <v>14000</v>
      </c>
      <c r="I2616" s="206">
        <v>11265.8</v>
      </c>
      <c r="J2616" s="198" t="s">
        <v>15914</v>
      </c>
      <c r="K2616" s="199"/>
    </row>
    <row r="2617" spans="1:11" ht="16.5" customHeight="1">
      <c r="A2617" s="191">
        <v>2616</v>
      </c>
      <c r="B2617" s="192">
        <v>20141223</v>
      </c>
      <c r="C2617" s="192" t="s">
        <v>15915</v>
      </c>
      <c r="D2617" s="201" t="s">
        <v>20760</v>
      </c>
      <c r="E2617" s="201" t="s">
        <v>20761</v>
      </c>
      <c r="F2617" s="201" t="s">
        <v>15789</v>
      </c>
      <c r="G2617" s="196">
        <v>1</v>
      </c>
      <c r="H2617" s="197">
        <v>14000</v>
      </c>
      <c r="I2617" s="206">
        <v>11265.8</v>
      </c>
      <c r="J2617" s="198" t="s">
        <v>15914</v>
      </c>
      <c r="K2617" s="199"/>
    </row>
    <row r="2618" spans="1:11" ht="16.5" customHeight="1">
      <c r="A2618" s="191">
        <v>2617</v>
      </c>
      <c r="B2618" s="192">
        <v>20141223</v>
      </c>
      <c r="C2618" s="192" t="s">
        <v>15915</v>
      </c>
      <c r="D2618" s="201" t="s">
        <v>20762</v>
      </c>
      <c r="E2618" s="201" t="s">
        <v>20763</v>
      </c>
      <c r="F2618" s="201" t="s">
        <v>15795</v>
      </c>
      <c r="G2618" s="196">
        <v>1</v>
      </c>
      <c r="H2618" s="197">
        <v>13500</v>
      </c>
      <c r="I2618" s="206">
        <v>10863.449999999999</v>
      </c>
      <c r="J2618" s="198" t="s">
        <v>15914</v>
      </c>
      <c r="K2618" s="199"/>
    </row>
    <row r="2619" spans="1:11" ht="16.5" customHeight="1">
      <c r="A2619" s="191">
        <v>2618</v>
      </c>
      <c r="B2619" s="192">
        <v>20141223</v>
      </c>
      <c r="C2619" s="192" t="s">
        <v>15915</v>
      </c>
      <c r="D2619" s="201" t="s">
        <v>20764</v>
      </c>
      <c r="E2619" s="201" t="s">
        <v>20765</v>
      </c>
      <c r="F2619" s="201" t="s">
        <v>20766</v>
      </c>
      <c r="G2619" s="196">
        <v>1</v>
      </c>
      <c r="H2619" s="197">
        <v>23000</v>
      </c>
      <c r="I2619" s="206">
        <v>18508.099999999999</v>
      </c>
      <c r="J2619" s="198" t="s">
        <v>15914</v>
      </c>
      <c r="K2619" s="199"/>
    </row>
    <row r="2620" spans="1:11" ht="16.5" customHeight="1">
      <c r="A2620" s="191">
        <v>2619</v>
      </c>
      <c r="B2620" s="192">
        <v>20141223</v>
      </c>
      <c r="C2620" s="192" t="s">
        <v>15915</v>
      </c>
      <c r="D2620" s="201" t="s">
        <v>20767</v>
      </c>
      <c r="E2620" s="201" t="s">
        <v>20768</v>
      </c>
      <c r="F2620" s="201" t="s">
        <v>20769</v>
      </c>
      <c r="G2620" s="196">
        <v>1</v>
      </c>
      <c r="H2620" s="197">
        <v>15000</v>
      </c>
      <c r="I2620" s="206">
        <v>12070.5</v>
      </c>
      <c r="J2620" s="198" t="s">
        <v>15914</v>
      </c>
      <c r="K2620" s="199"/>
    </row>
    <row r="2621" spans="1:11" ht="16.5" customHeight="1">
      <c r="A2621" s="191">
        <v>2620</v>
      </c>
      <c r="B2621" s="192">
        <v>20141223</v>
      </c>
      <c r="C2621" s="192" t="s">
        <v>15915</v>
      </c>
      <c r="D2621" s="201" t="s">
        <v>20770</v>
      </c>
      <c r="E2621" s="201" t="s">
        <v>20771</v>
      </c>
      <c r="F2621" s="201" t="s">
        <v>20772</v>
      </c>
      <c r="G2621" s="196">
        <v>1</v>
      </c>
      <c r="H2621" s="197">
        <v>13000</v>
      </c>
      <c r="I2621" s="206">
        <v>10461.1</v>
      </c>
      <c r="J2621" s="198" t="s">
        <v>15914</v>
      </c>
      <c r="K2621" s="199"/>
    </row>
    <row r="2622" spans="1:11" ht="16.5" customHeight="1">
      <c r="A2622" s="191">
        <v>2621</v>
      </c>
      <c r="B2622" s="192">
        <v>20141223</v>
      </c>
      <c r="C2622" s="192" t="s">
        <v>15915</v>
      </c>
      <c r="D2622" s="201" t="s">
        <v>20773</v>
      </c>
      <c r="E2622" s="201" t="s">
        <v>20774</v>
      </c>
      <c r="F2622" s="201" t="s">
        <v>20772</v>
      </c>
      <c r="G2622" s="196">
        <v>1</v>
      </c>
      <c r="H2622" s="197">
        <v>11000</v>
      </c>
      <c r="I2622" s="206">
        <v>8851.6999999999989</v>
      </c>
      <c r="J2622" s="198" t="s">
        <v>15914</v>
      </c>
      <c r="K2622" s="199"/>
    </row>
    <row r="2623" spans="1:11" ht="16.5" customHeight="1">
      <c r="A2623" s="191">
        <v>2622</v>
      </c>
      <c r="B2623" s="192">
        <v>20141223</v>
      </c>
      <c r="C2623" s="192" t="s">
        <v>15915</v>
      </c>
      <c r="D2623" s="201" t="s">
        <v>20775</v>
      </c>
      <c r="E2623" s="201" t="s">
        <v>20776</v>
      </c>
      <c r="F2623" s="201" t="s">
        <v>19291</v>
      </c>
      <c r="G2623" s="196">
        <v>1</v>
      </c>
      <c r="H2623" s="197">
        <v>12000</v>
      </c>
      <c r="I2623" s="206">
        <v>9656.4</v>
      </c>
      <c r="J2623" s="198" t="s">
        <v>15914</v>
      </c>
      <c r="K2623" s="199"/>
    </row>
    <row r="2624" spans="1:11" ht="16.5" customHeight="1">
      <c r="A2624" s="191">
        <v>2623</v>
      </c>
      <c r="B2624" s="192">
        <v>20141223</v>
      </c>
      <c r="C2624" s="192" t="s">
        <v>15915</v>
      </c>
      <c r="D2624" s="201" t="s">
        <v>20777</v>
      </c>
      <c r="E2624" s="201" t="s">
        <v>20778</v>
      </c>
      <c r="F2624" s="201" t="s">
        <v>20336</v>
      </c>
      <c r="G2624" s="196">
        <v>1</v>
      </c>
      <c r="H2624" s="197">
        <v>13500</v>
      </c>
      <c r="I2624" s="206">
        <v>10863.449999999999</v>
      </c>
      <c r="J2624" s="198" t="s">
        <v>15914</v>
      </c>
      <c r="K2624" s="199"/>
    </row>
    <row r="2625" spans="1:11" ht="16.5" customHeight="1">
      <c r="A2625" s="191">
        <v>2624</v>
      </c>
      <c r="B2625" s="192">
        <v>20141223</v>
      </c>
      <c r="C2625" s="192" t="s">
        <v>15915</v>
      </c>
      <c r="D2625" s="201" t="s">
        <v>20779</v>
      </c>
      <c r="E2625" s="201" t="s">
        <v>20780</v>
      </c>
      <c r="F2625" s="201" t="s">
        <v>20781</v>
      </c>
      <c r="G2625" s="196">
        <v>1</v>
      </c>
      <c r="H2625" s="197">
        <v>13500</v>
      </c>
      <c r="I2625" s="206">
        <v>10863.449999999999</v>
      </c>
      <c r="J2625" s="198" t="s">
        <v>15914</v>
      </c>
      <c r="K2625" s="199"/>
    </row>
    <row r="2626" spans="1:11" ht="16.5" customHeight="1">
      <c r="A2626" s="191">
        <v>2625</v>
      </c>
      <c r="B2626" s="192">
        <v>20141223</v>
      </c>
      <c r="C2626" s="192" t="s">
        <v>15915</v>
      </c>
      <c r="D2626" s="201" t="s">
        <v>20782</v>
      </c>
      <c r="E2626" s="201" t="s">
        <v>20783</v>
      </c>
      <c r="F2626" s="201" t="s">
        <v>15800</v>
      </c>
      <c r="G2626" s="196">
        <v>1</v>
      </c>
      <c r="H2626" s="197">
        <v>12800</v>
      </c>
      <c r="I2626" s="206">
        <v>10300.16</v>
      </c>
      <c r="J2626" s="198" t="s">
        <v>15914</v>
      </c>
      <c r="K2626" s="199"/>
    </row>
    <row r="2627" spans="1:11" ht="16.5" customHeight="1">
      <c r="A2627" s="191">
        <v>2626</v>
      </c>
      <c r="B2627" s="192">
        <v>20141223</v>
      </c>
      <c r="C2627" s="192" t="s">
        <v>15915</v>
      </c>
      <c r="D2627" s="201" t="s">
        <v>20784</v>
      </c>
      <c r="E2627" s="201" t="s">
        <v>20785</v>
      </c>
      <c r="F2627" s="201" t="s">
        <v>20315</v>
      </c>
      <c r="G2627" s="196">
        <v>1</v>
      </c>
      <c r="H2627" s="197">
        <v>13000</v>
      </c>
      <c r="I2627" s="206">
        <v>10461.1</v>
      </c>
      <c r="J2627" s="198" t="s">
        <v>15914</v>
      </c>
      <c r="K2627" s="199"/>
    </row>
    <row r="2628" spans="1:11" ht="16.5" customHeight="1">
      <c r="A2628" s="191">
        <v>2627</v>
      </c>
      <c r="B2628" s="192">
        <v>20141223</v>
      </c>
      <c r="C2628" s="192" t="s">
        <v>15915</v>
      </c>
      <c r="D2628" s="201" t="s">
        <v>20786</v>
      </c>
      <c r="E2628" s="201" t="s">
        <v>20787</v>
      </c>
      <c r="F2628" s="201" t="s">
        <v>20699</v>
      </c>
      <c r="G2628" s="196">
        <v>1</v>
      </c>
      <c r="H2628" s="197">
        <v>14000</v>
      </c>
      <c r="I2628" s="206">
        <v>11265.8</v>
      </c>
      <c r="J2628" s="198" t="s">
        <v>15914</v>
      </c>
      <c r="K2628" s="199"/>
    </row>
    <row r="2629" spans="1:11" ht="16.5" customHeight="1">
      <c r="A2629" s="191">
        <v>2628</v>
      </c>
      <c r="B2629" s="192">
        <v>20141223</v>
      </c>
      <c r="C2629" s="192" t="s">
        <v>15915</v>
      </c>
      <c r="D2629" s="201" t="s">
        <v>20788</v>
      </c>
      <c r="E2629" s="201" t="s">
        <v>20789</v>
      </c>
      <c r="F2629" s="201" t="s">
        <v>20306</v>
      </c>
      <c r="G2629" s="196">
        <v>1</v>
      </c>
      <c r="H2629" s="197">
        <v>13000</v>
      </c>
      <c r="I2629" s="206">
        <v>10461.1</v>
      </c>
      <c r="J2629" s="198" t="s">
        <v>15914</v>
      </c>
      <c r="K2629" s="199"/>
    </row>
    <row r="2630" spans="1:11" ht="16.5" customHeight="1">
      <c r="A2630" s="191">
        <v>2629</v>
      </c>
      <c r="B2630" s="192">
        <v>20141223</v>
      </c>
      <c r="C2630" s="192" t="s">
        <v>15915</v>
      </c>
      <c r="D2630" s="201" t="s">
        <v>20790</v>
      </c>
      <c r="E2630" s="201" t="s">
        <v>20791</v>
      </c>
      <c r="F2630" s="201" t="s">
        <v>18714</v>
      </c>
      <c r="G2630" s="196">
        <v>1</v>
      </c>
      <c r="H2630" s="197">
        <v>15500</v>
      </c>
      <c r="I2630" s="206">
        <v>12472.85</v>
      </c>
      <c r="J2630" s="198" t="s">
        <v>15914</v>
      </c>
      <c r="K2630" s="199"/>
    </row>
    <row r="2631" spans="1:11" ht="16.5" customHeight="1">
      <c r="A2631" s="191">
        <v>2630</v>
      </c>
      <c r="B2631" s="192">
        <v>20141223</v>
      </c>
      <c r="C2631" s="192" t="s">
        <v>15915</v>
      </c>
      <c r="D2631" s="201" t="s">
        <v>20792</v>
      </c>
      <c r="E2631" s="201" t="s">
        <v>20793</v>
      </c>
      <c r="F2631" s="201" t="s">
        <v>20794</v>
      </c>
      <c r="G2631" s="196">
        <v>1</v>
      </c>
      <c r="H2631" s="197">
        <v>20000</v>
      </c>
      <c r="I2631" s="206">
        <v>16094</v>
      </c>
      <c r="J2631" s="198" t="s">
        <v>15914</v>
      </c>
      <c r="K2631" s="199"/>
    </row>
    <row r="2632" spans="1:11" ht="16.5" customHeight="1">
      <c r="A2632" s="191">
        <v>2631</v>
      </c>
      <c r="B2632" s="192">
        <v>20141223</v>
      </c>
      <c r="C2632" s="192" t="s">
        <v>15915</v>
      </c>
      <c r="D2632" s="201" t="s">
        <v>20795</v>
      </c>
      <c r="E2632" s="201" t="s">
        <v>20796</v>
      </c>
      <c r="F2632" s="201" t="s">
        <v>612</v>
      </c>
      <c r="G2632" s="196">
        <v>1</v>
      </c>
      <c r="H2632" s="197">
        <v>15000</v>
      </c>
      <c r="I2632" s="206">
        <v>12070.5</v>
      </c>
      <c r="J2632" s="198" t="s">
        <v>15914</v>
      </c>
      <c r="K2632" s="199"/>
    </row>
    <row r="2633" spans="1:11" ht="16.5" customHeight="1">
      <c r="A2633" s="191">
        <v>2632</v>
      </c>
      <c r="B2633" s="192">
        <v>20141223</v>
      </c>
      <c r="C2633" s="192" t="s">
        <v>15915</v>
      </c>
      <c r="D2633" s="201" t="s">
        <v>20797</v>
      </c>
      <c r="E2633" s="201" t="s">
        <v>20798</v>
      </c>
      <c r="F2633" s="201" t="s">
        <v>20799</v>
      </c>
      <c r="G2633" s="196">
        <v>1</v>
      </c>
      <c r="H2633" s="197">
        <v>15000</v>
      </c>
      <c r="I2633" s="206">
        <v>12070.5</v>
      </c>
      <c r="J2633" s="198" t="s">
        <v>15914</v>
      </c>
      <c r="K2633" s="199"/>
    </row>
    <row r="2634" spans="1:11" ht="16.5" customHeight="1">
      <c r="A2634" s="191">
        <v>2633</v>
      </c>
      <c r="B2634" s="192">
        <v>20141223</v>
      </c>
      <c r="C2634" s="192" t="s">
        <v>15915</v>
      </c>
      <c r="D2634" s="201" t="s">
        <v>20800</v>
      </c>
      <c r="E2634" s="201" t="s">
        <v>20801</v>
      </c>
      <c r="F2634" s="201" t="s">
        <v>20211</v>
      </c>
      <c r="G2634" s="196">
        <v>1</v>
      </c>
      <c r="H2634" s="197">
        <v>32000</v>
      </c>
      <c r="I2634" s="206">
        <v>25750.399999999998</v>
      </c>
      <c r="J2634" s="198" t="s">
        <v>15914</v>
      </c>
      <c r="K2634" s="199"/>
    </row>
    <row r="2635" spans="1:11" ht="16.5" customHeight="1">
      <c r="A2635" s="191">
        <v>2634</v>
      </c>
      <c r="B2635" s="192">
        <v>20141223</v>
      </c>
      <c r="C2635" s="192" t="s">
        <v>15915</v>
      </c>
      <c r="D2635" s="201" t="s">
        <v>20802</v>
      </c>
      <c r="E2635" s="201" t="s">
        <v>20803</v>
      </c>
      <c r="F2635" s="201" t="s">
        <v>19389</v>
      </c>
      <c r="G2635" s="196">
        <v>1</v>
      </c>
      <c r="H2635" s="197">
        <v>15000</v>
      </c>
      <c r="I2635" s="206">
        <v>12070.5</v>
      </c>
      <c r="J2635" s="198" t="s">
        <v>15914</v>
      </c>
      <c r="K2635" s="199"/>
    </row>
    <row r="2636" spans="1:11" ht="16.5" customHeight="1">
      <c r="A2636" s="191">
        <v>2635</v>
      </c>
      <c r="B2636" s="192">
        <v>20141223</v>
      </c>
      <c r="C2636" s="192" t="s">
        <v>15915</v>
      </c>
      <c r="D2636" s="201" t="s">
        <v>20804</v>
      </c>
      <c r="E2636" s="201" t="s">
        <v>20805</v>
      </c>
      <c r="F2636" s="201" t="s">
        <v>20806</v>
      </c>
      <c r="G2636" s="196">
        <v>1</v>
      </c>
      <c r="H2636" s="197">
        <v>30000</v>
      </c>
      <c r="I2636" s="206">
        <v>24141</v>
      </c>
      <c r="J2636" s="198" t="s">
        <v>15914</v>
      </c>
      <c r="K2636" s="199"/>
    </row>
    <row r="2637" spans="1:11" ht="16.5" customHeight="1">
      <c r="A2637" s="191">
        <v>2636</v>
      </c>
      <c r="B2637" s="192">
        <v>20141223</v>
      </c>
      <c r="C2637" s="192" t="s">
        <v>15915</v>
      </c>
      <c r="D2637" s="201" t="s">
        <v>20807</v>
      </c>
      <c r="E2637" s="201" t="s">
        <v>20808</v>
      </c>
      <c r="F2637" s="201" t="s">
        <v>20809</v>
      </c>
      <c r="G2637" s="196">
        <v>1</v>
      </c>
      <c r="H2637" s="197">
        <v>26000</v>
      </c>
      <c r="I2637" s="206">
        <v>20922.2</v>
      </c>
      <c r="J2637" s="198" t="s">
        <v>15914</v>
      </c>
      <c r="K2637" s="199"/>
    </row>
    <row r="2638" spans="1:11" ht="16.5" customHeight="1">
      <c r="A2638" s="191">
        <v>2637</v>
      </c>
      <c r="B2638" s="192">
        <v>20141223</v>
      </c>
      <c r="C2638" s="192" t="s">
        <v>15915</v>
      </c>
      <c r="D2638" s="201" t="s">
        <v>20810</v>
      </c>
      <c r="E2638" s="201" t="s">
        <v>20811</v>
      </c>
      <c r="F2638" s="201" t="s">
        <v>20293</v>
      </c>
      <c r="G2638" s="196">
        <v>1</v>
      </c>
      <c r="H2638" s="197">
        <v>17000</v>
      </c>
      <c r="I2638" s="206">
        <v>13679.9</v>
      </c>
      <c r="J2638" s="198" t="s">
        <v>15914</v>
      </c>
      <c r="K2638" s="199"/>
    </row>
    <row r="2639" spans="1:11" ht="16.5" customHeight="1">
      <c r="A2639" s="191">
        <v>2638</v>
      </c>
      <c r="B2639" s="192">
        <v>20141223</v>
      </c>
      <c r="C2639" s="192" t="s">
        <v>15915</v>
      </c>
      <c r="D2639" s="201" t="s">
        <v>20812</v>
      </c>
      <c r="E2639" s="201" t="s">
        <v>20813</v>
      </c>
      <c r="F2639" s="201" t="s">
        <v>18090</v>
      </c>
      <c r="G2639" s="196">
        <v>1</v>
      </c>
      <c r="H2639" s="197">
        <v>14000</v>
      </c>
      <c r="I2639" s="206">
        <v>11265.8</v>
      </c>
      <c r="J2639" s="198" t="s">
        <v>15914</v>
      </c>
      <c r="K2639" s="199"/>
    </row>
    <row r="2640" spans="1:11" ht="16.5" customHeight="1">
      <c r="A2640" s="191">
        <v>2639</v>
      </c>
      <c r="B2640" s="192">
        <v>20141223</v>
      </c>
      <c r="C2640" s="192" t="s">
        <v>15915</v>
      </c>
      <c r="D2640" s="201" t="s">
        <v>20814</v>
      </c>
      <c r="E2640" s="201" t="s">
        <v>20815</v>
      </c>
      <c r="F2640" s="201" t="s">
        <v>20816</v>
      </c>
      <c r="G2640" s="196">
        <v>1</v>
      </c>
      <c r="H2640" s="197">
        <v>29000</v>
      </c>
      <c r="I2640" s="206">
        <v>23336.3</v>
      </c>
      <c r="J2640" s="198" t="s">
        <v>15914</v>
      </c>
      <c r="K2640" s="199"/>
    </row>
    <row r="2641" spans="1:11" ht="16.5" customHeight="1">
      <c r="A2641" s="191">
        <v>2640</v>
      </c>
      <c r="B2641" s="192">
        <v>20141223</v>
      </c>
      <c r="C2641" s="192" t="s">
        <v>15915</v>
      </c>
      <c r="D2641" s="201" t="s">
        <v>20817</v>
      </c>
      <c r="E2641" s="201" t="s">
        <v>20818</v>
      </c>
      <c r="F2641" s="201" t="s">
        <v>20819</v>
      </c>
      <c r="G2641" s="196">
        <v>1</v>
      </c>
      <c r="H2641" s="197">
        <v>12800</v>
      </c>
      <c r="I2641" s="206">
        <v>10300.16</v>
      </c>
      <c r="J2641" s="198" t="s">
        <v>15914</v>
      </c>
      <c r="K2641" s="199"/>
    </row>
    <row r="2642" spans="1:11" ht="16.5" customHeight="1">
      <c r="A2642" s="191">
        <v>2641</v>
      </c>
      <c r="B2642" s="192">
        <v>20141223</v>
      </c>
      <c r="C2642" s="192" t="s">
        <v>15915</v>
      </c>
      <c r="D2642" s="201" t="s">
        <v>20820</v>
      </c>
      <c r="E2642" s="201" t="s">
        <v>20818</v>
      </c>
      <c r="F2642" s="201" t="s">
        <v>20819</v>
      </c>
      <c r="G2642" s="196">
        <v>1</v>
      </c>
      <c r="H2642" s="197">
        <v>13800</v>
      </c>
      <c r="I2642" s="206">
        <v>11104.859999999999</v>
      </c>
      <c r="J2642" s="198" t="s">
        <v>15914</v>
      </c>
      <c r="K2642" s="199"/>
    </row>
    <row r="2643" spans="1:11" ht="16.5" customHeight="1">
      <c r="A2643" s="191">
        <v>2642</v>
      </c>
      <c r="B2643" s="192">
        <v>20141223</v>
      </c>
      <c r="C2643" s="192" t="s">
        <v>15915</v>
      </c>
      <c r="D2643" s="201" t="s">
        <v>20821</v>
      </c>
      <c r="E2643" s="201" t="s">
        <v>20822</v>
      </c>
      <c r="F2643" s="201" t="s">
        <v>20377</v>
      </c>
      <c r="G2643" s="196">
        <v>1</v>
      </c>
      <c r="H2643" s="197">
        <v>13000</v>
      </c>
      <c r="I2643" s="206">
        <v>10461.1</v>
      </c>
      <c r="J2643" s="198" t="s">
        <v>15914</v>
      </c>
      <c r="K2643" s="199"/>
    </row>
    <row r="2644" spans="1:11" ht="16.5" customHeight="1">
      <c r="A2644" s="191">
        <v>2643</v>
      </c>
      <c r="B2644" s="192">
        <v>20141223</v>
      </c>
      <c r="C2644" s="192" t="s">
        <v>15915</v>
      </c>
      <c r="D2644" s="201" t="s">
        <v>20823</v>
      </c>
      <c r="E2644" s="201" t="s">
        <v>20824</v>
      </c>
      <c r="F2644" s="201" t="s">
        <v>20366</v>
      </c>
      <c r="G2644" s="196">
        <v>1</v>
      </c>
      <c r="H2644" s="197">
        <v>13000</v>
      </c>
      <c r="I2644" s="206">
        <v>10461.1</v>
      </c>
      <c r="J2644" s="198" t="s">
        <v>15914</v>
      </c>
      <c r="K2644" s="199"/>
    </row>
    <row r="2645" spans="1:11" ht="16.5" customHeight="1">
      <c r="A2645" s="191">
        <v>2644</v>
      </c>
      <c r="B2645" s="192">
        <v>20141223</v>
      </c>
      <c r="C2645" s="192" t="s">
        <v>15915</v>
      </c>
      <c r="D2645" s="201" t="s">
        <v>20825</v>
      </c>
      <c r="E2645" s="201" t="s">
        <v>20826</v>
      </c>
      <c r="F2645" s="201" t="s">
        <v>20366</v>
      </c>
      <c r="G2645" s="196">
        <v>1</v>
      </c>
      <c r="H2645" s="197">
        <v>15000</v>
      </c>
      <c r="I2645" s="206">
        <v>12070.5</v>
      </c>
      <c r="J2645" s="198" t="s">
        <v>15914</v>
      </c>
      <c r="K2645" s="199"/>
    </row>
    <row r="2646" spans="1:11" ht="16.5" customHeight="1">
      <c r="A2646" s="191">
        <v>2645</v>
      </c>
      <c r="B2646" s="192">
        <v>20141223</v>
      </c>
      <c r="C2646" s="192" t="s">
        <v>15915</v>
      </c>
      <c r="D2646" s="201" t="s">
        <v>20827</v>
      </c>
      <c r="E2646" s="201" t="s">
        <v>20828</v>
      </c>
      <c r="F2646" s="201" t="s">
        <v>20829</v>
      </c>
      <c r="G2646" s="196">
        <v>1</v>
      </c>
      <c r="H2646" s="197">
        <v>15000</v>
      </c>
      <c r="I2646" s="206">
        <v>12070.5</v>
      </c>
      <c r="J2646" s="198" t="s">
        <v>15914</v>
      </c>
      <c r="K2646" s="199"/>
    </row>
    <row r="2647" spans="1:11" ht="16.5" customHeight="1">
      <c r="A2647" s="191">
        <v>2646</v>
      </c>
      <c r="B2647" s="192">
        <v>20141223</v>
      </c>
      <c r="C2647" s="192" t="s">
        <v>15915</v>
      </c>
      <c r="D2647" s="201" t="s">
        <v>20830</v>
      </c>
      <c r="E2647" s="201" t="s">
        <v>20831</v>
      </c>
      <c r="F2647" s="201" t="s">
        <v>448</v>
      </c>
      <c r="G2647" s="196">
        <v>1</v>
      </c>
      <c r="H2647" s="197">
        <v>12000</v>
      </c>
      <c r="I2647" s="206">
        <v>9656.4</v>
      </c>
      <c r="J2647" s="198" t="s">
        <v>15914</v>
      </c>
      <c r="K2647" s="199"/>
    </row>
    <row r="2648" spans="1:11" ht="16.5" customHeight="1">
      <c r="A2648" s="191">
        <v>2647</v>
      </c>
      <c r="B2648" s="192">
        <v>20141223</v>
      </c>
      <c r="C2648" s="192" t="s">
        <v>15915</v>
      </c>
      <c r="D2648" s="201" t="s">
        <v>20832</v>
      </c>
      <c r="E2648" s="201" t="s">
        <v>20833</v>
      </c>
      <c r="F2648" s="201" t="s">
        <v>19891</v>
      </c>
      <c r="G2648" s="196">
        <v>1</v>
      </c>
      <c r="H2648" s="197">
        <v>13000</v>
      </c>
      <c r="I2648" s="206">
        <v>10461.1</v>
      </c>
      <c r="J2648" s="198" t="s">
        <v>15914</v>
      </c>
      <c r="K2648" s="199"/>
    </row>
    <row r="2649" spans="1:11" ht="16.5" customHeight="1">
      <c r="A2649" s="191">
        <v>2648</v>
      </c>
      <c r="B2649" s="192">
        <v>20141223</v>
      </c>
      <c r="C2649" s="192" t="s">
        <v>15915</v>
      </c>
      <c r="D2649" s="201" t="s">
        <v>20834</v>
      </c>
      <c r="E2649" s="201" t="s">
        <v>20835</v>
      </c>
      <c r="F2649" s="201" t="s">
        <v>20836</v>
      </c>
      <c r="G2649" s="196">
        <v>1</v>
      </c>
      <c r="H2649" s="197">
        <v>12000</v>
      </c>
      <c r="I2649" s="206">
        <v>9656.4</v>
      </c>
      <c r="J2649" s="198" t="s">
        <v>15914</v>
      </c>
      <c r="K2649" s="199"/>
    </row>
    <row r="2650" spans="1:11" ht="16.5" customHeight="1">
      <c r="A2650" s="191">
        <v>2649</v>
      </c>
      <c r="B2650" s="192">
        <v>20141223</v>
      </c>
      <c r="C2650" s="192" t="s">
        <v>15915</v>
      </c>
      <c r="D2650" s="201" t="s">
        <v>20837</v>
      </c>
      <c r="E2650" s="201" t="s">
        <v>20838</v>
      </c>
      <c r="F2650" s="201" t="s">
        <v>20459</v>
      </c>
      <c r="G2650" s="196">
        <v>1</v>
      </c>
      <c r="H2650" s="197">
        <v>12000</v>
      </c>
      <c r="I2650" s="206">
        <v>9656.4</v>
      </c>
      <c r="J2650" s="198" t="s">
        <v>15914</v>
      </c>
      <c r="K2650" s="199"/>
    </row>
    <row r="2651" spans="1:11" ht="16.5" customHeight="1">
      <c r="A2651" s="191">
        <v>2650</v>
      </c>
      <c r="B2651" s="192">
        <v>20141223</v>
      </c>
      <c r="C2651" s="192" t="s">
        <v>15915</v>
      </c>
      <c r="D2651" s="201" t="s">
        <v>20839</v>
      </c>
      <c r="E2651" s="201" t="s">
        <v>20840</v>
      </c>
      <c r="F2651" s="201" t="s">
        <v>18916</v>
      </c>
      <c r="G2651" s="196">
        <v>1</v>
      </c>
      <c r="H2651" s="197">
        <v>12000</v>
      </c>
      <c r="I2651" s="206">
        <v>9656.4</v>
      </c>
      <c r="J2651" s="198" t="s">
        <v>15914</v>
      </c>
      <c r="K2651" s="199"/>
    </row>
    <row r="2652" spans="1:11" ht="16.5" customHeight="1">
      <c r="A2652" s="191">
        <v>2651</v>
      </c>
      <c r="B2652" s="192">
        <v>20141223</v>
      </c>
      <c r="C2652" s="192" t="s">
        <v>15915</v>
      </c>
      <c r="D2652" s="201" t="s">
        <v>20841</v>
      </c>
      <c r="E2652" s="201" t="s">
        <v>20842</v>
      </c>
      <c r="F2652" s="201" t="s">
        <v>20843</v>
      </c>
      <c r="G2652" s="196">
        <v>1</v>
      </c>
      <c r="H2652" s="197">
        <v>12000</v>
      </c>
      <c r="I2652" s="206">
        <v>9656.4</v>
      </c>
      <c r="J2652" s="198" t="s">
        <v>15914</v>
      </c>
      <c r="K2652" s="199"/>
    </row>
    <row r="2653" spans="1:11" ht="16.5" customHeight="1">
      <c r="A2653" s="191">
        <v>2652</v>
      </c>
      <c r="B2653" s="192">
        <v>20141223</v>
      </c>
      <c r="C2653" s="192" t="s">
        <v>15915</v>
      </c>
      <c r="D2653" s="201" t="s">
        <v>20844</v>
      </c>
      <c r="E2653" s="201" t="s">
        <v>20845</v>
      </c>
      <c r="F2653" s="201" t="s">
        <v>19521</v>
      </c>
      <c r="G2653" s="196">
        <v>1</v>
      </c>
      <c r="H2653" s="197">
        <v>12500</v>
      </c>
      <c r="I2653" s="206">
        <v>10058.75</v>
      </c>
      <c r="J2653" s="198" t="s">
        <v>15914</v>
      </c>
      <c r="K2653" s="199"/>
    </row>
    <row r="2654" spans="1:11" ht="16.5" customHeight="1">
      <c r="A2654" s="191">
        <v>2653</v>
      </c>
      <c r="B2654" s="192">
        <v>20141223</v>
      </c>
      <c r="C2654" s="192" t="s">
        <v>15915</v>
      </c>
      <c r="D2654" s="201" t="s">
        <v>20846</v>
      </c>
      <c r="E2654" s="201" t="s">
        <v>20847</v>
      </c>
      <c r="F2654" s="201" t="s">
        <v>19270</v>
      </c>
      <c r="G2654" s="196">
        <v>1</v>
      </c>
      <c r="H2654" s="197">
        <v>13000</v>
      </c>
      <c r="I2654" s="206">
        <v>10461.1</v>
      </c>
      <c r="J2654" s="198" t="s">
        <v>15914</v>
      </c>
      <c r="K2654" s="199"/>
    </row>
    <row r="2655" spans="1:11" ht="16.5" customHeight="1">
      <c r="A2655" s="191">
        <v>2654</v>
      </c>
      <c r="B2655" s="192">
        <v>20141223</v>
      </c>
      <c r="C2655" s="192" t="s">
        <v>15915</v>
      </c>
      <c r="D2655" s="201" t="s">
        <v>20848</v>
      </c>
      <c r="E2655" s="201" t="s">
        <v>20849</v>
      </c>
      <c r="F2655" s="201" t="s">
        <v>20512</v>
      </c>
      <c r="G2655" s="196">
        <v>1</v>
      </c>
      <c r="H2655" s="197">
        <v>16000</v>
      </c>
      <c r="I2655" s="206">
        <v>12875.199999999999</v>
      </c>
      <c r="J2655" s="198" t="s">
        <v>15914</v>
      </c>
      <c r="K2655" s="199"/>
    </row>
    <row r="2656" spans="1:11" ht="16.5" customHeight="1">
      <c r="A2656" s="191">
        <v>2655</v>
      </c>
      <c r="B2656" s="192">
        <v>20141223</v>
      </c>
      <c r="C2656" s="192" t="s">
        <v>15915</v>
      </c>
      <c r="D2656" s="201" t="s">
        <v>20850</v>
      </c>
      <c r="E2656" s="201" t="s">
        <v>20851</v>
      </c>
      <c r="F2656" s="201" t="s">
        <v>20465</v>
      </c>
      <c r="G2656" s="196">
        <v>1</v>
      </c>
      <c r="H2656" s="197">
        <v>13000</v>
      </c>
      <c r="I2656" s="206">
        <v>10461.1</v>
      </c>
      <c r="J2656" s="198" t="s">
        <v>15914</v>
      </c>
      <c r="K2656" s="199"/>
    </row>
    <row r="2657" spans="1:11" ht="16.5" customHeight="1">
      <c r="A2657" s="191">
        <v>2656</v>
      </c>
      <c r="B2657" s="192">
        <v>20141223</v>
      </c>
      <c r="C2657" s="192" t="s">
        <v>15915</v>
      </c>
      <c r="D2657" s="201" t="s">
        <v>20852</v>
      </c>
      <c r="E2657" s="201" t="s">
        <v>20853</v>
      </c>
      <c r="F2657" s="201" t="s">
        <v>20465</v>
      </c>
      <c r="G2657" s="196">
        <v>1</v>
      </c>
      <c r="H2657" s="197">
        <v>13800</v>
      </c>
      <c r="I2657" s="206">
        <v>11104.859999999999</v>
      </c>
      <c r="J2657" s="198" t="s">
        <v>15914</v>
      </c>
      <c r="K2657" s="199"/>
    </row>
    <row r="2658" spans="1:11" ht="16.5" customHeight="1">
      <c r="A2658" s="191">
        <v>2657</v>
      </c>
      <c r="B2658" s="192">
        <v>20141223</v>
      </c>
      <c r="C2658" s="192" t="s">
        <v>15915</v>
      </c>
      <c r="D2658" s="201" t="s">
        <v>20854</v>
      </c>
      <c r="E2658" s="201" t="s">
        <v>20855</v>
      </c>
      <c r="F2658" s="201" t="s">
        <v>20856</v>
      </c>
      <c r="G2658" s="196">
        <v>1</v>
      </c>
      <c r="H2658" s="197">
        <v>15000</v>
      </c>
      <c r="I2658" s="206">
        <v>12070.5</v>
      </c>
      <c r="J2658" s="198" t="s">
        <v>15914</v>
      </c>
      <c r="K2658" s="199"/>
    </row>
    <row r="2659" spans="1:11" ht="16.5" customHeight="1">
      <c r="A2659" s="191">
        <v>2658</v>
      </c>
      <c r="B2659" s="192">
        <v>20141223</v>
      </c>
      <c r="C2659" s="192" t="s">
        <v>15915</v>
      </c>
      <c r="D2659" s="201" t="s">
        <v>20857</v>
      </c>
      <c r="E2659" s="201" t="s">
        <v>20858</v>
      </c>
      <c r="F2659" s="201" t="s">
        <v>20856</v>
      </c>
      <c r="G2659" s="196">
        <v>1</v>
      </c>
      <c r="H2659" s="197">
        <v>14000</v>
      </c>
      <c r="I2659" s="206">
        <v>11265.8</v>
      </c>
      <c r="J2659" s="198" t="s">
        <v>15914</v>
      </c>
      <c r="K2659" s="199"/>
    </row>
    <row r="2660" spans="1:11" ht="16.5" customHeight="1">
      <c r="A2660" s="191">
        <v>2659</v>
      </c>
      <c r="B2660" s="192">
        <v>20141223</v>
      </c>
      <c r="C2660" s="192" t="s">
        <v>15915</v>
      </c>
      <c r="D2660" s="201" t="s">
        <v>20859</v>
      </c>
      <c r="E2660" s="201" t="s">
        <v>20860</v>
      </c>
      <c r="F2660" s="201" t="s">
        <v>20856</v>
      </c>
      <c r="G2660" s="196">
        <v>1</v>
      </c>
      <c r="H2660" s="197">
        <v>15000</v>
      </c>
      <c r="I2660" s="206">
        <v>12070.5</v>
      </c>
      <c r="J2660" s="198" t="s">
        <v>15914</v>
      </c>
      <c r="K2660" s="199"/>
    </row>
    <row r="2661" spans="1:11" ht="16.5" customHeight="1">
      <c r="A2661" s="191">
        <v>2660</v>
      </c>
      <c r="B2661" s="192">
        <v>20141223</v>
      </c>
      <c r="C2661" s="192" t="s">
        <v>15915</v>
      </c>
      <c r="D2661" s="201" t="s">
        <v>20861</v>
      </c>
      <c r="E2661" s="201" t="s">
        <v>20862</v>
      </c>
      <c r="F2661" s="201" t="s">
        <v>20863</v>
      </c>
      <c r="G2661" s="196">
        <v>1</v>
      </c>
      <c r="H2661" s="197">
        <v>11000</v>
      </c>
      <c r="I2661" s="206">
        <v>8851.6999999999989</v>
      </c>
      <c r="J2661" s="198" t="s">
        <v>15914</v>
      </c>
      <c r="K2661" s="199"/>
    </row>
    <row r="2662" spans="1:11" ht="16.5" customHeight="1">
      <c r="A2662" s="191">
        <v>2661</v>
      </c>
      <c r="B2662" s="192">
        <v>20141223</v>
      </c>
      <c r="C2662" s="192" t="s">
        <v>15915</v>
      </c>
      <c r="D2662" s="201" t="s">
        <v>20864</v>
      </c>
      <c r="E2662" s="201" t="s">
        <v>20865</v>
      </c>
      <c r="F2662" s="201" t="s">
        <v>20863</v>
      </c>
      <c r="G2662" s="196">
        <v>1</v>
      </c>
      <c r="H2662" s="197">
        <v>13800</v>
      </c>
      <c r="I2662" s="206">
        <v>11104.859999999999</v>
      </c>
      <c r="J2662" s="198" t="s">
        <v>15914</v>
      </c>
      <c r="K2662" s="199"/>
    </row>
    <row r="2663" spans="1:11" ht="16.5" customHeight="1">
      <c r="A2663" s="191">
        <v>2662</v>
      </c>
      <c r="B2663" s="192">
        <v>20141223</v>
      </c>
      <c r="C2663" s="192" t="s">
        <v>15915</v>
      </c>
      <c r="D2663" s="201" t="s">
        <v>20866</v>
      </c>
      <c r="E2663" s="201" t="s">
        <v>20867</v>
      </c>
      <c r="F2663" s="201" t="s">
        <v>19552</v>
      </c>
      <c r="G2663" s="196">
        <v>1</v>
      </c>
      <c r="H2663" s="197">
        <v>14000</v>
      </c>
      <c r="I2663" s="206">
        <v>11265.8</v>
      </c>
      <c r="J2663" s="198" t="s">
        <v>15914</v>
      </c>
      <c r="K2663" s="199"/>
    </row>
    <row r="2664" spans="1:11" ht="16.5" customHeight="1">
      <c r="A2664" s="191">
        <v>2663</v>
      </c>
      <c r="B2664" s="192">
        <v>20141223</v>
      </c>
      <c r="C2664" s="192" t="s">
        <v>15915</v>
      </c>
      <c r="D2664" s="201" t="s">
        <v>20868</v>
      </c>
      <c r="E2664" s="201" t="s">
        <v>20869</v>
      </c>
      <c r="F2664" s="201" t="s">
        <v>19552</v>
      </c>
      <c r="G2664" s="196">
        <v>1</v>
      </c>
      <c r="H2664" s="197">
        <v>13800</v>
      </c>
      <c r="I2664" s="206">
        <v>11104.859999999999</v>
      </c>
      <c r="J2664" s="198" t="s">
        <v>15914</v>
      </c>
      <c r="K2664" s="199"/>
    </row>
    <row r="2665" spans="1:11" ht="16.5" customHeight="1">
      <c r="A2665" s="191">
        <v>2664</v>
      </c>
      <c r="B2665" s="192">
        <v>20141223</v>
      </c>
      <c r="C2665" s="192" t="s">
        <v>15915</v>
      </c>
      <c r="D2665" s="201" t="s">
        <v>20870</v>
      </c>
      <c r="E2665" s="201" t="s">
        <v>20871</v>
      </c>
      <c r="F2665" s="201" t="s">
        <v>819</v>
      </c>
      <c r="G2665" s="196">
        <v>1</v>
      </c>
      <c r="H2665" s="197">
        <v>12000</v>
      </c>
      <c r="I2665" s="206">
        <v>9656.4</v>
      </c>
      <c r="J2665" s="198" t="s">
        <v>15914</v>
      </c>
      <c r="K2665" s="199"/>
    </row>
    <row r="2666" spans="1:11" ht="16.5" customHeight="1">
      <c r="A2666" s="191">
        <v>2665</v>
      </c>
      <c r="B2666" s="192">
        <v>20141223</v>
      </c>
      <c r="C2666" s="192" t="s">
        <v>15915</v>
      </c>
      <c r="D2666" s="201" t="s">
        <v>20872</v>
      </c>
      <c r="E2666" s="201" t="s">
        <v>20873</v>
      </c>
      <c r="F2666" s="201" t="s">
        <v>19505</v>
      </c>
      <c r="G2666" s="196">
        <v>1</v>
      </c>
      <c r="H2666" s="197">
        <v>16000</v>
      </c>
      <c r="I2666" s="206">
        <v>12875.199999999999</v>
      </c>
      <c r="J2666" s="198" t="s">
        <v>15914</v>
      </c>
      <c r="K2666" s="199"/>
    </row>
    <row r="2667" spans="1:11" ht="16.5" customHeight="1">
      <c r="A2667" s="191">
        <v>2666</v>
      </c>
      <c r="B2667" s="192">
        <v>20141223</v>
      </c>
      <c r="C2667" s="192" t="s">
        <v>15915</v>
      </c>
      <c r="D2667" s="201" t="s">
        <v>20874</v>
      </c>
      <c r="E2667" s="201" t="s">
        <v>20875</v>
      </c>
      <c r="F2667" s="201" t="s">
        <v>20876</v>
      </c>
      <c r="G2667" s="196">
        <v>1</v>
      </c>
      <c r="H2667" s="197">
        <v>13000</v>
      </c>
      <c r="I2667" s="206">
        <v>10461.1</v>
      </c>
      <c r="J2667" s="198" t="s">
        <v>15914</v>
      </c>
      <c r="K2667" s="199"/>
    </row>
    <row r="2668" spans="1:11" ht="16.5" customHeight="1">
      <c r="A2668" s="191">
        <v>2667</v>
      </c>
      <c r="B2668" s="192">
        <v>20141223</v>
      </c>
      <c r="C2668" s="192" t="s">
        <v>15915</v>
      </c>
      <c r="D2668" s="201" t="s">
        <v>20877</v>
      </c>
      <c r="E2668" s="201" t="s">
        <v>20878</v>
      </c>
      <c r="F2668" s="201" t="s">
        <v>20876</v>
      </c>
      <c r="G2668" s="196">
        <v>1</v>
      </c>
      <c r="H2668" s="197">
        <v>12800</v>
      </c>
      <c r="I2668" s="206">
        <v>10300.16</v>
      </c>
      <c r="J2668" s="198" t="s">
        <v>15914</v>
      </c>
      <c r="K2668" s="199"/>
    </row>
    <row r="2669" spans="1:11" ht="16.5" customHeight="1">
      <c r="A2669" s="191">
        <v>2668</v>
      </c>
      <c r="B2669" s="192">
        <v>20141223</v>
      </c>
      <c r="C2669" s="192" t="s">
        <v>15915</v>
      </c>
      <c r="D2669" s="201" t="s">
        <v>20879</v>
      </c>
      <c r="E2669" s="201" t="s">
        <v>20880</v>
      </c>
      <c r="F2669" s="201" t="s">
        <v>20881</v>
      </c>
      <c r="G2669" s="196">
        <v>1</v>
      </c>
      <c r="H2669" s="197">
        <v>14000</v>
      </c>
      <c r="I2669" s="206">
        <v>11265.8</v>
      </c>
      <c r="J2669" s="198" t="s">
        <v>15914</v>
      </c>
      <c r="K2669" s="199"/>
    </row>
    <row r="2670" spans="1:11" ht="16.5" customHeight="1">
      <c r="A2670" s="191">
        <v>2669</v>
      </c>
      <c r="B2670" s="192">
        <v>20141223</v>
      </c>
      <c r="C2670" s="192" t="s">
        <v>15915</v>
      </c>
      <c r="D2670" s="201" t="s">
        <v>20882</v>
      </c>
      <c r="E2670" s="201" t="s">
        <v>20883</v>
      </c>
      <c r="F2670" s="201" t="s">
        <v>20884</v>
      </c>
      <c r="G2670" s="196">
        <v>1</v>
      </c>
      <c r="H2670" s="197">
        <v>15000</v>
      </c>
      <c r="I2670" s="206">
        <v>12070.5</v>
      </c>
      <c r="J2670" s="198" t="s">
        <v>15914</v>
      </c>
      <c r="K2670" s="199"/>
    </row>
    <row r="2671" spans="1:11" ht="16.5" customHeight="1">
      <c r="A2671" s="191">
        <v>2670</v>
      </c>
      <c r="B2671" s="192">
        <v>20141223</v>
      </c>
      <c r="C2671" s="192" t="s">
        <v>15915</v>
      </c>
      <c r="D2671" s="201" t="s">
        <v>20885</v>
      </c>
      <c r="E2671" s="201" t="s">
        <v>20886</v>
      </c>
      <c r="F2671" s="201" t="s">
        <v>20138</v>
      </c>
      <c r="G2671" s="196">
        <v>1</v>
      </c>
      <c r="H2671" s="197">
        <v>15000</v>
      </c>
      <c r="I2671" s="206">
        <v>12070.5</v>
      </c>
      <c r="J2671" s="198" t="s">
        <v>15914</v>
      </c>
      <c r="K2671" s="199"/>
    </row>
    <row r="2672" spans="1:11" ht="16.5" customHeight="1">
      <c r="A2672" s="191">
        <v>2671</v>
      </c>
      <c r="B2672" s="192">
        <v>20141223</v>
      </c>
      <c r="C2672" s="192" t="s">
        <v>15915</v>
      </c>
      <c r="D2672" s="201" t="s">
        <v>20887</v>
      </c>
      <c r="E2672" s="201" t="s">
        <v>20888</v>
      </c>
      <c r="F2672" s="201" t="s">
        <v>20336</v>
      </c>
      <c r="G2672" s="196">
        <v>1</v>
      </c>
      <c r="H2672" s="197">
        <v>13500</v>
      </c>
      <c r="I2672" s="206">
        <v>10863.449999999999</v>
      </c>
      <c r="J2672" s="198" t="s">
        <v>15914</v>
      </c>
      <c r="K2672" s="199"/>
    </row>
    <row r="2673" spans="1:11" ht="16.5" customHeight="1">
      <c r="A2673" s="191">
        <v>2672</v>
      </c>
      <c r="B2673" s="192">
        <v>20141223</v>
      </c>
      <c r="C2673" s="192" t="s">
        <v>15915</v>
      </c>
      <c r="D2673" s="201" t="s">
        <v>20889</v>
      </c>
      <c r="E2673" s="201" t="s">
        <v>20890</v>
      </c>
      <c r="F2673" s="201" t="s">
        <v>20781</v>
      </c>
      <c r="G2673" s="196">
        <v>1</v>
      </c>
      <c r="H2673" s="197">
        <v>14500</v>
      </c>
      <c r="I2673" s="206">
        <v>11668.15</v>
      </c>
      <c r="J2673" s="198" t="s">
        <v>15914</v>
      </c>
      <c r="K2673" s="199"/>
    </row>
    <row r="2674" spans="1:11" ht="16.5" customHeight="1">
      <c r="A2674" s="191">
        <v>2673</v>
      </c>
      <c r="B2674" s="192">
        <v>20141223</v>
      </c>
      <c r="C2674" s="192" t="s">
        <v>15915</v>
      </c>
      <c r="D2674" s="201" t="s">
        <v>20891</v>
      </c>
      <c r="E2674" s="201" t="s">
        <v>20892</v>
      </c>
      <c r="F2674" s="201" t="s">
        <v>20081</v>
      </c>
      <c r="G2674" s="196">
        <v>1</v>
      </c>
      <c r="H2674" s="197">
        <v>15000</v>
      </c>
      <c r="I2674" s="206">
        <v>12070.5</v>
      </c>
      <c r="J2674" s="198" t="s">
        <v>15914</v>
      </c>
      <c r="K2674" s="199"/>
    </row>
    <row r="2675" spans="1:11" ht="16.5" customHeight="1">
      <c r="A2675" s="191">
        <v>2674</v>
      </c>
      <c r="B2675" s="192">
        <v>20141223</v>
      </c>
      <c r="C2675" s="192" t="s">
        <v>15915</v>
      </c>
      <c r="D2675" s="201" t="s">
        <v>20893</v>
      </c>
      <c r="E2675" s="201" t="s">
        <v>20894</v>
      </c>
      <c r="F2675" s="201" t="s">
        <v>18789</v>
      </c>
      <c r="G2675" s="196">
        <v>1</v>
      </c>
      <c r="H2675" s="197">
        <v>14000</v>
      </c>
      <c r="I2675" s="206">
        <v>11265.8</v>
      </c>
      <c r="J2675" s="198" t="s">
        <v>15914</v>
      </c>
      <c r="K2675" s="199"/>
    </row>
    <row r="2676" spans="1:11" ht="16.5" customHeight="1">
      <c r="A2676" s="191">
        <v>2675</v>
      </c>
      <c r="B2676" s="192">
        <v>20141223</v>
      </c>
      <c r="C2676" s="192" t="s">
        <v>15915</v>
      </c>
      <c r="D2676" s="201" t="s">
        <v>20895</v>
      </c>
      <c r="E2676" s="201" t="s">
        <v>20896</v>
      </c>
      <c r="F2676" s="201" t="s">
        <v>15779</v>
      </c>
      <c r="G2676" s="196">
        <v>1</v>
      </c>
      <c r="H2676" s="197">
        <v>15000</v>
      </c>
      <c r="I2676" s="206">
        <v>12070.5</v>
      </c>
      <c r="J2676" s="198" t="s">
        <v>15914</v>
      </c>
      <c r="K2676" s="199"/>
    </row>
    <row r="2677" spans="1:11" ht="16.5" customHeight="1">
      <c r="A2677" s="191">
        <v>2676</v>
      </c>
      <c r="B2677" s="192">
        <v>20141223</v>
      </c>
      <c r="C2677" s="192" t="s">
        <v>15915</v>
      </c>
      <c r="D2677" s="201" t="s">
        <v>20897</v>
      </c>
      <c r="E2677" s="201" t="s">
        <v>20898</v>
      </c>
      <c r="F2677" s="201" t="s">
        <v>20899</v>
      </c>
      <c r="G2677" s="196">
        <v>1</v>
      </c>
      <c r="H2677" s="197">
        <v>12000</v>
      </c>
      <c r="I2677" s="206">
        <v>9656.4</v>
      </c>
      <c r="J2677" s="198" t="s">
        <v>15914</v>
      </c>
      <c r="K2677" s="199"/>
    </row>
    <row r="2678" spans="1:11" ht="16.5" customHeight="1">
      <c r="A2678" s="191">
        <v>2677</v>
      </c>
      <c r="B2678" s="192">
        <v>20141223</v>
      </c>
      <c r="C2678" s="192" t="s">
        <v>15915</v>
      </c>
      <c r="D2678" s="201" t="s">
        <v>20900</v>
      </c>
      <c r="E2678" s="201" t="s">
        <v>20901</v>
      </c>
      <c r="F2678" s="201" t="s">
        <v>20151</v>
      </c>
      <c r="G2678" s="196">
        <v>1</v>
      </c>
      <c r="H2678" s="197">
        <v>14000</v>
      </c>
      <c r="I2678" s="206">
        <v>11265.8</v>
      </c>
      <c r="J2678" s="198" t="s">
        <v>15914</v>
      </c>
      <c r="K2678" s="199"/>
    </row>
    <row r="2679" spans="1:11" ht="16.5" customHeight="1">
      <c r="A2679" s="191">
        <v>2678</v>
      </c>
      <c r="B2679" s="192">
        <v>20141223</v>
      </c>
      <c r="C2679" s="192" t="s">
        <v>15915</v>
      </c>
      <c r="D2679" s="201" t="s">
        <v>20902</v>
      </c>
      <c r="E2679" s="201" t="s">
        <v>20903</v>
      </c>
      <c r="F2679" s="201" t="s">
        <v>20539</v>
      </c>
      <c r="G2679" s="196">
        <v>1</v>
      </c>
      <c r="H2679" s="197">
        <v>13000</v>
      </c>
      <c r="I2679" s="206">
        <v>10461.1</v>
      </c>
      <c r="J2679" s="198" t="s">
        <v>15914</v>
      </c>
      <c r="K2679" s="199"/>
    </row>
    <row r="2680" spans="1:11" ht="16.5" customHeight="1">
      <c r="A2680" s="191">
        <v>2679</v>
      </c>
      <c r="B2680" s="192">
        <v>20141223</v>
      </c>
      <c r="C2680" s="192" t="s">
        <v>15915</v>
      </c>
      <c r="D2680" s="201" t="s">
        <v>20904</v>
      </c>
      <c r="E2680" s="201" t="s">
        <v>20905</v>
      </c>
      <c r="F2680" s="201" t="s">
        <v>20906</v>
      </c>
      <c r="G2680" s="196">
        <v>1</v>
      </c>
      <c r="H2680" s="197">
        <v>14000</v>
      </c>
      <c r="I2680" s="206">
        <v>11265.8</v>
      </c>
      <c r="J2680" s="198" t="s">
        <v>15914</v>
      </c>
      <c r="K2680" s="199"/>
    </row>
    <row r="2681" spans="1:11" ht="16.5" customHeight="1">
      <c r="A2681" s="191">
        <v>2680</v>
      </c>
      <c r="B2681" s="192">
        <v>20141223</v>
      </c>
      <c r="C2681" s="192" t="s">
        <v>15915</v>
      </c>
      <c r="D2681" s="201" t="s">
        <v>20907</v>
      </c>
      <c r="E2681" s="201" t="s">
        <v>20908</v>
      </c>
      <c r="F2681" s="201" t="s">
        <v>20303</v>
      </c>
      <c r="G2681" s="196">
        <v>1</v>
      </c>
      <c r="H2681" s="197">
        <v>10000</v>
      </c>
      <c r="I2681" s="206">
        <v>8047</v>
      </c>
      <c r="J2681" s="198" t="s">
        <v>15914</v>
      </c>
      <c r="K2681" s="199"/>
    </row>
    <row r="2682" spans="1:11" ht="16.5" customHeight="1">
      <c r="A2682" s="191">
        <v>2681</v>
      </c>
      <c r="B2682" s="192">
        <v>20141223</v>
      </c>
      <c r="C2682" s="192" t="s">
        <v>15915</v>
      </c>
      <c r="D2682" s="201" t="s">
        <v>20909</v>
      </c>
      <c r="E2682" s="201" t="s">
        <v>20910</v>
      </c>
      <c r="F2682" s="201" t="s">
        <v>20303</v>
      </c>
      <c r="G2682" s="196">
        <v>1</v>
      </c>
      <c r="H2682" s="197">
        <v>12000</v>
      </c>
      <c r="I2682" s="206">
        <v>9656.4</v>
      </c>
      <c r="J2682" s="198" t="s">
        <v>15914</v>
      </c>
      <c r="K2682" s="199"/>
    </row>
    <row r="2683" spans="1:11" ht="16.5" customHeight="1">
      <c r="A2683" s="191">
        <v>2682</v>
      </c>
      <c r="B2683" s="192">
        <v>20141223</v>
      </c>
      <c r="C2683" s="192" t="s">
        <v>15915</v>
      </c>
      <c r="D2683" s="201" t="s">
        <v>20911</v>
      </c>
      <c r="E2683" s="201" t="s">
        <v>20903</v>
      </c>
      <c r="F2683" s="201" t="s">
        <v>20912</v>
      </c>
      <c r="G2683" s="196">
        <v>1</v>
      </c>
      <c r="H2683" s="197">
        <v>13800</v>
      </c>
      <c r="I2683" s="206">
        <v>11104.859999999999</v>
      </c>
      <c r="J2683" s="198" t="s">
        <v>15914</v>
      </c>
      <c r="K2683" s="199"/>
    </row>
    <row r="2684" spans="1:11" ht="16.5" customHeight="1">
      <c r="A2684" s="191">
        <v>2683</v>
      </c>
      <c r="B2684" s="192">
        <v>20141223</v>
      </c>
      <c r="C2684" s="192" t="s">
        <v>15915</v>
      </c>
      <c r="D2684" s="201" t="s">
        <v>20913</v>
      </c>
      <c r="E2684" s="201" t="s">
        <v>20914</v>
      </c>
      <c r="F2684" s="201" t="s">
        <v>487</v>
      </c>
      <c r="G2684" s="196">
        <v>1</v>
      </c>
      <c r="H2684" s="197">
        <v>13000</v>
      </c>
      <c r="I2684" s="206">
        <v>10461.1</v>
      </c>
      <c r="J2684" s="198" t="s">
        <v>15914</v>
      </c>
      <c r="K2684" s="199"/>
    </row>
    <row r="2685" spans="1:11" ht="16.5" customHeight="1">
      <c r="A2685" s="191">
        <v>2684</v>
      </c>
      <c r="B2685" s="192">
        <v>20141223</v>
      </c>
      <c r="C2685" s="192" t="s">
        <v>15915</v>
      </c>
      <c r="D2685" s="201" t="s">
        <v>20915</v>
      </c>
      <c r="E2685" s="201" t="s">
        <v>20916</v>
      </c>
      <c r="F2685" s="201" t="s">
        <v>1065</v>
      </c>
      <c r="G2685" s="196">
        <v>1</v>
      </c>
      <c r="H2685" s="197">
        <v>15000</v>
      </c>
      <c r="I2685" s="206">
        <v>12070.5</v>
      </c>
      <c r="J2685" s="198" t="s">
        <v>15914</v>
      </c>
      <c r="K2685" s="199"/>
    </row>
    <row r="2686" spans="1:11" ht="16.5" customHeight="1">
      <c r="A2686" s="191">
        <v>2685</v>
      </c>
      <c r="B2686" s="192">
        <v>20141223</v>
      </c>
      <c r="C2686" s="192" t="s">
        <v>15915</v>
      </c>
      <c r="D2686" s="201" t="s">
        <v>20917</v>
      </c>
      <c r="E2686" s="201" t="s">
        <v>20918</v>
      </c>
      <c r="F2686" s="201" t="s">
        <v>18090</v>
      </c>
      <c r="G2686" s="196">
        <v>1</v>
      </c>
      <c r="H2686" s="197">
        <v>15000</v>
      </c>
      <c r="I2686" s="206">
        <v>12070.5</v>
      </c>
      <c r="J2686" s="198" t="s">
        <v>15914</v>
      </c>
      <c r="K2686" s="199"/>
    </row>
    <row r="2687" spans="1:11" ht="16.5" customHeight="1">
      <c r="A2687" s="191">
        <v>2686</v>
      </c>
      <c r="B2687" s="192">
        <v>20141223</v>
      </c>
      <c r="C2687" s="192" t="s">
        <v>15915</v>
      </c>
      <c r="D2687" s="201" t="s">
        <v>20919</v>
      </c>
      <c r="E2687" s="201" t="s">
        <v>20920</v>
      </c>
      <c r="F2687" s="201" t="s">
        <v>18090</v>
      </c>
      <c r="G2687" s="196">
        <v>1</v>
      </c>
      <c r="H2687" s="197">
        <v>16000</v>
      </c>
      <c r="I2687" s="206">
        <v>12875.199999999999</v>
      </c>
      <c r="J2687" s="198" t="s">
        <v>15914</v>
      </c>
      <c r="K2687" s="199"/>
    </row>
    <row r="2688" spans="1:11" ht="16.5" customHeight="1">
      <c r="A2688" s="191">
        <v>2687</v>
      </c>
      <c r="B2688" s="192">
        <v>20141223</v>
      </c>
      <c r="C2688" s="192" t="s">
        <v>15915</v>
      </c>
      <c r="D2688" s="201" t="s">
        <v>20921</v>
      </c>
      <c r="E2688" s="201" t="s">
        <v>20922</v>
      </c>
      <c r="F2688" s="201" t="s">
        <v>18090</v>
      </c>
      <c r="G2688" s="196">
        <v>1</v>
      </c>
      <c r="H2688" s="197">
        <v>17000</v>
      </c>
      <c r="I2688" s="206">
        <v>13679.9</v>
      </c>
      <c r="J2688" s="198" t="s">
        <v>15914</v>
      </c>
      <c r="K2688" s="199"/>
    </row>
    <row r="2689" spans="1:11" ht="16.5" customHeight="1">
      <c r="A2689" s="191">
        <v>2688</v>
      </c>
      <c r="B2689" s="192">
        <v>20141223</v>
      </c>
      <c r="C2689" s="192" t="s">
        <v>15915</v>
      </c>
      <c r="D2689" s="201" t="s">
        <v>20923</v>
      </c>
      <c r="E2689" s="201" t="s">
        <v>20924</v>
      </c>
      <c r="F2689" s="201" t="s">
        <v>18090</v>
      </c>
      <c r="G2689" s="196">
        <v>1</v>
      </c>
      <c r="H2689" s="197">
        <v>15000</v>
      </c>
      <c r="I2689" s="206">
        <v>12070.5</v>
      </c>
      <c r="J2689" s="198" t="s">
        <v>15914</v>
      </c>
      <c r="K2689" s="199"/>
    </row>
    <row r="2690" spans="1:11" ht="16.5" customHeight="1">
      <c r="A2690" s="191">
        <v>2689</v>
      </c>
      <c r="B2690" s="192">
        <v>20141223</v>
      </c>
      <c r="C2690" s="192" t="s">
        <v>15915</v>
      </c>
      <c r="D2690" s="201" t="s">
        <v>20925</v>
      </c>
      <c r="E2690" s="201" t="s">
        <v>20926</v>
      </c>
      <c r="F2690" s="201" t="s">
        <v>15977</v>
      </c>
      <c r="G2690" s="196">
        <v>1</v>
      </c>
      <c r="H2690" s="197">
        <v>17000</v>
      </c>
      <c r="I2690" s="206">
        <v>13679.9</v>
      </c>
      <c r="J2690" s="198" t="s">
        <v>15914</v>
      </c>
      <c r="K2690" s="199"/>
    </row>
    <row r="2691" spans="1:11" ht="16.5" customHeight="1">
      <c r="A2691" s="191">
        <v>2690</v>
      </c>
      <c r="B2691" s="192">
        <v>20141223</v>
      </c>
      <c r="C2691" s="192" t="s">
        <v>15915</v>
      </c>
      <c r="D2691" s="201" t="s">
        <v>20927</v>
      </c>
      <c r="E2691" s="201" t="s">
        <v>20928</v>
      </c>
      <c r="F2691" s="201" t="s">
        <v>20929</v>
      </c>
      <c r="G2691" s="196">
        <v>1</v>
      </c>
      <c r="H2691" s="197">
        <v>13000</v>
      </c>
      <c r="I2691" s="206">
        <v>10461.1</v>
      </c>
      <c r="J2691" s="198" t="s">
        <v>15914</v>
      </c>
      <c r="K2691" s="199"/>
    </row>
    <row r="2692" spans="1:11" ht="16.5" customHeight="1">
      <c r="A2692" s="191">
        <v>2691</v>
      </c>
      <c r="B2692" s="192">
        <v>20141223</v>
      </c>
      <c r="C2692" s="192" t="s">
        <v>15915</v>
      </c>
      <c r="D2692" s="201" t="s">
        <v>20930</v>
      </c>
      <c r="E2692" s="201" t="s">
        <v>20931</v>
      </c>
      <c r="F2692" s="201" t="s">
        <v>20932</v>
      </c>
      <c r="G2692" s="196">
        <v>1</v>
      </c>
      <c r="H2692" s="197">
        <v>15000</v>
      </c>
      <c r="I2692" s="206">
        <v>12070.5</v>
      </c>
      <c r="J2692" s="198" t="s">
        <v>15914</v>
      </c>
      <c r="K2692" s="199"/>
    </row>
    <row r="2693" spans="1:11" ht="16.5" customHeight="1">
      <c r="A2693" s="191">
        <v>2692</v>
      </c>
      <c r="B2693" s="192">
        <v>20141223</v>
      </c>
      <c r="C2693" s="192" t="s">
        <v>15915</v>
      </c>
      <c r="D2693" s="201" t="s">
        <v>20933</v>
      </c>
      <c r="E2693" s="201" t="s">
        <v>20934</v>
      </c>
      <c r="F2693" s="201" t="s">
        <v>19617</v>
      </c>
      <c r="G2693" s="196">
        <v>1</v>
      </c>
      <c r="H2693" s="197">
        <v>17000</v>
      </c>
      <c r="I2693" s="206">
        <v>13679.9</v>
      </c>
      <c r="J2693" s="198" t="s">
        <v>15914</v>
      </c>
      <c r="K2693" s="199"/>
    </row>
    <row r="2694" spans="1:11" ht="16.5" customHeight="1">
      <c r="A2694" s="191">
        <v>2693</v>
      </c>
      <c r="B2694" s="192">
        <v>20141223</v>
      </c>
      <c r="C2694" s="192" t="s">
        <v>15915</v>
      </c>
      <c r="D2694" s="201" t="s">
        <v>20935</v>
      </c>
      <c r="E2694" s="201" t="s">
        <v>20936</v>
      </c>
      <c r="F2694" s="201" t="s">
        <v>20937</v>
      </c>
      <c r="G2694" s="196">
        <v>1</v>
      </c>
      <c r="H2694" s="197">
        <v>14500</v>
      </c>
      <c r="I2694" s="206">
        <v>11668.15</v>
      </c>
      <c r="J2694" s="198" t="s">
        <v>15914</v>
      </c>
      <c r="K2694" s="199"/>
    </row>
    <row r="2695" spans="1:11" ht="16.5" customHeight="1">
      <c r="A2695" s="191">
        <v>2694</v>
      </c>
      <c r="B2695" s="192">
        <v>20141223</v>
      </c>
      <c r="C2695" s="192" t="s">
        <v>15915</v>
      </c>
      <c r="D2695" s="201" t="s">
        <v>20938</v>
      </c>
      <c r="E2695" s="201" t="s">
        <v>20939</v>
      </c>
      <c r="F2695" s="201" t="s">
        <v>18090</v>
      </c>
      <c r="G2695" s="196">
        <v>1</v>
      </c>
      <c r="H2695" s="197">
        <v>27000</v>
      </c>
      <c r="I2695" s="206">
        <v>21726.899999999998</v>
      </c>
      <c r="J2695" s="198" t="s">
        <v>15914</v>
      </c>
      <c r="K2695" s="199"/>
    </row>
    <row r="2696" spans="1:11" ht="16.5" customHeight="1">
      <c r="A2696" s="191">
        <v>2695</v>
      </c>
      <c r="B2696" s="192">
        <v>20141223</v>
      </c>
      <c r="C2696" s="192" t="s">
        <v>15915</v>
      </c>
      <c r="D2696" s="201" t="s">
        <v>20940</v>
      </c>
      <c r="E2696" s="201" t="s">
        <v>20941</v>
      </c>
      <c r="F2696" s="201" t="s">
        <v>15282</v>
      </c>
      <c r="G2696" s="196">
        <v>1</v>
      </c>
      <c r="H2696" s="197">
        <v>15000</v>
      </c>
      <c r="I2696" s="206">
        <v>12070.5</v>
      </c>
      <c r="J2696" s="198" t="s">
        <v>15914</v>
      </c>
      <c r="K2696" s="199"/>
    </row>
    <row r="2697" spans="1:11" ht="16.5" customHeight="1">
      <c r="A2697" s="191">
        <v>2696</v>
      </c>
      <c r="B2697" s="192">
        <v>20141223</v>
      </c>
      <c r="C2697" s="192" t="s">
        <v>15915</v>
      </c>
      <c r="D2697" s="201" t="s">
        <v>20942</v>
      </c>
      <c r="E2697" s="201" t="s">
        <v>20943</v>
      </c>
      <c r="F2697" s="201" t="s">
        <v>15282</v>
      </c>
      <c r="G2697" s="196">
        <v>1</v>
      </c>
      <c r="H2697" s="197">
        <v>31000</v>
      </c>
      <c r="I2697" s="206">
        <v>24945.7</v>
      </c>
      <c r="J2697" s="198" t="s">
        <v>15914</v>
      </c>
      <c r="K2697" s="199"/>
    </row>
    <row r="2698" spans="1:11" ht="16.5" customHeight="1">
      <c r="A2698" s="191">
        <v>2697</v>
      </c>
      <c r="B2698" s="192">
        <v>20141223</v>
      </c>
      <c r="C2698" s="192" t="s">
        <v>15915</v>
      </c>
      <c r="D2698" s="201" t="s">
        <v>20944</v>
      </c>
      <c r="E2698" s="201" t="s">
        <v>20945</v>
      </c>
      <c r="F2698" s="201" t="s">
        <v>20946</v>
      </c>
      <c r="G2698" s="196">
        <v>1</v>
      </c>
      <c r="H2698" s="197">
        <v>15000</v>
      </c>
      <c r="I2698" s="206">
        <v>12070.5</v>
      </c>
      <c r="J2698" s="198" t="s">
        <v>15914</v>
      </c>
      <c r="K2698" s="199"/>
    </row>
    <row r="2699" spans="1:11" ht="16.5" customHeight="1">
      <c r="A2699" s="191">
        <v>2698</v>
      </c>
      <c r="B2699" s="192">
        <v>20141223</v>
      </c>
      <c r="C2699" s="192" t="s">
        <v>15915</v>
      </c>
      <c r="D2699" s="201" t="s">
        <v>20947</v>
      </c>
      <c r="E2699" s="201" t="s">
        <v>20948</v>
      </c>
      <c r="F2699" s="201" t="s">
        <v>20949</v>
      </c>
      <c r="G2699" s="196">
        <v>1</v>
      </c>
      <c r="H2699" s="197">
        <v>14000</v>
      </c>
      <c r="I2699" s="206">
        <v>11265.8</v>
      </c>
      <c r="J2699" s="198" t="s">
        <v>15914</v>
      </c>
      <c r="K2699" s="199"/>
    </row>
    <row r="2700" spans="1:11" ht="16.5" customHeight="1">
      <c r="A2700" s="191">
        <v>2699</v>
      </c>
      <c r="B2700" s="192">
        <v>20141223</v>
      </c>
      <c r="C2700" s="192" t="s">
        <v>15915</v>
      </c>
      <c r="D2700" s="201" t="s">
        <v>20950</v>
      </c>
      <c r="E2700" s="201" t="s">
        <v>20951</v>
      </c>
      <c r="F2700" s="201" t="s">
        <v>19562</v>
      </c>
      <c r="G2700" s="196">
        <v>1</v>
      </c>
      <c r="H2700" s="197">
        <v>15000</v>
      </c>
      <c r="I2700" s="206">
        <v>12070.5</v>
      </c>
      <c r="J2700" s="198" t="s">
        <v>15914</v>
      </c>
      <c r="K2700" s="199"/>
    </row>
    <row r="2701" spans="1:11" ht="16.5" customHeight="1">
      <c r="A2701" s="191">
        <v>2700</v>
      </c>
      <c r="B2701" s="192">
        <v>20141223</v>
      </c>
      <c r="C2701" s="192" t="s">
        <v>15915</v>
      </c>
      <c r="D2701" s="201" t="s">
        <v>20952</v>
      </c>
      <c r="E2701" s="201" t="s">
        <v>20953</v>
      </c>
      <c r="F2701" s="201" t="s">
        <v>491</v>
      </c>
      <c r="G2701" s="196">
        <v>1</v>
      </c>
      <c r="H2701" s="197">
        <v>19800</v>
      </c>
      <c r="I2701" s="206">
        <v>15933.06</v>
      </c>
      <c r="J2701" s="198" t="s">
        <v>15914</v>
      </c>
      <c r="K2701" s="199"/>
    </row>
    <row r="2702" spans="1:11" ht="16.5" customHeight="1">
      <c r="A2702" s="191">
        <v>2701</v>
      </c>
      <c r="B2702" s="192">
        <v>20141223</v>
      </c>
      <c r="C2702" s="192" t="s">
        <v>15915</v>
      </c>
      <c r="D2702" s="201" t="s">
        <v>20954</v>
      </c>
      <c r="E2702" s="201" t="s">
        <v>20955</v>
      </c>
      <c r="F2702" s="201" t="s">
        <v>19208</v>
      </c>
      <c r="G2702" s="196">
        <v>1</v>
      </c>
      <c r="H2702" s="197">
        <v>18000</v>
      </c>
      <c r="I2702" s="206">
        <v>14484.6</v>
      </c>
      <c r="J2702" s="198" t="s">
        <v>15914</v>
      </c>
      <c r="K2702" s="199"/>
    </row>
    <row r="2703" spans="1:11" ht="16.5" customHeight="1">
      <c r="A2703" s="191">
        <v>2702</v>
      </c>
      <c r="B2703" s="192">
        <v>20141223</v>
      </c>
      <c r="C2703" s="192" t="s">
        <v>15915</v>
      </c>
      <c r="D2703" s="201" t="s">
        <v>20956</v>
      </c>
      <c r="E2703" s="201" t="s">
        <v>18120</v>
      </c>
      <c r="F2703" s="201" t="s">
        <v>18121</v>
      </c>
      <c r="G2703" s="196">
        <v>1</v>
      </c>
      <c r="H2703" s="197">
        <v>14000</v>
      </c>
      <c r="I2703" s="206">
        <v>11265.8</v>
      </c>
      <c r="J2703" s="198" t="s">
        <v>15914</v>
      </c>
      <c r="K2703" s="199"/>
    </row>
    <row r="2704" spans="1:11" ht="16.5" customHeight="1">
      <c r="A2704" s="191">
        <v>2703</v>
      </c>
      <c r="B2704" s="192">
        <v>20141223</v>
      </c>
      <c r="C2704" s="192" t="s">
        <v>15915</v>
      </c>
      <c r="D2704" s="201" t="s">
        <v>20957</v>
      </c>
      <c r="E2704" s="201" t="s">
        <v>20958</v>
      </c>
      <c r="F2704" s="201" t="s">
        <v>20959</v>
      </c>
      <c r="G2704" s="196">
        <v>1</v>
      </c>
      <c r="H2704" s="197">
        <v>13800</v>
      </c>
      <c r="I2704" s="206">
        <v>11104.859999999999</v>
      </c>
      <c r="J2704" s="198" t="s">
        <v>15914</v>
      </c>
      <c r="K2704" s="199"/>
    </row>
    <row r="2705" spans="1:11" ht="16.5" customHeight="1">
      <c r="A2705" s="191">
        <v>2704</v>
      </c>
      <c r="B2705" s="192">
        <v>20141223</v>
      </c>
      <c r="C2705" s="192" t="s">
        <v>15915</v>
      </c>
      <c r="D2705" s="201" t="s">
        <v>20960</v>
      </c>
      <c r="E2705" s="201" t="s">
        <v>20961</v>
      </c>
      <c r="F2705" s="201" t="s">
        <v>18954</v>
      </c>
      <c r="G2705" s="196">
        <v>1</v>
      </c>
      <c r="H2705" s="197">
        <v>15000</v>
      </c>
      <c r="I2705" s="206">
        <v>12070.5</v>
      </c>
      <c r="J2705" s="198" t="s">
        <v>15914</v>
      </c>
      <c r="K2705" s="199"/>
    </row>
    <row r="2706" spans="1:11" ht="16.5" customHeight="1">
      <c r="A2706" s="191">
        <v>2705</v>
      </c>
      <c r="B2706" s="192">
        <v>20141223</v>
      </c>
      <c r="C2706" s="192" t="s">
        <v>15915</v>
      </c>
      <c r="D2706" s="201" t="s">
        <v>20962</v>
      </c>
      <c r="E2706" s="201" t="s">
        <v>20963</v>
      </c>
      <c r="F2706" s="201" t="s">
        <v>612</v>
      </c>
      <c r="G2706" s="196">
        <v>1</v>
      </c>
      <c r="H2706" s="197">
        <v>17500</v>
      </c>
      <c r="I2706" s="206">
        <v>14082.25</v>
      </c>
      <c r="J2706" s="198" t="s">
        <v>15914</v>
      </c>
      <c r="K2706" s="199"/>
    </row>
    <row r="2707" spans="1:11" ht="16.5" customHeight="1">
      <c r="A2707" s="191">
        <v>2706</v>
      </c>
      <c r="B2707" s="192">
        <v>20141223</v>
      </c>
      <c r="C2707" s="192" t="s">
        <v>15915</v>
      </c>
      <c r="D2707" s="201" t="s">
        <v>20964</v>
      </c>
      <c r="E2707" s="201" t="s">
        <v>20965</v>
      </c>
      <c r="F2707" s="201" t="s">
        <v>19945</v>
      </c>
      <c r="G2707" s="196">
        <v>1</v>
      </c>
      <c r="H2707" s="197">
        <v>25000</v>
      </c>
      <c r="I2707" s="206">
        <v>20117.5</v>
      </c>
      <c r="J2707" s="198" t="s">
        <v>15914</v>
      </c>
      <c r="K2707" s="199"/>
    </row>
    <row r="2708" spans="1:11" ht="16.5" customHeight="1">
      <c r="A2708" s="191">
        <v>2707</v>
      </c>
      <c r="B2708" s="192">
        <v>20141223</v>
      </c>
      <c r="C2708" s="192" t="s">
        <v>15915</v>
      </c>
      <c r="D2708" s="201" t="s">
        <v>20966</v>
      </c>
      <c r="E2708" s="201" t="s">
        <v>20967</v>
      </c>
      <c r="F2708" s="201" t="s">
        <v>20420</v>
      </c>
      <c r="G2708" s="196">
        <v>1</v>
      </c>
      <c r="H2708" s="197">
        <v>18000</v>
      </c>
      <c r="I2708" s="206">
        <v>14484.6</v>
      </c>
      <c r="J2708" s="198" t="s">
        <v>15914</v>
      </c>
      <c r="K2708" s="199"/>
    </row>
    <row r="2709" spans="1:11" ht="16.5" customHeight="1">
      <c r="A2709" s="191">
        <v>2708</v>
      </c>
      <c r="B2709" s="192">
        <v>20141223</v>
      </c>
      <c r="C2709" s="192" t="s">
        <v>15915</v>
      </c>
      <c r="D2709" s="201" t="s">
        <v>20968</v>
      </c>
      <c r="E2709" s="201" t="s">
        <v>20969</v>
      </c>
      <c r="F2709" s="201" t="s">
        <v>20420</v>
      </c>
      <c r="G2709" s="196">
        <v>1</v>
      </c>
      <c r="H2709" s="197">
        <v>15000</v>
      </c>
      <c r="I2709" s="206">
        <v>12070.5</v>
      </c>
      <c r="J2709" s="198" t="s">
        <v>15914</v>
      </c>
      <c r="K2709" s="199"/>
    </row>
    <row r="2710" spans="1:11" ht="16.5" customHeight="1">
      <c r="A2710" s="191">
        <v>2709</v>
      </c>
      <c r="B2710" s="192">
        <v>20141223</v>
      </c>
      <c r="C2710" s="192" t="s">
        <v>15915</v>
      </c>
      <c r="D2710" s="201" t="s">
        <v>20970</v>
      </c>
      <c r="E2710" s="201" t="s">
        <v>20971</v>
      </c>
      <c r="F2710" s="201" t="s">
        <v>20972</v>
      </c>
      <c r="G2710" s="196">
        <v>1</v>
      </c>
      <c r="H2710" s="197">
        <v>13500</v>
      </c>
      <c r="I2710" s="206">
        <v>10863.449999999999</v>
      </c>
      <c r="J2710" s="198" t="s">
        <v>15914</v>
      </c>
      <c r="K2710" s="199"/>
    </row>
    <row r="2711" spans="1:11" ht="16.5" customHeight="1">
      <c r="A2711" s="191">
        <v>2710</v>
      </c>
      <c r="B2711" s="192">
        <v>20141223</v>
      </c>
      <c r="C2711" s="192" t="s">
        <v>15915</v>
      </c>
      <c r="D2711" s="201" t="s">
        <v>20973</v>
      </c>
      <c r="E2711" s="201" t="s">
        <v>20974</v>
      </c>
      <c r="F2711" s="201" t="s">
        <v>17900</v>
      </c>
      <c r="G2711" s="196">
        <v>1</v>
      </c>
      <c r="H2711" s="197">
        <v>17000</v>
      </c>
      <c r="I2711" s="206">
        <v>13679.9</v>
      </c>
      <c r="J2711" s="198" t="s">
        <v>15914</v>
      </c>
      <c r="K2711" s="199"/>
    </row>
    <row r="2712" spans="1:11" ht="16.5" customHeight="1">
      <c r="A2712" s="191">
        <v>2711</v>
      </c>
      <c r="B2712" s="192">
        <v>20141223</v>
      </c>
      <c r="C2712" s="192" t="s">
        <v>15915</v>
      </c>
      <c r="D2712" s="201" t="s">
        <v>20975</v>
      </c>
      <c r="E2712" s="201" t="s">
        <v>20976</v>
      </c>
      <c r="F2712" s="201" t="s">
        <v>20977</v>
      </c>
      <c r="G2712" s="196">
        <v>1</v>
      </c>
      <c r="H2712" s="197">
        <v>15000</v>
      </c>
      <c r="I2712" s="206">
        <v>12070.5</v>
      </c>
      <c r="J2712" s="198" t="s">
        <v>15914</v>
      </c>
      <c r="K2712" s="199"/>
    </row>
    <row r="2713" spans="1:11" ht="16.5" customHeight="1">
      <c r="A2713" s="191">
        <v>2712</v>
      </c>
      <c r="B2713" s="192">
        <v>20141223</v>
      </c>
      <c r="C2713" s="192" t="s">
        <v>15915</v>
      </c>
      <c r="D2713" s="201" t="s">
        <v>20978</v>
      </c>
      <c r="E2713" s="201" t="s">
        <v>20979</v>
      </c>
      <c r="F2713" s="201" t="s">
        <v>18781</v>
      </c>
      <c r="G2713" s="196">
        <v>1</v>
      </c>
      <c r="H2713" s="197">
        <v>59500</v>
      </c>
      <c r="I2713" s="206">
        <v>47879.65</v>
      </c>
      <c r="J2713" s="198" t="s">
        <v>15914</v>
      </c>
      <c r="K2713" s="199"/>
    </row>
    <row r="2714" spans="1:11" ht="16.5" customHeight="1">
      <c r="A2714" s="191">
        <v>2713</v>
      </c>
      <c r="B2714" s="192">
        <v>20141223</v>
      </c>
      <c r="C2714" s="192" t="s">
        <v>15915</v>
      </c>
      <c r="D2714" s="201" t="s">
        <v>20980</v>
      </c>
      <c r="E2714" s="201" t="s">
        <v>20981</v>
      </c>
      <c r="F2714" s="201" t="s">
        <v>20982</v>
      </c>
      <c r="G2714" s="196">
        <v>1</v>
      </c>
      <c r="H2714" s="197">
        <v>23000</v>
      </c>
      <c r="I2714" s="206">
        <v>18508.099999999999</v>
      </c>
      <c r="J2714" s="198" t="s">
        <v>15914</v>
      </c>
      <c r="K2714" s="199"/>
    </row>
    <row r="2715" spans="1:11" ht="16.5" customHeight="1">
      <c r="A2715" s="191">
        <v>2714</v>
      </c>
      <c r="B2715" s="192">
        <v>20141223</v>
      </c>
      <c r="C2715" s="192" t="s">
        <v>15915</v>
      </c>
      <c r="D2715" s="201" t="s">
        <v>20983</v>
      </c>
      <c r="E2715" s="201" t="s">
        <v>20984</v>
      </c>
      <c r="F2715" s="201" t="s">
        <v>15931</v>
      </c>
      <c r="G2715" s="196">
        <v>1</v>
      </c>
      <c r="H2715" s="197">
        <v>16000</v>
      </c>
      <c r="I2715" s="206">
        <v>12875.199999999999</v>
      </c>
      <c r="J2715" s="198" t="s">
        <v>15914</v>
      </c>
      <c r="K2715" s="199"/>
    </row>
    <row r="2716" spans="1:11" ht="16.5" customHeight="1">
      <c r="A2716" s="191">
        <v>2715</v>
      </c>
      <c r="B2716" s="192">
        <v>20141223</v>
      </c>
      <c r="C2716" s="192" t="s">
        <v>15915</v>
      </c>
      <c r="D2716" s="201" t="s">
        <v>20985</v>
      </c>
      <c r="E2716" s="201" t="s">
        <v>20986</v>
      </c>
      <c r="F2716" s="201" t="s">
        <v>20987</v>
      </c>
      <c r="G2716" s="196">
        <v>1</v>
      </c>
      <c r="H2716" s="197">
        <v>44000</v>
      </c>
      <c r="I2716" s="206">
        <v>35406.799999999996</v>
      </c>
      <c r="J2716" s="198" t="s">
        <v>15914</v>
      </c>
      <c r="K2716" s="199"/>
    </row>
    <row r="2717" spans="1:11" ht="16.5" customHeight="1">
      <c r="A2717" s="191">
        <v>2716</v>
      </c>
      <c r="B2717" s="192">
        <v>20141223</v>
      </c>
      <c r="C2717" s="192" t="s">
        <v>15915</v>
      </c>
      <c r="D2717" s="201" t="s">
        <v>20988</v>
      </c>
      <c r="E2717" s="201" t="s">
        <v>20989</v>
      </c>
      <c r="F2717" s="201" t="s">
        <v>593</v>
      </c>
      <c r="G2717" s="196">
        <v>1</v>
      </c>
      <c r="H2717" s="197">
        <v>16000</v>
      </c>
      <c r="I2717" s="206">
        <v>12875.199999999999</v>
      </c>
      <c r="J2717" s="198" t="s">
        <v>15914</v>
      </c>
      <c r="K2717" s="199"/>
    </row>
    <row r="2718" spans="1:11" ht="16.5" customHeight="1">
      <c r="A2718" s="191">
        <v>2717</v>
      </c>
      <c r="B2718" s="192">
        <v>20141223</v>
      </c>
      <c r="C2718" s="192" t="s">
        <v>15915</v>
      </c>
      <c r="D2718" s="201" t="s">
        <v>20990</v>
      </c>
      <c r="E2718" s="201" t="s">
        <v>20991</v>
      </c>
      <c r="F2718" s="201" t="s">
        <v>20992</v>
      </c>
      <c r="G2718" s="196">
        <v>1</v>
      </c>
      <c r="H2718" s="197">
        <v>18000</v>
      </c>
      <c r="I2718" s="206">
        <v>14484.6</v>
      </c>
      <c r="J2718" s="198" t="s">
        <v>15914</v>
      </c>
      <c r="K2718" s="199"/>
    </row>
    <row r="2719" spans="1:11" ht="16.5" customHeight="1">
      <c r="A2719" s="191">
        <v>2718</v>
      </c>
      <c r="B2719" s="192">
        <v>20141223</v>
      </c>
      <c r="C2719" s="192" t="s">
        <v>15915</v>
      </c>
      <c r="D2719" s="201" t="s">
        <v>20993</v>
      </c>
      <c r="E2719" s="201" t="s">
        <v>20994</v>
      </c>
      <c r="F2719" s="201" t="s">
        <v>19891</v>
      </c>
      <c r="G2719" s="196">
        <v>1</v>
      </c>
      <c r="H2719" s="197">
        <v>13000</v>
      </c>
      <c r="I2719" s="206">
        <v>10461.1</v>
      </c>
      <c r="J2719" s="198" t="s">
        <v>15914</v>
      </c>
      <c r="K2719" s="199"/>
    </row>
    <row r="2720" spans="1:11" ht="16.5" customHeight="1">
      <c r="A2720" s="191">
        <v>2719</v>
      </c>
      <c r="B2720" s="192">
        <v>20141223</v>
      </c>
      <c r="C2720" s="192" t="s">
        <v>15915</v>
      </c>
      <c r="D2720" s="201" t="s">
        <v>20995</v>
      </c>
      <c r="E2720" s="201" t="s">
        <v>20996</v>
      </c>
      <c r="F2720" s="201" t="s">
        <v>20997</v>
      </c>
      <c r="G2720" s="196">
        <v>1</v>
      </c>
      <c r="H2720" s="197">
        <v>17500</v>
      </c>
      <c r="I2720" s="206">
        <v>14082.25</v>
      </c>
      <c r="J2720" s="198" t="s">
        <v>15914</v>
      </c>
      <c r="K2720" s="199"/>
    </row>
    <row r="2721" spans="1:11" ht="16.5" customHeight="1">
      <c r="A2721" s="191">
        <v>2720</v>
      </c>
      <c r="B2721" s="192">
        <v>20141223</v>
      </c>
      <c r="C2721" s="192" t="s">
        <v>15915</v>
      </c>
      <c r="D2721" s="201" t="s">
        <v>20998</v>
      </c>
      <c r="E2721" s="201" t="s">
        <v>20999</v>
      </c>
      <c r="F2721" s="201" t="s">
        <v>15705</v>
      </c>
      <c r="G2721" s="196">
        <v>1</v>
      </c>
      <c r="H2721" s="197">
        <v>19000</v>
      </c>
      <c r="I2721" s="206">
        <v>15289.3</v>
      </c>
      <c r="J2721" s="198" t="s">
        <v>15914</v>
      </c>
      <c r="K2721" s="199"/>
    </row>
    <row r="2722" spans="1:11" ht="16.5" customHeight="1">
      <c r="A2722" s="191">
        <v>2721</v>
      </c>
      <c r="B2722" s="192">
        <v>20141223</v>
      </c>
      <c r="C2722" s="192" t="s">
        <v>15915</v>
      </c>
      <c r="D2722" s="201" t="s">
        <v>21000</v>
      </c>
      <c r="E2722" s="201" t="s">
        <v>20999</v>
      </c>
      <c r="F2722" s="201" t="s">
        <v>15705</v>
      </c>
      <c r="G2722" s="196">
        <v>1</v>
      </c>
      <c r="H2722" s="197">
        <v>19000</v>
      </c>
      <c r="I2722" s="206">
        <v>15289.3</v>
      </c>
      <c r="J2722" s="198" t="s">
        <v>15914</v>
      </c>
      <c r="K2722" s="199"/>
    </row>
    <row r="2723" spans="1:11" ht="16.5" customHeight="1">
      <c r="A2723" s="191">
        <v>2722</v>
      </c>
      <c r="B2723" s="192">
        <v>20141223</v>
      </c>
      <c r="C2723" s="192" t="s">
        <v>15915</v>
      </c>
      <c r="D2723" s="201" t="s">
        <v>21001</v>
      </c>
      <c r="E2723" s="201" t="s">
        <v>21002</v>
      </c>
      <c r="F2723" s="201" t="s">
        <v>17915</v>
      </c>
      <c r="G2723" s="196">
        <v>1</v>
      </c>
      <c r="H2723" s="197">
        <v>20000</v>
      </c>
      <c r="I2723" s="206">
        <v>16094</v>
      </c>
      <c r="J2723" s="198" t="s">
        <v>15914</v>
      </c>
      <c r="K2723" s="199"/>
    </row>
    <row r="2724" spans="1:11" ht="16.5" customHeight="1">
      <c r="A2724" s="191">
        <v>2723</v>
      </c>
      <c r="B2724" s="192">
        <v>20141223</v>
      </c>
      <c r="C2724" s="192" t="s">
        <v>15915</v>
      </c>
      <c r="D2724" s="201" t="s">
        <v>21003</v>
      </c>
      <c r="E2724" s="201" t="s">
        <v>21004</v>
      </c>
      <c r="F2724" s="201" t="s">
        <v>15269</v>
      </c>
      <c r="G2724" s="196">
        <v>1</v>
      </c>
      <c r="H2724" s="197">
        <v>16000</v>
      </c>
      <c r="I2724" s="206">
        <v>12875.199999999999</v>
      </c>
      <c r="J2724" s="198" t="s">
        <v>15914</v>
      </c>
      <c r="K2724" s="199"/>
    </row>
    <row r="2725" spans="1:11" ht="16.5" customHeight="1">
      <c r="A2725" s="191">
        <v>2724</v>
      </c>
      <c r="B2725" s="192">
        <v>20141223</v>
      </c>
      <c r="C2725" s="192" t="s">
        <v>15915</v>
      </c>
      <c r="D2725" s="201" t="s">
        <v>21005</v>
      </c>
      <c r="E2725" s="201" t="s">
        <v>21006</v>
      </c>
      <c r="F2725" s="201" t="s">
        <v>15269</v>
      </c>
      <c r="G2725" s="196">
        <v>1</v>
      </c>
      <c r="H2725" s="197">
        <v>18000</v>
      </c>
      <c r="I2725" s="206">
        <v>14484.6</v>
      </c>
      <c r="J2725" s="198" t="s">
        <v>15914</v>
      </c>
      <c r="K2725" s="199"/>
    </row>
    <row r="2726" spans="1:11" ht="16.5" customHeight="1">
      <c r="A2726" s="191">
        <v>2725</v>
      </c>
      <c r="B2726" s="192">
        <v>20141223</v>
      </c>
      <c r="C2726" s="192" t="s">
        <v>15915</v>
      </c>
      <c r="D2726" s="201" t="s">
        <v>21007</v>
      </c>
      <c r="E2726" s="201" t="s">
        <v>21008</v>
      </c>
      <c r="F2726" s="201" t="s">
        <v>18816</v>
      </c>
      <c r="G2726" s="196">
        <v>1</v>
      </c>
      <c r="H2726" s="197">
        <v>15000</v>
      </c>
      <c r="I2726" s="206">
        <v>12070.5</v>
      </c>
      <c r="J2726" s="198" t="s">
        <v>15914</v>
      </c>
      <c r="K2726" s="199"/>
    </row>
    <row r="2727" spans="1:11" ht="16.5" customHeight="1">
      <c r="A2727" s="191">
        <v>2726</v>
      </c>
      <c r="B2727" s="192">
        <v>20141223</v>
      </c>
      <c r="C2727" s="192" t="s">
        <v>15915</v>
      </c>
      <c r="D2727" s="201" t="s">
        <v>21009</v>
      </c>
      <c r="E2727" s="201" t="s">
        <v>21010</v>
      </c>
      <c r="F2727" s="201" t="s">
        <v>18090</v>
      </c>
      <c r="G2727" s="196">
        <v>1</v>
      </c>
      <c r="H2727" s="197">
        <v>18000</v>
      </c>
      <c r="I2727" s="206">
        <v>14484.6</v>
      </c>
      <c r="J2727" s="198" t="s">
        <v>15914</v>
      </c>
      <c r="K2727" s="199"/>
    </row>
    <row r="2728" spans="1:11" ht="16.5" customHeight="1">
      <c r="A2728" s="191">
        <v>2727</v>
      </c>
      <c r="B2728" s="192">
        <v>20141223</v>
      </c>
      <c r="C2728" s="192" t="s">
        <v>15915</v>
      </c>
      <c r="D2728" s="201" t="s">
        <v>21011</v>
      </c>
      <c r="E2728" s="201" t="s">
        <v>21012</v>
      </c>
      <c r="F2728" s="201" t="s">
        <v>18090</v>
      </c>
      <c r="G2728" s="196">
        <v>1</v>
      </c>
      <c r="H2728" s="197">
        <v>16000</v>
      </c>
      <c r="I2728" s="206">
        <v>12875.199999999999</v>
      </c>
      <c r="J2728" s="198" t="s">
        <v>15914</v>
      </c>
      <c r="K2728" s="199"/>
    </row>
    <row r="2729" spans="1:11" ht="16.5" customHeight="1">
      <c r="A2729" s="191">
        <v>2728</v>
      </c>
      <c r="B2729" s="192">
        <v>20141223</v>
      </c>
      <c r="C2729" s="192" t="s">
        <v>15915</v>
      </c>
      <c r="D2729" s="201" t="s">
        <v>21013</v>
      </c>
      <c r="E2729" s="201" t="s">
        <v>21014</v>
      </c>
      <c r="F2729" s="201" t="s">
        <v>21015</v>
      </c>
      <c r="G2729" s="196">
        <v>1</v>
      </c>
      <c r="H2729" s="197">
        <v>12800</v>
      </c>
      <c r="I2729" s="206">
        <v>10300.16</v>
      </c>
      <c r="J2729" s="198" t="s">
        <v>15914</v>
      </c>
      <c r="K2729" s="199"/>
    </row>
    <row r="2730" spans="1:11" ht="16.5" customHeight="1">
      <c r="A2730" s="191">
        <v>2729</v>
      </c>
      <c r="B2730" s="192">
        <v>20141223</v>
      </c>
      <c r="C2730" s="192" t="s">
        <v>15915</v>
      </c>
      <c r="D2730" s="201" t="s">
        <v>21016</v>
      </c>
      <c r="E2730" s="201" t="s">
        <v>21017</v>
      </c>
      <c r="F2730" s="201" t="s">
        <v>930</v>
      </c>
      <c r="G2730" s="196">
        <v>1</v>
      </c>
      <c r="H2730" s="197">
        <v>15000</v>
      </c>
      <c r="I2730" s="206">
        <v>12070.5</v>
      </c>
      <c r="J2730" s="198" t="s">
        <v>15914</v>
      </c>
      <c r="K2730" s="199"/>
    </row>
    <row r="2731" spans="1:11" ht="16.5" customHeight="1">
      <c r="A2731" s="191">
        <v>2730</v>
      </c>
      <c r="B2731" s="192">
        <v>20141223</v>
      </c>
      <c r="C2731" s="192" t="s">
        <v>15915</v>
      </c>
      <c r="D2731" s="201" t="s">
        <v>21018</v>
      </c>
      <c r="E2731" s="201" t="s">
        <v>21019</v>
      </c>
      <c r="F2731" s="201" t="s">
        <v>21020</v>
      </c>
      <c r="G2731" s="196">
        <v>1</v>
      </c>
      <c r="H2731" s="197">
        <v>13000</v>
      </c>
      <c r="I2731" s="206">
        <v>10461.1</v>
      </c>
      <c r="J2731" s="198" t="s">
        <v>15914</v>
      </c>
      <c r="K2731" s="199"/>
    </row>
    <row r="2732" spans="1:11" ht="16.5" customHeight="1">
      <c r="A2732" s="191">
        <v>2731</v>
      </c>
      <c r="B2732" s="192">
        <v>20141223</v>
      </c>
      <c r="C2732" s="192" t="s">
        <v>15915</v>
      </c>
      <c r="D2732" s="201" t="s">
        <v>21021</v>
      </c>
      <c r="E2732" s="201" t="s">
        <v>21022</v>
      </c>
      <c r="F2732" s="201" t="s">
        <v>1065</v>
      </c>
      <c r="G2732" s="196">
        <v>1</v>
      </c>
      <c r="H2732" s="197">
        <v>13500</v>
      </c>
      <c r="I2732" s="206">
        <v>10863.449999999999</v>
      </c>
      <c r="J2732" s="198" t="s">
        <v>15914</v>
      </c>
      <c r="K2732" s="199"/>
    </row>
    <row r="2733" spans="1:11" ht="16.5" customHeight="1">
      <c r="A2733" s="191">
        <v>2732</v>
      </c>
      <c r="B2733" s="192">
        <v>20141223</v>
      </c>
      <c r="C2733" s="192" t="s">
        <v>15915</v>
      </c>
      <c r="D2733" s="201" t="s">
        <v>21023</v>
      </c>
      <c r="E2733" s="201" t="s">
        <v>21024</v>
      </c>
      <c r="F2733" s="201" t="s">
        <v>1155</v>
      </c>
      <c r="G2733" s="196">
        <v>1</v>
      </c>
      <c r="H2733" s="197">
        <v>13800</v>
      </c>
      <c r="I2733" s="206">
        <v>11104.859999999999</v>
      </c>
      <c r="J2733" s="198" t="s">
        <v>15914</v>
      </c>
      <c r="K2733" s="199"/>
    </row>
    <row r="2734" spans="1:11" ht="16.5" customHeight="1">
      <c r="A2734" s="191">
        <v>2733</v>
      </c>
      <c r="B2734" s="192">
        <v>20141223</v>
      </c>
      <c r="C2734" s="192" t="s">
        <v>15915</v>
      </c>
      <c r="D2734" s="201" t="s">
        <v>21025</v>
      </c>
      <c r="E2734" s="201" t="s">
        <v>21026</v>
      </c>
      <c r="F2734" s="201" t="s">
        <v>15282</v>
      </c>
      <c r="G2734" s="196">
        <v>1</v>
      </c>
      <c r="H2734" s="197">
        <v>18000</v>
      </c>
      <c r="I2734" s="206">
        <v>14484.6</v>
      </c>
      <c r="J2734" s="198" t="s">
        <v>15914</v>
      </c>
      <c r="K2734" s="199"/>
    </row>
    <row r="2735" spans="1:11" ht="16.5" customHeight="1">
      <c r="A2735" s="191">
        <v>2734</v>
      </c>
      <c r="B2735" s="192">
        <v>20141223</v>
      </c>
      <c r="C2735" s="192" t="s">
        <v>15915</v>
      </c>
      <c r="D2735" s="201" t="s">
        <v>21027</v>
      </c>
      <c r="E2735" s="201" t="s">
        <v>21028</v>
      </c>
      <c r="F2735" s="201" t="s">
        <v>15282</v>
      </c>
      <c r="G2735" s="196">
        <v>1</v>
      </c>
      <c r="H2735" s="197">
        <v>16000</v>
      </c>
      <c r="I2735" s="206">
        <v>12875.199999999999</v>
      </c>
      <c r="J2735" s="198" t="s">
        <v>15914</v>
      </c>
      <c r="K2735" s="199"/>
    </row>
    <row r="2736" spans="1:11" ht="16.5" customHeight="1">
      <c r="A2736" s="191">
        <v>2735</v>
      </c>
      <c r="B2736" s="192">
        <v>20141223</v>
      </c>
      <c r="C2736" s="192" t="s">
        <v>15915</v>
      </c>
      <c r="D2736" s="201" t="s">
        <v>21029</v>
      </c>
      <c r="E2736" s="201" t="s">
        <v>21030</v>
      </c>
      <c r="F2736" s="201" t="s">
        <v>21031</v>
      </c>
      <c r="G2736" s="196">
        <v>1</v>
      </c>
      <c r="H2736" s="197">
        <v>12500</v>
      </c>
      <c r="I2736" s="206">
        <v>10058.75</v>
      </c>
      <c r="J2736" s="198" t="s">
        <v>15914</v>
      </c>
      <c r="K2736" s="199"/>
    </row>
    <row r="2737" spans="1:11" ht="16.5" customHeight="1">
      <c r="A2737" s="191">
        <v>2736</v>
      </c>
      <c r="B2737" s="192">
        <v>20141223</v>
      </c>
      <c r="C2737" s="192" t="s">
        <v>15915</v>
      </c>
      <c r="D2737" s="201" t="s">
        <v>21032</v>
      </c>
      <c r="E2737" s="201" t="s">
        <v>21033</v>
      </c>
      <c r="F2737" s="201" t="s">
        <v>487</v>
      </c>
      <c r="G2737" s="196">
        <v>1</v>
      </c>
      <c r="H2737" s="197">
        <v>14000</v>
      </c>
      <c r="I2737" s="206">
        <v>11265.8</v>
      </c>
      <c r="J2737" s="198" t="s">
        <v>15914</v>
      </c>
      <c r="K2737" s="199"/>
    </row>
    <row r="2738" spans="1:11" ht="16.5" customHeight="1">
      <c r="A2738" s="191">
        <v>2737</v>
      </c>
      <c r="B2738" s="192">
        <v>20141223</v>
      </c>
      <c r="C2738" s="192" t="s">
        <v>15915</v>
      </c>
      <c r="D2738" s="201" t="s">
        <v>21034</v>
      </c>
      <c r="E2738" s="201" t="s">
        <v>21035</v>
      </c>
      <c r="F2738" s="201" t="s">
        <v>20092</v>
      </c>
      <c r="G2738" s="196">
        <v>1</v>
      </c>
      <c r="H2738" s="197">
        <v>20000</v>
      </c>
      <c r="I2738" s="206">
        <v>16094</v>
      </c>
      <c r="J2738" s="198" t="s">
        <v>15914</v>
      </c>
      <c r="K2738" s="199"/>
    </row>
    <row r="2739" spans="1:11" ht="16.5" customHeight="1">
      <c r="A2739" s="191">
        <v>2738</v>
      </c>
      <c r="B2739" s="192">
        <v>20141223</v>
      </c>
      <c r="C2739" s="192" t="s">
        <v>15915</v>
      </c>
      <c r="D2739" s="201" t="s">
        <v>21036</v>
      </c>
      <c r="E2739" s="201" t="s">
        <v>21037</v>
      </c>
      <c r="F2739" s="201" t="s">
        <v>21038</v>
      </c>
      <c r="G2739" s="196">
        <v>1</v>
      </c>
      <c r="H2739" s="197">
        <v>13000</v>
      </c>
      <c r="I2739" s="206">
        <v>10461.1</v>
      </c>
      <c r="J2739" s="198" t="s">
        <v>17479</v>
      </c>
      <c r="K2739" s="199"/>
    </row>
    <row r="2740" spans="1:11" ht="16.5" customHeight="1">
      <c r="A2740" s="191">
        <v>2739</v>
      </c>
      <c r="B2740" s="192">
        <v>20141223</v>
      </c>
      <c r="C2740" s="192" t="s">
        <v>20009</v>
      </c>
      <c r="D2740" s="201" t="s">
        <v>21039</v>
      </c>
      <c r="E2740" s="201" t="s">
        <v>21040</v>
      </c>
      <c r="F2740" s="201" t="s">
        <v>21041</v>
      </c>
      <c r="G2740" s="196">
        <v>1</v>
      </c>
      <c r="H2740" s="197">
        <v>14800</v>
      </c>
      <c r="I2740" s="206">
        <v>11909.56</v>
      </c>
      <c r="J2740" s="198" t="s">
        <v>17479</v>
      </c>
      <c r="K2740" s="199"/>
    </row>
    <row r="2741" spans="1:11" ht="16.5" customHeight="1">
      <c r="A2741" s="191">
        <v>2740</v>
      </c>
      <c r="B2741" s="192">
        <v>20141223</v>
      </c>
      <c r="C2741" s="192" t="s">
        <v>20009</v>
      </c>
      <c r="D2741" s="201" t="s">
        <v>21042</v>
      </c>
      <c r="E2741" s="201" t="s">
        <v>19112</v>
      </c>
      <c r="F2741" s="201" t="s">
        <v>19113</v>
      </c>
      <c r="G2741" s="196">
        <v>1</v>
      </c>
      <c r="H2741" s="197">
        <v>20000</v>
      </c>
      <c r="I2741" s="206">
        <v>16094</v>
      </c>
      <c r="J2741" s="198" t="s">
        <v>17479</v>
      </c>
      <c r="K2741" s="199"/>
    </row>
    <row r="2742" spans="1:11" ht="16.5" customHeight="1">
      <c r="A2742" s="191">
        <v>2741</v>
      </c>
      <c r="B2742" s="192">
        <v>20141223</v>
      </c>
      <c r="C2742" s="192" t="s">
        <v>20009</v>
      </c>
      <c r="D2742" s="201" t="s">
        <v>21043</v>
      </c>
      <c r="E2742" s="201" t="s">
        <v>21044</v>
      </c>
      <c r="F2742" s="201" t="s">
        <v>21045</v>
      </c>
      <c r="G2742" s="196">
        <v>1</v>
      </c>
      <c r="H2742" s="197">
        <v>18000</v>
      </c>
      <c r="I2742" s="206">
        <v>14484.6</v>
      </c>
      <c r="J2742" s="198" t="s">
        <v>17479</v>
      </c>
      <c r="K2742" s="199"/>
    </row>
    <row r="2743" spans="1:11" ht="16.5" customHeight="1">
      <c r="A2743" s="191">
        <v>2742</v>
      </c>
      <c r="B2743" s="192">
        <v>20141223</v>
      </c>
      <c r="C2743" s="192" t="s">
        <v>20009</v>
      </c>
      <c r="D2743" s="201" t="s">
        <v>21046</v>
      </c>
      <c r="E2743" s="201" t="s">
        <v>21047</v>
      </c>
      <c r="F2743" s="201" t="s">
        <v>21045</v>
      </c>
      <c r="G2743" s="196">
        <v>1</v>
      </c>
      <c r="H2743" s="197">
        <v>18000</v>
      </c>
      <c r="I2743" s="206">
        <v>14484.6</v>
      </c>
      <c r="J2743" s="198" t="s">
        <v>17479</v>
      </c>
      <c r="K2743" s="199"/>
    </row>
    <row r="2744" spans="1:11" ht="16.5" customHeight="1">
      <c r="A2744" s="191">
        <v>2743</v>
      </c>
      <c r="B2744" s="192">
        <v>20141223</v>
      </c>
      <c r="C2744" s="192" t="s">
        <v>20009</v>
      </c>
      <c r="D2744" s="201" t="s">
        <v>21048</v>
      </c>
      <c r="E2744" s="201" t="s">
        <v>21049</v>
      </c>
      <c r="F2744" s="201" t="s">
        <v>21050</v>
      </c>
      <c r="G2744" s="196">
        <v>1</v>
      </c>
      <c r="H2744" s="197">
        <v>18000</v>
      </c>
      <c r="I2744" s="206">
        <v>14484.6</v>
      </c>
      <c r="J2744" s="198" t="s">
        <v>17479</v>
      </c>
      <c r="K2744" s="199"/>
    </row>
    <row r="2745" spans="1:11" ht="16.5" customHeight="1">
      <c r="A2745" s="191">
        <v>2744</v>
      </c>
      <c r="B2745" s="192">
        <v>20141223</v>
      </c>
      <c r="C2745" s="192" t="s">
        <v>20009</v>
      </c>
      <c r="D2745" s="201" t="s">
        <v>21051</v>
      </c>
      <c r="E2745" s="201" t="s">
        <v>21049</v>
      </c>
      <c r="F2745" s="201" t="s">
        <v>21050</v>
      </c>
      <c r="G2745" s="196">
        <v>1</v>
      </c>
      <c r="H2745" s="197">
        <v>14000</v>
      </c>
      <c r="I2745" s="206">
        <v>11265.8</v>
      </c>
      <c r="J2745" s="198" t="s">
        <v>17479</v>
      </c>
      <c r="K2745" s="199"/>
    </row>
    <row r="2746" spans="1:11" ht="16.5" customHeight="1">
      <c r="A2746" s="191">
        <v>2745</v>
      </c>
      <c r="B2746" s="192">
        <v>20141223</v>
      </c>
      <c r="C2746" s="192" t="s">
        <v>20009</v>
      </c>
      <c r="D2746" s="201" t="s">
        <v>21052</v>
      </c>
      <c r="E2746" s="201" t="s">
        <v>15277</v>
      </c>
      <c r="F2746" s="201" t="s">
        <v>524</v>
      </c>
      <c r="G2746" s="196">
        <v>1</v>
      </c>
      <c r="H2746" s="197">
        <v>14000</v>
      </c>
      <c r="I2746" s="206">
        <v>11265.8</v>
      </c>
      <c r="J2746" s="198" t="s">
        <v>17479</v>
      </c>
      <c r="K2746" s="199"/>
    </row>
    <row r="2747" spans="1:11" ht="16.5" customHeight="1">
      <c r="A2747" s="191">
        <v>2746</v>
      </c>
      <c r="B2747" s="192">
        <v>20141223</v>
      </c>
      <c r="C2747" s="192" t="s">
        <v>20009</v>
      </c>
      <c r="D2747" s="201" t="s">
        <v>21053</v>
      </c>
      <c r="E2747" s="201" t="s">
        <v>21054</v>
      </c>
      <c r="F2747" s="201" t="s">
        <v>21055</v>
      </c>
      <c r="G2747" s="196">
        <v>1</v>
      </c>
      <c r="H2747" s="197">
        <v>16800</v>
      </c>
      <c r="I2747" s="206">
        <v>13518.96</v>
      </c>
      <c r="J2747" s="198" t="s">
        <v>17479</v>
      </c>
      <c r="K2747" s="199"/>
    </row>
    <row r="2748" spans="1:11" ht="16.5" customHeight="1">
      <c r="A2748" s="191">
        <v>2747</v>
      </c>
      <c r="B2748" s="192">
        <v>20141223</v>
      </c>
      <c r="C2748" s="192" t="s">
        <v>20009</v>
      </c>
      <c r="D2748" s="201" t="s">
        <v>21056</v>
      </c>
      <c r="E2748" s="201" t="s">
        <v>21057</v>
      </c>
      <c r="F2748" s="201" t="s">
        <v>21058</v>
      </c>
      <c r="G2748" s="196">
        <v>1</v>
      </c>
      <c r="H2748" s="197">
        <v>16000</v>
      </c>
      <c r="I2748" s="206">
        <v>12875.199999999999</v>
      </c>
      <c r="J2748" s="198" t="s">
        <v>17479</v>
      </c>
      <c r="K2748" s="199"/>
    </row>
    <row r="2749" spans="1:11" ht="16.5" customHeight="1">
      <c r="A2749" s="191">
        <v>2748</v>
      </c>
      <c r="B2749" s="192">
        <v>20141223</v>
      </c>
      <c r="C2749" s="192" t="s">
        <v>20009</v>
      </c>
      <c r="D2749" s="201" t="s">
        <v>21059</v>
      </c>
      <c r="E2749" s="201" t="s">
        <v>21060</v>
      </c>
      <c r="F2749" s="201" t="s">
        <v>971</v>
      </c>
      <c r="G2749" s="196">
        <v>1</v>
      </c>
      <c r="H2749" s="197">
        <v>16000</v>
      </c>
      <c r="I2749" s="206">
        <v>12875.199999999999</v>
      </c>
      <c r="J2749" s="198" t="s">
        <v>17479</v>
      </c>
      <c r="K2749" s="199"/>
    </row>
    <row r="2750" spans="1:11" ht="16.5" customHeight="1">
      <c r="A2750" s="191">
        <v>2749</v>
      </c>
      <c r="B2750" s="192">
        <v>20141223</v>
      </c>
      <c r="C2750" s="192" t="s">
        <v>20009</v>
      </c>
      <c r="D2750" s="201" t="s">
        <v>21061</v>
      </c>
      <c r="E2750" s="201" t="s">
        <v>21062</v>
      </c>
      <c r="F2750" s="201" t="s">
        <v>20482</v>
      </c>
      <c r="G2750" s="196">
        <v>1</v>
      </c>
      <c r="H2750" s="197">
        <v>17000</v>
      </c>
      <c r="I2750" s="206">
        <v>13679.9</v>
      </c>
      <c r="J2750" s="198" t="s">
        <v>17479</v>
      </c>
      <c r="K2750" s="199"/>
    </row>
    <row r="2751" spans="1:11" ht="16.5" customHeight="1">
      <c r="A2751" s="191">
        <v>2750</v>
      </c>
      <c r="B2751" s="192">
        <v>20141223</v>
      </c>
      <c r="C2751" s="192" t="s">
        <v>20009</v>
      </c>
      <c r="D2751" s="201" t="s">
        <v>21063</v>
      </c>
      <c r="E2751" s="201" t="s">
        <v>21064</v>
      </c>
      <c r="F2751" s="201" t="s">
        <v>583</v>
      </c>
      <c r="G2751" s="196">
        <v>1</v>
      </c>
      <c r="H2751" s="197">
        <v>15000</v>
      </c>
      <c r="I2751" s="206">
        <v>12070.5</v>
      </c>
      <c r="J2751" s="198" t="s">
        <v>17479</v>
      </c>
      <c r="K2751" s="199"/>
    </row>
    <row r="2752" spans="1:11" ht="16.5" customHeight="1">
      <c r="A2752" s="191">
        <v>2751</v>
      </c>
      <c r="B2752" s="192">
        <v>20141223</v>
      </c>
      <c r="C2752" s="192" t="s">
        <v>20009</v>
      </c>
      <c r="D2752" s="201" t="s">
        <v>21065</v>
      </c>
      <c r="E2752" s="201" t="s">
        <v>21066</v>
      </c>
      <c r="F2752" s="201" t="s">
        <v>856</v>
      </c>
      <c r="G2752" s="196">
        <v>1</v>
      </c>
      <c r="H2752" s="197">
        <v>16000</v>
      </c>
      <c r="I2752" s="206">
        <v>12875.199999999999</v>
      </c>
      <c r="J2752" s="198" t="s">
        <v>17479</v>
      </c>
      <c r="K2752" s="199"/>
    </row>
    <row r="2753" spans="1:11" ht="16.5" customHeight="1">
      <c r="A2753" s="191">
        <v>2752</v>
      </c>
      <c r="B2753" s="192">
        <v>20141223</v>
      </c>
      <c r="C2753" s="192" t="s">
        <v>20009</v>
      </c>
      <c r="D2753" s="201" t="s">
        <v>21067</v>
      </c>
      <c r="E2753" s="201" t="s">
        <v>21068</v>
      </c>
      <c r="F2753" s="201" t="s">
        <v>587</v>
      </c>
      <c r="G2753" s="196">
        <v>1</v>
      </c>
      <c r="H2753" s="197">
        <v>12000</v>
      </c>
      <c r="I2753" s="206">
        <v>9656.4</v>
      </c>
      <c r="J2753" s="198" t="s">
        <v>17479</v>
      </c>
      <c r="K2753" s="199"/>
    </row>
    <row r="2754" spans="1:11" ht="16.5" customHeight="1">
      <c r="A2754" s="191">
        <v>2753</v>
      </c>
      <c r="B2754" s="192">
        <v>20141223</v>
      </c>
      <c r="C2754" s="192" t="s">
        <v>20009</v>
      </c>
      <c r="D2754" s="201" t="s">
        <v>21069</v>
      </c>
      <c r="E2754" s="201" t="s">
        <v>21070</v>
      </c>
      <c r="F2754" s="201" t="s">
        <v>587</v>
      </c>
      <c r="G2754" s="196">
        <v>1</v>
      </c>
      <c r="H2754" s="197">
        <v>12000</v>
      </c>
      <c r="I2754" s="206">
        <v>9656.4</v>
      </c>
      <c r="J2754" s="198" t="s">
        <v>17479</v>
      </c>
      <c r="K2754" s="199"/>
    </row>
    <row r="2755" spans="1:11" ht="16.5" customHeight="1">
      <c r="A2755" s="191">
        <v>2754</v>
      </c>
      <c r="B2755" s="192">
        <v>20141223</v>
      </c>
      <c r="C2755" s="192" t="s">
        <v>20009</v>
      </c>
      <c r="D2755" s="201" t="s">
        <v>21071</v>
      </c>
      <c r="E2755" s="201" t="s">
        <v>21072</v>
      </c>
      <c r="F2755" s="201" t="s">
        <v>21073</v>
      </c>
      <c r="G2755" s="196">
        <v>1</v>
      </c>
      <c r="H2755" s="197">
        <v>24000</v>
      </c>
      <c r="I2755" s="206">
        <v>19312.8</v>
      </c>
      <c r="J2755" s="198" t="s">
        <v>17479</v>
      </c>
      <c r="K2755" s="199"/>
    </row>
    <row r="2756" spans="1:11" ht="16.5" customHeight="1">
      <c r="A2756" s="191">
        <v>2755</v>
      </c>
      <c r="B2756" s="192">
        <v>20141223</v>
      </c>
      <c r="C2756" s="192" t="s">
        <v>20009</v>
      </c>
      <c r="D2756" s="201" t="s">
        <v>21074</v>
      </c>
      <c r="E2756" s="201" t="s">
        <v>21075</v>
      </c>
      <c r="F2756" s="201" t="s">
        <v>21076</v>
      </c>
      <c r="G2756" s="196">
        <v>1</v>
      </c>
      <c r="H2756" s="197">
        <v>17000</v>
      </c>
      <c r="I2756" s="206">
        <v>13679.9</v>
      </c>
      <c r="J2756" s="198" t="s">
        <v>17479</v>
      </c>
      <c r="K2756" s="199"/>
    </row>
    <row r="2757" spans="1:11" ht="16.5" customHeight="1">
      <c r="A2757" s="191">
        <v>2756</v>
      </c>
      <c r="B2757" s="192">
        <v>20141223</v>
      </c>
      <c r="C2757" s="192" t="s">
        <v>20009</v>
      </c>
      <c r="D2757" s="201" t="s">
        <v>21077</v>
      </c>
      <c r="E2757" s="201" t="s">
        <v>21078</v>
      </c>
      <c r="F2757" s="201" t="s">
        <v>21079</v>
      </c>
      <c r="G2757" s="196">
        <v>1</v>
      </c>
      <c r="H2757" s="197">
        <v>25000</v>
      </c>
      <c r="I2757" s="206">
        <v>20117.5</v>
      </c>
      <c r="J2757" s="198" t="s">
        <v>17479</v>
      </c>
      <c r="K2757" s="199"/>
    </row>
    <row r="2758" spans="1:11" ht="16.5" customHeight="1">
      <c r="A2758" s="191">
        <v>2757</v>
      </c>
      <c r="B2758" s="192">
        <v>20141223</v>
      </c>
      <c r="C2758" s="192" t="s">
        <v>20009</v>
      </c>
      <c r="D2758" s="201" t="s">
        <v>21080</v>
      </c>
      <c r="E2758" s="201" t="s">
        <v>21081</v>
      </c>
      <c r="F2758" s="201" t="s">
        <v>20477</v>
      </c>
      <c r="G2758" s="196">
        <v>1</v>
      </c>
      <c r="H2758" s="197">
        <v>14500</v>
      </c>
      <c r="I2758" s="206">
        <v>11668.15</v>
      </c>
      <c r="J2758" s="198" t="s">
        <v>17479</v>
      </c>
      <c r="K2758" s="199"/>
    </row>
    <row r="2759" spans="1:11" ht="16.5" customHeight="1">
      <c r="A2759" s="191">
        <v>2758</v>
      </c>
      <c r="B2759" s="192">
        <v>20141223</v>
      </c>
      <c r="C2759" s="192" t="s">
        <v>20009</v>
      </c>
      <c r="D2759" s="201" t="s">
        <v>21082</v>
      </c>
      <c r="E2759" s="201" t="s">
        <v>21083</v>
      </c>
      <c r="F2759" s="201" t="s">
        <v>20477</v>
      </c>
      <c r="G2759" s="196">
        <v>1</v>
      </c>
      <c r="H2759" s="197">
        <v>17000</v>
      </c>
      <c r="I2759" s="206">
        <v>13679.9</v>
      </c>
      <c r="J2759" s="198" t="s">
        <v>17479</v>
      </c>
      <c r="K2759" s="199"/>
    </row>
    <row r="2760" spans="1:11" ht="16.5" customHeight="1">
      <c r="A2760" s="191">
        <v>2759</v>
      </c>
      <c r="B2760" s="192">
        <v>20141223</v>
      </c>
      <c r="C2760" s="192" t="s">
        <v>20009</v>
      </c>
      <c r="D2760" s="201" t="s">
        <v>21084</v>
      </c>
      <c r="E2760" s="201" t="s">
        <v>21085</v>
      </c>
      <c r="F2760" s="201" t="s">
        <v>19205</v>
      </c>
      <c r="G2760" s="196">
        <v>1</v>
      </c>
      <c r="H2760" s="197">
        <v>13000</v>
      </c>
      <c r="I2760" s="206">
        <v>10461.1</v>
      </c>
      <c r="J2760" s="198" t="s">
        <v>17479</v>
      </c>
      <c r="K2760" s="199"/>
    </row>
    <row r="2761" spans="1:11" ht="16.5" customHeight="1">
      <c r="A2761" s="191">
        <v>2760</v>
      </c>
      <c r="B2761" s="192">
        <v>20141223</v>
      </c>
      <c r="C2761" s="192" t="s">
        <v>20009</v>
      </c>
      <c r="D2761" s="201" t="s">
        <v>21086</v>
      </c>
      <c r="E2761" s="201" t="s">
        <v>15901</v>
      </c>
      <c r="F2761" s="201" t="s">
        <v>446</v>
      </c>
      <c r="G2761" s="196">
        <v>1</v>
      </c>
      <c r="H2761" s="197">
        <v>18000</v>
      </c>
      <c r="I2761" s="206">
        <v>14484.6</v>
      </c>
      <c r="J2761" s="198" t="s">
        <v>17479</v>
      </c>
      <c r="K2761" s="199"/>
    </row>
    <row r="2762" spans="1:11" ht="16.5" customHeight="1">
      <c r="A2762" s="191">
        <v>2761</v>
      </c>
      <c r="B2762" s="192">
        <v>20141223</v>
      </c>
      <c r="C2762" s="192" t="s">
        <v>20009</v>
      </c>
      <c r="D2762" s="201" t="s">
        <v>21087</v>
      </c>
      <c r="E2762" s="201" t="s">
        <v>21088</v>
      </c>
      <c r="F2762" s="201" t="s">
        <v>491</v>
      </c>
      <c r="G2762" s="196">
        <v>1</v>
      </c>
      <c r="H2762" s="197">
        <v>22000</v>
      </c>
      <c r="I2762" s="206">
        <v>17703.399999999998</v>
      </c>
      <c r="J2762" s="198" t="s">
        <v>17479</v>
      </c>
      <c r="K2762" s="199"/>
    </row>
    <row r="2763" spans="1:11" ht="16.5" customHeight="1">
      <c r="A2763" s="191">
        <v>2762</v>
      </c>
      <c r="B2763" s="192">
        <v>20141223</v>
      </c>
      <c r="C2763" s="192" t="s">
        <v>20009</v>
      </c>
      <c r="D2763" s="201" t="s">
        <v>21089</v>
      </c>
      <c r="E2763" s="201" t="s">
        <v>21090</v>
      </c>
      <c r="F2763" s="201" t="s">
        <v>789</v>
      </c>
      <c r="G2763" s="196">
        <v>1</v>
      </c>
      <c r="H2763" s="197">
        <v>12800</v>
      </c>
      <c r="I2763" s="206">
        <v>10300.16</v>
      </c>
      <c r="J2763" s="198" t="s">
        <v>17479</v>
      </c>
      <c r="K2763" s="199"/>
    </row>
    <row r="2764" spans="1:11" ht="16.5" customHeight="1">
      <c r="A2764" s="191">
        <v>2763</v>
      </c>
      <c r="B2764" s="192">
        <v>20141223</v>
      </c>
      <c r="C2764" s="192" t="s">
        <v>20009</v>
      </c>
      <c r="D2764" s="201" t="s">
        <v>21091</v>
      </c>
      <c r="E2764" s="201" t="s">
        <v>21092</v>
      </c>
      <c r="F2764" s="201" t="s">
        <v>789</v>
      </c>
      <c r="G2764" s="196">
        <v>1</v>
      </c>
      <c r="H2764" s="197">
        <v>15000</v>
      </c>
      <c r="I2764" s="206">
        <v>12070.5</v>
      </c>
      <c r="J2764" s="198" t="s">
        <v>17479</v>
      </c>
      <c r="K2764" s="199"/>
    </row>
    <row r="2765" spans="1:11" ht="16.5" customHeight="1">
      <c r="A2765" s="191">
        <v>2764</v>
      </c>
      <c r="B2765" s="192">
        <v>20141223</v>
      </c>
      <c r="C2765" s="192" t="s">
        <v>20009</v>
      </c>
      <c r="D2765" s="201" t="s">
        <v>21093</v>
      </c>
      <c r="E2765" s="201" t="s">
        <v>21094</v>
      </c>
      <c r="F2765" s="201" t="s">
        <v>21095</v>
      </c>
      <c r="G2765" s="196">
        <v>1</v>
      </c>
      <c r="H2765" s="197">
        <v>28000</v>
      </c>
      <c r="I2765" s="206">
        <v>22531.599999999999</v>
      </c>
      <c r="J2765" s="198" t="s">
        <v>17479</v>
      </c>
      <c r="K2765" s="199"/>
    </row>
    <row r="2766" spans="1:11" ht="16.5" customHeight="1">
      <c r="A2766" s="191">
        <v>2765</v>
      </c>
      <c r="B2766" s="192">
        <v>20141223</v>
      </c>
      <c r="C2766" s="192" t="s">
        <v>20009</v>
      </c>
      <c r="D2766" s="201" t="s">
        <v>21096</v>
      </c>
      <c r="E2766" s="201" t="s">
        <v>21097</v>
      </c>
      <c r="F2766" s="201" t="s">
        <v>21098</v>
      </c>
      <c r="G2766" s="196">
        <v>1</v>
      </c>
      <c r="H2766" s="197">
        <v>15000</v>
      </c>
      <c r="I2766" s="206">
        <v>12070.5</v>
      </c>
      <c r="J2766" s="198" t="s">
        <v>17479</v>
      </c>
      <c r="K2766" s="199"/>
    </row>
    <row r="2767" spans="1:11" ht="16.5" customHeight="1">
      <c r="A2767" s="191">
        <v>2766</v>
      </c>
      <c r="B2767" s="192">
        <v>20141223</v>
      </c>
      <c r="C2767" s="192" t="s">
        <v>20009</v>
      </c>
      <c r="D2767" s="201" t="s">
        <v>21099</v>
      </c>
      <c r="E2767" s="201" t="s">
        <v>21100</v>
      </c>
      <c r="F2767" s="201" t="s">
        <v>21098</v>
      </c>
      <c r="G2767" s="196">
        <v>1</v>
      </c>
      <c r="H2767" s="197">
        <v>15000</v>
      </c>
      <c r="I2767" s="206">
        <v>12070.5</v>
      </c>
      <c r="J2767" s="198" t="s">
        <v>17479</v>
      </c>
      <c r="K2767" s="199"/>
    </row>
    <row r="2768" spans="1:11" ht="16.5" customHeight="1">
      <c r="A2768" s="191">
        <v>2767</v>
      </c>
      <c r="B2768" s="192">
        <v>20141223</v>
      </c>
      <c r="C2768" s="192" t="s">
        <v>20009</v>
      </c>
      <c r="D2768" s="201" t="s">
        <v>21101</v>
      </c>
      <c r="E2768" s="201" t="s">
        <v>21102</v>
      </c>
      <c r="F2768" s="201" t="s">
        <v>21103</v>
      </c>
      <c r="G2768" s="196">
        <v>1</v>
      </c>
      <c r="H2768" s="197">
        <v>14000</v>
      </c>
      <c r="I2768" s="206">
        <v>11265.8</v>
      </c>
      <c r="J2768" s="198" t="s">
        <v>17479</v>
      </c>
      <c r="K2768" s="199"/>
    </row>
    <row r="2769" spans="1:11" ht="16.5" customHeight="1">
      <c r="A2769" s="191">
        <v>2768</v>
      </c>
      <c r="B2769" s="192">
        <v>20141223</v>
      </c>
      <c r="C2769" s="192" t="s">
        <v>20009</v>
      </c>
      <c r="D2769" s="201" t="s">
        <v>21104</v>
      </c>
      <c r="E2769" s="201" t="s">
        <v>21105</v>
      </c>
      <c r="F2769" s="201" t="s">
        <v>21106</v>
      </c>
      <c r="G2769" s="196">
        <v>1</v>
      </c>
      <c r="H2769" s="197">
        <v>22000</v>
      </c>
      <c r="I2769" s="206">
        <v>17703.399999999998</v>
      </c>
      <c r="J2769" s="198" t="s">
        <v>17479</v>
      </c>
      <c r="K2769" s="199"/>
    </row>
    <row r="2770" spans="1:11" ht="16.5" customHeight="1">
      <c r="A2770" s="191">
        <v>2769</v>
      </c>
      <c r="B2770" s="192">
        <v>20141223</v>
      </c>
      <c r="C2770" s="192" t="s">
        <v>20009</v>
      </c>
      <c r="D2770" s="201" t="s">
        <v>21107</v>
      </c>
      <c r="E2770" s="201" t="s">
        <v>21108</v>
      </c>
      <c r="F2770" s="201" t="s">
        <v>21109</v>
      </c>
      <c r="G2770" s="196">
        <v>1</v>
      </c>
      <c r="H2770" s="197">
        <v>15000</v>
      </c>
      <c r="I2770" s="206">
        <v>12070.5</v>
      </c>
      <c r="J2770" s="198" t="s">
        <v>17479</v>
      </c>
      <c r="K2770" s="199"/>
    </row>
    <row r="2771" spans="1:11" ht="16.5" customHeight="1">
      <c r="A2771" s="191">
        <v>2770</v>
      </c>
      <c r="B2771" s="192">
        <v>20141223</v>
      </c>
      <c r="C2771" s="192" t="s">
        <v>20009</v>
      </c>
      <c r="D2771" s="201" t="s">
        <v>21110</v>
      </c>
      <c r="E2771" s="201" t="s">
        <v>21111</v>
      </c>
      <c r="F2771" s="201" t="s">
        <v>21109</v>
      </c>
      <c r="G2771" s="196">
        <v>1</v>
      </c>
      <c r="H2771" s="197">
        <v>15000</v>
      </c>
      <c r="I2771" s="206">
        <v>12070.5</v>
      </c>
      <c r="J2771" s="198" t="s">
        <v>17479</v>
      </c>
      <c r="K2771" s="199"/>
    </row>
    <row r="2772" spans="1:11" ht="16.5" customHeight="1">
      <c r="A2772" s="191">
        <v>2771</v>
      </c>
      <c r="B2772" s="192">
        <v>20141223</v>
      </c>
      <c r="C2772" s="192" t="s">
        <v>20009</v>
      </c>
      <c r="D2772" s="201" t="s">
        <v>21112</v>
      </c>
      <c r="E2772" s="201" t="s">
        <v>21113</v>
      </c>
      <c r="F2772" s="201" t="s">
        <v>20138</v>
      </c>
      <c r="G2772" s="196">
        <v>1</v>
      </c>
      <c r="H2772" s="197">
        <v>16000</v>
      </c>
      <c r="I2772" s="206">
        <v>12875.199999999999</v>
      </c>
      <c r="J2772" s="198" t="s">
        <v>17479</v>
      </c>
      <c r="K2772" s="199"/>
    </row>
    <row r="2773" spans="1:11" ht="16.5" customHeight="1">
      <c r="A2773" s="191">
        <v>2772</v>
      </c>
      <c r="B2773" s="192">
        <v>20141223</v>
      </c>
      <c r="C2773" s="192" t="s">
        <v>20009</v>
      </c>
      <c r="D2773" s="201" t="s">
        <v>21114</v>
      </c>
      <c r="E2773" s="201" t="s">
        <v>21115</v>
      </c>
      <c r="F2773" s="201" t="s">
        <v>20138</v>
      </c>
      <c r="G2773" s="196">
        <v>1</v>
      </c>
      <c r="H2773" s="197">
        <v>14000</v>
      </c>
      <c r="I2773" s="206">
        <v>11265.8</v>
      </c>
      <c r="J2773" s="198" t="s">
        <v>17479</v>
      </c>
      <c r="K2773" s="199"/>
    </row>
    <row r="2774" spans="1:11" ht="16.5" customHeight="1">
      <c r="A2774" s="191">
        <v>2773</v>
      </c>
      <c r="B2774" s="192">
        <v>20141223</v>
      </c>
      <c r="C2774" s="192" t="s">
        <v>20009</v>
      </c>
      <c r="D2774" s="201" t="s">
        <v>21116</v>
      </c>
      <c r="E2774" s="201" t="s">
        <v>21117</v>
      </c>
      <c r="F2774" s="201" t="s">
        <v>612</v>
      </c>
      <c r="G2774" s="196">
        <v>1</v>
      </c>
      <c r="H2774" s="197">
        <v>17000</v>
      </c>
      <c r="I2774" s="206">
        <v>13679.9</v>
      </c>
      <c r="J2774" s="198" t="s">
        <v>17479</v>
      </c>
      <c r="K2774" s="199"/>
    </row>
    <row r="2775" spans="1:11" ht="16.5" customHeight="1">
      <c r="A2775" s="191">
        <v>2774</v>
      </c>
      <c r="B2775" s="192">
        <v>20141223</v>
      </c>
      <c r="C2775" s="192" t="s">
        <v>20009</v>
      </c>
      <c r="D2775" s="201" t="s">
        <v>21118</v>
      </c>
      <c r="E2775" s="201" t="s">
        <v>21119</v>
      </c>
      <c r="F2775" s="201" t="s">
        <v>612</v>
      </c>
      <c r="G2775" s="196">
        <v>1</v>
      </c>
      <c r="H2775" s="197">
        <v>15000</v>
      </c>
      <c r="I2775" s="206">
        <v>12070.5</v>
      </c>
      <c r="J2775" s="198" t="s">
        <v>17479</v>
      </c>
      <c r="K2775" s="199"/>
    </row>
    <row r="2776" spans="1:11" ht="16.5" customHeight="1">
      <c r="A2776" s="191">
        <v>2775</v>
      </c>
      <c r="B2776" s="192">
        <v>20141223</v>
      </c>
      <c r="C2776" s="192" t="s">
        <v>20009</v>
      </c>
      <c r="D2776" s="201" t="s">
        <v>21120</v>
      </c>
      <c r="E2776" s="201" t="s">
        <v>21121</v>
      </c>
      <c r="F2776" s="201" t="s">
        <v>612</v>
      </c>
      <c r="G2776" s="196">
        <v>1</v>
      </c>
      <c r="H2776" s="197">
        <v>14900</v>
      </c>
      <c r="I2776" s="206">
        <v>11990.029999999999</v>
      </c>
      <c r="J2776" s="198" t="s">
        <v>17479</v>
      </c>
      <c r="K2776" s="199"/>
    </row>
    <row r="2777" spans="1:11" ht="16.5" customHeight="1">
      <c r="A2777" s="191">
        <v>2776</v>
      </c>
      <c r="B2777" s="192">
        <v>20141223</v>
      </c>
      <c r="C2777" s="192" t="s">
        <v>20009</v>
      </c>
      <c r="D2777" s="201" t="s">
        <v>21122</v>
      </c>
      <c r="E2777" s="201" t="s">
        <v>21123</v>
      </c>
      <c r="F2777" s="201" t="s">
        <v>21124</v>
      </c>
      <c r="G2777" s="196">
        <v>1</v>
      </c>
      <c r="H2777" s="197">
        <v>15000</v>
      </c>
      <c r="I2777" s="206">
        <v>12070.5</v>
      </c>
      <c r="J2777" s="198" t="s">
        <v>17479</v>
      </c>
      <c r="K2777" s="199"/>
    </row>
    <row r="2778" spans="1:11" ht="16.5" customHeight="1">
      <c r="A2778" s="191">
        <v>2777</v>
      </c>
      <c r="B2778" s="192">
        <v>20141223</v>
      </c>
      <c r="C2778" s="192" t="s">
        <v>20009</v>
      </c>
      <c r="D2778" s="201" t="s">
        <v>21125</v>
      </c>
      <c r="E2778" s="201" t="s">
        <v>21126</v>
      </c>
      <c r="F2778" s="201" t="s">
        <v>19267</v>
      </c>
      <c r="G2778" s="196">
        <v>1</v>
      </c>
      <c r="H2778" s="197">
        <v>13000</v>
      </c>
      <c r="I2778" s="206">
        <v>10461.1</v>
      </c>
      <c r="J2778" s="198" t="s">
        <v>17479</v>
      </c>
      <c r="K2778" s="199"/>
    </row>
    <row r="2779" spans="1:11" ht="16.5" customHeight="1">
      <c r="A2779" s="191">
        <v>2778</v>
      </c>
      <c r="B2779" s="192">
        <v>20141223</v>
      </c>
      <c r="C2779" s="192" t="s">
        <v>20009</v>
      </c>
      <c r="D2779" s="201" t="s">
        <v>21127</v>
      </c>
      <c r="E2779" s="201" t="s">
        <v>21128</v>
      </c>
      <c r="F2779" s="201" t="s">
        <v>19505</v>
      </c>
      <c r="G2779" s="196">
        <v>1</v>
      </c>
      <c r="H2779" s="197">
        <v>16000</v>
      </c>
      <c r="I2779" s="206">
        <v>12875.199999999999</v>
      </c>
      <c r="J2779" s="198" t="s">
        <v>17479</v>
      </c>
      <c r="K2779" s="199"/>
    </row>
    <row r="2780" spans="1:11" ht="16.5" customHeight="1">
      <c r="A2780" s="191">
        <v>2779</v>
      </c>
      <c r="B2780" s="192">
        <v>20141223</v>
      </c>
      <c r="C2780" s="192" t="s">
        <v>20009</v>
      </c>
      <c r="D2780" s="201" t="s">
        <v>21129</v>
      </c>
      <c r="E2780" s="201" t="s">
        <v>21130</v>
      </c>
      <c r="F2780" s="201" t="s">
        <v>19505</v>
      </c>
      <c r="G2780" s="196">
        <v>1</v>
      </c>
      <c r="H2780" s="197">
        <v>33000</v>
      </c>
      <c r="I2780" s="206">
        <v>26555.1</v>
      </c>
      <c r="J2780" s="198" t="s">
        <v>17479</v>
      </c>
      <c r="K2780" s="199"/>
    </row>
    <row r="2781" spans="1:11" ht="16.5" customHeight="1">
      <c r="A2781" s="191">
        <v>2780</v>
      </c>
      <c r="B2781" s="192">
        <v>20141223</v>
      </c>
      <c r="C2781" s="192" t="s">
        <v>20009</v>
      </c>
      <c r="D2781" s="201" t="s">
        <v>21131</v>
      </c>
      <c r="E2781" s="201" t="s">
        <v>21132</v>
      </c>
      <c r="F2781" s="201" t="s">
        <v>17900</v>
      </c>
      <c r="G2781" s="196">
        <v>1</v>
      </c>
      <c r="H2781" s="197">
        <v>12000</v>
      </c>
      <c r="I2781" s="206">
        <v>9656.4</v>
      </c>
      <c r="J2781" s="198" t="s">
        <v>17479</v>
      </c>
      <c r="K2781" s="199"/>
    </row>
    <row r="2782" spans="1:11" ht="16.5" customHeight="1">
      <c r="A2782" s="191">
        <v>2781</v>
      </c>
      <c r="B2782" s="192">
        <v>20141223</v>
      </c>
      <c r="C2782" s="192" t="s">
        <v>20009</v>
      </c>
      <c r="D2782" s="201" t="s">
        <v>21133</v>
      </c>
      <c r="E2782" s="201" t="s">
        <v>21134</v>
      </c>
      <c r="F2782" s="201" t="s">
        <v>17900</v>
      </c>
      <c r="G2782" s="196">
        <v>1</v>
      </c>
      <c r="H2782" s="197">
        <v>18000</v>
      </c>
      <c r="I2782" s="206">
        <v>14484.6</v>
      </c>
      <c r="J2782" s="198" t="s">
        <v>17479</v>
      </c>
      <c r="K2782" s="199"/>
    </row>
    <row r="2783" spans="1:11" ht="16.5" customHeight="1">
      <c r="A2783" s="191">
        <v>2782</v>
      </c>
      <c r="B2783" s="192">
        <v>20141223</v>
      </c>
      <c r="C2783" s="192" t="s">
        <v>20009</v>
      </c>
      <c r="D2783" s="201" t="s">
        <v>21135</v>
      </c>
      <c r="E2783" s="201" t="s">
        <v>19976</v>
      </c>
      <c r="F2783" s="201" t="s">
        <v>938</v>
      </c>
      <c r="G2783" s="196">
        <v>1</v>
      </c>
      <c r="H2783" s="197">
        <v>28000</v>
      </c>
      <c r="I2783" s="206">
        <v>22531.599999999999</v>
      </c>
      <c r="J2783" s="198" t="s">
        <v>17479</v>
      </c>
      <c r="K2783" s="199"/>
    </row>
    <row r="2784" spans="1:11" ht="16.5" customHeight="1">
      <c r="A2784" s="191">
        <v>2783</v>
      </c>
      <c r="B2784" s="192">
        <v>20141223</v>
      </c>
      <c r="C2784" s="192" t="s">
        <v>20009</v>
      </c>
      <c r="D2784" s="201" t="s">
        <v>21136</v>
      </c>
      <c r="E2784" s="201" t="s">
        <v>21137</v>
      </c>
      <c r="F2784" s="201" t="s">
        <v>20465</v>
      </c>
      <c r="G2784" s="196">
        <v>1</v>
      </c>
      <c r="H2784" s="197">
        <v>15000</v>
      </c>
      <c r="I2784" s="206">
        <v>12070.5</v>
      </c>
      <c r="J2784" s="198" t="s">
        <v>17479</v>
      </c>
      <c r="K2784" s="199"/>
    </row>
    <row r="2785" spans="1:11" ht="16.5" customHeight="1">
      <c r="A2785" s="191">
        <v>2784</v>
      </c>
      <c r="B2785" s="192">
        <v>20141223</v>
      </c>
      <c r="C2785" s="192" t="s">
        <v>20009</v>
      </c>
      <c r="D2785" s="201" t="s">
        <v>21138</v>
      </c>
      <c r="E2785" s="201" t="s">
        <v>21139</v>
      </c>
      <c r="F2785" s="201" t="s">
        <v>21140</v>
      </c>
      <c r="G2785" s="196">
        <v>1</v>
      </c>
      <c r="H2785" s="197">
        <v>16000</v>
      </c>
      <c r="I2785" s="206">
        <v>12875.199999999999</v>
      </c>
      <c r="J2785" s="198" t="s">
        <v>17479</v>
      </c>
      <c r="K2785" s="199"/>
    </row>
    <row r="2786" spans="1:11" ht="16.5" customHeight="1">
      <c r="A2786" s="191">
        <v>2785</v>
      </c>
      <c r="B2786" s="192">
        <v>20141223</v>
      </c>
      <c r="C2786" s="192" t="s">
        <v>20009</v>
      </c>
      <c r="D2786" s="201" t="s">
        <v>21141</v>
      </c>
      <c r="E2786" s="201" t="s">
        <v>16878</v>
      </c>
      <c r="F2786" s="201" t="s">
        <v>21142</v>
      </c>
      <c r="G2786" s="196">
        <v>1</v>
      </c>
      <c r="H2786" s="197">
        <v>18000</v>
      </c>
      <c r="I2786" s="206">
        <v>14484.6</v>
      </c>
      <c r="J2786" s="198" t="s">
        <v>17479</v>
      </c>
      <c r="K2786" s="199"/>
    </row>
    <row r="2787" spans="1:11" ht="16.5" customHeight="1">
      <c r="A2787" s="191">
        <v>2786</v>
      </c>
      <c r="B2787" s="192">
        <v>20141223</v>
      </c>
      <c r="C2787" s="192" t="s">
        <v>20009</v>
      </c>
      <c r="D2787" s="201" t="s">
        <v>21143</v>
      </c>
      <c r="E2787" s="201" t="s">
        <v>21144</v>
      </c>
      <c r="F2787" s="201" t="s">
        <v>21145</v>
      </c>
      <c r="G2787" s="196">
        <v>1</v>
      </c>
      <c r="H2787" s="197">
        <v>12000</v>
      </c>
      <c r="I2787" s="206">
        <v>9656.4</v>
      </c>
      <c r="J2787" s="198" t="s">
        <v>17479</v>
      </c>
      <c r="K2787" s="199"/>
    </row>
    <row r="2788" spans="1:11" ht="16.5" customHeight="1">
      <c r="A2788" s="191">
        <v>2787</v>
      </c>
      <c r="B2788" s="192">
        <v>20141223</v>
      </c>
      <c r="C2788" s="192" t="s">
        <v>20009</v>
      </c>
      <c r="D2788" s="201" t="s">
        <v>21146</v>
      </c>
      <c r="E2788" s="201" t="s">
        <v>21147</v>
      </c>
      <c r="F2788" s="201" t="s">
        <v>15792</v>
      </c>
      <c r="G2788" s="196">
        <v>1</v>
      </c>
      <c r="H2788" s="197">
        <v>16000</v>
      </c>
      <c r="I2788" s="206">
        <v>12875.199999999999</v>
      </c>
      <c r="J2788" s="198" t="s">
        <v>17479</v>
      </c>
      <c r="K2788" s="199"/>
    </row>
    <row r="2789" spans="1:11" ht="16.5" customHeight="1">
      <c r="A2789" s="191">
        <v>2788</v>
      </c>
      <c r="B2789" s="192">
        <v>20141223</v>
      </c>
      <c r="C2789" s="192" t="s">
        <v>20009</v>
      </c>
      <c r="D2789" s="201" t="s">
        <v>21148</v>
      </c>
      <c r="E2789" s="201" t="s">
        <v>21149</v>
      </c>
      <c r="F2789" s="201" t="s">
        <v>20932</v>
      </c>
      <c r="G2789" s="196">
        <v>1</v>
      </c>
      <c r="H2789" s="197">
        <v>14000</v>
      </c>
      <c r="I2789" s="206">
        <v>11265.8</v>
      </c>
      <c r="J2789" s="198" t="s">
        <v>17479</v>
      </c>
      <c r="K2789" s="199"/>
    </row>
    <row r="2790" spans="1:11" ht="16.5" customHeight="1">
      <c r="A2790" s="191">
        <v>2789</v>
      </c>
      <c r="B2790" s="192">
        <v>20141223</v>
      </c>
      <c r="C2790" s="192" t="s">
        <v>20009</v>
      </c>
      <c r="D2790" s="201" t="s">
        <v>21150</v>
      </c>
      <c r="E2790" s="201" t="s">
        <v>21151</v>
      </c>
      <c r="F2790" s="201" t="s">
        <v>21152</v>
      </c>
      <c r="G2790" s="196">
        <v>1</v>
      </c>
      <c r="H2790" s="197">
        <v>18000</v>
      </c>
      <c r="I2790" s="206">
        <v>14484.6</v>
      </c>
      <c r="J2790" s="198" t="s">
        <v>17479</v>
      </c>
      <c r="K2790" s="199"/>
    </row>
    <row r="2791" spans="1:11" ht="16.5" customHeight="1">
      <c r="A2791" s="191">
        <v>2790</v>
      </c>
      <c r="B2791" s="192">
        <v>20141223</v>
      </c>
      <c r="C2791" s="192" t="s">
        <v>20009</v>
      </c>
      <c r="D2791" s="201" t="s">
        <v>21153</v>
      </c>
      <c r="E2791" s="201" t="s">
        <v>21154</v>
      </c>
      <c r="F2791" s="201" t="s">
        <v>21155</v>
      </c>
      <c r="G2791" s="196">
        <v>1</v>
      </c>
      <c r="H2791" s="197">
        <v>13800</v>
      </c>
      <c r="I2791" s="206">
        <v>11104.859999999999</v>
      </c>
      <c r="J2791" s="198" t="s">
        <v>17479</v>
      </c>
      <c r="K2791" s="199"/>
    </row>
    <row r="2792" spans="1:11" ht="16.5" customHeight="1">
      <c r="A2792" s="191">
        <v>2791</v>
      </c>
      <c r="B2792" s="192">
        <v>20141223</v>
      </c>
      <c r="C2792" s="192" t="s">
        <v>20009</v>
      </c>
      <c r="D2792" s="201" t="s">
        <v>21156</v>
      </c>
      <c r="E2792" s="201" t="s">
        <v>21157</v>
      </c>
      <c r="F2792" s="201" t="s">
        <v>16154</v>
      </c>
      <c r="G2792" s="196">
        <v>1</v>
      </c>
      <c r="H2792" s="197">
        <v>15000</v>
      </c>
      <c r="I2792" s="206">
        <v>12070.5</v>
      </c>
      <c r="J2792" s="198" t="s">
        <v>17479</v>
      </c>
      <c r="K2792" s="199"/>
    </row>
    <row r="2793" spans="1:11" ht="16.5" customHeight="1">
      <c r="A2793" s="191">
        <v>2792</v>
      </c>
      <c r="B2793" s="192">
        <v>20141223</v>
      </c>
      <c r="C2793" s="192" t="s">
        <v>20009</v>
      </c>
      <c r="D2793" s="201" t="s">
        <v>21158</v>
      </c>
      <c r="E2793" s="201" t="s">
        <v>21159</v>
      </c>
      <c r="F2793" s="201" t="s">
        <v>21160</v>
      </c>
      <c r="G2793" s="196">
        <v>1</v>
      </c>
      <c r="H2793" s="197">
        <v>14000</v>
      </c>
      <c r="I2793" s="206">
        <v>11265.8</v>
      </c>
      <c r="J2793" s="198" t="s">
        <v>17479</v>
      </c>
      <c r="K2793" s="199"/>
    </row>
    <row r="2794" spans="1:11" ht="16.5" customHeight="1">
      <c r="A2794" s="191">
        <v>2793</v>
      </c>
      <c r="B2794" s="192">
        <v>20141223</v>
      </c>
      <c r="C2794" s="192" t="s">
        <v>20009</v>
      </c>
      <c r="D2794" s="201" t="s">
        <v>21161</v>
      </c>
      <c r="E2794" s="201" t="s">
        <v>21162</v>
      </c>
      <c r="F2794" s="201" t="s">
        <v>19542</v>
      </c>
      <c r="G2794" s="196">
        <v>1</v>
      </c>
      <c r="H2794" s="197">
        <v>13000</v>
      </c>
      <c r="I2794" s="206">
        <v>10461.1</v>
      </c>
      <c r="J2794" s="198" t="s">
        <v>17479</v>
      </c>
      <c r="K2794" s="199"/>
    </row>
    <row r="2795" spans="1:11" ht="16.5" customHeight="1">
      <c r="A2795" s="191">
        <v>2794</v>
      </c>
      <c r="B2795" s="192">
        <v>20141223</v>
      </c>
      <c r="C2795" s="192" t="s">
        <v>20009</v>
      </c>
      <c r="D2795" s="201" t="s">
        <v>21163</v>
      </c>
      <c r="E2795" s="201" t="s">
        <v>21162</v>
      </c>
      <c r="F2795" s="201" t="s">
        <v>19542</v>
      </c>
      <c r="G2795" s="196">
        <v>1</v>
      </c>
      <c r="H2795" s="197">
        <v>20000</v>
      </c>
      <c r="I2795" s="206">
        <v>16094</v>
      </c>
      <c r="J2795" s="198" t="s">
        <v>17479</v>
      </c>
      <c r="K2795" s="199"/>
    </row>
    <row r="2796" spans="1:11" ht="16.5" customHeight="1">
      <c r="A2796" s="191">
        <v>2795</v>
      </c>
      <c r="B2796" s="192">
        <v>20141223</v>
      </c>
      <c r="C2796" s="192" t="s">
        <v>20009</v>
      </c>
      <c r="D2796" s="201" t="s">
        <v>21164</v>
      </c>
      <c r="E2796" s="201" t="s">
        <v>21165</v>
      </c>
      <c r="F2796" s="201" t="s">
        <v>19955</v>
      </c>
      <c r="G2796" s="196">
        <v>1</v>
      </c>
      <c r="H2796" s="197">
        <v>15000</v>
      </c>
      <c r="I2796" s="206">
        <v>12070.5</v>
      </c>
      <c r="J2796" s="198" t="s">
        <v>17479</v>
      </c>
      <c r="K2796" s="199"/>
    </row>
    <row r="2797" spans="1:11" ht="16.5" customHeight="1">
      <c r="A2797" s="191">
        <v>2796</v>
      </c>
      <c r="B2797" s="192">
        <v>20141223</v>
      </c>
      <c r="C2797" s="192" t="s">
        <v>20009</v>
      </c>
      <c r="D2797" s="201" t="s">
        <v>21166</v>
      </c>
      <c r="E2797" s="201" t="s">
        <v>21167</v>
      </c>
      <c r="F2797" s="201" t="s">
        <v>19955</v>
      </c>
      <c r="G2797" s="196">
        <v>1</v>
      </c>
      <c r="H2797" s="197">
        <v>12000</v>
      </c>
      <c r="I2797" s="206">
        <v>9656.4</v>
      </c>
      <c r="J2797" s="198" t="s">
        <v>17479</v>
      </c>
      <c r="K2797" s="199"/>
    </row>
    <row r="2798" spans="1:11" ht="16.5" customHeight="1">
      <c r="A2798" s="191">
        <v>2797</v>
      </c>
      <c r="B2798" s="192">
        <v>20141223</v>
      </c>
      <c r="C2798" s="192" t="s">
        <v>20009</v>
      </c>
      <c r="D2798" s="201" t="s">
        <v>21168</v>
      </c>
      <c r="E2798" s="201" t="s">
        <v>21169</v>
      </c>
      <c r="F2798" s="201" t="s">
        <v>19955</v>
      </c>
      <c r="G2798" s="196">
        <v>1</v>
      </c>
      <c r="H2798" s="197">
        <v>16000</v>
      </c>
      <c r="I2798" s="206">
        <v>12875.199999999999</v>
      </c>
      <c r="J2798" s="198" t="s">
        <v>17479</v>
      </c>
      <c r="K2798" s="199"/>
    </row>
    <row r="2799" spans="1:11" ht="16.5" customHeight="1">
      <c r="A2799" s="191">
        <v>2798</v>
      </c>
      <c r="B2799" s="192">
        <v>20141223</v>
      </c>
      <c r="C2799" s="192" t="s">
        <v>20009</v>
      </c>
      <c r="D2799" s="201" t="s">
        <v>21170</v>
      </c>
      <c r="E2799" s="201" t="s">
        <v>21171</v>
      </c>
      <c r="F2799" s="201" t="s">
        <v>20740</v>
      </c>
      <c r="G2799" s="196">
        <v>1</v>
      </c>
      <c r="H2799" s="197">
        <v>15000</v>
      </c>
      <c r="I2799" s="206">
        <v>12070.5</v>
      </c>
      <c r="J2799" s="198" t="s">
        <v>17479</v>
      </c>
      <c r="K2799" s="199"/>
    </row>
    <row r="2800" spans="1:11" ht="16.5" customHeight="1">
      <c r="A2800" s="191">
        <v>2799</v>
      </c>
      <c r="B2800" s="192">
        <v>20141223</v>
      </c>
      <c r="C2800" s="192" t="s">
        <v>20009</v>
      </c>
      <c r="D2800" s="201" t="s">
        <v>21172</v>
      </c>
      <c r="E2800" s="201" t="s">
        <v>21173</v>
      </c>
      <c r="F2800" s="201" t="s">
        <v>21174</v>
      </c>
      <c r="G2800" s="196">
        <v>1</v>
      </c>
      <c r="H2800" s="197">
        <v>11000</v>
      </c>
      <c r="I2800" s="206">
        <v>8851.6999999999989</v>
      </c>
      <c r="J2800" s="198" t="s">
        <v>17479</v>
      </c>
      <c r="K2800" s="199"/>
    </row>
    <row r="2801" spans="1:11" ht="16.5" customHeight="1">
      <c r="A2801" s="191">
        <v>2800</v>
      </c>
      <c r="B2801" s="192">
        <v>20141223</v>
      </c>
      <c r="C2801" s="192" t="s">
        <v>20009</v>
      </c>
      <c r="D2801" s="201" t="s">
        <v>21175</v>
      </c>
      <c r="E2801" s="201" t="s">
        <v>21176</v>
      </c>
      <c r="F2801" s="201" t="s">
        <v>21174</v>
      </c>
      <c r="G2801" s="196">
        <v>1</v>
      </c>
      <c r="H2801" s="197">
        <v>18000</v>
      </c>
      <c r="I2801" s="206">
        <v>14484.6</v>
      </c>
      <c r="J2801" s="198" t="s">
        <v>17479</v>
      </c>
      <c r="K2801" s="199"/>
    </row>
    <row r="2802" spans="1:11" ht="16.5" customHeight="1">
      <c r="A2802" s="191">
        <v>2801</v>
      </c>
      <c r="B2802" s="192">
        <v>20141223</v>
      </c>
      <c r="C2802" s="192" t="s">
        <v>20009</v>
      </c>
      <c r="D2802" s="201" t="s">
        <v>21177</v>
      </c>
      <c r="E2802" s="201" t="s">
        <v>21178</v>
      </c>
      <c r="F2802" s="201" t="s">
        <v>20493</v>
      </c>
      <c r="G2802" s="196">
        <v>1</v>
      </c>
      <c r="H2802" s="197">
        <v>15000</v>
      </c>
      <c r="I2802" s="206">
        <v>12070.5</v>
      </c>
      <c r="J2802" s="198" t="s">
        <v>17479</v>
      </c>
      <c r="K2802" s="199"/>
    </row>
    <row r="2803" spans="1:11" ht="16.5" customHeight="1">
      <c r="A2803" s="191">
        <v>2802</v>
      </c>
      <c r="B2803" s="192">
        <v>20141223</v>
      </c>
      <c r="C2803" s="192" t="s">
        <v>20009</v>
      </c>
      <c r="D2803" s="201" t="s">
        <v>21179</v>
      </c>
      <c r="E2803" s="201" t="s">
        <v>21180</v>
      </c>
      <c r="F2803" s="201" t="s">
        <v>20363</v>
      </c>
      <c r="G2803" s="196">
        <v>1</v>
      </c>
      <c r="H2803" s="197">
        <v>13000</v>
      </c>
      <c r="I2803" s="206">
        <v>10461.1</v>
      </c>
      <c r="J2803" s="198" t="s">
        <v>17479</v>
      </c>
      <c r="K2803" s="199"/>
    </row>
    <row r="2804" spans="1:11" ht="16.5" customHeight="1">
      <c r="A2804" s="191">
        <v>2803</v>
      </c>
      <c r="B2804" s="192">
        <v>20141223</v>
      </c>
      <c r="C2804" s="192" t="s">
        <v>20009</v>
      </c>
      <c r="D2804" s="201" t="s">
        <v>21181</v>
      </c>
      <c r="E2804" s="201" t="s">
        <v>15752</v>
      </c>
      <c r="F2804" s="201" t="s">
        <v>18975</v>
      </c>
      <c r="G2804" s="196">
        <v>1</v>
      </c>
      <c r="H2804" s="197">
        <v>15000</v>
      </c>
      <c r="I2804" s="206">
        <v>12070.5</v>
      </c>
      <c r="J2804" s="198" t="s">
        <v>17479</v>
      </c>
      <c r="K2804" s="199"/>
    </row>
    <row r="2805" spans="1:11" ht="16.5" customHeight="1">
      <c r="A2805" s="191">
        <v>2804</v>
      </c>
      <c r="B2805" s="192">
        <v>20141223</v>
      </c>
      <c r="C2805" s="192" t="s">
        <v>20009</v>
      </c>
      <c r="D2805" s="201" t="s">
        <v>21182</v>
      </c>
      <c r="E2805" s="201" t="s">
        <v>21183</v>
      </c>
      <c r="F2805" s="201" t="s">
        <v>17915</v>
      </c>
      <c r="G2805" s="196">
        <v>1</v>
      </c>
      <c r="H2805" s="197">
        <v>20000</v>
      </c>
      <c r="I2805" s="206">
        <v>16094</v>
      </c>
      <c r="J2805" s="198" t="s">
        <v>17479</v>
      </c>
      <c r="K2805" s="199"/>
    </row>
    <row r="2806" spans="1:11" ht="16.5" customHeight="1">
      <c r="A2806" s="191">
        <v>2805</v>
      </c>
      <c r="B2806" s="192">
        <v>20141223</v>
      </c>
      <c r="C2806" s="192" t="s">
        <v>20009</v>
      </c>
      <c r="D2806" s="201" t="s">
        <v>21184</v>
      </c>
      <c r="E2806" s="201" t="s">
        <v>21185</v>
      </c>
      <c r="F2806" s="201" t="s">
        <v>17915</v>
      </c>
      <c r="G2806" s="196">
        <v>1</v>
      </c>
      <c r="H2806" s="197">
        <v>18000</v>
      </c>
      <c r="I2806" s="206">
        <v>14484.6</v>
      </c>
      <c r="J2806" s="198" t="s">
        <v>17479</v>
      </c>
      <c r="K2806" s="199"/>
    </row>
    <row r="2807" spans="1:11" ht="16.5" customHeight="1">
      <c r="A2807" s="191">
        <v>2806</v>
      </c>
      <c r="B2807" s="192">
        <v>20141223</v>
      </c>
      <c r="C2807" s="192" t="s">
        <v>20009</v>
      </c>
      <c r="D2807" s="201" t="s">
        <v>21186</v>
      </c>
      <c r="E2807" s="201" t="s">
        <v>21187</v>
      </c>
      <c r="F2807" s="201" t="s">
        <v>17915</v>
      </c>
      <c r="G2807" s="196">
        <v>1</v>
      </c>
      <c r="H2807" s="197">
        <v>19000</v>
      </c>
      <c r="I2807" s="206">
        <v>15289.3</v>
      </c>
      <c r="J2807" s="198" t="s">
        <v>17479</v>
      </c>
      <c r="K2807" s="199"/>
    </row>
    <row r="2808" spans="1:11" ht="16.5" customHeight="1">
      <c r="A2808" s="191">
        <v>2807</v>
      </c>
      <c r="B2808" s="192">
        <v>20141223</v>
      </c>
      <c r="C2808" s="192" t="s">
        <v>20009</v>
      </c>
      <c r="D2808" s="201" t="s">
        <v>21188</v>
      </c>
      <c r="E2808" s="201" t="s">
        <v>21189</v>
      </c>
      <c r="F2808" s="201" t="s">
        <v>17915</v>
      </c>
      <c r="G2808" s="196">
        <v>1</v>
      </c>
      <c r="H2808" s="197">
        <v>19000</v>
      </c>
      <c r="I2808" s="206">
        <v>15289.3</v>
      </c>
      <c r="J2808" s="198" t="s">
        <v>17479</v>
      </c>
      <c r="K2808" s="199"/>
    </row>
    <row r="2809" spans="1:11" ht="16.5" customHeight="1">
      <c r="A2809" s="191">
        <v>2808</v>
      </c>
      <c r="B2809" s="192">
        <v>20141223</v>
      </c>
      <c r="C2809" s="192" t="s">
        <v>20009</v>
      </c>
      <c r="D2809" s="201" t="s">
        <v>21190</v>
      </c>
      <c r="E2809" s="201" t="s">
        <v>21191</v>
      </c>
      <c r="F2809" s="201" t="s">
        <v>19116</v>
      </c>
      <c r="G2809" s="196">
        <v>1</v>
      </c>
      <c r="H2809" s="197">
        <v>17000</v>
      </c>
      <c r="I2809" s="206">
        <v>13679.9</v>
      </c>
      <c r="J2809" s="198" t="s">
        <v>17479</v>
      </c>
      <c r="K2809" s="199"/>
    </row>
    <row r="2810" spans="1:11" ht="16.5" customHeight="1">
      <c r="A2810" s="191">
        <v>2809</v>
      </c>
      <c r="B2810" s="192">
        <v>20141223</v>
      </c>
      <c r="C2810" s="192" t="s">
        <v>20009</v>
      </c>
      <c r="D2810" s="201" t="s">
        <v>21192</v>
      </c>
      <c r="E2810" s="201" t="s">
        <v>21193</v>
      </c>
      <c r="F2810" s="201" t="s">
        <v>19116</v>
      </c>
      <c r="G2810" s="196">
        <v>1</v>
      </c>
      <c r="H2810" s="197">
        <v>16000</v>
      </c>
      <c r="I2810" s="206">
        <v>12875.199999999999</v>
      </c>
      <c r="J2810" s="198" t="s">
        <v>17479</v>
      </c>
      <c r="K2810" s="199"/>
    </row>
    <row r="2811" spans="1:11" ht="16.5" customHeight="1">
      <c r="A2811" s="191">
        <v>2810</v>
      </c>
      <c r="B2811" s="192">
        <v>20141223</v>
      </c>
      <c r="C2811" s="192" t="s">
        <v>20009</v>
      </c>
      <c r="D2811" s="201" t="s">
        <v>21194</v>
      </c>
      <c r="E2811" s="201" t="s">
        <v>21195</v>
      </c>
      <c r="F2811" s="201" t="s">
        <v>21196</v>
      </c>
      <c r="G2811" s="196">
        <v>1</v>
      </c>
      <c r="H2811" s="197">
        <v>12000</v>
      </c>
      <c r="I2811" s="206">
        <v>9656.4</v>
      </c>
      <c r="J2811" s="198" t="s">
        <v>17479</v>
      </c>
      <c r="K2811" s="199"/>
    </row>
    <row r="2812" spans="1:11" ht="16.5" customHeight="1">
      <c r="A2812" s="191">
        <v>2811</v>
      </c>
      <c r="B2812" s="192">
        <v>20141223</v>
      </c>
      <c r="C2812" s="192" t="s">
        <v>20009</v>
      </c>
      <c r="D2812" s="201" t="s">
        <v>21197</v>
      </c>
      <c r="E2812" s="201" t="s">
        <v>21198</v>
      </c>
      <c r="F2812" s="201" t="s">
        <v>595</v>
      </c>
      <c r="G2812" s="196">
        <v>1</v>
      </c>
      <c r="H2812" s="197">
        <v>20000</v>
      </c>
      <c r="I2812" s="206">
        <v>16094</v>
      </c>
      <c r="J2812" s="198" t="s">
        <v>17479</v>
      </c>
      <c r="K2812" s="199"/>
    </row>
    <row r="2813" spans="1:11" ht="16.5" customHeight="1">
      <c r="A2813" s="191">
        <v>2812</v>
      </c>
      <c r="B2813" s="192">
        <v>20141223</v>
      </c>
      <c r="C2813" s="192" t="s">
        <v>20009</v>
      </c>
      <c r="D2813" s="201" t="s">
        <v>21199</v>
      </c>
      <c r="E2813" s="201" t="s">
        <v>16885</v>
      </c>
      <c r="F2813" s="201" t="s">
        <v>21200</v>
      </c>
      <c r="G2813" s="196">
        <v>1</v>
      </c>
      <c r="H2813" s="197">
        <v>16000</v>
      </c>
      <c r="I2813" s="206">
        <v>12875.199999999999</v>
      </c>
      <c r="J2813" s="198" t="s">
        <v>17479</v>
      </c>
      <c r="K2813" s="199"/>
    </row>
    <row r="2814" spans="1:11" ht="16.5" customHeight="1">
      <c r="A2814" s="191">
        <v>2813</v>
      </c>
      <c r="B2814" s="192">
        <v>20141223</v>
      </c>
      <c r="C2814" s="192" t="s">
        <v>20009</v>
      </c>
      <c r="D2814" s="201" t="s">
        <v>20381</v>
      </c>
      <c r="E2814" s="201" t="s">
        <v>20382</v>
      </c>
      <c r="F2814" s="201" t="s">
        <v>20383</v>
      </c>
      <c r="G2814" s="196">
        <v>1</v>
      </c>
      <c r="H2814" s="197">
        <v>16000</v>
      </c>
      <c r="I2814" s="206">
        <v>12875.199999999999</v>
      </c>
      <c r="J2814" s="198" t="s">
        <v>17479</v>
      </c>
      <c r="K2814" s="199"/>
    </row>
    <row r="2815" spans="1:11" ht="16.5" customHeight="1">
      <c r="A2815" s="191">
        <v>2814</v>
      </c>
      <c r="B2815" s="192">
        <v>20141223</v>
      </c>
      <c r="C2815" s="192" t="s">
        <v>20009</v>
      </c>
      <c r="D2815" s="201" t="s">
        <v>21201</v>
      </c>
      <c r="E2815" s="201" t="s">
        <v>21202</v>
      </c>
      <c r="F2815" s="201" t="s">
        <v>21203</v>
      </c>
      <c r="G2815" s="196">
        <v>1</v>
      </c>
      <c r="H2815" s="197">
        <v>12000</v>
      </c>
      <c r="I2815" s="206">
        <v>9656.4</v>
      </c>
      <c r="J2815" s="198" t="s">
        <v>17479</v>
      </c>
      <c r="K2815" s="199"/>
    </row>
    <row r="2816" spans="1:11" ht="16.5" customHeight="1">
      <c r="A2816" s="191">
        <v>2815</v>
      </c>
      <c r="B2816" s="192">
        <v>20141223</v>
      </c>
      <c r="C2816" s="192" t="s">
        <v>20009</v>
      </c>
      <c r="D2816" s="201" t="s">
        <v>21204</v>
      </c>
      <c r="E2816" s="201" t="s">
        <v>21205</v>
      </c>
      <c r="F2816" s="201" t="s">
        <v>21206</v>
      </c>
      <c r="G2816" s="196">
        <v>1</v>
      </c>
      <c r="H2816" s="197">
        <v>15000</v>
      </c>
      <c r="I2816" s="206">
        <v>12070.5</v>
      </c>
      <c r="J2816" s="198" t="s">
        <v>17479</v>
      </c>
      <c r="K2816" s="199"/>
    </row>
    <row r="2817" spans="1:11" ht="16.5" customHeight="1">
      <c r="A2817" s="191">
        <v>2816</v>
      </c>
      <c r="B2817" s="192">
        <v>20141223</v>
      </c>
      <c r="C2817" s="192" t="s">
        <v>20009</v>
      </c>
      <c r="D2817" s="201" t="s">
        <v>21207</v>
      </c>
      <c r="E2817" s="201" t="s">
        <v>21208</v>
      </c>
      <c r="F2817" s="201" t="s">
        <v>21209</v>
      </c>
      <c r="G2817" s="196">
        <v>1</v>
      </c>
      <c r="H2817" s="197">
        <v>18000</v>
      </c>
      <c r="I2817" s="206">
        <v>14484.6</v>
      </c>
      <c r="J2817" s="198" t="s">
        <v>17479</v>
      </c>
      <c r="K2817" s="199"/>
    </row>
    <row r="2818" spans="1:11" ht="16.5" customHeight="1">
      <c r="A2818" s="191">
        <v>2817</v>
      </c>
      <c r="B2818" s="192">
        <v>20141223</v>
      </c>
      <c r="C2818" s="192" t="s">
        <v>20009</v>
      </c>
      <c r="D2818" s="201" t="s">
        <v>21210</v>
      </c>
      <c r="E2818" s="201" t="s">
        <v>21211</v>
      </c>
      <c r="F2818" s="201" t="s">
        <v>15737</v>
      </c>
      <c r="G2818" s="196">
        <v>1</v>
      </c>
      <c r="H2818" s="197">
        <v>15000</v>
      </c>
      <c r="I2818" s="206">
        <v>12070.5</v>
      </c>
      <c r="J2818" s="198" t="s">
        <v>17479</v>
      </c>
      <c r="K2818" s="199"/>
    </row>
    <row r="2819" spans="1:11" ht="16.5" customHeight="1">
      <c r="A2819" s="191">
        <v>2818</v>
      </c>
      <c r="B2819" s="192">
        <v>20141223</v>
      </c>
      <c r="C2819" s="192" t="s">
        <v>20009</v>
      </c>
      <c r="D2819" s="201" t="s">
        <v>21212</v>
      </c>
      <c r="E2819" s="201" t="s">
        <v>21213</v>
      </c>
      <c r="F2819" s="201" t="s">
        <v>21214</v>
      </c>
      <c r="G2819" s="196">
        <v>1</v>
      </c>
      <c r="H2819" s="197">
        <v>19800</v>
      </c>
      <c r="I2819" s="206">
        <v>15933.06</v>
      </c>
      <c r="J2819" s="198" t="s">
        <v>17479</v>
      </c>
      <c r="K2819" s="199"/>
    </row>
    <row r="2820" spans="1:11" ht="16.5" customHeight="1">
      <c r="A2820" s="191">
        <v>2819</v>
      </c>
      <c r="B2820" s="192">
        <v>20141223</v>
      </c>
      <c r="C2820" s="192" t="s">
        <v>20009</v>
      </c>
      <c r="D2820" s="201" t="s">
        <v>21215</v>
      </c>
      <c r="E2820" s="201" t="s">
        <v>21216</v>
      </c>
      <c r="F2820" s="201" t="s">
        <v>21214</v>
      </c>
      <c r="G2820" s="196">
        <v>1</v>
      </c>
      <c r="H2820" s="197">
        <v>13000</v>
      </c>
      <c r="I2820" s="206">
        <v>10461.1</v>
      </c>
      <c r="J2820" s="198" t="s">
        <v>17479</v>
      </c>
      <c r="K2820" s="199"/>
    </row>
    <row r="2821" spans="1:11" ht="16.5" customHeight="1">
      <c r="A2821" s="191">
        <v>2820</v>
      </c>
      <c r="B2821" s="192">
        <v>20141223</v>
      </c>
      <c r="C2821" s="192" t="s">
        <v>20009</v>
      </c>
      <c r="D2821" s="201" t="s">
        <v>21217</v>
      </c>
      <c r="E2821" s="201" t="s">
        <v>21218</v>
      </c>
      <c r="F2821" s="201" t="s">
        <v>20380</v>
      </c>
      <c r="G2821" s="196">
        <v>1</v>
      </c>
      <c r="H2821" s="197">
        <v>16000</v>
      </c>
      <c r="I2821" s="206">
        <v>12875.199999999999</v>
      </c>
      <c r="J2821" s="198" t="s">
        <v>17479</v>
      </c>
      <c r="K2821" s="199"/>
    </row>
    <row r="2822" spans="1:11" ht="16.5" customHeight="1">
      <c r="A2822" s="191">
        <v>2821</v>
      </c>
      <c r="B2822" s="192">
        <v>20141223</v>
      </c>
      <c r="C2822" s="192" t="s">
        <v>20009</v>
      </c>
      <c r="D2822" s="201" t="s">
        <v>21219</v>
      </c>
      <c r="E2822" s="201" t="s">
        <v>15773</v>
      </c>
      <c r="F2822" s="201" t="s">
        <v>494</v>
      </c>
      <c r="G2822" s="196">
        <v>1</v>
      </c>
      <c r="H2822" s="197">
        <v>13000</v>
      </c>
      <c r="I2822" s="206">
        <v>10461.1</v>
      </c>
      <c r="J2822" s="198" t="s">
        <v>17479</v>
      </c>
      <c r="K2822" s="199"/>
    </row>
    <row r="2823" spans="1:11" ht="16.5" customHeight="1">
      <c r="A2823" s="191">
        <v>2822</v>
      </c>
      <c r="B2823" s="192">
        <v>20141223</v>
      </c>
      <c r="C2823" s="192" t="s">
        <v>20009</v>
      </c>
      <c r="D2823" s="201" t="s">
        <v>21220</v>
      </c>
      <c r="E2823" s="201" t="s">
        <v>15773</v>
      </c>
      <c r="F2823" s="201" t="s">
        <v>494</v>
      </c>
      <c r="G2823" s="196">
        <v>1</v>
      </c>
      <c r="H2823" s="197">
        <v>14000</v>
      </c>
      <c r="I2823" s="206">
        <v>11265.8</v>
      </c>
      <c r="J2823" s="198" t="s">
        <v>17479</v>
      </c>
      <c r="K2823" s="199"/>
    </row>
    <row r="2824" spans="1:11" ht="16.5" customHeight="1">
      <c r="A2824" s="191">
        <v>2823</v>
      </c>
      <c r="B2824" s="192">
        <v>20141223</v>
      </c>
      <c r="C2824" s="192" t="s">
        <v>20009</v>
      </c>
      <c r="D2824" s="201" t="s">
        <v>21221</v>
      </c>
      <c r="E2824" s="201" t="s">
        <v>20918</v>
      </c>
      <c r="F2824" s="201" t="s">
        <v>18090</v>
      </c>
      <c r="G2824" s="196">
        <v>1</v>
      </c>
      <c r="H2824" s="197">
        <v>15000</v>
      </c>
      <c r="I2824" s="206">
        <v>12070.5</v>
      </c>
      <c r="J2824" s="198" t="s">
        <v>17479</v>
      </c>
      <c r="K2824" s="199"/>
    </row>
    <row r="2825" spans="1:11" ht="16.5" customHeight="1">
      <c r="A2825" s="191">
        <v>2824</v>
      </c>
      <c r="B2825" s="192">
        <v>20141223</v>
      </c>
      <c r="C2825" s="192" t="s">
        <v>20009</v>
      </c>
      <c r="D2825" s="201" t="s">
        <v>21222</v>
      </c>
      <c r="E2825" s="201" t="s">
        <v>21223</v>
      </c>
      <c r="F2825" s="201" t="s">
        <v>418</v>
      </c>
      <c r="G2825" s="196">
        <v>1</v>
      </c>
      <c r="H2825" s="197">
        <v>28000</v>
      </c>
      <c r="I2825" s="206">
        <v>22531.599999999999</v>
      </c>
      <c r="J2825" s="198" t="s">
        <v>17479</v>
      </c>
      <c r="K2825" s="199"/>
    </row>
    <row r="2826" spans="1:11" ht="16.5" customHeight="1">
      <c r="A2826" s="191">
        <v>2825</v>
      </c>
      <c r="B2826" s="192">
        <v>20141223</v>
      </c>
      <c r="C2826" s="192" t="s">
        <v>20009</v>
      </c>
      <c r="D2826" s="201" t="s">
        <v>21224</v>
      </c>
      <c r="E2826" s="201" t="s">
        <v>21225</v>
      </c>
      <c r="F2826" s="201" t="s">
        <v>21226</v>
      </c>
      <c r="G2826" s="196">
        <v>1</v>
      </c>
      <c r="H2826" s="197">
        <v>14800</v>
      </c>
      <c r="I2826" s="206">
        <v>11909.56</v>
      </c>
      <c r="J2826" s="198" t="s">
        <v>17479</v>
      </c>
      <c r="K2826" s="199"/>
    </row>
    <row r="2827" spans="1:11" ht="16.5" customHeight="1">
      <c r="A2827" s="191">
        <v>2826</v>
      </c>
      <c r="B2827" s="192">
        <v>20141223</v>
      </c>
      <c r="C2827" s="192" t="s">
        <v>20009</v>
      </c>
      <c r="D2827" s="201" t="s">
        <v>21227</v>
      </c>
      <c r="E2827" s="201" t="s">
        <v>21228</v>
      </c>
      <c r="F2827" s="201" t="s">
        <v>21229</v>
      </c>
      <c r="G2827" s="196">
        <v>1</v>
      </c>
      <c r="H2827" s="197">
        <v>12800</v>
      </c>
      <c r="I2827" s="206">
        <v>10300.16</v>
      </c>
      <c r="J2827" s="198" t="s">
        <v>17479</v>
      </c>
      <c r="K2827" s="199"/>
    </row>
    <row r="2828" spans="1:11" ht="16.5" customHeight="1">
      <c r="A2828" s="191">
        <v>2827</v>
      </c>
      <c r="B2828" s="192">
        <v>20141223</v>
      </c>
      <c r="C2828" s="192" t="s">
        <v>20009</v>
      </c>
      <c r="D2828" s="201" t="s">
        <v>21230</v>
      </c>
      <c r="E2828" s="201" t="s">
        <v>21231</v>
      </c>
      <c r="F2828" s="201" t="s">
        <v>487</v>
      </c>
      <c r="G2828" s="196">
        <v>1</v>
      </c>
      <c r="H2828" s="197">
        <v>12000</v>
      </c>
      <c r="I2828" s="206">
        <v>9656.4</v>
      </c>
      <c r="J2828" s="198" t="s">
        <v>17479</v>
      </c>
      <c r="K2828" s="199"/>
    </row>
    <row r="2829" spans="1:11" ht="16.5" customHeight="1">
      <c r="A2829" s="191">
        <v>2828</v>
      </c>
      <c r="B2829" s="192">
        <v>20141223</v>
      </c>
      <c r="C2829" s="192" t="s">
        <v>20009</v>
      </c>
      <c r="D2829" s="201" t="s">
        <v>21232</v>
      </c>
      <c r="E2829" s="201" t="s">
        <v>21233</v>
      </c>
      <c r="F2829" s="201" t="s">
        <v>487</v>
      </c>
      <c r="G2829" s="196">
        <v>1</v>
      </c>
      <c r="H2829" s="197">
        <v>16000</v>
      </c>
      <c r="I2829" s="206">
        <v>12875.199999999999</v>
      </c>
      <c r="J2829" s="198" t="s">
        <v>17479</v>
      </c>
      <c r="K2829" s="199"/>
    </row>
    <row r="2830" spans="1:11" ht="16.5" customHeight="1">
      <c r="A2830" s="191">
        <v>2829</v>
      </c>
      <c r="B2830" s="192">
        <v>20141223</v>
      </c>
      <c r="C2830" s="192" t="s">
        <v>20009</v>
      </c>
      <c r="D2830" s="201" t="s">
        <v>21234</v>
      </c>
      <c r="E2830" s="201" t="s">
        <v>21235</v>
      </c>
      <c r="F2830" s="201" t="s">
        <v>487</v>
      </c>
      <c r="G2830" s="196">
        <v>1</v>
      </c>
      <c r="H2830" s="197">
        <v>13000</v>
      </c>
      <c r="I2830" s="206">
        <v>10461.1</v>
      </c>
      <c r="J2830" s="198" t="s">
        <v>17479</v>
      </c>
      <c r="K2830" s="199"/>
    </row>
    <row r="2831" spans="1:11" ht="16.5" customHeight="1">
      <c r="A2831" s="191">
        <v>2830</v>
      </c>
      <c r="B2831" s="192">
        <v>20141223</v>
      </c>
      <c r="C2831" s="192" t="s">
        <v>20009</v>
      </c>
      <c r="D2831" s="201" t="s">
        <v>21236</v>
      </c>
      <c r="E2831" s="201" t="s">
        <v>21237</v>
      </c>
      <c r="F2831" s="201" t="s">
        <v>21238</v>
      </c>
      <c r="G2831" s="196">
        <v>1</v>
      </c>
      <c r="H2831" s="197">
        <v>15000</v>
      </c>
      <c r="I2831" s="206">
        <v>12070.5</v>
      </c>
      <c r="J2831" s="198" t="s">
        <v>17479</v>
      </c>
      <c r="K2831" s="199"/>
    </row>
    <row r="2832" spans="1:11" ht="16.5" customHeight="1">
      <c r="A2832" s="191">
        <v>2831</v>
      </c>
      <c r="B2832" s="192">
        <v>20141223</v>
      </c>
      <c r="C2832" s="192" t="s">
        <v>20009</v>
      </c>
      <c r="D2832" s="201" t="s">
        <v>21239</v>
      </c>
      <c r="E2832" s="201" t="s">
        <v>21240</v>
      </c>
      <c r="F2832" s="201" t="s">
        <v>21241</v>
      </c>
      <c r="G2832" s="196">
        <v>1</v>
      </c>
      <c r="H2832" s="197">
        <v>18000</v>
      </c>
      <c r="I2832" s="206">
        <v>14484.6</v>
      </c>
      <c r="J2832" s="198" t="s">
        <v>17479</v>
      </c>
      <c r="K2832" s="199"/>
    </row>
    <row r="2833" spans="1:11" ht="16.5" customHeight="1">
      <c r="A2833" s="191">
        <v>2832</v>
      </c>
      <c r="B2833" s="192">
        <v>20141223</v>
      </c>
      <c r="C2833" s="192" t="s">
        <v>20009</v>
      </c>
      <c r="D2833" s="201" t="s">
        <v>21242</v>
      </c>
      <c r="E2833" s="201" t="s">
        <v>21243</v>
      </c>
      <c r="F2833" s="201" t="s">
        <v>21241</v>
      </c>
      <c r="G2833" s="196">
        <v>1</v>
      </c>
      <c r="H2833" s="197">
        <v>13000</v>
      </c>
      <c r="I2833" s="206">
        <v>10461.1</v>
      </c>
      <c r="J2833" s="198" t="s">
        <v>17479</v>
      </c>
      <c r="K2833" s="199"/>
    </row>
    <row r="2834" spans="1:11" ht="16.5" customHeight="1">
      <c r="A2834" s="191">
        <v>2833</v>
      </c>
      <c r="B2834" s="192">
        <v>20141223</v>
      </c>
      <c r="C2834" s="192" t="s">
        <v>20009</v>
      </c>
      <c r="D2834" s="201" t="s">
        <v>21244</v>
      </c>
      <c r="E2834" s="201" t="s">
        <v>21245</v>
      </c>
      <c r="F2834" s="201" t="s">
        <v>21246</v>
      </c>
      <c r="G2834" s="196">
        <v>1</v>
      </c>
      <c r="H2834" s="197">
        <v>12000</v>
      </c>
      <c r="I2834" s="206">
        <v>9656.4</v>
      </c>
      <c r="J2834" s="198" t="s">
        <v>17479</v>
      </c>
      <c r="K2834" s="199"/>
    </row>
    <row r="2835" spans="1:11" ht="16.5" customHeight="1">
      <c r="A2835" s="191">
        <v>2834</v>
      </c>
      <c r="B2835" s="192">
        <v>20141223</v>
      </c>
      <c r="C2835" s="192" t="s">
        <v>20009</v>
      </c>
      <c r="D2835" s="201" t="s">
        <v>21247</v>
      </c>
      <c r="E2835" s="201" t="s">
        <v>21248</v>
      </c>
      <c r="F2835" s="201" t="s">
        <v>21246</v>
      </c>
      <c r="G2835" s="196">
        <v>1</v>
      </c>
      <c r="H2835" s="197">
        <v>13500</v>
      </c>
      <c r="I2835" s="206">
        <v>10863.449999999999</v>
      </c>
      <c r="J2835" s="198" t="s">
        <v>17479</v>
      </c>
      <c r="K2835" s="199"/>
    </row>
    <row r="2836" spans="1:11" ht="16.5" customHeight="1">
      <c r="A2836" s="191">
        <v>2835</v>
      </c>
      <c r="B2836" s="192">
        <v>20141223</v>
      </c>
      <c r="C2836" s="192" t="s">
        <v>20009</v>
      </c>
      <c r="D2836" s="201" t="s">
        <v>21249</v>
      </c>
      <c r="E2836" s="201" t="s">
        <v>21250</v>
      </c>
      <c r="F2836" s="201" t="s">
        <v>952</v>
      </c>
      <c r="G2836" s="196">
        <v>1</v>
      </c>
      <c r="H2836" s="197">
        <v>12800</v>
      </c>
      <c r="I2836" s="206">
        <v>10300.16</v>
      </c>
      <c r="J2836" s="198" t="s">
        <v>17479</v>
      </c>
      <c r="K2836" s="199"/>
    </row>
    <row r="2837" spans="1:11" ht="16.5" customHeight="1">
      <c r="A2837" s="191">
        <v>2836</v>
      </c>
      <c r="B2837" s="192">
        <v>20141223</v>
      </c>
      <c r="C2837" s="192" t="s">
        <v>20009</v>
      </c>
      <c r="D2837" s="201" t="s">
        <v>21251</v>
      </c>
      <c r="E2837" s="201" t="s">
        <v>21252</v>
      </c>
      <c r="F2837" s="201" t="s">
        <v>15755</v>
      </c>
      <c r="G2837" s="196">
        <v>1</v>
      </c>
      <c r="H2837" s="197">
        <v>13000</v>
      </c>
      <c r="I2837" s="206">
        <v>10461.1</v>
      </c>
      <c r="J2837" s="198" t="s">
        <v>17479</v>
      </c>
      <c r="K2837" s="199"/>
    </row>
    <row r="2838" spans="1:11" ht="16.5" customHeight="1">
      <c r="A2838" s="191">
        <v>2837</v>
      </c>
      <c r="B2838" s="192">
        <v>20141223</v>
      </c>
      <c r="C2838" s="192" t="s">
        <v>20009</v>
      </c>
      <c r="D2838" s="201" t="s">
        <v>21253</v>
      </c>
      <c r="E2838" s="201" t="s">
        <v>21254</v>
      </c>
      <c r="F2838" s="201" t="s">
        <v>15755</v>
      </c>
      <c r="G2838" s="196">
        <v>1</v>
      </c>
      <c r="H2838" s="197">
        <v>12500</v>
      </c>
      <c r="I2838" s="206">
        <v>10058.75</v>
      </c>
      <c r="J2838" s="198" t="s">
        <v>17479</v>
      </c>
      <c r="K2838" s="199"/>
    </row>
    <row r="2839" spans="1:11" ht="16.5" customHeight="1">
      <c r="A2839" s="191">
        <v>2838</v>
      </c>
      <c r="B2839" s="192">
        <v>20141223</v>
      </c>
      <c r="C2839" s="192" t="s">
        <v>20009</v>
      </c>
      <c r="D2839" s="201" t="s">
        <v>21255</v>
      </c>
      <c r="E2839" s="201" t="s">
        <v>21256</v>
      </c>
      <c r="F2839" s="201" t="s">
        <v>18717</v>
      </c>
      <c r="G2839" s="196">
        <v>1</v>
      </c>
      <c r="H2839" s="197">
        <v>8000</v>
      </c>
      <c r="I2839" s="206">
        <v>6437.5999999999995</v>
      </c>
      <c r="J2839" s="198" t="s">
        <v>17479</v>
      </c>
      <c r="K2839" s="199"/>
    </row>
    <row r="2840" spans="1:11" ht="16.5" customHeight="1">
      <c r="A2840" s="191">
        <v>2839</v>
      </c>
      <c r="B2840" s="192">
        <v>20141223</v>
      </c>
      <c r="C2840" s="192" t="s">
        <v>20009</v>
      </c>
      <c r="D2840" s="201" t="s">
        <v>21257</v>
      </c>
      <c r="E2840" s="201" t="s">
        <v>21258</v>
      </c>
      <c r="F2840" s="201" t="s">
        <v>18717</v>
      </c>
      <c r="G2840" s="196">
        <v>1</v>
      </c>
      <c r="H2840" s="197">
        <v>8000</v>
      </c>
      <c r="I2840" s="206">
        <v>6437.5999999999995</v>
      </c>
      <c r="J2840" s="198" t="s">
        <v>17479</v>
      </c>
      <c r="K2840" s="199"/>
    </row>
    <row r="2841" spans="1:11" ht="16.5" customHeight="1">
      <c r="A2841" s="191">
        <v>2840</v>
      </c>
      <c r="B2841" s="192">
        <v>20141223</v>
      </c>
      <c r="C2841" s="192" t="s">
        <v>20009</v>
      </c>
      <c r="D2841" s="201" t="s">
        <v>21259</v>
      </c>
      <c r="E2841" s="201" t="s">
        <v>21260</v>
      </c>
      <c r="F2841" s="201" t="s">
        <v>15779</v>
      </c>
      <c r="G2841" s="196">
        <v>1</v>
      </c>
      <c r="H2841" s="197">
        <v>8000</v>
      </c>
      <c r="I2841" s="206">
        <v>6437.5999999999995</v>
      </c>
      <c r="J2841" s="198" t="s">
        <v>17479</v>
      </c>
      <c r="K2841" s="199"/>
    </row>
    <row r="2842" spans="1:11" ht="16.5" customHeight="1">
      <c r="A2842" s="191">
        <v>2841</v>
      </c>
      <c r="B2842" s="192">
        <v>20141223</v>
      </c>
      <c r="C2842" s="192" t="s">
        <v>20009</v>
      </c>
      <c r="D2842" s="201" t="s">
        <v>21261</v>
      </c>
      <c r="E2842" s="201" t="s">
        <v>21262</v>
      </c>
      <c r="F2842" s="201" t="s">
        <v>15779</v>
      </c>
      <c r="G2842" s="196">
        <v>1</v>
      </c>
      <c r="H2842" s="197">
        <v>8500</v>
      </c>
      <c r="I2842" s="206">
        <v>6839.95</v>
      </c>
      <c r="J2842" s="198" t="s">
        <v>17479</v>
      </c>
      <c r="K2842" s="199"/>
    </row>
    <row r="2843" spans="1:11" ht="16.5" customHeight="1">
      <c r="A2843" s="191">
        <v>2842</v>
      </c>
      <c r="B2843" s="192">
        <v>20141223</v>
      </c>
      <c r="C2843" s="192" t="s">
        <v>20009</v>
      </c>
      <c r="D2843" s="201" t="s">
        <v>21263</v>
      </c>
      <c r="E2843" s="201" t="s">
        <v>21264</v>
      </c>
      <c r="F2843" s="201" t="s">
        <v>15779</v>
      </c>
      <c r="G2843" s="196">
        <v>1</v>
      </c>
      <c r="H2843" s="197">
        <v>8500</v>
      </c>
      <c r="I2843" s="206">
        <v>6839.95</v>
      </c>
      <c r="J2843" s="198" t="s">
        <v>17479</v>
      </c>
      <c r="K2843" s="199"/>
    </row>
    <row r="2844" spans="1:11" ht="16.5" customHeight="1">
      <c r="A2844" s="191">
        <v>2843</v>
      </c>
      <c r="B2844" s="192">
        <v>20141223</v>
      </c>
      <c r="C2844" s="192" t="s">
        <v>20009</v>
      </c>
      <c r="D2844" s="201" t="s">
        <v>21265</v>
      </c>
      <c r="E2844" s="201" t="s">
        <v>21266</v>
      </c>
      <c r="F2844" s="201" t="s">
        <v>15779</v>
      </c>
      <c r="G2844" s="196">
        <v>1</v>
      </c>
      <c r="H2844" s="197">
        <v>12000</v>
      </c>
      <c r="I2844" s="206">
        <v>9656.4</v>
      </c>
      <c r="J2844" s="198" t="s">
        <v>17479</v>
      </c>
      <c r="K2844" s="199"/>
    </row>
    <row r="2845" spans="1:11" ht="16.5" customHeight="1">
      <c r="A2845" s="191">
        <v>2844</v>
      </c>
      <c r="B2845" s="192">
        <v>20141223</v>
      </c>
      <c r="C2845" s="192" t="s">
        <v>20009</v>
      </c>
      <c r="D2845" s="201" t="s">
        <v>21267</v>
      </c>
      <c r="E2845" s="201" t="s">
        <v>21268</v>
      </c>
      <c r="F2845" s="201" t="s">
        <v>15779</v>
      </c>
      <c r="G2845" s="196">
        <v>1</v>
      </c>
      <c r="H2845" s="197">
        <v>15800</v>
      </c>
      <c r="I2845" s="206">
        <v>12714.26</v>
      </c>
      <c r="J2845" s="198" t="s">
        <v>17479</v>
      </c>
      <c r="K2845" s="199"/>
    </row>
    <row r="2846" spans="1:11" ht="16.5" customHeight="1">
      <c r="A2846" s="191">
        <v>2845</v>
      </c>
      <c r="B2846" s="192">
        <v>20141223</v>
      </c>
      <c r="C2846" s="192" t="s">
        <v>20009</v>
      </c>
      <c r="D2846" s="201" t="s">
        <v>21269</v>
      </c>
      <c r="E2846" s="201" t="s">
        <v>21270</v>
      </c>
      <c r="F2846" s="201" t="s">
        <v>15779</v>
      </c>
      <c r="G2846" s="196">
        <v>1</v>
      </c>
      <c r="H2846" s="197">
        <v>5500</v>
      </c>
      <c r="I2846" s="206">
        <v>4425.8499999999995</v>
      </c>
      <c r="J2846" s="198" t="s">
        <v>17479</v>
      </c>
      <c r="K2846" s="199"/>
    </row>
    <row r="2847" spans="1:11" ht="16.5" customHeight="1">
      <c r="A2847" s="191">
        <v>2846</v>
      </c>
      <c r="B2847" s="192">
        <v>20141223</v>
      </c>
      <c r="C2847" s="192" t="s">
        <v>20009</v>
      </c>
      <c r="D2847" s="201" t="s">
        <v>21271</v>
      </c>
      <c r="E2847" s="201" t="s">
        <v>21272</v>
      </c>
      <c r="F2847" s="201" t="s">
        <v>15779</v>
      </c>
      <c r="G2847" s="196">
        <v>1</v>
      </c>
      <c r="H2847" s="197">
        <v>13000</v>
      </c>
      <c r="I2847" s="206">
        <v>10461.1</v>
      </c>
      <c r="J2847" s="198" t="s">
        <v>17479</v>
      </c>
      <c r="K2847" s="199"/>
    </row>
    <row r="2848" spans="1:11" ht="16.5" customHeight="1">
      <c r="A2848" s="191">
        <v>2847</v>
      </c>
      <c r="B2848" s="192">
        <v>20141223</v>
      </c>
      <c r="C2848" s="192" t="s">
        <v>20009</v>
      </c>
      <c r="D2848" s="201" t="s">
        <v>21273</v>
      </c>
      <c r="E2848" s="201" t="s">
        <v>21274</v>
      </c>
      <c r="F2848" s="201" t="s">
        <v>15779</v>
      </c>
      <c r="G2848" s="196">
        <v>1</v>
      </c>
      <c r="H2848" s="197">
        <v>16800</v>
      </c>
      <c r="I2848" s="206">
        <v>13518.96</v>
      </c>
      <c r="J2848" s="198" t="s">
        <v>17479</v>
      </c>
      <c r="K2848" s="199"/>
    </row>
    <row r="2849" spans="1:11" ht="16.5" customHeight="1">
      <c r="A2849" s="191">
        <v>2848</v>
      </c>
      <c r="B2849" s="192">
        <v>20141223</v>
      </c>
      <c r="C2849" s="192" t="s">
        <v>20009</v>
      </c>
      <c r="D2849" s="201" t="s">
        <v>21275</v>
      </c>
      <c r="E2849" s="201" t="s">
        <v>21276</v>
      </c>
      <c r="F2849" s="201" t="s">
        <v>21277</v>
      </c>
      <c r="G2849" s="196">
        <v>1</v>
      </c>
      <c r="H2849" s="197">
        <v>13500</v>
      </c>
      <c r="I2849" s="206">
        <v>10863.449999999999</v>
      </c>
      <c r="J2849" s="198" t="s">
        <v>17479</v>
      </c>
      <c r="K2849" s="199"/>
    </row>
    <row r="2850" spans="1:11" ht="16.5" customHeight="1">
      <c r="A2850" s="191">
        <v>2849</v>
      </c>
      <c r="B2850" s="192">
        <v>20141223</v>
      </c>
      <c r="C2850" s="192" t="s">
        <v>20009</v>
      </c>
      <c r="D2850" s="201" t="s">
        <v>21278</v>
      </c>
      <c r="E2850" s="201" t="s">
        <v>21279</v>
      </c>
      <c r="F2850" s="201" t="s">
        <v>791</v>
      </c>
      <c r="G2850" s="196">
        <v>1</v>
      </c>
      <c r="H2850" s="197">
        <v>13800</v>
      </c>
      <c r="I2850" s="206">
        <v>11104.859999999999</v>
      </c>
      <c r="J2850" s="198" t="s">
        <v>17479</v>
      </c>
      <c r="K2850" s="199"/>
    </row>
    <row r="2851" spans="1:11" ht="16.5" customHeight="1">
      <c r="A2851" s="191">
        <v>2850</v>
      </c>
      <c r="B2851" s="192">
        <v>20141223</v>
      </c>
      <c r="C2851" s="192" t="s">
        <v>20009</v>
      </c>
      <c r="D2851" s="201" t="s">
        <v>21280</v>
      </c>
      <c r="E2851" s="201" t="s">
        <v>21281</v>
      </c>
      <c r="F2851" s="201" t="s">
        <v>20684</v>
      </c>
      <c r="G2851" s="196">
        <v>1</v>
      </c>
      <c r="H2851" s="197">
        <v>14000</v>
      </c>
      <c r="I2851" s="206">
        <v>11265.8</v>
      </c>
      <c r="J2851" s="198" t="s">
        <v>17479</v>
      </c>
      <c r="K2851" s="199"/>
    </row>
    <row r="2852" spans="1:11" ht="16.5" customHeight="1">
      <c r="A2852" s="191">
        <v>2851</v>
      </c>
      <c r="B2852" s="192">
        <v>20141223</v>
      </c>
      <c r="C2852" s="192" t="s">
        <v>20009</v>
      </c>
      <c r="D2852" s="201" t="s">
        <v>21282</v>
      </c>
      <c r="E2852" s="201" t="s">
        <v>21283</v>
      </c>
      <c r="F2852" s="201" t="s">
        <v>21284</v>
      </c>
      <c r="G2852" s="196">
        <v>1</v>
      </c>
      <c r="H2852" s="197">
        <v>22000</v>
      </c>
      <c r="I2852" s="206">
        <v>17703.399999999998</v>
      </c>
      <c r="J2852" s="198" t="s">
        <v>17479</v>
      </c>
      <c r="K2852" s="199"/>
    </row>
    <row r="2853" spans="1:11" ht="16.5" customHeight="1">
      <c r="A2853" s="191">
        <v>2852</v>
      </c>
      <c r="B2853" s="192">
        <v>20141223</v>
      </c>
      <c r="C2853" s="192" t="s">
        <v>20009</v>
      </c>
      <c r="D2853" s="201" t="s">
        <v>21285</v>
      </c>
      <c r="E2853" s="201" t="s">
        <v>21286</v>
      </c>
      <c r="F2853" s="201" t="s">
        <v>20769</v>
      </c>
      <c r="G2853" s="196">
        <v>1</v>
      </c>
      <c r="H2853" s="197">
        <v>13800</v>
      </c>
      <c r="I2853" s="206">
        <v>11104.859999999999</v>
      </c>
      <c r="J2853" s="198" t="s">
        <v>17479</v>
      </c>
      <c r="K2853" s="199"/>
    </row>
    <row r="2854" spans="1:11" ht="16.5" customHeight="1">
      <c r="A2854" s="191">
        <v>2853</v>
      </c>
      <c r="B2854" s="192">
        <v>20141223</v>
      </c>
      <c r="C2854" s="192" t="s">
        <v>20009</v>
      </c>
      <c r="D2854" s="201" t="s">
        <v>21287</v>
      </c>
      <c r="E2854" s="201" t="s">
        <v>21288</v>
      </c>
      <c r="F2854" s="201" t="s">
        <v>779</v>
      </c>
      <c r="G2854" s="196">
        <v>1</v>
      </c>
      <c r="H2854" s="197">
        <v>13000</v>
      </c>
      <c r="I2854" s="206">
        <v>10461.1</v>
      </c>
      <c r="J2854" s="198" t="s">
        <v>17479</v>
      </c>
      <c r="K2854" s="199"/>
    </row>
    <row r="2855" spans="1:11" ht="16.5" customHeight="1">
      <c r="A2855" s="191">
        <v>2854</v>
      </c>
      <c r="B2855" s="192">
        <v>20141223</v>
      </c>
      <c r="C2855" s="192" t="s">
        <v>20009</v>
      </c>
      <c r="D2855" s="201" t="s">
        <v>21289</v>
      </c>
      <c r="E2855" s="201" t="s">
        <v>21290</v>
      </c>
      <c r="F2855" s="201" t="s">
        <v>21291</v>
      </c>
      <c r="G2855" s="196">
        <v>1</v>
      </c>
      <c r="H2855" s="197">
        <v>25000</v>
      </c>
      <c r="I2855" s="206">
        <v>20117.5</v>
      </c>
      <c r="J2855" s="198" t="s">
        <v>17479</v>
      </c>
      <c r="K2855" s="199"/>
    </row>
    <row r="2856" spans="1:11" ht="16.5" customHeight="1">
      <c r="A2856" s="191">
        <v>2855</v>
      </c>
      <c r="B2856" s="192">
        <v>20141223</v>
      </c>
      <c r="C2856" s="192" t="s">
        <v>20009</v>
      </c>
      <c r="D2856" s="201" t="s">
        <v>21292</v>
      </c>
      <c r="E2856" s="201" t="s">
        <v>21293</v>
      </c>
      <c r="F2856" s="201" t="s">
        <v>21294</v>
      </c>
      <c r="G2856" s="196">
        <v>1</v>
      </c>
      <c r="H2856" s="197">
        <v>14000</v>
      </c>
      <c r="I2856" s="206">
        <v>11265.8</v>
      </c>
      <c r="J2856" s="198" t="s">
        <v>17479</v>
      </c>
      <c r="K2856" s="199"/>
    </row>
    <row r="2857" spans="1:11" ht="16.5" customHeight="1">
      <c r="A2857" s="191">
        <v>2856</v>
      </c>
      <c r="B2857" s="192">
        <v>20141223</v>
      </c>
      <c r="C2857" s="192" t="s">
        <v>20009</v>
      </c>
      <c r="D2857" s="201" t="s">
        <v>21295</v>
      </c>
      <c r="E2857" s="201" t="s">
        <v>21296</v>
      </c>
      <c r="F2857" s="201" t="s">
        <v>21297</v>
      </c>
      <c r="G2857" s="196">
        <v>1</v>
      </c>
      <c r="H2857" s="197">
        <v>13800</v>
      </c>
      <c r="I2857" s="206">
        <v>11104.859999999999</v>
      </c>
      <c r="J2857" s="198" t="s">
        <v>17479</v>
      </c>
      <c r="K2857" s="199"/>
    </row>
    <row r="2858" spans="1:11" ht="16.5" customHeight="1">
      <c r="A2858" s="191">
        <v>2857</v>
      </c>
      <c r="B2858" s="192">
        <v>20141223</v>
      </c>
      <c r="C2858" s="192" t="s">
        <v>20009</v>
      </c>
      <c r="D2858" s="201" t="s">
        <v>21298</v>
      </c>
      <c r="E2858" s="201" t="s">
        <v>16299</v>
      </c>
      <c r="F2858" s="201" t="s">
        <v>21299</v>
      </c>
      <c r="G2858" s="196">
        <v>1</v>
      </c>
      <c r="H2858" s="197">
        <v>13500</v>
      </c>
      <c r="I2858" s="206">
        <v>10863.449999999999</v>
      </c>
      <c r="J2858" s="198" t="s">
        <v>17479</v>
      </c>
      <c r="K2858" s="199"/>
    </row>
    <row r="2859" spans="1:11" ht="16.5" customHeight="1">
      <c r="A2859" s="191">
        <v>2858</v>
      </c>
      <c r="B2859" s="192">
        <v>20141223</v>
      </c>
      <c r="C2859" s="192" t="s">
        <v>20009</v>
      </c>
      <c r="D2859" s="201" t="s">
        <v>21300</v>
      </c>
      <c r="E2859" s="201" t="s">
        <v>21301</v>
      </c>
      <c r="F2859" s="201" t="s">
        <v>21302</v>
      </c>
      <c r="G2859" s="196">
        <v>1</v>
      </c>
      <c r="H2859" s="197">
        <v>13800</v>
      </c>
      <c r="I2859" s="206">
        <v>11104.859999999999</v>
      </c>
      <c r="J2859" s="198" t="s">
        <v>17479</v>
      </c>
      <c r="K2859" s="199"/>
    </row>
    <row r="2860" spans="1:11" ht="16.5" customHeight="1">
      <c r="A2860" s="191">
        <v>2859</v>
      </c>
      <c r="B2860" s="192">
        <v>20141223</v>
      </c>
      <c r="C2860" s="192" t="s">
        <v>20009</v>
      </c>
      <c r="D2860" s="201" t="s">
        <v>21303</v>
      </c>
      <c r="E2860" s="201" t="s">
        <v>21304</v>
      </c>
      <c r="F2860" s="201" t="s">
        <v>765</v>
      </c>
      <c r="G2860" s="196">
        <v>1</v>
      </c>
      <c r="H2860" s="197">
        <v>12000</v>
      </c>
      <c r="I2860" s="206">
        <v>9656.4</v>
      </c>
      <c r="J2860" s="198" t="s">
        <v>17479</v>
      </c>
      <c r="K2860" s="199"/>
    </row>
    <row r="2861" spans="1:11" ht="16.5" customHeight="1">
      <c r="A2861" s="191">
        <v>2860</v>
      </c>
      <c r="B2861" s="192">
        <v>20141223</v>
      </c>
      <c r="C2861" s="192" t="s">
        <v>20009</v>
      </c>
      <c r="D2861" s="201" t="s">
        <v>21305</v>
      </c>
      <c r="E2861" s="201" t="s">
        <v>21306</v>
      </c>
      <c r="F2861" s="201" t="s">
        <v>18681</v>
      </c>
      <c r="G2861" s="196">
        <v>1</v>
      </c>
      <c r="H2861" s="197">
        <v>8000</v>
      </c>
      <c r="I2861" s="206">
        <v>6437.5999999999995</v>
      </c>
      <c r="J2861" s="198" t="s">
        <v>17479</v>
      </c>
      <c r="K2861" s="199"/>
    </row>
    <row r="2862" spans="1:11" ht="16.5" customHeight="1">
      <c r="A2862" s="191">
        <v>2861</v>
      </c>
      <c r="B2862" s="192">
        <v>20141223</v>
      </c>
      <c r="C2862" s="192" t="s">
        <v>20009</v>
      </c>
      <c r="D2862" s="201" t="s">
        <v>21307</v>
      </c>
      <c r="E2862" s="201" t="s">
        <v>21308</v>
      </c>
      <c r="F2862" s="201" t="s">
        <v>21309</v>
      </c>
      <c r="G2862" s="196">
        <v>1</v>
      </c>
      <c r="H2862" s="197">
        <v>13800</v>
      </c>
      <c r="I2862" s="206">
        <v>11104.859999999999</v>
      </c>
      <c r="J2862" s="198" t="s">
        <v>17479</v>
      </c>
      <c r="K2862" s="199"/>
    </row>
    <row r="2863" spans="1:11" ht="16.5" customHeight="1">
      <c r="A2863" s="191">
        <v>2862</v>
      </c>
      <c r="B2863" s="192">
        <v>20141223</v>
      </c>
      <c r="C2863" s="192" t="s">
        <v>20009</v>
      </c>
      <c r="D2863" s="201" t="s">
        <v>21310</v>
      </c>
      <c r="E2863" s="201" t="s">
        <v>21311</v>
      </c>
      <c r="F2863" s="201" t="s">
        <v>21312</v>
      </c>
      <c r="G2863" s="196">
        <v>1</v>
      </c>
      <c r="H2863" s="197">
        <v>13400</v>
      </c>
      <c r="I2863" s="206">
        <v>10782.98</v>
      </c>
      <c r="J2863" s="198" t="s">
        <v>17479</v>
      </c>
      <c r="K2863" s="199"/>
    </row>
    <row r="2864" spans="1:11" ht="16.5" customHeight="1">
      <c r="A2864" s="191">
        <v>2863</v>
      </c>
      <c r="B2864" s="192">
        <v>20141223</v>
      </c>
      <c r="C2864" s="192" t="s">
        <v>20009</v>
      </c>
      <c r="D2864" s="201" t="s">
        <v>21313</v>
      </c>
      <c r="E2864" s="201" t="s">
        <v>21314</v>
      </c>
      <c r="F2864" s="201" t="s">
        <v>19505</v>
      </c>
      <c r="G2864" s="196">
        <v>1</v>
      </c>
      <c r="H2864" s="197">
        <v>13000</v>
      </c>
      <c r="I2864" s="206">
        <v>10461.1</v>
      </c>
      <c r="J2864" s="198" t="s">
        <v>17479</v>
      </c>
      <c r="K2864" s="199"/>
    </row>
    <row r="2865" spans="1:11" ht="16.5" customHeight="1">
      <c r="A2865" s="191">
        <v>2864</v>
      </c>
      <c r="B2865" s="192">
        <v>20141223</v>
      </c>
      <c r="C2865" s="192" t="s">
        <v>20009</v>
      </c>
      <c r="D2865" s="201" t="s">
        <v>21315</v>
      </c>
      <c r="E2865" s="201" t="s">
        <v>21301</v>
      </c>
      <c r="F2865" s="201" t="s">
        <v>21316</v>
      </c>
      <c r="G2865" s="196">
        <v>1</v>
      </c>
      <c r="H2865" s="197">
        <v>14800</v>
      </c>
      <c r="I2865" s="206">
        <v>11909.56</v>
      </c>
      <c r="J2865" s="198" t="s">
        <v>17479</v>
      </c>
      <c r="K2865" s="199"/>
    </row>
    <row r="2866" spans="1:11" ht="16.5" customHeight="1">
      <c r="A2866" s="191">
        <v>2865</v>
      </c>
      <c r="B2866" s="192">
        <v>20141223</v>
      </c>
      <c r="C2866" s="192" t="s">
        <v>20009</v>
      </c>
      <c r="D2866" s="201" t="s">
        <v>21317</v>
      </c>
      <c r="E2866" s="201" t="s">
        <v>21318</v>
      </c>
      <c r="F2866" s="201" t="s">
        <v>21316</v>
      </c>
      <c r="G2866" s="196">
        <v>1</v>
      </c>
      <c r="H2866" s="197">
        <v>14800</v>
      </c>
      <c r="I2866" s="206">
        <v>11909.56</v>
      </c>
      <c r="J2866" s="198" t="s">
        <v>17479</v>
      </c>
      <c r="K2866" s="199"/>
    </row>
    <row r="2867" spans="1:11" ht="16.5" customHeight="1">
      <c r="A2867" s="191">
        <v>2866</v>
      </c>
      <c r="B2867" s="192">
        <v>20141223</v>
      </c>
      <c r="C2867" s="192" t="s">
        <v>20009</v>
      </c>
      <c r="D2867" s="201" t="s">
        <v>21319</v>
      </c>
      <c r="E2867" s="201" t="s">
        <v>21320</v>
      </c>
      <c r="F2867" s="201" t="s">
        <v>18781</v>
      </c>
      <c r="G2867" s="196">
        <v>1</v>
      </c>
      <c r="H2867" s="197">
        <v>11800</v>
      </c>
      <c r="I2867" s="206">
        <v>9495.4599999999991</v>
      </c>
      <c r="J2867" s="198" t="s">
        <v>17479</v>
      </c>
      <c r="K2867" s="199"/>
    </row>
    <row r="2868" spans="1:11" ht="16.5" customHeight="1">
      <c r="A2868" s="191">
        <v>2867</v>
      </c>
      <c r="B2868" s="192">
        <v>20141223</v>
      </c>
      <c r="C2868" s="192" t="s">
        <v>20009</v>
      </c>
      <c r="D2868" s="201" t="s">
        <v>21321</v>
      </c>
      <c r="E2868" s="201" t="s">
        <v>21322</v>
      </c>
      <c r="F2868" s="201" t="s">
        <v>19552</v>
      </c>
      <c r="G2868" s="196">
        <v>1</v>
      </c>
      <c r="H2868" s="197">
        <v>12800</v>
      </c>
      <c r="I2868" s="206">
        <v>10300.16</v>
      </c>
      <c r="J2868" s="198" t="s">
        <v>17479</v>
      </c>
      <c r="K2868" s="199"/>
    </row>
    <row r="2869" spans="1:11" ht="16.5" customHeight="1">
      <c r="A2869" s="191">
        <v>2868</v>
      </c>
      <c r="B2869" s="192">
        <v>20141223</v>
      </c>
      <c r="C2869" s="192" t="s">
        <v>20009</v>
      </c>
      <c r="D2869" s="201" t="s">
        <v>21323</v>
      </c>
      <c r="E2869" s="201" t="s">
        <v>21324</v>
      </c>
      <c r="F2869" s="201" t="s">
        <v>18935</v>
      </c>
      <c r="G2869" s="196">
        <v>1</v>
      </c>
      <c r="H2869" s="197">
        <v>13800</v>
      </c>
      <c r="I2869" s="206">
        <v>11104.859999999999</v>
      </c>
      <c r="J2869" s="198" t="s">
        <v>17479</v>
      </c>
      <c r="K2869" s="199"/>
    </row>
    <row r="2870" spans="1:11" ht="16.5" customHeight="1">
      <c r="A2870" s="191">
        <v>2869</v>
      </c>
      <c r="B2870" s="192">
        <v>20141223</v>
      </c>
      <c r="C2870" s="192" t="s">
        <v>20009</v>
      </c>
      <c r="D2870" s="201" t="s">
        <v>21325</v>
      </c>
      <c r="E2870" s="201" t="s">
        <v>21326</v>
      </c>
      <c r="F2870" s="201" t="s">
        <v>18935</v>
      </c>
      <c r="G2870" s="196">
        <v>1</v>
      </c>
      <c r="H2870" s="197">
        <v>13000</v>
      </c>
      <c r="I2870" s="206">
        <v>10461.1</v>
      </c>
      <c r="J2870" s="198" t="s">
        <v>17479</v>
      </c>
      <c r="K2870" s="199"/>
    </row>
    <row r="2871" spans="1:11" ht="16.5" customHeight="1">
      <c r="A2871" s="191">
        <v>2870</v>
      </c>
      <c r="B2871" s="192">
        <v>20141223</v>
      </c>
      <c r="C2871" s="192" t="s">
        <v>20009</v>
      </c>
      <c r="D2871" s="201" t="s">
        <v>21327</v>
      </c>
      <c r="E2871" s="201" t="s">
        <v>21328</v>
      </c>
      <c r="F2871" s="201" t="s">
        <v>21329</v>
      </c>
      <c r="G2871" s="196">
        <v>1</v>
      </c>
      <c r="H2871" s="197">
        <v>13800</v>
      </c>
      <c r="I2871" s="206">
        <v>11104.859999999999</v>
      </c>
      <c r="J2871" s="198" t="s">
        <v>17479</v>
      </c>
      <c r="K2871" s="199"/>
    </row>
    <row r="2872" spans="1:11" ht="16.5" customHeight="1">
      <c r="A2872" s="191">
        <v>2871</v>
      </c>
      <c r="B2872" s="192">
        <v>20141223</v>
      </c>
      <c r="C2872" s="192" t="s">
        <v>20009</v>
      </c>
      <c r="D2872" s="201" t="s">
        <v>21330</v>
      </c>
      <c r="E2872" s="201" t="s">
        <v>21331</v>
      </c>
      <c r="F2872" s="201" t="s">
        <v>21332</v>
      </c>
      <c r="G2872" s="196">
        <v>1</v>
      </c>
      <c r="H2872" s="197">
        <v>13800</v>
      </c>
      <c r="I2872" s="206">
        <v>11104.859999999999</v>
      </c>
      <c r="J2872" s="198" t="s">
        <v>17479</v>
      </c>
      <c r="K2872" s="199"/>
    </row>
    <row r="2873" spans="1:11" ht="16.5" customHeight="1">
      <c r="A2873" s="191">
        <v>2872</v>
      </c>
      <c r="B2873" s="192">
        <v>20141223</v>
      </c>
      <c r="C2873" s="192" t="s">
        <v>20009</v>
      </c>
      <c r="D2873" s="201" t="s">
        <v>21333</v>
      </c>
      <c r="E2873" s="201" t="s">
        <v>21334</v>
      </c>
      <c r="F2873" s="201" t="s">
        <v>21335</v>
      </c>
      <c r="G2873" s="196">
        <v>1</v>
      </c>
      <c r="H2873" s="197">
        <v>12500</v>
      </c>
      <c r="I2873" s="206">
        <v>10058.75</v>
      </c>
      <c r="J2873" s="198" t="s">
        <v>17479</v>
      </c>
      <c r="K2873" s="199"/>
    </row>
    <row r="2874" spans="1:11" ht="16.5" customHeight="1">
      <c r="A2874" s="191">
        <v>2873</v>
      </c>
      <c r="B2874" s="192">
        <v>20141223</v>
      </c>
      <c r="C2874" s="192" t="s">
        <v>20009</v>
      </c>
      <c r="D2874" s="201" t="s">
        <v>21336</v>
      </c>
      <c r="E2874" s="201" t="s">
        <v>21337</v>
      </c>
      <c r="F2874" s="201" t="s">
        <v>21338</v>
      </c>
      <c r="G2874" s="196">
        <v>1</v>
      </c>
      <c r="H2874" s="197">
        <v>20000</v>
      </c>
      <c r="I2874" s="206">
        <v>16094</v>
      </c>
      <c r="J2874" s="198" t="s">
        <v>17479</v>
      </c>
      <c r="K2874" s="199"/>
    </row>
    <row r="2875" spans="1:11" ht="16.5" customHeight="1">
      <c r="A2875" s="191">
        <v>2874</v>
      </c>
      <c r="B2875" s="192">
        <v>20141223</v>
      </c>
      <c r="C2875" s="192" t="s">
        <v>20009</v>
      </c>
      <c r="D2875" s="201" t="s">
        <v>21339</v>
      </c>
      <c r="E2875" s="201" t="s">
        <v>21340</v>
      </c>
      <c r="F2875" s="201" t="s">
        <v>20507</v>
      </c>
      <c r="G2875" s="196">
        <v>1</v>
      </c>
      <c r="H2875" s="197">
        <v>14800</v>
      </c>
      <c r="I2875" s="206">
        <v>11909.56</v>
      </c>
      <c r="J2875" s="198" t="s">
        <v>17479</v>
      </c>
      <c r="K2875" s="199"/>
    </row>
    <row r="2876" spans="1:11" ht="16.5" customHeight="1">
      <c r="A2876" s="191">
        <v>2875</v>
      </c>
      <c r="B2876" s="192">
        <v>20141223</v>
      </c>
      <c r="C2876" s="192" t="s">
        <v>20009</v>
      </c>
      <c r="D2876" s="201" t="s">
        <v>21341</v>
      </c>
      <c r="E2876" s="201" t="s">
        <v>21342</v>
      </c>
      <c r="F2876" s="201" t="s">
        <v>20643</v>
      </c>
      <c r="G2876" s="196">
        <v>1</v>
      </c>
      <c r="H2876" s="197">
        <v>12800</v>
      </c>
      <c r="I2876" s="206">
        <v>10300.16</v>
      </c>
      <c r="J2876" s="198" t="s">
        <v>17479</v>
      </c>
      <c r="K2876" s="199"/>
    </row>
    <row r="2877" spans="1:11" ht="16.5" customHeight="1">
      <c r="A2877" s="191">
        <v>2876</v>
      </c>
      <c r="B2877" s="192">
        <v>20141223</v>
      </c>
      <c r="C2877" s="192" t="s">
        <v>20009</v>
      </c>
      <c r="D2877" s="201" t="s">
        <v>21343</v>
      </c>
      <c r="E2877" s="201" t="s">
        <v>21340</v>
      </c>
      <c r="F2877" s="201" t="s">
        <v>16154</v>
      </c>
      <c r="G2877" s="196">
        <v>1</v>
      </c>
      <c r="H2877" s="197">
        <v>14000</v>
      </c>
      <c r="I2877" s="206">
        <v>11265.8</v>
      </c>
      <c r="J2877" s="198" t="s">
        <v>17479</v>
      </c>
      <c r="K2877" s="199"/>
    </row>
    <row r="2878" spans="1:11" ht="16.5" customHeight="1">
      <c r="A2878" s="191">
        <v>2877</v>
      </c>
      <c r="B2878" s="192">
        <v>20141223</v>
      </c>
      <c r="C2878" s="192" t="s">
        <v>20009</v>
      </c>
      <c r="D2878" s="201" t="s">
        <v>21344</v>
      </c>
      <c r="E2878" s="201" t="s">
        <v>21345</v>
      </c>
      <c r="F2878" s="201" t="s">
        <v>601</v>
      </c>
      <c r="G2878" s="196">
        <v>1</v>
      </c>
      <c r="H2878" s="197">
        <v>13000</v>
      </c>
      <c r="I2878" s="206">
        <v>10461.1</v>
      </c>
      <c r="J2878" s="198" t="s">
        <v>17479</v>
      </c>
      <c r="K2878" s="199"/>
    </row>
    <row r="2879" spans="1:11" ht="16.5" customHeight="1">
      <c r="A2879" s="191">
        <v>2878</v>
      </c>
      <c r="B2879" s="192">
        <v>20141223</v>
      </c>
      <c r="C2879" s="192" t="s">
        <v>20009</v>
      </c>
      <c r="D2879" s="201" t="s">
        <v>21346</v>
      </c>
      <c r="E2879" s="201" t="s">
        <v>21347</v>
      </c>
      <c r="F2879" s="201" t="s">
        <v>21348</v>
      </c>
      <c r="G2879" s="196">
        <v>1</v>
      </c>
      <c r="H2879" s="197">
        <v>15000</v>
      </c>
      <c r="I2879" s="206">
        <v>12070.5</v>
      </c>
      <c r="J2879" s="198" t="s">
        <v>17479</v>
      </c>
      <c r="K2879" s="199"/>
    </row>
    <row r="2880" spans="1:11" ht="16.5" customHeight="1">
      <c r="A2880" s="191">
        <v>2879</v>
      </c>
      <c r="B2880" s="192">
        <v>20141223</v>
      </c>
      <c r="C2880" s="192" t="s">
        <v>20009</v>
      </c>
      <c r="D2880" s="201" t="s">
        <v>21349</v>
      </c>
      <c r="E2880" s="201" t="s">
        <v>21350</v>
      </c>
      <c r="F2880" s="201" t="s">
        <v>21351</v>
      </c>
      <c r="G2880" s="196">
        <v>1</v>
      </c>
      <c r="H2880" s="197">
        <v>15000</v>
      </c>
      <c r="I2880" s="206">
        <v>12070.5</v>
      </c>
      <c r="J2880" s="198" t="s">
        <v>17479</v>
      </c>
      <c r="K2880" s="199"/>
    </row>
    <row r="2881" spans="1:11" ht="16.5" customHeight="1">
      <c r="A2881" s="191">
        <v>2880</v>
      </c>
      <c r="B2881" s="192">
        <v>20141223</v>
      </c>
      <c r="C2881" s="192" t="s">
        <v>20009</v>
      </c>
      <c r="D2881" s="201" t="s">
        <v>21352</v>
      </c>
      <c r="E2881" s="201" t="s">
        <v>21353</v>
      </c>
      <c r="F2881" s="201" t="s">
        <v>20631</v>
      </c>
      <c r="G2881" s="196">
        <v>1</v>
      </c>
      <c r="H2881" s="197">
        <v>13000</v>
      </c>
      <c r="I2881" s="206">
        <v>10461.1</v>
      </c>
      <c r="J2881" s="198" t="s">
        <v>17479</v>
      </c>
      <c r="K2881" s="199"/>
    </row>
    <row r="2882" spans="1:11" ht="16.5" customHeight="1">
      <c r="A2882" s="191">
        <v>2881</v>
      </c>
      <c r="B2882" s="192">
        <v>20141223</v>
      </c>
      <c r="C2882" s="192" t="s">
        <v>20009</v>
      </c>
      <c r="D2882" s="201" t="s">
        <v>21354</v>
      </c>
      <c r="E2882" s="201" t="s">
        <v>21355</v>
      </c>
      <c r="F2882" s="201" t="s">
        <v>20631</v>
      </c>
      <c r="G2882" s="196">
        <v>1</v>
      </c>
      <c r="H2882" s="197">
        <v>13800</v>
      </c>
      <c r="I2882" s="206">
        <v>11104.859999999999</v>
      </c>
      <c r="J2882" s="198" t="s">
        <v>17479</v>
      </c>
      <c r="K2882" s="199"/>
    </row>
    <row r="2883" spans="1:11" ht="16.5" customHeight="1">
      <c r="A2883" s="191">
        <v>2882</v>
      </c>
      <c r="B2883" s="192">
        <v>20141223</v>
      </c>
      <c r="C2883" s="192" t="s">
        <v>20009</v>
      </c>
      <c r="D2883" s="201" t="s">
        <v>21356</v>
      </c>
      <c r="E2883" s="201" t="s">
        <v>21357</v>
      </c>
      <c r="F2883" s="201" t="s">
        <v>21358</v>
      </c>
      <c r="G2883" s="196">
        <v>1</v>
      </c>
      <c r="H2883" s="197">
        <v>25000</v>
      </c>
      <c r="I2883" s="206">
        <v>20117.5</v>
      </c>
      <c r="J2883" s="198" t="s">
        <v>17479</v>
      </c>
      <c r="K2883" s="199"/>
    </row>
    <row r="2884" spans="1:11" ht="16.5" customHeight="1">
      <c r="A2884" s="191">
        <v>2883</v>
      </c>
      <c r="B2884" s="192">
        <v>20141223</v>
      </c>
      <c r="C2884" s="192" t="s">
        <v>20009</v>
      </c>
      <c r="D2884" s="201" t="s">
        <v>21359</v>
      </c>
      <c r="E2884" s="201" t="s">
        <v>21360</v>
      </c>
      <c r="F2884" s="201" t="s">
        <v>21361</v>
      </c>
      <c r="G2884" s="196">
        <v>1</v>
      </c>
      <c r="H2884" s="197">
        <v>15800</v>
      </c>
      <c r="I2884" s="206">
        <v>12714.26</v>
      </c>
      <c r="J2884" s="198" t="s">
        <v>17479</v>
      </c>
      <c r="K2884" s="199"/>
    </row>
    <row r="2885" spans="1:11" ht="16.5" customHeight="1">
      <c r="A2885" s="191">
        <v>2884</v>
      </c>
      <c r="B2885" s="192">
        <v>20141223</v>
      </c>
      <c r="C2885" s="192" t="s">
        <v>20009</v>
      </c>
      <c r="D2885" s="201" t="s">
        <v>21362</v>
      </c>
      <c r="E2885" s="201" t="s">
        <v>21363</v>
      </c>
      <c r="F2885" s="201" t="s">
        <v>448</v>
      </c>
      <c r="G2885" s="196">
        <v>1</v>
      </c>
      <c r="H2885" s="197">
        <v>15800</v>
      </c>
      <c r="I2885" s="206">
        <v>12714.26</v>
      </c>
      <c r="J2885" s="198" t="s">
        <v>17479</v>
      </c>
      <c r="K2885" s="199"/>
    </row>
    <row r="2886" spans="1:11" ht="16.5" customHeight="1">
      <c r="A2886" s="191">
        <v>2885</v>
      </c>
      <c r="B2886" s="192">
        <v>20141223</v>
      </c>
      <c r="C2886" s="192" t="s">
        <v>20009</v>
      </c>
      <c r="D2886" s="201" t="s">
        <v>21364</v>
      </c>
      <c r="E2886" s="201" t="s">
        <v>21240</v>
      </c>
      <c r="F2886" s="201" t="s">
        <v>18940</v>
      </c>
      <c r="G2886" s="196">
        <v>1</v>
      </c>
      <c r="H2886" s="197">
        <v>13500</v>
      </c>
      <c r="I2886" s="206">
        <v>10863.449999999999</v>
      </c>
      <c r="J2886" s="198" t="s">
        <v>17479</v>
      </c>
      <c r="K2886" s="199"/>
    </row>
    <row r="2887" spans="1:11" ht="16.5" customHeight="1">
      <c r="A2887" s="191">
        <v>2886</v>
      </c>
      <c r="B2887" s="192">
        <v>20141223</v>
      </c>
      <c r="C2887" s="192" t="s">
        <v>20009</v>
      </c>
      <c r="D2887" s="201" t="s">
        <v>21365</v>
      </c>
      <c r="E2887" s="201" t="s">
        <v>21366</v>
      </c>
      <c r="F2887" s="201" t="s">
        <v>21367</v>
      </c>
      <c r="G2887" s="196">
        <v>1</v>
      </c>
      <c r="H2887" s="197">
        <v>14500</v>
      </c>
      <c r="I2887" s="206">
        <v>11668.15</v>
      </c>
      <c r="J2887" s="198" t="s">
        <v>17479</v>
      </c>
      <c r="K2887" s="199"/>
    </row>
    <row r="2888" spans="1:11" ht="16.5" customHeight="1">
      <c r="A2888" s="191">
        <v>2887</v>
      </c>
      <c r="B2888" s="192">
        <v>20141223</v>
      </c>
      <c r="C2888" s="192" t="s">
        <v>20009</v>
      </c>
      <c r="D2888" s="201" t="s">
        <v>21368</v>
      </c>
      <c r="E2888" s="201" t="s">
        <v>21369</v>
      </c>
      <c r="F2888" s="201" t="s">
        <v>21367</v>
      </c>
      <c r="G2888" s="196">
        <v>1</v>
      </c>
      <c r="H2888" s="197">
        <v>13500</v>
      </c>
      <c r="I2888" s="206">
        <v>10863.449999999999</v>
      </c>
      <c r="J2888" s="198" t="s">
        <v>17479</v>
      </c>
      <c r="K2888" s="199"/>
    </row>
    <row r="2889" spans="1:11" ht="16.5" customHeight="1">
      <c r="A2889" s="191">
        <v>2888</v>
      </c>
      <c r="B2889" s="192">
        <v>20141223</v>
      </c>
      <c r="C2889" s="192" t="s">
        <v>20009</v>
      </c>
      <c r="D2889" s="201" t="s">
        <v>21370</v>
      </c>
      <c r="E2889" s="201" t="s">
        <v>21371</v>
      </c>
      <c r="F2889" s="201" t="s">
        <v>20452</v>
      </c>
      <c r="G2889" s="196">
        <v>1</v>
      </c>
      <c r="H2889" s="197">
        <v>13500</v>
      </c>
      <c r="I2889" s="206">
        <v>10863.449999999999</v>
      </c>
      <c r="J2889" s="198" t="s">
        <v>17479</v>
      </c>
      <c r="K2889" s="199"/>
    </row>
    <row r="2890" spans="1:11" ht="16.5" customHeight="1">
      <c r="A2890" s="191">
        <v>2889</v>
      </c>
      <c r="B2890" s="192">
        <v>20141223</v>
      </c>
      <c r="C2890" s="192" t="s">
        <v>20009</v>
      </c>
      <c r="D2890" s="201" t="s">
        <v>21372</v>
      </c>
      <c r="E2890" s="201" t="s">
        <v>21373</v>
      </c>
      <c r="F2890" s="201" t="s">
        <v>20452</v>
      </c>
      <c r="G2890" s="196">
        <v>1</v>
      </c>
      <c r="H2890" s="197">
        <v>15000</v>
      </c>
      <c r="I2890" s="206">
        <v>12070.5</v>
      </c>
      <c r="J2890" s="198" t="s">
        <v>17479</v>
      </c>
      <c r="K2890" s="199"/>
    </row>
    <row r="2891" spans="1:11" ht="16.5" customHeight="1">
      <c r="A2891" s="191">
        <v>2890</v>
      </c>
      <c r="B2891" s="192">
        <v>20141223</v>
      </c>
      <c r="C2891" s="192" t="s">
        <v>20009</v>
      </c>
      <c r="D2891" s="201" t="s">
        <v>21374</v>
      </c>
      <c r="E2891" s="201" t="s">
        <v>21375</v>
      </c>
      <c r="F2891" s="201" t="s">
        <v>19759</v>
      </c>
      <c r="G2891" s="196">
        <v>1</v>
      </c>
      <c r="H2891" s="197">
        <v>13800</v>
      </c>
      <c r="I2891" s="206">
        <v>11104.859999999999</v>
      </c>
      <c r="J2891" s="198" t="s">
        <v>17479</v>
      </c>
      <c r="K2891" s="199"/>
    </row>
    <row r="2892" spans="1:11" ht="16.5" customHeight="1">
      <c r="A2892" s="191">
        <v>2891</v>
      </c>
      <c r="B2892" s="192">
        <v>20141223</v>
      </c>
      <c r="C2892" s="192" t="s">
        <v>20009</v>
      </c>
      <c r="D2892" s="201" t="s">
        <v>21376</v>
      </c>
      <c r="E2892" s="201" t="s">
        <v>21377</v>
      </c>
      <c r="F2892" s="201" t="s">
        <v>19759</v>
      </c>
      <c r="G2892" s="196">
        <v>1</v>
      </c>
      <c r="H2892" s="197">
        <v>14800</v>
      </c>
      <c r="I2892" s="206">
        <v>11909.56</v>
      </c>
      <c r="J2892" s="198" t="s">
        <v>17479</v>
      </c>
      <c r="K2892" s="199"/>
    </row>
    <row r="2893" spans="1:11" ht="16.5" customHeight="1">
      <c r="A2893" s="191">
        <v>2892</v>
      </c>
      <c r="B2893" s="192">
        <v>20141223</v>
      </c>
      <c r="C2893" s="192" t="s">
        <v>20009</v>
      </c>
      <c r="D2893" s="201" t="s">
        <v>21378</v>
      </c>
      <c r="E2893" s="201" t="s">
        <v>21379</v>
      </c>
      <c r="F2893" s="201" t="s">
        <v>595</v>
      </c>
      <c r="G2893" s="196">
        <v>1</v>
      </c>
      <c r="H2893" s="197">
        <v>20000</v>
      </c>
      <c r="I2893" s="206">
        <v>16094</v>
      </c>
      <c r="J2893" s="198" t="s">
        <v>17479</v>
      </c>
      <c r="K2893" s="199"/>
    </row>
    <row r="2894" spans="1:11" ht="16.5" customHeight="1">
      <c r="A2894" s="191">
        <v>2893</v>
      </c>
      <c r="B2894" s="192">
        <v>20141223</v>
      </c>
      <c r="C2894" s="192" t="s">
        <v>20009</v>
      </c>
      <c r="D2894" s="201" t="s">
        <v>21380</v>
      </c>
      <c r="E2894" s="201" t="s">
        <v>21381</v>
      </c>
      <c r="F2894" s="201" t="s">
        <v>18090</v>
      </c>
      <c r="G2894" s="196">
        <v>1</v>
      </c>
      <c r="H2894" s="197">
        <v>13000</v>
      </c>
      <c r="I2894" s="206">
        <v>10461.1</v>
      </c>
      <c r="J2894" s="198" t="s">
        <v>17479</v>
      </c>
      <c r="K2894" s="199"/>
    </row>
    <row r="2895" spans="1:11" ht="16.5" customHeight="1">
      <c r="A2895" s="191">
        <v>2894</v>
      </c>
      <c r="B2895" s="192">
        <v>20141223</v>
      </c>
      <c r="C2895" s="192" t="s">
        <v>20009</v>
      </c>
      <c r="D2895" s="201" t="s">
        <v>21382</v>
      </c>
      <c r="E2895" s="201" t="s">
        <v>21383</v>
      </c>
      <c r="F2895" s="201" t="s">
        <v>18090</v>
      </c>
      <c r="G2895" s="196">
        <v>1</v>
      </c>
      <c r="H2895" s="197">
        <v>13800</v>
      </c>
      <c r="I2895" s="206">
        <v>11104.859999999999</v>
      </c>
      <c r="J2895" s="198" t="s">
        <v>17479</v>
      </c>
      <c r="K2895" s="199"/>
    </row>
    <row r="2896" spans="1:11" ht="16.5" customHeight="1">
      <c r="A2896" s="191">
        <v>2895</v>
      </c>
      <c r="B2896" s="192">
        <v>20141223</v>
      </c>
      <c r="C2896" s="192" t="s">
        <v>20009</v>
      </c>
      <c r="D2896" s="201" t="s">
        <v>21384</v>
      </c>
      <c r="E2896" s="201" t="s">
        <v>21385</v>
      </c>
      <c r="F2896" s="201" t="s">
        <v>18090</v>
      </c>
      <c r="G2896" s="196">
        <v>1</v>
      </c>
      <c r="H2896" s="197">
        <v>14000</v>
      </c>
      <c r="I2896" s="206">
        <v>11265.8</v>
      </c>
      <c r="J2896" s="198" t="s">
        <v>17479</v>
      </c>
      <c r="K2896" s="199"/>
    </row>
    <row r="2897" spans="1:11" ht="16.5" customHeight="1">
      <c r="A2897" s="191">
        <v>2896</v>
      </c>
      <c r="B2897" s="192">
        <v>20141223</v>
      </c>
      <c r="C2897" s="192" t="s">
        <v>20009</v>
      </c>
      <c r="D2897" s="201" t="s">
        <v>21386</v>
      </c>
      <c r="E2897" s="201" t="s">
        <v>21387</v>
      </c>
      <c r="F2897" s="201" t="s">
        <v>18090</v>
      </c>
      <c r="G2897" s="196">
        <v>1</v>
      </c>
      <c r="H2897" s="197">
        <v>14000</v>
      </c>
      <c r="I2897" s="206">
        <v>11265.8</v>
      </c>
      <c r="J2897" s="198" t="s">
        <v>17479</v>
      </c>
      <c r="K2897" s="199"/>
    </row>
    <row r="2898" spans="1:11" ht="16.5" customHeight="1">
      <c r="A2898" s="191">
        <v>2897</v>
      </c>
      <c r="B2898" s="192">
        <v>20141223</v>
      </c>
      <c r="C2898" s="192" t="s">
        <v>20009</v>
      </c>
      <c r="D2898" s="201" t="s">
        <v>21388</v>
      </c>
      <c r="E2898" s="201" t="s">
        <v>21389</v>
      </c>
      <c r="F2898" s="201" t="s">
        <v>18090</v>
      </c>
      <c r="G2898" s="196">
        <v>1</v>
      </c>
      <c r="H2898" s="197">
        <v>14000</v>
      </c>
      <c r="I2898" s="206">
        <v>11265.8</v>
      </c>
      <c r="J2898" s="198" t="s">
        <v>17479</v>
      </c>
      <c r="K2898" s="199"/>
    </row>
    <row r="2899" spans="1:11" ht="16.5" customHeight="1">
      <c r="A2899" s="191">
        <v>2898</v>
      </c>
      <c r="B2899" s="192">
        <v>20141223</v>
      </c>
      <c r="C2899" s="192" t="s">
        <v>20009</v>
      </c>
      <c r="D2899" s="201" t="s">
        <v>21390</v>
      </c>
      <c r="E2899" s="201" t="s">
        <v>21391</v>
      </c>
      <c r="F2899" s="201" t="s">
        <v>21392</v>
      </c>
      <c r="G2899" s="196">
        <v>1</v>
      </c>
      <c r="H2899" s="197">
        <v>11000</v>
      </c>
      <c r="I2899" s="206">
        <v>8851.6999999999989</v>
      </c>
      <c r="J2899" s="198" t="s">
        <v>17479</v>
      </c>
      <c r="K2899" s="199"/>
    </row>
    <row r="2900" spans="1:11" ht="16.5" customHeight="1">
      <c r="A2900" s="191">
        <v>2899</v>
      </c>
      <c r="B2900" s="192">
        <v>20141223</v>
      </c>
      <c r="C2900" s="192" t="s">
        <v>20009</v>
      </c>
      <c r="D2900" s="201" t="s">
        <v>21393</v>
      </c>
      <c r="E2900" s="201" t="s">
        <v>21394</v>
      </c>
      <c r="F2900" s="201" t="s">
        <v>21392</v>
      </c>
      <c r="G2900" s="196">
        <v>1</v>
      </c>
      <c r="H2900" s="197">
        <v>12000</v>
      </c>
      <c r="I2900" s="206">
        <v>9656.4</v>
      </c>
      <c r="J2900" s="198" t="s">
        <v>17479</v>
      </c>
      <c r="K2900" s="199"/>
    </row>
    <row r="2901" spans="1:11" ht="16.5" customHeight="1">
      <c r="A2901" s="191">
        <v>2900</v>
      </c>
      <c r="B2901" s="192">
        <v>20141223</v>
      </c>
      <c r="C2901" s="192" t="s">
        <v>20009</v>
      </c>
      <c r="D2901" s="201" t="s">
        <v>21395</v>
      </c>
      <c r="E2901" s="201" t="s">
        <v>21396</v>
      </c>
      <c r="F2901" s="201" t="s">
        <v>930</v>
      </c>
      <c r="G2901" s="196">
        <v>1</v>
      </c>
      <c r="H2901" s="197">
        <v>13000</v>
      </c>
      <c r="I2901" s="206">
        <v>10461.1</v>
      </c>
      <c r="J2901" s="198" t="s">
        <v>17479</v>
      </c>
      <c r="K2901" s="199"/>
    </row>
    <row r="2902" spans="1:11" ht="16.5" customHeight="1">
      <c r="A2902" s="191">
        <v>2901</v>
      </c>
      <c r="B2902" s="192">
        <v>20141223</v>
      </c>
      <c r="C2902" s="192" t="s">
        <v>20009</v>
      </c>
      <c r="D2902" s="201" t="s">
        <v>21397</v>
      </c>
      <c r="E2902" s="201" t="s">
        <v>21398</v>
      </c>
      <c r="F2902" s="201" t="s">
        <v>930</v>
      </c>
      <c r="G2902" s="196">
        <v>1</v>
      </c>
      <c r="H2902" s="197">
        <v>13000</v>
      </c>
      <c r="I2902" s="206">
        <v>10461.1</v>
      </c>
      <c r="J2902" s="198" t="s">
        <v>17479</v>
      </c>
      <c r="K2902" s="199"/>
    </row>
    <row r="2903" spans="1:11" ht="16.5" customHeight="1">
      <c r="A2903" s="191">
        <v>2902</v>
      </c>
      <c r="B2903" s="192">
        <v>20141223</v>
      </c>
      <c r="C2903" s="192" t="s">
        <v>20009</v>
      </c>
      <c r="D2903" s="201" t="s">
        <v>21399</v>
      </c>
      <c r="E2903" s="201" t="s">
        <v>21400</v>
      </c>
      <c r="F2903" s="201" t="s">
        <v>21401</v>
      </c>
      <c r="G2903" s="196">
        <v>1</v>
      </c>
      <c r="H2903" s="197">
        <v>12500</v>
      </c>
      <c r="I2903" s="206">
        <v>10058.75</v>
      </c>
      <c r="J2903" s="198" t="s">
        <v>17479</v>
      </c>
      <c r="K2903" s="199"/>
    </row>
    <row r="2904" spans="1:11" ht="16.5" customHeight="1">
      <c r="A2904" s="191">
        <v>2903</v>
      </c>
      <c r="B2904" s="192">
        <v>20141223</v>
      </c>
      <c r="C2904" s="192" t="s">
        <v>20009</v>
      </c>
      <c r="D2904" s="201" t="s">
        <v>21402</v>
      </c>
      <c r="E2904" s="201" t="s">
        <v>21403</v>
      </c>
      <c r="F2904" s="201" t="s">
        <v>21401</v>
      </c>
      <c r="G2904" s="196">
        <v>1</v>
      </c>
      <c r="H2904" s="197">
        <v>13500</v>
      </c>
      <c r="I2904" s="206">
        <v>10863.449999999999</v>
      </c>
      <c r="J2904" s="198" t="s">
        <v>17479</v>
      </c>
      <c r="K2904" s="199"/>
    </row>
    <row r="2905" spans="1:11" ht="16.5" customHeight="1">
      <c r="A2905" s="191">
        <v>2904</v>
      </c>
      <c r="B2905" s="192">
        <v>20141223</v>
      </c>
      <c r="C2905" s="192" t="s">
        <v>20009</v>
      </c>
      <c r="D2905" s="201" t="s">
        <v>21404</v>
      </c>
      <c r="E2905" s="201" t="s">
        <v>21405</v>
      </c>
      <c r="F2905" s="201" t="s">
        <v>21406</v>
      </c>
      <c r="G2905" s="196">
        <v>1</v>
      </c>
      <c r="H2905" s="197">
        <v>12000</v>
      </c>
      <c r="I2905" s="206">
        <v>9656.4</v>
      </c>
      <c r="J2905" s="198" t="s">
        <v>17479</v>
      </c>
      <c r="K2905" s="199"/>
    </row>
    <row r="2906" spans="1:11" ht="16.5" customHeight="1">
      <c r="A2906" s="191">
        <v>2905</v>
      </c>
      <c r="B2906" s="192">
        <v>20141223</v>
      </c>
      <c r="C2906" s="192" t="s">
        <v>20009</v>
      </c>
      <c r="D2906" s="201" t="s">
        <v>21407</v>
      </c>
      <c r="E2906" s="201" t="s">
        <v>21408</v>
      </c>
      <c r="F2906" s="201" t="s">
        <v>21406</v>
      </c>
      <c r="G2906" s="196">
        <v>1</v>
      </c>
      <c r="H2906" s="197">
        <v>12000</v>
      </c>
      <c r="I2906" s="206">
        <v>9656.4</v>
      </c>
      <c r="J2906" s="198" t="s">
        <v>17479</v>
      </c>
      <c r="K2906" s="199"/>
    </row>
    <row r="2907" spans="1:11" ht="16.5" customHeight="1">
      <c r="A2907" s="191">
        <v>2906</v>
      </c>
      <c r="B2907" s="192">
        <v>20141223</v>
      </c>
      <c r="C2907" s="192" t="s">
        <v>20009</v>
      </c>
      <c r="D2907" s="201" t="s">
        <v>21409</v>
      </c>
      <c r="E2907" s="201" t="s">
        <v>21410</v>
      </c>
      <c r="F2907" s="201" t="s">
        <v>21411</v>
      </c>
      <c r="G2907" s="196">
        <v>1</v>
      </c>
      <c r="H2907" s="197">
        <v>13000</v>
      </c>
      <c r="I2907" s="206">
        <v>10461.1</v>
      </c>
      <c r="J2907" s="198" t="s">
        <v>17479</v>
      </c>
      <c r="K2907" s="199"/>
    </row>
    <row r="2908" spans="1:11" ht="16.5" customHeight="1">
      <c r="A2908" s="191">
        <v>2907</v>
      </c>
      <c r="B2908" s="192">
        <v>20141223</v>
      </c>
      <c r="C2908" s="192" t="s">
        <v>20009</v>
      </c>
      <c r="D2908" s="201" t="s">
        <v>21412</v>
      </c>
      <c r="E2908" s="201" t="s">
        <v>21413</v>
      </c>
      <c r="F2908" s="201" t="s">
        <v>21414</v>
      </c>
      <c r="G2908" s="196">
        <v>1</v>
      </c>
      <c r="H2908" s="197">
        <v>13000</v>
      </c>
      <c r="I2908" s="206">
        <v>10461.1</v>
      </c>
      <c r="J2908" s="198" t="s">
        <v>17479</v>
      </c>
      <c r="K2908" s="199"/>
    </row>
    <row r="2909" spans="1:11" ht="16.5" customHeight="1">
      <c r="A2909" s="191">
        <v>2908</v>
      </c>
      <c r="B2909" s="192">
        <v>20141223</v>
      </c>
      <c r="C2909" s="192" t="s">
        <v>20009</v>
      </c>
      <c r="D2909" s="201" t="s">
        <v>21415</v>
      </c>
      <c r="E2909" s="201" t="s">
        <v>21416</v>
      </c>
      <c r="F2909" s="201" t="s">
        <v>21414</v>
      </c>
      <c r="G2909" s="196">
        <v>1</v>
      </c>
      <c r="H2909" s="197">
        <v>13000</v>
      </c>
      <c r="I2909" s="206">
        <v>10461.1</v>
      </c>
      <c r="J2909" s="198" t="s">
        <v>17479</v>
      </c>
      <c r="K2909" s="199"/>
    </row>
    <row r="2910" spans="1:11" ht="16.5" customHeight="1">
      <c r="A2910" s="191">
        <v>2909</v>
      </c>
      <c r="B2910" s="192">
        <v>20141223</v>
      </c>
      <c r="C2910" s="192" t="s">
        <v>20009</v>
      </c>
      <c r="D2910" s="201" t="s">
        <v>21417</v>
      </c>
      <c r="E2910" s="201" t="s">
        <v>21418</v>
      </c>
      <c r="F2910" s="201" t="s">
        <v>21414</v>
      </c>
      <c r="G2910" s="196">
        <v>1</v>
      </c>
      <c r="H2910" s="197">
        <v>13000</v>
      </c>
      <c r="I2910" s="206">
        <v>10461.1</v>
      </c>
      <c r="J2910" s="198" t="s">
        <v>17479</v>
      </c>
      <c r="K2910" s="199"/>
    </row>
    <row r="2911" spans="1:11" ht="16.5" customHeight="1">
      <c r="A2911" s="191">
        <v>2910</v>
      </c>
      <c r="B2911" s="192">
        <v>20141223</v>
      </c>
      <c r="C2911" s="192" t="s">
        <v>20009</v>
      </c>
      <c r="D2911" s="201" t="s">
        <v>21419</v>
      </c>
      <c r="E2911" s="201" t="s">
        <v>21420</v>
      </c>
      <c r="F2911" s="201" t="s">
        <v>21414</v>
      </c>
      <c r="G2911" s="196">
        <v>1</v>
      </c>
      <c r="H2911" s="197">
        <v>13000</v>
      </c>
      <c r="I2911" s="206">
        <v>10461.1</v>
      </c>
      <c r="J2911" s="198" t="s">
        <v>17479</v>
      </c>
      <c r="K2911" s="199"/>
    </row>
    <row r="2912" spans="1:11" ht="16.5" customHeight="1">
      <c r="A2912" s="191">
        <v>2911</v>
      </c>
      <c r="B2912" s="192">
        <v>20141223</v>
      </c>
      <c r="C2912" s="192" t="s">
        <v>20009</v>
      </c>
      <c r="D2912" s="201" t="s">
        <v>21421</v>
      </c>
      <c r="E2912" s="201" t="s">
        <v>21422</v>
      </c>
      <c r="F2912" s="201" t="s">
        <v>21414</v>
      </c>
      <c r="G2912" s="196">
        <v>1</v>
      </c>
      <c r="H2912" s="197">
        <v>12000</v>
      </c>
      <c r="I2912" s="206">
        <v>9656.4</v>
      </c>
      <c r="J2912" s="198" t="s">
        <v>17479</v>
      </c>
      <c r="K2912" s="199"/>
    </row>
    <row r="2913" spans="1:11" ht="16.5" customHeight="1">
      <c r="A2913" s="191">
        <v>2912</v>
      </c>
      <c r="B2913" s="192">
        <v>20141223</v>
      </c>
      <c r="C2913" s="192" t="s">
        <v>20009</v>
      </c>
      <c r="D2913" s="201" t="s">
        <v>21423</v>
      </c>
      <c r="E2913" s="201" t="s">
        <v>21424</v>
      </c>
      <c r="F2913" s="201" t="s">
        <v>21414</v>
      </c>
      <c r="G2913" s="196">
        <v>1</v>
      </c>
      <c r="H2913" s="197">
        <v>12000</v>
      </c>
      <c r="I2913" s="206">
        <v>9656.4</v>
      </c>
      <c r="J2913" s="198" t="s">
        <v>17479</v>
      </c>
      <c r="K2913" s="199"/>
    </row>
    <row r="2914" spans="1:11" ht="16.5" customHeight="1">
      <c r="A2914" s="191">
        <v>2913</v>
      </c>
      <c r="B2914" s="192">
        <v>20141223</v>
      </c>
      <c r="C2914" s="192" t="s">
        <v>20009</v>
      </c>
      <c r="D2914" s="201" t="s">
        <v>21425</v>
      </c>
      <c r="E2914" s="201" t="s">
        <v>21426</v>
      </c>
      <c r="F2914" s="201" t="s">
        <v>21427</v>
      </c>
      <c r="G2914" s="196">
        <v>1</v>
      </c>
      <c r="H2914" s="197">
        <v>13000</v>
      </c>
      <c r="I2914" s="206">
        <v>10461.1</v>
      </c>
      <c r="J2914" s="198" t="s">
        <v>17479</v>
      </c>
      <c r="K2914" s="199"/>
    </row>
    <row r="2915" spans="1:11" ht="16.5" customHeight="1">
      <c r="A2915" s="191">
        <v>2914</v>
      </c>
      <c r="B2915" s="192">
        <v>20141223</v>
      </c>
      <c r="C2915" s="192" t="s">
        <v>20009</v>
      </c>
      <c r="D2915" s="201" t="s">
        <v>21428</v>
      </c>
      <c r="E2915" s="201" t="s">
        <v>21429</v>
      </c>
      <c r="F2915" s="201" t="s">
        <v>21430</v>
      </c>
      <c r="G2915" s="196">
        <v>1</v>
      </c>
      <c r="H2915" s="197">
        <v>13000</v>
      </c>
      <c r="I2915" s="206">
        <v>10461.1</v>
      </c>
      <c r="J2915" s="198" t="s">
        <v>17479</v>
      </c>
      <c r="K2915" s="199"/>
    </row>
    <row r="2916" spans="1:11" ht="16.5" customHeight="1">
      <c r="A2916" s="191">
        <v>2915</v>
      </c>
      <c r="B2916" s="192">
        <v>20141223</v>
      </c>
      <c r="C2916" s="192" t="s">
        <v>20009</v>
      </c>
      <c r="D2916" s="201" t="s">
        <v>21431</v>
      </c>
      <c r="E2916" s="201" t="s">
        <v>21432</v>
      </c>
      <c r="F2916" s="201" t="s">
        <v>19943</v>
      </c>
      <c r="G2916" s="196">
        <v>1</v>
      </c>
      <c r="H2916" s="197">
        <v>11000</v>
      </c>
      <c r="I2916" s="206">
        <v>8851.6999999999989</v>
      </c>
      <c r="J2916" s="198" t="s">
        <v>17479</v>
      </c>
      <c r="K2916" s="199"/>
    </row>
    <row r="2917" spans="1:11" ht="16.5" customHeight="1">
      <c r="A2917" s="191">
        <v>2916</v>
      </c>
      <c r="B2917" s="192">
        <v>20141223</v>
      </c>
      <c r="C2917" s="192" t="s">
        <v>20009</v>
      </c>
      <c r="D2917" s="201" t="s">
        <v>21433</v>
      </c>
      <c r="E2917" s="201" t="s">
        <v>21434</v>
      </c>
      <c r="F2917" s="201" t="s">
        <v>19943</v>
      </c>
      <c r="G2917" s="196">
        <v>1</v>
      </c>
      <c r="H2917" s="197">
        <v>11000</v>
      </c>
      <c r="I2917" s="206">
        <v>8851.6999999999989</v>
      </c>
      <c r="J2917" s="198" t="s">
        <v>17479</v>
      </c>
      <c r="K2917" s="199"/>
    </row>
    <row r="2918" spans="1:11" ht="16.5" customHeight="1">
      <c r="A2918" s="191">
        <v>2917</v>
      </c>
      <c r="B2918" s="192">
        <v>20141223</v>
      </c>
      <c r="C2918" s="192" t="s">
        <v>20009</v>
      </c>
      <c r="D2918" s="201" t="s">
        <v>21435</v>
      </c>
      <c r="E2918" s="201" t="s">
        <v>21436</v>
      </c>
      <c r="F2918" s="201" t="s">
        <v>21241</v>
      </c>
      <c r="G2918" s="196">
        <v>1</v>
      </c>
      <c r="H2918" s="197">
        <v>12800</v>
      </c>
      <c r="I2918" s="206">
        <v>10300.16</v>
      </c>
      <c r="J2918" s="198" t="s">
        <v>17479</v>
      </c>
      <c r="K2918" s="199"/>
    </row>
    <row r="2919" spans="1:11" ht="16.5" customHeight="1">
      <c r="A2919" s="191">
        <v>2918</v>
      </c>
      <c r="B2919" s="192">
        <v>20141223</v>
      </c>
      <c r="C2919" s="192" t="s">
        <v>20009</v>
      </c>
      <c r="D2919" s="201" t="s">
        <v>21437</v>
      </c>
      <c r="E2919" s="201" t="s">
        <v>21438</v>
      </c>
      <c r="F2919" s="201" t="s">
        <v>21241</v>
      </c>
      <c r="G2919" s="196">
        <v>1</v>
      </c>
      <c r="H2919" s="197">
        <v>13500</v>
      </c>
      <c r="I2919" s="206">
        <v>10863.449999999999</v>
      </c>
      <c r="J2919" s="198" t="s">
        <v>17479</v>
      </c>
      <c r="K2919" s="199"/>
    </row>
    <row r="2920" spans="1:11" ht="16.5" customHeight="1">
      <c r="A2920" s="191">
        <v>2919</v>
      </c>
      <c r="B2920" s="192">
        <v>20141223</v>
      </c>
      <c r="C2920" s="192" t="s">
        <v>20009</v>
      </c>
      <c r="D2920" s="201" t="s">
        <v>21439</v>
      </c>
      <c r="E2920" s="201" t="s">
        <v>21440</v>
      </c>
      <c r="F2920" s="201" t="s">
        <v>21441</v>
      </c>
      <c r="G2920" s="196">
        <v>1</v>
      </c>
      <c r="H2920" s="197">
        <v>13800</v>
      </c>
      <c r="I2920" s="206">
        <v>11104.859999999999</v>
      </c>
      <c r="J2920" s="198" t="s">
        <v>17479</v>
      </c>
      <c r="K2920" s="199"/>
    </row>
    <row r="2921" spans="1:11" ht="16.5" customHeight="1">
      <c r="A2921" s="191">
        <v>2920</v>
      </c>
      <c r="B2921" s="192">
        <v>20141223</v>
      </c>
      <c r="C2921" s="192" t="s">
        <v>20009</v>
      </c>
      <c r="D2921" s="201" t="s">
        <v>21442</v>
      </c>
      <c r="E2921" s="201" t="s">
        <v>21443</v>
      </c>
      <c r="F2921" s="201" t="s">
        <v>21444</v>
      </c>
      <c r="G2921" s="196">
        <v>1</v>
      </c>
      <c r="H2921" s="197">
        <v>13000</v>
      </c>
      <c r="I2921" s="206">
        <v>10461.1</v>
      </c>
      <c r="J2921" s="198" t="s">
        <v>17479</v>
      </c>
      <c r="K2921" s="199"/>
    </row>
    <row r="2922" spans="1:11" ht="16.5" customHeight="1">
      <c r="A2922" s="191">
        <v>2921</v>
      </c>
      <c r="B2922" s="192">
        <v>20141223</v>
      </c>
      <c r="C2922" s="192" t="s">
        <v>20009</v>
      </c>
      <c r="D2922" s="201" t="s">
        <v>21445</v>
      </c>
      <c r="E2922" s="201" t="s">
        <v>21446</v>
      </c>
      <c r="F2922" s="201" t="s">
        <v>21447</v>
      </c>
      <c r="G2922" s="196">
        <v>1</v>
      </c>
      <c r="H2922" s="197">
        <v>12000</v>
      </c>
      <c r="I2922" s="206">
        <v>9656.4</v>
      </c>
      <c r="J2922" s="198" t="s">
        <v>17479</v>
      </c>
      <c r="K2922" s="199"/>
    </row>
    <row r="2923" spans="1:11" ht="16.5" customHeight="1">
      <c r="A2923" s="191">
        <v>2922</v>
      </c>
      <c r="B2923" s="192">
        <v>20141223</v>
      </c>
      <c r="C2923" s="192" t="s">
        <v>20009</v>
      </c>
      <c r="D2923" s="201" t="s">
        <v>21448</v>
      </c>
      <c r="E2923" s="201" t="s">
        <v>21449</v>
      </c>
      <c r="F2923" s="201" t="s">
        <v>21450</v>
      </c>
      <c r="G2923" s="196">
        <v>1</v>
      </c>
      <c r="H2923" s="197">
        <v>17000</v>
      </c>
      <c r="I2923" s="206">
        <v>13679.9</v>
      </c>
      <c r="J2923" s="198" t="s">
        <v>17479</v>
      </c>
      <c r="K2923" s="199"/>
    </row>
    <row r="2924" spans="1:11" ht="16.5" customHeight="1">
      <c r="A2924" s="191">
        <v>2923</v>
      </c>
      <c r="B2924" s="192">
        <v>20141223</v>
      </c>
      <c r="C2924" s="192" t="s">
        <v>20009</v>
      </c>
      <c r="D2924" s="201" t="s">
        <v>21451</v>
      </c>
      <c r="E2924" s="201" t="s">
        <v>21452</v>
      </c>
      <c r="F2924" s="201" t="s">
        <v>15755</v>
      </c>
      <c r="G2924" s="196">
        <v>1</v>
      </c>
      <c r="H2924" s="197">
        <v>12000</v>
      </c>
      <c r="I2924" s="206">
        <v>9656.4</v>
      </c>
      <c r="J2924" s="198" t="s">
        <v>17479</v>
      </c>
      <c r="K2924" s="199"/>
    </row>
    <row r="2925" spans="1:11" ht="16.5" customHeight="1">
      <c r="A2925" s="191">
        <v>2924</v>
      </c>
      <c r="B2925" s="192">
        <v>20141223</v>
      </c>
      <c r="C2925" s="192" t="s">
        <v>20009</v>
      </c>
      <c r="D2925" s="201" t="s">
        <v>21453</v>
      </c>
      <c r="E2925" s="201" t="s">
        <v>21454</v>
      </c>
      <c r="F2925" s="201" t="s">
        <v>20937</v>
      </c>
      <c r="G2925" s="196">
        <v>1</v>
      </c>
      <c r="H2925" s="197">
        <v>12000</v>
      </c>
      <c r="I2925" s="206">
        <v>9656.4</v>
      </c>
      <c r="J2925" s="198" t="s">
        <v>17479</v>
      </c>
      <c r="K2925" s="199"/>
    </row>
    <row r="2926" spans="1:11" ht="16.5" customHeight="1">
      <c r="A2926" s="191">
        <v>2925</v>
      </c>
      <c r="B2926" s="192">
        <v>20141223</v>
      </c>
      <c r="C2926" s="192" t="s">
        <v>20009</v>
      </c>
      <c r="D2926" s="201" t="s">
        <v>21455</v>
      </c>
      <c r="E2926" s="201" t="s">
        <v>21456</v>
      </c>
      <c r="F2926" s="201" t="s">
        <v>18717</v>
      </c>
      <c r="G2926" s="196">
        <v>1</v>
      </c>
      <c r="H2926" s="197">
        <v>10000</v>
      </c>
      <c r="I2926" s="206">
        <v>8047</v>
      </c>
      <c r="J2926" s="198" t="s">
        <v>17479</v>
      </c>
      <c r="K2926" s="199"/>
    </row>
    <row r="2927" spans="1:11" ht="16.5" customHeight="1">
      <c r="A2927" s="191">
        <v>2926</v>
      </c>
      <c r="B2927" s="192">
        <v>20141223</v>
      </c>
      <c r="C2927" s="192" t="s">
        <v>20009</v>
      </c>
      <c r="D2927" s="201" t="s">
        <v>21457</v>
      </c>
      <c r="E2927" s="201" t="s">
        <v>21458</v>
      </c>
      <c r="F2927" s="201" t="s">
        <v>18717</v>
      </c>
      <c r="G2927" s="196">
        <v>1</v>
      </c>
      <c r="H2927" s="197">
        <v>13000</v>
      </c>
      <c r="I2927" s="206">
        <v>10461.1</v>
      </c>
      <c r="J2927" s="198" t="s">
        <v>17479</v>
      </c>
      <c r="K2927" s="199"/>
    </row>
    <row r="2928" spans="1:11" ht="16.5" customHeight="1">
      <c r="A2928" s="191">
        <v>2927</v>
      </c>
      <c r="B2928" s="192">
        <v>20141223</v>
      </c>
      <c r="C2928" s="192" t="s">
        <v>20009</v>
      </c>
      <c r="D2928" s="201" t="s">
        <v>21459</v>
      </c>
      <c r="E2928" s="201" t="s">
        <v>21460</v>
      </c>
      <c r="F2928" s="201" t="s">
        <v>18717</v>
      </c>
      <c r="G2928" s="196">
        <v>1</v>
      </c>
      <c r="H2928" s="197">
        <v>12000</v>
      </c>
      <c r="I2928" s="206">
        <v>9656.4</v>
      </c>
      <c r="J2928" s="198" t="s">
        <v>17479</v>
      </c>
      <c r="K2928" s="199"/>
    </row>
    <row r="2929" spans="1:11" ht="16.5" customHeight="1">
      <c r="A2929" s="191">
        <v>2928</v>
      </c>
      <c r="B2929" s="192">
        <v>20141223</v>
      </c>
      <c r="C2929" s="192" t="s">
        <v>20009</v>
      </c>
      <c r="D2929" s="201" t="s">
        <v>21461</v>
      </c>
      <c r="E2929" s="201" t="s">
        <v>21462</v>
      </c>
      <c r="F2929" s="201" t="s">
        <v>18717</v>
      </c>
      <c r="G2929" s="196">
        <v>1</v>
      </c>
      <c r="H2929" s="197">
        <v>12000</v>
      </c>
      <c r="I2929" s="206">
        <v>9656.4</v>
      </c>
      <c r="J2929" s="198" t="s">
        <v>17479</v>
      </c>
      <c r="K2929" s="199"/>
    </row>
    <row r="2930" spans="1:11" ht="16.5" customHeight="1">
      <c r="A2930" s="191">
        <v>2929</v>
      </c>
      <c r="B2930" s="192">
        <v>20141223</v>
      </c>
      <c r="C2930" s="192" t="s">
        <v>20009</v>
      </c>
      <c r="D2930" s="201" t="s">
        <v>21463</v>
      </c>
      <c r="E2930" s="201" t="s">
        <v>21464</v>
      </c>
      <c r="F2930" s="201" t="s">
        <v>18717</v>
      </c>
      <c r="G2930" s="196">
        <v>1</v>
      </c>
      <c r="H2930" s="197">
        <v>14000</v>
      </c>
      <c r="I2930" s="206">
        <v>11265.8</v>
      </c>
      <c r="J2930" s="198" t="s">
        <v>17479</v>
      </c>
      <c r="K2930" s="199"/>
    </row>
    <row r="2931" spans="1:11" ht="16.5" customHeight="1">
      <c r="A2931" s="191">
        <v>2930</v>
      </c>
      <c r="B2931" s="192">
        <v>20141223</v>
      </c>
      <c r="C2931" s="192" t="s">
        <v>20009</v>
      </c>
      <c r="D2931" s="201" t="s">
        <v>21465</v>
      </c>
      <c r="E2931" s="201" t="s">
        <v>21466</v>
      </c>
      <c r="F2931" s="201" t="s">
        <v>18717</v>
      </c>
      <c r="G2931" s="196">
        <v>1</v>
      </c>
      <c r="H2931" s="197">
        <v>12000</v>
      </c>
      <c r="I2931" s="206">
        <v>9656.4</v>
      </c>
      <c r="J2931" s="198" t="s">
        <v>17479</v>
      </c>
      <c r="K2931" s="199"/>
    </row>
    <row r="2932" spans="1:11" ht="16.5" customHeight="1">
      <c r="A2932" s="191">
        <v>2931</v>
      </c>
      <c r="B2932" s="192">
        <v>20141223</v>
      </c>
      <c r="C2932" s="192" t="s">
        <v>20009</v>
      </c>
      <c r="D2932" s="201" t="s">
        <v>21467</v>
      </c>
      <c r="E2932" s="201" t="s">
        <v>21468</v>
      </c>
      <c r="F2932" s="201" t="s">
        <v>15779</v>
      </c>
      <c r="G2932" s="196">
        <v>1</v>
      </c>
      <c r="H2932" s="197">
        <v>10000</v>
      </c>
      <c r="I2932" s="206">
        <v>8047</v>
      </c>
      <c r="J2932" s="198" t="s">
        <v>17479</v>
      </c>
      <c r="K2932" s="199"/>
    </row>
    <row r="2933" spans="1:11" ht="16.5" customHeight="1">
      <c r="A2933" s="191">
        <v>2932</v>
      </c>
      <c r="B2933" s="192">
        <v>20141223</v>
      </c>
      <c r="C2933" s="192" t="s">
        <v>20009</v>
      </c>
      <c r="D2933" s="201" t="s">
        <v>21469</v>
      </c>
      <c r="E2933" s="201" t="s">
        <v>21470</v>
      </c>
      <c r="F2933" s="201" t="s">
        <v>15779</v>
      </c>
      <c r="G2933" s="196">
        <v>1</v>
      </c>
      <c r="H2933" s="197">
        <v>13800</v>
      </c>
      <c r="I2933" s="206">
        <v>11104.859999999999</v>
      </c>
      <c r="J2933" s="198" t="s">
        <v>17479</v>
      </c>
      <c r="K2933" s="199"/>
    </row>
    <row r="2934" spans="1:11" ht="16.5" customHeight="1">
      <c r="A2934" s="191">
        <v>2933</v>
      </c>
      <c r="B2934" s="192">
        <v>20141223</v>
      </c>
      <c r="C2934" s="192" t="s">
        <v>20009</v>
      </c>
      <c r="D2934" s="201" t="s">
        <v>21471</v>
      </c>
      <c r="E2934" s="201" t="s">
        <v>21472</v>
      </c>
      <c r="F2934" s="201" t="s">
        <v>15779</v>
      </c>
      <c r="G2934" s="196">
        <v>1</v>
      </c>
      <c r="H2934" s="197">
        <v>12500</v>
      </c>
      <c r="I2934" s="206">
        <v>10058.75</v>
      </c>
      <c r="J2934" s="198" t="s">
        <v>17479</v>
      </c>
      <c r="K2934" s="199"/>
    </row>
    <row r="2935" spans="1:11" ht="16.5" customHeight="1">
      <c r="A2935" s="191">
        <v>2934</v>
      </c>
      <c r="B2935" s="192">
        <v>20141223</v>
      </c>
      <c r="C2935" s="192" t="s">
        <v>20009</v>
      </c>
      <c r="D2935" s="201" t="s">
        <v>21473</v>
      </c>
      <c r="E2935" s="201" t="s">
        <v>21474</v>
      </c>
      <c r="F2935" s="201" t="s">
        <v>15779</v>
      </c>
      <c r="G2935" s="196">
        <v>1</v>
      </c>
      <c r="H2935" s="197">
        <v>12000</v>
      </c>
      <c r="I2935" s="206">
        <v>9656.4</v>
      </c>
      <c r="J2935" s="198" t="s">
        <v>17479</v>
      </c>
      <c r="K2935" s="199"/>
    </row>
    <row r="2936" spans="1:11" ht="16.5" customHeight="1">
      <c r="A2936" s="191">
        <v>2935</v>
      </c>
      <c r="B2936" s="192">
        <v>20141223</v>
      </c>
      <c r="C2936" s="192" t="s">
        <v>20009</v>
      </c>
      <c r="D2936" s="201" t="s">
        <v>21475</v>
      </c>
      <c r="E2936" s="201" t="s">
        <v>21476</v>
      </c>
      <c r="F2936" s="201" t="s">
        <v>15779</v>
      </c>
      <c r="G2936" s="196">
        <v>1</v>
      </c>
      <c r="H2936" s="197">
        <v>13000</v>
      </c>
      <c r="I2936" s="206">
        <v>10461.1</v>
      </c>
      <c r="J2936" s="198" t="s">
        <v>17479</v>
      </c>
      <c r="K2936" s="199"/>
    </row>
    <row r="2937" spans="1:11" ht="16.5" customHeight="1">
      <c r="A2937" s="191">
        <v>2936</v>
      </c>
      <c r="B2937" s="192">
        <v>20141223</v>
      </c>
      <c r="C2937" s="192" t="s">
        <v>20009</v>
      </c>
      <c r="D2937" s="201" t="s">
        <v>21477</v>
      </c>
      <c r="E2937" s="201" t="s">
        <v>21478</v>
      </c>
      <c r="F2937" s="201" t="s">
        <v>15779</v>
      </c>
      <c r="G2937" s="196">
        <v>1</v>
      </c>
      <c r="H2937" s="197">
        <v>11000</v>
      </c>
      <c r="I2937" s="206">
        <v>8851.6999999999989</v>
      </c>
      <c r="J2937" s="198" t="s">
        <v>17479</v>
      </c>
      <c r="K2937" s="199"/>
    </row>
    <row r="2938" spans="1:11" ht="16.5" customHeight="1">
      <c r="A2938" s="191">
        <v>2937</v>
      </c>
      <c r="B2938" s="192">
        <v>20141223</v>
      </c>
      <c r="C2938" s="192" t="s">
        <v>20009</v>
      </c>
      <c r="D2938" s="201" t="s">
        <v>21479</v>
      </c>
      <c r="E2938" s="201" t="s">
        <v>21480</v>
      </c>
      <c r="F2938" s="201" t="s">
        <v>15779</v>
      </c>
      <c r="G2938" s="196">
        <v>1</v>
      </c>
      <c r="H2938" s="197">
        <v>10000</v>
      </c>
      <c r="I2938" s="206">
        <v>8047</v>
      </c>
      <c r="J2938" s="198" t="s">
        <v>17479</v>
      </c>
      <c r="K2938" s="199"/>
    </row>
    <row r="2939" spans="1:11" ht="16.5" customHeight="1">
      <c r="A2939" s="191">
        <v>2938</v>
      </c>
      <c r="B2939" s="192">
        <v>20141223</v>
      </c>
      <c r="C2939" s="192" t="s">
        <v>20009</v>
      </c>
      <c r="D2939" s="201" t="s">
        <v>21481</v>
      </c>
      <c r="E2939" s="201" t="s">
        <v>21482</v>
      </c>
      <c r="F2939" s="201" t="s">
        <v>15779</v>
      </c>
      <c r="G2939" s="196">
        <v>1</v>
      </c>
      <c r="H2939" s="197">
        <v>11500</v>
      </c>
      <c r="I2939" s="206">
        <v>9254.0499999999993</v>
      </c>
      <c r="J2939" s="198" t="s">
        <v>17479</v>
      </c>
      <c r="K2939" s="199"/>
    </row>
    <row r="2940" spans="1:11" ht="16.5" customHeight="1">
      <c r="A2940" s="191">
        <v>2939</v>
      </c>
      <c r="B2940" s="192">
        <v>20141223</v>
      </c>
      <c r="C2940" s="192" t="s">
        <v>20009</v>
      </c>
      <c r="D2940" s="201" t="s">
        <v>21483</v>
      </c>
      <c r="E2940" s="201" t="s">
        <v>21484</v>
      </c>
      <c r="F2940" s="201" t="s">
        <v>15779</v>
      </c>
      <c r="G2940" s="196">
        <v>1</v>
      </c>
      <c r="H2940" s="197">
        <v>13500</v>
      </c>
      <c r="I2940" s="206">
        <v>10863.449999999999</v>
      </c>
      <c r="J2940" s="198" t="s">
        <v>17479</v>
      </c>
      <c r="K2940" s="199"/>
    </row>
    <row r="2941" spans="1:11" ht="16.5" customHeight="1">
      <c r="A2941" s="191">
        <v>2940</v>
      </c>
      <c r="B2941" s="192">
        <v>20141223</v>
      </c>
      <c r="C2941" s="192" t="s">
        <v>20009</v>
      </c>
      <c r="D2941" s="201" t="s">
        <v>21485</v>
      </c>
      <c r="E2941" s="201" t="s">
        <v>21486</v>
      </c>
      <c r="F2941" s="201" t="s">
        <v>491</v>
      </c>
      <c r="G2941" s="196">
        <v>1</v>
      </c>
      <c r="H2941" s="197">
        <v>13000</v>
      </c>
      <c r="I2941" s="206">
        <v>10461.1</v>
      </c>
      <c r="J2941" s="198" t="s">
        <v>17479</v>
      </c>
      <c r="K2941" s="199"/>
    </row>
    <row r="2942" spans="1:11" ht="16.5" customHeight="1">
      <c r="A2942" s="191">
        <v>2941</v>
      </c>
      <c r="B2942" s="192">
        <v>20141223</v>
      </c>
      <c r="C2942" s="192" t="s">
        <v>20009</v>
      </c>
      <c r="D2942" s="201" t="s">
        <v>21487</v>
      </c>
      <c r="E2942" s="201" t="s">
        <v>21488</v>
      </c>
      <c r="F2942" s="201" t="s">
        <v>491</v>
      </c>
      <c r="G2942" s="196">
        <v>1</v>
      </c>
      <c r="H2942" s="197">
        <v>14000</v>
      </c>
      <c r="I2942" s="206">
        <v>11265.8</v>
      </c>
      <c r="J2942" s="198" t="s">
        <v>17479</v>
      </c>
      <c r="K2942" s="199"/>
    </row>
    <row r="2943" spans="1:11" ht="16.5" customHeight="1">
      <c r="A2943" s="191">
        <v>2942</v>
      </c>
      <c r="B2943" s="192">
        <v>20141223</v>
      </c>
      <c r="C2943" s="192" t="s">
        <v>20009</v>
      </c>
      <c r="D2943" s="201" t="s">
        <v>21489</v>
      </c>
      <c r="E2943" s="201" t="s">
        <v>21490</v>
      </c>
      <c r="F2943" s="201" t="s">
        <v>491</v>
      </c>
      <c r="G2943" s="196">
        <v>1</v>
      </c>
      <c r="H2943" s="197">
        <v>13000</v>
      </c>
      <c r="I2943" s="206">
        <v>10461.1</v>
      </c>
      <c r="J2943" s="198" t="s">
        <v>17479</v>
      </c>
      <c r="K2943" s="199"/>
    </row>
    <row r="2944" spans="1:11" ht="16.5" customHeight="1">
      <c r="A2944" s="191">
        <v>2943</v>
      </c>
      <c r="B2944" s="192">
        <v>20141223</v>
      </c>
      <c r="C2944" s="192" t="s">
        <v>20009</v>
      </c>
      <c r="D2944" s="201" t="s">
        <v>21491</v>
      </c>
      <c r="E2944" s="201" t="s">
        <v>21492</v>
      </c>
      <c r="F2944" s="201" t="s">
        <v>491</v>
      </c>
      <c r="G2944" s="196">
        <v>1</v>
      </c>
      <c r="H2944" s="197">
        <v>12000</v>
      </c>
      <c r="I2944" s="206">
        <v>9656.4</v>
      </c>
      <c r="J2944" s="198" t="s">
        <v>17479</v>
      </c>
      <c r="K2944" s="199"/>
    </row>
    <row r="2945" spans="1:11" ht="16.5" customHeight="1">
      <c r="A2945" s="191">
        <v>2944</v>
      </c>
      <c r="B2945" s="192">
        <v>20141223</v>
      </c>
      <c r="C2945" s="192" t="s">
        <v>20009</v>
      </c>
      <c r="D2945" s="201" t="s">
        <v>21493</v>
      </c>
      <c r="E2945" s="201" t="s">
        <v>21243</v>
      </c>
      <c r="F2945" s="201" t="s">
        <v>491</v>
      </c>
      <c r="G2945" s="196">
        <v>1</v>
      </c>
      <c r="H2945" s="197">
        <v>12500</v>
      </c>
      <c r="I2945" s="206">
        <v>10058.75</v>
      </c>
      <c r="J2945" s="198" t="s">
        <v>17479</v>
      </c>
      <c r="K2945" s="199"/>
    </row>
    <row r="2946" spans="1:11" ht="16.5" customHeight="1">
      <c r="A2946" s="191">
        <v>2945</v>
      </c>
      <c r="B2946" s="192">
        <v>20141223</v>
      </c>
      <c r="C2946" s="192" t="s">
        <v>20009</v>
      </c>
      <c r="D2946" s="201" t="s">
        <v>21494</v>
      </c>
      <c r="E2946" s="201" t="s">
        <v>21243</v>
      </c>
      <c r="F2946" s="201" t="s">
        <v>491</v>
      </c>
      <c r="G2946" s="196">
        <v>1</v>
      </c>
      <c r="H2946" s="197">
        <v>12500</v>
      </c>
      <c r="I2946" s="206">
        <v>10058.75</v>
      </c>
      <c r="J2946" s="198" t="s">
        <v>17479</v>
      </c>
      <c r="K2946" s="199"/>
    </row>
    <row r="2947" spans="1:11" ht="16.5" customHeight="1">
      <c r="A2947" s="191">
        <v>2946</v>
      </c>
      <c r="B2947" s="192">
        <v>20141223</v>
      </c>
      <c r="C2947" s="192" t="s">
        <v>20009</v>
      </c>
      <c r="D2947" s="201" t="s">
        <v>21495</v>
      </c>
      <c r="E2947" s="201" t="s">
        <v>21496</v>
      </c>
      <c r="F2947" s="201" t="s">
        <v>21497</v>
      </c>
      <c r="G2947" s="196">
        <v>1</v>
      </c>
      <c r="H2947" s="197">
        <v>11800</v>
      </c>
      <c r="I2947" s="206">
        <v>9495.4599999999991</v>
      </c>
      <c r="J2947" s="198" t="s">
        <v>17479</v>
      </c>
      <c r="K2947" s="199"/>
    </row>
    <row r="2948" spans="1:11" ht="16.5" customHeight="1">
      <c r="A2948" s="191">
        <v>2947</v>
      </c>
      <c r="B2948" s="192">
        <v>20141223</v>
      </c>
      <c r="C2948" s="192" t="s">
        <v>20009</v>
      </c>
      <c r="D2948" s="201" t="s">
        <v>21498</v>
      </c>
      <c r="E2948" s="201" t="s">
        <v>21499</v>
      </c>
      <c r="F2948" s="201" t="s">
        <v>21500</v>
      </c>
      <c r="G2948" s="196">
        <v>1</v>
      </c>
      <c r="H2948" s="197">
        <v>13000</v>
      </c>
      <c r="I2948" s="206">
        <v>10461.1</v>
      </c>
      <c r="J2948" s="198" t="s">
        <v>17479</v>
      </c>
      <c r="K2948" s="199"/>
    </row>
    <row r="2949" spans="1:11" ht="16.5" customHeight="1">
      <c r="A2949" s="191">
        <v>2948</v>
      </c>
      <c r="B2949" s="192">
        <v>20141223</v>
      </c>
      <c r="C2949" s="192" t="s">
        <v>20009</v>
      </c>
      <c r="D2949" s="201" t="s">
        <v>21501</v>
      </c>
      <c r="E2949" s="201" t="s">
        <v>21502</v>
      </c>
      <c r="F2949" s="201" t="s">
        <v>21503</v>
      </c>
      <c r="G2949" s="196">
        <v>1</v>
      </c>
      <c r="H2949" s="197">
        <v>11000</v>
      </c>
      <c r="I2949" s="206">
        <v>8851.6999999999989</v>
      </c>
      <c r="J2949" s="198" t="s">
        <v>17479</v>
      </c>
      <c r="K2949" s="199"/>
    </row>
    <row r="2950" spans="1:11" ht="16.5" customHeight="1">
      <c r="A2950" s="191">
        <v>2949</v>
      </c>
      <c r="B2950" s="192">
        <v>20141223</v>
      </c>
      <c r="C2950" s="192" t="s">
        <v>20009</v>
      </c>
      <c r="D2950" s="201" t="s">
        <v>21504</v>
      </c>
      <c r="E2950" s="201" t="s">
        <v>21505</v>
      </c>
      <c r="F2950" s="201" t="s">
        <v>21506</v>
      </c>
      <c r="G2950" s="196">
        <v>1</v>
      </c>
      <c r="H2950" s="197">
        <v>12000</v>
      </c>
      <c r="I2950" s="206">
        <v>9656.4</v>
      </c>
      <c r="J2950" s="198" t="s">
        <v>17479</v>
      </c>
      <c r="K2950" s="199"/>
    </row>
    <row r="2951" spans="1:11" ht="16.5" customHeight="1">
      <c r="A2951" s="191">
        <v>2950</v>
      </c>
      <c r="B2951" s="192">
        <v>20141223</v>
      </c>
      <c r="C2951" s="192" t="s">
        <v>20009</v>
      </c>
      <c r="D2951" s="201" t="s">
        <v>21507</v>
      </c>
      <c r="E2951" s="201" t="s">
        <v>21304</v>
      </c>
      <c r="F2951" s="201" t="s">
        <v>21508</v>
      </c>
      <c r="G2951" s="196">
        <v>1</v>
      </c>
      <c r="H2951" s="197">
        <v>12000</v>
      </c>
      <c r="I2951" s="206">
        <v>9656.4</v>
      </c>
      <c r="J2951" s="198" t="s">
        <v>17479</v>
      </c>
      <c r="K2951" s="199"/>
    </row>
    <row r="2952" spans="1:11" ht="16.5" customHeight="1">
      <c r="A2952" s="191">
        <v>2951</v>
      </c>
      <c r="B2952" s="192">
        <v>20141223</v>
      </c>
      <c r="C2952" s="192" t="s">
        <v>20009</v>
      </c>
      <c r="D2952" s="201" t="s">
        <v>21509</v>
      </c>
      <c r="E2952" s="201" t="s">
        <v>21510</v>
      </c>
      <c r="F2952" s="201" t="s">
        <v>21511</v>
      </c>
      <c r="G2952" s="196">
        <v>1</v>
      </c>
      <c r="H2952" s="197">
        <v>12500</v>
      </c>
      <c r="I2952" s="206">
        <v>10058.75</v>
      </c>
      <c r="J2952" s="198" t="s">
        <v>17479</v>
      </c>
      <c r="K2952" s="199"/>
    </row>
    <row r="2953" spans="1:11" ht="16.5" customHeight="1">
      <c r="A2953" s="191">
        <v>2952</v>
      </c>
      <c r="B2953" s="192">
        <v>20141223</v>
      </c>
      <c r="C2953" s="192" t="s">
        <v>20009</v>
      </c>
      <c r="D2953" s="201" t="s">
        <v>21512</v>
      </c>
      <c r="E2953" s="201" t="s">
        <v>21513</v>
      </c>
      <c r="F2953" s="201" t="s">
        <v>21511</v>
      </c>
      <c r="G2953" s="196">
        <v>1</v>
      </c>
      <c r="H2953" s="197">
        <v>13000</v>
      </c>
      <c r="I2953" s="206">
        <v>10461.1</v>
      </c>
      <c r="J2953" s="198" t="s">
        <v>17479</v>
      </c>
      <c r="K2953" s="199"/>
    </row>
    <row r="2954" spans="1:11" ht="16.5" customHeight="1">
      <c r="A2954" s="191">
        <v>2953</v>
      </c>
      <c r="B2954" s="192">
        <v>20141223</v>
      </c>
      <c r="C2954" s="192" t="s">
        <v>20009</v>
      </c>
      <c r="D2954" s="201" t="s">
        <v>21514</v>
      </c>
      <c r="E2954" s="201" t="s">
        <v>21515</v>
      </c>
      <c r="F2954" s="201" t="s">
        <v>505</v>
      </c>
      <c r="G2954" s="196">
        <v>1</v>
      </c>
      <c r="H2954" s="197">
        <v>10000</v>
      </c>
      <c r="I2954" s="206">
        <v>8047</v>
      </c>
      <c r="J2954" s="198" t="s">
        <v>17479</v>
      </c>
      <c r="K2954" s="199"/>
    </row>
    <row r="2955" spans="1:11" ht="16.5" customHeight="1">
      <c r="A2955" s="191">
        <v>2954</v>
      </c>
      <c r="B2955" s="192">
        <v>20141223</v>
      </c>
      <c r="C2955" s="192" t="s">
        <v>20009</v>
      </c>
      <c r="D2955" s="201" t="s">
        <v>21516</v>
      </c>
      <c r="E2955" s="201" t="s">
        <v>21517</v>
      </c>
      <c r="F2955" s="201" t="s">
        <v>505</v>
      </c>
      <c r="G2955" s="196">
        <v>1</v>
      </c>
      <c r="H2955" s="197">
        <v>10000</v>
      </c>
      <c r="I2955" s="206">
        <v>8047</v>
      </c>
      <c r="J2955" s="198" t="s">
        <v>17479</v>
      </c>
      <c r="K2955" s="199"/>
    </row>
    <row r="2956" spans="1:11" ht="16.5" customHeight="1">
      <c r="A2956" s="191">
        <v>2955</v>
      </c>
      <c r="B2956" s="192">
        <v>20141223</v>
      </c>
      <c r="C2956" s="192" t="s">
        <v>20009</v>
      </c>
      <c r="D2956" s="201" t="s">
        <v>21518</v>
      </c>
      <c r="E2956" s="201" t="s">
        <v>21519</v>
      </c>
      <c r="F2956" s="201" t="s">
        <v>505</v>
      </c>
      <c r="G2956" s="196">
        <v>1</v>
      </c>
      <c r="H2956" s="197">
        <v>11000</v>
      </c>
      <c r="I2956" s="206">
        <v>8851.6999999999989</v>
      </c>
      <c r="J2956" s="198" t="s">
        <v>17479</v>
      </c>
      <c r="K2956" s="199"/>
    </row>
    <row r="2957" spans="1:11" ht="16.5" customHeight="1">
      <c r="A2957" s="191">
        <v>2956</v>
      </c>
      <c r="B2957" s="192">
        <v>20141223</v>
      </c>
      <c r="C2957" s="192" t="s">
        <v>20009</v>
      </c>
      <c r="D2957" s="201" t="s">
        <v>21520</v>
      </c>
      <c r="E2957" s="201" t="s">
        <v>21521</v>
      </c>
      <c r="F2957" s="201" t="s">
        <v>21522</v>
      </c>
      <c r="G2957" s="196">
        <v>1</v>
      </c>
      <c r="H2957" s="197">
        <v>13000</v>
      </c>
      <c r="I2957" s="206">
        <v>10461.1</v>
      </c>
      <c r="J2957" s="198" t="s">
        <v>17479</v>
      </c>
      <c r="K2957" s="199"/>
    </row>
    <row r="2958" spans="1:11" ht="16.5" customHeight="1">
      <c r="A2958" s="191">
        <v>2957</v>
      </c>
      <c r="B2958" s="192">
        <v>20141223</v>
      </c>
      <c r="C2958" s="192" t="s">
        <v>20009</v>
      </c>
      <c r="D2958" s="201" t="s">
        <v>21523</v>
      </c>
      <c r="E2958" s="201" t="s">
        <v>21524</v>
      </c>
      <c r="F2958" s="201" t="s">
        <v>21525</v>
      </c>
      <c r="G2958" s="196">
        <v>1</v>
      </c>
      <c r="H2958" s="197">
        <v>13800</v>
      </c>
      <c r="I2958" s="206">
        <v>11104.859999999999</v>
      </c>
      <c r="J2958" s="198" t="s">
        <v>17479</v>
      </c>
      <c r="K2958" s="199"/>
    </row>
    <row r="2959" spans="1:11" ht="16.5" customHeight="1">
      <c r="A2959" s="191">
        <v>2958</v>
      </c>
      <c r="B2959" s="192">
        <v>20141223</v>
      </c>
      <c r="C2959" s="192" t="s">
        <v>20009</v>
      </c>
      <c r="D2959" s="201" t="s">
        <v>21526</v>
      </c>
      <c r="E2959" s="201" t="s">
        <v>21527</v>
      </c>
      <c r="F2959" s="201" t="s">
        <v>21525</v>
      </c>
      <c r="G2959" s="196">
        <v>1</v>
      </c>
      <c r="H2959" s="197">
        <v>14300</v>
      </c>
      <c r="I2959" s="206">
        <v>11507.21</v>
      </c>
      <c r="J2959" s="198" t="s">
        <v>17479</v>
      </c>
      <c r="K2959" s="199"/>
    </row>
    <row r="2960" spans="1:11" ht="16.5" customHeight="1">
      <c r="A2960" s="191">
        <v>2959</v>
      </c>
      <c r="B2960" s="192">
        <v>20141223</v>
      </c>
      <c r="C2960" s="192" t="s">
        <v>20009</v>
      </c>
      <c r="D2960" s="201" t="s">
        <v>21528</v>
      </c>
      <c r="E2960" s="201" t="s">
        <v>21529</v>
      </c>
      <c r="F2960" s="201" t="s">
        <v>20769</v>
      </c>
      <c r="G2960" s="196">
        <v>1</v>
      </c>
      <c r="H2960" s="197">
        <v>14000</v>
      </c>
      <c r="I2960" s="206">
        <v>11265.8</v>
      </c>
      <c r="J2960" s="198" t="s">
        <v>17479</v>
      </c>
      <c r="K2960" s="199"/>
    </row>
    <row r="2961" spans="1:11" ht="16.5" customHeight="1">
      <c r="A2961" s="191">
        <v>2960</v>
      </c>
      <c r="B2961" s="192">
        <v>20141223</v>
      </c>
      <c r="C2961" s="192" t="s">
        <v>20009</v>
      </c>
      <c r="D2961" s="201" t="s">
        <v>21530</v>
      </c>
      <c r="E2961" s="201" t="s">
        <v>21531</v>
      </c>
      <c r="F2961" s="201" t="s">
        <v>21299</v>
      </c>
      <c r="G2961" s="196">
        <v>1</v>
      </c>
      <c r="H2961" s="197">
        <v>12000</v>
      </c>
      <c r="I2961" s="206">
        <v>9656.4</v>
      </c>
      <c r="J2961" s="198" t="s">
        <v>17479</v>
      </c>
      <c r="K2961" s="199"/>
    </row>
    <row r="2962" spans="1:11" ht="16.5" customHeight="1">
      <c r="A2962" s="191">
        <v>2961</v>
      </c>
      <c r="B2962" s="192">
        <v>20141223</v>
      </c>
      <c r="C2962" s="192" t="s">
        <v>20009</v>
      </c>
      <c r="D2962" s="201" t="s">
        <v>21532</v>
      </c>
      <c r="E2962" s="201" t="s">
        <v>21533</v>
      </c>
      <c r="F2962" s="201" t="s">
        <v>20141</v>
      </c>
      <c r="G2962" s="196">
        <v>1</v>
      </c>
      <c r="H2962" s="197">
        <v>13800</v>
      </c>
      <c r="I2962" s="206">
        <v>11104.859999999999</v>
      </c>
      <c r="J2962" s="198" t="s">
        <v>17479</v>
      </c>
      <c r="K2962" s="199"/>
    </row>
    <row r="2963" spans="1:11" ht="16.5" customHeight="1">
      <c r="A2963" s="191">
        <v>2962</v>
      </c>
      <c r="B2963" s="192">
        <v>20141223</v>
      </c>
      <c r="C2963" s="192" t="s">
        <v>20009</v>
      </c>
      <c r="D2963" s="201" t="s">
        <v>21534</v>
      </c>
      <c r="E2963" s="201" t="s">
        <v>21535</v>
      </c>
      <c r="F2963" s="201" t="s">
        <v>765</v>
      </c>
      <c r="G2963" s="196">
        <v>1</v>
      </c>
      <c r="H2963" s="197">
        <v>8000</v>
      </c>
      <c r="I2963" s="206">
        <v>6437.5999999999995</v>
      </c>
      <c r="J2963" s="198" t="s">
        <v>17479</v>
      </c>
      <c r="K2963" s="199"/>
    </row>
    <row r="2964" spans="1:11" ht="16.5" customHeight="1">
      <c r="A2964" s="191">
        <v>2963</v>
      </c>
      <c r="B2964" s="192">
        <v>20141223</v>
      </c>
      <c r="C2964" s="192" t="s">
        <v>20009</v>
      </c>
      <c r="D2964" s="201" t="s">
        <v>21536</v>
      </c>
      <c r="E2964" s="201" t="s">
        <v>21537</v>
      </c>
      <c r="F2964" s="201" t="s">
        <v>765</v>
      </c>
      <c r="G2964" s="196">
        <v>1</v>
      </c>
      <c r="H2964" s="197">
        <v>13000</v>
      </c>
      <c r="I2964" s="206">
        <v>10461.1</v>
      </c>
      <c r="J2964" s="198" t="s">
        <v>17479</v>
      </c>
      <c r="K2964" s="199"/>
    </row>
    <row r="2965" spans="1:11" ht="16.5" customHeight="1">
      <c r="A2965" s="191">
        <v>2964</v>
      </c>
      <c r="B2965" s="192">
        <v>20141223</v>
      </c>
      <c r="C2965" s="192" t="s">
        <v>20009</v>
      </c>
      <c r="D2965" s="201" t="s">
        <v>21538</v>
      </c>
      <c r="E2965" s="201" t="s">
        <v>21539</v>
      </c>
      <c r="F2965" s="201" t="s">
        <v>765</v>
      </c>
      <c r="G2965" s="196">
        <v>1</v>
      </c>
      <c r="H2965" s="197">
        <v>13000</v>
      </c>
      <c r="I2965" s="206">
        <v>10461.1</v>
      </c>
      <c r="J2965" s="198" t="s">
        <v>17479</v>
      </c>
      <c r="K2965" s="199"/>
    </row>
    <row r="2966" spans="1:11" ht="16.5" customHeight="1">
      <c r="A2966" s="191">
        <v>2965</v>
      </c>
      <c r="B2966" s="192">
        <v>20141223</v>
      </c>
      <c r="C2966" s="192" t="s">
        <v>20009</v>
      </c>
      <c r="D2966" s="201" t="s">
        <v>21540</v>
      </c>
      <c r="E2966" s="201" t="s">
        <v>21541</v>
      </c>
      <c r="F2966" s="201" t="s">
        <v>18681</v>
      </c>
      <c r="G2966" s="196">
        <v>1</v>
      </c>
      <c r="H2966" s="197">
        <v>12000</v>
      </c>
      <c r="I2966" s="206">
        <v>9656.4</v>
      </c>
      <c r="J2966" s="198" t="s">
        <v>17479</v>
      </c>
      <c r="K2966" s="199"/>
    </row>
    <row r="2967" spans="1:11" ht="16.5" customHeight="1">
      <c r="A2967" s="191">
        <v>2966</v>
      </c>
      <c r="B2967" s="192">
        <v>20141223</v>
      </c>
      <c r="C2967" s="192" t="s">
        <v>20009</v>
      </c>
      <c r="D2967" s="201" t="s">
        <v>21542</v>
      </c>
      <c r="E2967" s="201" t="s">
        <v>21543</v>
      </c>
      <c r="F2967" s="201" t="s">
        <v>18681</v>
      </c>
      <c r="G2967" s="196">
        <v>1</v>
      </c>
      <c r="H2967" s="197">
        <v>12000</v>
      </c>
      <c r="I2967" s="206">
        <v>9656.4</v>
      </c>
      <c r="J2967" s="198" t="s">
        <v>17479</v>
      </c>
      <c r="K2967" s="199"/>
    </row>
    <row r="2968" spans="1:11" ht="16.5" customHeight="1">
      <c r="A2968" s="191">
        <v>2967</v>
      </c>
      <c r="B2968" s="192">
        <v>20141223</v>
      </c>
      <c r="C2968" s="192" t="s">
        <v>20009</v>
      </c>
      <c r="D2968" s="201" t="s">
        <v>21544</v>
      </c>
      <c r="E2968" s="201" t="s">
        <v>21545</v>
      </c>
      <c r="F2968" s="201" t="s">
        <v>21546</v>
      </c>
      <c r="G2968" s="196">
        <v>1</v>
      </c>
      <c r="H2968" s="197">
        <v>12000</v>
      </c>
      <c r="I2968" s="206">
        <v>9656.4</v>
      </c>
      <c r="J2968" s="198" t="s">
        <v>17479</v>
      </c>
      <c r="K2968" s="199"/>
    </row>
    <row r="2969" spans="1:11" ht="16.5" customHeight="1">
      <c r="A2969" s="191">
        <v>2968</v>
      </c>
      <c r="B2969" s="192">
        <v>20141223</v>
      </c>
      <c r="C2969" s="192" t="s">
        <v>20009</v>
      </c>
      <c r="D2969" s="201" t="s">
        <v>21547</v>
      </c>
      <c r="E2969" s="201" t="s">
        <v>21548</v>
      </c>
      <c r="F2969" s="201" t="s">
        <v>21549</v>
      </c>
      <c r="G2969" s="196">
        <v>1</v>
      </c>
      <c r="H2969" s="197">
        <v>14500</v>
      </c>
      <c r="I2969" s="206">
        <v>11668.15</v>
      </c>
      <c r="J2969" s="198" t="s">
        <v>17479</v>
      </c>
      <c r="K2969" s="199"/>
    </row>
    <row r="2970" spans="1:11" ht="16.5" customHeight="1">
      <c r="A2970" s="191">
        <v>2969</v>
      </c>
      <c r="B2970" s="192">
        <v>20141223</v>
      </c>
      <c r="C2970" s="192" t="s">
        <v>20009</v>
      </c>
      <c r="D2970" s="201" t="s">
        <v>21550</v>
      </c>
      <c r="E2970" s="201" t="s">
        <v>21551</v>
      </c>
      <c r="F2970" s="201" t="s">
        <v>19505</v>
      </c>
      <c r="G2970" s="196">
        <v>1</v>
      </c>
      <c r="H2970" s="197">
        <v>12000</v>
      </c>
      <c r="I2970" s="206">
        <v>9656.4</v>
      </c>
      <c r="J2970" s="198" t="s">
        <v>17479</v>
      </c>
      <c r="K2970" s="199"/>
    </row>
    <row r="2971" spans="1:11" ht="16.5" customHeight="1">
      <c r="A2971" s="191">
        <v>2970</v>
      </c>
      <c r="B2971" s="192">
        <v>20141223</v>
      </c>
      <c r="C2971" s="192" t="s">
        <v>20009</v>
      </c>
      <c r="D2971" s="201" t="s">
        <v>21552</v>
      </c>
      <c r="E2971" s="201" t="s">
        <v>21553</v>
      </c>
      <c r="F2971" s="201" t="s">
        <v>21554</v>
      </c>
      <c r="G2971" s="196">
        <v>1</v>
      </c>
      <c r="H2971" s="197">
        <v>14800</v>
      </c>
      <c r="I2971" s="206">
        <v>11909.56</v>
      </c>
      <c r="J2971" s="198" t="s">
        <v>17479</v>
      </c>
      <c r="K2971" s="199"/>
    </row>
    <row r="2972" spans="1:11" ht="16.5" customHeight="1">
      <c r="A2972" s="191">
        <v>2971</v>
      </c>
      <c r="B2972" s="192">
        <v>20141223</v>
      </c>
      <c r="C2972" s="192" t="s">
        <v>20009</v>
      </c>
      <c r="D2972" s="201" t="s">
        <v>21555</v>
      </c>
      <c r="E2972" s="201" t="s">
        <v>21556</v>
      </c>
      <c r="F2972" s="201" t="s">
        <v>770</v>
      </c>
      <c r="G2972" s="196">
        <v>1</v>
      </c>
      <c r="H2972" s="197">
        <v>14800</v>
      </c>
      <c r="I2972" s="206">
        <v>11909.56</v>
      </c>
      <c r="J2972" s="198" t="s">
        <v>17479</v>
      </c>
      <c r="K2972" s="199"/>
    </row>
    <row r="2973" spans="1:11" ht="16.5" customHeight="1">
      <c r="A2973" s="191">
        <v>2972</v>
      </c>
      <c r="B2973" s="192">
        <v>20141223</v>
      </c>
      <c r="C2973" s="192" t="s">
        <v>20009</v>
      </c>
      <c r="D2973" s="201" t="s">
        <v>21557</v>
      </c>
      <c r="E2973" s="201" t="s">
        <v>21556</v>
      </c>
      <c r="F2973" s="201" t="s">
        <v>770</v>
      </c>
      <c r="G2973" s="196">
        <v>1</v>
      </c>
      <c r="H2973" s="197">
        <v>13500</v>
      </c>
      <c r="I2973" s="206">
        <v>10863.449999999999</v>
      </c>
      <c r="J2973" s="198" t="s">
        <v>17479</v>
      </c>
      <c r="K2973" s="199"/>
    </row>
    <row r="2974" spans="1:11" ht="16.5" customHeight="1">
      <c r="A2974" s="191">
        <v>2973</v>
      </c>
      <c r="B2974" s="192">
        <v>20141223</v>
      </c>
      <c r="C2974" s="192" t="s">
        <v>20009</v>
      </c>
      <c r="D2974" s="201" t="s">
        <v>21558</v>
      </c>
      <c r="E2974" s="201" t="s">
        <v>21559</v>
      </c>
      <c r="F2974" s="201" t="s">
        <v>19552</v>
      </c>
      <c r="G2974" s="196">
        <v>1</v>
      </c>
      <c r="H2974" s="197">
        <v>12000</v>
      </c>
      <c r="I2974" s="206">
        <v>9656.4</v>
      </c>
      <c r="J2974" s="198" t="s">
        <v>17479</v>
      </c>
      <c r="K2974" s="199"/>
    </row>
    <row r="2975" spans="1:11" ht="16.5" customHeight="1">
      <c r="A2975" s="191">
        <v>2974</v>
      </c>
      <c r="B2975" s="192">
        <v>20141223</v>
      </c>
      <c r="C2975" s="192" t="s">
        <v>20009</v>
      </c>
      <c r="D2975" s="201" t="s">
        <v>21560</v>
      </c>
      <c r="E2975" s="201" t="s">
        <v>21561</v>
      </c>
      <c r="F2975" s="201" t="s">
        <v>19552</v>
      </c>
      <c r="G2975" s="196">
        <v>1</v>
      </c>
      <c r="H2975" s="197">
        <v>12000</v>
      </c>
      <c r="I2975" s="206">
        <v>9656.4</v>
      </c>
      <c r="J2975" s="198" t="s">
        <v>17479</v>
      </c>
      <c r="K2975" s="199"/>
    </row>
    <row r="2976" spans="1:11" ht="16.5" customHeight="1">
      <c r="A2976" s="191">
        <v>2975</v>
      </c>
      <c r="B2976" s="192">
        <v>20141223</v>
      </c>
      <c r="C2976" s="192" t="s">
        <v>20009</v>
      </c>
      <c r="D2976" s="201" t="s">
        <v>21562</v>
      </c>
      <c r="E2976" s="201" t="s">
        <v>21563</v>
      </c>
      <c r="F2976" s="201" t="s">
        <v>18935</v>
      </c>
      <c r="G2976" s="196">
        <v>1</v>
      </c>
      <c r="H2976" s="197">
        <v>13000</v>
      </c>
      <c r="I2976" s="206">
        <v>10461.1</v>
      </c>
      <c r="J2976" s="198" t="s">
        <v>17479</v>
      </c>
      <c r="K2976" s="199"/>
    </row>
    <row r="2977" spans="1:11" ht="16.5" customHeight="1">
      <c r="A2977" s="191">
        <v>2976</v>
      </c>
      <c r="B2977" s="192">
        <v>20141223</v>
      </c>
      <c r="C2977" s="192" t="s">
        <v>15915</v>
      </c>
      <c r="D2977" s="201" t="s">
        <v>21564</v>
      </c>
      <c r="E2977" s="201" t="s">
        <v>21565</v>
      </c>
      <c r="F2977" s="201" t="s">
        <v>18583</v>
      </c>
      <c r="G2977" s="196">
        <v>1</v>
      </c>
      <c r="H2977" s="197">
        <v>12000</v>
      </c>
      <c r="I2977" s="206">
        <v>9656.4</v>
      </c>
      <c r="J2977" s="198" t="s">
        <v>15914</v>
      </c>
      <c r="K2977" s="199"/>
    </row>
    <row r="2978" spans="1:11" ht="16.5" customHeight="1">
      <c r="A2978" s="191">
        <v>2977</v>
      </c>
      <c r="B2978" s="192">
        <v>20141223</v>
      </c>
      <c r="C2978" s="192" t="s">
        <v>15915</v>
      </c>
      <c r="D2978" s="201" t="s">
        <v>21566</v>
      </c>
      <c r="E2978" s="201" t="s">
        <v>21567</v>
      </c>
      <c r="F2978" s="201" t="s">
        <v>18583</v>
      </c>
      <c r="G2978" s="196">
        <v>1</v>
      </c>
      <c r="H2978" s="197">
        <v>12000</v>
      </c>
      <c r="I2978" s="206">
        <v>9656.4</v>
      </c>
      <c r="J2978" s="198" t="s">
        <v>15914</v>
      </c>
      <c r="K2978" s="199"/>
    </row>
    <row r="2979" spans="1:11" ht="16.5" customHeight="1">
      <c r="A2979" s="191">
        <v>2978</v>
      </c>
      <c r="B2979" s="192">
        <v>20141223</v>
      </c>
      <c r="C2979" s="192" t="s">
        <v>15915</v>
      </c>
      <c r="D2979" s="201" t="s">
        <v>21568</v>
      </c>
      <c r="E2979" s="201" t="s">
        <v>21569</v>
      </c>
      <c r="F2979" s="201" t="s">
        <v>18583</v>
      </c>
      <c r="G2979" s="196">
        <v>1</v>
      </c>
      <c r="H2979" s="197">
        <v>14000</v>
      </c>
      <c r="I2979" s="206">
        <v>11265.8</v>
      </c>
      <c r="J2979" s="198" t="s">
        <v>15914</v>
      </c>
      <c r="K2979" s="199"/>
    </row>
    <row r="2980" spans="1:11" ht="16.5" customHeight="1">
      <c r="A2980" s="191">
        <v>2979</v>
      </c>
      <c r="B2980" s="192">
        <v>20141223</v>
      </c>
      <c r="C2980" s="192" t="s">
        <v>15915</v>
      </c>
      <c r="D2980" s="201" t="s">
        <v>21570</v>
      </c>
      <c r="E2980" s="201" t="s">
        <v>21571</v>
      </c>
      <c r="F2980" s="201" t="s">
        <v>18583</v>
      </c>
      <c r="G2980" s="196">
        <v>1</v>
      </c>
      <c r="H2980" s="197">
        <v>13000</v>
      </c>
      <c r="I2980" s="206">
        <v>10461.1</v>
      </c>
      <c r="J2980" s="198" t="s">
        <v>15914</v>
      </c>
      <c r="K2980" s="199"/>
    </row>
    <row r="2981" spans="1:11" ht="16.5" customHeight="1">
      <c r="A2981" s="191">
        <v>2980</v>
      </c>
      <c r="B2981" s="192">
        <v>20141223</v>
      </c>
      <c r="C2981" s="192" t="s">
        <v>15915</v>
      </c>
      <c r="D2981" s="201" t="s">
        <v>21572</v>
      </c>
      <c r="E2981" s="201" t="s">
        <v>21573</v>
      </c>
      <c r="F2981" s="201" t="s">
        <v>21574</v>
      </c>
      <c r="G2981" s="196">
        <v>1</v>
      </c>
      <c r="H2981" s="197">
        <v>12000</v>
      </c>
      <c r="I2981" s="206">
        <v>9656.4</v>
      </c>
      <c r="J2981" s="198" t="s">
        <v>15914</v>
      </c>
      <c r="K2981" s="199"/>
    </row>
    <row r="2982" spans="1:11" ht="16.5" customHeight="1">
      <c r="A2982" s="191">
        <v>2981</v>
      </c>
      <c r="B2982" s="192">
        <v>20141223</v>
      </c>
      <c r="C2982" s="192" t="s">
        <v>15915</v>
      </c>
      <c r="D2982" s="201" t="s">
        <v>21575</v>
      </c>
      <c r="E2982" s="201" t="s">
        <v>21576</v>
      </c>
      <c r="F2982" s="201" t="s">
        <v>21574</v>
      </c>
      <c r="G2982" s="196">
        <v>1</v>
      </c>
      <c r="H2982" s="197">
        <v>13500</v>
      </c>
      <c r="I2982" s="206">
        <v>10863.449999999999</v>
      </c>
      <c r="J2982" s="198" t="s">
        <v>15914</v>
      </c>
      <c r="K2982" s="199"/>
    </row>
    <row r="2983" spans="1:11" ht="16.5" customHeight="1">
      <c r="A2983" s="191">
        <v>2982</v>
      </c>
      <c r="B2983" s="192">
        <v>20141223</v>
      </c>
      <c r="C2983" s="192" t="s">
        <v>15915</v>
      </c>
      <c r="D2983" s="201" t="s">
        <v>21577</v>
      </c>
      <c r="E2983" s="201" t="s">
        <v>21578</v>
      </c>
      <c r="F2983" s="201" t="s">
        <v>21579</v>
      </c>
      <c r="G2983" s="196">
        <v>1</v>
      </c>
      <c r="H2983" s="197">
        <v>12800</v>
      </c>
      <c r="I2983" s="206">
        <v>10300.16</v>
      </c>
      <c r="J2983" s="198" t="s">
        <v>15914</v>
      </c>
      <c r="K2983" s="199"/>
    </row>
    <row r="2984" spans="1:11" ht="16.5" customHeight="1">
      <c r="A2984" s="191">
        <v>2983</v>
      </c>
      <c r="B2984" s="192">
        <v>20141223</v>
      </c>
      <c r="C2984" s="192" t="s">
        <v>15915</v>
      </c>
      <c r="D2984" s="201" t="s">
        <v>21580</v>
      </c>
      <c r="E2984" s="201" t="s">
        <v>21581</v>
      </c>
      <c r="F2984" s="201" t="s">
        <v>21579</v>
      </c>
      <c r="G2984" s="196">
        <v>1</v>
      </c>
      <c r="H2984" s="197">
        <v>12800</v>
      </c>
      <c r="I2984" s="206">
        <v>10300.16</v>
      </c>
      <c r="J2984" s="198" t="s">
        <v>15914</v>
      </c>
      <c r="K2984" s="199"/>
    </row>
    <row r="2985" spans="1:11" ht="16.5" customHeight="1">
      <c r="A2985" s="191">
        <v>2984</v>
      </c>
      <c r="B2985" s="192">
        <v>20141223</v>
      </c>
      <c r="C2985" s="192" t="s">
        <v>15915</v>
      </c>
      <c r="D2985" s="201" t="s">
        <v>21582</v>
      </c>
      <c r="E2985" s="201" t="s">
        <v>21583</v>
      </c>
      <c r="F2985" s="201" t="s">
        <v>21584</v>
      </c>
      <c r="G2985" s="196">
        <v>1</v>
      </c>
      <c r="H2985" s="197">
        <v>12000</v>
      </c>
      <c r="I2985" s="206">
        <v>9656.4</v>
      </c>
      <c r="J2985" s="198" t="s">
        <v>15914</v>
      </c>
      <c r="K2985" s="199"/>
    </row>
    <row r="2986" spans="1:11" ht="16.5" customHeight="1">
      <c r="A2986" s="191">
        <v>2985</v>
      </c>
      <c r="B2986" s="192">
        <v>20141223</v>
      </c>
      <c r="C2986" s="192" t="s">
        <v>15915</v>
      </c>
      <c r="D2986" s="201" t="s">
        <v>21585</v>
      </c>
      <c r="E2986" s="201" t="s">
        <v>21586</v>
      </c>
      <c r="F2986" s="201" t="s">
        <v>21584</v>
      </c>
      <c r="G2986" s="196">
        <v>1</v>
      </c>
      <c r="H2986" s="197">
        <v>12800</v>
      </c>
      <c r="I2986" s="206">
        <v>10300.16</v>
      </c>
      <c r="J2986" s="198" t="s">
        <v>15914</v>
      </c>
      <c r="K2986" s="199"/>
    </row>
    <row r="2987" spans="1:11" ht="16.5" customHeight="1">
      <c r="A2987" s="191">
        <v>2986</v>
      </c>
      <c r="B2987" s="192">
        <v>20141223</v>
      </c>
      <c r="C2987" s="192" t="s">
        <v>15915</v>
      </c>
      <c r="D2987" s="201" t="s">
        <v>21587</v>
      </c>
      <c r="E2987" s="201" t="s">
        <v>21588</v>
      </c>
      <c r="F2987" s="201" t="s">
        <v>21589</v>
      </c>
      <c r="G2987" s="196">
        <v>1</v>
      </c>
      <c r="H2987" s="197">
        <v>10000</v>
      </c>
      <c r="I2987" s="206">
        <v>8047</v>
      </c>
      <c r="J2987" s="198" t="s">
        <v>15914</v>
      </c>
      <c r="K2987" s="199"/>
    </row>
    <row r="2988" spans="1:11" ht="16.5" customHeight="1">
      <c r="A2988" s="191">
        <v>2987</v>
      </c>
      <c r="B2988" s="192">
        <v>20141223</v>
      </c>
      <c r="C2988" s="192" t="s">
        <v>15915</v>
      </c>
      <c r="D2988" s="201" t="s">
        <v>21590</v>
      </c>
      <c r="E2988" s="201" t="s">
        <v>21591</v>
      </c>
      <c r="F2988" s="201" t="s">
        <v>16154</v>
      </c>
      <c r="G2988" s="196">
        <v>1</v>
      </c>
      <c r="H2988" s="197">
        <v>12000</v>
      </c>
      <c r="I2988" s="206">
        <v>9656.4</v>
      </c>
      <c r="J2988" s="198" t="s">
        <v>15914</v>
      </c>
      <c r="K2988" s="199"/>
    </row>
    <row r="2989" spans="1:11" ht="16.5" customHeight="1">
      <c r="A2989" s="191">
        <v>2988</v>
      </c>
      <c r="B2989" s="192">
        <v>20141223</v>
      </c>
      <c r="C2989" s="192" t="s">
        <v>15915</v>
      </c>
      <c r="D2989" s="201" t="s">
        <v>21592</v>
      </c>
      <c r="E2989" s="201" t="s">
        <v>21593</v>
      </c>
      <c r="F2989" s="201" t="s">
        <v>16154</v>
      </c>
      <c r="G2989" s="196">
        <v>1</v>
      </c>
      <c r="H2989" s="197">
        <v>12000</v>
      </c>
      <c r="I2989" s="206">
        <v>9656.4</v>
      </c>
      <c r="J2989" s="198" t="s">
        <v>15914</v>
      </c>
      <c r="K2989" s="199"/>
    </row>
    <row r="2990" spans="1:11" ht="16.5" customHeight="1">
      <c r="A2990" s="191">
        <v>2989</v>
      </c>
      <c r="B2990" s="192">
        <v>20141223</v>
      </c>
      <c r="C2990" s="192" t="s">
        <v>15915</v>
      </c>
      <c r="D2990" s="201" t="s">
        <v>21594</v>
      </c>
      <c r="E2990" s="201" t="s">
        <v>21595</v>
      </c>
      <c r="F2990" s="201" t="s">
        <v>16154</v>
      </c>
      <c r="G2990" s="196">
        <v>1</v>
      </c>
      <c r="H2990" s="197">
        <v>12000</v>
      </c>
      <c r="I2990" s="206">
        <v>9656.4</v>
      </c>
      <c r="J2990" s="198" t="s">
        <v>15914</v>
      </c>
      <c r="K2990" s="199"/>
    </row>
    <row r="2991" spans="1:11" ht="16.5" customHeight="1">
      <c r="A2991" s="191">
        <v>2990</v>
      </c>
      <c r="B2991" s="192">
        <v>20141223</v>
      </c>
      <c r="C2991" s="192" t="s">
        <v>15915</v>
      </c>
      <c r="D2991" s="201" t="s">
        <v>21596</v>
      </c>
      <c r="E2991" s="201" t="s">
        <v>21597</v>
      </c>
      <c r="F2991" s="201" t="s">
        <v>16154</v>
      </c>
      <c r="G2991" s="196">
        <v>1</v>
      </c>
      <c r="H2991" s="197">
        <v>12000</v>
      </c>
      <c r="I2991" s="206">
        <v>9656.4</v>
      </c>
      <c r="J2991" s="198" t="s">
        <v>15914</v>
      </c>
      <c r="K2991" s="199"/>
    </row>
    <row r="2992" spans="1:11" ht="16.5" customHeight="1">
      <c r="A2992" s="191">
        <v>2991</v>
      </c>
      <c r="B2992" s="192">
        <v>20141223</v>
      </c>
      <c r="C2992" s="192" t="s">
        <v>15915</v>
      </c>
      <c r="D2992" s="201" t="s">
        <v>21598</v>
      </c>
      <c r="E2992" s="201" t="s">
        <v>21599</v>
      </c>
      <c r="F2992" s="201" t="s">
        <v>16154</v>
      </c>
      <c r="G2992" s="196">
        <v>1</v>
      </c>
      <c r="H2992" s="197">
        <v>12000</v>
      </c>
      <c r="I2992" s="206">
        <v>9656.4</v>
      </c>
      <c r="J2992" s="198" t="s">
        <v>15914</v>
      </c>
      <c r="K2992" s="199"/>
    </row>
    <row r="2993" spans="1:11" ht="16.5" customHeight="1">
      <c r="A2993" s="191">
        <v>2992</v>
      </c>
      <c r="B2993" s="192">
        <v>20141223</v>
      </c>
      <c r="C2993" s="192" t="s">
        <v>15915</v>
      </c>
      <c r="D2993" s="201" t="s">
        <v>21600</v>
      </c>
      <c r="E2993" s="201" t="s">
        <v>21601</v>
      </c>
      <c r="F2993" s="201" t="s">
        <v>16154</v>
      </c>
      <c r="G2993" s="196">
        <v>1</v>
      </c>
      <c r="H2993" s="197">
        <v>12000</v>
      </c>
      <c r="I2993" s="206">
        <v>9656.4</v>
      </c>
      <c r="J2993" s="198" t="s">
        <v>15914</v>
      </c>
      <c r="K2993" s="199"/>
    </row>
    <row r="2994" spans="1:11" ht="16.5" customHeight="1">
      <c r="A2994" s="191">
        <v>2993</v>
      </c>
      <c r="B2994" s="192">
        <v>20141223</v>
      </c>
      <c r="C2994" s="192" t="s">
        <v>15915</v>
      </c>
      <c r="D2994" s="201" t="s">
        <v>21602</v>
      </c>
      <c r="E2994" s="201" t="s">
        <v>21603</v>
      </c>
      <c r="F2994" s="201" t="s">
        <v>16154</v>
      </c>
      <c r="G2994" s="196">
        <v>1</v>
      </c>
      <c r="H2994" s="197">
        <v>12000</v>
      </c>
      <c r="I2994" s="206">
        <v>9656.4</v>
      </c>
      <c r="J2994" s="198" t="s">
        <v>15914</v>
      </c>
      <c r="K2994" s="199"/>
    </row>
    <row r="2995" spans="1:11" ht="16.5" customHeight="1">
      <c r="A2995" s="191">
        <v>2994</v>
      </c>
      <c r="B2995" s="192">
        <v>20141223</v>
      </c>
      <c r="C2995" s="192" t="s">
        <v>15915</v>
      </c>
      <c r="D2995" s="201" t="s">
        <v>21604</v>
      </c>
      <c r="E2995" s="201" t="s">
        <v>21426</v>
      </c>
      <c r="F2995" s="201" t="s">
        <v>16154</v>
      </c>
      <c r="G2995" s="196">
        <v>1</v>
      </c>
      <c r="H2995" s="197">
        <v>12000</v>
      </c>
      <c r="I2995" s="206">
        <v>9656.4</v>
      </c>
      <c r="J2995" s="198" t="s">
        <v>15914</v>
      </c>
      <c r="K2995" s="199"/>
    </row>
    <row r="2996" spans="1:11" ht="16.5" customHeight="1">
      <c r="A2996" s="191">
        <v>2995</v>
      </c>
      <c r="B2996" s="192">
        <v>20141223</v>
      </c>
      <c r="C2996" s="192" t="s">
        <v>15915</v>
      </c>
      <c r="D2996" s="201" t="s">
        <v>21605</v>
      </c>
      <c r="E2996" s="201" t="s">
        <v>21470</v>
      </c>
      <c r="F2996" s="201" t="s">
        <v>16154</v>
      </c>
      <c r="G2996" s="196">
        <v>1</v>
      </c>
      <c r="H2996" s="197">
        <v>12000</v>
      </c>
      <c r="I2996" s="206">
        <v>9656.4</v>
      </c>
      <c r="J2996" s="198" t="s">
        <v>15914</v>
      </c>
      <c r="K2996" s="199"/>
    </row>
    <row r="2997" spans="1:11" ht="16.5" customHeight="1">
      <c r="A2997" s="191">
        <v>2996</v>
      </c>
      <c r="B2997" s="192">
        <v>20141223</v>
      </c>
      <c r="C2997" s="192" t="s">
        <v>15915</v>
      </c>
      <c r="D2997" s="201" t="s">
        <v>21606</v>
      </c>
      <c r="E2997" s="201" t="s">
        <v>21478</v>
      </c>
      <c r="F2997" s="201" t="s">
        <v>16154</v>
      </c>
      <c r="G2997" s="196">
        <v>1</v>
      </c>
      <c r="H2997" s="197">
        <v>12000</v>
      </c>
      <c r="I2997" s="206">
        <v>9656.4</v>
      </c>
      <c r="J2997" s="198" t="s">
        <v>15914</v>
      </c>
      <c r="K2997" s="199"/>
    </row>
    <row r="2998" spans="1:11" ht="16.5" customHeight="1">
      <c r="A2998" s="191">
        <v>2997</v>
      </c>
      <c r="B2998" s="192">
        <v>20141223</v>
      </c>
      <c r="C2998" s="192" t="s">
        <v>15915</v>
      </c>
      <c r="D2998" s="201" t="s">
        <v>21607</v>
      </c>
      <c r="E2998" s="201" t="s">
        <v>21608</v>
      </c>
      <c r="F2998" s="201" t="s">
        <v>21609</v>
      </c>
      <c r="G2998" s="196">
        <v>1</v>
      </c>
      <c r="H2998" s="197">
        <v>12000</v>
      </c>
      <c r="I2998" s="206">
        <v>9656.4</v>
      </c>
      <c r="J2998" s="198" t="s">
        <v>15914</v>
      </c>
      <c r="K2998" s="199"/>
    </row>
    <row r="2999" spans="1:11" ht="16.5" customHeight="1">
      <c r="A2999" s="191">
        <v>2998</v>
      </c>
      <c r="B2999" s="192">
        <v>20141223</v>
      </c>
      <c r="C2999" s="192" t="s">
        <v>15915</v>
      </c>
      <c r="D2999" s="201" t="s">
        <v>21610</v>
      </c>
      <c r="E2999" s="201" t="s">
        <v>21611</v>
      </c>
      <c r="F2999" s="201" t="s">
        <v>21612</v>
      </c>
      <c r="G2999" s="196">
        <v>1</v>
      </c>
      <c r="H2999" s="197">
        <v>13000</v>
      </c>
      <c r="I2999" s="206">
        <v>10461.1</v>
      </c>
      <c r="J2999" s="198" t="s">
        <v>15914</v>
      </c>
      <c r="K2999" s="199"/>
    </row>
    <row r="3000" spans="1:11" ht="16.5" customHeight="1">
      <c r="A3000" s="191">
        <v>2999</v>
      </c>
      <c r="B3000" s="192">
        <v>20141223</v>
      </c>
      <c r="C3000" s="192" t="s">
        <v>15915</v>
      </c>
      <c r="D3000" s="201" t="s">
        <v>21613</v>
      </c>
      <c r="E3000" s="201" t="s">
        <v>21614</v>
      </c>
      <c r="F3000" s="201" t="s">
        <v>21615</v>
      </c>
      <c r="G3000" s="196">
        <v>1</v>
      </c>
      <c r="H3000" s="197">
        <v>13000</v>
      </c>
      <c r="I3000" s="206">
        <v>10461.1</v>
      </c>
      <c r="J3000" s="198" t="s">
        <v>15914</v>
      </c>
      <c r="K3000" s="199"/>
    </row>
    <row r="3001" spans="1:11" ht="16.5" customHeight="1">
      <c r="A3001" s="191">
        <v>3000</v>
      </c>
      <c r="B3001" s="192">
        <v>20141223</v>
      </c>
      <c r="C3001" s="192" t="s">
        <v>15915</v>
      </c>
      <c r="D3001" s="201" t="s">
        <v>21616</v>
      </c>
      <c r="E3001" s="201" t="s">
        <v>21617</v>
      </c>
      <c r="F3001" s="201" t="s">
        <v>21618</v>
      </c>
      <c r="G3001" s="196">
        <v>1</v>
      </c>
      <c r="H3001" s="197">
        <v>13500</v>
      </c>
      <c r="I3001" s="206">
        <v>10863.449999999999</v>
      </c>
      <c r="J3001" s="198" t="s">
        <v>15914</v>
      </c>
      <c r="K3001" s="199"/>
    </row>
    <row r="3002" spans="1:11" ht="16.5" customHeight="1">
      <c r="A3002" s="191">
        <v>3001</v>
      </c>
      <c r="B3002" s="192">
        <v>20141223</v>
      </c>
      <c r="C3002" s="192" t="s">
        <v>15915</v>
      </c>
      <c r="D3002" s="201" t="s">
        <v>21619</v>
      </c>
      <c r="E3002" s="201" t="s">
        <v>21620</v>
      </c>
      <c r="F3002" s="201" t="s">
        <v>797</v>
      </c>
      <c r="G3002" s="196">
        <v>1</v>
      </c>
      <c r="H3002" s="197">
        <v>12000</v>
      </c>
      <c r="I3002" s="206">
        <v>9656.4</v>
      </c>
      <c r="J3002" s="198" t="s">
        <v>15914</v>
      </c>
      <c r="K3002" s="199"/>
    </row>
    <row r="3003" spans="1:11" ht="16.5" customHeight="1">
      <c r="A3003" s="191">
        <v>3002</v>
      </c>
      <c r="B3003" s="192">
        <v>20141223</v>
      </c>
      <c r="C3003" s="192" t="s">
        <v>15915</v>
      </c>
      <c r="D3003" s="201" t="s">
        <v>21621</v>
      </c>
      <c r="E3003" s="201" t="s">
        <v>21622</v>
      </c>
      <c r="F3003" s="201" t="s">
        <v>797</v>
      </c>
      <c r="G3003" s="196">
        <v>1</v>
      </c>
      <c r="H3003" s="197">
        <v>11000</v>
      </c>
      <c r="I3003" s="206">
        <v>8851.6999999999989</v>
      </c>
      <c r="J3003" s="198" t="s">
        <v>15914</v>
      </c>
      <c r="K3003" s="199"/>
    </row>
    <row r="3004" spans="1:11" ht="16.5" customHeight="1">
      <c r="A3004" s="191">
        <v>3003</v>
      </c>
      <c r="B3004" s="192">
        <v>20141223</v>
      </c>
      <c r="C3004" s="192" t="s">
        <v>15915</v>
      </c>
      <c r="D3004" s="201" t="s">
        <v>21623</v>
      </c>
      <c r="E3004" s="201" t="s">
        <v>21624</v>
      </c>
      <c r="F3004" s="201" t="s">
        <v>18940</v>
      </c>
      <c r="G3004" s="196">
        <v>1</v>
      </c>
      <c r="H3004" s="197">
        <v>14000</v>
      </c>
      <c r="I3004" s="206">
        <v>11265.8</v>
      </c>
      <c r="J3004" s="198" t="s">
        <v>15914</v>
      </c>
      <c r="K3004" s="199"/>
    </row>
    <row r="3005" spans="1:11" ht="16.5" customHeight="1">
      <c r="A3005" s="191">
        <v>3004</v>
      </c>
      <c r="B3005" s="192">
        <v>20141223</v>
      </c>
      <c r="C3005" s="192" t="s">
        <v>15915</v>
      </c>
      <c r="D3005" s="201" t="s">
        <v>21625</v>
      </c>
      <c r="E3005" s="201" t="s">
        <v>21626</v>
      </c>
      <c r="F3005" s="201" t="s">
        <v>18940</v>
      </c>
      <c r="G3005" s="196">
        <v>1</v>
      </c>
      <c r="H3005" s="197">
        <v>13000</v>
      </c>
      <c r="I3005" s="206">
        <v>10461.1</v>
      </c>
      <c r="J3005" s="198" t="s">
        <v>15914</v>
      </c>
      <c r="K3005" s="199"/>
    </row>
    <row r="3006" spans="1:11" ht="16.5" customHeight="1">
      <c r="A3006" s="191">
        <v>3005</v>
      </c>
      <c r="B3006" s="192">
        <v>20141223</v>
      </c>
      <c r="C3006" s="192" t="s">
        <v>15915</v>
      </c>
      <c r="D3006" s="201" t="s">
        <v>21627</v>
      </c>
      <c r="E3006" s="201" t="s">
        <v>21628</v>
      </c>
      <c r="F3006" s="201" t="s">
        <v>18940</v>
      </c>
      <c r="G3006" s="196">
        <v>1</v>
      </c>
      <c r="H3006" s="197">
        <v>13500</v>
      </c>
      <c r="I3006" s="206">
        <v>10863.449999999999</v>
      </c>
      <c r="J3006" s="198" t="s">
        <v>15914</v>
      </c>
      <c r="K3006" s="199"/>
    </row>
    <row r="3007" spans="1:11" ht="16.5" customHeight="1">
      <c r="A3007" s="191">
        <v>3006</v>
      </c>
      <c r="B3007" s="192">
        <v>20141223</v>
      </c>
      <c r="C3007" s="192" t="s">
        <v>15915</v>
      </c>
      <c r="D3007" s="201" t="s">
        <v>21629</v>
      </c>
      <c r="E3007" s="201" t="s">
        <v>21630</v>
      </c>
      <c r="F3007" s="201" t="s">
        <v>18940</v>
      </c>
      <c r="G3007" s="196">
        <v>1</v>
      </c>
      <c r="H3007" s="197">
        <v>13500</v>
      </c>
      <c r="I3007" s="206">
        <v>10863.449999999999</v>
      </c>
      <c r="J3007" s="198" t="s">
        <v>15914</v>
      </c>
      <c r="K3007" s="199"/>
    </row>
    <row r="3008" spans="1:11" ht="16.5" customHeight="1">
      <c r="A3008" s="191">
        <v>3007</v>
      </c>
      <c r="B3008" s="192">
        <v>20141223</v>
      </c>
      <c r="C3008" s="192" t="s">
        <v>15915</v>
      </c>
      <c r="D3008" s="201" t="s">
        <v>21631</v>
      </c>
      <c r="E3008" s="201" t="s">
        <v>21632</v>
      </c>
      <c r="F3008" s="201" t="s">
        <v>17915</v>
      </c>
      <c r="G3008" s="196">
        <v>1</v>
      </c>
      <c r="H3008" s="197">
        <v>15000</v>
      </c>
      <c r="I3008" s="206">
        <v>12070.5</v>
      </c>
      <c r="J3008" s="198" t="s">
        <v>15914</v>
      </c>
      <c r="K3008" s="199"/>
    </row>
    <row r="3009" spans="1:11" ht="16.5" customHeight="1">
      <c r="A3009" s="191">
        <v>3008</v>
      </c>
      <c r="B3009" s="192">
        <v>20141223</v>
      </c>
      <c r="C3009" s="192" t="s">
        <v>15915</v>
      </c>
      <c r="D3009" s="201" t="s">
        <v>21633</v>
      </c>
      <c r="E3009" s="201" t="s">
        <v>21634</v>
      </c>
      <c r="F3009" s="201" t="s">
        <v>21367</v>
      </c>
      <c r="G3009" s="196">
        <v>1</v>
      </c>
      <c r="H3009" s="197">
        <v>13800</v>
      </c>
      <c r="I3009" s="206">
        <v>11104.859999999999</v>
      </c>
      <c r="J3009" s="198" t="s">
        <v>15914</v>
      </c>
      <c r="K3009" s="199"/>
    </row>
    <row r="3010" spans="1:11" ht="16.5" customHeight="1">
      <c r="A3010" s="191">
        <v>3009</v>
      </c>
      <c r="B3010" s="192">
        <v>20141223</v>
      </c>
      <c r="C3010" s="192" t="s">
        <v>15915</v>
      </c>
      <c r="D3010" s="201" t="s">
        <v>21635</v>
      </c>
      <c r="E3010" s="201" t="s">
        <v>21636</v>
      </c>
      <c r="F3010" s="201" t="s">
        <v>21367</v>
      </c>
      <c r="G3010" s="196">
        <v>1</v>
      </c>
      <c r="H3010" s="197">
        <v>13800</v>
      </c>
      <c r="I3010" s="206">
        <v>11104.859999999999</v>
      </c>
      <c r="J3010" s="198" t="s">
        <v>15914</v>
      </c>
      <c r="K3010" s="199"/>
    </row>
    <row r="3011" spans="1:11" ht="16.5" customHeight="1">
      <c r="A3011" s="191">
        <v>3010</v>
      </c>
      <c r="B3011" s="192">
        <v>20141223</v>
      </c>
      <c r="C3011" s="192" t="s">
        <v>15915</v>
      </c>
      <c r="D3011" s="201" t="s">
        <v>21637</v>
      </c>
      <c r="E3011" s="201" t="s">
        <v>21638</v>
      </c>
      <c r="F3011" s="201" t="s">
        <v>21639</v>
      </c>
      <c r="G3011" s="196">
        <v>1</v>
      </c>
      <c r="H3011" s="197">
        <v>13000</v>
      </c>
      <c r="I3011" s="206">
        <v>10461.1</v>
      </c>
      <c r="J3011" s="198" t="s">
        <v>15914</v>
      </c>
      <c r="K3011" s="199"/>
    </row>
    <row r="3012" spans="1:11" ht="16.5" customHeight="1">
      <c r="A3012" s="191">
        <v>3011</v>
      </c>
      <c r="B3012" s="192">
        <v>20141223</v>
      </c>
      <c r="C3012" s="192" t="s">
        <v>15915</v>
      </c>
      <c r="D3012" s="201" t="s">
        <v>21640</v>
      </c>
      <c r="E3012" s="201" t="s">
        <v>21641</v>
      </c>
      <c r="F3012" s="201" t="s">
        <v>21642</v>
      </c>
      <c r="G3012" s="196">
        <v>1</v>
      </c>
      <c r="H3012" s="197">
        <v>13000</v>
      </c>
      <c r="I3012" s="206">
        <v>10461.1</v>
      </c>
      <c r="J3012" s="198" t="s">
        <v>15914</v>
      </c>
      <c r="K3012" s="199"/>
    </row>
    <row r="3013" spans="1:11" ht="16.5" customHeight="1">
      <c r="A3013" s="191">
        <v>3012</v>
      </c>
      <c r="B3013" s="192">
        <v>20141223</v>
      </c>
      <c r="C3013" s="192" t="s">
        <v>15915</v>
      </c>
      <c r="D3013" s="201" t="s">
        <v>21643</v>
      </c>
      <c r="E3013" s="201" t="s">
        <v>21644</v>
      </c>
      <c r="F3013" s="201" t="s">
        <v>21642</v>
      </c>
      <c r="G3013" s="196">
        <v>1</v>
      </c>
      <c r="H3013" s="197">
        <v>13000</v>
      </c>
      <c r="I3013" s="206">
        <v>10461.1</v>
      </c>
      <c r="J3013" s="198" t="s">
        <v>15914</v>
      </c>
      <c r="K3013" s="199"/>
    </row>
    <row r="3014" spans="1:11" ht="16.5" customHeight="1">
      <c r="A3014" s="191">
        <v>3013</v>
      </c>
      <c r="B3014" s="192">
        <v>20141223</v>
      </c>
      <c r="C3014" s="192" t="s">
        <v>15915</v>
      </c>
      <c r="D3014" s="201" t="s">
        <v>21645</v>
      </c>
      <c r="E3014" s="201" t="s">
        <v>21646</v>
      </c>
      <c r="F3014" s="201" t="s">
        <v>21642</v>
      </c>
      <c r="G3014" s="196">
        <v>1</v>
      </c>
      <c r="H3014" s="197">
        <v>13000</v>
      </c>
      <c r="I3014" s="206">
        <v>10461.1</v>
      </c>
      <c r="J3014" s="198" t="s">
        <v>15914</v>
      </c>
      <c r="K3014" s="199"/>
    </row>
    <row r="3015" spans="1:11" ht="16.5" customHeight="1">
      <c r="A3015" s="191">
        <v>3014</v>
      </c>
      <c r="B3015" s="192">
        <v>20141223</v>
      </c>
      <c r="C3015" s="192" t="s">
        <v>15915</v>
      </c>
      <c r="D3015" s="201" t="s">
        <v>21647</v>
      </c>
      <c r="E3015" s="201" t="s">
        <v>21648</v>
      </c>
      <c r="F3015" s="201" t="s">
        <v>763</v>
      </c>
      <c r="G3015" s="196">
        <v>1</v>
      </c>
      <c r="H3015" s="197">
        <v>15000</v>
      </c>
      <c r="I3015" s="206">
        <v>12070.5</v>
      </c>
      <c r="J3015" s="198" t="s">
        <v>15914</v>
      </c>
      <c r="K3015" s="199"/>
    </row>
    <row r="3016" spans="1:11" ht="16.5" customHeight="1">
      <c r="A3016" s="191">
        <v>3015</v>
      </c>
      <c r="B3016" s="192">
        <v>20141223</v>
      </c>
      <c r="C3016" s="192" t="s">
        <v>15915</v>
      </c>
      <c r="D3016" s="201" t="s">
        <v>21649</v>
      </c>
      <c r="E3016" s="201" t="s">
        <v>21650</v>
      </c>
      <c r="F3016" s="201" t="s">
        <v>763</v>
      </c>
      <c r="G3016" s="196">
        <v>1</v>
      </c>
      <c r="H3016" s="197">
        <v>12500</v>
      </c>
      <c r="I3016" s="206">
        <v>10058.75</v>
      </c>
      <c r="J3016" s="198" t="s">
        <v>15914</v>
      </c>
      <c r="K3016" s="199"/>
    </row>
    <row r="3017" spans="1:11" ht="16.5" customHeight="1">
      <c r="A3017" s="191">
        <v>3016</v>
      </c>
      <c r="B3017" s="192">
        <v>20141223</v>
      </c>
      <c r="C3017" s="192" t="s">
        <v>15915</v>
      </c>
      <c r="D3017" s="201" t="s">
        <v>21651</v>
      </c>
      <c r="E3017" s="201" t="s">
        <v>21650</v>
      </c>
      <c r="F3017" s="201" t="s">
        <v>763</v>
      </c>
      <c r="G3017" s="196">
        <v>1</v>
      </c>
      <c r="H3017" s="197">
        <v>12500</v>
      </c>
      <c r="I3017" s="206">
        <v>10058.75</v>
      </c>
      <c r="J3017" s="198" t="s">
        <v>15914</v>
      </c>
      <c r="K3017" s="199"/>
    </row>
    <row r="3018" spans="1:11" ht="16.5" customHeight="1">
      <c r="A3018" s="191">
        <v>3017</v>
      </c>
      <c r="B3018" s="192">
        <v>20141223</v>
      </c>
      <c r="C3018" s="192" t="s">
        <v>15915</v>
      </c>
      <c r="D3018" s="201" t="s">
        <v>21652</v>
      </c>
      <c r="E3018" s="201" t="s">
        <v>21653</v>
      </c>
      <c r="F3018" s="201" t="s">
        <v>763</v>
      </c>
      <c r="G3018" s="196">
        <v>1</v>
      </c>
      <c r="H3018" s="197">
        <v>13800</v>
      </c>
      <c r="I3018" s="206">
        <v>11104.859999999999</v>
      </c>
      <c r="J3018" s="198" t="s">
        <v>15914</v>
      </c>
      <c r="K3018" s="199"/>
    </row>
    <row r="3019" spans="1:11" ht="16.5" customHeight="1">
      <c r="A3019" s="191">
        <v>3018</v>
      </c>
      <c r="B3019" s="192">
        <v>20141223</v>
      </c>
      <c r="C3019" s="192" t="s">
        <v>15915</v>
      </c>
      <c r="D3019" s="201" t="s">
        <v>21654</v>
      </c>
      <c r="E3019" s="201" t="s">
        <v>21653</v>
      </c>
      <c r="F3019" s="201" t="s">
        <v>763</v>
      </c>
      <c r="G3019" s="196">
        <v>1</v>
      </c>
      <c r="H3019" s="197">
        <v>13800</v>
      </c>
      <c r="I3019" s="206">
        <v>11104.859999999999</v>
      </c>
      <c r="J3019" s="198" t="s">
        <v>15914</v>
      </c>
      <c r="K3019" s="199"/>
    </row>
    <row r="3020" spans="1:11" ht="16.5" customHeight="1">
      <c r="A3020" s="191">
        <v>3019</v>
      </c>
      <c r="B3020" s="192">
        <v>20141223</v>
      </c>
      <c r="C3020" s="192" t="s">
        <v>15915</v>
      </c>
      <c r="D3020" s="201" t="s">
        <v>21655</v>
      </c>
      <c r="E3020" s="201" t="s">
        <v>21653</v>
      </c>
      <c r="F3020" s="201" t="s">
        <v>763</v>
      </c>
      <c r="G3020" s="196">
        <v>1</v>
      </c>
      <c r="H3020" s="197">
        <v>13800</v>
      </c>
      <c r="I3020" s="206">
        <v>11104.859999999999</v>
      </c>
      <c r="J3020" s="198" t="s">
        <v>15914</v>
      </c>
      <c r="K3020" s="199"/>
    </row>
    <row r="3021" spans="1:11" ht="16.5" customHeight="1">
      <c r="A3021" s="191">
        <v>3020</v>
      </c>
      <c r="B3021" s="192">
        <v>20141223</v>
      </c>
      <c r="C3021" s="192" t="s">
        <v>15915</v>
      </c>
      <c r="D3021" s="201" t="s">
        <v>21656</v>
      </c>
      <c r="E3021" s="201" t="s">
        <v>21657</v>
      </c>
      <c r="F3021" s="201" t="s">
        <v>21658</v>
      </c>
      <c r="G3021" s="196">
        <v>1</v>
      </c>
      <c r="H3021" s="197">
        <v>14500</v>
      </c>
      <c r="I3021" s="206">
        <v>11668.15</v>
      </c>
      <c r="J3021" s="198" t="s">
        <v>15914</v>
      </c>
      <c r="K3021" s="199"/>
    </row>
    <row r="3022" spans="1:11" ht="16.5" customHeight="1">
      <c r="A3022" s="191">
        <v>3021</v>
      </c>
      <c r="B3022" s="192">
        <v>20141223</v>
      </c>
      <c r="C3022" s="192" t="s">
        <v>15915</v>
      </c>
      <c r="D3022" s="201" t="s">
        <v>21659</v>
      </c>
      <c r="E3022" s="201" t="s">
        <v>21660</v>
      </c>
      <c r="F3022" s="201" t="s">
        <v>21661</v>
      </c>
      <c r="G3022" s="196">
        <v>1</v>
      </c>
      <c r="H3022" s="197">
        <v>13000</v>
      </c>
      <c r="I3022" s="206">
        <v>10461.1</v>
      </c>
      <c r="J3022" s="198" t="s">
        <v>15914</v>
      </c>
      <c r="K3022" s="199"/>
    </row>
    <row r="3023" spans="1:11" ht="16.5" customHeight="1">
      <c r="A3023" s="191">
        <v>3022</v>
      </c>
      <c r="B3023" s="192">
        <v>20141223</v>
      </c>
      <c r="C3023" s="192" t="s">
        <v>15915</v>
      </c>
      <c r="D3023" s="201" t="s">
        <v>21662</v>
      </c>
      <c r="E3023" s="201" t="s">
        <v>21663</v>
      </c>
      <c r="F3023" s="201" t="s">
        <v>21661</v>
      </c>
      <c r="G3023" s="196">
        <v>1</v>
      </c>
      <c r="H3023" s="197">
        <v>15800</v>
      </c>
      <c r="I3023" s="206">
        <v>12714.26</v>
      </c>
      <c r="J3023" s="198" t="s">
        <v>15914</v>
      </c>
      <c r="K3023" s="199"/>
    </row>
    <row r="3024" spans="1:11" ht="16.5" customHeight="1">
      <c r="A3024" s="191">
        <v>3023</v>
      </c>
      <c r="B3024" s="192">
        <v>20141223</v>
      </c>
      <c r="C3024" s="192" t="s">
        <v>15915</v>
      </c>
      <c r="D3024" s="201" t="s">
        <v>21664</v>
      </c>
      <c r="E3024" s="201" t="s">
        <v>21665</v>
      </c>
      <c r="F3024" s="201" t="s">
        <v>930</v>
      </c>
      <c r="G3024" s="196">
        <v>1</v>
      </c>
      <c r="H3024" s="197">
        <v>13500</v>
      </c>
      <c r="I3024" s="206">
        <v>10863.449999999999</v>
      </c>
      <c r="J3024" s="198" t="s">
        <v>15914</v>
      </c>
      <c r="K3024" s="199"/>
    </row>
    <row r="3025" spans="1:11" ht="16.5" customHeight="1">
      <c r="A3025" s="191">
        <v>3024</v>
      </c>
      <c r="B3025" s="192">
        <v>20141223</v>
      </c>
      <c r="C3025" s="192" t="s">
        <v>15915</v>
      </c>
      <c r="D3025" s="201" t="s">
        <v>21666</v>
      </c>
      <c r="E3025" s="201" t="s">
        <v>21667</v>
      </c>
      <c r="F3025" s="201" t="s">
        <v>21668</v>
      </c>
      <c r="G3025" s="196">
        <v>1</v>
      </c>
      <c r="H3025" s="197">
        <v>14800</v>
      </c>
      <c r="I3025" s="206">
        <v>11909.56</v>
      </c>
      <c r="J3025" s="198" t="s">
        <v>15914</v>
      </c>
      <c r="K3025" s="199"/>
    </row>
    <row r="3026" spans="1:11" ht="16.5" customHeight="1">
      <c r="A3026" s="191">
        <v>3025</v>
      </c>
      <c r="B3026" s="192">
        <v>20141223</v>
      </c>
      <c r="C3026" s="192" t="s">
        <v>15915</v>
      </c>
      <c r="D3026" s="201" t="s">
        <v>21669</v>
      </c>
      <c r="E3026" s="201" t="s">
        <v>21670</v>
      </c>
      <c r="F3026" s="201" t="s">
        <v>21406</v>
      </c>
      <c r="G3026" s="196">
        <v>1</v>
      </c>
      <c r="H3026" s="197">
        <v>13000</v>
      </c>
      <c r="I3026" s="206">
        <v>10461.1</v>
      </c>
      <c r="J3026" s="198" t="s">
        <v>15914</v>
      </c>
      <c r="K3026" s="199"/>
    </row>
    <row r="3027" spans="1:11" ht="16.5" customHeight="1">
      <c r="A3027" s="191">
        <v>3026</v>
      </c>
      <c r="B3027" s="192">
        <v>20141223</v>
      </c>
      <c r="C3027" s="192" t="s">
        <v>15915</v>
      </c>
      <c r="D3027" s="201" t="s">
        <v>21671</v>
      </c>
      <c r="E3027" s="201" t="s">
        <v>21672</v>
      </c>
      <c r="F3027" s="201" t="s">
        <v>21406</v>
      </c>
      <c r="G3027" s="196">
        <v>1</v>
      </c>
      <c r="H3027" s="197">
        <v>13000</v>
      </c>
      <c r="I3027" s="206">
        <v>10461.1</v>
      </c>
      <c r="J3027" s="198" t="s">
        <v>15914</v>
      </c>
      <c r="K3027" s="199"/>
    </row>
    <row r="3028" spans="1:11" ht="16.5" customHeight="1">
      <c r="A3028" s="191">
        <v>3027</v>
      </c>
      <c r="B3028" s="192">
        <v>20141223</v>
      </c>
      <c r="C3028" s="192" t="s">
        <v>15915</v>
      </c>
      <c r="D3028" s="201" t="s">
        <v>21673</v>
      </c>
      <c r="E3028" s="201" t="s">
        <v>21674</v>
      </c>
      <c r="F3028" s="201" t="s">
        <v>21675</v>
      </c>
      <c r="G3028" s="196">
        <v>1</v>
      </c>
      <c r="H3028" s="197">
        <v>11000</v>
      </c>
      <c r="I3028" s="206">
        <v>8851.6999999999989</v>
      </c>
      <c r="J3028" s="198" t="s">
        <v>15914</v>
      </c>
      <c r="K3028" s="199"/>
    </row>
    <row r="3029" spans="1:11" ht="16.5" customHeight="1">
      <c r="A3029" s="191">
        <v>3028</v>
      </c>
      <c r="B3029" s="192">
        <v>20141223</v>
      </c>
      <c r="C3029" s="192" t="s">
        <v>15915</v>
      </c>
      <c r="D3029" s="201" t="s">
        <v>21676</v>
      </c>
      <c r="E3029" s="201" t="s">
        <v>21677</v>
      </c>
      <c r="F3029" s="201" t="s">
        <v>21430</v>
      </c>
      <c r="G3029" s="196">
        <v>1</v>
      </c>
      <c r="H3029" s="197">
        <v>14000</v>
      </c>
      <c r="I3029" s="206">
        <v>11265.8</v>
      </c>
      <c r="J3029" s="198" t="s">
        <v>15914</v>
      </c>
      <c r="K3029" s="199"/>
    </row>
    <row r="3030" spans="1:11" ht="16.5" customHeight="1">
      <c r="A3030" s="191">
        <v>3029</v>
      </c>
      <c r="B3030" s="192">
        <v>20141223</v>
      </c>
      <c r="C3030" s="192" t="s">
        <v>15915</v>
      </c>
      <c r="D3030" s="201" t="s">
        <v>21678</v>
      </c>
      <c r="E3030" s="201" t="s">
        <v>21679</v>
      </c>
      <c r="F3030" s="201" t="s">
        <v>21680</v>
      </c>
      <c r="G3030" s="196">
        <v>1</v>
      </c>
      <c r="H3030" s="197">
        <v>14000</v>
      </c>
      <c r="I3030" s="206">
        <v>11265.8</v>
      </c>
      <c r="J3030" s="198" t="s">
        <v>15914</v>
      </c>
      <c r="K3030" s="199"/>
    </row>
    <row r="3031" spans="1:11" ht="16.5" customHeight="1">
      <c r="A3031" s="191">
        <v>3030</v>
      </c>
      <c r="B3031" s="192">
        <v>20141223</v>
      </c>
      <c r="C3031" s="192" t="s">
        <v>15915</v>
      </c>
      <c r="D3031" s="201" t="s">
        <v>21681</v>
      </c>
      <c r="E3031" s="201" t="s">
        <v>21682</v>
      </c>
      <c r="F3031" s="201" t="s">
        <v>20906</v>
      </c>
      <c r="G3031" s="196">
        <v>1</v>
      </c>
      <c r="H3031" s="197">
        <v>13500</v>
      </c>
      <c r="I3031" s="206">
        <v>10863.449999999999</v>
      </c>
      <c r="J3031" s="198" t="s">
        <v>15914</v>
      </c>
      <c r="K3031" s="199"/>
    </row>
    <row r="3032" spans="1:11" ht="16.5" customHeight="1">
      <c r="A3032" s="191">
        <v>3031</v>
      </c>
      <c r="B3032" s="192">
        <v>20141223</v>
      </c>
      <c r="C3032" s="192" t="s">
        <v>15915</v>
      </c>
      <c r="D3032" s="201" t="s">
        <v>21683</v>
      </c>
      <c r="E3032" s="201" t="s">
        <v>21684</v>
      </c>
      <c r="F3032" s="201" t="s">
        <v>21685</v>
      </c>
      <c r="G3032" s="196">
        <v>1</v>
      </c>
      <c r="H3032" s="197">
        <v>14000</v>
      </c>
      <c r="I3032" s="206">
        <v>11265.8</v>
      </c>
      <c r="J3032" s="198" t="s">
        <v>15914</v>
      </c>
      <c r="K3032" s="199"/>
    </row>
    <row r="3033" spans="1:11" ht="16.5" customHeight="1">
      <c r="A3033" s="191">
        <v>3032</v>
      </c>
      <c r="B3033" s="192">
        <v>20141223</v>
      </c>
      <c r="C3033" s="192" t="s">
        <v>15915</v>
      </c>
      <c r="D3033" s="201" t="s">
        <v>21686</v>
      </c>
      <c r="E3033" s="201" t="s">
        <v>21687</v>
      </c>
      <c r="F3033" s="201" t="s">
        <v>15755</v>
      </c>
      <c r="G3033" s="196">
        <v>1</v>
      </c>
      <c r="H3033" s="197">
        <v>14800</v>
      </c>
      <c r="I3033" s="206">
        <v>11909.56</v>
      </c>
      <c r="J3033" s="198" t="s">
        <v>15914</v>
      </c>
      <c r="K3033" s="199"/>
    </row>
    <row r="3034" spans="1:11" ht="16.5" customHeight="1">
      <c r="A3034" s="191">
        <v>3033</v>
      </c>
      <c r="B3034" s="192">
        <v>20141223</v>
      </c>
      <c r="C3034" s="192" t="s">
        <v>15915</v>
      </c>
      <c r="D3034" s="201" t="s">
        <v>21688</v>
      </c>
      <c r="E3034" s="201" t="s">
        <v>21689</v>
      </c>
      <c r="F3034" s="201" t="s">
        <v>941</v>
      </c>
      <c r="G3034" s="196">
        <v>1</v>
      </c>
      <c r="H3034" s="197">
        <v>11000</v>
      </c>
      <c r="I3034" s="206">
        <v>8851.6999999999989</v>
      </c>
      <c r="J3034" s="198" t="s">
        <v>15914</v>
      </c>
      <c r="K3034" s="199"/>
    </row>
    <row r="3035" spans="1:11" ht="16.5" customHeight="1">
      <c r="A3035" s="191">
        <v>3034</v>
      </c>
      <c r="B3035" s="192">
        <v>20141223</v>
      </c>
      <c r="C3035" s="192" t="s">
        <v>15915</v>
      </c>
      <c r="D3035" s="201" t="s">
        <v>21690</v>
      </c>
      <c r="E3035" s="201" t="s">
        <v>21691</v>
      </c>
      <c r="F3035" s="201" t="s">
        <v>18717</v>
      </c>
      <c r="G3035" s="196">
        <v>1</v>
      </c>
      <c r="H3035" s="197">
        <v>11000</v>
      </c>
      <c r="I3035" s="206">
        <v>8851.6999999999989</v>
      </c>
      <c r="J3035" s="198" t="s">
        <v>15914</v>
      </c>
      <c r="K3035" s="199"/>
    </row>
    <row r="3036" spans="1:11" ht="16.5" customHeight="1">
      <c r="A3036" s="191">
        <v>3035</v>
      </c>
      <c r="B3036" s="192">
        <v>20141223</v>
      </c>
      <c r="C3036" s="192" t="s">
        <v>15915</v>
      </c>
      <c r="D3036" s="201" t="s">
        <v>21692</v>
      </c>
      <c r="E3036" s="201" t="s">
        <v>21693</v>
      </c>
      <c r="F3036" s="201" t="s">
        <v>15779</v>
      </c>
      <c r="G3036" s="196">
        <v>1</v>
      </c>
      <c r="H3036" s="197">
        <v>13500</v>
      </c>
      <c r="I3036" s="206">
        <v>10863.449999999999</v>
      </c>
      <c r="J3036" s="198" t="s">
        <v>15914</v>
      </c>
      <c r="K3036" s="199"/>
    </row>
    <row r="3037" spans="1:11" ht="16.5" customHeight="1">
      <c r="A3037" s="191">
        <v>3036</v>
      </c>
      <c r="B3037" s="192">
        <v>20141223</v>
      </c>
      <c r="C3037" s="192" t="s">
        <v>15915</v>
      </c>
      <c r="D3037" s="201" t="s">
        <v>21694</v>
      </c>
      <c r="E3037" s="201" t="s">
        <v>21695</v>
      </c>
      <c r="F3037" s="201" t="s">
        <v>15779</v>
      </c>
      <c r="G3037" s="196">
        <v>1</v>
      </c>
      <c r="H3037" s="197">
        <v>15500</v>
      </c>
      <c r="I3037" s="206">
        <v>12472.85</v>
      </c>
      <c r="J3037" s="198" t="s">
        <v>15914</v>
      </c>
      <c r="K3037" s="199"/>
    </row>
    <row r="3038" spans="1:11" ht="16.5" customHeight="1">
      <c r="A3038" s="191">
        <v>3037</v>
      </c>
      <c r="B3038" s="192">
        <v>20141223</v>
      </c>
      <c r="C3038" s="192" t="s">
        <v>15915</v>
      </c>
      <c r="D3038" s="201" t="s">
        <v>21696</v>
      </c>
      <c r="E3038" s="201" t="s">
        <v>21697</v>
      </c>
      <c r="F3038" s="201" t="s">
        <v>15779</v>
      </c>
      <c r="G3038" s="196">
        <v>1</v>
      </c>
      <c r="H3038" s="197">
        <v>12000</v>
      </c>
      <c r="I3038" s="206">
        <v>9656.4</v>
      </c>
      <c r="J3038" s="198" t="s">
        <v>15914</v>
      </c>
      <c r="K3038" s="199"/>
    </row>
    <row r="3039" spans="1:11" ht="16.5" customHeight="1">
      <c r="A3039" s="191">
        <v>3038</v>
      </c>
      <c r="B3039" s="192">
        <v>20141223</v>
      </c>
      <c r="C3039" s="192" t="s">
        <v>15915</v>
      </c>
      <c r="D3039" s="201" t="s">
        <v>21698</v>
      </c>
      <c r="E3039" s="201" t="s">
        <v>21699</v>
      </c>
      <c r="F3039" s="201" t="s">
        <v>15779</v>
      </c>
      <c r="G3039" s="196">
        <v>1</v>
      </c>
      <c r="H3039" s="197">
        <v>13800</v>
      </c>
      <c r="I3039" s="206">
        <v>11104.859999999999</v>
      </c>
      <c r="J3039" s="198" t="s">
        <v>15914</v>
      </c>
      <c r="K3039" s="199"/>
    </row>
    <row r="3040" spans="1:11" ht="16.5" customHeight="1">
      <c r="A3040" s="191">
        <v>3039</v>
      </c>
      <c r="B3040" s="192">
        <v>20141223</v>
      </c>
      <c r="C3040" s="192" t="s">
        <v>15915</v>
      </c>
      <c r="D3040" s="201" t="s">
        <v>21700</v>
      </c>
      <c r="E3040" s="201" t="s">
        <v>21701</v>
      </c>
      <c r="F3040" s="201" t="s">
        <v>15779</v>
      </c>
      <c r="G3040" s="196">
        <v>1</v>
      </c>
      <c r="H3040" s="197">
        <v>13800</v>
      </c>
      <c r="I3040" s="206">
        <v>11104.859999999999</v>
      </c>
      <c r="J3040" s="198" t="s">
        <v>15914</v>
      </c>
      <c r="K3040" s="199"/>
    </row>
    <row r="3041" spans="1:11" ht="16.5" customHeight="1">
      <c r="A3041" s="191">
        <v>3040</v>
      </c>
      <c r="B3041" s="192">
        <v>20141223</v>
      </c>
      <c r="C3041" s="192" t="s">
        <v>15915</v>
      </c>
      <c r="D3041" s="201" t="s">
        <v>21702</v>
      </c>
      <c r="E3041" s="201" t="s">
        <v>21703</v>
      </c>
      <c r="F3041" s="201" t="s">
        <v>15779</v>
      </c>
      <c r="G3041" s="196">
        <v>1</v>
      </c>
      <c r="H3041" s="197">
        <v>14800</v>
      </c>
      <c r="I3041" s="206">
        <v>11909.56</v>
      </c>
      <c r="J3041" s="198" t="s">
        <v>15914</v>
      </c>
      <c r="K3041" s="199"/>
    </row>
    <row r="3042" spans="1:11" ht="16.5" customHeight="1">
      <c r="A3042" s="191">
        <v>3041</v>
      </c>
      <c r="B3042" s="192">
        <v>20141223</v>
      </c>
      <c r="C3042" s="192" t="s">
        <v>15915</v>
      </c>
      <c r="D3042" s="201" t="s">
        <v>21704</v>
      </c>
      <c r="E3042" s="201" t="s">
        <v>21705</v>
      </c>
      <c r="F3042" s="201" t="s">
        <v>15779</v>
      </c>
      <c r="G3042" s="196">
        <v>1</v>
      </c>
      <c r="H3042" s="197">
        <v>13000</v>
      </c>
      <c r="I3042" s="206">
        <v>10461.1</v>
      </c>
      <c r="J3042" s="198" t="s">
        <v>15914</v>
      </c>
      <c r="K3042" s="199"/>
    </row>
    <row r="3043" spans="1:11" ht="16.5" customHeight="1">
      <c r="A3043" s="191">
        <v>3042</v>
      </c>
      <c r="B3043" s="192">
        <v>20141223</v>
      </c>
      <c r="C3043" s="192" t="s">
        <v>15915</v>
      </c>
      <c r="D3043" s="201" t="s">
        <v>21706</v>
      </c>
      <c r="E3043" s="201" t="s">
        <v>21707</v>
      </c>
      <c r="F3043" s="201" t="s">
        <v>15779</v>
      </c>
      <c r="G3043" s="196">
        <v>1</v>
      </c>
      <c r="H3043" s="197">
        <v>11000</v>
      </c>
      <c r="I3043" s="206">
        <v>8851.6999999999989</v>
      </c>
      <c r="J3043" s="198" t="s">
        <v>15914</v>
      </c>
      <c r="K3043" s="199"/>
    </row>
    <row r="3044" spans="1:11" ht="16.5" customHeight="1">
      <c r="A3044" s="191">
        <v>3043</v>
      </c>
      <c r="B3044" s="192">
        <v>20141223</v>
      </c>
      <c r="C3044" s="192" t="s">
        <v>15915</v>
      </c>
      <c r="D3044" s="201" t="s">
        <v>21708</v>
      </c>
      <c r="E3044" s="201" t="s">
        <v>21695</v>
      </c>
      <c r="F3044" s="201" t="s">
        <v>15779</v>
      </c>
      <c r="G3044" s="196">
        <v>1</v>
      </c>
      <c r="H3044" s="197">
        <v>14800</v>
      </c>
      <c r="I3044" s="206">
        <v>11909.56</v>
      </c>
      <c r="J3044" s="198" t="s">
        <v>15914</v>
      </c>
      <c r="K3044" s="199"/>
    </row>
    <row r="3045" spans="1:11" ht="16.5" customHeight="1">
      <c r="A3045" s="191">
        <v>3044</v>
      </c>
      <c r="B3045" s="192">
        <v>20141223</v>
      </c>
      <c r="C3045" s="192" t="s">
        <v>15915</v>
      </c>
      <c r="D3045" s="201" t="s">
        <v>21709</v>
      </c>
      <c r="E3045" s="201" t="s">
        <v>21710</v>
      </c>
      <c r="F3045" s="201" t="s">
        <v>21711</v>
      </c>
      <c r="G3045" s="196">
        <v>1</v>
      </c>
      <c r="H3045" s="197">
        <v>14800</v>
      </c>
      <c r="I3045" s="206">
        <v>11909.56</v>
      </c>
      <c r="J3045" s="198" t="s">
        <v>15914</v>
      </c>
      <c r="K3045" s="199"/>
    </row>
    <row r="3046" spans="1:11" ht="16.5" customHeight="1">
      <c r="A3046" s="191">
        <v>3045</v>
      </c>
      <c r="B3046" s="192">
        <v>20141223</v>
      </c>
      <c r="C3046" s="192" t="s">
        <v>15915</v>
      </c>
      <c r="D3046" s="201" t="s">
        <v>21712</v>
      </c>
      <c r="E3046" s="201" t="s">
        <v>21713</v>
      </c>
      <c r="F3046" s="201" t="s">
        <v>21714</v>
      </c>
      <c r="G3046" s="196">
        <v>1</v>
      </c>
      <c r="H3046" s="197">
        <v>13000</v>
      </c>
      <c r="I3046" s="206">
        <v>10461.1</v>
      </c>
      <c r="J3046" s="198" t="s">
        <v>15914</v>
      </c>
      <c r="K3046" s="199"/>
    </row>
    <row r="3047" spans="1:11" ht="16.5" customHeight="1">
      <c r="A3047" s="191">
        <v>3046</v>
      </c>
      <c r="B3047" s="192">
        <v>20141223</v>
      </c>
      <c r="C3047" s="192" t="s">
        <v>15915</v>
      </c>
      <c r="D3047" s="201" t="s">
        <v>21715</v>
      </c>
      <c r="E3047" s="201" t="s">
        <v>21716</v>
      </c>
      <c r="F3047" s="201" t="s">
        <v>21714</v>
      </c>
      <c r="G3047" s="196">
        <v>1</v>
      </c>
      <c r="H3047" s="197">
        <v>14800</v>
      </c>
      <c r="I3047" s="206">
        <v>11909.56</v>
      </c>
      <c r="J3047" s="198" t="s">
        <v>15914</v>
      </c>
      <c r="K3047" s="199"/>
    </row>
    <row r="3048" spans="1:11" ht="16.5" customHeight="1">
      <c r="A3048" s="191">
        <v>3047</v>
      </c>
      <c r="B3048" s="192">
        <v>20141223</v>
      </c>
      <c r="C3048" s="192" t="s">
        <v>15915</v>
      </c>
      <c r="D3048" s="201" t="s">
        <v>21717</v>
      </c>
      <c r="E3048" s="201" t="s">
        <v>21718</v>
      </c>
      <c r="F3048" s="201" t="s">
        <v>21714</v>
      </c>
      <c r="G3048" s="196">
        <v>1</v>
      </c>
      <c r="H3048" s="197">
        <v>13500</v>
      </c>
      <c r="I3048" s="206">
        <v>10863.449999999999</v>
      </c>
      <c r="J3048" s="198" t="s">
        <v>15914</v>
      </c>
      <c r="K3048" s="199"/>
    </row>
    <row r="3049" spans="1:11" ht="16.5" customHeight="1">
      <c r="A3049" s="191">
        <v>3048</v>
      </c>
      <c r="B3049" s="192">
        <v>20141223</v>
      </c>
      <c r="C3049" s="192" t="s">
        <v>15915</v>
      </c>
      <c r="D3049" s="201" t="s">
        <v>21719</v>
      </c>
      <c r="E3049" s="201" t="s">
        <v>21720</v>
      </c>
      <c r="F3049" s="201" t="s">
        <v>21714</v>
      </c>
      <c r="G3049" s="196">
        <v>1</v>
      </c>
      <c r="H3049" s="197">
        <v>12800</v>
      </c>
      <c r="I3049" s="206">
        <v>10300.16</v>
      </c>
      <c r="J3049" s="198" t="s">
        <v>15914</v>
      </c>
      <c r="K3049" s="199"/>
    </row>
    <row r="3050" spans="1:11" ht="16.5" customHeight="1">
      <c r="A3050" s="191">
        <v>3049</v>
      </c>
      <c r="B3050" s="192">
        <v>20141223</v>
      </c>
      <c r="C3050" s="192" t="s">
        <v>15915</v>
      </c>
      <c r="D3050" s="201" t="s">
        <v>21721</v>
      </c>
      <c r="E3050" s="201" t="s">
        <v>21720</v>
      </c>
      <c r="F3050" s="201" t="s">
        <v>21714</v>
      </c>
      <c r="G3050" s="196">
        <v>1</v>
      </c>
      <c r="H3050" s="197">
        <v>12800</v>
      </c>
      <c r="I3050" s="206">
        <v>10300.16</v>
      </c>
      <c r="J3050" s="198" t="s">
        <v>15914</v>
      </c>
      <c r="K3050" s="199"/>
    </row>
    <row r="3051" spans="1:11" ht="16.5" customHeight="1">
      <c r="A3051" s="191">
        <v>3050</v>
      </c>
      <c r="B3051" s="192">
        <v>20141223</v>
      </c>
      <c r="C3051" s="192" t="s">
        <v>15915</v>
      </c>
      <c r="D3051" s="201" t="s">
        <v>21722</v>
      </c>
      <c r="E3051" s="201" t="s">
        <v>21723</v>
      </c>
      <c r="F3051" s="201" t="s">
        <v>21714</v>
      </c>
      <c r="G3051" s="196">
        <v>1</v>
      </c>
      <c r="H3051" s="197">
        <v>13000</v>
      </c>
      <c r="I3051" s="206">
        <v>10461.1</v>
      </c>
      <c r="J3051" s="198" t="s">
        <v>15914</v>
      </c>
      <c r="K3051" s="199"/>
    </row>
    <row r="3052" spans="1:11" ht="16.5" customHeight="1">
      <c r="A3052" s="191">
        <v>3051</v>
      </c>
      <c r="B3052" s="192">
        <v>20141223</v>
      </c>
      <c r="C3052" s="192" t="s">
        <v>15915</v>
      </c>
      <c r="D3052" s="201" t="s">
        <v>21724</v>
      </c>
      <c r="E3052" s="201" t="s">
        <v>21725</v>
      </c>
      <c r="F3052" s="201" t="s">
        <v>491</v>
      </c>
      <c r="G3052" s="196">
        <v>1</v>
      </c>
      <c r="H3052" s="197">
        <v>12000</v>
      </c>
      <c r="I3052" s="206">
        <v>9656.4</v>
      </c>
      <c r="J3052" s="198" t="s">
        <v>15914</v>
      </c>
      <c r="K3052" s="199"/>
    </row>
    <row r="3053" spans="1:11" ht="16.5" customHeight="1">
      <c r="A3053" s="191">
        <v>3052</v>
      </c>
      <c r="B3053" s="192">
        <v>20141223</v>
      </c>
      <c r="C3053" s="192" t="s">
        <v>15915</v>
      </c>
      <c r="D3053" s="201" t="s">
        <v>21726</v>
      </c>
      <c r="E3053" s="201" t="s">
        <v>21727</v>
      </c>
      <c r="F3053" s="201" t="s">
        <v>21728</v>
      </c>
      <c r="G3053" s="196">
        <v>1</v>
      </c>
      <c r="H3053" s="197">
        <v>13000</v>
      </c>
      <c r="I3053" s="206">
        <v>10461.1</v>
      </c>
      <c r="J3053" s="198" t="s">
        <v>15914</v>
      </c>
      <c r="K3053" s="199"/>
    </row>
    <row r="3054" spans="1:11" ht="16.5" customHeight="1">
      <c r="A3054" s="191">
        <v>3053</v>
      </c>
      <c r="B3054" s="192">
        <v>20141223</v>
      </c>
      <c r="C3054" s="192" t="s">
        <v>15915</v>
      </c>
      <c r="D3054" s="201" t="s">
        <v>21729</v>
      </c>
      <c r="E3054" s="201" t="s">
        <v>21730</v>
      </c>
      <c r="F3054" s="201" t="s">
        <v>864</v>
      </c>
      <c r="G3054" s="196">
        <v>1</v>
      </c>
      <c r="H3054" s="197">
        <v>9000</v>
      </c>
      <c r="I3054" s="206">
        <v>7242.3</v>
      </c>
      <c r="J3054" s="198" t="s">
        <v>15914</v>
      </c>
      <c r="K3054" s="199"/>
    </row>
    <row r="3055" spans="1:11" ht="16.5" customHeight="1">
      <c r="A3055" s="191">
        <v>3054</v>
      </c>
      <c r="B3055" s="192">
        <v>20141223</v>
      </c>
      <c r="C3055" s="192" t="s">
        <v>15915</v>
      </c>
      <c r="D3055" s="201" t="s">
        <v>21731</v>
      </c>
      <c r="E3055" s="201" t="s">
        <v>21732</v>
      </c>
      <c r="F3055" s="201" t="s">
        <v>21503</v>
      </c>
      <c r="G3055" s="196">
        <v>1</v>
      </c>
      <c r="H3055" s="197">
        <v>14500</v>
      </c>
      <c r="I3055" s="206">
        <v>11668.15</v>
      </c>
      <c r="J3055" s="198" t="s">
        <v>15914</v>
      </c>
      <c r="K3055" s="199"/>
    </row>
    <row r="3056" spans="1:11" ht="16.5" customHeight="1">
      <c r="A3056" s="191">
        <v>3055</v>
      </c>
      <c r="B3056" s="192">
        <v>20141223</v>
      </c>
      <c r="C3056" s="192" t="s">
        <v>15915</v>
      </c>
      <c r="D3056" s="201" t="s">
        <v>21733</v>
      </c>
      <c r="E3056" s="201" t="s">
        <v>21734</v>
      </c>
      <c r="F3056" s="201" t="s">
        <v>20331</v>
      </c>
      <c r="G3056" s="196">
        <v>1</v>
      </c>
      <c r="H3056" s="197">
        <v>13800</v>
      </c>
      <c r="I3056" s="206">
        <v>11104.859999999999</v>
      </c>
      <c r="J3056" s="198" t="s">
        <v>15914</v>
      </c>
      <c r="K3056" s="199"/>
    </row>
    <row r="3057" spans="1:11" ht="16.5" customHeight="1">
      <c r="A3057" s="191">
        <v>3056</v>
      </c>
      <c r="B3057" s="192">
        <v>20141223</v>
      </c>
      <c r="C3057" s="192" t="s">
        <v>15915</v>
      </c>
      <c r="D3057" s="201" t="s">
        <v>21735</v>
      </c>
      <c r="E3057" s="201" t="s">
        <v>21736</v>
      </c>
      <c r="F3057" s="201" t="s">
        <v>21737</v>
      </c>
      <c r="G3057" s="196">
        <v>1</v>
      </c>
      <c r="H3057" s="197">
        <v>15000</v>
      </c>
      <c r="I3057" s="206">
        <v>12070.5</v>
      </c>
      <c r="J3057" s="198" t="s">
        <v>15914</v>
      </c>
      <c r="K3057" s="199"/>
    </row>
    <row r="3058" spans="1:11" ht="16.5" customHeight="1">
      <c r="A3058" s="191">
        <v>3057</v>
      </c>
      <c r="B3058" s="192">
        <v>20141223</v>
      </c>
      <c r="C3058" s="192" t="s">
        <v>15915</v>
      </c>
      <c r="D3058" s="201" t="s">
        <v>21738</v>
      </c>
      <c r="E3058" s="201" t="s">
        <v>21736</v>
      </c>
      <c r="F3058" s="201" t="s">
        <v>21737</v>
      </c>
      <c r="G3058" s="196">
        <v>1</v>
      </c>
      <c r="H3058" s="197">
        <v>16000</v>
      </c>
      <c r="I3058" s="206">
        <v>12875.199999999999</v>
      </c>
      <c r="J3058" s="198" t="s">
        <v>15914</v>
      </c>
      <c r="K3058" s="199"/>
    </row>
    <row r="3059" spans="1:11" ht="16.5" customHeight="1">
      <c r="A3059" s="191">
        <v>3058</v>
      </c>
      <c r="B3059" s="192">
        <v>20141223</v>
      </c>
      <c r="C3059" s="192" t="s">
        <v>15915</v>
      </c>
      <c r="D3059" s="201" t="s">
        <v>21739</v>
      </c>
      <c r="E3059" s="201" t="s">
        <v>21740</v>
      </c>
      <c r="F3059" s="201" t="s">
        <v>21511</v>
      </c>
      <c r="G3059" s="196">
        <v>1</v>
      </c>
      <c r="H3059" s="197">
        <v>12000</v>
      </c>
      <c r="I3059" s="206">
        <v>9656.4</v>
      </c>
      <c r="J3059" s="198" t="s">
        <v>15914</v>
      </c>
      <c r="K3059" s="199"/>
    </row>
    <row r="3060" spans="1:11" ht="16.5" customHeight="1">
      <c r="A3060" s="191">
        <v>3059</v>
      </c>
      <c r="B3060" s="192">
        <v>20141223</v>
      </c>
      <c r="C3060" s="192" t="s">
        <v>15915</v>
      </c>
      <c r="D3060" s="201" t="s">
        <v>21741</v>
      </c>
      <c r="E3060" s="201" t="s">
        <v>21742</v>
      </c>
      <c r="F3060" s="201" t="s">
        <v>21522</v>
      </c>
      <c r="G3060" s="196">
        <v>1</v>
      </c>
      <c r="H3060" s="197">
        <v>13800</v>
      </c>
      <c r="I3060" s="206">
        <v>11104.859999999999</v>
      </c>
      <c r="J3060" s="198" t="s">
        <v>15914</v>
      </c>
      <c r="K3060" s="199"/>
    </row>
    <row r="3061" spans="1:11" ht="16.5" customHeight="1">
      <c r="A3061" s="191">
        <v>3060</v>
      </c>
      <c r="B3061" s="192">
        <v>20141223</v>
      </c>
      <c r="C3061" s="192" t="s">
        <v>15915</v>
      </c>
      <c r="D3061" s="201" t="s">
        <v>21743</v>
      </c>
      <c r="E3061" s="201" t="s">
        <v>21744</v>
      </c>
      <c r="F3061" s="201" t="s">
        <v>1172</v>
      </c>
      <c r="G3061" s="196">
        <v>1</v>
      </c>
      <c r="H3061" s="197">
        <v>26000</v>
      </c>
      <c r="I3061" s="206">
        <v>20922.2</v>
      </c>
      <c r="J3061" s="198" t="s">
        <v>15914</v>
      </c>
      <c r="K3061" s="199"/>
    </row>
    <row r="3062" spans="1:11" ht="16.5" customHeight="1">
      <c r="A3062" s="191">
        <v>3061</v>
      </c>
      <c r="B3062" s="192">
        <v>20141223</v>
      </c>
      <c r="C3062" s="192" t="s">
        <v>15915</v>
      </c>
      <c r="D3062" s="201" t="s">
        <v>21745</v>
      </c>
      <c r="E3062" s="201" t="s">
        <v>21746</v>
      </c>
      <c r="F3062" s="201" t="s">
        <v>607</v>
      </c>
      <c r="G3062" s="196">
        <v>1</v>
      </c>
      <c r="H3062" s="197">
        <v>15000</v>
      </c>
      <c r="I3062" s="206">
        <v>12070.5</v>
      </c>
      <c r="J3062" s="198" t="s">
        <v>15914</v>
      </c>
      <c r="K3062" s="199"/>
    </row>
    <row r="3063" spans="1:11" ht="16.5" customHeight="1">
      <c r="A3063" s="191">
        <v>3062</v>
      </c>
      <c r="B3063" s="192">
        <v>20141223</v>
      </c>
      <c r="C3063" s="192" t="s">
        <v>15915</v>
      </c>
      <c r="D3063" s="201" t="s">
        <v>21747</v>
      </c>
      <c r="E3063" s="201" t="s">
        <v>21748</v>
      </c>
      <c r="F3063" s="201" t="s">
        <v>15795</v>
      </c>
      <c r="G3063" s="196">
        <v>1</v>
      </c>
      <c r="H3063" s="197">
        <v>14800</v>
      </c>
      <c r="I3063" s="206">
        <v>11909.56</v>
      </c>
      <c r="J3063" s="198" t="s">
        <v>15914</v>
      </c>
      <c r="K3063" s="199"/>
    </row>
    <row r="3064" spans="1:11" ht="16.5" customHeight="1">
      <c r="A3064" s="191">
        <v>3063</v>
      </c>
      <c r="B3064" s="192">
        <v>20141223</v>
      </c>
      <c r="C3064" s="192" t="s">
        <v>15915</v>
      </c>
      <c r="D3064" s="201" t="s">
        <v>21749</v>
      </c>
      <c r="E3064" s="201" t="s">
        <v>21750</v>
      </c>
      <c r="F3064" s="201" t="s">
        <v>15272</v>
      </c>
      <c r="G3064" s="196">
        <v>1</v>
      </c>
      <c r="H3064" s="197">
        <v>13800</v>
      </c>
      <c r="I3064" s="206">
        <v>11104.859999999999</v>
      </c>
      <c r="J3064" s="198" t="s">
        <v>15914</v>
      </c>
      <c r="K3064" s="199"/>
    </row>
    <row r="3065" spans="1:11" ht="16.5" customHeight="1">
      <c r="A3065" s="191">
        <v>3064</v>
      </c>
      <c r="B3065" s="192">
        <v>20141223</v>
      </c>
      <c r="C3065" s="192" t="s">
        <v>15915</v>
      </c>
      <c r="D3065" s="201" t="s">
        <v>21751</v>
      </c>
      <c r="E3065" s="201" t="s">
        <v>21752</v>
      </c>
      <c r="F3065" s="201" t="s">
        <v>19539</v>
      </c>
      <c r="G3065" s="196">
        <v>1</v>
      </c>
      <c r="H3065" s="197">
        <v>14000</v>
      </c>
      <c r="I3065" s="206">
        <v>11265.8</v>
      </c>
      <c r="J3065" s="198" t="s">
        <v>15914</v>
      </c>
      <c r="K3065" s="199"/>
    </row>
    <row r="3066" spans="1:11" ht="16.5" customHeight="1">
      <c r="A3066" s="191">
        <v>3065</v>
      </c>
      <c r="B3066" s="192">
        <v>20141223</v>
      </c>
      <c r="C3066" s="192" t="s">
        <v>15915</v>
      </c>
      <c r="D3066" s="201" t="s">
        <v>21753</v>
      </c>
      <c r="E3066" s="201" t="s">
        <v>21754</v>
      </c>
      <c r="F3066" s="201" t="s">
        <v>18872</v>
      </c>
      <c r="G3066" s="196">
        <v>1</v>
      </c>
      <c r="H3066" s="197">
        <v>13000</v>
      </c>
      <c r="I3066" s="206">
        <v>10461.1</v>
      </c>
      <c r="J3066" s="198" t="s">
        <v>15914</v>
      </c>
      <c r="K3066" s="199"/>
    </row>
    <row r="3067" spans="1:11" ht="16.5" customHeight="1">
      <c r="A3067" s="191">
        <v>3066</v>
      </c>
      <c r="B3067" s="192">
        <v>20141223</v>
      </c>
      <c r="C3067" s="192" t="s">
        <v>15915</v>
      </c>
      <c r="D3067" s="201" t="s">
        <v>21755</v>
      </c>
      <c r="E3067" s="201" t="s">
        <v>21756</v>
      </c>
      <c r="F3067" s="201" t="s">
        <v>21757</v>
      </c>
      <c r="G3067" s="196">
        <v>1</v>
      </c>
      <c r="H3067" s="197">
        <v>13800</v>
      </c>
      <c r="I3067" s="206">
        <v>11104.859999999999</v>
      </c>
      <c r="J3067" s="198" t="s">
        <v>15914</v>
      </c>
      <c r="K3067" s="199"/>
    </row>
    <row r="3068" spans="1:11" ht="16.5" customHeight="1">
      <c r="A3068" s="191">
        <v>3067</v>
      </c>
      <c r="B3068" s="192">
        <v>20141223</v>
      </c>
      <c r="C3068" s="192" t="s">
        <v>15915</v>
      </c>
      <c r="D3068" s="201" t="s">
        <v>21758</v>
      </c>
      <c r="E3068" s="201" t="s">
        <v>21759</v>
      </c>
      <c r="F3068" s="201" t="s">
        <v>21757</v>
      </c>
      <c r="G3068" s="196">
        <v>1</v>
      </c>
      <c r="H3068" s="197">
        <v>13000</v>
      </c>
      <c r="I3068" s="206">
        <v>10461.1</v>
      </c>
      <c r="J3068" s="198" t="s">
        <v>15914</v>
      </c>
      <c r="K3068" s="199"/>
    </row>
    <row r="3069" spans="1:11" ht="16.5" customHeight="1">
      <c r="A3069" s="191">
        <v>3068</v>
      </c>
      <c r="B3069" s="192">
        <v>20141223</v>
      </c>
      <c r="C3069" s="192" t="s">
        <v>15915</v>
      </c>
      <c r="D3069" s="201" t="s">
        <v>21760</v>
      </c>
      <c r="E3069" s="201" t="s">
        <v>21761</v>
      </c>
      <c r="F3069" s="201" t="s">
        <v>1001</v>
      </c>
      <c r="G3069" s="196">
        <v>1</v>
      </c>
      <c r="H3069" s="197">
        <v>15000</v>
      </c>
      <c r="I3069" s="206">
        <v>12070.5</v>
      </c>
      <c r="J3069" s="198" t="s">
        <v>15914</v>
      </c>
      <c r="K3069" s="199"/>
    </row>
    <row r="3070" spans="1:11" ht="16.5" customHeight="1">
      <c r="A3070" s="191">
        <v>3069</v>
      </c>
      <c r="B3070" s="192">
        <v>20141223</v>
      </c>
      <c r="C3070" s="192" t="s">
        <v>15915</v>
      </c>
      <c r="D3070" s="201" t="s">
        <v>21762</v>
      </c>
      <c r="E3070" s="201" t="s">
        <v>21763</v>
      </c>
      <c r="F3070" s="201" t="s">
        <v>21764</v>
      </c>
      <c r="G3070" s="196">
        <v>1</v>
      </c>
      <c r="H3070" s="197">
        <v>22000</v>
      </c>
      <c r="I3070" s="206">
        <v>17703.399999999998</v>
      </c>
      <c r="J3070" s="198" t="s">
        <v>15914</v>
      </c>
      <c r="K3070" s="199"/>
    </row>
    <row r="3071" spans="1:11" ht="16.5" customHeight="1">
      <c r="A3071" s="191">
        <v>3070</v>
      </c>
      <c r="B3071" s="192">
        <v>20141223</v>
      </c>
      <c r="C3071" s="192" t="s">
        <v>15915</v>
      </c>
      <c r="D3071" s="201" t="s">
        <v>21765</v>
      </c>
      <c r="E3071" s="201" t="s">
        <v>21766</v>
      </c>
      <c r="F3071" s="201" t="s">
        <v>19505</v>
      </c>
      <c r="G3071" s="196">
        <v>1</v>
      </c>
      <c r="H3071" s="197">
        <v>14000</v>
      </c>
      <c r="I3071" s="206">
        <v>11265.8</v>
      </c>
      <c r="J3071" s="198" t="s">
        <v>15914</v>
      </c>
      <c r="K3071" s="199"/>
    </row>
    <row r="3072" spans="1:11" ht="16.5" customHeight="1">
      <c r="A3072" s="191">
        <v>3071</v>
      </c>
      <c r="B3072" s="192">
        <v>20141223</v>
      </c>
      <c r="C3072" s="192" t="s">
        <v>15915</v>
      </c>
      <c r="D3072" s="201" t="s">
        <v>21767</v>
      </c>
      <c r="E3072" s="201" t="s">
        <v>21768</v>
      </c>
      <c r="F3072" s="201" t="s">
        <v>19505</v>
      </c>
      <c r="G3072" s="196">
        <v>1</v>
      </c>
      <c r="H3072" s="197">
        <v>15800</v>
      </c>
      <c r="I3072" s="206">
        <v>12714.26</v>
      </c>
      <c r="J3072" s="198" t="s">
        <v>15914</v>
      </c>
      <c r="K3072" s="199"/>
    </row>
    <row r="3073" spans="1:11" ht="16.5" customHeight="1">
      <c r="A3073" s="191">
        <v>3072</v>
      </c>
      <c r="B3073" s="192">
        <v>20141223</v>
      </c>
      <c r="C3073" s="192" t="s">
        <v>15915</v>
      </c>
      <c r="D3073" s="201" t="s">
        <v>21769</v>
      </c>
      <c r="E3073" s="201" t="s">
        <v>21770</v>
      </c>
      <c r="F3073" s="201" t="s">
        <v>19505</v>
      </c>
      <c r="G3073" s="196">
        <v>1</v>
      </c>
      <c r="H3073" s="197">
        <v>14000</v>
      </c>
      <c r="I3073" s="206">
        <v>11265.8</v>
      </c>
      <c r="J3073" s="198" t="s">
        <v>15914</v>
      </c>
      <c r="K3073" s="199"/>
    </row>
    <row r="3074" spans="1:11" ht="16.5" customHeight="1">
      <c r="A3074" s="191">
        <v>3073</v>
      </c>
      <c r="B3074" s="192">
        <v>20141223</v>
      </c>
      <c r="C3074" s="192" t="s">
        <v>15915</v>
      </c>
      <c r="D3074" s="201" t="s">
        <v>21771</v>
      </c>
      <c r="E3074" s="201" t="s">
        <v>21772</v>
      </c>
      <c r="F3074" s="201" t="s">
        <v>19505</v>
      </c>
      <c r="G3074" s="196">
        <v>1</v>
      </c>
      <c r="H3074" s="197">
        <v>16800</v>
      </c>
      <c r="I3074" s="206">
        <v>13518.96</v>
      </c>
      <c r="J3074" s="198" t="s">
        <v>15914</v>
      </c>
      <c r="K3074" s="199"/>
    </row>
    <row r="3075" spans="1:11" ht="16.5" customHeight="1">
      <c r="A3075" s="191">
        <v>3074</v>
      </c>
      <c r="B3075" s="192">
        <v>20141223</v>
      </c>
      <c r="C3075" s="192" t="s">
        <v>15915</v>
      </c>
      <c r="D3075" s="201" t="s">
        <v>21773</v>
      </c>
      <c r="E3075" s="201" t="s">
        <v>21774</v>
      </c>
      <c r="F3075" s="201" t="s">
        <v>19505</v>
      </c>
      <c r="G3075" s="196">
        <v>1</v>
      </c>
      <c r="H3075" s="197">
        <v>14800</v>
      </c>
      <c r="I3075" s="206">
        <v>11909.56</v>
      </c>
      <c r="J3075" s="198" t="s">
        <v>15914</v>
      </c>
      <c r="K3075" s="199"/>
    </row>
    <row r="3076" spans="1:11" ht="16.5" customHeight="1">
      <c r="A3076" s="191">
        <v>3075</v>
      </c>
      <c r="B3076" s="192">
        <v>20141223</v>
      </c>
      <c r="C3076" s="192" t="s">
        <v>15915</v>
      </c>
      <c r="D3076" s="201" t="s">
        <v>21775</v>
      </c>
      <c r="E3076" s="201" t="s">
        <v>21776</v>
      </c>
      <c r="F3076" s="201" t="s">
        <v>19505</v>
      </c>
      <c r="G3076" s="196">
        <v>1</v>
      </c>
      <c r="H3076" s="197">
        <v>15800</v>
      </c>
      <c r="I3076" s="206">
        <v>12714.26</v>
      </c>
      <c r="J3076" s="198" t="s">
        <v>15914</v>
      </c>
      <c r="K3076" s="199"/>
    </row>
    <row r="3077" spans="1:11" ht="16.5" customHeight="1">
      <c r="A3077" s="191">
        <v>3076</v>
      </c>
      <c r="B3077" s="192">
        <v>20141223</v>
      </c>
      <c r="C3077" s="192" t="s">
        <v>15915</v>
      </c>
      <c r="D3077" s="201" t="s">
        <v>21777</v>
      </c>
      <c r="E3077" s="201" t="s">
        <v>21778</v>
      </c>
      <c r="F3077" s="201" t="s">
        <v>19505</v>
      </c>
      <c r="G3077" s="196">
        <v>1</v>
      </c>
      <c r="H3077" s="197">
        <v>12000</v>
      </c>
      <c r="I3077" s="206">
        <v>9656.4</v>
      </c>
      <c r="J3077" s="198" t="s">
        <v>15914</v>
      </c>
      <c r="K3077" s="199"/>
    </row>
    <row r="3078" spans="1:11" ht="16.5" customHeight="1">
      <c r="A3078" s="191">
        <v>3077</v>
      </c>
      <c r="B3078" s="192">
        <v>20141223</v>
      </c>
      <c r="C3078" s="192" t="s">
        <v>15915</v>
      </c>
      <c r="D3078" s="201" t="s">
        <v>21779</v>
      </c>
      <c r="E3078" s="201" t="s">
        <v>21780</v>
      </c>
      <c r="F3078" s="201" t="s">
        <v>21781</v>
      </c>
      <c r="G3078" s="196">
        <v>1</v>
      </c>
      <c r="H3078" s="197">
        <v>13800</v>
      </c>
      <c r="I3078" s="206">
        <v>11104.859999999999</v>
      </c>
      <c r="J3078" s="198" t="s">
        <v>15914</v>
      </c>
      <c r="K3078" s="199"/>
    </row>
    <row r="3079" spans="1:11" ht="16.5" customHeight="1">
      <c r="A3079" s="191">
        <v>3078</v>
      </c>
      <c r="B3079" s="192">
        <v>20141223</v>
      </c>
      <c r="C3079" s="192" t="s">
        <v>15915</v>
      </c>
      <c r="D3079" s="201" t="s">
        <v>21782</v>
      </c>
      <c r="E3079" s="201" t="s">
        <v>21783</v>
      </c>
      <c r="F3079" s="201" t="s">
        <v>21784</v>
      </c>
      <c r="G3079" s="196">
        <v>1</v>
      </c>
      <c r="H3079" s="197">
        <v>11000</v>
      </c>
      <c r="I3079" s="206">
        <v>8851.6999999999989</v>
      </c>
      <c r="J3079" s="198" t="s">
        <v>15914</v>
      </c>
      <c r="K3079" s="199"/>
    </row>
    <row r="3080" spans="1:11" ht="16.5" customHeight="1">
      <c r="A3080" s="191">
        <v>3079</v>
      </c>
      <c r="B3080" s="192">
        <v>20141223</v>
      </c>
      <c r="C3080" s="192" t="s">
        <v>15915</v>
      </c>
      <c r="D3080" s="201" t="s">
        <v>21785</v>
      </c>
      <c r="E3080" s="201" t="s">
        <v>21786</v>
      </c>
      <c r="F3080" s="201" t="s">
        <v>18781</v>
      </c>
      <c r="G3080" s="196">
        <v>1</v>
      </c>
      <c r="H3080" s="197">
        <v>10800</v>
      </c>
      <c r="I3080" s="206">
        <v>8690.76</v>
      </c>
      <c r="J3080" s="198" t="s">
        <v>15914</v>
      </c>
      <c r="K3080" s="199"/>
    </row>
    <row r="3081" spans="1:11" ht="16.5" customHeight="1">
      <c r="A3081" s="191">
        <v>3080</v>
      </c>
      <c r="B3081" s="192">
        <v>20141223</v>
      </c>
      <c r="C3081" s="192" t="s">
        <v>15915</v>
      </c>
      <c r="D3081" s="201" t="s">
        <v>21787</v>
      </c>
      <c r="E3081" s="201" t="s">
        <v>21788</v>
      </c>
      <c r="F3081" s="201" t="s">
        <v>18781</v>
      </c>
      <c r="G3081" s="196">
        <v>1</v>
      </c>
      <c r="H3081" s="197">
        <v>12800</v>
      </c>
      <c r="I3081" s="206">
        <v>10300.16</v>
      </c>
      <c r="J3081" s="198" t="s">
        <v>15914</v>
      </c>
      <c r="K3081" s="199"/>
    </row>
    <row r="3082" spans="1:11" ht="16.5" customHeight="1">
      <c r="A3082" s="191">
        <v>3081</v>
      </c>
      <c r="B3082" s="192">
        <v>20141223</v>
      </c>
      <c r="C3082" s="192" t="s">
        <v>15915</v>
      </c>
      <c r="D3082" s="201" t="s">
        <v>21789</v>
      </c>
      <c r="E3082" s="201" t="s">
        <v>21790</v>
      </c>
      <c r="F3082" s="201" t="s">
        <v>770</v>
      </c>
      <c r="G3082" s="196">
        <v>1</v>
      </c>
      <c r="H3082" s="197">
        <v>11000</v>
      </c>
      <c r="I3082" s="206">
        <v>8851.6999999999989</v>
      </c>
      <c r="J3082" s="198" t="s">
        <v>15914</v>
      </c>
      <c r="K3082" s="199"/>
    </row>
    <row r="3083" spans="1:11" ht="16.5" customHeight="1">
      <c r="A3083" s="191">
        <v>3082</v>
      </c>
      <c r="B3083" s="192">
        <v>20141223</v>
      </c>
      <c r="C3083" s="192" t="s">
        <v>15915</v>
      </c>
      <c r="D3083" s="201" t="s">
        <v>21791</v>
      </c>
      <c r="E3083" s="201" t="s">
        <v>21792</v>
      </c>
      <c r="F3083" s="201" t="s">
        <v>770</v>
      </c>
      <c r="G3083" s="196">
        <v>1</v>
      </c>
      <c r="H3083" s="197">
        <v>12000</v>
      </c>
      <c r="I3083" s="206">
        <v>9656.4</v>
      </c>
      <c r="J3083" s="198" t="s">
        <v>15914</v>
      </c>
      <c r="K3083" s="199"/>
    </row>
    <row r="3084" spans="1:11" ht="16.5" customHeight="1">
      <c r="A3084" s="191">
        <v>3083</v>
      </c>
      <c r="B3084" s="192">
        <v>20141223</v>
      </c>
      <c r="C3084" s="192" t="s">
        <v>15915</v>
      </c>
      <c r="D3084" s="201" t="s">
        <v>21793</v>
      </c>
      <c r="E3084" s="201" t="s">
        <v>21794</v>
      </c>
      <c r="F3084" s="201" t="s">
        <v>18583</v>
      </c>
      <c r="G3084" s="196">
        <v>1</v>
      </c>
      <c r="H3084" s="197">
        <v>11500</v>
      </c>
      <c r="I3084" s="206">
        <v>9254.0499999999993</v>
      </c>
      <c r="J3084" s="198" t="s">
        <v>15914</v>
      </c>
      <c r="K3084" s="199"/>
    </row>
    <row r="3085" spans="1:11" ht="16.5" customHeight="1">
      <c r="A3085" s="191">
        <v>3084</v>
      </c>
      <c r="B3085" s="192">
        <v>20141223</v>
      </c>
      <c r="C3085" s="192" t="s">
        <v>15915</v>
      </c>
      <c r="D3085" s="201" t="s">
        <v>21795</v>
      </c>
      <c r="E3085" s="201" t="s">
        <v>21796</v>
      </c>
      <c r="F3085" s="201" t="s">
        <v>18583</v>
      </c>
      <c r="G3085" s="196">
        <v>1</v>
      </c>
      <c r="H3085" s="197">
        <v>15000</v>
      </c>
      <c r="I3085" s="206">
        <v>12070.5</v>
      </c>
      <c r="J3085" s="198" t="s">
        <v>15914</v>
      </c>
      <c r="K3085" s="199"/>
    </row>
    <row r="3086" spans="1:11" ht="16.5" customHeight="1">
      <c r="A3086" s="191">
        <v>3085</v>
      </c>
      <c r="B3086" s="192">
        <v>20141223</v>
      </c>
      <c r="C3086" s="192" t="s">
        <v>15915</v>
      </c>
      <c r="D3086" s="201" t="s">
        <v>21797</v>
      </c>
      <c r="E3086" s="201" t="s">
        <v>21798</v>
      </c>
      <c r="F3086" s="201" t="s">
        <v>18583</v>
      </c>
      <c r="G3086" s="196">
        <v>1</v>
      </c>
      <c r="H3086" s="197">
        <v>12000</v>
      </c>
      <c r="I3086" s="206">
        <v>9656.4</v>
      </c>
      <c r="J3086" s="198" t="s">
        <v>15914</v>
      </c>
      <c r="K3086" s="199"/>
    </row>
    <row r="3087" spans="1:11" ht="16.5" customHeight="1">
      <c r="A3087" s="191">
        <v>3086</v>
      </c>
      <c r="B3087" s="192">
        <v>20141223</v>
      </c>
      <c r="C3087" s="192" t="s">
        <v>15915</v>
      </c>
      <c r="D3087" s="201" t="s">
        <v>21799</v>
      </c>
      <c r="E3087" s="201" t="s">
        <v>21800</v>
      </c>
      <c r="F3087" s="201" t="s">
        <v>18583</v>
      </c>
      <c r="G3087" s="196">
        <v>1</v>
      </c>
      <c r="H3087" s="197">
        <v>14000</v>
      </c>
      <c r="I3087" s="206">
        <v>11265.8</v>
      </c>
      <c r="J3087" s="198" t="s">
        <v>15914</v>
      </c>
      <c r="K3087" s="199"/>
    </row>
    <row r="3088" spans="1:11" ht="16.5" customHeight="1">
      <c r="A3088" s="191">
        <v>3087</v>
      </c>
      <c r="B3088" s="192">
        <v>20141223</v>
      </c>
      <c r="C3088" s="192" t="s">
        <v>15915</v>
      </c>
      <c r="D3088" s="201" t="s">
        <v>21801</v>
      </c>
      <c r="E3088" s="201" t="s">
        <v>21802</v>
      </c>
      <c r="F3088" s="201" t="s">
        <v>18583</v>
      </c>
      <c r="G3088" s="196">
        <v>1</v>
      </c>
      <c r="H3088" s="197">
        <v>12000</v>
      </c>
      <c r="I3088" s="206">
        <v>9656.4</v>
      </c>
      <c r="J3088" s="198" t="s">
        <v>15914</v>
      </c>
      <c r="K3088" s="199"/>
    </row>
    <row r="3089" spans="1:11" ht="16.5" customHeight="1">
      <c r="A3089" s="191">
        <v>3088</v>
      </c>
      <c r="B3089" s="192">
        <v>20141223</v>
      </c>
      <c r="C3089" s="192" t="s">
        <v>15915</v>
      </c>
      <c r="D3089" s="201" t="s">
        <v>21803</v>
      </c>
      <c r="E3089" s="201" t="s">
        <v>21796</v>
      </c>
      <c r="F3089" s="201" t="s">
        <v>18583</v>
      </c>
      <c r="G3089" s="196">
        <v>1</v>
      </c>
      <c r="H3089" s="197">
        <v>15000</v>
      </c>
      <c r="I3089" s="206">
        <v>12070.5</v>
      </c>
      <c r="J3089" s="198" t="s">
        <v>15914</v>
      </c>
      <c r="K3089" s="199"/>
    </row>
    <row r="3090" spans="1:11" ht="16.5" customHeight="1">
      <c r="A3090" s="191">
        <v>3089</v>
      </c>
      <c r="B3090" s="192">
        <v>20141223</v>
      </c>
      <c r="C3090" s="192" t="s">
        <v>15915</v>
      </c>
      <c r="D3090" s="201" t="s">
        <v>21804</v>
      </c>
      <c r="E3090" s="201" t="s">
        <v>21805</v>
      </c>
      <c r="F3090" s="201" t="s">
        <v>21806</v>
      </c>
      <c r="G3090" s="196">
        <v>1</v>
      </c>
      <c r="H3090" s="197">
        <v>12000</v>
      </c>
      <c r="I3090" s="206">
        <v>9656.4</v>
      </c>
      <c r="J3090" s="198" t="s">
        <v>15914</v>
      </c>
      <c r="K3090" s="199"/>
    </row>
    <row r="3091" spans="1:11" ht="16.5" customHeight="1">
      <c r="A3091" s="191">
        <v>3090</v>
      </c>
      <c r="B3091" s="192">
        <v>20141223</v>
      </c>
      <c r="C3091" s="192" t="s">
        <v>15915</v>
      </c>
      <c r="D3091" s="201" t="s">
        <v>21807</v>
      </c>
      <c r="E3091" s="201" t="s">
        <v>21808</v>
      </c>
      <c r="F3091" s="201" t="s">
        <v>21809</v>
      </c>
      <c r="G3091" s="196">
        <v>1</v>
      </c>
      <c r="H3091" s="197">
        <v>13000</v>
      </c>
      <c r="I3091" s="206">
        <v>10461.1</v>
      </c>
      <c r="J3091" s="198" t="s">
        <v>15914</v>
      </c>
      <c r="K3091" s="199"/>
    </row>
    <row r="3092" spans="1:11" ht="16.5" customHeight="1">
      <c r="A3092" s="191">
        <v>3091</v>
      </c>
      <c r="B3092" s="192">
        <v>20141223</v>
      </c>
      <c r="C3092" s="192" t="s">
        <v>15915</v>
      </c>
      <c r="D3092" s="201" t="s">
        <v>21810</v>
      </c>
      <c r="E3092" s="201" t="s">
        <v>21811</v>
      </c>
      <c r="F3092" s="201" t="s">
        <v>21142</v>
      </c>
      <c r="G3092" s="196">
        <v>1</v>
      </c>
      <c r="H3092" s="197">
        <v>14800</v>
      </c>
      <c r="I3092" s="206">
        <v>11909.56</v>
      </c>
      <c r="J3092" s="198" t="s">
        <v>15914</v>
      </c>
      <c r="K3092" s="199"/>
    </row>
    <row r="3093" spans="1:11" ht="16.5" customHeight="1">
      <c r="A3093" s="191">
        <v>3092</v>
      </c>
      <c r="B3093" s="192">
        <v>20141223</v>
      </c>
      <c r="C3093" s="192" t="s">
        <v>15915</v>
      </c>
      <c r="D3093" s="201" t="s">
        <v>21812</v>
      </c>
      <c r="E3093" s="201" t="s">
        <v>21813</v>
      </c>
      <c r="F3093" s="201" t="s">
        <v>21584</v>
      </c>
      <c r="G3093" s="196">
        <v>1</v>
      </c>
      <c r="H3093" s="197">
        <v>13800</v>
      </c>
      <c r="I3093" s="206">
        <v>11104.859999999999</v>
      </c>
      <c r="J3093" s="198" t="s">
        <v>15914</v>
      </c>
      <c r="K3093" s="199"/>
    </row>
    <row r="3094" spans="1:11" ht="16.5" customHeight="1">
      <c r="A3094" s="191">
        <v>3093</v>
      </c>
      <c r="B3094" s="192">
        <v>20141223</v>
      </c>
      <c r="C3094" s="192" t="s">
        <v>15915</v>
      </c>
      <c r="D3094" s="201" t="s">
        <v>21814</v>
      </c>
      <c r="E3094" s="201" t="s">
        <v>21815</v>
      </c>
      <c r="F3094" s="201" t="s">
        <v>21584</v>
      </c>
      <c r="G3094" s="196">
        <v>1</v>
      </c>
      <c r="H3094" s="197">
        <v>14800</v>
      </c>
      <c r="I3094" s="206">
        <v>11909.56</v>
      </c>
      <c r="J3094" s="198" t="s">
        <v>15914</v>
      </c>
      <c r="K3094" s="199"/>
    </row>
    <row r="3095" spans="1:11" ht="16.5" customHeight="1">
      <c r="A3095" s="191">
        <v>3094</v>
      </c>
      <c r="B3095" s="192">
        <v>20141223</v>
      </c>
      <c r="C3095" s="192" t="s">
        <v>15915</v>
      </c>
      <c r="D3095" s="201" t="s">
        <v>21816</v>
      </c>
      <c r="E3095" s="201" t="s">
        <v>21817</v>
      </c>
      <c r="F3095" s="201" t="s">
        <v>21584</v>
      </c>
      <c r="G3095" s="196">
        <v>1</v>
      </c>
      <c r="H3095" s="197">
        <v>14800</v>
      </c>
      <c r="I3095" s="206">
        <v>11909.56</v>
      </c>
      <c r="J3095" s="198" t="s">
        <v>15914</v>
      </c>
      <c r="K3095" s="199"/>
    </row>
    <row r="3096" spans="1:11" ht="16.5" customHeight="1">
      <c r="A3096" s="191">
        <v>3095</v>
      </c>
      <c r="B3096" s="192">
        <v>20141223</v>
      </c>
      <c r="C3096" s="192" t="s">
        <v>15915</v>
      </c>
      <c r="D3096" s="201" t="s">
        <v>21818</v>
      </c>
      <c r="E3096" s="201" t="s">
        <v>21819</v>
      </c>
      <c r="F3096" s="201" t="s">
        <v>21584</v>
      </c>
      <c r="G3096" s="196">
        <v>1</v>
      </c>
      <c r="H3096" s="197">
        <v>14800</v>
      </c>
      <c r="I3096" s="206">
        <v>11909.56</v>
      </c>
      <c r="J3096" s="198" t="s">
        <v>15914</v>
      </c>
      <c r="K3096" s="199"/>
    </row>
    <row r="3097" spans="1:11" ht="16.5" customHeight="1">
      <c r="A3097" s="191">
        <v>3096</v>
      </c>
      <c r="B3097" s="192">
        <v>20141223</v>
      </c>
      <c r="C3097" s="192" t="s">
        <v>15915</v>
      </c>
      <c r="D3097" s="201" t="s">
        <v>21820</v>
      </c>
      <c r="E3097" s="201" t="s">
        <v>21821</v>
      </c>
      <c r="F3097" s="201" t="s">
        <v>21822</v>
      </c>
      <c r="G3097" s="196">
        <v>1</v>
      </c>
      <c r="H3097" s="197">
        <v>12000</v>
      </c>
      <c r="I3097" s="206">
        <v>9656.4</v>
      </c>
      <c r="J3097" s="198" t="s">
        <v>15914</v>
      </c>
      <c r="K3097" s="199"/>
    </row>
    <row r="3098" spans="1:11" ht="16.5" customHeight="1">
      <c r="A3098" s="191">
        <v>3097</v>
      </c>
      <c r="B3098" s="192">
        <v>20141223</v>
      </c>
      <c r="C3098" s="192" t="s">
        <v>15915</v>
      </c>
      <c r="D3098" s="201" t="s">
        <v>21823</v>
      </c>
      <c r="E3098" s="201" t="s">
        <v>21824</v>
      </c>
      <c r="F3098" s="201" t="s">
        <v>18978</v>
      </c>
      <c r="G3098" s="196">
        <v>1</v>
      </c>
      <c r="H3098" s="197">
        <v>14000</v>
      </c>
      <c r="I3098" s="206">
        <v>11265.8</v>
      </c>
      <c r="J3098" s="198" t="s">
        <v>15914</v>
      </c>
      <c r="K3098" s="199"/>
    </row>
    <row r="3099" spans="1:11" ht="16.5" customHeight="1">
      <c r="A3099" s="191">
        <v>3098</v>
      </c>
      <c r="B3099" s="192">
        <v>20141223</v>
      </c>
      <c r="C3099" s="192" t="s">
        <v>15915</v>
      </c>
      <c r="D3099" s="201" t="s">
        <v>21825</v>
      </c>
      <c r="E3099" s="201" t="s">
        <v>21826</v>
      </c>
      <c r="F3099" s="201" t="s">
        <v>601</v>
      </c>
      <c r="G3099" s="196">
        <v>1</v>
      </c>
      <c r="H3099" s="197">
        <v>14800</v>
      </c>
      <c r="I3099" s="206">
        <v>11909.56</v>
      </c>
      <c r="J3099" s="198" t="s">
        <v>15914</v>
      </c>
      <c r="K3099" s="199"/>
    </row>
    <row r="3100" spans="1:11" ht="16.5" customHeight="1">
      <c r="A3100" s="191">
        <v>3099</v>
      </c>
      <c r="B3100" s="192">
        <v>20141223</v>
      </c>
      <c r="C3100" s="192" t="s">
        <v>15915</v>
      </c>
      <c r="D3100" s="201" t="s">
        <v>21827</v>
      </c>
      <c r="E3100" s="201" t="s">
        <v>21828</v>
      </c>
      <c r="F3100" s="201" t="s">
        <v>601</v>
      </c>
      <c r="G3100" s="196">
        <v>1</v>
      </c>
      <c r="H3100" s="197">
        <v>13000</v>
      </c>
      <c r="I3100" s="206">
        <v>10461.1</v>
      </c>
      <c r="J3100" s="198" t="s">
        <v>15914</v>
      </c>
      <c r="K3100" s="199"/>
    </row>
    <row r="3101" spans="1:11" ht="16.5" customHeight="1">
      <c r="A3101" s="191">
        <v>3100</v>
      </c>
      <c r="B3101" s="192">
        <v>20141223</v>
      </c>
      <c r="C3101" s="192" t="s">
        <v>15915</v>
      </c>
      <c r="D3101" s="201" t="s">
        <v>21829</v>
      </c>
      <c r="E3101" s="201" t="s">
        <v>21830</v>
      </c>
      <c r="F3101" s="201" t="s">
        <v>20160</v>
      </c>
      <c r="G3101" s="196">
        <v>1</v>
      </c>
      <c r="H3101" s="197">
        <v>13800</v>
      </c>
      <c r="I3101" s="206">
        <v>11104.859999999999</v>
      </c>
      <c r="J3101" s="198" t="s">
        <v>15914</v>
      </c>
      <c r="K3101" s="199"/>
    </row>
    <row r="3102" spans="1:11" ht="16.5" customHeight="1">
      <c r="A3102" s="191">
        <v>3101</v>
      </c>
      <c r="B3102" s="192">
        <v>20141223</v>
      </c>
      <c r="C3102" s="192" t="s">
        <v>15915</v>
      </c>
      <c r="D3102" s="201" t="s">
        <v>21831</v>
      </c>
      <c r="E3102" s="201" t="s">
        <v>21832</v>
      </c>
      <c r="F3102" s="201" t="s">
        <v>21833</v>
      </c>
      <c r="G3102" s="196">
        <v>1</v>
      </c>
      <c r="H3102" s="197">
        <v>13800</v>
      </c>
      <c r="I3102" s="206">
        <v>11104.859999999999</v>
      </c>
      <c r="J3102" s="198" t="s">
        <v>15914</v>
      </c>
      <c r="K3102" s="199"/>
    </row>
    <row r="3103" spans="1:11" ht="16.5" customHeight="1">
      <c r="A3103" s="191">
        <v>3102</v>
      </c>
      <c r="B3103" s="192">
        <v>20141223</v>
      </c>
      <c r="C3103" s="192" t="s">
        <v>15915</v>
      </c>
      <c r="D3103" s="201" t="s">
        <v>21834</v>
      </c>
      <c r="E3103" s="201" t="s">
        <v>21835</v>
      </c>
      <c r="F3103" s="201" t="s">
        <v>21836</v>
      </c>
      <c r="G3103" s="196">
        <v>1</v>
      </c>
      <c r="H3103" s="197">
        <v>12000</v>
      </c>
      <c r="I3103" s="206">
        <v>9656.4</v>
      </c>
      <c r="J3103" s="198" t="s">
        <v>15914</v>
      </c>
      <c r="K3103" s="199"/>
    </row>
    <row r="3104" spans="1:11" ht="16.5" customHeight="1">
      <c r="A3104" s="191">
        <v>3103</v>
      </c>
      <c r="B3104" s="192">
        <v>20141223</v>
      </c>
      <c r="C3104" s="192" t="s">
        <v>15915</v>
      </c>
      <c r="D3104" s="201" t="s">
        <v>21837</v>
      </c>
      <c r="E3104" s="201" t="s">
        <v>21838</v>
      </c>
      <c r="F3104" s="201" t="s">
        <v>21836</v>
      </c>
      <c r="G3104" s="196">
        <v>1</v>
      </c>
      <c r="H3104" s="197">
        <v>15000</v>
      </c>
      <c r="I3104" s="206">
        <v>12070.5</v>
      </c>
      <c r="J3104" s="198" t="s">
        <v>15914</v>
      </c>
      <c r="K3104" s="199"/>
    </row>
    <row r="3105" spans="1:11" ht="16.5" customHeight="1">
      <c r="A3105" s="191">
        <v>3104</v>
      </c>
      <c r="B3105" s="192">
        <v>20141223</v>
      </c>
      <c r="C3105" s="192" t="s">
        <v>15915</v>
      </c>
      <c r="D3105" s="201" t="s">
        <v>21839</v>
      </c>
      <c r="E3105" s="201" t="s">
        <v>21840</v>
      </c>
      <c r="F3105" s="201" t="s">
        <v>18938</v>
      </c>
      <c r="G3105" s="196">
        <v>1</v>
      </c>
      <c r="H3105" s="197">
        <v>14000</v>
      </c>
      <c r="I3105" s="206">
        <v>11265.8</v>
      </c>
      <c r="J3105" s="198" t="s">
        <v>15914</v>
      </c>
      <c r="K3105" s="199"/>
    </row>
    <row r="3106" spans="1:11" ht="16.5" customHeight="1">
      <c r="A3106" s="191">
        <v>3105</v>
      </c>
      <c r="B3106" s="192">
        <v>20141223</v>
      </c>
      <c r="C3106" s="192" t="s">
        <v>15915</v>
      </c>
      <c r="D3106" s="201" t="s">
        <v>21841</v>
      </c>
      <c r="E3106" s="201" t="s">
        <v>21842</v>
      </c>
      <c r="F3106" s="201" t="s">
        <v>18938</v>
      </c>
      <c r="G3106" s="196">
        <v>1</v>
      </c>
      <c r="H3106" s="197">
        <v>14000</v>
      </c>
      <c r="I3106" s="206">
        <v>11265.8</v>
      </c>
      <c r="J3106" s="198" t="s">
        <v>15914</v>
      </c>
      <c r="K3106" s="199"/>
    </row>
    <row r="3107" spans="1:11" ht="16.5" customHeight="1">
      <c r="A3107" s="191">
        <v>3106</v>
      </c>
      <c r="B3107" s="192">
        <v>20141223</v>
      </c>
      <c r="C3107" s="192" t="s">
        <v>15915</v>
      </c>
      <c r="D3107" s="201" t="s">
        <v>21843</v>
      </c>
      <c r="E3107" s="201" t="s">
        <v>21844</v>
      </c>
      <c r="F3107" s="201" t="s">
        <v>448</v>
      </c>
      <c r="G3107" s="196">
        <v>1</v>
      </c>
      <c r="H3107" s="197">
        <v>13500</v>
      </c>
      <c r="I3107" s="206">
        <v>10863.449999999999</v>
      </c>
      <c r="J3107" s="198" t="s">
        <v>15914</v>
      </c>
      <c r="K3107" s="199"/>
    </row>
    <row r="3108" spans="1:11" ht="16.5" customHeight="1">
      <c r="A3108" s="191">
        <v>3107</v>
      </c>
      <c r="B3108" s="192">
        <v>20141223</v>
      </c>
      <c r="C3108" s="192" t="s">
        <v>15915</v>
      </c>
      <c r="D3108" s="201" t="s">
        <v>21845</v>
      </c>
      <c r="E3108" s="201" t="s">
        <v>21846</v>
      </c>
      <c r="F3108" s="201" t="s">
        <v>448</v>
      </c>
      <c r="G3108" s="196">
        <v>1</v>
      </c>
      <c r="H3108" s="197">
        <v>13000</v>
      </c>
      <c r="I3108" s="206">
        <v>10461.1</v>
      </c>
      <c r="J3108" s="198" t="s">
        <v>15914</v>
      </c>
      <c r="K3108" s="199"/>
    </row>
    <row r="3109" spans="1:11" ht="16.5" customHeight="1">
      <c r="A3109" s="191">
        <v>3108</v>
      </c>
      <c r="B3109" s="192">
        <v>20141223</v>
      </c>
      <c r="C3109" s="192" t="s">
        <v>15915</v>
      </c>
      <c r="D3109" s="201" t="s">
        <v>21847</v>
      </c>
      <c r="E3109" s="201" t="s">
        <v>21848</v>
      </c>
      <c r="F3109" s="201" t="s">
        <v>21849</v>
      </c>
      <c r="G3109" s="196">
        <v>1</v>
      </c>
      <c r="H3109" s="197">
        <v>14000</v>
      </c>
      <c r="I3109" s="206">
        <v>11265.8</v>
      </c>
      <c r="J3109" s="198" t="s">
        <v>15914</v>
      </c>
      <c r="K3109" s="199"/>
    </row>
    <row r="3110" spans="1:11" ht="16.5" customHeight="1">
      <c r="A3110" s="191">
        <v>3109</v>
      </c>
      <c r="B3110" s="192">
        <v>20141223</v>
      </c>
      <c r="C3110" s="192" t="s">
        <v>15915</v>
      </c>
      <c r="D3110" s="201" t="s">
        <v>21850</v>
      </c>
      <c r="E3110" s="201" t="s">
        <v>21851</v>
      </c>
      <c r="F3110" s="201" t="s">
        <v>21852</v>
      </c>
      <c r="G3110" s="196">
        <v>1</v>
      </c>
      <c r="H3110" s="197">
        <v>18000</v>
      </c>
      <c r="I3110" s="206">
        <v>14484.6</v>
      </c>
      <c r="J3110" s="198" t="s">
        <v>15914</v>
      </c>
      <c r="K3110" s="199"/>
    </row>
    <row r="3111" spans="1:11" ht="16.5" customHeight="1">
      <c r="A3111" s="191">
        <v>3110</v>
      </c>
      <c r="B3111" s="192">
        <v>20141223</v>
      </c>
      <c r="C3111" s="192" t="s">
        <v>15915</v>
      </c>
      <c r="D3111" s="201" t="s">
        <v>21853</v>
      </c>
      <c r="E3111" s="201" t="s">
        <v>21854</v>
      </c>
      <c r="F3111" s="201" t="s">
        <v>19012</v>
      </c>
      <c r="G3111" s="196">
        <v>1</v>
      </c>
      <c r="H3111" s="197">
        <v>14000</v>
      </c>
      <c r="I3111" s="206">
        <v>11265.8</v>
      </c>
      <c r="J3111" s="198" t="s">
        <v>15914</v>
      </c>
      <c r="K3111" s="199"/>
    </row>
    <row r="3112" spans="1:11" ht="16.5" customHeight="1">
      <c r="A3112" s="191">
        <v>3111</v>
      </c>
      <c r="B3112" s="192">
        <v>20141223</v>
      </c>
      <c r="C3112" s="192" t="s">
        <v>15915</v>
      </c>
      <c r="D3112" s="201" t="s">
        <v>21855</v>
      </c>
      <c r="E3112" s="201" t="s">
        <v>21856</v>
      </c>
      <c r="F3112" s="201" t="s">
        <v>21642</v>
      </c>
      <c r="G3112" s="196">
        <v>1</v>
      </c>
      <c r="H3112" s="197">
        <v>14000</v>
      </c>
      <c r="I3112" s="206">
        <v>11265.8</v>
      </c>
      <c r="J3112" s="198" t="s">
        <v>15914</v>
      </c>
      <c r="K3112" s="199"/>
    </row>
    <row r="3113" spans="1:11" ht="16.5" customHeight="1">
      <c r="A3113" s="191">
        <v>3112</v>
      </c>
      <c r="B3113" s="192">
        <v>20141223</v>
      </c>
      <c r="C3113" s="192" t="s">
        <v>15915</v>
      </c>
      <c r="D3113" s="201" t="s">
        <v>21857</v>
      </c>
      <c r="E3113" s="201" t="s">
        <v>21858</v>
      </c>
      <c r="F3113" s="201" t="s">
        <v>21642</v>
      </c>
      <c r="G3113" s="196">
        <v>1</v>
      </c>
      <c r="H3113" s="197">
        <v>14000</v>
      </c>
      <c r="I3113" s="206">
        <v>11265.8</v>
      </c>
      <c r="J3113" s="198" t="s">
        <v>15914</v>
      </c>
      <c r="K3113" s="199"/>
    </row>
    <row r="3114" spans="1:11" ht="16.5" customHeight="1">
      <c r="A3114" s="191">
        <v>3113</v>
      </c>
      <c r="B3114" s="192">
        <v>20141223</v>
      </c>
      <c r="C3114" s="192" t="s">
        <v>15915</v>
      </c>
      <c r="D3114" s="201" t="s">
        <v>21859</v>
      </c>
      <c r="E3114" s="201" t="s">
        <v>19880</v>
      </c>
      <c r="F3114" s="201" t="s">
        <v>763</v>
      </c>
      <c r="G3114" s="196">
        <v>1</v>
      </c>
      <c r="H3114" s="197">
        <v>13000</v>
      </c>
      <c r="I3114" s="206">
        <v>10461.1</v>
      </c>
      <c r="J3114" s="198" t="s">
        <v>15914</v>
      </c>
      <c r="K3114" s="199"/>
    </row>
    <row r="3115" spans="1:11" ht="16.5" customHeight="1">
      <c r="A3115" s="191">
        <v>3114</v>
      </c>
      <c r="B3115" s="192">
        <v>20141223</v>
      </c>
      <c r="C3115" s="192" t="s">
        <v>15915</v>
      </c>
      <c r="D3115" s="201" t="s">
        <v>21860</v>
      </c>
      <c r="E3115" s="201" t="s">
        <v>21861</v>
      </c>
      <c r="F3115" s="201" t="s">
        <v>21862</v>
      </c>
      <c r="G3115" s="196">
        <v>1</v>
      </c>
      <c r="H3115" s="197">
        <v>13500</v>
      </c>
      <c r="I3115" s="206">
        <v>10863.449999999999</v>
      </c>
      <c r="J3115" s="198" t="s">
        <v>15914</v>
      </c>
      <c r="K3115" s="199"/>
    </row>
    <row r="3116" spans="1:11" ht="16.5" customHeight="1">
      <c r="A3116" s="191">
        <v>3115</v>
      </c>
      <c r="B3116" s="192">
        <v>20141223</v>
      </c>
      <c r="C3116" s="192" t="s">
        <v>15915</v>
      </c>
      <c r="D3116" s="201" t="s">
        <v>21863</v>
      </c>
      <c r="E3116" s="201" t="s">
        <v>21864</v>
      </c>
      <c r="F3116" s="201" t="s">
        <v>21865</v>
      </c>
      <c r="G3116" s="196">
        <v>1</v>
      </c>
      <c r="H3116" s="197">
        <v>14800</v>
      </c>
      <c r="I3116" s="206">
        <v>11909.56</v>
      </c>
      <c r="J3116" s="198" t="s">
        <v>15914</v>
      </c>
      <c r="K3116" s="199"/>
    </row>
    <row r="3117" spans="1:11" ht="16.5" customHeight="1">
      <c r="A3117" s="191">
        <v>3116</v>
      </c>
      <c r="B3117" s="192">
        <v>20141223</v>
      </c>
      <c r="C3117" s="192" t="s">
        <v>15915</v>
      </c>
      <c r="D3117" s="201" t="s">
        <v>21866</v>
      </c>
      <c r="E3117" s="201" t="s">
        <v>21867</v>
      </c>
      <c r="F3117" s="201" t="s">
        <v>21865</v>
      </c>
      <c r="G3117" s="196">
        <v>1</v>
      </c>
      <c r="H3117" s="197">
        <v>15800</v>
      </c>
      <c r="I3117" s="206">
        <v>12714.26</v>
      </c>
      <c r="J3117" s="198" t="s">
        <v>15914</v>
      </c>
      <c r="K3117" s="199"/>
    </row>
    <row r="3118" spans="1:11" ht="16.5" customHeight="1">
      <c r="A3118" s="191">
        <v>3117</v>
      </c>
      <c r="B3118" s="192">
        <v>20141223</v>
      </c>
      <c r="C3118" s="192" t="s">
        <v>15915</v>
      </c>
      <c r="D3118" s="201" t="s">
        <v>21868</v>
      </c>
      <c r="E3118" s="201" t="s">
        <v>21869</v>
      </c>
      <c r="F3118" s="201" t="s">
        <v>418</v>
      </c>
      <c r="G3118" s="196">
        <v>1</v>
      </c>
      <c r="H3118" s="197">
        <v>15000</v>
      </c>
      <c r="I3118" s="206">
        <v>12070.5</v>
      </c>
      <c r="J3118" s="198" t="s">
        <v>15914</v>
      </c>
      <c r="K3118" s="199"/>
    </row>
    <row r="3119" spans="1:11" ht="16.5" customHeight="1">
      <c r="A3119" s="191">
        <v>3118</v>
      </c>
      <c r="B3119" s="192">
        <v>20141223</v>
      </c>
      <c r="C3119" s="192" t="s">
        <v>15915</v>
      </c>
      <c r="D3119" s="201" t="s">
        <v>21870</v>
      </c>
      <c r="E3119" s="201" t="s">
        <v>21871</v>
      </c>
      <c r="F3119" s="201" t="s">
        <v>952</v>
      </c>
      <c r="G3119" s="196">
        <v>1</v>
      </c>
      <c r="H3119" s="197">
        <v>12000</v>
      </c>
      <c r="I3119" s="206">
        <v>9656.4</v>
      </c>
      <c r="J3119" s="198" t="s">
        <v>15914</v>
      </c>
      <c r="K3119" s="199"/>
    </row>
    <row r="3120" spans="1:11" ht="16.5" customHeight="1">
      <c r="A3120" s="191">
        <v>3119</v>
      </c>
      <c r="B3120" s="192">
        <v>20141223</v>
      </c>
      <c r="C3120" s="192" t="s">
        <v>15915</v>
      </c>
      <c r="D3120" s="201" t="s">
        <v>21872</v>
      </c>
      <c r="E3120" s="201" t="s">
        <v>21873</v>
      </c>
      <c r="F3120" s="201" t="s">
        <v>21874</v>
      </c>
      <c r="G3120" s="196">
        <v>1</v>
      </c>
      <c r="H3120" s="197">
        <v>12000</v>
      </c>
      <c r="I3120" s="206">
        <v>9656.4</v>
      </c>
      <c r="J3120" s="198" t="s">
        <v>15914</v>
      </c>
      <c r="K3120" s="199"/>
    </row>
    <row r="3121" spans="1:11" ht="16.5" customHeight="1">
      <c r="A3121" s="191">
        <v>3120</v>
      </c>
      <c r="B3121" s="192">
        <v>20141223</v>
      </c>
      <c r="C3121" s="192" t="s">
        <v>15915</v>
      </c>
      <c r="D3121" s="201" t="s">
        <v>21875</v>
      </c>
      <c r="E3121" s="201" t="s">
        <v>21876</v>
      </c>
      <c r="F3121" s="201" t="s">
        <v>941</v>
      </c>
      <c r="G3121" s="196">
        <v>1</v>
      </c>
      <c r="H3121" s="197">
        <v>13000</v>
      </c>
      <c r="I3121" s="206">
        <v>10461.1</v>
      </c>
      <c r="J3121" s="198" t="s">
        <v>15914</v>
      </c>
      <c r="K3121" s="199"/>
    </row>
    <row r="3122" spans="1:11" ht="16.5" customHeight="1">
      <c r="A3122" s="191">
        <v>3121</v>
      </c>
      <c r="B3122" s="192">
        <v>20141223</v>
      </c>
      <c r="C3122" s="192" t="s">
        <v>15915</v>
      </c>
      <c r="D3122" s="201" t="s">
        <v>21877</v>
      </c>
      <c r="E3122" s="201" t="s">
        <v>21878</v>
      </c>
      <c r="F3122" s="201" t="s">
        <v>18717</v>
      </c>
      <c r="G3122" s="196">
        <v>1</v>
      </c>
      <c r="H3122" s="197">
        <v>23000</v>
      </c>
      <c r="I3122" s="206">
        <v>18508.099999999999</v>
      </c>
      <c r="J3122" s="198" t="s">
        <v>15914</v>
      </c>
      <c r="K3122" s="199"/>
    </row>
    <row r="3123" spans="1:11" ht="16.5" customHeight="1">
      <c r="A3123" s="191">
        <v>3122</v>
      </c>
      <c r="B3123" s="192">
        <v>20141223</v>
      </c>
      <c r="C3123" s="192" t="s">
        <v>15915</v>
      </c>
      <c r="D3123" s="201" t="s">
        <v>21879</v>
      </c>
      <c r="E3123" s="201" t="s">
        <v>21880</v>
      </c>
      <c r="F3123" s="201" t="s">
        <v>18717</v>
      </c>
      <c r="G3123" s="196">
        <v>1</v>
      </c>
      <c r="H3123" s="197">
        <v>13000</v>
      </c>
      <c r="I3123" s="206">
        <v>10461.1</v>
      </c>
      <c r="J3123" s="198" t="s">
        <v>15914</v>
      </c>
      <c r="K3123" s="199"/>
    </row>
    <row r="3124" spans="1:11" ht="16.5" customHeight="1">
      <c r="A3124" s="191">
        <v>3123</v>
      </c>
      <c r="B3124" s="192">
        <v>20141223</v>
      </c>
      <c r="C3124" s="192" t="s">
        <v>15915</v>
      </c>
      <c r="D3124" s="201" t="s">
        <v>21881</v>
      </c>
      <c r="E3124" s="201" t="s">
        <v>21882</v>
      </c>
      <c r="F3124" s="201" t="s">
        <v>15779</v>
      </c>
      <c r="G3124" s="196">
        <v>1</v>
      </c>
      <c r="H3124" s="197">
        <v>16800</v>
      </c>
      <c r="I3124" s="206">
        <v>13518.96</v>
      </c>
      <c r="J3124" s="198" t="s">
        <v>15914</v>
      </c>
      <c r="K3124" s="199"/>
    </row>
    <row r="3125" spans="1:11" ht="16.5" customHeight="1">
      <c r="A3125" s="191">
        <v>3124</v>
      </c>
      <c r="B3125" s="192">
        <v>20141223</v>
      </c>
      <c r="C3125" s="192" t="s">
        <v>15915</v>
      </c>
      <c r="D3125" s="201" t="s">
        <v>21883</v>
      </c>
      <c r="E3125" s="201" t="s">
        <v>19882</v>
      </c>
      <c r="F3125" s="201" t="s">
        <v>15779</v>
      </c>
      <c r="G3125" s="196">
        <v>1</v>
      </c>
      <c r="H3125" s="197">
        <v>12000</v>
      </c>
      <c r="I3125" s="206">
        <v>9656.4</v>
      </c>
      <c r="J3125" s="198" t="s">
        <v>15914</v>
      </c>
      <c r="K3125" s="199"/>
    </row>
    <row r="3126" spans="1:11" ht="16.5" customHeight="1">
      <c r="A3126" s="191">
        <v>3125</v>
      </c>
      <c r="B3126" s="192">
        <v>20141223</v>
      </c>
      <c r="C3126" s="192" t="s">
        <v>15915</v>
      </c>
      <c r="D3126" s="201" t="s">
        <v>21884</v>
      </c>
      <c r="E3126" s="201" t="s">
        <v>19882</v>
      </c>
      <c r="F3126" s="201" t="s">
        <v>15779</v>
      </c>
      <c r="G3126" s="196">
        <v>1</v>
      </c>
      <c r="H3126" s="197">
        <v>13000</v>
      </c>
      <c r="I3126" s="206">
        <v>10461.1</v>
      </c>
      <c r="J3126" s="198" t="s">
        <v>15914</v>
      </c>
      <c r="K3126" s="199"/>
    </row>
    <row r="3127" spans="1:11" ht="16.5" customHeight="1">
      <c r="A3127" s="191">
        <v>3126</v>
      </c>
      <c r="B3127" s="192">
        <v>20141223</v>
      </c>
      <c r="C3127" s="192" t="s">
        <v>15915</v>
      </c>
      <c r="D3127" s="201" t="s">
        <v>21885</v>
      </c>
      <c r="E3127" s="201" t="s">
        <v>21886</v>
      </c>
      <c r="F3127" s="201" t="s">
        <v>15779</v>
      </c>
      <c r="G3127" s="196">
        <v>1</v>
      </c>
      <c r="H3127" s="197">
        <v>14500</v>
      </c>
      <c r="I3127" s="206">
        <v>11668.15</v>
      </c>
      <c r="J3127" s="198" t="s">
        <v>15914</v>
      </c>
      <c r="K3127" s="199"/>
    </row>
    <row r="3128" spans="1:11" ht="16.5" customHeight="1">
      <c r="A3128" s="191">
        <v>3127</v>
      </c>
      <c r="B3128" s="192">
        <v>20141223</v>
      </c>
      <c r="C3128" s="192" t="s">
        <v>15915</v>
      </c>
      <c r="D3128" s="201" t="s">
        <v>21887</v>
      </c>
      <c r="E3128" s="201" t="s">
        <v>21888</v>
      </c>
      <c r="F3128" s="201" t="s">
        <v>15779</v>
      </c>
      <c r="G3128" s="196">
        <v>1</v>
      </c>
      <c r="H3128" s="197">
        <v>14500</v>
      </c>
      <c r="I3128" s="206">
        <v>11668.15</v>
      </c>
      <c r="J3128" s="198" t="s">
        <v>15914</v>
      </c>
      <c r="K3128" s="199"/>
    </row>
    <row r="3129" spans="1:11" ht="16.5" customHeight="1">
      <c r="A3129" s="191">
        <v>3128</v>
      </c>
      <c r="B3129" s="192">
        <v>20141223</v>
      </c>
      <c r="C3129" s="192" t="s">
        <v>15915</v>
      </c>
      <c r="D3129" s="201" t="s">
        <v>21889</v>
      </c>
      <c r="E3129" s="201" t="s">
        <v>21890</v>
      </c>
      <c r="F3129" s="201" t="s">
        <v>15779</v>
      </c>
      <c r="G3129" s="196">
        <v>1</v>
      </c>
      <c r="H3129" s="197">
        <v>11000</v>
      </c>
      <c r="I3129" s="206">
        <v>8851.6999999999989</v>
      </c>
      <c r="J3129" s="198" t="s">
        <v>15914</v>
      </c>
      <c r="K3129" s="199"/>
    </row>
    <row r="3130" spans="1:11" ht="16.5" customHeight="1">
      <c r="A3130" s="191">
        <v>3129</v>
      </c>
      <c r="B3130" s="192">
        <v>20141223</v>
      </c>
      <c r="C3130" s="192" t="s">
        <v>15915</v>
      </c>
      <c r="D3130" s="201" t="s">
        <v>21891</v>
      </c>
      <c r="E3130" s="201" t="s">
        <v>21892</v>
      </c>
      <c r="F3130" s="201" t="s">
        <v>21893</v>
      </c>
      <c r="G3130" s="196">
        <v>1</v>
      </c>
      <c r="H3130" s="197">
        <v>10000</v>
      </c>
      <c r="I3130" s="206">
        <v>8047</v>
      </c>
      <c r="J3130" s="198" t="s">
        <v>15914</v>
      </c>
      <c r="K3130" s="199"/>
    </row>
    <row r="3131" spans="1:11" ht="16.5" customHeight="1">
      <c r="A3131" s="191">
        <v>3130</v>
      </c>
      <c r="B3131" s="192">
        <v>20141223</v>
      </c>
      <c r="C3131" s="192" t="s">
        <v>15915</v>
      </c>
      <c r="D3131" s="201" t="s">
        <v>21894</v>
      </c>
      <c r="E3131" s="201" t="s">
        <v>21895</v>
      </c>
      <c r="F3131" s="201" t="s">
        <v>21893</v>
      </c>
      <c r="G3131" s="196">
        <v>1</v>
      </c>
      <c r="H3131" s="197">
        <v>12000</v>
      </c>
      <c r="I3131" s="206">
        <v>9656.4</v>
      </c>
      <c r="J3131" s="198" t="s">
        <v>15914</v>
      </c>
      <c r="K3131" s="199"/>
    </row>
    <row r="3132" spans="1:11" ht="16.5" customHeight="1">
      <c r="A3132" s="191">
        <v>3131</v>
      </c>
      <c r="B3132" s="192">
        <v>20141223</v>
      </c>
      <c r="C3132" s="192" t="s">
        <v>15915</v>
      </c>
      <c r="D3132" s="201" t="s">
        <v>21896</v>
      </c>
      <c r="E3132" s="201" t="s">
        <v>21897</v>
      </c>
      <c r="F3132" s="201" t="s">
        <v>21898</v>
      </c>
      <c r="G3132" s="196">
        <v>1</v>
      </c>
      <c r="H3132" s="197">
        <v>13000</v>
      </c>
      <c r="I3132" s="206">
        <v>10461.1</v>
      </c>
      <c r="J3132" s="198" t="s">
        <v>15914</v>
      </c>
      <c r="K3132" s="199"/>
    </row>
    <row r="3133" spans="1:11" ht="16.5" customHeight="1">
      <c r="A3133" s="191">
        <v>3132</v>
      </c>
      <c r="B3133" s="192">
        <v>20141223</v>
      </c>
      <c r="C3133" s="192" t="s">
        <v>15915</v>
      </c>
      <c r="D3133" s="201" t="s">
        <v>21899</v>
      </c>
      <c r="E3133" s="201" t="s">
        <v>21900</v>
      </c>
      <c r="F3133" s="201" t="s">
        <v>21898</v>
      </c>
      <c r="G3133" s="196">
        <v>1</v>
      </c>
      <c r="H3133" s="197">
        <v>11000</v>
      </c>
      <c r="I3133" s="206">
        <v>8851.6999999999989</v>
      </c>
      <c r="J3133" s="198" t="s">
        <v>15914</v>
      </c>
      <c r="K3133" s="199"/>
    </row>
    <row r="3134" spans="1:11" ht="16.5" customHeight="1">
      <c r="A3134" s="191">
        <v>3133</v>
      </c>
      <c r="B3134" s="192">
        <v>20141223</v>
      </c>
      <c r="C3134" s="192" t="s">
        <v>15915</v>
      </c>
      <c r="D3134" s="201" t="s">
        <v>21901</v>
      </c>
      <c r="E3134" s="201" t="s">
        <v>21902</v>
      </c>
      <c r="F3134" s="201" t="s">
        <v>15231</v>
      </c>
      <c r="G3134" s="196">
        <v>1</v>
      </c>
      <c r="H3134" s="197">
        <v>14800</v>
      </c>
      <c r="I3134" s="206">
        <v>11909.56</v>
      </c>
      <c r="J3134" s="198" t="s">
        <v>15914</v>
      </c>
      <c r="K3134" s="199"/>
    </row>
    <row r="3135" spans="1:11" ht="16.5" customHeight="1">
      <c r="A3135" s="191">
        <v>3134</v>
      </c>
      <c r="B3135" s="192">
        <v>20141223</v>
      </c>
      <c r="C3135" s="192" t="s">
        <v>15915</v>
      </c>
      <c r="D3135" s="201" t="s">
        <v>21903</v>
      </c>
      <c r="E3135" s="201" t="s">
        <v>21326</v>
      </c>
      <c r="F3135" s="201" t="s">
        <v>491</v>
      </c>
      <c r="G3135" s="196">
        <v>1</v>
      </c>
      <c r="H3135" s="197">
        <v>14800</v>
      </c>
      <c r="I3135" s="206">
        <v>11909.56</v>
      </c>
      <c r="J3135" s="198" t="s">
        <v>15914</v>
      </c>
      <c r="K3135" s="199"/>
    </row>
    <row r="3136" spans="1:11" ht="16.5" customHeight="1">
      <c r="A3136" s="191">
        <v>3135</v>
      </c>
      <c r="B3136" s="192">
        <v>20141223</v>
      </c>
      <c r="C3136" s="192" t="s">
        <v>15915</v>
      </c>
      <c r="D3136" s="201" t="s">
        <v>21904</v>
      </c>
      <c r="E3136" s="201" t="s">
        <v>21905</v>
      </c>
      <c r="F3136" s="201" t="s">
        <v>491</v>
      </c>
      <c r="G3136" s="196">
        <v>1</v>
      </c>
      <c r="H3136" s="197">
        <v>13000</v>
      </c>
      <c r="I3136" s="206">
        <v>10461.1</v>
      </c>
      <c r="J3136" s="198" t="s">
        <v>15914</v>
      </c>
      <c r="K3136" s="199"/>
    </row>
    <row r="3137" spans="1:11" ht="16.5" customHeight="1">
      <c r="A3137" s="191">
        <v>3136</v>
      </c>
      <c r="B3137" s="192">
        <v>20141223</v>
      </c>
      <c r="C3137" s="192" t="s">
        <v>15915</v>
      </c>
      <c r="D3137" s="201" t="s">
        <v>21906</v>
      </c>
      <c r="E3137" s="201" t="s">
        <v>21907</v>
      </c>
      <c r="F3137" s="201" t="s">
        <v>789</v>
      </c>
      <c r="G3137" s="196">
        <v>1</v>
      </c>
      <c r="H3137" s="197">
        <v>10000</v>
      </c>
      <c r="I3137" s="206">
        <v>8047</v>
      </c>
      <c r="J3137" s="198" t="s">
        <v>15914</v>
      </c>
      <c r="K3137" s="199"/>
    </row>
    <row r="3138" spans="1:11" ht="16.5" customHeight="1">
      <c r="A3138" s="191">
        <v>3137</v>
      </c>
      <c r="B3138" s="192">
        <v>20141223</v>
      </c>
      <c r="C3138" s="192" t="s">
        <v>15915</v>
      </c>
      <c r="D3138" s="201" t="s">
        <v>21908</v>
      </c>
      <c r="E3138" s="201" t="s">
        <v>21909</v>
      </c>
      <c r="F3138" s="201" t="s">
        <v>864</v>
      </c>
      <c r="G3138" s="196">
        <v>1</v>
      </c>
      <c r="H3138" s="197">
        <v>13800</v>
      </c>
      <c r="I3138" s="206">
        <v>11104.859999999999</v>
      </c>
      <c r="J3138" s="198" t="s">
        <v>15914</v>
      </c>
      <c r="K3138" s="199"/>
    </row>
    <row r="3139" spans="1:11" ht="16.5" customHeight="1">
      <c r="A3139" s="191">
        <v>3138</v>
      </c>
      <c r="B3139" s="192">
        <v>20141223</v>
      </c>
      <c r="C3139" s="192" t="s">
        <v>15915</v>
      </c>
      <c r="D3139" s="201" t="s">
        <v>21910</v>
      </c>
      <c r="E3139" s="201" t="s">
        <v>21911</v>
      </c>
      <c r="F3139" s="201" t="s">
        <v>864</v>
      </c>
      <c r="G3139" s="196">
        <v>1</v>
      </c>
      <c r="H3139" s="197">
        <v>9000</v>
      </c>
      <c r="I3139" s="206">
        <v>7242.3</v>
      </c>
      <c r="J3139" s="198" t="s">
        <v>15914</v>
      </c>
      <c r="K3139" s="199"/>
    </row>
    <row r="3140" spans="1:11" ht="16.5" customHeight="1">
      <c r="A3140" s="191">
        <v>3139</v>
      </c>
      <c r="B3140" s="192">
        <v>20141223</v>
      </c>
      <c r="C3140" s="192" t="s">
        <v>15915</v>
      </c>
      <c r="D3140" s="201" t="s">
        <v>21912</v>
      </c>
      <c r="E3140" s="201" t="s">
        <v>21913</v>
      </c>
      <c r="F3140" s="201" t="s">
        <v>21500</v>
      </c>
      <c r="G3140" s="196">
        <v>1</v>
      </c>
      <c r="H3140" s="197">
        <v>13000</v>
      </c>
      <c r="I3140" s="206">
        <v>10461.1</v>
      </c>
      <c r="J3140" s="198" t="s">
        <v>15914</v>
      </c>
      <c r="K3140" s="199"/>
    </row>
    <row r="3141" spans="1:11" ht="16.5" customHeight="1">
      <c r="A3141" s="191">
        <v>3140</v>
      </c>
      <c r="B3141" s="192">
        <v>20141223</v>
      </c>
      <c r="C3141" s="192" t="s">
        <v>15915</v>
      </c>
      <c r="D3141" s="201" t="s">
        <v>21914</v>
      </c>
      <c r="E3141" s="201" t="s">
        <v>21915</v>
      </c>
      <c r="F3141" s="201" t="s">
        <v>21503</v>
      </c>
      <c r="G3141" s="196">
        <v>1</v>
      </c>
      <c r="H3141" s="197">
        <v>14500</v>
      </c>
      <c r="I3141" s="206">
        <v>11668.15</v>
      </c>
      <c r="J3141" s="198" t="s">
        <v>15914</v>
      </c>
      <c r="K3141" s="199"/>
    </row>
    <row r="3142" spans="1:11" ht="16.5" customHeight="1">
      <c r="A3142" s="191">
        <v>3141</v>
      </c>
      <c r="B3142" s="192">
        <v>20141223</v>
      </c>
      <c r="C3142" s="192" t="s">
        <v>15915</v>
      </c>
      <c r="D3142" s="201" t="s">
        <v>21916</v>
      </c>
      <c r="E3142" s="201" t="s">
        <v>21917</v>
      </c>
      <c r="F3142" s="201" t="s">
        <v>21918</v>
      </c>
      <c r="G3142" s="196">
        <v>1</v>
      </c>
      <c r="H3142" s="197">
        <v>15000</v>
      </c>
      <c r="I3142" s="206">
        <v>12070.5</v>
      </c>
      <c r="J3142" s="198" t="s">
        <v>15914</v>
      </c>
      <c r="K3142" s="199"/>
    </row>
    <row r="3143" spans="1:11" ht="16.5" customHeight="1">
      <c r="A3143" s="191">
        <v>3142</v>
      </c>
      <c r="B3143" s="192">
        <v>20141223</v>
      </c>
      <c r="C3143" s="192" t="s">
        <v>15915</v>
      </c>
      <c r="D3143" s="201" t="s">
        <v>21919</v>
      </c>
      <c r="E3143" s="201" t="s">
        <v>21920</v>
      </c>
      <c r="F3143" s="201" t="s">
        <v>21508</v>
      </c>
      <c r="G3143" s="196">
        <v>1</v>
      </c>
      <c r="H3143" s="197">
        <v>13800</v>
      </c>
      <c r="I3143" s="206">
        <v>11104.859999999999</v>
      </c>
      <c r="J3143" s="198" t="s">
        <v>15914</v>
      </c>
      <c r="K3143" s="199"/>
    </row>
    <row r="3144" spans="1:11" ht="16.5" customHeight="1">
      <c r="A3144" s="191">
        <v>3143</v>
      </c>
      <c r="B3144" s="192">
        <v>20141223</v>
      </c>
      <c r="C3144" s="192" t="s">
        <v>15915</v>
      </c>
      <c r="D3144" s="201" t="s">
        <v>21921</v>
      </c>
      <c r="E3144" s="201" t="s">
        <v>21922</v>
      </c>
      <c r="F3144" s="201" t="s">
        <v>21508</v>
      </c>
      <c r="G3144" s="196">
        <v>1</v>
      </c>
      <c r="H3144" s="197">
        <v>13800</v>
      </c>
      <c r="I3144" s="206">
        <v>11104.859999999999</v>
      </c>
      <c r="J3144" s="198" t="s">
        <v>15914</v>
      </c>
      <c r="K3144" s="199"/>
    </row>
    <row r="3145" spans="1:11" ht="16.5" customHeight="1">
      <c r="A3145" s="191">
        <v>3144</v>
      </c>
      <c r="B3145" s="192">
        <v>20141223</v>
      </c>
      <c r="C3145" s="192" t="s">
        <v>15915</v>
      </c>
      <c r="D3145" s="201" t="s">
        <v>21923</v>
      </c>
      <c r="E3145" s="201" t="s">
        <v>21924</v>
      </c>
      <c r="F3145" s="201" t="s">
        <v>21508</v>
      </c>
      <c r="G3145" s="196">
        <v>1</v>
      </c>
      <c r="H3145" s="197">
        <v>13800</v>
      </c>
      <c r="I3145" s="206">
        <v>11104.859999999999</v>
      </c>
      <c r="J3145" s="198" t="s">
        <v>15914</v>
      </c>
      <c r="K3145" s="199"/>
    </row>
    <row r="3146" spans="1:11" ht="16.5" customHeight="1">
      <c r="A3146" s="191">
        <v>3145</v>
      </c>
      <c r="B3146" s="192">
        <v>20141223</v>
      </c>
      <c r="C3146" s="192" t="s">
        <v>15915</v>
      </c>
      <c r="D3146" s="201" t="s">
        <v>21925</v>
      </c>
      <c r="E3146" s="201" t="s">
        <v>21926</v>
      </c>
      <c r="F3146" s="201" t="s">
        <v>773</v>
      </c>
      <c r="G3146" s="196">
        <v>1</v>
      </c>
      <c r="H3146" s="197">
        <v>13000</v>
      </c>
      <c r="I3146" s="206">
        <v>10461.1</v>
      </c>
      <c r="J3146" s="198" t="s">
        <v>15914</v>
      </c>
      <c r="K3146" s="199"/>
    </row>
    <row r="3147" spans="1:11" ht="16.5" customHeight="1">
      <c r="A3147" s="191">
        <v>3146</v>
      </c>
      <c r="B3147" s="192">
        <v>20141223</v>
      </c>
      <c r="C3147" s="192" t="s">
        <v>15915</v>
      </c>
      <c r="D3147" s="201" t="s">
        <v>21927</v>
      </c>
      <c r="E3147" s="201" t="s">
        <v>21928</v>
      </c>
      <c r="F3147" s="201" t="s">
        <v>773</v>
      </c>
      <c r="G3147" s="196">
        <v>1</v>
      </c>
      <c r="H3147" s="197">
        <v>12000</v>
      </c>
      <c r="I3147" s="206">
        <v>9656.4</v>
      </c>
      <c r="J3147" s="198" t="s">
        <v>15914</v>
      </c>
      <c r="K3147" s="199"/>
    </row>
    <row r="3148" spans="1:11" ht="16.5" customHeight="1">
      <c r="A3148" s="191">
        <v>3147</v>
      </c>
      <c r="B3148" s="192">
        <v>20141223</v>
      </c>
      <c r="C3148" s="192" t="s">
        <v>15915</v>
      </c>
      <c r="D3148" s="201" t="s">
        <v>21929</v>
      </c>
      <c r="E3148" s="201" t="s">
        <v>21930</v>
      </c>
      <c r="F3148" s="201" t="s">
        <v>21931</v>
      </c>
      <c r="G3148" s="196">
        <v>1</v>
      </c>
      <c r="H3148" s="197">
        <v>14800</v>
      </c>
      <c r="I3148" s="206">
        <v>11909.56</v>
      </c>
      <c r="J3148" s="198" t="s">
        <v>15914</v>
      </c>
      <c r="K3148" s="199"/>
    </row>
    <row r="3149" spans="1:11" ht="16.5" customHeight="1">
      <c r="A3149" s="191">
        <v>3148</v>
      </c>
      <c r="B3149" s="192">
        <v>20141223</v>
      </c>
      <c r="C3149" s="192" t="s">
        <v>15915</v>
      </c>
      <c r="D3149" s="201" t="s">
        <v>21932</v>
      </c>
      <c r="E3149" s="201" t="s">
        <v>21933</v>
      </c>
      <c r="F3149" s="201" t="s">
        <v>21931</v>
      </c>
      <c r="G3149" s="196">
        <v>1</v>
      </c>
      <c r="H3149" s="197">
        <v>8800</v>
      </c>
      <c r="I3149" s="206">
        <v>7081.36</v>
      </c>
      <c r="J3149" s="198" t="s">
        <v>15914</v>
      </c>
      <c r="K3149" s="199"/>
    </row>
    <row r="3150" spans="1:11" ht="16.5" customHeight="1">
      <c r="A3150" s="191">
        <v>3149</v>
      </c>
      <c r="B3150" s="192">
        <v>20141223</v>
      </c>
      <c r="C3150" s="192" t="s">
        <v>15915</v>
      </c>
      <c r="D3150" s="201" t="s">
        <v>21934</v>
      </c>
      <c r="E3150" s="201" t="s">
        <v>21935</v>
      </c>
      <c r="F3150" s="201" t="s">
        <v>21936</v>
      </c>
      <c r="G3150" s="196">
        <v>1</v>
      </c>
      <c r="H3150" s="197">
        <v>11000</v>
      </c>
      <c r="I3150" s="206">
        <v>8851.6999999999989</v>
      </c>
      <c r="J3150" s="198" t="s">
        <v>15914</v>
      </c>
      <c r="K3150" s="199"/>
    </row>
    <row r="3151" spans="1:11" ht="16.5" customHeight="1">
      <c r="A3151" s="191">
        <v>3150</v>
      </c>
      <c r="B3151" s="192">
        <v>20141223</v>
      </c>
      <c r="C3151" s="192" t="s">
        <v>15915</v>
      </c>
      <c r="D3151" s="201" t="s">
        <v>21937</v>
      </c>
      <c r="E3151" s="201" t="s">
        <v>21938</v>
      </c>
      <c r="F3151" s="201" t="s">
        <v>505</v>
      </c>
      <c r="G3151" s="196">
        <v>1</v>
      </c>
      <c r="H3151" s="197">
        <v>10000</v>
      </c>
      <c r="I3151" s="206">
        <v>8047</v>
      </c>
      <c r="J3151" s="198" t="s">
        <v>15914</v>
      </c>
      <c r="K3151" s="199"/>
    </row>
    <row r="3152" spans="1:11" ht="16.5" customHeight="1">
      <c r="A3152" s="191">
        <v>3151</v>
      </c>
      <c r="B3152" s="192">
        <v>20141223</v>
      </c>
      <c r="C3152" s="192" t="s">
        <v>15915</v>
      </c>
      <c r="D3152" s="201" t="s">
        <v>21939</v>
      </c>
      <c r="E3152" s="201" t="s">
        <v>21940</v>
      </c>
      <c r="F3152" s="201" t="s">
        <v>21522</v>
      </c>
      <c r="G3152" s="196">
        <v>1</v>
      </c>
      <c r="H3152" s="197">
        <v>13500</v>
      </c>
      <c r="I3152" s="206">
        <v>10863.449999999999</v>
      </c>
      <c r="J3152" s="198" t="s">
        <v>15914</v>
      </c>
      <c r="K3152" s="199"/>
    </row>
    <row r="3153" spans="1:11" ht="16.5" customHeight="1">
      <c r="A3153" s="191">
        <v>3152</v>
      </c>
      <c r="B3153" s="192">
        <v>20141223</v>
      </c>
      <c r="C3153" s="192" t="s">
        <v>15915</v>
      </c>
      <c r="D3153" s="201" t="s">
        <v>21941</v>
      </c>
      <c r="E3153" s="201" t="s">
        <v>19882</v>
      </c>
      <c r="F3153" s="201" t="s">
        <v>21522</v>
      </c>
      <c r="G3153" s="196">
        <v>1</v>
      </c>
      <c r="H3153" s="197">
        <v>13000</v>
      </c>
      <c r="I3153" s="206">
        <v>10461.1</v>
      </c>
      <c r="J3153" s="198" t="s">
        <v>15914</v>
      </c>
      <c r="K3153" s="199"/>
    </row>
    <row r="3154" spans="1:11" ht="16.5" customHeight="1">
      <c r="A3154" s="191">
        <v>3153</v>
      </c>
      <c r="B3154" s="192">
        <v>20141223</v>
      </c>
      <c r="C3154" s="192" t="s">
        <v>15915</v>
      </c>
      <c r="D3154" s="201" t="s">
        <v>21942</v>
      </c>
      <c r="E3154" s="201" t="s">
        <v>21943</v>
      </c>
      <c r="F3154" s="201" t="s">
        <v>18954</v>
      </c>
      <c r="G3154" s="196">
        <v>1</v>
      </c>
      <c r="H3154" s="197">
        <v>15000</v>
      </c>
      <c r="I3154" s="206">
        <v>12070.5</v>
      </c>
      <c r="J3154" s="198" t="s">
        <v>15914</v>
      </c>
      <c r="K3154" s="199"/>
    </row>
    <row r="3155" spans="1:11">
      <c r="A3155" s="191">
        <v>3154</v>
      </c>
      <c r="B3155" s="192">
        <v>20141223</v>
      </c>
      <c r="C3155" s="192" t="s">
        <v>15915</v>
      </c>
      <c r="D3155" s="201" t="s">
        <v>21944</v>
      </c>
      <c r="E3155" s="201" t="s">
        <v>21945</v>
      </c>
      <c r="F3155" s="201" t="s">
        <v>1172</v>
      </c>
      <c r="G3155" s="196">
        <v>1</v>
      </c>
      <c r="H3155" s="197">
        <v>13000</v>
      </c>
      <c r="I3155" s="206">
        <v>10461.1</v>
      </c>
      <c r="J3155" s="198" t="s">
        <v>15914</v>
      </c>
      <c r="K3155" s="199"/>
    </row>
    <row r="3156" spans="1:11">
      <c r="A3156" s="191">
        <v>3155</v>
      </c>
      <c r="B3156" s="192">
        <v>20141223</v>
      </c>
      <c r="C3156" s="192" t="s">
        <v>15915</v>
      </c>
      <c r="D3156" s="201" t="s">
        <v>21946</v>
      </c>
      <c r="E3156" s="201" t="s">
        <v>21947</v>
      </c>
      <c r="F3156" s="201" t="s">
        <v>21948</v>
      </c>
      <c r="G3156" s="196">
        <v>1</v>
      </c>
      <c r="H3156" s="197">
        <v>10000</v>
      </c>
      <c r="I3156" s="206">
        <v>8047</v>
      </c>
      <c r="J3156" s="198" t="s">
        <v>15914</v>
      </c>
      <c r="K3156" s="199"/>
    </row>
    <row r="3157" spans="1:11">
      <c r="A3157" s="191">
        <v>3156</v>
      </c>
      <c r="B3157" s="192">
        <v>20141223</v>
      </c>
      <c r="C3157" s="192" t="s">
        <v>15915</v>
      </c>
      <c r="D3157" s="201" t="s">
        <v>21949</v>
      </c>
      <c r="E3157" s="201" t="s">
        <v>21950</v>
      </c>
      <c r="F3157" s="201" t="s">
        <v>21106</v>
      </c>
      <c r="G3157" s="196">
        <v>1</v>
      </c>
      <c r="H3157" s="197">
        <v>13000</v>
      </c>
      <c r="I3157" s="206">
        <v>10461.1</v>
      </c>
      <c r="J3157" s="198" t="s">
        <v>15914</v>
      </c>
      <c r="K3157" s="199"/>
    </row>
    <row r="3158" spans="1:11">
      <c r="A3158" s="191">
        <v>3157</v>
      </c>
      <c r="B3158" s="192">
        <v>20141223</v>
      </c>
      <c r="C3158" s="192" t="s">
        <v>15915</v>
      </c>
      <c r="D3158" s="201" t="s">
        <v>21951</v>
      </c>
      <c r="E3158" s="201" t="s">
        <v>21952</v>
      </c>
      <c r="F3158" s="201" t="s">
        <v>839</v>
      </c>
      <c r="G3158" s="196">
        <v>1</v>
      </c>
      <c r="H3158" s="197">
        <v>11000</v>
      </c>
      <c r="I3158" s="206">
        <v>8851.6999999999989</v>
      </c>
      <c r="J3158" s="198" t="s">
        <v>15914</v>
      </c>
      <c r="K3158" s="199"/>
    </row>
    <row r="3159" spans="1:11">
      <c r="A3159" s="191">
        <v>3158</v>
      </c>
      <c r="B3159" s="192">
        <v>20141223</v>
      </c>
      <c r="C3159" s="192" t="s">
        <v>15915</v>
      </c>
      <c r="D3159" s="201" t="s">
        <v>21953</v>
      </c>
      <c r="E3159" s="201" t="s">
        <v>21954</v>
      </c>
      <c r="F3159" s="201" t="s">
        <v>607</v>
      </c>
      <c r="G3159" s="196">
        <v>1</v>
      </c>
      <c r="H3159" s="197">
        <v>12000</v>
      </c>
      <c r="I3159" s="206">
        <v>9656.4</v>
      </c>
      <c r="J3159" s="198" t="s">
        <v>15914</v>
      </c>
      <c r="K3159" s="199"/>
    </row>
    <row r="3160" spans="1:11">
      <c r="A3160" s="191">
        <v>3159</v>
      </c>
      <c r="B3160" s="192">
        <v>20141223</v>
      </c>
      <c r="C3160" s="192" t="s">
        <v>15915</v>
      </c>
      <c r="D3160" s="201" t="s">
        <v>21955</v>
      </c>
      <c r="E3160" s="201" t="s">
        <v>21956</v>
      </c>
      <c r="F3160" s="201" t="s">
        <v>768</v>
      </c>
      <c r="G3160" s="196">
        <v>1</v>
      </c>
      <c r="H3160" s="197">
        <v>25000</v>
      </c>
      <c r="I3160" s="206">
        <v>20117.5</v>
      </c>
      <c r="J3160" s="198" t="s">
        <v>15914</v>
      </c>
      <c r="K3160" s="199"/>
    </row>
    <row r="3161" spans="1:11">
      <c r="A3161" s="191">
        <v>3160</v>
      </c>
      <c r="B3161" s="192">
        <v>20141223</v>
      </c>
      <c r="C3161" s="192" t="s">
        <v>15915</v>
      </c>
      <c r="D3161" s="201" t="s">
        <v>21957</v>
      </c>
      <c r="E3161" s="201" t="s">
        <v>21958</v>
      </c>
      <c r="F3161" s="201" t="s">
        <v>21525</v>
      </c>
      <c r="G3161" s="196">
        <v>1</v>
      </c>
      <c r="H3161" s="197">
        <v>13000</v>
      </c>
      <c r="I3161" s="206">
        <v>10461.1</v>
      </c>
      <c r="J3161" s="198" t="s">
        <v>15914</v>
      </c>
      <c r="K3161" s="199"/>
    </row>
    <row r="3162" spans="1:11">
      <c r="A3162" s="191">
        <v>3161</v>
      </c>
      <c r="B3162" s="192">
        <v>20141223</v>
      </c>
      <c r="C3162" s="192" t="s">
        <v>15915</v>
      </c>
      <c r="D3162" s="201" t="s">
        <v>21959</v>
      </c>
      <c r="E3162" s="201" t="s">
        <v>21960</v>
      </c>
      <c r="F3162" s="201" t="s">
        <v>21961</v>
      </c>
      <c r="G3162" s="196">
        <v>1</v>
      </c>
      <c r="H3162" s="197">
        <v>13000</v>
      </c>
      <c r="I3162" s="206">
        <v>10461.1</v>
      </c>
      <c r="J3162" s="198" t="s">
        <v>15914</v>
      </c>
      <c r="K3162" s="199"/>
    </row>
    <row r="3163" spans="1:11">
      <c r="A3163" s="191">
        <v>3162</v>
      </c>
      <c r="B3163" s="192">
        <v>20141223</v>
      </c>
      <c r="C3163" s="192" t="s">
        <v>15915</v>
      </c>
      <c r="D3163" s="201" t="s">
        <v>21962</v>
      </c>
      <c r="E3163" s="201" t="s">
        <v>21963</v>
      </c>
      <c r="F3163" s="201" t="s">
        <v>15272</v>
      </c>
      <c r="G3163" s="196">
        <v>1</v>
      </c>
      <c r="H3163" s="197">
        <v>12800</v>
      </c>
      <c r="I3163" s="206">
        <v>10300.16</v>
      </c>
      <c r="J3163" s="198" t="s">
        <v>15914</v>
      </c>
      <c r="K3163" s="199"/>
    </row>
    <row r="3164" spans="1:11">
      <c r="A3164" s="191">
        <v>3163</v>
      </c>
      <c r="B3164" s="192">
        <v>20141223</v>
      </c>
      <c r="C3164" s="192" t="s">
        <v>15915</v>
      </c>
      <c r="D3164" s="201" t="s">
        <v>21964</v>
      </c>
      <c r="E3164" s="201" t="s">
        <v>21965</v>
      </c>
      <c r="F3164" s="201" t="s">
        <v>15272</v>
      </c>
      <c r="G3164" s="196">
        <v>1</v>
      </c>
      <c r="H3164" s="197">
        <v>12000</v>
      </c>
      <c r="I3164" s="206">
        <v>9656.4</v>
      </c>
      <c r="J3164" s="198" t="s">
        <v>15914</v>
      </c>
      <c r="K3164" s="199"/>
    </row>
    <row r="3165" spans="1:11">
      <c r="A3165" s="191">
        <v>3164</v>
      </c>
      <c r="B3165" s="192">
        <v>20141223</v>
      </c>
      <c r="C3165" s="192" t="s">
        <v>15915</v>
      </c>
      <c r="D3165" s="201" t="s">
        <v>21966</v>
      </c>
      <c r="E3165" s="201" t="s">
        <v>21967</v>
      </c>
      <c r="F3165" s="201" t="s">
        <v>765</v>
      </c>
      <c r="G3165" s="196">
        <v>1</v>
      </c>
      <c r="H3165" s="197">
        <v>10000</v>
      </c>
      <c r="I3165" s="206">
        <v>8047</v>
      </c>
      <c r="J3165" s="198" t="s">
        <v>15914</v>
      </c>
      <c r="K3165" s="199"/>
    </row>
    <row r="3166" spans="1:11">
      <c r="A3166" s="191">
        <v>3165</v>
      </c>
      <c r="B3166" s="192">
        <v>20141223</v>
      </c>
      <c r="C3166" s="192" t="s">
        <v>15915</v>
      </c>
      <c r="D3166" s="201" t="s">
        <v>21968</v>
      </c>
      <c r="E3166" s="201" t="s">
        <v>21969</v>
      </c>
      <c r="F3166" s="201" t="s">
        <v>21757</v>
      </c>
      <c r="G3166" s="196">
        <v>1</v>
      </c>
      <c r="H3166" s="197">
        <v>14800</v>
      </c>
      <c r="I3166" s="206">
        <v>11909.56</v>
      </c>
      <c r="J3166" s="198" t="s">
        <v>15914</v>
      </c>
      <c r="K3166" s="199"/>
    </row>
    <row r="3167" spans="1:11">
      <c r="A3167" s="191">
        <v>3166</v>
      </c>
      <c r="B3167" s="192">
        <v>20141223</v>
      </c>
      <c r="C3167" s="192" t="s">
        <v>15915</v>
      </c>
      <c r="D3167" s="201" t="s">
        <v>21970</v>
      </c>
      <c r="E3167" s="201" t="s">
        <v>21971</v>
      </c>
      <c r="F3167" s="201" t="s">
        <v>21972</v>
      </c>
      <c r="G3167" s="196">
        <v>1</v>
      </c>
      <c r="H3167" s="197">
        <v>12000</v>
      </c>
      <c r="I3167" s="206">
        <v>9656.4</v>
      </c>
      <c r="J3167" s="198" t="s">
        <v>15914</v>
      </c>
      <c r="K3167" s="199"/>
    </row>
    <row r="3168" spans="1:11">
      <c r="A3168" s="191">
        <v>3167</v>
      </c>
      <c r="B3168" s="192">
        <v>20141223</v>
      </c>
      <c r="C3168" s="192" t="s">
        <v>15915</v>
      </c>
      <c r="D3168" s="201" t="s">
        <v>21973</v>
      </c>
      <c r="E3168" s="201" t="s">
        <v>21974</v>
      </c>
      <c r="F3168" s="201" t="s">
        <v>21972</v>
      </c>
      <c r="G3168" s="196">
        <v>1</v>
      </c>
      <c r="H3168" s="197">
        <v>7500</v>
      </c>
      <c r="I3168" s="206">
        <v>6035.25</v>
      </c>
      <c r="J3168" s="198" t="s">
        <v>15914</v>
      </c>
      <c r="K3168" s="199"/>
    </row>
    <row r="3169" spans="1:11">
      <c r="A3169" s="191">
        <v>3168</v>
      </c>
      <c r="B3169" s="192">
        <v>20141223</v>
      </c>
      <c r="C3169" s="192" t="s">
        <v>15915</v>
      </c>
      <c r="D3169" s="201" t="s">
        <v>21975</v>
      </c>
      <c r="E3169" s="201" t="s">
        <v>21976</v>
      </c>
      <c r="F3169" s="201" t="s">
        <v>21972</v>
      </c>
      <c r="G3169" s="196">
        <v>1</v>
      </c>
      <c r="H3169" s="197">
        <v>7500</v>
      </c>
      <c r="I3169" s="206">
        <v>6035.25</v>
      </c>
      <c r="J3169" s="198" t="s">
        <v>15914</v>
      </c>
      <c r="K3169" s="199"/>
    </row>
    <row r="3170" spans="1:11">
      <c r="A3170" s="191">
        <v>3169</v>
      </c>
      <c r="B3170" s="192">
        <v>20141223</v>
      </c>
      <c r="C3170" s="192" t="s">
        <v>15915</v>
      </c>
      <c r="D3170" s="201" t="s">
        <v>21977</v>
      </c>
      <c r="E3170" s="201" t="s">
        <v>21978</v>
      </c>
      <c r="F3170" s="201" t="s">
        <v>21972</v>
      </c>
      <c r="G3170" s="196">
        <v>1</v>
      </c>
      <c r="H3170" s="197">
        <v>7500</v>
      </c>
      <c r="I3170" s="206">
        <v>6035.25</v>
      </c>
      <c r="J3170" s="198" t="s">
        <v>15914</v>
      </c>
      <c r="K3170" s="199"/>
    </row>
    <row r="3171" spans="1:11">
      <c r="A3171" s="191">
        <v>3170</v>
      </c>
      <c r="B3171" s="192">
        <v>20141223</v>
      </c>
      <c r="C3171" s="192" t="s">
        <v>15915</v>
      </c>
      <c r="D3171" s="201" t="s">
        <v>21979</v>
      </c>
      <c r="E3171" s="201" t="s">
        <v>21980</v>
      </c>
      <c r="F3171" s="201" t="s">
        <v>21972</v>
      </c>
      <c r="G3171" s="196">
        <v>1</v>
      </c>
      <c r="H3171" s="197">
        <v>7500</v>
      </c>
      <c r="I3171" s="206">
        <v>6035.25</v>
      </c>
      <c r="J3171" s="198" t="s">
        <v>15914</v>
      </c>
      <c r="K3171" s="199"/>
    </row>
    <row r="3172" spans="1:11">
      <c r="A3172" s="191">
        <v>3171</v>
      </c>
      <c r="B3172" s="192">
        <v>20141223</v>
      </c>
      <c r="C3172" s="192" t="s">
        <v>15915</v>
      </c>
      <c r="D3172" s="201" t="s">
        <v>21981</v>
      </c>
      <c r="E3172" s="201" t="s">
        <v>21982</v>
      </c>
      <c r="F3172" s="201" t="s">
        <v>21972</v>
      </c>
      <c r="G3172" s="196">
        <v>1</v>
      </c>
      <c r="H3172" s="197">
        <v>17800</v>
      </c>
      <c r="I3172" s="206">
        <v>14323.66</v>
      </c>
      <c r="J3172" s="198" t="s">
        <v>15914</v>
      </c>
      <c r="K3172" s="199"/>
    </row>
    <row r="3173" spans="1:11">
      <c r="A3173" s="191">
        <v>3172</v>
      </c>
      <c r="B3173" s="192">
        <v>20141223</v>
      </c>
      <c r="C3173" s="192" t="s">
        <v>15915</v>
      </c>
      <c r="D3173" s="201" t="s">
        <v>21983</v>
      </c>
      <c r="E3173" s="201" t="s">
        <v>21984</v>
      </c>
      <c r="F3173" s="201" t="s">
        <v>21985</v>
      </c>
      <c r="G3173" s="196">
        <v>1</v>
      </c>
      <c r="H3173" s="197">
        <v>12500</v>
      </c>
      <c r="I3173" s="206">
        <v>10058.75</v>
      </c>
      <c r="J3173" s="198" t="s">
        <v>15914</v>
      </c>
      <c r="K3173" s="199"/>
    </row>
    <row r="3174" spans="1:11">
      <c r="A3174" s="191">
        <v>3173</v>
      </c>
      <c r="B3174" s="192">
        <v>20141223</v>
      </c>
      <c r="C3174" s="192" t="s">
        <v>15915</v>
      </c>
      <c r="D3174" s="201" t="s">
        <v>21986</v>
      </c>
      <c r="E3174" s="201" t="s">
        <v>21987</v>
      </c>
      <c r="F3174" s="201" t="s">
        <v>21985</v>
      </c>
      <c r="G3174" s="196">
        <v>1</v>
      </c>
      <c r="H3174" s="197">
        <v>48000</v>
      </c>
      <c r="I3174" s="206">
        <v>38625.599999999999</v>
      </c>
      <c r="J3174" s="198" t="s">
        <v>15914</v>
      </c>
      <c r="K3174" s="199"/>
    </row>
    <row r="3175" spans="1:11">
      <c r="A3175" s="191">
        <v>3174</v>
      </c>
      <c r="B3175" s="192">
        <v>20141223</v>
      </c>
      <c r="C3175" s="192" t="s">
        <v>15915</v>
      </c>
      <c r="D3175" s="201" t="s">
        <v>21988</v>
      </c>
      <c r="E3175" s="201" t="s">
        <v>21989</v>
      </c>
      <c r="F3175" s="201" t="s">
        <v>19505</v>
      </c>
      <c r="G3175" s="196">
        <v>1</v>
      </c>
      <c r="H3175" s="197">
        <v>15000</v>
      </c>
      <c r="I3175" s="206">
        <v>12070.5</v>
      </c>
      <c r="J3175" s="198" t="s">
        <v>15914</v>
      </c>
      <c r="K3175" s="199"/>
    </row>
    <row r="3176" spans="1:11">
      <c r="A3176" s="191">
        <v>3175</v>
      </c>
      <c r="B3176" s="192">
        <v>20141223</v>
      </c>
      <c r="C3176" s="192" t="s">
        <v>15915</v>
      </c>
      <c r="D3176" s="201" t="s">
        <v>21990</v>
      </c>
      <c r="E3176" s="201" t="s">
        <v>21991</v>
      </c>
      <c r="F3176" s="201" t="s">
        <v>19505</v>
      </c>
      <c r="G3176" s="196">
        <v>1</v>
      </c>
      <c r="H3176" s="197">
        <v>14000</v>
      </c>
      <c r="I3176" s="206">
        <v>11265.8</v>
      </c>
      <c r="J3176" s="198" t="s">
        <v>15914</v>
      </c>
      <c r="K3176" s="199"/>
    </row>
    <row r="3177" spans="1:11">
      <c r="A3177" s="191">
        <v>3176</v>
      </c>
      <c r="B3177" s="192">
        <v>20141223</v>
      </c>
      <c r="C3177" s="192" t="s">
        <v>15915</v>
      </c>
      <c r="D3177" s="201" t="s">
        <v>21992</v>
      </c>
      <c r="E3177" s="201" t="s">
        <v>21993</v>
      </c>
      <c r="F3177" s="201" t="s">
        <v>19505</v>
      </c>
      <c r="G3177" s="196">
        <v>1</v>
      </c>
      <c r="H3177" s="197">
        <v>15000</v>
      </c>
      <c r="I3177" s="206">
        <v>12070.5</v>
      </c>
      <c r="J3177" s="198" t="s">
        <v>15914</v>
      </c>
      <c r="K3177" s="199"/>
    </row>
    <row r="3178" spans="1:11">
      <c r="A3178" s="191">
        <v>3177</v>
      </c>
      <c r="B3178" s="192">
        <v>20141223</v>
      </c>
      <c r="C3178" s="192" t="s">
        <v>15915</v>
      </c>
      <c r="D3178" s="201" t="s">
        <v>21994</v>
      </c>
      <c r="E3178" s="201" t="s">
        <v>21995</v>
      </c>
      <c r="F3178" s="201" t="s">
        <v>21781</v>
      </c>
      <c r="G3178" s="196">
        <v>1</v>
      </c>
      <c r="H3178" s="197">
        <v>14500</v>
      </c>
      <c r="I3178" s="206">
        <v>11668.15</v>
      </c>
      <c r="J3178" s="198" t="s">
        <v>15914</v>
      </c>
      <c r="K3178" s="199"/>
    </row>
    <row r="3179" spans="1:11">
      <c r="A3179" s="191">
        <v>3178</v>
      </c>
      <c r="B3179" s="192">
        <v>20141223</v>
      </c>
      <c r="C3179" s="192" t="s">
        <v>15915</v>
      </c>
      <c r="D3179" s="201" t="s">
        <v>21996</v>
      </c>
      <c r="E3179" s="201" t="s">
        <v>21995</v>
      </c>
      <c r="F3179" s="201" t="s">
        <v>21781</v>
      </c>
      <c r="G3179" s="196">
        <v>1</v>
      </c>
      <c r="H3179" s="197">
        <v>14500</v>
      </c>
      <c r="I3179" s="206">
        <v>11668.15</v>
      </c>
      <c r="J3179" s="198" t="s">
        <v>15914</v>
      </c>
      <c r="K3179" s="199"/>
    </row>
    <row r="3180" spans="1:11">
      <c r="A3180" s="191">
        <v>3179</v>
      </c>
      <c r="B3180" s="192">
        <v>20141223</v>
      </c>
      <c r="C3180" s="192" t="s">
        <v>15915</v>
      </c>
      <c r="D3180" s="201" t="s">
        <v>21997</v>
      </c>
      <c r="E3180" s="201" t="s">
        <v>21998</v>
      </c>
      <c r="F3180" s="201" t="s">
        <v>21784</v>
      </c>
      <c r="G3180" s="196">
        <v>1</v>
      </c>
      <c r="H3180" s="197">
        <v>14800</v>
      </c>
      <c r="I3180" s="206">
        <v>11909.56</v>
      </c>
      <c r="J3180" s="198" t="s">
        <v>15914</v>
      </c>
      <c r="K3180" s="199"/>
    </row>
    <row r="3181" spans="1:11">
      <c r="A3181" s="191">
        <v>3180</v>
      </c>
      <c r="B3181" s="192">
        <v>20141223</v>
      </c>
      <c r="C3181" s="192" t="s">
        <v>15915</v>
      </c>
      <c r="D3181" s="201" t="s">
        <v>21999</v>
      </c>
      <c r="E3181" s="201" t="s">
        <v>22000</v>
      </c>
      <c r="F3181" s="201" t="s">
        <v>18781</v>
      </c>
      <c r="G3181" s="196">
        <v>1</v>
      </c>
      <c r="H3181" s="197">
        <v>11800</v>
      </c>
      <c r="I3181" s="206">
        <v>9495.4599999999991</v>
      </c>
      <c r="J3181" s="198" t="s">
        <v>15914</v>
      </c>
      <c r="K3181" s="199"/>
    </row>
    <row r="3182" spans="1:11">
      <c r="A3182" s="191">
        <v>3181</v>
      </c>
      <c r="B3182" s="192">
        <v>20141223</v>
      </c>
      <c r="C3182" s="192" t="s">
        <v>15915</v>
      </c>
      <c r="D3182" s="201" t="s">
        <v>22001</v>
      </c>
      <c r="E3182" s="201" t="s">
        <v>22002</v>
      </c>
      <c r="F3182" s="201" t="s">
        <v>18781</v>
      </c>
      <c r="G3182" s="196">
        <v>1</v>
      </c>
      <c r="H3182" s="197">
        <v>13800</v>
      </c>
      <c r="I3182" s="206">
        <v>11104.859999999999</v>
      </c>
      <c r="J3182" s="198" t="s">
        <v>15914</v>
      </c>
      <c r="K3182" s="199"/>
    </row>
    <row r="3183" spans="1:11">
      <c r="A3183" s="191">
        <v>3182</v>
      </c>
      <c r="B3183" s="192">
        <v>20141223</v>
      </c>
      <c r="C3183" s="192" t="s">
        <v>15915</v>
      </c>
      <c r="D3183" s="201" t="s">
        <v>22003</v>
      </c>
      <c r="E3183" s="201" t="s">
        <v>22004</v>
      </c>
      <c r="F3183" s="201" t="s">
        <v>19552</v>
      </c>
      <c r="G3183" s="196">
        <v>1</v>
      </c>
      <c r="H3183" s="197">
        <v>12000</v>
      </c>
      <c r="I3183" s="206">
        <v>9656.4</v>
      </c>
      <c r="J3183" s="198" t="s">
        <v>15914</v>
      </c>
      <c r="K3183" s="199"/>
    </row>
    <row r="3184" spans="1:11">
      <c r="A3184" s="191">
        <v>3183</v>
      </c>
      <c r="B3184" s="192">
        <v>20141223</v>
      </c>
      <c r="C3184" s="192" t="s">
        <v>15915</v>
      </c>
      <c r="D3184" s="201" t="s">
        <v>22005</v>
      </c>
      <c r="E3184" s="201" t="s">
        <v>22006</v>
      </c>
      <c r="F3184" s="201" t="s">
        <v>19552</v>
      </c>
      <c r="G3184" s="196">
        <v>1</v>
      </c>
      <c r="H3184" s="197">
        <v>12800</v>
      </c>
      <c r="I3184" s="206">
        <v>10300.16</v>
      </c>
      <c r="J3184" s="198" t="s">
        <v>15914</v>
      </c>
      <c r="K3184" s="199"/>
    </row>
    <row r="3185" spans="1:11">
      <c r="A3185" s="191">
        <v>3184</v>
      </c>
      <c r="B3185" s="192">
        <v>20141223</v>
      </c>
      <c r="C3185" s="192" t="s">
        <v>15915</v>
      </c>
      <c r="D3185" s="201" t="s">
        <v>22007</v>
      </c>
      <c r="E3185" s="201" t="s">
        <v>22008</v>
      </c>
      <c r="F3185" s="201" t="s">
        <v>22009</v>
      </c>
      <c r="G3185" s="196">
        <v>1</v>
      </c>
      <c r="H3185" s="197">
        <v>13000</v>
      </c>
      <c r="I3185" s="206">
        <v>10461.1</v>
      </c>
      <c r="J3185" s="198" t="s">
        <v>15914</v>
      </c>
      <c r="K3185" s="199"/>
    </row>
    <row r="3186" spans="1:11">
      <c r="A3186" s="191">
        <v>3185</v>
      </c>
      <c r="B3186" s="192">
        <v>20141223</v>
      </c>
      <c r="C3186" s="192" t="s">
        <v>15915</v>
      </c>
      <c r="D3186" s="201" t="s">
        <v>22010</v>
      </c>
      <c r="E3186" s="201" t="s">
        <v>22011</v>
      </c>
      <c r="F3186" s="201" t="s">
        <v>22009</v>
      </c>
      <c r="G3186" s="196">
        <v>1</v>
      </c>
      <c r="H3186" s="197">
        <v>12800</v>
      </c>
      <c r="I3186" s="206">
        <v>10300.16</v>
      </c>
      <c r="J3186" s="198" t="s">
        <v>15914</v>
      </c>
      <c r="K3186" s="199"/>
    </row>
    <row r="3187" spans="1:11">
      <c r="A3187" s="191">
        <v>3186</v>
      </c>
      <c r="B3187" s="192">
        <v>20141223</v>
      </c>
      <c r="C3187" s="192" t="s">
        <v>15915</v>
      </c>
      <c r="D3187" s="201" t="s">
        <v>22012</v>
      </c>
      <c r="E3187" s="201" t="s">
        <v>21326</v>
      </c>
      <c r="F3187" s="201" t="s">
        <v>18935</v>
      </c>
      <c r="G3187" s="196">
        <v>1</v>
      </c>
      <c r="H3187" s="197">
        <v>15000</v>
      </c>
      <c r="I3187" s="206">
        <v>12070.5</v>
      </c>
      <c r="J3187" s="198" t="s">
        <v>15914</v>
      </c>
      <c r="K3187" s="199"/>
    </row>
    <row r="3188" spans="1:11">
      <c r="A3188" s="191">
        <v>3187</v>
      </c>
      <c r="B3188" s="192">
        <v>20141223</v>
      </c>
      <c r="C3188" s="192" t="s">
        <v>15915</v>
      </c>
      <c r="D3188" s="201" t="s">
        <v>22013</v>
      </c>
      <c r="E3188" s="201" t="s">
        <v>22014</v>
      </c>
      <c r="F3188" s="201" t="s">
        <v>18583</v>
      </c>
      <c r="G3188" s="196">
        <v>1</v>
      </c>
      <c r="H3188" s="197">
        <v>8000</v>
      </c>
      <c r="I3188" s="206">
        <v>6437.5999999999995</v>
      </c>
      <c r="J3188" s="198" t="s">
        <v>15914</v>
      </c>
      <c r="K3188" s="199"/>
    </row>
    <row r="3189" spans="1:11">
      <c r="A3189" s="191">
        <v>3188</v>
      </c>
      <c r="B3189" s="192">
        <v>20141223</v>
      </c>
      <c r="C3189" s="192" t="s">
        <v>15915</v>
      </c>
      <c r="D3189" s="201" t="s">
        <v>22015</v>
      </c>
      <c r="E3189" s="201" t="s">
        <v>22016</v>
      </c>
      <c r="F3189" s="201" t="s">
        <v>18583</v>
      </c>
      <c r="G3189" s="196">
        <v>1</v>
      </c>
      <c r="H3189" s="197">
        <v>8000</v>
      </c>
      <c r="I3189" s="206">
        <v>6437.5999999999995</v>
      </c>
      <c r="J3189" s="198" t="s">
        <v>15914</v>
      </c>
      <c r="K3189" s="199"/>
    </row>
    <row r="3190" spans="1:11">
      <c r="A3190" s="191">
        <v>3189</v>
      </c>
      <c r="B3190" s="192">
        <v>20141223</v>
      </c>
      <c r="C3190" s="192" t="s">
        <v>15915</v>
      </c>
      <c r="D3190" s="201" t="s">
        <v>22017</v>
      </c>
      <c r="E3190" s="201" t="s">
        <v>22018</v>
      </c>
      <c r="F3190" s="201" t="s">
        <v>18583</v>
      </c>
      <c r="G3190" s="196">
        <v>1</v>
      </c>
      <c r="H3190" s="197">
        <v>8000</v>
      </c>
      <c r="I3190" s="206">
        <v>6437.5999999999995</v>
      </c>
      <c r="J3190" s="198" t="s">
        <v>15914</v>
      </c>
      <c r="K3190" s="199"/>
    </row>
    <row r="3191" spans="1:11">
      <c r="A3191" s="191">
        <v>3190</v>
      </c>
      <c r="B3191" s="192">
        <v>20141223</v>
      </c>
      <c r="C3191" s="192" t="s">
        <v>15915</v>
      </c>
      <c r="D3191" s="201" t="s">
        <v>22019</v>
      </c>
      <c r="E3191" s="201" t="s">
        <v>22020</v>
      </c>
      <c r="F3191" s="201" t="s">
        <v>18583</v>
      </c>
      <c r="G3191" s="196">
        <v>1</v>
      </c>
      <c r="H3191" s="197">
        <v>13000</v>
      </c>
      <c r="I3191" s="206">
        <v>10461.1</v>
      </c>
      <c r="J3191" s="198" t="s">
        <v>15914</v>
      </c>
      <c r="K3191" s="199"/>
    </row>
    <row r="3192" spans="1:11">
      <c r="A3192" s="191">
        <v>3191</v>
      </c>
      <c r="B3192" s="192">
        <v>20141223</v>
      </c>
      <c r="C3192" s="192" t="s">
        <v>15915</v>
      </c>
      <c r="D3192" s="201" t="s">
        <v>22021</v>
      </c>
      <c r="E3192" s="201" t="s">
        <v>22022</v>
      </c>
      <c r="F3192" s="201" t="s">
        <v>18583</v>
      </c>
      <c r="G3192" s="196">
        <v>1</v>
      </c>
      <c r="H3192" s="197">
        <v>8000</v>
      </c>
      <c r="I3192" s="206">
        <v>6437.5999999999995</v>
      </c>
      <c r="J3192" s="198" t="s">
        <v>15914</v>
      </c>
      <c r="K3192" s="199"/>
    </row>
    <row r="3193" spans="1:11">
      <c r="A3193" s="191">
        <v>3192</v>
      </c>
      <c r="B3193" s="192">
        <v>20141223</v>
      </c>
      <c r="C3193" s="192" t="s">
        <v>15915</v>
      </c>
      <c r="D3193" s="201" t="s">
        <v>22023</v>
      </c>
      <c r="E3193" s="201" t="s">
        <v>22024</v>
      </c>
      <c r="F3193" s="201" t="s">
        <v>21574</v>
      </c>
      <c r="G3193" s="196">
        <v>1</v>
      </c>
      <c r="H3193" s="197">
        <v>12000</v>
      </c>
      <c r="I3193" s="206">
        <v>9656.4</v>
      </c>
      <c r="J3193" s="198" t="s">
        <v>15914</v>
      </c>
      <c r="K3193" s="199"/>
    </row>
    <row r="3194" spans="1:11">
      <c r="A3194" s="191">
        <v>3193</v>
      </c>
      <c r="B3194" s="192">
        <v>20141223</v>
      </c>
      <c r="C3194" s="192" t="s">
        <v>15915</v>
      </c>
      <c r="D3194" s="201" t="s">
        <v>22025</v>
      </c>
      <c r="E3194" s="201" t="s">
        <v>22026</v>
      </c>
      <c r="F3194" s="201" t="s">
        <v>21574</v>
      </c>
      <c r="G3194" s="196">
        <v>1</v>
      </c>
      <c r="H3194" s="197">
        <v>13800</v>
      </c>
      <c r="I3194" s="206">
        <v>11104.859999999999</v>
      </c>
      <c r="J3194" s="198" t="s">
        <v>15914</v>
      </c>
      <c r="K3194" s="199"/>
    </row>
    <row r="3195" spans="1:11">
      <c r="A3195" s="191">
        <v>3194</v>
      </c>
      <c r="B3195" s="192">
        <v>20141223</v>
      </c>
      <c r="C3195" s="192" t="s">
        <v>15915</v>
      </c>
      <c r="D3195" s="201" t="s">
        <v>22027</v>
      </c>
      <c r="E3195" s="201" t="s">
        <v>22028</v>
      </c>
      <c r="F3195" s="201" t="s">
        <v>21574</v>
      </c>
      <c r="G3195" s="196">
        <v>1</v>
      </c>
      <c r="H3195" s="197">
        <v>13000</v>
      </c>
      <c r="I3195" s="206">
        <v>10461.1</v>
      </c>
      <c r="J3195" s="198" t="s">
        <v>15914</v>
      </c>
      <c r="K3195" s="199"/>
    </row>
    <row r="3196" spans="1:11">
      <c r="A3196" s="191">
        <v>3195</v>
      </c>
      <c r="B3196" s="192">
        <v>20141223</v>
      </c>
      <c r="C3196" s="192" t="s">
        <v>15915</v>
      </c>
      <c r="D3196" s="201" t="s">
        <v>22029</v>
      </c>
      <c r="E3196" s="201" t="s">
        <v>22030</v>
      </c>
      <c r="F3196" s="201" t="s">
        <v>21579</v>
      </c>
      <c r="G3196" s="196">
        <v>1</v>
      </c>
      <c r="H3196" s="197">
        <v>10800</v>
      </c>
      <c r="I3196" s="206">
        <v>8690.76</v>
      </c>
      <c r="J3196" s="198" t="s">
        <v>15914</v>
      </c>
      <c r="K3196" s="199"/>
    </row>
    <row r="3197" spans="1:11">
      <c r="A3197" s="191">
        <v>3196</v>
      </c>
      <c r="B3197" s="192">
        <v>20141223</v>
      </c>
      <c r="C3197" s="192" t="s">
        <v>15915</v>
      </c>
      <c r="D3197" s="201" t="s">
        <v>22031</v>
      </c>
      <c r="E3197" s="201" t="s">
        <v>22032</v>
      </c>
      <c r="F3197" s="201" t="s">
        <v>21584</v>
      </c>
      <c r="G3197" s="196">
        <v>1</v>
      </c>
      <c r="H3197" s="197">
        <v>13800</v>
      </c>
      <c r="I3197" s="206">
        <v>11104.859999999999</v>
      </c>
      <c r="J3197" s="198" t="s">
        <v>15914</v>
      </c>
      <c r="K3197" s="199"/>
    </row>
    <row r="3198" spans="1:11">
      <c r="A3198" s="191">
        <v>3197</v>
      </c>
      <c r="B3198" s="192">
        <v>20141223</v>
      </c>
      <c r="C3198" s="192" t="s">
        <v>15915</v>
      </c>
      <c r="D3198" s="201" t="s">
        <v>22033</v>
      </c>
      <c r="E3198" s="201" t="s">
        <v>22034</v>
      </c>
      <c r="F3198" s="201" t="s">
        <v>22035</v>
      </c>
      <c r="G3198" s="196">
        <v>1</v>
      </c>
      <c r="H3198" s="197">
        <v>13900</v>
      </c>
      <c r="I3198" s="206">
        <v>11185.33</v>
      </c>
      <c r="J3198" s="198" t="s">
        <v>15914</v>
      </c>
      <c r="K3198" s="199"/>
    </row>
    <row r="3199" spans="1:11">
      <c r="A3199" s="191">
        <v>3198</v>
      </c>
      <c r="B3199" s="192">
        <v>20141223</v>
      </c>
      <c r="C3199" s="192" t="s">
        <v>15915</v>
      </c>
      <c r="D3199" s="201" t="s">
        <v>22036</v>
      </c>
      <c r="E3199" s="201" t="s">
        <v>22037</v>
      </c>
      <c r="F3199" s="201" t="s">
        <v>22038</v>
      </c>
      <c r="G3199" s="196">
        <v>1</v>
      </c>
      <c r="H3199" s="197">
        <v>15000</v>
      </c>
      <c r="I3199" s="206">
        <v>12050</v>
      </c>
      <c r="J3199" s="198" t="s">
        <v>15914</v>
      </c>
      <c r="K3199" s="199"/>
    </row>
    <row r="3200" spans="1:11">
      <c r="A3200" s="191">
        <v>3199</v>
      </c>
      <c r="B3200" s="192">
        <v>20141223</v>
      </c>
      <c r="C3200" s="192" t="s">
        <v>15915</v>
      </c>
      <c r="D3200" s="201" t="s">
        <v>22039</v>
      </c>
      <c r="E3200" s="201" t="s">
        <v>22040</v>
      </c>
      <c r="F3200" s="201" t="s">
        <v>601</v>
      </c>
      <c r="G3200" s="196">
        <v>1</v>
      </c>
      <c r="H3200" s="197">
        <v>19500</v>
      </c>
      <c r="I3200" s="206">
        <v>15691.65</v>
      </c>
      <c r="J3200" s="198" t="s">
        <v>15914</v>
      </c>
      <c r="K3200" s="199"/>
    </row>
    <row r="3201" spans="1:11">
      <c r="A3201" s="191">
        <v>3200</v>
      </c>
      <c r="B3201" s="192">
        <v>20141223</v>
      </c>
      <c r="C3201" s="192" t="s">
        <v>15915</v>
      </c>
      <c r="D3201" s="201" t="s">
        <v>22041</v>
      </c>
      <c r="E3201" s="201" t="s">
        <v>22042</v>
      </c>
      <c r="F3201" s="201" t="s">
        <v>448</v>
      </c>
      <c r="G3201" s="196">
        <v>1</v>
      </c>
      <c r="H3201" s="197">
        <v>13500</v>
      </c>
      <c r="I3201" s="206">
        <v>10863.449999999999</v>
      </c>
      <c r="J3201" s="198" t="s">
        <v>15914</v>
      </c>
      <c r="K3201" s="199"/>
    </row>
    <row r="3202" spans="1:11">
      <c r="A3202" s="191">
        <v>3201</v>
      </c>
      <c r="B3202" s="192">
        <v>20141223</v>
      </c>
      <c r="C3202" s="192" t="s">
        <v>15915</v>
      </c>
      <c r="D3202" s="201" t="s">
        <v>22043</v>
      </c>
      <c r="E3202" s="201" t="s">
        <v>22044</v>
      </c>
      <c r="F3202" s="201" t="s">
        <v>21852</v>
      </c>
      <c r="G3202" s="196">
        <v>1</v>
      </c>
      <c r="H3202" s="197">
        <v>13500</v>
      </c>
      <c r="I3202" s="206">
        <v>10863.449999999999</v>
      </c>
      <c r="J3202" s="198" t="s">
        <v>15914</v>
      </c>
      <c r="K3202" s="199"/>
    </row>
    <row r="3203" spans="1:11">
      <c r="A3203" s="191">
        <v>3202</v>
      </c>
      <c r="B3203" s="192">
        <v>20141223</v>
      </c>
      <c r="C3203" s="192" t="s">
        <v>15915</v>
      </c>
      <c r="D3203" s="201" t="s">
        <v>22045</v>
      </c>
      <c r="E3203" s="201" t="s">
        <v>22046</v>
      </c>
      <c r="F3203" s="201" t="s">
        <v>20377</v>
      </c>
      <c r="G3203" s="196">
        <v>1</v>
      </c>
      <c r="H3203" s="197">
        <v>13000</v>
      </c>
      <c r="I3203" s="206">
        <v>10461.1</v>
      </c>
      <c r="J3203" s="198" t="s">
        <v>15914</v>
      </c>
      <c r="K3203" s="199"/>
    </row>
    <row r="3204" spans="1:11">
      <c r="A3204" s="191">
        <v>3203</v>
      </c>
      <c r="B3204" s="192">
        <v>20141223</v>
      </c>
      <c r="C3204" s="192" t="s">
        <v>15915</v>
      </c>
      <c r="D3204" s="201" t="s">
        <v>22047</v>
      </c>
      <c r="E3204" s="201" t="s">
        <v>22048</v>
      </c>
      <c r="F3204" s="201" t="s">
        <v>20377</v>
      </c>
      <c r="G3204" s="196">
        <v>1</v>
      </c>
      <c r="H3204" s="197">
        <v>12500</v>
      </c>
      <c r="I3204" s="206">
        <v>10058.75</v>
      </c>
      <c r="J3204" s="198" t="s">
        <v>15914</v>
      </c>
      <c r="K3204" s="199"/>
    </row>
    <row r="3205" spans="1:11">
      <c r="A3205" s="191">
        <v>3204</v>
      </c>
      <c r="B3205" s="192">
        <v>20141223</v>
      </c>
      <c r="C3205" s="192" t="s">
        <v>15915</v>
      </c>
      <c r="D3205" s="201" t="s">
        <v>22049</v>
      </c>
      <c r="E3205" s="201" t="s">
        <v>22050</v>
      </c>
      <c r="F3205" s="201" t="s">
        <v>20377</v>
      </c>
      <c r="G3205" s="196">
        <v>1</v>
      </c>
      <c r="H3205" s="197">
        <v>13000</v>
      </c>
      <c r="I3205" s="206">
        <v>10461.1</v>
      </c>
      <c r="J3205" s="198" t="s">
        <v>15914</v>
      </c>
      <c r="K3205" s="199"/>
    </row>
    <row r="3206" spans="1:11">
      <c r="A3206" s="191">
        <v>3205</v>
      </c>
      <c r="B3206" s="192">
        <v>20141223</v>
      </c>
      <c r="C3206" s="192" t="s">
        <v>15915</v>
      </c>
      <c r="D3206" s="201" t="s">
        <v>22051</v>
      </c>
      <c r="E3206" s="201" t="s">
        <v>22052</v>
      </c>
      <c r="F3206" s="201" t="s">
        <v>20377</v>
      </c>
      <c r="G3206" s="196">
        <v>1</v>
      </c>
      <c r="H3206" s="197">
        <v>13000</v>
      </c>
      <c r="I3206" s="206">
        <v>10461.1</v>
      </c>
      <c r="J3206" s="198" t="s">
        <v>15914</v>
      </c>
      <c r="K3206" s="199"/>
    </row>
    <row r="3207" spans="1:11">
      <c r="A3207" s="191">
        <v>3206</v>
      </c>
      <c r="B3207" s="192">
        <v>20141223</v>
      </c>
      <c r="C3207" s="192" t="s">
        <v>15915</v>
      </c>
      <c r="D3207" s="201" t="s">
        <v>22053</v>
      </c>
      <c r="E3207" s="201" t="s">
        <v>22054</v>
      </c>
      <c r="F3207" s="201" t="s">
        <v>21642</v>
      </c>
      <c r="G3207" s="196">
        <v>1</v>
      </c>
      <c r="H3207" s="197">
        <v>14000</v>
      </c>
      <c r="I3207" s="206">
        <v>11265.8</v>
      </c>
      <c r="J3207" s="198" t="s">
        <v>15914</v>
      </c>
      <c r="K3207" s="199"/>
    </row>
    <row r="3208" spans="1:11">
      <c r="A3208" s="191">
        <v>3207</v>
      </c>
      <c r="B3208" s="192">
        <v>20141223</v>
      </c>
      <c r="C3208" s="192" t="s">
        <v>15915</v>
      </c>
      <c r="D3208" s="201" t="s">
        <v>22055</v>
      </c>
      <c r="E3208" s="201" t="s">
        <v>22056</v>
      </c>
      <c r="F3208" s="201" t="s">
        <v>21642</v>
      </c>
      <c r="G3208" s="196">
        <v>1</v>
      </c>
      <c r="H3208" s="197">
        <v>13000</v>
      </c>
      <c r="I3208" s="206">
        <v>10461.1</v>
      </c>
      <c r="J3208" s="198" t="s">
        <v>15914</v>
      </c>
      <c r="K3208" s="199"/>
    </row>
    <row r="3209" spans="1:11">
      <c r="A3209" s="191">
        <v>3208</v>
      </c>
      <c r="B3209" s="192">
        <v>20141223</v>
      </c>
      <c r="C3209" s="192" t="s">
        <v>15915</v>
      </c>
      <c r="D3209" s="201" t="s">
        <v>22057</v>
      </c>
      <c r="E3209" s="201" t="s">
        <v>22058</v>
      </c>
      <c r="F3209" s="201" t="s">
        <v>21642</v>
      </c>
      <c r="G3209" s="196">
        <v>1</v>
      </c>
      <c r="H3209" s="197">
        <v>13000</v>
      </c>
      <c r="I3209" s="206">
        <v>10461.1</v>
      </c>
      <c r="J3209" s="198" t="s">
        <v>15914</v>
      </c>
      <c r="K3209" s="199"/>
    </row>
    <row r="3210" spans="1:11">
      <c r="A3210" s="191">
        <v>3209</v>
      </c>
      <c r="B3210" s="192">
        <v>20141223</v>
      </c>
      <c r="C3210" s="192" t="s">
        <v>15915</v>
      </c>
      <c r="D3210" s="201" t="s">
        <v>22059</v>
      </c>
      <c r="E3210" s="201" t="s">
        <v>22058</v>
      </c>
      <c r="F3210" s="201" t="s">
        <v>21642</v>
      </c>
      <c r="G3210" s="196">
        <v>1</v>
      </c>
      <c r="H3210" s="197">
        <v>13000</v>
      </c>
      <c r="I3210" s="206">
        <v>10461.1</v>
      </c>
      <c r="J3210" s="198" t="s">
        <v>15914</v>
      </c>
      <c r="K3210" s="199"/>
    </row>
    <row r="3211" spans="1:11">
      <c r="A3211" s="191">
        <v>3210</v>
      </c>
      <c r="B3211" s="192">
        <v>20141223</v>
      </c>
      <c r="C3211" s="192" t="s">
        <v>15915</v>
      </c>
      <c r="D3211" s="201" t="s">
        <v>22060</v>
      </c>
      <c r="E3211" s="201" t="s">
        <v>22061</v>
      </c>
      <c r="F3211" s="201" t="s">
        <v>21642</v>
      </c>
      <c r="G3211" s="196">
        <v>1</v>
      </c>
      <c r="H3211" s="197">
        <v>12000</v>
      </c>
      <c r="I3211" s="206">
        <v>9656.4</v>
      </c>
      <c r="J3211" s="198" t="s">
        <v>15914</v>
      </c>
      <c r="K3211" s="199"/>
    </row>
    <row r="3212" spans="1:11">
      <c r="A3212" s="191">
        <v>3211</v>
      </c>
      <c r="B3212" s="192">
        <v>20141223</v>
      </c>
      <c r="C3212" s="192" t="s">
        <v>15915</v>
      </c>
      <c r="D3212" s="201" t="s">
        <v>22062</v>
      </c>
      <c r="E3212" s="201" t="s">
        <v>22063</v>
      </c>
      <c r="F3212" s="201" t="s">
        <v>763</v>
      </c>
      <c r="G3212" s="196">
        <v>1</v>
      </c>
      <c r="H3212" s="197">
        <v>12000</v>
      </c>
      <c r="I3212" s="206">
        <v>9656.4</v>
      </c>
      <c r="J3212" s="198" t="s">
        <v>15914</v>
      </c>
      <c r="K3212" s="199"/>
    </row>
    <row r="3213" spans="1:11">
      <c r="A3213" s="191">
        <v>3212</v>
      </c>
      <c r="B3213" s="192">
        <v>20141223</v>
      </c>
      <c r="C3213" s="192" t="s">
        <v>15915</v>
      </c>
      <c r="D3213" s="193" t="s">
        <v>22064</v>
      </c>
      <c r="E3213" s="193" t="s">
        <v>20616</v>
      </c>
      <c r="F3213" s="193" t="s">
        <v>20617</v>
      </c>
      <c r="G3213" s="196">
        <v>1</v>
      </c>
      <c r="H3213" s="197">
        <v>17000</v>
      </c>
      <c r="I3213" s="206">
        <v>13679.9</v>
      </c>
      <c r="J3213" s="198" t="s">
        <v>15914</v>
      </c>
      <c r="K3213" s="199"/>
    </row>
    <row r="3214" spans="1:11">
      <c r="A3214" s="191">
        <v>3213</v>
      </c>
      <c r="B3214" s="192">
        <v>20141223</v>
      </c>
      <c r="C3214" s="192" t="s">
        <v>15915</v>
      </c>
      <c r="D3214" s="193" t="s">
        <v>22065</v>
      </c>
      <c r="E3214" s="193" t="s">
        <v>20616</v>
      </c>
      <c r="F3214" s="193" t="s">
        <v>20617</v>
      </c>
      <c r="G3214" s="196">
        <v>1</v>
      </c>
      <c r="H3214" s="197">
        <v>17000</v>
      </c>
      <c r="I3214" s="206">
        <v>13679.9</v>
      </c>
      <c r="J3214" s="198" t="s">
        <v>15914</v>
      </c>
      <c r="K3214" s="199"/>
    </row>
    <row r="3215" spans="1:11">
      <c r="A3215" s="191">
        <v>3214</v>
      </c>
      <c r="B3215" s="192">
        <v>20141223</v>
      </c>
      <c r="C3215" s="192" t="s">
        <v>15915</v>
      </c>
      <c r="D3215" s="193" t="s">
        <v>22066</v>
      </c>
      <c r="E3215" s="193" t="s">
        <v>20616</v>
      </c>
      <c r="F3215" s="193" t="s">
        <v>20617</v>
      </c>
      <c r="G3215" s="196">
        <v>1</v>
      </c>
      <c r="H3215" s="197">
        <v>17000</v>
      </c>
      <c r="I3215" s="206">
        <v>13679.9</v>
      </c>
      <c r="J3215" s="198" t="s">
        <v>15914</v>
      </c>
      <c r="K3215" s="199"/>
    </row>
    <row r="3216" spans="1:11">
      <c r="A3216" s="191">
        <v>3215</v>
      </c>
      <c r="B3216" s="192">
        <v>20141223</v>
      </c>
      <c r="C3216" s="192" t="s">
        <v>15915</v>
      </c>
      <c r="D3216" s="193" t="s">
        <v>22067</v>
      </c>
      <c r="E3216" s="193" t="s">
        <v>20616</v>
      </c>
      <c r="F3216" s="193" t="s">
        <v>20617</v>
      </c>
      <c r="G3216" s="196">
        <v>1</v>
      </c>
      <c r="H3216" s="197">
        <v>17000</v>
      </c>
      <c r="I3216" s="206">
        <v>13679.9</v>
      </c>
      <c r="J3216" s="198" t="s">
        <v>15914</v>
      </c>
      <c r="K3216" s="199"/>
    </row>
    <row r="3217" spans="1:11">
      <c r="A3217" s="191">
        <v>3216</v>
      </c>
      <c r="B3217" s="192">
        <v>20141223</v>
      </c>
      <c r="C3217" s="192" t="s">
        <v>15915</v>
      </c>
      <c r="D3217" s="193" t="s">
        <v>22068</v>
      </c>
      <c r="E3217" s="193" t="s">
        <v>20616</v>
      </c>
      <c r="F3217" s="193" t="s">
        <v>20617</v>
      </c>
      <c r="G3217" s="196">
        <v>1</v>
      </c>
      <c r="H3217" s="197">
        <v>17000</v>
      </c>
      <c r="I3217" s="206">
        <v>13679.9</v>
      </c>
      <c r="J3217" s="198" t="s">
        <v>17479</v>
      </c>
      <c r="K3217" s="199"/>
    </row>
    <row r="3218" spans="1:11">
      <c r="A3218" s="191">
        <v>3217</v>
      </c>
      <c r="B3218" s="192">
        <v>20141223</v>
      </c>
      <c r="C3218" s="192" t="s">
        <v>20009</v>
      </c>
      <c r="D3218" s="193" t="s">
        <v>22069</v>
      </c>
      <c r="E3218" s="193" t="s">
        <v>20616</v>
      </c>
      <c r="F3218" s="193" t="s">
        <v>20617</v>
      </c>
      <c r="G3218" s="196">
        <v>1</v>
      </c>
      <c r="H3218" s="197">
        <v>17000</v>
      </c>
      <c r="I3218" s="206">
        <v>13679.9</v>
      </c>
      <c r="J3218" s="198" t="s">
        <v>17479</v>
      </c>
      <c r="K3218" s="199"/>
    </row>
    <row r="3219" spans="1:11">
      <c r="A3219" s="191">
        <v>3218</v>
      </c>
      <c r="B3219" s="192">
        <v>20141223</v>
      </c>
      <c r="C3219" s="192" t="s">
        <v>20009</v>
      </c>
      <c r="D3219" s="193" t="s">
        <v>22070</v>
      </c>
      <c r="E3219" s="193" t="s">
        <v>20616</v>
      </c>
      <c r="F3219" s="193" t="s">
        <v>20617</v>
      </c>
      <c r="G3219" s="196">
        <v>1</v>
      </c>
      <c r="H3219" s="197">
        <v>17000</v>
      </c>
      <c r="I3219" s="206">
        <v>13679.9</v>
      </c>
      <c r="J3219" s="198" t="s">
        <v>17479</v>
      </c>
      <c r="K3219" s="199"/>
    </row>
    <row r="3220" spans="1:11">
      <c r="A3220" s="191">
        <v>3219</v>
      </c>
      <c r="B3220" s="192">
        <v>20141223</v>
      </c>
      <c r="C3220" s="192" t="s">
        <v>20009</v>
      </c>
      <c r="D3220" s="193" t="s">
        <v>22071</v>
      </c>
      <c r="E3220" s="193" t="s">
        <v>20616</v>
      </c>
      <c r="F3220" s="193" t="s">
        <v>20617</v>
      </c>
      <c r="G3220" s="196">
        <v>1</v>
      </c>
      <c r="H3220" s="197">
        <v>17000</v>
      </c>
      <c r="I3220" s="206">
        <v>13679.9</v>
      </c>
      <c r="J3220" s="198" t="s">
        <v>17479</v>
      </c>
      <c r="K3220" s="199"/>
    </row>
    <row r="3221" spans="1:11">
      <c r="A3221" s="191">
        <v>3220</v>
      </c>
      <c r="B3221" s="192">
        <v>20141223</v>
      </c>
      <c r="C3221" s="192" t="s">
        <v>20009</v>
      </c>
      <c r="D3221" s="201" t="s">
        <v>22072</v>
      </c>
      <c r="E3221" s="200" t="s">
        <v>19092</v>
      </c>
      <c r="F3221" s="200" t="s">
        <v>22073</v>
      </c>
      <c r="G3221" s="196">
        <v>1</v>
      </c>
      <c r="H3221" s="197">
        <v>22000</v>
      </c>
      <c r="I3221" s="206">
        <v>17703.399999999998</v>
      </c>
      <c r="J3221" s="198" t="s">
        <v>17479</v>
      </c>
      <c r="K3221" s="199"/>
    </row>
    <row r="3222" spans="1:11">
      <c r="A3222" s="191">
        <v>3221</v>
      </c>
      <c r="B3222" s="192">
        <v>20141223</v>
      </c>
      <c r="C3222" s="192" t="s">
        <v>20009</v>
      </c>
      <c r="D3222" s="201" t="s">
        <v>22074</v>
      </c>
      <c r="E3222" s="200" t="s">
        <v>18698</v>
      </c>
      <c r="F3222" s="200" t="s">
        <v>22075</v>
      </c>
      <c r="G3222" s="196">
        <v>1</v>
      </c>
      <c r="H3222" s="197">
        <v>17000</v>
      </c>
      <c r="I3222" s="206">
        <v>13679.9</v>
      </c>
      <c r="J3222" s="198" t="s">
        <v>17479</v>
      </c>
      <c r="K3222" s="199"/>
    </row>
    <row r="3223" spans="1:11">
      <c r="A3223" s="191">
        <v>3222</v>
      </c>
      <c r="B3223" s="192">
        <v>20141223</v>
      </c>
      <c r="C3223" s="192" t="s">
        <v>20009</v>
      </c>
      <c r="D3223" s="201" t="s">
        <v>22076</v>
      </c>
      <c r="E3223" s="200" t="s">
        <v>22077</v>
      </c>
      <c r="F3223" s="200" t="s">
        <v>22078</v>
      </c>
      <c r="G3223" s="196">
        <v>1</v>
      </c>
      <c r="H3223" s="197">
        <v>47000</v>
      </c>
      <c r="I3223" s="206">
        <v>37820.9</v>
      </c>
      <c r="J3223" s="198" t="s">
        <v>17479</v>
      </c>
      <c r="K3223" s="199"/>
    </row>
    <row r="3224" spans="1:11">
      <c r="A3224" s="191">
        <v>3223</v>
      </c>
      <c r="B3224" s="192">
        <v>20141223</v>
      </c>
      <c r="C3224" s="192" t="s">
        <v>20009</v>
      </c>
      <c r="D3224" s="201" t="s">
        <v>22079</v>
      </c>
      <c r="E3224" s="200" t="s">
        <v>15823</v>
      </c>
      <c r="F3224" s="200" t="s">
        <v>22080</v>
      </c>
      <c r="G3224" s="196">
        <v>1</v>
      </c>
      <c r="H3224" s="197">
        <v>28000</v>
      </c>
      <c r="I3224" s="206">
        <v>22531.599999999999</v>
      </c>
      <c r="J3224" s="198" t="s">
        <v>17479</v>
      </c>
      <c r="K3224" s="199"/>
    </row>
    <row r="3225" spans="1:11">
      <c r="A3225" s="191">
        <v>3224</v>
      </c>
      <c r="B3225" s="192">
        <v>20141223</v>
      </c>
      <c r="C3225" s="192" t="s">
        <v>20009</v>
      </c>
      <c r="D3225" s="201" t="s">
        <v>22081</v>
      </c>
      <c r="E3225" s="200" t="s">
        <v>17946</v>
      </c>
      <c r="F3225" s="200" t="s">
        <v>22082</v>
      </c>
      <c r="G3225" s="196">
        <v>1</v>
      </c>
      <c r="H3225" s="197">
        <v>48000</v>
      </c>
      <c r="I3225" s="206">
        <v>38625.599999999999</v>
      </c>
      <c r="J3225" s="198" t="s">
        <v>17479</v>
      </c>
      <c r="K3225" s="199"/>
    </row>
    <row r="3226" spans="1:11">
      <c r="A3226" s="191">
        <v>3225</v>
      </c>
      <c r="B3226" s="192">
        <v>20141223</v>
      </c>
      <c r="C3226" s="192" t="s">
        <v>20009</v>
      </c>
      <c r="D3226" s="201" t="s">
        <v>22083</v>
      </c>
      <c r="E3226" s="200" t="s">
        <v>15823</v>
      </c>
      <c r="F3226" s="200" t="s">
        <v>22084</v>
      </c>
      <c r="G3226" s="196">
        <v>1</v>
      </c>
      <c r="H3226" s="197">
        <v>30000</v>
      </c>
      <c r="I3226" s="206">
        <v>24141</v>
      </c>
      <c r="J3226" s="198" t="s">
        <v>17479</v>
      </c>
      <c r="K3226" s="199"/>
    </row>
    <row r="3227" spans="1:11">
      <c r="A3227" s="191">
        <v>3226</v>
      </c>
      <c r="B3227" s="192">
        <v>20141223</v>
      </c>
      <c r="C3227" s="192" t="s">
        <v>20009</v>
      </c>
      <c r="D3227" s="201" t="s">
        <v>22085</v>
      </c>
      <c r="E3227" s="201" t="s">
        <v>22086</v>
      </c>
      <c r="F3227" s="201" t="s">
        <v>22087</v>
      </c>
      <c r="G3227" s="196">
        <v>1</v>
      </c>
      <c r="H3227" s="197">
        <v>38000</v>
      </c>
      <c r="I3227" s="206">
        <v>30578.6</v>
      </c>
      <c r="J3227" s="198" t="s">
        <v>17479</v>
      </c>
      <c r="K3227" s="199"/>
    </row>
    <row r="3228" spans="1:11">
      <c r="A3228" s="191">
        <v>3227</v>
      </c>
      <c r="B3228" s="192">
        <v>20141223</v>
      </c>
      <c r="C3228" s="192" t="s">
        <v>20009</v>
      </c>
      <c r="D3228" s="201" t="s">
        <v>22088</v>
      </c>
      <c r="E3228" s="201" t="s">
        <v>22089</v>
      </c>
      <c r="F3228" s="201" t="s">
        <v>22090</v>
      </c>
      <c r="G3228" s="196">
        <v>1</v>
      </c>
      <c r="H3228" s="197">
        <v>95000</v>
      </c>
      <c r="I3228" s="206">
        <v>76446.5</v>
      </c>
      <c r="J3228" s="198" t="s">
        <v>17479</v>
      </c>
      <c r="K3228" s="199"/>
    </row>
    <row r="3229" spans="1:11">
      <c r="A3229" s="191">
        <v>3228</v>
      </c>
      <c r="B3229" s="192">
        <v>20141223</v>
      </c>
      <c r="C3229" s="192" t="s">
        <v>20009</v>
      </c>
      <c r="D3229" s="201" t="s">
        <v>22091</v>
      </c>
      <c r="E3229" s="200" t="s">
        <v>22092</v>
      </c>
      <c r="F3229" s="200" t="s">
        <v>22093</v>
      </c>
      <c r="G3229" s="196">
        <v>1</v>
      </c>
      <c r="H3229" s="197">
        <v>15000</v>
      </c>
      <c r="I3229" s="206">
        <v>12079</v>
      </c>
      <c r="J3229" s="198" t="s">
        <v>17479</v>
      </c>
      <c r="K3229" s="199"/>
    </row>
    <row r="3230" spans="1:11">
      <c r="A3230" s="191">
        <v>3229</v>
      </c>
      <c r="B3230" s="192">
        <v>20141223</v>
      </c>
      <c r="C3230" s="192" t="s">
        <v>20009</v>
      </c>
      <c r="D3230" s="201" t="s">
        <v>22094</v>
      </c>
      <c r="E3230" s="200" t="s">
        <v>22095</v>
      </c>
      <c r="F3230" s="200" t="s">
        <v>22096</v>
      </c>
      <c r="G3230" s="196">
        <v>1</v>
      </c>
      <c r="H3230" s="197">
        <v>18000</v>
      </c>
      <c r="I3230" s="206">
        <v>14484.6</v>
      </c>
      <c r="J3230" s="198" t="s">
        <v>17479</v>
      </c>
      <c r="K3230" s="199"/>
    </row>
    <row r="3231" spans="1:11">
      <c r="A3231" s="191">
        <v>3230</v>
      </c>
      <c r="B3231" s="192">
        <v>20141223</v>
      </c>
      <c r="C3231" s="192" t="s">
        <v>20009</v>
      </c>
      <c r="D3231" s="201" t="s">
        <v>22097</v>
      </c>
      <c r="E3231" s="200" t="s">
        <v>22098</v>
      </c>
      <c r="F3231" s="200" t="s">
        <v>22099</v>
      </c>
      <c r="G3231" s="196">
        <v>1</v>
      </c>
      <c r="H3231" s="197">
        <v>12000</v>
      </c>
      <c r="I3231" s="206">
        <v>9622</v>
      </c>
      <c r="J3231" s="198" t="s">
        <v>17479</v>
      </c>
      <c r="K3231" s="199"/>
    </row>
    <row r="3232" spans="1:11">
      <c r="A3232" s="191">
        <v>3231</v>
      </c>
      <c r="B3232" s="192">
        <v>20141223</v>
      </c>
      <c r="C3232" s="192" t="s">
        <v>20009</v>
      </c>
      <c r="D3232" s="201" t="s">
        <v>22100</v>
      </c>
      <c r="E3232" s="200" t="s">
        <v>22101</v>
      </c>
      <c r="F3232" s="200" t="s">
        <v>22102</v>
      </c>
      <c r="G3232" s="196">
        <v>1</v>
      </c>
      <c r="H3232" s="197">
        <v>22000</v>
      </c>
      <c r="I3232" s="206">
        <v>17703.399999999998</v>
      </c>
      <c r="J3232" s="198" t="s">
        <v>17479</v>
      </c>
      <c r="K3232" s="199"/>
    </row>
    <row r="3233" spans="1:11">
      <c r="A3233" s="191">
        <v>3232</v>
      </c>
      <c r="B3233" s="192">
        <v>20141223</v>
      </c>
      <c r="C3233" s="192" t="s">
        <v>20009</v>
      </c>
      <c r="D3233" s="212" t="s">
        <v>22103</v>
      </c>
      <c r="E3233" s="212" t="s">
        <v>22104</v>
      </c>
      <c r="F3233" s="212" t="s">
        <v>22105</v>
      </c>
      <c r="G3233" s="196">
        <v>1</v>
      </c>
      <c r="H3233" s="206">
        <v>16800</v>
      </c>
      <c r="I3233" s="206">
        <v>13518.96</v>
      </c>
      <c r="J3233" s="198" t="s">
        <v>17479</v>
      </c>
      <c r="K3233" s="199"/>
    </row>
    <row r="3234" spans="1:11">
      <c r="A3234" s="191">
        <v>3233</v>
      </c>
      <c r="B3234" s="192">
        <v>20141223</v>
      </c>
      <c r="C3234" s="192" t="s">
        <v>20009</v>
      </c>
      <c r="D3234" s="222" t="s">
        <v>22106</v>
      </c>
      <c r="E3234" s="223" t="s">
        <v>856</v>
      </c>
      <c r="F3234" s="223" t="s">
        <v>22107</v>
      </c>
      <c r="G3234" s="196">
        <v>1</v>
      </c>
      <c r="H3234" s="224">
        <v>19800</v>
      </c>
      <c r="I3234" s="206">
        <v>15933.06</v>
      </c>
      <c r="J3234" s="198" t="s">
        <v>17479</v>
      </c>
      <c r="K3234" s="199"/>
    </row>
    <row r="3235" spans="1:11">
      <c r="A3235" s="191">
        <v>3234</v>
      </c>
      <c r="B3235" s="192">
        <v>20141223</v>
      </c>
      <c r="C3235" s="192" t="s">
        <v>20009</v>
      </c>
      <c r="D3235" s="222" t="s">
        <v>22108</v>
      </c>
      <c r="E3235" s="223" t="s">
        <v>22109</v>
      </c>
      <c r="F3235" s="223" t="s">
        <v>22110</v>
      </c>
      <c r="G3235" s="196">
        <v>1</v>
      </c>
      <c r="H3235" s="224">
        <v>19500</v>
      </c>
      <c r="I3235" s="206">
        <v>15691.65</v>
      </c>
      <c r="J3235" s="198" t="s">
        <v>17479</v>
      </c>
      <c r="K3235" s="199"/>
    </row>
    <row r="3236" spans="1:11">
      <c r="A3236" s="191">
        <v>3235</v>
      </c>
      <c r="B3236" s="225">
        <v>20141223</v>
      </c>
      <c r="C3236" s="225" t="s">
        <v>22111</v>
      </c>
      <c r="D3236" s="226" t="s">
        <v>22112</v>
      </c>
      <c r="E3236" s="198" t="s">
        <v>22113</v>
      </c>
      <c r="F3236" s="227"/>
      <c r="G3236" s="198">
        <v>1</v>
      </c>
      <c r="H3236" s="228">
        <v>240000</v>
      </c>
      <c r="I3236" s="228">
        <v>182560</v>
      </c>
      <c r="J3236" s="198" t="s">
        <v>17479</v>
      </c>
      <c r="K3236" s="199"/>
    </row>
    <row r="3237" spans="1:11">
      <c r="A3237" s="191">
        <v>3236</v>
      </c>
      <c r="B3237" s="225">
        <v>20141223</v>
      </c>
      <c r="C3237" s="225" t="s">
        <v>22111</v>
      </c>
      <c r="D3237" s="226" t="s">
        <v>22114</v>
      </c>
      <c r="E3237" s="198" t="s">
        <v>22115</v>
      </c>
      <c r="F3237" s="227"/>
      <c r="G3237" s="198">
        <v>1</v>
      </c>
      <c r="H3237" s="228">
        <v>90000</v>
      </c>
      <c r="I3237" s="228">
        <v>72000</v>
      </c>
      <c r="J3237" s="198" t="s">
        <v>17479</v>
      </c>
      <c r="K3237" s="199"/>
    </row>
    <row r="3238" spans="1:11">
      <c r="A3238" s="191">
        <v>3237</v>
      </c>
      <c r="B3238" s="225">
        <v>20141223</v>
      </c>
      <c r="C3238" s="225" t="s">
        <v>22111</v>
      </c>
      <c r="D3238" s="226" t="s">
        <v>22116</v>
      </c>
      <c r="E3238" s="198" t="s">
        <v>22115</v>
      </c>
      <c r="F3238" s="227"/>
      <c r="G3238" s="198">
        <v>1</v>
      </c>
      <c r="H3238" s="228">
        <v>90000</v>
      </c>
      <c r="I3238" s="228">
        <v>72000</v>
      </c>
      <c r="J3238" s="198" t="s">
        <v>17479</v>
      </c>
      <c r="K3238" s="199"/>
    </row>
    <row r="3239" spans="1:11">
      <c r="A3239" s="191">
        <v>3238</v>
      </c>
      <c r="B3239" s="225">
        <v>20141223</v>
      </c>
      <c r="C3239" s="225" t="s">
        <v>22111</v>
      </c>
      <c r="D3239" s="201" t="s">
        <v>22117</v>
      </c>
      <c r="E3239" s="198" t="s">
        <v>22115</v>
      </c>
      <c r="F3239" s="227"/>
      <c r="G3239" s="198">
        <v>1</v>
      </c>
      <c r="H3239" s="197">
        <v>90000</v>
      </c>
      <c r="I3239" s="197">
        <v>72000</v>
      </c>
      <c r="J3239" s="198" t="s">
        <v>17479</v>
      </c>
      <c r="K3239" s="199"/>
    </row>
    <row r="3240" spans="1:11">
      <c r="A3240" s="191">
        <v>3239</v>
      </c>
      <c r="B3240" s="225">
        <v>20141223</v>
      </c>
      <c r="C3240" s="225" t="s">
        <v>22111</v>
      </c>
      <c r="D3240" s="201" t="s">
        <v>22118</v>
      </c>
      <c r="E3240" s="198" t="s">
        <v>22115</v>
      </c>
      <c r="F3240" s="227"/>
      <c r="G3240" s="198">
        <v>1</v>
      </c>
      <c r="H3240" s="197">
        <v>50000</v>
      </c>
      <c r="I3240" s="197">
        <v>40000</v>
      </c>
      <c r="J3240" s="198" t="s">
        <v>17479</v>
      </c>
      <c r="K3240" s="199"/>
    </row>
    <row r="3241" spans="1:11">
      <c r="A3241" s="191">
        <v>3240</v>
      </c>
      <c r="B3241" s="225">
        <v>20141223</v>
      </c>
      <c r="C3241" s="225" t="s">
        <v>22111</v>
      </c>
      <c r="D3241" s="201" t="s">
        <v>22119</v>
      </c>
      <c r="E3241" s="198" t="s">
        <v>22115</v>
      </c>
      <c r="F3241" s="227"/>
      <c r="G3241" s="198">
        <v>1</v>
      </c>
      <c r="H3241" s="197">
        <v>50000</v>
      </c>
      <c r="I3241" s="197">
        <v>40000</v>
      </c>
      <c r="J3241" s="198" t="s">
        <v>17479</v>
      </c>
      <c r="K3241" s="199"/>
    </row>
    <row r="3242" spans="1:11">
      <c r="A3242" s="191">
        <v>3241</v>
      </c>
      <c r="B3242" s="225">
        <v>20141223</v>
      </c>
      <c r="C3242" s="225" t="s">
        <v>22111</v>
      </c>
      <c r="D3242" s="201" t="s">
        <v>22120</v>
      </c>
      <c r="E3242" s="198" t="s">
        <v>22115</v>
      </c>
      <c r="F3242" s="227"/>
      <c r="G3242" s="198">
        <v>1</v>
      </c>
      <c r="H3242" s="197">
        <v>50000</v>
      </c>
      <c r="I3242" s="197">
        <v>40000</v>
      </c>
      <c r="J3242" s="198" t="s">
        <v>17479</v>
      </c>
      <c r="K3242" s="199"/>
    </row>
    <row r="3243" spans="1:11">
      <c r="A3243" s="191">
        <v>3242</v>
      </c>
      <c r="B3243" s="225">
        <v>20141223</v>
      </c>
      <c r="C3243" s="225" t="s">
        <v>22111</v>
      </c>
      <c r="D3243" s="201" t="s">
        <v>22121</v>
      </c>
      <c r="E3243" s="198" t="s">
        <v>22115</v>
      </c>
      <c r="F3243" s="227"/>
      <c r="G3243" s="198">
        <v>1</v>
      </c>
      <c r="H3243" s="197">
        <v>30000</v>
      </c>
      <c r="I3243" s="197">
        <v>24000</v>
      </c>
      <c r="J3243" s="198" t="s">
        <v>17479</v>
      </c>
      <c r="K3243" s="199"/>
    </row>
    <row r="3244" spans="1:11">
      <c r="A3244" s="191">
        <v>3243</v>
      </c>
      <c r="B3244" s="225">
        <v>20141223</v>
      </c>
      <c r="C3244" s="225" t="s">
        <v>22111</v>
      </c>
      <c r="D3244" s="201" t="s">
        <v>22122</v>
      </c>
      <c r="E3244" s="198" t="s">
        <v>22115</v>
      </c>
      <c r="F3244" s="227"/>
      <c r="G3244" s="198">
        <v>1</v>
      </c>
      <c r="H3244" s="197">
        <v>45100</v>
      </c>
      <c r="I3244" s="197">
        <v>36080</v>
      </c>
      <c r="J3244" s="198" t="s">
        <v>17479</v>
      </c>
      <c r="K3244" s="199"/>
    </row>
    <row r="3245" spans="1:11">
      <c r="A3245" s="191">
        <v>3244</v>
      </c>
      <c r="B3245" s="225">
        <v>20141223</v>
      </c>
      <c r="C3245" s="225" t="s">
        <v>22111</v>
      </c>
      <c r="D3245" s="201" t="s">
        <v>22123</v>
      </c>
      <c r="E3245" s="198" t="s">
        <v>22115</v>
      </c>
      <c r="F3245" s="227"/>
      <c r="G3245" s="198">
        <v>1</v>
      </c>
      <c r="H3245" s="197">
        <v>39600</v>
      </c>
      <c r="I3245" s="197">
        <v>31680</v>
      </c>
      <c r="J3245" s="198" t="s">
        <v>17479</v>
      </c>
      <c r="K3245" s="199"/>
    </row>
    <row r="3246" spans="1:11">
      <c r="A3246" s="191">
        <v>3245</v>
      </c>
      <c r="B3246" s="225">
        <v>20141223</v>
      </c>
      <c r="C3246" s="225" t="s">
        <v>22111</v>
      </c>
      <c r="D3246" s="201" t="s">
        <v>22124</v>
      </c>
      <c r="E3246" s="198" t="s">
        <v>22115</v>
      </c>
      <c r="F3246" s="227"/>
      <c r="G3246" s="198">
        <v>1</v>
      </c>
      <c r="H3246" s="197">
        <v>39600</v>
      </c>
      <c r="I3246" s="197">
        <v>31680</v>
      </c>
      <c r="J3246" s="198" t="s">
        <v>17479</v>
      </c>
      <c r="K3246" s="199"/>
    </row>
    <row r="3247" spans="1:11">
      <c r="A3247" s="191">
        <v>3246</v>
      </c>
      <c r="B3247" s="225">
        <v>20141223</v>
      </c>
      <c r="C3247" s="225" t="s">
        <v>22111</v>
      </c>
      <c r="D3247" s="201" t="s">
        <v>22125</v>
      </c>
      <c r="E3247" s="198" t="s">
        <v>22115</v>
      </c>
      <c r="F3247" s="227"/>
      <c r="G3247" s="198">
        <v>1</v>
      </c>
      <c r="H3247" s="197">
        <v>39600</v>
      </c>
      <c r="I3247" s="197">
        <v>31680</v>
      </c>
      <c r="J3247" s="198" t="s">
        <v>17479</v>
      </c>
      <c r="K3247" s="199"/>
    </row>
    <row r="3248" spans="1:11">
      <c r="A3248" s="191">
        <v>3247</v>
      </c>
      <c r="B3248" s="225">
        <v>20141223</v>
      </c>
      <c r="C3248" s="225" t="s">
        <v>22111</v>
      </c>
      <c r="D3248" s="201" t="s">
        <v>22126</v>
      </c>
      <c r="E3248" s="198" t="s">
        <v>22115</v>
      </c>
      <c r="F3248" s="227"/>
      <c r="G3248" s="198">
        <v>1</v>
      </c>
      <c r="H3248" s="197">
        <v>39600</v>
      </c>
      <c r="I3248" s="197">
        <v>31680</v>
      </c>
      <c r="J3248" s="198" t="s">
        <v>17479</v>
      </c>
      <c r="K3248" s="199"/>
    </row>
    <row r="3249" spans="1:11">
      <c r="A3249" s="191">
        <v>3248</v>
      </c>
      <c r="B3249" s="225">
        <v>20141223</v>
      </c>
      <c r="C3249" s="225" t="s">
        <v>22111</v>
      </c>
      <c r="D3249" s="201" t="s">
        <v>22127</v>
      </c>
      <c r="E3249" s="198" t="s">
        <v>22115</v>
      </c>
      <c r="F3249" s="227"/>
      <c r="G3249" s="198">
        <v>1</v>
      </c>
      <c r="H3249" s="197">
        <v>198000</v>
      </c>
      <c r="I3249" s="197">
        <v>158400</v>
      </c>
      <c r="J3249" s="198" t="s">
        <v>17479</v>
      </c>
      <c r="K3249" s="199"/>
    </row>
    <row r="3250" spans="1:11">
      <c r="A3250" s="191">
        <v>3249</v>
      </c>
      <c r="B3250" s="225">
        <v>20141223</v>
      </c>
      <c r="C3250" s="225" t="s">
        <v>22111</v>
      </c>
      <c r="D3250" s="201" t="s">
        <v>22128</v>
      </c>
      <c r="E3250" s="198" t="s">
        <v>22115</v>
      </c>
      <c r="F3250" s="227"/>
      <c r="G3250" s="198">
        <v>1</v>
      </c>
      <c r="H3250" s="197">
        <v>33000</v>
      </c>
      <c r="I3250" s="197">
        <v>26400</v>
      </c>
      <c r="J3250" s="198" t="s">
        <v>17479</v>
      </c>
      <c r="K3250" s="199"/>
    </row>
    <row r="3251" spans="1:11" ht="27">
      <c r="A3251" s="191">
        <v>3250</v>
      </c>
      <c r="B3251" s="192">
        <v>20141226</v>
      </c>
      <c r="C3251" s="192" t="s">
        <v>17480</v>
      </c>
      <c r="D3251" s="229" t="s">
        <v>22129</v>
      </c>
      <c r="E3251" s="200" t="s">
        <v>22130</v>
      </c>
      <c r="F3251" s="200" t="s">
        <v>15407</v>
      </c>
      <c r="G3251" s="203">
        <v>1</v>
      </c>
      <c r="H3251" s="197">
        <v>205</v>
      </c>
      <c r="I3251" s="206">
        <v>147984</v>
      </c>
      <c r="J3251" s="198" t="s">
        <v>15914</v>
      </c>
      <c r="K3251" s="199"/>
    </row>
    <row r="3252" spans="1:11">
      <c r="A3252" s="191">
        <v>3251</v>
      </c>
      <c r="B3252" s="192">
        <v>20141226</v>
      </c>
      <c r="C3252" s="192" t="s">
        <v>16044</v>
      </c>
      <c r="D3252" s="201" t="s">
        <v>22131</v>
      </c>
      <c r="E3252" s="200" t="s">
        <v>22130</v>
      </c>
      <c r="F3252" s="200" t="s">
        <v>15407</v>
      </c>
      <c r="G3252" s="203">
        <v>1</v>
      </c>
      <c r="H3252" s="197">
        <v>85</v>
      </c>
      <c r="I3252" s="206">
        <v>61359</v>
      </c>
      <c r="J3252" s="198" t="s">
        <v>15914</v>
      </c>
      <c r="K3252" s="199"/>
    </row>
    <row r="3253" spans="1:11">
      <c r="A3253" s="191">
        <v>3252</v>
      </c>
      <c r="B3253" s="192">
        <v>20141226</v>
      </c>
      <c r="C3253" s="192" t="s">
        <v>16044</v>
      </c>
      <c r="D3253" s="201" t="s">
        <v>22132</v>
      </c>
      <c r="E3253" s="200" t="s">
        <v>22133</v>
      </c>
      <c r="F3253" s="200" t="s">
        <v>15391</v>
      </c>
      <c r="G3253" s="203">
        <v>1</v>
      </c>
      <c r="H3253" s="197">
        <v>55.5</v>
      </c>
      <c r="I3253" s="206">
        <v>40064</v>
      </c>
      <c r="J3253" s="198" t="s">
        <v>15914</v>
      </c>
      <c r="K3253" s="199"/>
    </row>
    <row r="3254" spans="1:11">
      <c r="A3254" s="191">
        <v>3253</v>
      </c>
      <c r="B3254" s="192">
        <v>20141226</v>
      </c>
      <c r="C3254" s="192" t="s">
        <v>16044</v>
      </c>
      <c r="D3254" s="201" t="s">
        <v>22134</v>
      </c>
      <c r="E3254" s="200" t="s">
        <v>22135</v>
      </c>
      <c r="F3254" s="200" t="s">
        <v>22136</v>
      </c>
      <c r="G3254" s="203">
        <v>1</v>
      </c>
      <c r="H3254" s="197">
        <v>64</v>
      </c>
      <c r="I3254" s="206">
        <v>46200</v>
      </c>
      <c r="J3254" s="198" t="s">
        <v>15914</v>
      </c>
      <c r="K3254" s="199"/>
    </row>
    <row r="3255" spans="1:11">
      <c r="A3255" s="191">
        <v>3254</v>
      </c>
      <c r="B3255" s="192">
        <v>20141226</v>
      </c>
      <c r="C3255" s="192" t="s">
        <v>16044</v>
      </c>
      <c r="D3255" s="201" t="s">
        <v>22137</v>
      </c>
      <c r="E3255" s="200" t="s">
        <v>22138</v>
      </c>
      <c r="F3255" s="200" t="s">
        <v>22139</v>
      </c>
      <c r="G3255" s="203">
        <v>1</v>
      </c>
      <c r="H3255" s="197">
        <v>31.95</v>
      </c>
      <c r="I3255" s="206">
        <v>23064</v>
      </c>
      <c r="J3255" s="198" t="s">
        <v>15914</v>
      </c>
      <c r="K3255" s="199"/>
    </row>
    <row r="3256" spans="1:11">
      <c r="A3256" s="191">
        <v>3255</v>
      </c>
      <c r="B3256" s="192">
        <v>20141226</v>
      </c>
      <c r="C3256" s="192" t="s">
        <v>16044</v>
      </c>
      <c r="D3256" s="201" t="s">
        <v>22140</v>
      </c>
      <c r="E3256" s="200" t="s">
        <v>22141</v>
      </c>
      <c r="F3256" s="200" t="s">
        <v>15371</v>
      </c>
      <c r="G3256" s="203">
        <v>1</v>
      </c>
      <c r="H3256" s="197">
        <v>12.99</v>
      </c>
      <c r="I3256" s="206">
        <v>14699</v>
      </c>
      <c r="J3256" s="198" t="s">
        <v>15914</v>
      </c>
      <c r="K3256" s="199"/>
    </row>
    <row r="3257" spans="1:11">
      <c r="A3257" s="191">
        <v>3256</v>
      </c>
      <c r="B3257" s="192">
        <v>20141226</v>
      </c>
      <c r="C3257" s="192" t="s">
        <v>16044</v>
      </c>
      <c r="D3257" s="201" t="s">
        <v>22142</v>
      </c>
      <c r="E3257" s="200" t="s">
        <v>22143</v>
      </c>
      <c r="F3257" s="200" t="s">
        <v>15327</v>
      </c>
      <c r="G3257" s="203">
        <v>1</v>
      </c>
      <c r="H3257" s="197">
        <v>144.94999999999999</v>
      </c>
      <c r="I3257" s="206">
        <v>104635</v>
      </c>
      <c r="J3257" s="198" t="s">
        <v>15914</v>
      </c>
      <c r="K3257" s="199"/>
    </row>
    <row r="3258" spans="1:11">
      <c r="A3258" s="191">
        <v>3257</v>
      </c>
      <c r="B3258" s="192">
        <v>20141226</v>
      </c>
      <c r="C3258" s="192" t="s">
        <v>16044</v>
      </c>
      <c r="D3258" s="201" t="s">
        <v>22144</v>
      </c>
      <c r="E3258" s="200" t="s">
        <v>22145</v>
      </c>
      <c r="F3258" s="200" t="s">
        <v>15423</v>
      </c>
      <c r="G3258" s="203">
        <v>1</v>
      </c>
      <c r="H3258" s="197">
        <v>240</v>
      </c>
      <c r="I3258" s="206">
        <v>213011</v>
      </c>
      <c r="J3258" s="198" t="s">
        <v>15914</v>
      </c>
      <c r="K3258" s="199"/>
    </row>
    <row r="3259" spans="1:11">
      <c r="A3259" s="191">
        <v>3258</v>
      </c>
      <c r="B3259" s="192">
        <v>20141226</v>
      </c>
      <c r="C3259" s="192" t="s">
        <v>16044</v>
      </c>
      <c r="D3259" s="201" t="s">
        <v>22146</v>
      </c>
      <c r="E3259" s="200" t="s">
        <v>22147</v>
      </c>
      <c r="F3259" s="200" t="s">
        <v>15423</v>
      </c>
      <c r="G3259" s="203">
        <v>1</v>
      </c>
      <c r="H3259" s="197">
        <v>229</v>
      </c>
      <c r="I3259" s="206">
        <v>203248</v>
      </c>
      <c r="J3259" s="198" t="s">
        <v>15914</v>
      </c>
      <c r="K3259" s="199"/>
    </row>
    <row r="3260" spans="1:11">
      <c r="A3260" s="191">
        <v>3259</v>
      </c>
      <c r="B3260" s="192">
        <v>20141226</v>
      </c>
      <c r="C3260" s="192" t="s">
        <v>16044</v>
      </c>
      <c r="D3260" s="201" t="s">
        <v>22148</v>
      </c>
      <c r="E3260" s="200" t="s">
        <v>22149</v>
      </c>
      <c r="F3260" s="200" t="s">
        <v>15391</v>
      </c>
      <c r="G3260" s="203">
        <v>1</v>
      </c>
      <c r="H3260" s="197">
        <v>59</v>
      </c>
      <c r="I3260" s="206">
        <v>42590</v>
      </c>
      <c r="J3260" s="198" t="s">
        <v>15914</v>
      </c>
      <c r="K3260" s="199"/>
    </row>
    <row r="3261" spans="1:11">
      <c r="A3261" s="191">
        <v>3260</v>
      </c>
      <c r="B3261" s="192">
        <v>20141226</v>
      </c>
      <c r="C3261" s="192" t="s">
        <v>16044</v>
      </c>
      <c r="D3261" s="201" t="s">
        <v>22150</v>
      </c>
      <c r="E3261" s="200" t="s">
        <v>22151</v>
      </c>
      <c r="F3261" s="200" t="s">
        <v>18529</v>
      </c>
      <c r="G3261" s="203">
        <v>1</v>
      </c>
      <c r="H3261" s="197">
        <v>25</v>
      </c>
      <c r="I3261" s="206">
        <v>28289</v>
      </c>
      <c r="J3261" s="198" t="s">
        <v>15914</v>
      </c>
      <c r="K3261" s="199"/>
    </row>
    <row r="3262" spans="1:11">
      <c r="A3262" s="191">
        <v>3261</v>
      </c>
      <c r="B3262" s="192">
        <v>20141226</v>
      </c>
      <c r="C3262" s="192" t="s">
        <v>16044</v>
      </c>
      <c r="D3262" s="201" t="s">
        <v>22152</v>
      </c>
      <c r="E3262" s="200" t="s">
        <v>22153</v>
      </c>
      <c r="F3262" s="200" t="s">
        <v>15524</v>
      </c>
      <c r="G3262" s="203">
        <v>1</v>
      </c>
      <c r="H3262" s="197">
        <v>214</v>
      </c>
      <c r="I3262" s="206">
        <v>154481</v>
      </c>
      <c r="J3262" s="198" t="s">
        <v>15914</v>
      </c>
      <c r="K3262" s="199"/>
    </row>
    <row r="3263" spans="1:11">
      <c r="A3263" s="191">
        <v>3262</v>
      </c>
      <c r="B3263" s="192">
        <v>20141226</v>
      </c>
      <c r="C3263" s="192" t="s">
        <v>16044</v>
      </c>
      <c r="D3263" s="201" t="s">
        <v>22154</v>
      </c>
      <c r="E3263" s="200" t="s">
        <v>18246</v>
      </c>
      <c r="F3263" s="200" t="s">
        <v>15524</v>
      </c>
      <c r="G3263" s="203">
        <v>1</v>
      </c>
      <c r="H3263" s="197">
        <v>219</v>
      </c>
      <c r="I3263" s="206">
        <v>158090</v>
      </c>
      <c r="J3263" s="198" t="s">
        <v>15914</v>
      </c>
      <c r="K3263" s="199"/>
    </row>
    <row r="3264" spans="1:11">
      <c r="A3264" s="191">
        <v>3263</v>
      </c>
      <c r="B3264" s="192">
        <v>20141226</v>
      </c>
      <c r="C3264" s="192" t="s">
        <v>16044</v>
      </c>
      <c r="D3264" s="201" t="s">
        <v>22155</v>
      </c>
      <c r="E3264" s="200" t="s">
        <v>18408</v>
      </c>
      <c r="F3264" s="200" t="s">
        <v>15480</v>
      </c>
      <c r="G3264" s="203">
        <v>1</v>
      </c>
      <c r="H3264" s="197">
        <v>53.95</v>
      </c>
      <c r="I3264" s="206">
        <v>38945</v>
      </c>
      <c r="J3264" s="198" t="s">
        <v>15914</v>
      </c>
      <c r="K3264" s="199"/>
    </row>
    <row r="3265" spans="1:11">
      <c r="A3265" s="191">
        <v>3264</v>
      </c>
      <c r="B3265" s="192">
        <v>20141226</v>
      </c>
      <c r="C3265" s="192" t="s">
        <v>16044</v>
      </c>
      <c r="D3265" s="201" t="s">
        <v>22156</v>
      </c>
      <c r="E3265" s="200" t="s">
        <v>22157</v>
      </c>
      <c r="F3265" s="200" t="s">
        <v>15480</v>
      </c>
      <c r="G3265" s="203">
        <v>1</v>
      </c>
      <c r="H3265" s="197">
        <v>185.95</v>
      </c>
      <c r="I3265" s="206">
        <v>134232</v>
      </c>
      <c r="J3265" s="198" t="s">
        <v>15914</v>
      </c>
      <c r="K3265" s="199"/>
    </row>
    <row r="3266" spans="1:11">
      <c r="A3266" s="191">
        <v>3265</v>
      </c>
      <c r="B3266" s="192">
        <v>20141226</v>
      </c>
      <c r="C3266" s="192" t="s">
        <v>16044</v>
      </c>
      <c r="D3266" s="201" t="s">
        <v>22158</v>
      </c>
      <c r="E3266" s="200" t="s">
        <v>22159</v>
      </c>
      <c r="F3266" s="200" t="s">
        <v>15480</v>
      </c>
      <c r="G3266" s="203">
        <v>1</v>
      </c>
      <c r="H3266" s="197">
        <v>185.95</v>
      </c>
      <c r="I3266" s="206">
        <v>134232</v>
      </c>
      <c r="J3266" s="198" t="s">
        <v>15914</v>
      </c>
      <c r="K3266" s="199"/>
    </row>
    <row r="3267" spans="1:11">
      <c r="A3267" s="191">
        <v>3266</v>
      </c>
      <c r="B3267" s="192">
        <v>20141226</v>
      </c>
      <c r="C3267" s="192" t="s">
        <v>16044</v>
      </c>
      <c r="D3267" s="201" t="s">
        <v>22160</v>
      </c>
      <c r="E3267" s="200" t="s">
        <v>22161</v>
      </c>
      <c r="F3267" s="200" t="s">
        <v>15524</v>
      </c>
      <c r="G3267" s="203">
        <v>1</v>
      </c>
      <c r="H3267" s="197">
        <v>249.95</v>
      </c>
      <c r="I3267" s="206">
        <v>180432</v>
      </c>
      <c r="J3267" s="198" t="s">
        <v>15914</v>
      </c>
      <c r="K3267" s="199"/>
    </row>
    <row r="3268" spans="1:11">
      <c r="A3268" s="191">
        <v>3267</v>
      </c>
      <c r="B3268" s="192">
        <v>20141226</v>
      </c>
      <c r="C3268" s="192" t="s">
        <v>16044</v>
      </c>
      <c r="D3268" s="201" t="s">
        <v>22162</v>
      </c>
      <c r="E3268" s="200" t="s">
        <v>22163</v>
      </c>
      <c r="F3268" s="200" t="s">
        <v>15480</v>
      </c>
      <c r="G3268" s="203">
        <v>1</v>
      </c>
      <c r="H3268" s="197">
        <v>69.95</v>
      </c>
      <c r="I3268" s="206">
        <v>50495</v>
      </c>
      <c r="J3268" s="198" t="s">
        <v>15914</v>
      </c>
      <c r="K3268" s="199"/>
    </row>
    <row r="3269" spans="1:11">
      <c r="A3269" s="191">
        <v>3268</v>
      </c>
      <c r="B3269" s="192">
        <v>20141226</v>
      </c>
      <c r="C3269" s="192" t="s">
        <v>16044</v>
      </c>
      <c r="D3269" s="201" t="s">
        <v>22164</v>
      </c>
      <c r="E3269" s="200" t="s">
        <v>22165</v>
      </c>
      <c r="F3269" s="200" t="s">
        <v>15524</v>
      </c>
      <c r="G3269" s="203">
        <v>1</v>
      </c>
      <c r="H3269" s="197">
        <v>99.95</v>
      </c>
      <c r="I3269" s="206">
        <v>72151</v>
      </c>
      <c r="J3269" s="198" t="s">
        <v>15914</v>
      </c>
      <c r="K3269" s="199"/>
    </row>
    <row r="3270" spans="1:11">
      <c r="A3270" s="191">
        <v>3269</v>
      </c>
      <c r="B3270" s="192">
        <v>20141226</v>
      </c>
      <c r="C3270" s="192" t="s">
        <v>16044</v>
      </c>
      <c r="D3270" s="201" t="s">
        <v>22166</v>
      </c>
      <c r="E3270" s="200" t="s">
        <v>22167</v>
      </c>
      <c r="F3270" s="200" t="s">
        <v>15524</v>
      </c>
      <c r="G3270" s="203">
        <v>1</v>
      </c>
      <c r="H3270" s="197">
        <v>89.95</v>
      </c>
      <c r="I3270" s="206">
        <v>64932</v>
      </c>
      <c r="J3270" s="198" t="s">
        <v>15914</v>
      </c>
      <c r="K3270" s="199"/>
    </row>
    <row r="3271" spans="1:11">
      <c r="A3271" s="191">
        <v>3270</v>
      </c>
      <c r="B3271" s="192">
        <v>20141226</v>
      </c>
      <c r="C3271" s="192" t="s">
        <v>16044</v>
      </c>
      <c r="D3271" s="201" t="s">
        <v>22168</v>
      </c>
      <c r="E3271" s="200" t="s">
        <v>22167</v>
      </c>
      <c r="F3271" s="200" t="s">
        <v>15524</v>
      </c>
      <c r="G3271" s="203">
        <v>1</v>
      </c>
      <c r="H3271" s="197">
        <v>89.95</v>
      </c>
      <c r="I3271" s="206">
        <v>64932</v>
      </c>
      <c r="J3271" s="198" t="s">
        <v>15914</v>
      </c>
      <c r="K3271" s="199"/>
    </row>
    <row r="3272" spans="1:11">
      <c r="A3272" s="191">
        <v>3271</v>
      </c>
      <c r="B3272" s="192">
        <v>20141226</v>
      </c>
      <c r="C3272" s="192" t="s">
        <v>16044</v>
      </c>
      <c r="D3272" s="201" t="s">
        <v>22169</v>
      </c>
      <c r="E3272" s="200" t="s">
        <v>22170</v>
      </c>
      <c r="F3272" s="200" t="s">
        <v>15480</v>
      </c>
      <c r="G3272" s="203">
        <v>1</v>
      </c>
      <c r="H3272" s="197">
        <v>129.94999999999999</v>
      </c>
      <c r="I3272" s="206">
        <v>93807</v>
      </c>
      <c r="J3272" s="198" t="s">
        <v>15914</v>
      </c>
      <c r="K3272" s="199"/>
    </row>
    <row r="3273" spans="1:11">
      <c r="A3273" s="191">
        <v>3272</v>
      </c>
      <c r="B3273" s="192">
        <v>20141226</v>
      </c>
      <c r="C3273" s="192" t="s">
        <v>16044</v>
      </c>
      <c r="D3273" s="201" t="s">
        <v>22171</v>
      </c>
      <c r="E3273" s="200" t="s">
        <v>22172</v>
      </c>
      <c r="F3273" s="200" t="s">
        <v>15480</v>
      </c>
      <c r="G3273" s="203">
        <v>1</v>
      </c>
      <c r="H3273" s="197">
        <v>69.95</v>
      </c>
      <c r="I3273" s="206">
        <v>50495</v>
      </c>
      <c r="J3273" s="198" t="s">
        <v>15914</v>
      </c>
      <c r="K3273" s="199"/>
    </row>
    <row r="3274" spans="1:11">
      <c r="A3274" s="191">
        <v>3273</v>
      </c>
      <c r="B3274" s="192">
        <v>20141226</v>
      </c>
      <c r="C3274" s="192" t="s">
        <v>16044</v>
      </c>
      <c r="D3274" s="201" t="s">
        <v>22173</v>
      </c>
      <c r="E3274" s="200" t="s">
        <v>16574</v>
      </c>
      <c r="F3274" s="200" t="s">
        <v>15480</v>
      </c>
      <c r="G3274" s="203">
        <v>1</v>
      </c>
      <c r="H3274" s="197">
        <v>164.95</v>
      </c>
      <c r="I3274" s="206">
        <v>119073</v>
      </c>
      <c r="J3274" s="198" t="s">
        <v>15914</v>
      </c>
      <c r="K3274" s="199"/>
    </row>
    <row r="3275" spans="1:11">
      <c r="A3275" s="191">
        <v>3274</v>
      </c>
      <c r="B3275" s="192">
        <v>20141226</v>
      </c>
      <c r="C3275" s="192" t="s">
        <v>16044</v>
      </c>
      <c r="D3275" s="201" t="s">
        <v>22174</v>
      </c>
      <c r="E3275" s="200" t="s">
        <v>22175</v>
      </c>
      <c r="F3275" s="200" t="s">
        <v>15480</v>
      </c>
      <c r="G3275" s="203">
        <v>1</v>
      </c>
      <c r="H3275" s="197">
        <v>198.95</v>
      </c>
      <c r="I3275" s="206">
        <v>143616</v>
      </c>
      <c r="J3275" s="198" t="s">
        <v>15914</v>
      </c>
      <c r="K3275" s="199"/>
    </row>
    <row r="3276" spans="1:11">
      <c r="A3276" s="191">
        <v>3275</v>
      </c>
      <c r="B3276" s="192">
        <v>20141226</v>
      </c>
      <c r="C3276" s="192" t="s">
        <v>16044</v>
      </c>
      <c r="D3276" s="201" t="s">
        <v>22176</v>
      </c>
      <c r="E3276" s="200" t="s">
        <v>22177</v>
      </c>
      <c r="F3276" s="200" t="s">
        <v>15524</v>
      </c>
      <c r="G3276" s="203">
        <v>1</v>
      </c>
      <c r="H3276" s="197">
        <v>99.95</v>
      </c>
      <c r="I3276" s="206">
        <v>72151</v>
      </c>
      <c r="J3276" s="198" t="s">
        <v>15914</v>
      </c>
      <c r="K3276" s="199"/>
    </row>
    <row r="3277" spans="1:11">
      <c r="A3277" s="191">
        <v>3276</v>
      </c>
      <c r="B3277" s="192">
        <v>20141226</v>
      </c>
      <c r="C3277" s="192" t="s">
        <v>16044</v>
      </c>
      <c r="D3277" s="201" t="s">
        <v>22178</v>
      </c>
      <c r="E3277" s="200" t="s">
        <v>22179</v>
      </c>
      <c r="F3277" s="200" t="s">
        <v>22180</v>
      </c>
      <c r="G3277" s="203">
        <v>1</v>
      </c>
      <c r="H3277" s="197">
        <v>2800</v>
      </c>
      <c r="I3277" s="206">
        <v>2021242</v>
      </c>
      <c r="J3277" s="198" t="s">
        <v>15914</v>
      </c>
      <c r="K3277" s="199"/>
    </row>
    <row r="3278" spans="1:11">
      <c r="A3278" s="191">
        <v>3277</v>
      </c>
      <c r="B3278" s="192">
        <v>20141226</v>
      </c>
      <c r="C3278" s="192" t="s">
        <v>16044</v>
      </c>
      <c r="D3278" s="201" t="s">
        <v>22181</v>
      </c>
      <c r="E3278" s="200" t="s">
        <v>22182</v>
      </c>
      <c r="F3278" s="200" t="s">
        <v>15524</v>
      </c>
      <c r="G3278" s="203">
        <v>1</v>
      </c>
      <c r="H3278" s="197">
        <v>214</v>
      </c>
      <c r="I3278" s="206">
        <v>154481</v>
      </c>
      <c r="J3278" s="198" t="s">
        <v>15914</v>
      </c>
      <c r="K3278" s="199"/>
    </row>
    <row r="3279" spans="1:11">
      <c r="A3279" s="191">
        <v>3278</v>
      </c>
      <c r="B3279" s="192">
        <v>20141226</v>
      </c>
      <c r="C3279" s="192" t="s">
        <v>16044</v>
      </c>
      <c r="D3279" s="201" t="s">
        <v>22183</v>
      </c>
      <c r="E3279" s="200" t="s">
        <v>22184</v>
      </c>
      <c r="F3279" s="200" t="s">
        <v>17202</v>
      </c>
      <c r="G3279" s="203">
        <v>1</v>
      </c>
      <c r="H3279" s="197">
        <v>80</v>
      </c>
      <c r="I3279" s="206">
        <v>90524</v>
      </c>
      <c r="J3279" s="198" t="s">
        <v>15914</v>
      </c>
      <c r="K3279" s="199"/>
    </row>
    <row r="3280" spans="1:11">
      <c r="A3280" s="191">
        <v>3279</v>
      </c>
      <c r="B3280" s="192">
        <v>20141226</v>
      </c>
      <c r="C3280" s="192" t="s">
        <v>16044</v>
      </c>
      <c r="D3280" s="201" t="s">
        <v>22185</v>
      </c>
      <c r="E3280" s="200" t="s">
        <v>22186</v>
      </c>
      <c r="F3280" s="200" t="s">
        <v>16975</v>
      </c>
      <c r="G3280" s="203">
        <v>1</v>
      </c>
      <c r="H3280" s="197">
        <v>95.95</v>
      </c>
      <c r="I3280" s="206">
        <v>69264</v>
      </c>
      <c r="J3280" s="198" t="s">
        <v>15914</v>
      </c>
      <c r="K3280" s="199"/>
    </row>
    <row r="3281" spans="1:11">
      <c r="A3281" s="191">
        <v>3280</v>
      </c>
      <c r="B3281" s="192">
        <v>20141226</v>
      </c>
      <c r="C3281" s="192" t="s">
        <v>16044</v>
      </c>
      <c r="D3281" s="201" t="s">
        <v>22187</v>
      </c>
      <c r="E3281" s="200" t="s">
        <v>22188</v>
      </c>
      <c r="F3281" s="200" t="s">
        <v>16975</v>
      </c>
      <c r="G3281" s="203">
        <v>1</v>
      </c>
      <c r="H3281" s="197">
        <v>199.95</v>
      </c>
      <c r="I3281" s="206">
        <v>144338</v>
      </c>
      <c r="J3281" s="198" t="s">
        <v>15914</v>
      </c>
      <c r="K3281" s="199"/>
    </row>
    <row r="3282" spans="1:11">
      <c r="A3282" s="191">
        <v>3281</v>
      </c>
      <c r="B3282" s="192">
        <v>20141226</v>
      </c>
      <c r="C3282" s="192" t="s">
        <v>16044</v>
      </c>
      <c r="D3282" s="201" t="s">
        <v>22189</v>
      </c>
      <c r="E3282" s="200" t="s">
        <v>22190</v>
      </c>
      <c r="F3282" s="200" t="s">
        <v>15376</v>
      </c>
      <c r="G3282" s="203">
        <v>1</v>
      </c>
      <c r="H3282" s="197">
        <v>199.95</v>
      </c>
      <c r="I3282" s="206">
        <v>144338</v>
      </c>
      <c r="J3282" s="198" t="s">
        <v>15914</v>
      </c>
      <c r="K3282" s="199"/>
    </row>
    <row r="3283" spans="1:11">
      <c r="A3283" s="191">
        <v>3282</v>
      </c>
      <c r="B3283" s="192">
        <v>20141226</v>
      </c>
      <c r="C3283" s="192" t="s">
        <v>16044</v>
      </c>
      <c r="D3283" s="201" t="s">
        <v>22191</v>
      </c>
      <c r="E3283" s="200" t="s">
        <v>22192</v>
      </c>
      <c r="F3283" s="200" t="s">
        <v>18320</v>
      </c>
      <c r="G3283" s="203">
        <v>1</v>
      </c>
      <c r="H3283" s="197">
        <v>270</v>
      </c>
      <c r="I3283" s="206">
        <v>194905</v>
      </c>
      <c r="J3283" s="198" t="s">
        <v>15914</v>
      </c>
      <c r="K3283" s="199"/>
    </row>
    <row r="3284" spans="1:11">
      <c r="A3284" s="191">
        <v>3283</v>
      </c>
      <c r="B3284" s="192">
        <v>20141226</v>
      </c>
      <c r="C3284" s="192" t="s">
        <v>16044</v>
      </c>
      <c r="D3284" s="201" t="s">
        <v>22193</v>
      </c>
      <c r="E3284" s="200" t="s">
        <v>22194</v>
      </c>
      <c r="F3284" s="200" t="s">
        <v>15480</v>
      </c>
      <c r="G3284" s="203">
        <v>1</v>
      </c>
      <c r="H3284" s="197">
        <v>210</v>
      </c>
      <c r="I3284" s="206">
        <v>151593</v>
      </c>
      <c r="J3284" s="198" t="s">
        <v>15914</v>
      </c>
      <c r="K3284" s="199"/>
    </row>
    <row r="3285" spans="1:11">
      <c r="A3285" s="191">
        <v>3284</v>
      </c>
      <c r="B3285" s="192">
        <v>20141226</v>
      </c>
      <c r="C3285" s="192" t="s">
        <v>16044</v>
      </c>
      <c r="D3285" s="201" t="s">
        <v>22195</v>
      </c>
      <c r="E3285" s="200" t="s">
        <v>18524</v>
      </c>
      <c r="F3285" s="200" t="s">
        <v>15423</v>
      </c>
      <c r="G3285" s="203">
        <v>1</v>
      </c>
      <c r="H3285" s="197">
        <v>369</v>
      </c>
      <c r="I3285" s="206">
        <v>266371</v>
      </c>
      <c r="J3285" s="198" t="s">
        <v>15914</v>
      </c>
      <c r="K3285" s="199"/>
    </row>
    <row r="3286" spans="1:11">
      <c r="A3286" s="191">
        <v>3285</v>
      </c>
      <c r="B3286" s="192">
        <v>20141226</v>
      </c>
      <c r="C3286" s="192" t="s">
        <v>16044</v>
      </c>
      <c r="D3286" s="201" t="s">
        <v>22196</v>
      </c>
      <c r="E3286" s="200" t="s">
        <v>22197</v>
      </c>
      <c r="F3286" s="200" t="s">
        <v>15423</v>
      </c>
      <c r="G3286" s="203">
        <v>1</v>
      </c>
      <c r="H3286" s="197">
        <v>159</v>
      </c>
      <c r="I3286" s="206">
        <v>114778</v>
      </c>
      <c r="J3286" s="198" t="s">
        <v>15914</v>
      </c>
      <c r="K3286" s="199"/>
    </row>
    <row r="3287" spans="1:11">
      <c r="A3287" s="191">
        <v>3286</v>
      </c>
      <c r="B3287" s="192">
        <v>20141226</v>
      </c>
      <c r="C3287" s="192" t="s">
        <v>16044</v>
      </c>
      <c r="D3287" s="201" t="s">
        <v>22198</v>
      </c>
      <c r="E3287" s="200" t="s">
        <v>22199</v>
      </c>
      <c r="F3287" s="200" t="s">
        <v>16975</v>
      </c>
      <c r="G3287" s="203">
        <v>1</v>
      </c>
      <c r="H3287" s="197">
        <v>230</v>
      </c>
      <c r="I3287" s="206">
        <v>166031</v>
      </c>
      <c r="J3287" s="198" t="s">
        <v>15914</v>
      </c>
      <c r="K3287" s="199"/>
    </row>
    <row r="3288" spans="1:11">
      <c r="A3288" s="191">
        <v>3287</v>
      </c>
      <c r="B3288" s="192">
        <v>20141226</v>
      </c>
      <c r="C3288" s="192" t="s">
        <v>16044</v>
      </c>
      <c r="D3288" s="201" t="s">
        <v>22200</v>
      </c>
      <c r="E3288" s="200" t="s">
        <v>22199</v>
      </c>
      <c r="F3288" s="200" t="s">
        <v>15524</v>
      </c>
      <c r="G3288" s="203">
        <v>1</v>
      </c>
      <c r="H3288" s="197">
        <v>230</v>
      </c>
      <c r="I3288" s="206">
        <v>166031</v>
      </c>
      <c r="J3288" s="198" t="s">
        <v>15914</v>
      </c>
      <c r="K3288" s="199"/>
    </row>
    <row r="3289" spans="1:11">
      <c r="A3289" s="191">
        <v>3288</v>
      </c>
      <c r="B3289" s="192">
        <v>20141226</v>
      </c>
      <c r="C3289" s="192" t="s">
        <v>16044</v>
      </c>
      <c r="D3289" s="201" t="s">
        <v>22201</v>
      </c>
      <c r="E3289" s="200" t="s">
        <v>22202</v>
      </c>
      <c r="F3289" s="200" t="s">
        <v>15376</v>
      </c>
      <c r="G3289" s="203">
        <v>1</v>
      </c>
      <c r="H3289" s="197">
        <v>4495</v>
      </c>
      <c r="I3289" s="206">
        <v>3244815</v>
      </c>
      <c r="J3289" s="198" t="s">
        <v>15914</v>
      </c>
      <c r="K3289" s="199"/>
    </row>
    <row r="3290" spans="1:11">
      <c r="A3290" s="191">
        <v>3289</v>
      </c>
      <c r="B3290" s="192">
        <v>20141226</v>
      </c>
      <c r="C3290" s="192" t="s">
        <v>16044</v>
      </c>
      <c r="D3290" s="201" t="s">
        <v>22203</v>
      </c>
      <c r="E3290" s="200" t="s">
        <v>22204</v>
      </c>
      <c r="F3290" s="200" t="s">
        <v>18320</v>
      </c>
      <c r="G3290" s="203">
        <v>1</v>
      </c>
      <c r="H3290" s="197">
        <v>215</v>
      </c>
      <c r="I3290" s="206">
        <v>155202</v>
      </c>
      <c r="J3290" s="198" t="s">
        <v>15914</v>
      </c>
      <c r="K3290" s="199"/>
    </row>
    <row r="3291" spans="1:11">
      <c r="A3291" s="191">
        <v>3290</v>
      </c>
      <c r="B3291" s="192">
        <v>20141226</v>
      </c>
      <c r="C3291" s="192" t="s">
        <v>16044</v>
      </c>
      <c r="D3291" s="201" t="s">
        <v>22205</v>
      </c>
      <c r="E3291" s="200" t="s">
        <v>22206</v>
      </c>
      <c r="F3291" s="200" t="s">
        <v>15524</v>
      </c>
      <c r="G3291" s="203">
        <v>1</v>
      </c>
      <c r="H3291" s="197">
        <v>105</v>
      </c>
      <c r="I3291" s="206">
        <v>75797</v>
      </c>
      <c r="J3291" s="198" t="s">
        <v>15914</v>
      </c>
      <c r="K3291" s="199"/>
    </row>
    <row r="3292" spans="1:11">
      <c r="A3292" s="191">
        <v>3291</v>
      </c>
      <c r="B3292" s="192">
        <v>20141226</v>
      </c>
      <c r="C3292" s="192" t="s">
        <v>16044</v>
      </c>
      <c r="D3292" s="201" t="s">
        <v>22207</v>
      </c>
      <c r="E3292" s="200" t="s">
        <v>22208</v>
      </c>
      <c r="F3292" s="200" t="s">
        <v>16975</v>
      </c>
      <c r="G3292" s="203">
        <v>1</v>
      </c>
      <c r="H3292" s="197">
        <v>99.95</v>
      </c>
      <c r="I3292" s="206">
        <v>72151</v>
      </c>
      <c r="J3292" s="198" t="s">
        <v>15914</v>
      </c>
      <c r="K3292" s="199"/>
    </row>
    <row r="3293" spans="1:11">
      <c r="A3293" s="191">
        <v>3292</v>
      </c>
      <c r="B3293" s="192">
        <v>20141226</v>
      </c>
      <c r="C3293" s="192" t="s">
        <v>16044</v>
      </c>
      <c r="D3293" s="201" t="s">
        <v>17446</v>
      </c>
      <c r="E3293" s="200" t="s">
        <v>17447</v>
      </c>
      <c r="F3293" s="200" t="s">
        <v>15524</v>
      </c>
      <c r="G3293" s="203">
        <v>1</v>
      </c>
      <c r="H3293" s="197">
        <v>199.95</v>
      </c>
      <c r="I3293" s="206">
        <v>144338</v>
      </c>
      <c r="J3293" s="198" t="s">
        <v>15914</v>
      </c>
      <c r="K3293" s="199"/>
    </row>
    <row r="3294" spans="1:11">
      <c r="A3294" s="191">
        <v>3293</v>
      </c>
      <c r="B3294" s="192">
        <v>20141226</v>
      </c>
      <c r="C3294" s="192" t="s">
        <v>16044</v>
      </c>
      <c r="D3294" s="201" t="s">
        <v>22209</v>
      </c>
      <c r="E3294" s="200" t="s">
        <v>22210</v>
      </c>
      <c r="F3294" s="200" t="s">
        <v>22211</v>
      </c>
      <c r="G3294" s="203">
        <v>1</v>
      </c>
      <c r="H3294" s="197">
        <v>215</v>
      </c>
      <c r="I3294" s="206">
        <v>155202</v>
      </c>
      <c r="J3294" s="198" t="s">
        <v>15914</v>
      </c>
      <c r="K3294" s="199"/>
    </row>
    <row r="3295" spans="1:11">
      <c r="A3295" s="191">
        <v>3294</v>
      </c>
      <c r="B3295" s="192">
        <v>20141226</v>
      </c>
      <c r="C3295" s="192" t="s">
        <v>16044</v>
      </c>
      <c r="D3295" s="201" t="s">
        <v>17632</v>
      </c>
      <c r="E3295" s="200" t="s">
        <v>17633</v>
      </c>
      <c r="F3295" s="200" t="s">
        <v>15524</v>
      </c>
      <c r="G3295" s="203">
        <v>1</v>
      </c>
      <c r="H3295" s="197">
        <v>149.94999999999999</v>
      </c>
      <c r="I3295" s="206">
        <v>108245</v>
      </c>
      <c r="J3295" s="198" t="s">
        <v>15914</v>
      </c>
      <c r="K3295" s="199"/>
    </row>
    <row r="3296" spans="1:11">
      <c r="A3296" s="191">
        <v>3295</v>
      </c>
      <c r="B3296" s="192">
        <v>20141226</v>
      </c>
      <c r="C3296" s="192" t="s">
        <v>16044</v>
      </c>
      <c r="D3296" s="201" t="s">
        <v>17521</v>
      </c>
      <c r="E3296" s="200" t="s">
        <v>17522</v>
      </c>
      <c r="F3296" s="200" t="s">
        <v>15524</v>
      </c>
      <c r="G3296" s="203">
        <v>1</v>
      </c>
      <c r="H3296" s="197">
        <v>129.94999999999999</v>
      </c>
      <c r="I3296" s="206">
        <v>93807</v>
      </c>
      <c r="J3296" s="198" t="s">
        <v>15914</v>
      </c>
      <c r="K3296" s="199"/>
    </row>
    <row r="3297" spans="1:11">
      <c r="A3297" s="191">
        <v>3296</v>
      </c>
      <c r="B3297" s="192">
        <v>20141226</v>
      </c>
      <c r="C3297" s="192" t="s">
        <v>16044</v>
      </c>
      <c r="D3297" s="201" t="s">
        <v>22212</v>
      </c>
      <c r="E3297" s="200" t="s">
        <v>22213</v>
      </c>
      <c r="F3297" s="200" t="s">
        <v>16975</v>
      </c>
      <c r="G3297" s="203">
        <v>1</v>
      </c>
      <c r="H3297" s="197">
        <v>214</v>
      </c>
      <c r="I3297" s="206">
        <v>154481</v>
      </c>
      <c r="J3297" s="198" t="s">
        <v>15914</v>
      </c>
      <c r="K3297" s="199"/>
    </row>
    <row r="3298" spans="1:11">
      <c r="A3298" s="191">
        <v>3297</v>
      </c>
      <c r="B3298" s="192">
        <v>20141226</v>
      </c>
      <c r="C3298" s="192" t="s">
        <v>16044</v>
      </c>
      <c r="D3298" s="201" t="s">
        <v>22214</v>
      </c>
      <c r="E3298" s="200" t="s">
        <v>22215</v>
      </c>
      <c r="F3298" s="200" t="s">
        <v>16975</v>
      </c>
      <c r="G3298" s="203">
        <v>1</v>
      </c>
      <c r="H3298" s="197">
        <v>200</v>
      </c>
      <c r="I3298" s="206">
        <v>144374</v>
      </c>
      <c r="J3298" s="198" t="s">
        <v>15914</v>
      </c>
      <c r="K3298" s="199"/>
    </row>
    <row r="3299" spans="1:11">
      <c r="A3299" s="191">
        <v>3298</v>
      </c>
      <c r="B3299" s="192">
        <v>20141226</v>
      </c>
      <c r="C3299" s="192" t="s">
        <v>16044</v>
      </c>
      <c r="D3299" s="201" t="s">
        <v>22216</v>
      </c>
      <c r="E3299" s="200" t="s">
        <v>22217</v>
      </c>
      <c r="F3299" s="200" t="s">
        <v>18320</v>
      </c>
      <c r="G3299" s="203">
        <v>1</v>
      </c>
      <c r="H3299" s="197">
        <v>250</v>
      </c>
      <c r="I3299" s="206">
        <v>180468</v>
      </c>
      <c r="J3299" s="198" t="s">
        <v>15914</v>
      </c>
      <c r="K3299" s="199"/>
    </row>
    <row r="3300" spans="1:11">
      <c r="A3300" s="191">
        <v>3299</v>
      </c>
      <c r="B3300" s="192">
        <v>20141226</v>
      </c>
      <c r="C3300" s="192" t="s">
        <v>16044</v>
      </c>
      <c r="D3300" s="201" t="s">
        <v>22218</v>
      </c>
      <c r="E3300" s="200" t="s">
        <v>22219</v>
      </c>
      <c r="F3300" s="200" t="s">
        <v>16975</v>
      </c>
      <c r="G3300" s="203">
        <v>1</v>
      </c>
      <c r="H3300" s="197">
        <v>86.95</v>
      </c>
      <c r="I3300" s="206">
        <v>62767</v>
      </c>
      <c r="J3300" s="198" t="s">
        <v>15914</v>
      </c>
      <c r="K3300" s="199"/>
    </row>
    <row r="3301" spans="1:11">
      <c r="A3301" s="191">
        <v>3300</v>
      </c>
      <c r="B3301" s="192">
        <v>20141226</v>
      </c>
      <c r="C3301" s="192" t="s">
        <v>16044</v>
      </c>
      <c r="D3301" s="201" t="s">
        <v>22220</v>
      </c>
      <c r="E3301" s="200" t="s">
        <v>22221</v>
      </c>
      <c r="F3301" s="200" t="s">
        <v>16975</v>
      </c>
      <c r="G3301" s="203">
        <v>1</v>
      </c>
      <c r="H3301" s="197">
        <v>210</v>
      </c>
      <c r="I3301" s="206">
        <v>151593</v>
      </c>
      <c r="J3301" s="198" t="s">
        <v>15914</v>
      </c>
      <c r="K3301" s="199"/>
    </row>
    <row r="3302" spans="1:11">
      <c r="A3302" s="191">
        <v>3301</v>
      </c>
      <c r="B3302" s="192">
        <v>20141226</v>
      </c>
      <c r="C3302" s="192" t="s">
        <v>16044</v>
      </c>
      <c r="D3302" s="201" t="s">
        <v>22222</v>
      </c>
      <c r="E3302" s="200" t="s">
        <v>22223</v>
      </c>
      <c r="F3302" s="200" t="s">
        <v>22224</v>
      </c>
      <c r="G3302" s="203">
        <v>1</v>
      </c>
      <c r="H3302" s="197">
        <v>16.989999999999998</v>
      </c>
      <c r="I3302" s="206">
        <v>12265</v>
      </c>
      <c r="J3302" s="198" t="s">
        <v>15914</v>
      </c>
      <c r="K3302" s="199"/>
    </row>
    <row r="3303" spans="1:11">
      <c r="A3303" s="191">
        <v>3302</v>
      </c>
      <c r="B3303" s="192">
        <v>20141226</v>
      </c>
      <c r="C3303" s="192" t="s">
        <v>16044</v>
      </c>
      <c r="D3303" s="201" t="s">
        <v>22225</v>
      </c>
      <c r="E3303" s="200" t="s">
        <v>22223</v>
      </c>
      <c r="F3303" s="200" t="s">
        <v>22226</v>
      </c>
      <c r="G3303" s="203">
        <v>1</v>
      </c>
      <c r="H3303" s="197">
        <v>17.989999999999998</v>
      </c>
      <c r="I3303" s="206">
        <v>12986</v>
      </c>
      <c r="J3303" s="198" t="s">
        <v>15914</v>
      </c>
      <c r="K3303" s="199"/>
    </row>
    <row r="3304" spans="1:11">
      <c r="A3304" s="191">
        <v>3303</v>
      </c>
      <c r="B3304" s="192">
        <v>20141226</v>
      </c>
      <c r="C3304" s="192" t="s">
        <v>16044</v>
      </c>
      <c r="D3304" s="201" t="s">
        <v>22227</v>
      </c>
      <c r="E3304" s="200" t="s">
        <v>22223</v>
      </c>
      <c r="F3304" s="200" t="s">
        <v>22228</v>
      </c>
      <c r="G3304" s="203">
        <v>1</v>
      </c>
      <c r="H3304" s="197">
        <v>17.89</v>
      </c>
      <c r="I3304" s="206">
        <v>12914</v>
      </c>
      <c r="J3304" s="198" t="s">
        <v>15914</v>
      </c>
      <c r="K3304" s="199"/>
    </row>
    <row r="3305" spans="1:11">
      <c r="A3305" s="191">
        <v>3304</v>
      </c>
      <c r="B3305" s="192">
        <v>20141226</v>
      </c>
      <c r="C3305" s="192" t="s">
        <v>16044</v>
      </c>
      <c r="D3305" s="201" t="s">
        <v>22229</v>
      </c>
      <c r="E3305" s="200" t="s">
        <v>22223</v>
      </c>
      <c r="F3305" s="200" t="s">
        <v>22230</v>
      </c>
      <c r="G3305" s="203">
        <v>1</v>
      </c>
      <c r="H3305" s="197">
        <v>18.96</v>
      </c>
      <c r="I3305" s="206">
        <v>13687</v>
      </c>
      <c r="J3305" s="198" t="s">
        <v>15914</v>
      </c>
      <c r="K3305" s="199"/>
    </row>
    <row r="3306" spans="1:11">
      <c r="A3306" s="191">
        <v>3305</v>
      </c>
      <c r="B3306" s="192">
        <v>20141226</v>
      </c>
      <c r="C3306" s="192" t="s">
        <v>16044</v>
      </c>
      <c r="D3306" s="201" t="s">
        <v>22231</v>
      </c>
      <c r="E3306" s="200" t="s">
        <v>22232</v>
      </c>
      <c r="F3306" s="200" t="s">
        <v>15423</v>
      </c>
      <c r="G3306" s="203">
        <v>1</v>
      </c>
      <c r="H3306" s="197">
        <v>319</v>
      </c>
      <c r="I3306" s="206">
        <v>230277</v>
      </c>
      <c r="J3306" s="198" t="s">
        <v>15914</v>
      </c>
      <c r="K3306" s="199"/>
    </row>
    <row r="3307" spans="1:11">
      <c r="A3307" s="191">
        <v>3306</v>
      </c>
      <c r="B3307" s="192">
        <v>20141226</v>
      </c>
      <c r="C3307" s="192" t="s">
        <v>16044</v>
      </c>
      <c r="D3307" s="201" t="s">
        <v>22233</v>
      </c>
      <c r="E3307" s="200" t="s">
        <v>22234</v>
      </c>
      <c r="F3307" s="200" t="s">
        <v>18148</v>
      </c>
      <c r="G3307" s="203">
        <v>1</v>
      </c>
      <c r="H3307" s="197">
        <v>28</v>
      </c>
      <c r="I3307" s="206">
        <v>20212</v>
      </c>
      <c r="J3307" s="198" t="s">
        <v>15914</v>
      </c>
      <c r="K3307" s="199"/>
    </row>
    <row r="3308" spans="1:11">
      <c r="A3308" s="191">
        <v>3307</v>
      </c>
      <c r="B3308" s="192">
        <v>20141226</v>
      </c>
      <c r="C3308" s="192" t="s">
        <v>16044</v>
      </c>
      <c r="D3308" s="201" t="s">
        <v>22235</v>
      </c>
      <c r="E3308" s="200" t="s">
        <v>22236</v>
      </c>
      <c r="F3308" s="200" t="s">
        <v>16106</v>
      </c>
      <c r="G3308" s="203">
        <v>1</v>
      </c>
      <c r="H3308" s="197">
        <v>60</v>
      </c>
      <c r="I3308" s="206">
        <v>43312</v>
      </c>
      <c r="J3308" s="198" t="s">
        <v>15914</v>
      </c>
      <c r="K3308" s="199"/>
    </row>
    <row r="3309" spans="1:11">
      <c r="A3309" s="191">
        <v>3308</v>
      </c>
      <c r="B3309" s="192">
        <v>20141226</v>
      </c>
      <c r="C3309" s="192" t="s">
        <v>16044</v>
      </c>
      <c r="D3309" s="201" t="s">
        <v>22237</v>
      </c>
      <c r="E3309" s="200" t="s">
        <v>22238</v>
      </c>
      <c r="F3309" s="200" t="s">
        <v>15423</v>
      </c>
      <c r="G3309" s="203">
        <v>1</v>
      </c>
      <c r="H3309" s="197">
        <v>69.989999999999995</v>
      </c>
      <c r="I3309" s="206">
        <v>50524</v>
      </c>
      <c r="J3309" s="198" t="s">
        <v>15914</v>
      </c>
      <c r="K3309" s="199"/>
    </row>
    <row r="3310" spans="1:11">
      <c r="A3310" s="191">
        <v>3309</v>
      </c>
      <c r="B3310" s="192">
        <v>20141226</v>
      </c>
      <c r="C3310" s="192" t="s">
        <v>16044</v>
      </c>
      <c r="D3310" s="201" t="s">
        <v>22239</v>
      </c>
      <c r="E3310" s="200" t="s">
        <v>22240</v>
      </c>
      <c r="F3310" s="200" t="s">
        <v>15480</v>
      </c>
      <c r="G3310" s="203">
        <v>1</v>
      </c>
      <c r="H3310" s="197">
        <v>154.94999999999999</v>
      </c>
      <c r="I3310" s="206">
        <v>111854</v>
      </c>
      <c r="J3310" s="198" t="s">
        <v>15914</v>
      </c>
      <c r="K3310" s="199"/>
    </row>
    <row r="3311" spans="1:11">
      <c r="A3311" s="191">
        <v>3310</v>
      </c>
      <c r="B3311" s="192">
        <v>20141226</v>
      </c>
      <c r="C3311" s="192" t="s">
        <v>16044</v>
      </c>
      <c r="D3311" s="201" t="s">
        <v>22241</v>
      </c>
      <c r="E3311" s="200" t="s">
        <v>22242</v>
      </c>
      <c r="F3311" s="200" t="s">
        <v>15391</v>
      </c>
      <c r="G3311" s="203">
        <v>1</v>
      </c>
      <c r="H3311" s="197">
        <v>154.99</v>
      </c>
      <c r="I3311" s="206">
        <v>111883</v>
      </c>
      <c r="J3311" s="198" t="s">
        <v>15914</v>
      </c>
      <c r="K3311" s="199"/>
    </row>
    <row r="3312" spans="1:11">
      <c r="A3312" s="191">
        <v>3311</v>
      </c>
      <c r="B3312" s="192">
        <v>20141226</v>
      </c>
      <c r="C3312" s="192" t="s">
        <v>16044</v>
      </c>
      <c r="D3312" s="201" t="s">
        <v>22243</v>
      </c>
      <c r="E3312" s="200" t="s">
        <v>22244</v>
      </c>
      <c r="F3312" s="200" t="s">
        <v>15423</v>
      </c>
      <c r="G3312" s="203">
        <v>1</v>
      </c>
      <c r="H3312" s="197">
        <v>91.12</v>
      </c>
      <c r="I3312" s="206">
        <v>65777</v>
      </c>
      <c r="J3312" s="198" t="s">
        <v>15914</v>
      </c>
      <c r="K3312" s="199"/>
    </row>
    <row r="3313" spans="1:11">
      <c r="A3313" s="191">
        <v>3312</v>
      </c>
      <c r="B3313" s="192">
        <v>20141226</v>
      </c>
      <c r="C3313" s="192" t="s">
        <v>16044</v>
      </c>
      <c r="D3313" s="201" t="s">
        <v>22245</v>
      </c>
      <c r="E3313" s="200" t="s">
        <v>22246</v>
      </c>
      <c r="F3313" s="200" t="s">
        <v>22247</v>
      </c>
      <c r="G3313" s="203">
        <v>1</v>
      </c>
      <c r="H3313" s="197">
        <v>32</v>
      </c>
      <c r="I3313" s="206">
        <v>23100</v>
      </c>
      <c r="J3313" s="198" t="s">
        <v>15914</v>
      </c>
      <c r="K3313" s="199"/>
    </row>
    <row r="3314" spans="1:11">
      <c r="A3314" s="191">
        <v>3313</v>
      </c>
      <c r="B3314" s="192">
        <v>20141226</v>
      </c>
      <c r="C3314" s="192" t="s">
        <v>16044</v>
      </c>
      <c r="D3314" s="201" t="s">
        <v>22248</v>
      </c>
      <c r="E3314" s="200" t="s">
        <v>22249</v>
      </c>
      <c r="F3314" s="200" t="s">
        <v>22250</v>
      </c>
      <c r="G3314" s="203">
        <v>1</v>
      </c>
      <c r="H3314" s="197">
        <v>29.99</v>
      </c>
      <c r="I3314" s="206">
        <v>21649</v>
      </c>
      <c r="J3314" s="198" t="s">
        <v>15914</v>
      </c>
      <c r="K3314" s="199"/>
    </row>
    <row r="3315" spans="1:11">
      <c r="A3315" s="191">
        <v>3314</v>
      </c>
      <c r="B3315" s="192">
        <v>20141226</v>
      </c>
      <c r="C3315" s="192" t="s">
        <v>16044</v>
      </c>
      <c r="D3315" s="201" t="s">
        <v>22251</v>
      </c>
      <c r="E3315" s="200" t="s">
        <v>22252</v>
      </c>
      <c r="F3315" s="200" t="s">
        <v>22253</v>
      </c>
      <c r="G3315" s="203">
        <v>1</v>
      </c>
      <c r="H3315" s="197">
        <v>398</v>
      </c>
      <c r="I3315" s="206">
        <v>287305</v>
      </c>
      <c r="J3315" s="198" t="s">
        <v>15914</v>
      </c>
      <c r="K3315" s="199"/>
    </row>
    <row r="3316" spans="1:11">
      <c r="A3316" s="191">
        <v>3315</v>
      </c>
      <c r="B3316" s="192">
        <v>20141226</v>
      </c>
      <c r="C3316" s="192" t="s">
        <v>16044</v>
      </c>
      <c r="D3316" s="201" t="s">
        <v>22254</v>
      </c>
      <c r="E3316" s="200" t="s">
        <v>22255</v>
      </c>
      <c r="F3316" s="200" t="s">
        <v>15480</v>
      </c>
      <c r="G3316" s="203">
        <v>1</v>
      </c>
      <c r="H3316" s="197">
        <v>95</v>
      </c>
      <c r="I3316" s="206">
        <v>68578</v>
      </c>
      <c r="J3316" s="198" t="s">
        <v>15914</v>
      </c>
      <c r="K3316" s="199"/>
    </row>
    <row r="3317" spans="1:11">
      <c r="A3317" s="191">
        <v>3316</v>
      </c>
      <c r="B3317" s="192">
        <v>20141226</v>
      </c>
      <c r="C3317" s="192" t="s">
        <v>16044</v>
      </c>
      <c r="D3317" s="201" t="s">
        <v>22256</v>
      </c>
      <c r="E3317" s="200" t="s">
        <v>22257</v>
      </c>
      <c r="F3317" s="200" t="s">
        <v>22258</v>
      </c>
      <c r="G3317" s="203">
        <v>1</v>
      </c>
      <c r="H3317" s="197">
        <v>48</v>
      </c>
      <c r="I3317" s="206">
        <v>34650</v>
      </c>
      <c r="J3317" s="198" t="s">
        <v>15914</v>
      </c>
      <c r="K3317" s="199"/>
    </row>
    <row r="3318" spans="1:11">
      <c r="A3318" s="191">
        <v>3317</v>
      </c>
      <c r="B3318" s="192">
        <v>20141226</v>
      </c>
      <c r="C3318" s="192" t="s">
        <v>16044</v>
      </c>
      <c r="D3318" s="201" t="s">
        <v>22259</v>
      </c>
      <c r="E3318" s="200" t="s">
        <v>22260</v>
      </c>
      <c r="F3318" s="200" t="s">
        <v>22261</v>
      </c>
      <c r="G3318" s="203">
        <v>1</v>
      </c>
      <c r="H3318" s="197">
        <v>199</v>
      </c>
      <c r="I3318" s="206">
        <v>143653</v>
      </c>
      <c r="J3318" s="198" t="s">
        <v>15914</v>
      </c>
      <c r="K3318" s="199"/>
    </row>
    <row r="3319" spans="1:11">
      <c r="A3319" s="191">
        <v>3318</v>
      </c>
      <c r="B3319" s="192">
        <v>20141226</v>
      </c>
      <c r="C3319" s="192" t="s">
        <v>16044</v>
      </c>
      <c r="D3319" s="201" t="s">
        <v>22262</v>
      </c>
      <c r="E3319" s="200" t="s">
        <v>22263</v>
      </c>
      <c r="F3319" s="200" t="s">
        <v>22264</v>
      </c>
      <c r="G3319" s="203">
        <v>1</v>
      </c>
      <c r="H3319" s="197">
        <v>35</v>
      </c>
      <c r="I3319" s="206">
        <v>25266</v>
      </c>
      <c r="J3319" s="198" t="s">
        <v>15914</v>
      </c>
      <c r="K3319" s="199"/>
    </row>
    <row r="3320" spans="1:11">
      <c r="A3320" s="191">
        <v>3319</v>
      </c>
      <c r="B3320" s="192">
        <v>20141226</v>
      </c>
      <c r="C3320" s="192" t="s">
        <v>16044</v>
      </c>
      <c r="D3320" s="201" t="s">
        <v>22265</v>
      </c>
      <c r="E3320" s="200" t="s">
        <v>22266</v>
      </c>
      <c r="F3320" s="200" t="s">
        <v>15423</v>
      </c>
      <c r="G3320" s="203">
        <v>1</v>
      </c>
      <c r="H3320" s="197">
        <v>269</v>
      </c>
      <c r="I3320" s="206">
        <v>194184</v>
      </c>
      <c r="J3320" s="198" t="s">
        <v>15914</v>
      </c>
      <c r="K3320" s="199"/>
    </row>
    <row r="3321" spans="1:11">
      <c r="A3321" s="191">
        <v>3320</v>
      </c>
      <c r="B3321" s="192">
        <v>20141226</v>
      </c>
      <c r="C3321" s="192" t="s">
        <v>16044</v>
      </c>
      <c r="D3321" s="201" t="s">
        <v>22267</v>
      </c>
      <c r="E3321" s="200" t="s">
        <v>22268</v>
      </c>
      <c r="F3321" s="200" t="s">
        <v>22269</v>
      </c>
      <c r="G3321" s="203">
        <v>1</v>
      </c>
      <c r="H3321" s="197">
        <v>104</v>
      </c>
      <c r="I3321" s="206">
        <v>75075</v>
      </c>
      <c r="J3321" s="198" t="s">
        <v>15914</v>
      </c>
      <c r="K3321" s="199"/>
    </row>
    <row r="3322" spans="1:11">
      <c r="A3322" s="191">
        <v>3321</v>
      </c>
      <c r="B3322" s="192">
        <v>20141226</v>
      </c>
      <c r="C3322" s="192" t="s">
        <v>16044</v>
      </c>
      <c r="D3322" s="201" t="s">
        <v>22270</v>
      </c>
      <c r="E3322" s="200" t="s">
        <v>22271</v>
      </c>
      <c r="F3322" s="200" t="s">
        <v>15423</v>
      </c>
      <c r="G3322" s="203">
        <v>1</v>
      </c>
      <c r="H3322" s="197">
        <v>99</v>
      </c>
      <c r="I3322" s="206">
        <v>71465</v>
      </c>
      <c r="J3322" s="198" t="s">
        <v>15914</v>
      </c>
      <c r="K3322" s="199"/>
    </row>
    <row r="3323" spans="1:11">
      <c r="A3323" s="191">
        <v>3322</v>
      </c>
      <c r="B3323" s="192">
        <v>20141226</v>
      </c>
      <c r="C3323" s="192" t="s">
        <v>16044</v>
      </c>
      <c r="D3323" s="201" t="s">
        <v>22272</v>
      </c>
      <c r="E3323" s="200" t="s">
        <v>22273</v>
      </c>
      <c r="F3323" s="200" t="s">
        <v>15423</v>
      </c>
      <c r="G3323" s="203">
        <v>1</v>
      </c>
      <c r="H3323" s="197">
        <v>409</v>
      </c>
      <c r="I3323" s="206">
        <v>295246</v>
      </c>
      <c r="J3323" s="198" t="s">
        <v>15914</v>
      </c>
      <c r="K3323" s="199"/>
    </row>
    <row r="3324" spans="1:11">
      <c r="A3324" s="191">
        <v>3323</v>
      </c>
      <c r="B3324" s="192">
        <v>20141226</v>
      </c>
      <c r="C3324" s="192" t="s">
        <v>16044</v>
      </c>
      <c r="D3324" s="201" t="s">
        <v>22274</v>
      </c>
      <c r="E3324" s="200" t="s">
        <v>22275</v>
      </c>
      <c r="F3324" s="200" t="s">
        <v>16581</v>
      </c>
      <c r="G3324" s="203">
        <v>1</v>
      </c>
      <c r="H3324" s="197">
        <v>27</v>
      </c>
      <c r="I3324" s="206">
        <v>19491</v>
      </c>
      <c r="J3324" s="198" t="s">
        <v>15914</v>
      </c>
      <c r="K3324" s="199"/>
    </row>
    <row r="3325" spans="1:11">
      <c r="A3325" s="191">
        <v>3324</v>
      </c>
      <c r="B3325" s="192">
        <v>20141226</v>
      </c>
      <c r="C3325" s="192" t="s">
        <v>16044</v>
      </c>
      <c r="D3325" s="201" t="s">
        <v>22276</v>
      </c>
      <c r="E3325" s="200" t="s">
        <v>22277</v>
      </c>
      <c r="F3325" s="200" t="s">
        <v>15391</v>
      </c>
      <c r="G3325" s="203">
        <v>1</v>
      </c>
      <c r="H3325" s="197">
        <v>74.989999999999995</v>
      </c>
      <c r="I3325" s="206">
        <v>54133</v>
      </c>
      <c r="J3325" s="198" t="s">
        <v>15914</v>
      </c>
      <c r="K3325" s="199"/>
    </row>
    <row r="3326" spans="1:11">
      <c r="A3326" s="191">
        <v>3325</v>
      </c>
      <c r="B3326" s="192">
        <v>20141226</v>
      </c>
      <c r="C3326" s="192" t="s">
        <v>16044</v>
      </c>
      <c r="D3326" s="201" t="s">
        <v>22278</v>
      </c>
      <c r="E3326" s="200" t="s">
        <v>22279</v>
      </c>
      <c r="F3326" s="200" t="s">
        <v>22253</v>
      </c>
      <c r="G3326" s="203">
        <v>1</v>
      </c>
      <c r="H3326" s="197">
        <v>182</v>
      </c>
      <c r="I3326" s="206">
        <v>131381</v>
      </c>
      <c r="J3326" s="198" t="s">
        <v>15914</v>
      </c>
      <c r="K3326" s="199"/>
    </row>
    <row r="3327" spans="1:11">
      <c r="A3327" s="191">
        <v>3326</v>
      </c>
      <c r="B3327" s="192">
        <v>20141226</v>
      </c>
      <c r="C3327" s="192" t="s">
        <v>16044</v>
      </c>
      <c r="D3327" s="201" t="s">
        <v>22280</v>
      </c>
      <c r="E3327" s="200" t="s">
        <v>22281</v>
      </c>
      <c r="F3327" s="200" t="s">
        <v>15524</v>
      </c>
      <c r="G3327" s="203">
        <v>1</v>
      </c>
      <c r="H3327" s="197">
        <v>61.95</v>
      </c>
      <c r="I3327" s="206">
        <v>44720</v>
      </c>
      <c r="J3327" s="198" t="s">
        <v>15914</v>
      </c>
      <c r="K3327" s="199"/>
    </row>
    <row r="3328" spans="1:11">
      <c r="A3328" s="191">
        <v>3327</v>
      </c>
      <c r="B3328" s="192">
        <v>20141226</v>
      </c>
      <c r="C3328" s="192" t="s">
        <v>16044</v>
      </c>
      <c r="D3328" s="201" t="s">
        <v>22282</v>
      </c>
      <c r="E3328" s="200" t="s">
        <v>22283</v>
      </c>
      <c r="F3328" s="200" t="s">
        <v>15500</v>
      </c>
      <c r="G3328" s="203">
        <v>1</v>
      </c>
      <c r="H3328" s="197">
        <v>84</v>
      </c>
      <c r="I3328" s="206">
        <v>60637</v>
      </c>
      <c r="J3328" s="198" t="s">
        <v>15914</v>
      </c>
      <c r="K3328" s="199"/>
    </row>
    <row r="3329" spans="1:11">
      <c r="A3329" s="191">
        <v>3328</v>
      </c>
      <c r="B3329" s="192">
        <v>20141226</v>
      </c>
      <c r="C3329" s="192" t="s">
        <v>16044</v>
      </c>
      <c r="D3329" s="201" t="s">
        <v>22284</v>
      </c>
      <c r="E3329" s="200" t="s">
        <v>22285</v>
      </c>
      <c r="F3329" s="200" t="s">
        <v>15480</v>
      </c>
      <c r="G3329" s="203">
        <v>1</v>
      </c>
      <c r="H3329" s="197">
        <v>236.95</v>
      </c>
      <c r="I3329" s="206">
        <v>171048</v>
      </c>
      <c r="J3329" s="198" t="s">
        <v>15914</v>
      </c>
      <c r="K3329" s="199"/>
    </row>
    <row r="3330" spans="1:11">
      <c r="A3330" s="191">
        <v>3329</v>
      </c>
      <c r="B3330" s="192">
        <v>20141226</v>
      </c>
      <c r="C3330" s="192" t="s">
        <v>16044</v>
      </c>
      <c r="D3330" s="201" t="s">
        <v>22286</v>
      </c>
      <c r="E3330" s="200" t="s">
        <v>22287</v>
      </c>
      <c r="F3330" s="200" t="s">
        <v>15524</v>
      </c>
      <c r="G3330" s="203">
        <v>1</v>
      </c>
      <c r="H3330" s="197">
        <v>94.95</v>
      </c>
      <c r="I3330" s="206">
        <v>68542</v>
      </c>
      <c r="J3330" s="198" t="s">
        <v>15914</v>
      </c>
      <c r="K3330" s="199"/>
    </row>
    <row r="3331" spans="1:11">
      <c r="A3331" s="191">
        <v>3330</v>
      </c>
      <c r="B3331" s="192">
        <v>20141226</v>
      </c>
      <c r="C3331" s="192" t="s">
        <v>16044</v>
      </c>
      <c r="D3331" s="201" t="s">
        <v>22288</v>
      </c>
      <c r="E3331" s="200" t="s">
        <v>17433</v>
      </c>
      <c r="F3331" s="200" t="s">
        <v>15423</v>
      </c>
      <c r="G3331" s="203">
        <v>1</v>
      </c>
      <c r="H3331" s="197">
        <v>189</v>
      </c>
      <c r="I3331" s="206">
        <v>136434</v>
      </c>
      <c r="J3331" s="198" t="s">
        <v>15914</v>
      </c>
      <c r="K3331" s="199"/>
    </row>
    <row r="3332" spans="1:11">
      <c r="A3332" s="191">
        <v>3331</v>
      </c>
      <c r="B3332" s="192">
        <v>20141226</v>
      </c>
      <c r="C3332" s="192" t="s">
        <v>16044</v>
      </c>
      <c r="D3332" s="201" t="s">
        <v>22289</v>
      </c>
      <c r="E3332" s="200" t="s">
        <v>22290</v>
      </c>
      <c r="F3332" s="200" t="s">
        <v>15423</v>
      </c>
      <c r="G3332" s="203">
        <v>1</v>
      </c>
      <c r="H3332" s="197">
        <v>99</v>
      </c>
      <c r="I3332" s="206">
        <v>71465</v>
      </c>
      <c r="J3332" s="198" t="s">
        <v>15914</v>
      </c>
      <c r="K3332" s="199"/>
    </row>
    <row r="3333" spans="1:11">
      <c r="A3333" s="191">
        <v>3332</v>
      </c>
      <c r="B3333" s="192">
        <v>20141226</v>
      </c>
      <c r="C3333" s="192" t="s">
        <v>16044</v>
      </c>
      <c r="D3333" s="201" t="s">
        <v>22291</v>
      </c>
      <c r="E3333" s="200" t="s">
        <v>22292</v>
      </c>
      <c r="F3333" s="200" t="s">
        <v>15524</v>
      </c>
      <c r="G3333" s="203">
        <v>1</v>
      </c>
      <c r="H3333" s="197">
        <v>165</v>
      </c>
      <c r="I3333" s="206">
        <v>119109</v>
      </c>
      <c r="J3333" s="198" t="s">
        <v>15914</v>
      </c>
      <c r="K3333" s="199"/>
    </row>
    <row r="3334" spans="1:11">
      <c r="A3334" s="191">
        <v>3333</v>
      </c>
      <c r="B3334" s="192">
        <v>20141226</v>
      </c>
      <c r="C3334" s="192" t="s">
        <v>16044</v>
      </c>
      <c r="D3334" s="201" t="s">
        <v>22293</v>
      </c>
      <c r="E3334" s="200" t="s">
        <v>22294</v>
      </c>
      <c r="F3334" s="200" t="s">
        <v>15423</v>
      </c>
      <c r="G3334" s="203">
        <v>1</v>
      </c>
      <c r="H3334" s="197">
        <v>185.55</v>
      </c>
      <c r="I3334" s="206">
        <v>133943</v>
      </c>
      <c r="J3334" s="198" t="s">
        <v>15914</v>
      </c>
      <c r="K3334" s="199"/>
    </row>
    <row r="3335" spans="1:11">
      <c r="A3335" s="191">
        <v>3334</v>
      </c>
      <c r="B3335" s="192">
        <v>20141226</v>
      </c>
      <c r="C3335" s="192" t="s">
        <v>16044</v>
      </c>
      <c r="D3335" s="201" t="s">
        <v>22295</v>
      </c>
      <c r="E3335" s="200" t="s">
        <v>22296</v>
      </c>
      <c r="F3335" s="200" t="s">
        <v>15324</v>
      </c>
      <c r="G3335" s="203">
        <v>1</v>
      </c>
      <c r="H3335" s="197">
        <v>25</v>
      </c>
      <c r="I3335" s="206">
        <v>18047</v>
      </c>
      <c r="J3335" s="198" t="s">
        <v>15914</v>
      </c>
      <c r="K3335" s="199"/>
    </row>
    <row r="3336" spans="1:11">
      <c r="A3336" s="191">
        <v>3335</v>
      </c>
      <c r="B3336" s="192">
        <v>20141226</v>
      </c>
      <c r="C3336" s="192" t="s">
        <v>16044</v>
      </c>
      <c r="D3336" s="201" t="s">
        <v>22297</v>
      </c>
      <c r="E3336" s="200" t="s">
        <v>22298</v>
      </c>
      <c r="F3336" s="200" t="s">
        <v>15510</v>
      </c>
      <c r="G3336" s="203">
        <v>1</v>
      </c>
      <c r="H3336" s="197">
        <v>24</v>
      </c>
      <c r="I3336" s="206">
        <v>17325</v>
      </c>
      <c r="J3336" s="198" t="s">
        <v>15914</v>
      </c>
      <c r="K3336" s="199"/>
    </row>
    <row r="3337" spans="1:11">
      <c r="A3337" s="191">
        <v>3336</v>
      </c>
      <c r="B3337" s="192">
        <v>20141226</v>
      </c>
      <c r="C3337" s="192" t="s">
        <v>16044</v>
      </c>
      <c r="D3337" s="201" t="s">
        <v>22299</v>
      </c>
      <c r="E3337" s="200" t="s">
        <v>22300</v>
      </c>
      <c r="F3337" s="200" t="s">
        <v>1101</v>
      </c>
      <c r="G3337" s="203">
        <v>1</v>
      </c>
      <c r="H3337" s="197">
        <v>65</v>
      </c>
      <c r="I3337" s="206">
        <v>46922</v>
      </c>
      <c r="J3337" s="198" t="s">
        <v>15914</v>
      </c>
      <c r="K3337" s="199"/>
    </row>
    <row r="3338" spans="1:11">
      <c r="A3338" s="191">
        <v>3337</v>
      </c>
      <c r="B3338" s="192">
        <v>20141226</v>
      </c>
      <c r="C3338" s="192" t="s">
        <v>16044</v>
      </c>
      <c r="D3338" s="201" t="s">
        <v>22301</v>
      </c>
      <c r="E3338" s="200" t="s">
        <v>16076</v>
      </c>
      <c r="F3338" s="200" t="s">
        <v>15327</v>
      </c>
      <c r="G3338" s="203">
        <v>1</v>
      </c>
      <c r="H3338" s="197">
        <v>205.95</v>
      </c>
      <c r="I3338" s="206">
        <v>148670</v>
      </c>
      <c r="J3338" s="198" t="s">
        <v>15914</v>
      </c>
      <c r="K3338" s="199"/>
    </row>
    <row r="3339" spans="1:11">
      <c r="A3339" s="191">
        <v>3338</v>
      </c>
      <c r="B3339" s="192">
        <v>20141226</v>
      </c>
      <c r="C3339" s="192" t="s">
        <v>16044</v>
      </c>
      <c r="D3339" s="201" t="s">
        <v>22302</v>
      </c>
      <c r="E3339" s="200" t="s">
        <v>22303</v>
      </c>
      <c r="F3339" s="200" t="s">
        <v>15327</v>
      </c>
      <c r="G3339" s="203">
        <v>1</v>
      </c>
      <c r="H3339" s="197">
        <v>99.95</v>
      </c>
      <c r="I3339" s="206">
        <v>72151</v>
      </c>
      <c r="J3339" s="198" t="s">
        <v>15914</v>
      </c>
      <c r="K3339" s="199"/>
    </row>
    <row r="3340" spans="1:11">
      <c r="A3340" s="191">
        <v>3339</v>
      </c>
      <c r="B3340" s="192">
        <v>20150213</v>
      </c>
      <c r="C3340" s="192" t="s">
        <v>15915</v>
      </c>
      <c r="D3340" s="193" t="s">
        <v>22304</v>
      </c>
      <c r="E3340" s="202" t="s">
        <v>22305</v>
      </c>
      <c r="F3340" s="195" t="s">
        <v>22305</v>
      </c>
      <c r="G3340" s="196">
        <v>1</v>
      </c>
      <c r="H3340" s="197">
        <v>196000</v>
      </c>
      <c r="I3340" s="197">
        <v>196000</v>
      </c>
      <c r="J3340" s="198" t="s">
        <v>15914</v>
      </c>
      <c r="K3340" s="199"/>
    </row>
    <row r="3341" spans="1:11">
      <c r="A3341" s="191">
        <v>3340</v>
      </c>
      <c r="B3341" s="192">
        <v>20150215</v>
      </c>
      <c r="C3341" s="192" t="s">
        <v>15915</v>
      </c>
      <c r="D3341" s="204" t="s">
        <v>22306</v>
      </c>
      <c r="E3341" s="202" t="s">
        <v>22307</v>
      </c>
      <c r="F3341" s="202" t="s">
        <v>15984</v>
      </c>
      <c r="G3341" s="207">
        <v>1</v>
      </c>
      <c r="H3341" s="197">
        <v>29000</v>
      </c>
      <c r="I3341" s="197">
        <v>29000</v>
      </c>
      <c r="J3341" s="198" t="s">
        <v>15914</v>
      </c>
      <c r="K3341" s="199"/>
    </row>
    <row r="3342" spans="1:11">
      <c r="A3342" s="191">
        <v>3341</v>
      </c>
      <c r="B3342" s="192">
        <v>20150215</v>
      </c>
      <c r="C3342" s="192" t="s">
        <v>15915</v>
      </c>
      <c r="D3342" s="205" t="s">
        <v>22308</v>
      </c>
      <c r="E3342" s="194" t="s">
        <v>22309</v>
      </c>
      <c r="F3342" s="194" t="s">
        <v>420</v>
      </c>
      <c r="G3342" s="207">
        <v>1</v>
      </c>
      <c r="H3342" s="197">
        <v>20000</v>
      </c>
      <c r="I3342" s="197">
        <v>18000</v>
      </c>
      <c r="J3342" s="198" t="s">
        <v>15914</v>
      </c>
      <c r="K3342" s="199"/>
    </row>
    <row r="3343" spans="1:11">
      <c r="A3343" s="191">
        <v>3342</v>
      </c>
      <c r="B3343" s="192">
        <v>20150215</v>
      </c>
      <c r="C3343" s="192" t="s">
        <v>15915</v>
      </c>
      <c r="D3343" s="201" t="s">
        <v>22310</v>
      </c>
      <c r="E3343" s="200" t="s">
        <v>22311</v>
      </c>
      <c r="F3343" s="200" t="s">
        <v>22312</v>
      </c>
      <c r="G3343" s="207">
        <v>1</v>
      </c>
      <c r="H3343" s="197">
        <v>50000</v>
      </c>
      <c r="I3343" s="197">
        <v>50000</v>
      </c>
      <c r="J3343" s="198" t="s">
        <v>15914</v>
      </c>
      <c r="K3343" s="199"/>
    </row>
    <row r="3344" spans="1:11">
      <c r="A3344" s="191">
        <v>3343</v>
      </c>
      <c r="B3344" s="192">
        <v>20150215</v>
      </c>
      <c r="C3344" s="192" t="s">
        <v>15915</v>
      </c>
      <c r="D3344" s="201" t="s">
        <v>22313</v>
      </c>
      <c r="E3344" s="201" t="s">
        <v>22314</v>
      </c>
      <c r="F3344" s="201" t="s">
        <v>22315</v>
      </c>
      <c r="G3344" s="207">
        <v>1</v>
      </c>
      <c r="H3344" s="197">
        <v>14000</v>
      </c>
      <c r="I3344" s="197">
        <v>12600</v>
      </c>
      <c r="J3344" s="198" t="s">
        <v>15914</v>
      </c>
      <c r="K3344" s="199"/>
    </row>
    <row r="3345" spans="1:11">
      <c r="A3345" s="191">
        <v>3344</v>
      </c>
      <c r="B3345" s="192">
        <v>20150215</v>
      </c>
      <c r="C3345" s="192" t="s">
        <v>15915</v>
      </c>
      <c r="D3345" s="204" t="s">
        <v>22316</v>
      </c>
      <c r="E3345" s="202" t="s">
        <v>22317</v>
      </c>
      <c r="F3345" s="202" t="s">
        <v>20462</v>
      </c>
      <c r="G3345" s="207">
        <v>1</v>
      </c>
      <c r="H3345" s="197">
        <v>39800</v>
      </c>
      <c r="I3345" s="197">
        <v>35820</v>
      </c>
      <c r="J3345" s="198" t="s">
        <v>15914</v>
      </c>
      <c r="K3345" s="199"/>
    </row>
    <row r="3346" spans="1:11">
      <c r="A3346" s="191">
        <v>3345</v>
      </c>
      <c r="B3346" s="192">
        <v>20150215</v>
      </c>
      <c r="C3346" s="192" t="s">
        <v>15915</v>
      </c>
      <c r="D3346" s="204" t="s">
        <v>22318</v>
      </c>
      <c r="E3346" s="202" t="s">
        <v>22319</v>
      </c>
      <c r="F3346" s="202" t="s">
        <v>21214</v>
      </c>
      <c r="G3346" s="207">
        <v>1</v>
      </c>
      <c r="H3346" s="197">
        <v>15800</v>
      </c>
      <c r="I3346" s="197">
        <v>14220</v>
      </c>
      <c r="J3346" s="198" t="s">
        <v>15914</v>
      </c>
      <c r="K3346" s="199"/>
    </row>
    <row r="3347" spans="1:11">
      <c r="A3347" s="191">
        <v>3346</v>
      </c>
      <c r="B3347" s="192">
        <v>20150215</v>
      </c>
      <c r="C3347" s="192" t="s">
        <v>15915</v>
      </c>
      <c r="D3347" s="204" t="s">
        <v>22320</v>
      </c>
      <c r="E3347" s="202" t="s">
        <v>22321</v>
      </c>
      <c r="F3347" s="202" t="s">
        <v>15795</v>
      </c>
      <c r="G3347" s="207">
        <v>1</v>
      </c>
      <c r="H3347" s="197">
        <v>13000</v>
      </c>
      <c r="I3347" s="197">
        <v>11700</v>
      </c>
      <c r="J3347" s="198" t="s">
        <v>15914</v>
      </c>
      <c r="K3347" s="199"/>
    </row>
    <row r="3348" spans="1:11">
      <c r="A3348" s="191">
        <v>3347</v>
      </c>
      <c r="B3348" s="192">
        <v>20150303</v>
      </c>
      <c r="C3348" s="192" t="s">
        <v>15915</v>
      </c>
      <c r="D3348" s="205" t="s">
        <v>22322</v>
      </c>
      <c r="E3348" s="194" t="s">
        <v>22323</v>
      </c>
      <c r="F3348" s="194" t="s">
        <v>20238</v>
      </c>
      <c r="G3348" s="207">
        <v>1</v>
      </c>
      <c r="H3348" s="206">
        <v>12000</v>
      </c>
      <c r="I3348" s="206">
        <v>10800</v>
      </c>
      <c r="J3348" s="198" t="s">
        <v>15914</v>
      </c>
      <c r="K3348" s="199"/>
    </row>
    <row r="3349" spans="1:11">
      <c r="A3349" s="191">
        <v>3348</v>
      </c>
      <c r="B3349" s="192">
        <v>20150303</v>
      </c>
      <c r="C3349" s="192" t="s">
        <v>15915</v>
      </c>
      <c r="D3349" s="201" t="s">
        <v>22324</v>
      </c>
      <c r="E3349" s="200" t="s">
        <v>22325</v>
      </c>
      <c r="F3349" s="200" t="s">
        <v>20238</v>
      </c>
      <c r="G3349" s="207">
        <v>1</v>
      </c>
      <c r="H3349" s="197">
        <v>13000</v>
      </c>
      <c r="I3349" s="206">
        <v>11700</v>
      </c>
      <c r="J3349" s="198" t="s">
        <v>15914</v>
      </c>
      <c r="K3349" s="199"/>
    </row>
    <row r="3350" spans="1:11">
      <c r="A3350" s="191">
        <v>3349</v>
      </c>
      <c r="B3350" s="192">
        <v>20150303</v>
      </c>
      <c r="C3350" s="192" t="s">
        <v>15915</v>
      </c>
      <c r="D3350" s="201" t="s">
        <v>22326</v>
      </c>
      <c r="E3350" s="200" t="s">
        <v>20247</v>
      </c>
      <c r="F3350" s="200" t="s">
        <v>20238</v>
      </c>
      <c r="G3350" s="207">
        <v>1</v>
      </c>
      <c r="H3350" s="197">
        <v>11000</v>
      </c>
      <c r="I3350" s="206">
        <v>9900</v>
      </c>
      <c r="J3350" s="198" t="s">
        <v>15914</v>
      </c>
      <c r="K3350" s="199"/>
    </row>
    <row r="3351" spans="1:11">
      <c r="A3351" s="191">
        <v>3350</v>
      </c>
      <c r="B3351" s="192">
        <v>20150303</v>
      </c>
      <c r="C3351" s="192" t="s">
        <v>15915</v>
      </c>
      <c r="D3351" s="201" t="s">
        <v>22327</v>
      </c>
      <c r="E3351" s="200" t="s">
        <v>22328</v>
      </c>
      <c r="F3351" s="200" t="s">
        <v>22329</v>
      </c>
      <c r="G3351" s="207">
        <v>1</v>
      </c>
      <c r="H3351" s="197">
        <v>12000</v>
      </c>
      <c r="I3351" s="206">
        <v>10800</v>
      </c>
      <c r="J3351" s="198" t="s">
        <v>15914</v>
      </c>
      <c r="K3351" s="199"/>
    </row>
    <row r="3352" spans="1:11">
      <c r="A3352" s="191">
        <v>3351</v>
      </c>
      <c r="B3352" s="192">
        <v>20150303</v>
      </c>
      <c r="C3352" s="192" t="s">
        <v>15915</v>
      </c>
      <c r="D3352" s="212" t="s">
        <v>22330</v>
      </c>
      <c r="E3352" s="213" t="s">
        <v>22331</v>
      </c>
      <c r="F3352" s="213" t="s">
        <v>20238</v>
      </c>
      <c r="G3352" s="207">
        <v>1</v>
      </c>
      <c r="H3352" s="206">
        <v>15000</v>
      </c>
      <c r="I3352" s="206">
        <v>13500</v>
      </c>
      <c r="J3352" s="198" t="s">
        <v>15914</v>
      </c>
      <c r="K3352" s="199"/>
    </row>
    <row r="3353" spans="1:11">
      <c r="A3353" s="191">
        <v>3352</v>
      </c>
      <c r="B3353" s="192">
        <v>20150303</v>
      </c>
      <c r="C3353" s="192" t="s">
        <v>15915</v>
      </c>
      <c r="D3353" s="212" t="s">
        <v>22332</v>
      </c>
      <c r="E3353" s="212" t="s">
        <v>22333</v>
      </c>
      <c r="F3353" s="213" t="s">
        <v>20238</v>
      </c>
      <c r="G3353" s="207">
        <v>1</v>
      </c>
      <c r="H3353" s="206">
        <v>12000</v>
      </c>
      <c r="I3353" s="206">
        <v>10800</v>
      </c>
      <c r="J3353" s="198" t="s">
        <v>15914</v>
      </c>
      <c r="K3353" s="199"/>
    </row>
    <row r="3354" spans="1:11">
      <c r="A3354" s="191">
        <v>3353</v>
      </c>
      <c r="B3354" s="192">
        <v>20150303</v>
      </c>
      <c r="C3354" s="192" t="s">
        <v>15915</v>
      </c>
      <c r="D3354" s="212" t="s">
        <v>22334</v>
      </c>
      <c r="E3354" s="213" t="s">
        <v>22335</v>
      </c>
      <c r="F3354" s="213" t="s">
        <v>22336</v>
      </c>
      <c r="G3354" s="207">
        <v>1</v>
      </c>
      <c r="H3354" s="206">
        <v>12000</v>
      </c>
      <c r="I3354" s="206">
        <v>10800</v>
      </c>
      <c r="J3354" s="198" t="s">
        <v>15914</v>
      </c>
      <c r="K3354" s="199"/>
    </row>
    <row r="3355" spans="1:11">
      <c r="A3355" s="191">
        <v>3354</v>
      </c>
      <c r="B3355" s="192">
        <v>20150303</v>
      </c>
      <c r="C3355" s="192" t="s">
        <v>15915</v>
      </c>
      <c r="D3355" s="212" t="s">
        <v>22337</v>
      </c>
      <c r="E3355" s="213" t="s">
        <v>20245</v>
      </c>
      <c r="F3355" s="213" t="s">
        <v>20238</v>
      </c>
      <c r="G3355" s="207">
        <v>1</v>
      </c>
      <c r="H3355" s="206">
        <v>12000</v>
      </c>
      <c r="I3355" s="206">
        <v>10800</v>
      </c>
      <c r="J3355" s="198" t="s">
        <v>15914</v>
      </c>
      <c r="K3355" s="199"/>
    </row>
    <row r="3356" spans="1:11">
      <c r="A3356" s="191">
        <v>3355</v>
      </c>
      <c r="B3356" s="192">
        <v>20150303</v>
      </c>
      <c r="C3356" s="192" t="s">
        <v>15915</v>
      </c>
      <c r="D3356" s="212" t="s">
        <v>22338</v>
      </c>
      <c r="E3356" s="202" t="s">
        <v>22339</v>
      </c>
      <c r="F3356" s="202" t="s">
        <v>20238</v>
      </c>
      <c r="G3356" s="207">
        <v>1</v>
      </c>
      <c r="H3356" s="206">
        <v>12000</v>
      </c>
      <c r="I3356" s="206">
        <v>10800</v>
      </c>
      <c r="J3356" s="198" t="s">
        <v>15914</v>
      </c>
      <c r="K3356" s="199"/>
    </row>
    <row r="3357" spans="1:11">
      <c r="A3357" s="191">
        <v>3356</v>
      </c>
      <c r="B3357" s="192">
        <v>20150303</v>
      </c>
      <c r="C3357" s="192" t="s">
        <v>15915</v>
      </c>
      <c r="D3357" s="201" t="s">
        <v>22340</v>
      </c>
      <c r="E3357" s="200" t="s">
        <v>22341</v>
      </c>
      <c r="F3357" s="202" t="s">
        <v>15779</v>
      </c>
      <c r="G3357" s="207">
        <v>1</v>
      </c>
      <c r="H3357" s="197">
        <v>15000</v>
      </c>
      <c r="I3357" s="206">
        <v>13500</v>
      </c>
      <c r="J3357" s="198" t="s">
        <v>15914</v>
      </c>
      <c r="K3357" s="199"/>
    </row>
    <row r="3358" spans="1:11">
      <c r="A3358" s="191">
        <v>3357</v>
      </c>
      <c r="B3358" s="192">
        <v>20150303</v>
      </c>
      <c r="C3358" s="192" t="s">
        <v>15915</v>
      </c>
      <c r="D3358" s="201" t="s">
        <v>22342</v>
      </c>
      <c r="E3358" s="200" t="s">
        <v>22343</v>
      </c>
      <c r="F3358" s="202" t="s">
        <v>22344</v>
      </c>
      <c r="G3358" s="207">
        <v>1</v>
      </c>
      <c r="H3358" s="197">
        <v>20000</v>
      </c>
      <c r="I3358" s="206">
        <v>18000</v>
      </c>
      <c r="J3358" s="198" t="s">
        <v>15914</v>
      </c>
      <c r="K3358" s="199"/>
    </row>
    <row r="3359" spans="1:11">
      <c r="A3359" s="191">
        <v>3358</v>
      </c>
      <c r="B3359" s="192">
        <v>20150303</v>
      </c>
      <c r="C3359" s="192" t="s">
        <v>15915</v>
      </c>
      <c r="D3359" s="201" t="s">
        <v>22345</v>
      </c>
      <c r="E3359" s="200" t="s">
        <v>22346</v>
      </c>
      <c r="F3359" s="202" t="s">
        <v>705</v>
      </c>
      <c r="G3359" s="207">
        <v>1</v>
      </c>
      <c r="H3359" s="197">
        <v>16000</v>
      </c>
      <c r="I3359" s="206">
        <v>14400</v>
      </c>
      <c r="J3359" s="198" t="s">
        <v>15914</v>
      </c>
      <c r="K3359" s="199"/>
    </row>
    <row r="3360" spans="1:11">
      <c r="A3360" s="191">
        <v>3359</v>
      </c>
      <c r="B3360" s="192">
        <v>20150303</v>
      </c>
      <c r="C3360" s="192" t="s">
        <v>15915</v>
      </c>
      <c r="D3360" s="212" t="s">
        <v>22347</v>
      </c>
      <c r="E3360" s="213" t="s">
        <v>22348</v>
      </c>
      <c r="F3360" s="202" t="s">
        <v>22349</v>
      </c>
      <c r="G3360" s="207">
        <v>1</v>
      </c>
      <c r="H3360" s="206">
        <v>15000</v>
      </c>
      <c r="I3360" s="206">
        <v>13500</v>
      </c>
      <c r="J3360" s="198" t="s">
        <v>15914</v>
      </c>
      <c r="K3360" s="199"/>
    </row>
    <row r="3361" spans="1:11">
      <c r="A3361" s="191">
        <v>3360</v>
      </c>
      <c r="B3361" s="192">
        <v>20150303</v>
      </c>
      <c r="C3361" s="192" t="s">
        <v>15915</v>
      </c>
      <c r="D3361" s="204" t="s">
        <v>22350</v>
      </c>
      <c r="E3361" s="202" t="s">
        <v>22348</v>
      </c>
      <c r="F3361" s="202" t="s">
        <v>15825</v>
      </c>
      <c r="G3361" s="207">
        <v>1</v>
      </c>
      <c r="H3361" s="206">
        <v>15000</v>
      </c>
      <c r="I3361" s="206">
        <v>13500</v>
      </c>
      <c r="J3361" s="198" t="s">
        <v>15914</v>
      </c>
      <c r="K3361" s="199"/>
    </row>
    <row r="3362" spans="1:11">
      <c r="A3362" s="191">
        <v>3361</v>
      </c>
      <c r="B3362" s="192">
        <v>20150303</v>
      </c>
      <c r="C3362" s="192" t="s">
        <v>15915</v>
      </c>
      <c r="D3362" s="204" t="s">
        <v>22351</v>
      </c>
      <c r="E3362" s="202" t="s">
        <v>22352</v>
      </c>
      <c r="F3362" s="202" t="s">
        <v>22353</v>
      </c>
      <c r="G3362" s="207">
        <v>1</v>
      </c>
      <c r="H3362" s="206">
        <v>16000</v>
      </c>
      <c r="I3362" s="206">
        <v>14400</v>
      </c>
      <c r="J3362" s="198" t="s">
        <v>15914</v>
      </c>
      <c r="K3362" s="199"/>
    </row>
    <row r="3363" spans="1:11">
      <c r="A3363" s="191">
        <v>3362</v>
      </c>
      <c r="B3363" s="192">
        <v>20150303</v>
      </c>
      <c r="C3363" s="192" t="s">
        <v>15915</v>
      </c>
      <c r="D3363" s="205" t="s">
        <v>22354</v>
      </c>
      <c r="E3363" s="194" t="s">
        <v>22355</v>
      </c>
      <c r="F3363" s="194" t="s">
        <v>22356</v>
      </c>
      <c r="G3363" s="207">
        <v>1</v>
      </c>
      <c r="H3363" s="206">
        <v>25000</v>
      </c>
      <c r="I3363" s="206">
        <v>23400</v>
      </c>
      <c r="J3363" s="198" t="s">
        <v>15914</v>
      </c>
      <c r="K3363" s="199"/>
    </row>
    <row r="3364" spans="1:11">
      <c r="A3364" s="191">
        <v>3363</v>
      </c>
      <c r="B3364" s="192">
        <v>20150303</v>
      </c>
      <c r="C3364" s="192" t="s">
        <v>15915</v>
      </c>
      <c r="D3364" s="205" t="s">
        <v>22357</v>
      </c>
      <c r="E3364" s="194" t="s">
        <v>22358</v>
      </c>
      <c r="F3364" s="194" t="s">
        <v>19041</v>
      </c>
      <c r="G3364" s="207">
        <v>1</v>
      </c>
      <c r="H3364" s="206">
        <v>18000</v>
      </c>
      <c r="I3364" s="206">
        <v>16200</v>
      </c>
      <c r="J3364" s="198" t="s">
        <v>15914</v>
      </c>
      <c r="K3364" s="199"/>
    </row>
    <row r="3365" spans="1:11">
      <c r="A3365" s="191">
        <v>3364</v>
      </c>
      <c r="B3365" s="192">
        <v>20150303</v>
      </c>
      <c r="C3365" s="192" t="s">
        <v>15915</v>
      </c>
      <c r="D3365" s="205" t="s">
        <v>22359</v>
      </c>
      <c r="E3365" s="194" t="s">
        <v>22360</v>
      </c>
      <c r="F3365" s="194" t="s">
        <v>22361</v>
      </c>
      <c r="G3365" s="207">
        <v>1</v>
      </c>
      <c r="H3365" s="206">
        <v>13000</v>
      </c>
      <c r="I3365" s="206">
        <v>11700</v>
      </c>
      <c r="J3365" s="198" t="s">
        <v>15914</v>
      </c>
      <c r="K3365" s="199"/>
    </row>
    <row r="3366" spans="1:11">
      <c r="A3366" s="191">
        <v>3365</v>
      </c>
      <c r="B3366" s="192">
        <v>20150303</v>
      </c>
      <c r="C3366" s="192" t="s">
        <v>15915</v>
      </c>
      <c r="D3366" s="205" t="s">
        <v>22362</v>
      </c>
      <c r="E3366" s="194" t="s">
        <v>22363</v>
      </c>
      <c r="F3366" s="194" t="s">
        <v>22364</v>
      </c>
      <c r="G3366" s="207">
        <v>1</v>
      </c>
      <c r="H3366" s="206">
        <v>22000</v>
      </c>
      <c r="I3366" s="206">
        <v>19800</v>
      </c>
      <c r="J3366" s="198" t="s">
        <v>15914</v>
      </c>
      <c r="K3366" s="199"/>
    </row>
    <row r="3367" spans="1:11">
      <c r="A3367" s="191">
        <v>3366</v>
      </c>
      <c r="B3367" s="192">
        <v>20150303</v>
      </c>
      <c r="C3367" s="192" t="s">
        <v>15915</v>
      </c>
      <c r="D3367" s="205" t="s">
        <v>979</v>
      </c>
      <c r="E3367" s="194" t="s">
        <v>22365</v>
      </c>
      <c r="F3367" s="194" t="s">
        <v>980</v>
      </c>
      <c r="G3367" s="207">
        <v>1</v>
      </c>
      <c r="H3367" s="206">
        <v>8800</v>
      </c>
      <c r="I3367" s="206">
        <v>7920</v>
      </c>
      <c r="J3367" s="198" t="s">
        <v>15914</v>
      </c>
      <c r="K3367" s="199"/>
    </row>
    <row r="3368" spans="1:11">
      <c r="A3368" s="191">
        <v>3367</v>
      </c>
      <c r="B3368" s="192">
        <v>20150303</v>
      </c>
      <c r="C3368" s="192" t="s">
        <v>15915</v>
      </c>
      <c r="D3368" s="205" t="s">
        <v>22366</v>
      </c>
      <c r="E3368" s="194" t="s">
        <v>22367</v>
      </c>
      <c r="F3368" s="194" t="s">
        <v>18931</v>
      </c>
      <c r="G3368" s="207">
        <v>1</v>
      </c>
      <c r="H3368" s="206">
        <v>28000</v>
      </c>
      <c r="I3368" s="206">
        <v>25200</v>
      </c>
      <c r="J3368" s="198" t="s">
        <v>15914</v>
      </c>
      <c r="K3368" s="199"/>
    </row>
    <row r="3369" spans="1:11">
      <c r="A3369" s="191">
        <v>3368</v>
      </c>
      <c r="B3369" s="192">
        <v>20150303</v>
      </c>
      <c r="C3369" s="192" t="s">
        <v>15915</v>
      </c>
      <c r="D3369" s="205" t="s">
        <v>22368</v>
      </c>
      <c r="E3369" s="194" t="s">
        <v>22367</v>
      </c>
      <c r="F3369" s="194" t="s">
        <v>18931</v>
      </c>
      <c r="G3369" s="207">
        <v>1</v>
      </c>
      <c r="H3369" s="206">
        <v>28000</v>
      </c>
      <c r="I3369" s="206">
        <v>25200</v>
      </c>
      <c r="J3369" s="198" t="s">
        <v>15914</v>
      </c>
      <c r="K3369" s="199"/>
    </row>
    <row r="3370" spans="1:11">
      <c r="A3370" s="191">
        <v>3369</v>
      </c>
      <c r="B3370" s="192">
        <v>20150303</v>
      </c>
      <c r="C3370" s="192" t="s">
        <v>15915</v>
      </c>
      <c r="D3370" s="205" t="s">
        <v>22369</v>
      </c>
      <c r="E3370" s="194" t="s">
        <v>22370</v>
      </c>
      <c r="F3370" s="200" t="s">
        <v>18090</v>
      </c>
      <c r="G3370" s="207">
        <v>1</v>
      </c>
      <c r="H3370" s="206">
        <v>15000</v>
      </c>
      <c r="I3370" s="206">
        <v>13500</v>
      </c>
      <c r="J3370" s="198" t="s">
        <v>15914</v>
      </c>
      <c r="K3370" s="199"/>
    </row>
    <row r="3371" spans="1:11">
      <c r="A3371" s="191">
        <v>3370</v>
      </c>
      <c r="B3371" s="192">
        <v>20150303</v>
      </c>
      <c r="C3371" s="192" t="s">
        <v>15915</v>
      </c>
      <c r="D3371" s="205" t="s">
        <v>22371</v>
      </c>
      <c r="E3371" s="194" t="s">
        <v>22372</v>
      </c>
      <c r="F3371" s="200" t="s">
        <v>16879</v>
      </c>
      <c r="G3371" s="207">
        <v>1</v>
      </c>
      <c r="H3371" s="206">
        <v>18000</v>
      </c>
      <c r="I3371" s="206">
        <v>16200</v>
      </c>
      <c r="J3371" s="198" t="s">
        <v>15914</v>
      </c>
      <c r="K3371" s="199"/>
    </row>
    <row r="3372" spans="1:11">
      <c r="A3372" s="191">
        <v>3371</v>
      </c>
      <c r="B3372" s="192">
        <v>20150303</v>
      </c>
      <c r="C3372" s="192" t="s">
        <v>15915</v>
      </c>
      <c r="D3372" s="204" t="s">
        <v>22373</v>
      </c>
      <c r="E3372" s="202" t="s">
        <v>22374</v>
      </c>
      <c r="F3372" s="202" t="s">
        <v>15850</v>
      </c>
      <c r="G3372" s="207">
        <v>1</v>
      </c>
      <c r="H3372" s="206">
        <v>20000</v>
      </c>
      <c r="I3372" s="206">
        <v>18000</v>
      </c>
      <c r="J3372" s="198" t="s">
        <v>15914</v>
      </c>
      <c r="K3372" s="199"/>
    </row>
    <row r="3373" spans="1:11">
      <c r="A3373" s="191">
        <v>3372</v>
      </c>
      <c r="B3373" s="192">
        <v>20150303</v>
      </c>
      <c r="C3373" s="192" t="s">
        <v>15915</v>
      </c>
      <c r="D3373" s="204" t="s">
        <v>22375</v>
      </c>
      <c r="E3373" s="202" t="s">
        <v>22376</v>
      </c>
      <c r="F3373" s="202" t="s">
        <v>1061</v>
      </c>
      <c r="G3373" s="207">
        <v>1</v>
      </c>
      <c r="H3373" s="206">
        <v>37000</v>
      </c>
      <c r="I3373" s="206">
        <v>33300</v>
      </c>
      <c r="J3373" s="198" t="s">
        <v>15914</v>
      </c>
      <c r="K3373" s="199"/>
    </row>
    <row r="3374" spans="1:11">
      <c r="A3374" s="191">
        <v>3373</v>
      </c>
      <c r="B3374" s="192">
        <v>20150303</v>
      </c>
      <c r="C3374" s="192" t="s">
        <v>15915</v>
      </c>
      <c r="D3374" s="204" t="s">
        <v>22377</v>
      </c>
      <c r="E3374" s="202" t="s">
        <v>15894</v>
      </c>
      <c r="F3374" s="202" t="s">
        <v>15895</v>
      </c>
      <c r="G3374" s="207">
        <v>1</v>
      </c>
      <c r="H3374" s="206">
        <v>33000</v>
      </c>
      <c r="I3374" s="206">
        <v>29700</v>
      </c>
      <c r="J3374" s="198" t="s">
        <v>15914</v>
      </c>
      <c r="K3374" s="199"/>
    </row>
    <row r="3375" spans="1:11">
      <c r="A3375" s="191">
        <v>3374</v>
      </c>
      <c r="B3375" s="192">
        <v>20150303</v>
      </c>
      <c r="C3375" s="192" t="s">
        <v>15915</v>
      </c>
      <c r="D3375" s="204" t="s">
        <v>22378</v>
      </c>
      <c r="E3375" s="202" t="s">
        <v>22379</v>
      </c>
      <c r="F3375" s="202" t="s">
        <v>412</v>
      </c>
      <c r="G3375" s="207">
        <v>1</v>
      </c>
      <c r="H3375" s="206">
        <v>35000</v>
      </c>
      <c r="I3375" s="206">
        <v>31500</v>
      </c>
      <c r="J3375" s="198" t="s">
        <v>15914</v>
      </c>
      <c r="K3375" s="199"/>
    </row>
    <row r="3376" spans="1:11">
      <c r="A3376" s="191">
        <v>3375</v>
      </c>
      <c r="B3376" s="192">
        <v>20150303</v>
      </c>
      <c r="C3376" s="192" t="s">
        <v>15915</v>
      </c>
      <c r="D3376" s="201" t="s">
        <v>22380</v>
      </c>
      <c r="E3376" s="200" t="s">
        <v>19843</v>
      </c>
      <c r="F3376" s="200" t="s">
        <v>436</v>
      </c>
      <c r="G3376" s="207">
        <v>1</v>
      </c>
      <c r="H3376" s="197">
        <v>22000</v>
      </c>
      <c r="I3376" s="206">
        <v>19800</v>
      </c>
      <c r="J3376" s="198" t="s">
        <v>15914</v>
      </c>
      <c r="K3376" s="199"/>
    </row>
    <row r="3377" spans="1:11">
      <c r="A3377" s="191">
        <v>3376</v>
      </c>
      <c r="B3377" s="192">
        <v>20150310</v>
      </c>
      <c r="C3377" s="192" t="s">
        <v>16044</v>
      </c>
      <c r="D3377" s="204" t="s">
        <v>22381</v>
      </c>
      <c r="E3377" s="202" t="s">
        <v>22382</v>
      </c>
      <c r="F3377" s="202" t="s">
        <v>15391</v>
      </c>
      <c r="G3377" s="207">
        <v>1</v>
      </c>
      <c r="H3377" s="197">
        <v>119.99</v>
      </c>
      <c r="I3377" s="197">
        <v>116298</v>
      </c>
      <c r="J3377" s="198" t="s">
        <v>15914</v>
      </c>
      <c r="K3377" s="199"/>
    </row>
    <row r="3378" spans="1:11">
      <c r="A3378" s="191">
        <v>3377</v>
      </c>
      <c r="B3378" s="192">
        <v>20150310</v>
      </c>
      <c r="C3378" s="192" t="s">
        <v>16044</v>
      </c>
      <c r="D3378" s="205" t="s">
        <v>22383</v>
      </c>
      <c r="E3378" s="194" t="s">
        <v>22384</v>
      </c>
      <c r="F3378" s="194" t="s">
        <v>15473</v>
      </c>
      <c r="G3378" s="207">
        <v>1</v>
      </c>
      <c r="H3378" s="197">
        <v>85</v>
      </c>
      <c r="I3378" s="197">
        <v>124238</v>
      </c>
      <c r="J3378" s="198" t="s">
        <v>15914</v>
      </c>
      <c r="K3378" s="199"/>
    </row>
    <row r="3379" spans="1:11">
      <c r="A3379" s="191">
        <v>3378</v>
      </c>
      <c r="B3379" s="192">
        <v>20150310</v>
      </c>
      <c r="C3379" s="192" t="s">
        <v>16044</v>
      </c>
      <c r="D3379" s="201" t="s">
        <v>22385</v>
      </c>
      <c r="E3379" s="200" t="s">
        <v>22386</v>
      </c>
      <c r="F3379" s="200" t="s">
        <v>15473</v>
      </c>
      <c r="G3379" s="207">
        <v>1</v>
      </c>
      <c r="H3379" s="197">
        <v>107</v>
      </c>
      <c r="I3379" s="197">
        <v>156393</v>
      </c>
      <c r="J3379" s="198" t="s">
        <v>15914</v>
      </c>
      <c r="K3379" s="199"/>
    </row>
    <row r="3380" spans="1:11">
      <c r="A3380" s="191">
        <v>3379</v>
      </c>
      <c r="B3380" s="192">
        <v>20150310</v>
      </c>
      <c r="C3380" s="192" t="s">
        <v>16044</v>
      </c>
      <c r="D3380" s="201" t="s">
        <v>22387</v>
      </c>
      <c r="E3380" s="201" t="s">
        <v>22388</v>
      </c>
      <c r="F3380" s="201" t="s">
        <v>15473</v>
      </c>
      <c r="G3380" s="207">
        <v>1</v>
      </c>
      <c r="H3380" s="197">
        <v>99</v>
      </c>
      <c r="I3380" s="197">
        <v>144700</v>
      </c>
      <c r="J3380" s="198" t="s">
        <v>15914</v>
      </c>
      <c r="K3380" s="199"/>
    </row>
    <row r="3381" spans="1:11">
      <c r="A3381" s="191">
        <v>3380</v>
      </c>
      <c r="B3381" s="192">
        <v>20150310</v>
      </c>
      <c r="C3381" s="192" t="s">
        <v>16044</v>
      </c>
      <c r="D3381" s="204" t="s">
        <v>22389</v>
      </c>
      <c r="E3381" s="202" t="s">
        <v>22390</v>
      </c>
      <c r="F3381" s="202" t="s">
        <v>15473</v>
      </c>
      <c r="G3381" s="207">
        <v>1</v>
      </c>
      <c r="H3381" s="197">
        <v>110</v>
      </c>
      <c r="I3381" s="197">
        <v>160778</v>
      </c>
      <c r="J3381" s="198" t="s">
        <v>15914</v>
      </c>
      <c r="K3381" s="199"/>
    </row>
    <row r="3382" spans="1:11">
      <c r="A3382" s="191">
        <v>3381</v>
      </c>
      <c r="B3382" s="192">
        <v>20150310</v>
      </c>
      <c r="C3382" s="192" t="s">
        <v>16044</v>
      </c>
      <c r="D3382" s="204" t="s">
        <v>22391</v>
      </c>
      <c r="E3382" s="202" t="s">
        <v>22392</v>
      </c>
      <c r="F3382" s="202" t="s">
        <v>15368</v>
      </c>
      <c r="G3382" s="207">
        <v>1</v>
      </c>
      <c r="H3382" s="197">
        <v>49.95</v>
      </c>
      <c r="I3382" s="197">
        <v>48413</v>
      </c>
      <c r="J3382" s="198" t="s">
        <v>15914</v>
      </c>
      <c r="K3382" s="199"/>
    </row>
    <row r="3383" spans="1:11">
      <c r="A3383" s="191">
        <v>3382</v>
      </c>
      <c r="B3383" s="192">
        <v>20150310</v>
      </c>
      <c r="C3383" s="192" t="s">
        <v>16044</v>
      </c>
      <c r="D3383" s="204" t="s">
        <v>22393</v>
      </c>
      <c r="E3383" s="202" t="s">
        <v>22394</v>
      </c>
      <c r="F3383" s="202" t="s">
        <v>15376</v>
      </c>
      <c r="G3383" s="207">
        <v>1</v>
      </c>
      <c r="H3383" s="197">
        <v>72.95</v>
      </c>
      <c r="I3383" s="197">
        <v>70705</v>
      </c>
      <c r="J3383" s="198" t="s">
        <v>15914</v>
      </c>
      <c r="K3383" s="199"/>
    </row>
    <row r="3384" spans="1:11">
      <c r="A3384" s="191">
        <v>3383</v>
      </c>
      <c r="B3384" s="192">
        <v>20150310</v>
      </c>
      <c r="C3384" s="192" t="s">
        <v>16044</v>
      </c>
      <c r="D3384" s="205" t="s">
        <v>22395</v>
      </c>
      <c r="E3384" s="194" t="s">
        <v>16999</v>
      </c>
      <c r="F3384" s="194" t="s">
        <v>15376</v>
      </c>
      <c r="G3384" s="207">
        <v>1</v>
      </c>
      <c r="H3384" s="206">
        <v>215</v>
      </c>
      <c r="I3384" s="206">
        <v>208385</v>
      </c>
      <c r="J3384" s="198" t="s">
        <v>15914</v>
      </c>
      <c r="K3384" s="199"/>
    </row>
    <row r="3385" spans="1:11">
      <c r="A3385" s="191">
        <v>3384</v>
      </c>
      <c r="B3385" s="192">
        <v>20150310</v>
      </c>
      <c r="C3385" s="192" t="s">
        <v>16044</v>
      </c>
      <c r="D3385" s="201" t="s">
        <v>22396</v>
      </c>
      <c r="E3385" s="200" t="s">
        <v>22397</v>
      </c>
      <c r="F3385" s="200" t="s">
        <v>16106</v>
      </c>
      <c r="G3385" s="207">
        <v>1</v>
      </c>
      <c r="H3385" s="197">
        <v>24</v>
      </c>
      <c r="I3385" s="206">
        <v>23262</v>
      </c>
      <c r="J3385" s="198" t="s">
        <v>15914</v>
      </c>
      <c r="K3385" s="199"/>
    </row>
    <row r="3386" spans="1:11">
      <c r="A3386" s="191">
        <v>3385</v>
      </c>
      <c r="B3386" s="192">
        <v>20150310</v>
      </c>
      <c r="C3386" s="192" t="s">
        <v>16044</v>
      </c>
      <c r="D3386" s="201" t="s">
        <v>22398</v>
      </c>
      <c r="E3386" s="200" t="s">
        <v>22399</v>
      </c>
      <c r="F3386" s="200" t="s">
        <v>22400</v>
      </c>
      <c r="G3386" s="207">
        <v>1</v>
      </c>
      <c r="H3386" s="197">
        <v>35</v>
      </c>
      <c r="I3386" s="206">
        <v>33923</v>
      </c>
      <c r="J3386" s="198" t="s">
        <v>15914</v>
      </c>
      <c r="K3386" s="199"/>
    </row>
    <row r="3387" spans="1:11">
      <c r="A3387" s="191">
        <v>3386</v>
      </c>
      <c r="B3387" s="192">
        <v>20150310</v>
      </c>
      <c r="C3387" s="192" t="s">
        <v>16044</v>
      </c>
      <c r="D3387" s="201" t="s">
        <v>22401</v>
      </c>
      <c r="E3387" s="200" t="s">
        <v>22402</v>
      </c>
      <c r="F3387" s="200" t="s">
        <v>22403</v>
      </c>
      <c r="G3387" s="207">
        <v>1</v>
      </c>
      <c r="H3387" s="197">
        <v>24.95</v>
      </c>
      <c r="I3387" s="206">
        <v>24182</v>
      </c>
      <c r="J3387" s="198" t="s">
        <v>15914</v>
      </c>
      <c r="K3387" s="199"/>
    </row>
    <row r="3388" spans="1:11">
      <c r="A3388" s="191">
        <v>3387</v>
      </c>
      <c r="B3388" s="192">
        <v>20150310</v>
      </c>
      <c r="C3388" s="192" t="s">
        <v>16044</v>
      </c>
      <c r="D3388" s="212" t="s">
        <v>22404</v>
      </c>
      <c r="E3388" s="213" t="s">
        <v>22405</v>
      </c>
      <c r="F3388" s="213" t="s">
        <v>22403</v>
      </c>
      <c r="G3388" s="207">
        <v>1</v>
      </c>
      <c r="H3388" s="206">
        <v>28.95</v>
      </c>
      <c r="I3388" s="206">
        <v>28059</v>
      </c>
      <c r="J3388" s="198" t="s">
        <v>15914</v>
      </c>
      <c r="K3388" s="199"/>
    </row>
    <row r="3389" spans="1:11">
      <c r="A3389" s="191">
        <v>3388</v>
      </c>
      <c r="B3389" s="192">
        <v>20150310</v>
      </c>
      <c r="C3389" s="192" t="s">
        <v>16044</v>
      </c>
      <c r="D3389" s="212" t="s">
        <v>22406</v>
      </c>
      <c r="E3389" s="212" t="s">
        <v>22407</v>
      </c>
      <c r="F3389" s="213" t="s">
        <v>22408</v>
      </c>
      <c r="G3389" s="207">
        <v>1</v>
      </c>
      <c r="H3389" s="206">
        <v>136.68</v>
      </c>
      <c r="I3389" s="206">
        <v>132475</v>
      </c>
      <c r="J3389" s="198" t="s">
        <v>15914</v>
      </c>
      <c r="K3389" s="199"/>
    </row>
    <row r="3390" spans="1:11">
      <c r="A3390" s="191">
        <v>3389</v>
      </c>
      <c r="B3390" s="192">
        <v>20150310</v>
      </c>
      <c r="C3390" s="192" t="s">
        <v>16044</v>
      </c>
      <c r="D3390" s="212" t="s">
        <v>22409</v>
      </c>
      <c r="E3390" s="213" t="s">
        <v>22410</v>
      </c>
      <c r="F3390" s="213" t="s">
        <v>22411</v>
      </c>
      <c r="G3390" s="207">
        <v>1</v>
      </c>
      <c r="H3390" s="206">
        <v>39.950000000000003</v>
      </c>
      <c r="I3390" s="206">
        <v>38721</v>
      </c>
      <c r="J3390" s="198" t="s">
        <v>15914</v>
      </c>
      <c r="K3390" s="199"/>
    </row>
    <row r="3391" spans="1:11">
      <c r="A3391" s="191">
        <v>3390</v>
      </c>
      <c r="B3391" s="192">
        <v>20150310</v>
      </c>
      <c r="C3391" s="192" t="s">
        <v>16044</v>
      </c>
      <c r="D3391" s="212" t="s">
        <v>22412</v>
      </c>
      <c r="E3391" s="213" t="s">
        <v>22413</v>
      </c>
      <c r="F3391" s="213" t="s">
        <v>15420</v>
      </c>
      <c r="G3391" s="207">
        <v>1</v>
      </c>
      <c r="H3391" s="206">
        <v>55</v>
      </c>
      <c r="I3391" s="206">
        <v>80389</v>
      </c>
      <c r="J3391" s="198" t="s">
        <v>15914</v>
      </c>
      <c r="K3391" s="199"/>
    </row>
    <row r="3392" spans="1:11">
      <c r="A3392" s="191">
        <v>3391</v>
      </c>
      <c r="B3392" s="192">
        <v>20150310</v>
      </c>
      <c r="C3392" s="192" t="s">
        <v>16044</v>
      </c>
      <c r="D3392" s="212" t="s">
        <v>22414</v>
      </c>
      <c r="E3392" s="202" t="s">
        <v>22415</v>
      </c>
      <c r="F3392" s="202" t="s">
        <v>22416</v>
      </c>
      <c r="G3392" s="207">
        <v>1</v>
      </c>
      <c r="H3392" s="206">
        <v>40.950000000000003</v>
      </c>
      <c r="I3392" s="206">
        <v>39690</v>
      </c>
      <c r="J3392" s="198" t="s">
        <v>15914</v>
      </c>
      <c r="K3392" s="199"/>
    </row>
    <row r="3393" spans="1:11">
      <c r="A3393" s="191">
        <v>3392</v>
      </c>
      <c r="B3393" s="192">
        <v>20150310</v>
      </c>
      <c r="C3393" s="192" t="s">
        <v>16044</v>
      </c>
      <c r="D3393" s="201" t="s">
        <v>22417</v>
      </c>
      <c r="E3393" s="200" t="s">
        <v>22418</v>
      </c>
      <c r="F3393" s="202" t="s">
        <v>15423</v>
      </c>
      <c r="G3393" s="207">
        <v>1</v>
      </c>
      <c r="H3393" s="197">
        <v>69.989999999999995</v>
      </c>
      <c r="I3393" s="206">
        <v>76866</v>
      </c>
      <c r="J3393" s="198" t="s">
        <v>15914</v>
      </c>
      <c r="K3393" s="199"/>
    </row>
    <row r="3394" spans="1:11">
      <c r="A3394" s="191">
        <v>3393</v>
      </c>
      <c r="B3394" s="192">
        <v>20150310</v>
      </c>
      <c r="C3394" s="192" t="s">
        <v>16044</v>
      </c>
      <c r="D3394" s="201" t="s">
        <v>22419</v>
      </c>
      <c r="E3394" s="200" t="s">
        <v>22420</v>
      </c>
      <c r="F3394" s="202" t="s">
        <v>15423</v>
      </c>
      <c r="G3394" s="207">
        <v>1</v>
      </c>
      <c r="H3394" s="197">
        <v>44.95</v>
      </c>
      <c r="I3394" s="206">
        <v>49366</v>
      </c>
      <c r="J3394" s="198" t="s">
        <v>15914</v>
      </c>
      <c r="K3394" s="199"/>
    </row>
    <row r="3395" spans="1:11">
      <c r="A3395" s="191">
        <v>3394</v>
      </c>
      <c r="B3395" s="192">
        <v>20150310</v>
      </c>
      <c r="C3395" s="192" t="s">
        <v>16044</v>
      </c>
      <c r="D3395" s="201" t="s">
        <v>22421</v>
      </c>
      <c r="E3395" s="200" t="s">
        <v>22422</v>
      </c>
      <c r="F3395" s="202" t="s">
        <v>15423</v>
      </c>
      <c r="G3395" s="207">
        <v>1</v>
      </c>
      <c r="H3395" s="197">
        <v>139.99</v>
      </c>
      <c r="I3395" s="206">
        <v>153744</v>
      </c>
      <c r="J3395" s="198" t="s">
        <v>15914</v>
      </c>
      <c r="K3395" s="199"/>
    </row>
    <row r="3396" spans="1:11">
      <c r="A3396" s="191">
        <v>3395</v>
      </c>
      <c r="B3396" s="192">
        <v>20150310</v>
      </c>
      <c r="C3396" s="192" t="s">
        <v>16044</v>
      </c>
      <c r="D3396" s="212" t="s">
        <v>22423</v>
      </c>
      <c r="E3396" s="213" t="s">
        <v>22424</v>
      </c>
      <c r="F3396" s="202" t="s">
        <v>15423</v>
      </c>
      <c r="G3396" s="207">
        <v>1</v>
      </c>
      <c r="H3396" s="206">
        <v>139.99</v>
      </c>
      <c r="I3396" s="206">
        <v>153744</v>
      </c>
      <c r="J3396" s="198" t="s">
        <v>15914</v>
      </c>
      <c r="K3396" s="199"/>
    </row>
    <row r="3397" spans="1:11">
      <c r="A3397" s="191">
        <v>3396</v>
      </c>
      <c r="B3397" s="192">
        <v>20150310</v>
      </c>
      <c r="C3397" s="192" t="s">
        <v>16044</v>
      </c>
      <c r="D3397" s="204" t="s">
        <v>22425</v>
      </c>
      <c r="E3397" s="202" t="s">
        <v>22426</v>
      </c>
      <c r="F3397" s="202" t="s">
        <v>15423</v>
      </c>
      <c r="G3397" s="207">
        <v>1</v>
      </c>
      <c r="H3397" s="206">
        <v>139.99</v>
      </c>
      <c r="I3397" s="206">
        <v>153744</v>
      </c>
      <c r="J3397" s="198" t="s">
        <v>15914</v>
      </c>
      <c r="K3397" s="199"/>
    </row>
    <row r="3398" spans="1:11">
      <c r="A3398" s="191">
        <v>3397</v>
      </c>
      <c r="B3398" s="192">
        <v>20150310</v>
      </c>
      <c r="C3398" s="192" t="s">
        <v>16044</v>
      </c>
      <c r="D3398" s="204" t="s">
        <v>22427</v>
      </c>
      <c r="E3398" s="202" t="s">
        <v>15683</v>
      </c>
      <c r="F3398" s="202" t="s">
        <v>15423</v>
      </c>
      <c r="G3398" s="207">
        <v>1</v>
      </c>
      <c r="H3398" s="206">
        <v>140.94999999999999</v>
      </c>
      <c r="I3398" s="206">
        <v>154798</v>
      </c>
      <c r="J3398" s="198" t="s">
        <v>15914</v>
      </c>
      <c r="K3398" s="199"/>
    </row>
    <row r="3399" spans="1:11">
      <c r="A3399" s="191">
        <v>3398</v>
      </c>
      <c r="B3399" s="192">
        <v>20150310</v>
      </c>
      <c r="C3399" s="192" t="s">
        <v>16044</v>
      </c>
      <c r="D3399" s="205" t="s">
        <v>22428</v>
      </c>
      <c r="E3399" s="194" t="s">
        <v>16999</v>
      </c>
      <c r="F3399" s="194" t="s">
        <v>22429</v>
      </c>
      <c r="G3399" s="207">
        <v>1</v>
      </c>
      <c r="H3399" s="206">
        <v>25</v>
      </c>
      <c r="I3399" s="206">
        <v>36540</v>
      </c>
      <c r="J3399" s="198" t="s">
        <v>15914</v>
      </c>
      <c r="K3399" s="199"/>
    </row>
    <row r="3400" spans="1:11">
      <c r="A3400" s="191">
        <v>3399</v>
      </c>
      <c r="B3400" s="192">
        <v>20150310</v>
      </c>
      <c r="C3400" s="192" t="s">
        <v>16044</v>
      </c>
      <c r="D3400" s="205" t="s">
        <v>22430</v>
      </c>
      <c r="E3400" s="194" t="s">
        <v>22431</v>
      </c>
      <c r="F3400" s="194" t="s">
        <v>22432</v>
      </c>
      <c r="G3400" s="207">
        <v>1</v>
      </c>
      <c r="H3400" s="206">
        <v>120</v>
      </c>
      <c r="I3400" s="206">
        <v>175394</v>
      </c>
      <c r="J3400" s="198" t="s">
        <v>15914</v>
      </c>
      <c r="K3400" s="199"/>
    </row>
    <row r="3401" spans="1:11">
      <c r="A3401" s="191">
        <v>3400</v>
      </c>
      <c r="B3401" s="192">
        <v>20150310</v>
      </c>
      <c r="C3401" s="192" t="s">
        <v>16044</v>
      </c>
      <c r="D3401" s="205" t="s">
        <v>22433</v>
      </c>
      <c r="E3401" s="194" t="s">
        <v>22434</v>
      </c>
      <c r="F3401" s="194" t="s">
        <v>15491</v>
      </c>
      <c r="G3401" s="207">
        <v>1</v>
      </c>
      <c r="H3401" s="206">
        <v>63</v>
      </c>
      <c r="I3401" s="206">
        <v>61062</v>
      </c>
      <c r="J3401" s="198" t="s">
        <v>15914</v>
      </c>
      <c r="K3401" s="199"/>
    </row>
    <row r="3402" spans="1:11">
      <c r="A3402" s="191">
        <v>3401</v>
      </c>
      <c r="B3402" s="192">
        <v>20150310</v>
      </c>
      <c r="C3402" s="192" t="s">
        <v>16044</v>
      </c>
      <c r="D3402" s="205" t="s">
        <v>22435</v>
      </c>
      <c r="E3402" s="194" t="s">
        <v>22384</v>
      </c>
      <c r="F3402" s="194" t="s">
        <v>22436</v>
      </c>
      <c r="G3402" s="207">
        <v>1</v>
      </c>
      <c r="H3402" s="206">
        <v>39.950000000000003</v>
      </c>
      <c r="I3402" s="206">
        <v>38721</v>
      </c>
      <c r="J3402" s="198" t="s">
        <v>15914</v>
      </c>
      <c r="K3402" s="199"/>
    </row>
    <row r="3403" spans="1:11">
      <c r="A3403" s="191">
        <v>3402</v>
      </c>
      <c r="B3403" s="192">
        <v>20150310</v>
      </c>
      <c r="C3403" s="192" t="s">
        <v>16044</v>
      </c>
      <c r="D3403" s="205" t="s">
        <v>22437</v>
      </c>
      <c r="E3403" s="194" t="s">
        <v>22438</v>
      </c>
      <c r="F3403" s="194" t="s">
        <v>15410</v>
      </c>
      <c r="G3403" s="207">
        <v>1</v>
      </c>
      <c r="H3403" s="206">
        <v>25</v>
      </c>
      <c r="I3403" s="206">
        <v>24231</v>
      </c>
      <c r="J3403" s="198" t="s">
        <v>15914</v>
      </c>
      <c r="K3403" s="199"/>
    </row>
    <row r="3404" spans="1:11">
      <c r="A3404" s="191">
        <v>3403</v>
      </c>
      <c r="B3404" s="192">
        <v>20150310</v>
      </c>
      <c r="C3404" s="192" t="s">
        <v>16044</v>
      </c>
      <c r="D3404" s="205" t="s">
        <v>22439</v>
      </c>
      <c r="E3404" s="194" t="s">
        <v>22440</v>
      </c>
      <c r="F3404" s="194" t="s">
        <v>16681</v>
      </c>
      <c r="G3404" s="207">
        <v>1</v>
      </c>
      <c r="H3404" s="206">
        <v>45</v>
      </c>
      <c r="I3404" s="206">
        <v>43615</v>
      </c>
      <c r="J3404" s="198" t="s">
        <v>15914</v>
      </c>
      <c r="K3404" s="199"/>
    </row>
    <row r="3405" spans="1:11">
      <c r="A3405" s="191">
        <v>3404</v>
      </c>
      <c r="B3405" s="192">
        <v>20150310</v>
      </c>
      <c r="C3405" s="192" t="s">
        <v>16044</v>
      </c>
      <c r="D3405" s="205" t="s">
        <v>22441</v>
      </c>
      <c r="E3405" s="194" t="s">
        <v>22442</v>
      </c>
      <c r="F3405" s="194" t="s">
        <v>15480</v>
      </c>
      <c r="G3405" s="207">
        <v>1</v>
      </c>
      <c r="H3405" s="206">
        <v>294.95</v>
      </c>
      <c r="I3405" s="206">
        <v>285875</v>
      </c>
      <c r="J3405" s="198" t="s">
        <v>15914</v>
      </c>
      <c r="K3405" s="199"/>
    </row>
    <row r="3406" spans="1:11">
      <c r="A3406" s="191">
        <v>3405</v>
      </c>
      <c r="B3406" s="192">
        <v>20150316</v>
      </c>
      <c r="C3406" s="192" t="s">
        <v>15915</v>
      </c>
      <c r="D3406" s="205" t="s">
        <v>22443</v>
      </c>
      <c r="E3406" s="194" t="s">
        <v>22444</v>
      </c>
      <c r="F3406" s="194" t="s">
        <v>18717</v>
      </c>
      <c r="G3406" s="207">
        <v>1</v>
      </c>
      <c r="H3406" s="206">
        <v>10000</v>
      </c>
      <c r="I3406" s="206">
        <v>9000</v>
      </c>
      <c r="J3406" s="198" t="s">
        <v>15914</v>
      </c>
      <c r="K3406" s="199"/>
    </row>
    <row r="3407" spans="1:11">
      <c r="A3407" s="191">
        <v>3406</v>
      </c>
      <c r="B3407" s="192">
        <v>20150316</v>
      </c>
      <c r="C3407" s="192" t="s">
        <v>15915</v>
      </c>
      <c r="D3407" s="205" t="s">
        <v>22445</v>
      </c>
      <c r="E3407" s="194" t="s">
        <v>22446</v>
      </c>
      <c r="F3407" s="194" t="s">
        <v>15800</v>
      </c>
      <c r="G3407" s="207">
        <v>1</v>
      </c>
      <c r="H3407" s="206">
        <v>13800</v>
      </c>
      <c r="I3407" s="206">
        <v>12420</v>
      </c>
      <c r="J3407" s="198" t="s">
        <v>15914</v>
      </c>
      <c r="K3407" s="199"/>
    </row>
    <row r="3408" spans="1:11">
      <c r="A3408" s="191">
        <v>3407</v>
      </c>
      <c r="B3408" s="192">
        <v>20150316</v>
      </c>
      <c r="C3408" s="192" t="s">
        <v>15915</v>
      </c>
      <c r="D3408" s="205" t="s">
        <v>22447</v>
      </c>
      <c r="E3408" s="194" t="s">
        <v>15773</v>
      </c>
      <c r="F3408" s="194" t="s">
        <v>22448</v>
      </c>
      <c r="G3408" s="207">
        <v>1</v>
      </c>
      <c r="H3408" s="206">
        <v>10000</v>
      </c>
      <c r="I3408" s="206">
        <v>9000</v>
      </c>
      <c r="J3408" s="198" t="s">
        <v>15914</v>
      </c>
      <c r="K3408" s="199"/>
    </row>
    <row r="3409" spans="1:11">
      <c r="A3409" s="191">
        <v>3408</v>
      </c>
      <c r="B3409" s="192">
        <v>20150316</v>
      </c>
      <c r="C3409" s="192" t="s">
        <v>15915</v>
      </c>
      <c r="D3409" s="205" t="s">
        <v>22449</v>
      </c>
      <c r="E3409" s="194" t="s">
        <v>22450</v>
      </c>
      <c r="F3409" s="194" t="s">
        <v>836</v>
      </c>
      <c r="G3409" s="207">
        <v>1</v>
      </c>
      <c r="H3409" s="206">
        <v>13000</v>
      </c>
      <c r="I3409" s="206">
        <v>11700</v>
      </c>
      <c r="J3409" s="198" t="s">
        <v>15914</v>
      </c>
      <c r="K3409" s="199"/>
    </row>
    <row r="3410" spans="1:11">
      <c r="A3410" s="191">
        <v>3409</v>
      </c>
      <c r="B3410" s="192">
        <v>20150316</v>
      </c>
      <c r="C3410" s="192" t="s">
        <v>15915</v>
      </c>
      <c r="D3410" s="205" t="s">
        <v>22451</v>
      </c>
      <c r="E3410" s="194" t="s">
        <v>22452</v>
      </c>
      <c r="F3410" s="194" t="s">
        <v>22453</v>
      </c>
      <c r="G3410" s="207">
        <v>1</v>
      </c>
      <c r="H3410" s="206">
        <v>14900</v>
      </c>
      <c r="I3410" s="206">
        <v>13410</v>
      </c>
      <c r="J3410" s="198" t="s">
        <v>15914</v>
      </c>
      <c r="K3410" s="199"/>
    </row>
    <row r="3411" spans="1:11">
      <c r="A3411" s="191">
        <v>3410</v>
      </c>
      <c r="B3411" s="192">
        <v>20150316</v>
      </c>
      <c r="C3411" s="192" t="s">
        <v>15915</v>
      </c>
      <c r="D3411" s="205" t="s">
        <v>22454</v>
      </c>
      <c r="E3411" s="194" t="s">
        <v>22455</v>
      </c>
      <c r="F3411" s="194" t="s">
        <v>20377</v>
      </c>
      <c r="G3411" s="207">
        <v>1</v>
      </c>
      <c r="H3411" s="206">
        <v>17000</v>
      </c>
      <c r="I3411" s="206">
        <v>15300</v>
      </c>
      <c r="J3411" s="198" t="s">
        <v>15914</v>
      </c>
      <c r="K3411" s="199"/>
    </row>
    <row r="3412" spans="1:11">
      <c r="A3412" s="191">
        <v>3411</v>
      </c>
      <c r="B3412" s="192">
        <v>20150316</v>
      </c>
      <c r="C3412" s="192" t="s">
        <v>15915</v>
      </c>
      <c r="D3412" s="205" t="s">
        <v>22456</v>
      </c>
      <c r="E3412" s="194" t="s">
        <v>22457</v>
      </c>
      <c r="F3412" s="194" t="s">
        <v>15977</v>
      </c>
      <c r="G3412" s="207">
        <v>1</v>
      </c>
      <c r="H3412" s="206">
        <v>29000</v>
      </c>
      <c r="I3412" s="206">
        <v>26100</v>
      </c>
      <c r="J3412" s="198" t="s">
        <v>15914</v>
      </c>
      <c r="K3412" s="199"/>
    </row>
    <row r="3413" spans="1:11">
      <c r="A3413" s="191">
        <v>3412</v>
      </c>
      <c r="B3413" s="192">
        <v>20150316</v>
      </c>
      <c r="C3413" s="192" t="s">
        <v>15915</v>
      </c>
      <c r="D3413" s="205" t="s">
        <v>22458</v>
      </c>
      <c r="E3413" s="194" t="s">
        <v>22459</v>
      </c>
      <c r="F3413" s="194" t="s">
        <v>19505</v>
      </c>
      <c r="G3413" s="207">
        <v>1</v>
      </c>
      <c r="H3413" s="206">
        <v>15000</v>
      </c>
      <c r="I3413" s="206">
        <v>13500</v>
      </c>
      <c r="J3413" s="198" t="s">
        <v>15914</v>
      </c>
      <c r="K3413" s="199"/>
    </row>
    <row r="3414" spans="1:11">
      <c r="A3414" s="191">
        <v>3413</v>
      </c>
      <c r="B3414" s="192">
        <v>20150316</v>
      </c>
      <c r="C3414" s="192" t="s">
        <v>15915</v>
      </c>
      <c r="D3414" s="205" t="s">
        <v>22460</v>
      </c>
      <c r="E3414" s="194" t="s">
        <v>22461</v>
      </c>
      <c r="F3414" s="194" t="s">
        <v>22462</v>
      </c>
      <c r="G3414" s="207">
        <v>1</v>
      </c>
      <c r="H3414" s="206">
        <v>23000</v>
      </c>
      <c r="I3414" s="206">
        <v>20700</v>
      </c>
      <c r="J3414" s="198" t="s">
        <v>22463</v>
      </c>
      <c r="K3414" s="199"/>
    </row>
    <row r="3415" spans="1:11">
      <c r="A3415" s="191">
        <v>3414</v>
      </c>
      <c r="B3415" s="192">
        <v>20150316</v>
      </c>
      <c r="C3415" s="192" t="s">
        <v>22464</v>
      </c>
      <c r="D3415" s="205" t="s">
        <v>22465</v>
      </c>
      <c r="E3415" s="194" t="s">
        <v>22466</v>
      </c>
      <c r="F3415" s="200" t="s">
        <v>22462</v>
      </c>
      <c r="G3415" s="207">
        <v>1</v>
      </c>
      <c r="H3415" s="206">
        <v>24000</v>
      </c>
      <c r="I3415" s="206">
        <v>21600</v>
      </c>
      <c r="J3415" s="198" t="s">
        <v>22463</v>
      </c>
      <c r="K3415" s="199"/>
    </row>
    <row r="3416" spans="1:11">
      <c r="A3416" s="191">
        <v>3415</v>
      </c>
      <c r="B3416" s="192">
        <v>20150316</v>
      </c>
      <c r="C3416" s="192" t="s">
        <v>22464</v>
      </c>
      <c r="D3416" s="205" t="s">
        <v>22467</v>
      </c>
      <c r="E3416" s="194" t="s">
        <v>22468</v>
      </c>
      <c r="F3416" s="200" t="s">
        <v>22469</v>
      </c>
      <c r="G3416" s="207">
        <v>1</v>
      </c>
      <c r="H3416" s="206">
        <v>12000</v>
      </c>
      <c r="I3416" s="206">
        <v>10800</v>
      </c>
      <c r="J3416" s="198" t="s">
        <v>22463</v>
      </c>
      <c r="K3416" s="199"/>
    </row>
    <row r="3417" spans="1:11">
      <c r="A3417" s="191">
        <v>3416</v>
      </c>
      <c r="B3417" s="192">
        <v>20150316</v>
      </c>
      <c r="C3417" s="192" t="s">
        <v>22464</v>
      </c>
      <c r="D3417" s="204" t="s">
        <v>22470</v>
      </c>
      <c r="E3417" s="202" t="s">
        <v>22471</v>
      </c>
      <c r="F3417" s="202" t="s">
        <v>22472</v>
      </c>
      <c r="G3417" s="207">
        <v>1</v>
      </c>
      <c r="H3417" s="206">
        <v>15000</v>
      </c>
      <c r="I3417" s="206">
        <v>13500</v>
      </c>
      <c r="J3417" s="198" t="s">
        <v>22463</v>
      </c>
      <c r="K3417" s="199"/>
    </row>
    <row r="3418" spans="1:11">
      <c r="A3418" s="191">
        <v>3417</v>
      </c>
      <c r="B3418" s="192">
        <v>20150316</v>
      </c>
      <c r="C3418" s="192" t="s">
        <v>22464</v>
      </c>
      <c r="D3418" s="204" t="s">
        <v>22473</v>
      </c>
      <c r="E3418" s="202" t="s">
        <v>22474</v>
      </c>
      <c r="F3418" s="202" t="s">
        <v>16024</v>
      </c>
      <c r="G3418" s="207">
        <v>1</v>
      </c>
      <c r="H3418" s="206">
        <v>22000</v>
      </c>
      <c r="I3418" s="206">
        <v>19800</v>
      </c>
      <c r="J3418" s="198" t="s">
        <v>22463</v>
      </c>
      <c r="K3418" s="199"/>
    </row>
    <row r="3419" spans="1:11">
      <c r="A3419" s="191">
        <v>3418</v>
      </c>
      <c r="B3419" s="192">
        <v>20150316</v>
      </c>
      <c r="C3419" s="192" t="s">
        <v>22464</v>
      </c>
      <c r="D3419" s="204" t="s">
        <v>22475</v>
      </c>
      <c r="E3419" s="202" t="s">
        <v>22476</v>
      </c>
      <c r="F3419" s="202" t="s">
        <v>19294</v>
      </c>
      <c r="G3419" s="207">
        <v>1</v>
      </c>
      <c r="H3419" s="206">
        <v>18000</v>
      </c>
      <c r="I3419" s="206">
        <v>16200</v>
      </c>
      <c r="J3419" s="198" t="s">
        <v>22463</v>
      </c>
      <c r="K3419" s="199"/>
    </row>
    <row r="3420" spans="1:11">
      <c r="A3420" s="191">
        <v>3419</v>
      </c>
      <c r="B3420" s="192">
        <v>20150316</v>
      </c>
      <c r="C3420" s="192" t="s">
        <v>22464</v>
      </c>
      <c r="D3420" s="205" t="s">
        <v>22477</v>
      </c>
      <c r="E3420" s="194" t="s">
        <v>22478</v>
      </c>
      <c r="F3420" s="194" t="s">
        <v>22479</v>
      </c>
      <c r="G3420" s="207">
        <v>1</v>
      </c>
      <c r="H3420" s="206">
        <v>25000</v>
      </c>
      <c r="I3420" s="206">
        <v>22500</v>
      </c>
      <c r="J3420" s="198" t="s">
        <v>22463</v>
      </c>
      <c r="K3420" s="199"/>
    </row>
    <row r="3421" spans="1:11">
      <c r="A3421" s="191">
        <v>3420</v>
      </c>
      <c r="B3421" s="192">
        <v>20150316</v>
      </c>
      <c r="C3421" s="192" t="s">
        <v>22464</v>
      </c>
      <c r="D3421" s="205" t="s">
        <v>22480</v>
      </c>
      <c r="E3421" s="194" t="s">
        <v>22481</v>
      </c>
      <c r="F3421" s="194" t="s">
        <v>20092</v>
      </c>
      <c r="G3421" s="207">
        <v>1</v>
      </c>
      <c r="H3421" s="206">
        <v>70000</v>
      </c>
      <c r="I3421" s="206">
        <v>63000</v>
      </c>
      <c r="J3421" s="198" t="s">
        <v>22463</v>
      </c>
      <c r="K3421" s="199"/>
    </row>
    <row r="3422" spans="1:11">
      <c r="A3422" s="191">
        <v>3421</v>
      </c>
      <c r="B3422" s="192">
        <v>20150316</v>
      </c>
      <c r="C3422" s="192" t="s">
        <v>22464</v>
      </c>
      <c r="D3422" s="205" t="s">
        <v>22482</v>
      </c>
      <c r="E3422" s="194" t="s">
        <v>22481</v>
      </c>
      <c r="F3422" s="194" t="s">
        <v>20092</v>
      </c>
      <c r="G3422" s="207">
        <v>1</v>
      </c>
      <c r="H3422" s="206">
        <v>18000</v>
      </c>
      <c r="I3422" s="206">
        <v>16200</v>
      </c>
      <c r="J3422" s="198" t="s">
        <v>22463</v>
      </c>
      <c r="K3422" s="199"/>
    </row>
    <row r="3423" spans="1:11">
      <c r="A3423" s="191">
        <v>3422</v>
      </c>
      <c r="B3423" s="192">
        <v>20150316</v>
      </c>
      <c r="C3423" s="192" t="s">
        <v>22464</v>
      </c>
      <c r="D3423" s="205" t="s">
        <v>22483</v>
      </c>
      <c r="E3423" s="194" t="s">
        <v>22484</v>
      </c>
      <c r="F3423" s="194" t="s">
        <v>17915</v>
      </c>
      <c r="G3423" s="207">
        <v>1</v>
      </c>
      <c r="H3423" s="206">
        <v>57000</v>
      </c>
      <c r="I3423" s="206">
        <v>51300</v>
      </c>
      <c r="J3423" s="198" t="s">
        <v>22463</v>
      </c>
      <c r="K3423" s="199"/>
    </row>
    <row r="3424" spans="1:11">
      <c r="A3424" s="191">
        <v>3423</v>
      </c>
      <c r="B3424" s="192">
        <v>20150316</v>
      </c>
      <c r="C3424" s="192" t="s">
        <v>22464</v>
      </c>
      <c r="D3424" s="205" t="s">
        <v>22485</v>
      </c>
      <c r="E3424" s="194" t="s">
        <v>22486</v>
      </c>
      <c r="F3424" s="194" t="s">
        <v>22462</v>
      </c>
      <c r="G3424" s="207">
        <v>1</v>
      </c>
      <c r="H3424" s="206">
        <v>33000</v>
      </c>
      <c r="I3424" s="206">
        <v>29700</v>
      </c>
      <c r="J3424" s="198" t="s">
        <v>22463</v>
      </c>
      <c r="K3424" s="199"/>
    </row>
    <row r="3425" spans="1:11">
      <c r="A3425" s="191">
        <v>3424</v>
      </c>
      <c r="B3425" s="192">
        <v>20150316</v>
      </c>
      <c r="C3425" s="192" t="s">
        <v>22464</v>
      </c>
      <c r="D3425" s="205" t="s">
        <v>22487</v>
      </c>
      <c r="E3425" s="194" t="s">
        <v>22488</v>
      </c>
      <c r="F3425" s="194" t="s">
        <v>22489</v>
      </c>
      <c r="G3425" s="207">
        <v>1</v>
      </c>
      <c r="H3425" s="206">
        <v>15000</v>
      </c>
      <c r="I3425" s="206">
        <v>13500</v>
      </c>
      <c r="J3425" s="198" t="s">
        <v>22463</v>
      </c>
      <c r="K3425" s="199"/>
    </row>
    <row r="3426" spans="1:11">
      <c r="A3426" s="191">
        <v>3425</v>
      </c>
      <c r="B3426" s="192">
        <v>20150316</v>
      </c>
      <c r="C3426" s="192" t="s">
        <v>22464</v>
      </c>
      <c r="D3426" s="205" t="s">
        <v>22490</v>
      </c>
      <c r="E3426" s="194" t="s">
        <v>22491</v>
      </c>
      <c r="F3426" s="194" t="s">
        <v>22462</v>
      </c>
      <c r="G3426" s="207">
        <v>1</v>
      </c>
      <c r="H3426" s="206">
        <v>22000</v>
      </c>
      <c r="I3426" s="206">
        <v>19800</v>
      </c>
      <c r="J3426" s="198" t="s">
        <v>22463</v>
      </c>
      <c r="K3426" s="199"/>
    </row>
    <row r="3427" spans="1:11">
      <c r="A3427" s="191">
        <v>3426</v>
      </c>
      <c r="B3427" s="192">
        <v>20150316</v>
      </c>
      <c r="C3427" s="192" t="s">
        <v>22464</v>
      </c>
      <c r="D3427" s="205" t="s">
        <v>22492</v>
      </c>
      <c r="E3427" s="194" t="s">
        <v>22488</v>
      </c>
      <c r="F3427" s="194" t="s">
        <v>20932</v>
      </c>
      <c r="G3427" s="207">
        <v>1</v>
      </c>
      <c r="H3427" s="206">
        <v>32000</v>
      </c>
      <c r="I3427" s="206">
        <v>28800</v>
      </c>
      <c r="J3427" s="198" t="s">
        <v>22463</v>
      </c>
      <c r="K3427" s="199"/>
    </row>
    <row r="3428" spans="1:11">
      <c r="A3428" s="191">
        <v>3427</v>
      </c>
      <c r="B3428" s="192">
        <v>20150316</v>
      </c>
      <c r="C3428" s="192" t="s">
        <v>22464</v>
      </c>
      <c r="D3428" s="205" t="s">
        <v>22493</v>
      </c>
      <c r="E3428" s="194" t="s">
        <v>22494</v>
      </c>
      <c r="F3428" s="194" t="s">
        <v>18090</v>
      </c>
      <c r="G3428" s="207">
        <v>1</v>
      </c>
      <c r="H3428" s="206">
        <v>18000</v>
      </c>
      <c r="I3428" s="206">
        <v>16200</v>
      </c>
      <c r="J3428" s="198" t="s">
        <v>22463</v>
      </c>
      <c r="K3428" s="199"/>
    </row>
    <row r="3429" spans="1:11">
      <c r="A3429" s="191">
        <v>3428</v>
      </c>
      <c r="B3429" s="192">
        <v>20150316</v>
      </c>
      <c r="C3429" s="192" t="s">
        <v>22464</v>
      </c>
      <c r="D3429" s="205" t="s">
        <v>22495</v>
      </c>
      <c r="E3429" s="194" t="s">
        <v>22496</v>
      </c>
      <c r="F3429" s="200" t="s">
        <v>20380</v>
      </c>
      <c r="G3429" s="207">
        <v>1</v>
      </c>
      <c r="H3429" s="206">
        <v>15000</v>
      </c>
      <c r="I3429" s="206">
        <v>13500</v>
      </c>
      <c r="J3429" s="198" t="s">
        <v>22463</v>
      </c>
      <c r="K3429" s="199"/>
    </row>
    <row r="3430" spans="1:11">
      <c r="A3430" s="191">
        <v>3429</v>
      </c>
      <c r="B3430" s="192">
        <v>20150316</v>
      </c>
      <c r="C3430" s="192" t="s">
        <v>22464</v>
      </c>
      <c r="D3430" s="205" t="s">
        <v>22497</v>
      </c>
      <c r="E3430" s="194" t="s">
        <v>22498</v>
      </c>
      <c r="F3430" s="200" t="s">
        <v>20477</v>
      </c>
      <c r="G3430" s="207">
        <v>1</v>
      </c>
      <c r="H3430" s="206">
        <v>16000</v>
      </c>
      <c r="I3430" s="206">
        <v>14400</v>
      </c>
      <c r="J3430" s="198" t="s">
        <v>22463</v>
      </c>
      <c r="K3430" s="199"/>
    </row>
    <row r="3431" spans="1:11">
      <c r="A3431" s="191">
        <v>3430</v>
      </c>
      <c r="B3431" s="192">
        <v>20150316</v>
      </c>
      <c r="C3431" s="192" t="s">
        <v>22464</v>
      </c>
      <c r="D3431" s="204" t="s">
        <v>22499</v>
      </c>
      <c r="E3431" s="202" t="s">
        <v>22500</v>
      </c>
      <c r="F3431" s="202" t="s">
        <v>541</v>
      </c>
      <c r="G3431" s="207">
        <v>1</v>
      </c>
      <c r="H3431" s="206">
        <v>16000</v>
      </c>
      <c r="I3431" s="206">
        <v>14400</v>
      </c>
      <c r="J3431" s="198" t="s">
        <v>22463</v>
      </c>
      <c r="K3431" s="199"/>
    </row>
    <row r="3432" spans="1:11">
      <c r="A3432" s="191">
        <v>3431</v>
      </c>
      <c r="B3432" s="192">
        <v>20150316</v>
      </c>
      <c r="C3432" s="192" t="s">
        <v>22464</v>
      </c>
      <c r="D3432" s="204" t="s">
        <v>22501</v>
      </c>
      <c r="E3432" s="202" t="s">
        <v>22502</v>
      </c>
      <c r="F3432" s="202" t="s">
        <v>22503</v>
      </c>
      <c r="G3432" s="207">
        <v>1</v>
      </c>
      <c r="H3432" s="206">
        <v>28000</v>
      </c>
      <c r="I3432" s="206">
        <v>25200</v>
      </c>
      <c r="J3432" s="198" t="s">
        <v>22463</v>
      </c>
      <c r="K3432" s="199"/>
    </row>
    <row r="3433" spans="1:11">
      <c r="A3433" s="191">
        <v>3432</v>
      </c>
      <c r="B3433" s="192">
        <v>20150316</v>
      </c>
      <c r="C3433" s="192" t="s">
        <v>22464</v>
      </c>
      <c r="D3433" s="204" t="s">
        <v>22504</v>
      </c>
      <c r="E3433" s="202" t="s">
        <v>22505</v>
      </c>
      <c r="F3433" s="202" t="s">
        <v>491</v>
      </c>
      <c r="G3433" s="207">
        <v>1</v>
      </c>
      <c r="H3433" s="206">
        <v>25000</v>
      </c>
      <c r="I3433" s="206">
        <v>22500</v>
      </c>
      <c r="J3433" s="198" t="s">
        <v>22463</v>
      </c>
      <c r="K3433" s="199"/>
    </row>
    <row r="3434" spans="1:11">
      <c r="A3434" s="191">
        <v>3433</v>
      </c>
      <c r="B3434" s="192">
        <v>20150316</v>
      </c>
      <c r="C3434" s="192" t="s">
        <v>22464</v>
      </c>
      <c r="D3434" s="204" t="s">
        <v>22506</v>
      </c>
      <c r="E3434" s="202" t="s">
        <v>22507</v>
      </c>
      <c r="F3434" s="202" t="s">
        <v>22462</v>
      </c>
      <c r="G3434" s="207">
        <v>1</v>
      </c>
      <c r="H3434" s="206">
        <v>25000</v>
      </c>
      <c r="I3434" s="206">
        <v>22500</v>
      </c>
      <c r="J3434" s="198" t="s">
        <v>22463</v>
      </c>
      <c r="K3434" s="199"/>
    </row>
    <row r="3435" spans="1:11">
      <c r="A3435" s="191">
        <v>3434</v>
      </c>
      <c r="B3435" s="192">
        <v>20150316</v>
      </c>
      <c r="C3435" s="192" t="s">
        <v>22464</v>
      </c>
      <c r="D3435" s="204" t="s">
        <v>22508</v>
      </c>
      <c r="E3435" s="202" t="s">
        <v>22509</v>
      </c>
      <c r="F3435" s="202" t="s">
        <v>22469</v>
      </c>
      <c r="G3435" s="207">
        <v>1</v>
      </c>
      <c r="H3435" s="206">
        <v>12000</v>
      </c>
      <c r="I3435" s="206">
        <v>10800</v>
      </c>
      <c r="J3435" s="198" t="s">
        <v>22463</v>
      </c>
      <c r="K3435" s="199"/>
    </row>
    <row r="3436" spans="1:11">
      <c r="A3436" s="191">
        <v>3435</v>
      </c>
      <c r="B3436" s="192">
        <v>20150316</v>
      </c>
      <c r="C3436" s="192" t="s">
        <v>22464</v>
      </c>
      <c r="D3436" s="204" t="s">
        <v>22510</v>
      </c>
      <c r="E3436" s="202" t="s">
        <v>22511</v>
      </c>
      <c r="F3436" s="202" t="s">
        <v>22512</v>
      </c>
      <c r="G3436" s="207">
        <v>1</v>
      </c>
      <c r="H3436" s="206">
        <v>20000</v>
      </c>
      <c r="I3436" s="206">
        <v>18000</v>
      </c>
      <c r="J3436" s="198" t="s">
        <v>22463</v>
      </c>
      <c r="K3436" s="199"/>
    </row>
    <row r="3437" spans="1:11">
      <c r="A3437" s="191">
        <v>3436</v>
      </c>
      <c r="B3437" s="192">
        <v>20150316</v>
      </c>
      <c r="C3437" s="192" t="s">
        <v>22464</v>
      </c>
      <c r="D3437" s="204" t="s">
        <v>22513</v>
      </c>
      <c r="E3437" s="202" t="s">
        <v>22514</v>
      </c>
      <c r="F3437" s="202" t="s">
        <v>22515</v>
      </c>
      <c r="G3437" s="207">
        <v>1</v>
      </c>
      <c r="H3437" s="206">
        <v>28000</v>
      </c>
      <c r="I3437" s="206">
        <v>25200</v>
      </c>
      <c r="J3437" s="198" t="s">
        <v>22463</v>
      </c>
      <c r="K3437" s="199"/>
    </row>
    <row r="3438" spans="1:11">
      <c r="A3438" s="191">
        <v>3437</v>
      </c>
      <c r="B3438" s="192">
        <v>20150316</v>
      </c>
      <c r="C3438" s="192" t="s">
        <v>22516</v>
      </c>
      <c r="D3438" s="205" t="s">
        <v>22517</v>
      </c>
      <c r="E3438" s="194" t="s">
        <v>22518</v>
      </c>
      <c r="F3438" s="200" t="s">
        <v>22519</v>
      </c>
      <c r="G3438" s="207">
        <v>1</v>
      </c>
      <c r="H3438" s="206">
        <v>24.95</v>
      </c>
      <c r="I3438" s="206">
        <v>24604</v>
      </c>
      <c r="J3438" s="198" t="s">
        <v>22463</v>
      </c>
      <c r="K3438" s="199"/>
    </row>
    <row r="3439" spans="1:11">
      <c r="A3439" s="191">
        <v>3438</v>
      </c>
      <c r="B3439" s="192">
        <v>20150316</v>
      </c>
      <c r="C3439" s="192" t="s">
        <v>22516</v>
      </c>
      <c r="D3439" s="204" t="s">
        <v>22520</v>
      </c>
      <c r="E3439" s="202" t="s">
        <v>22521</v>
      </c>
      <c r="F3439" s="202" t="s">
        <v>22522</v>
      </c>
      <c r="G3439" s="207">
        <v>1</v>
      </c>
      <c r="H3439" s="206">
        <v>35</v>
      </c>
      <c r="I3439" s="206">
        <v>34514</v>
      </c>
      <c r="J3439" s="198" t="s">
        <v>22463</v>
      </c>
      <c r="K3439" s="199"/>
    </row>
    <row r="3440" spans="1:11">
      <c r="A3440" s="191">
        <v>3439</v>
      </c>
      <c r="B3440" s="192">
        <v>20150316</v>
      </c>
      <c r="C3440" s="192" t="s">
        <v>22516</v>
      </c>
      <c r="D3440" s="204" t="s">
        <v>22523</v>
      </c>
      <c r="E3440" s="202" t="s">
        <v>22524</v>
      </c>
      <c r="F3440" s="202" t="s">
        <v>16847</v>
      </c>
      <c r="G3440" s="207">
        <v>1</v>
      </c>
      <c r="H3440" s="206">
        <v>29.95</v>
      </c>
      <c r="I3440" s="206">
        <v>29535</v>
      </c>
      <c r="J3440" s="198" t="s">
        <v>22463</v>
      </c>
      <c r="K3440" s="199"/>
    </row>
    <row r="3441" spans="1:11">
      <c r="A3441" s="191">
        <v>3440</v>
      </c>
      <c r="B3441" s="192">
        <v>20150316</v>
      </c>
      <c r="C3441" s="192" t="s">
        <v>22516</v>
      </c>
      <c r="D3441" s="204" t="s">
        <v>22525</v>
      </c>
      <c r="E3441" s="202" t="s">
        <v>22526</v>
      </c>
      <c r="F3441" s="202" t="s">
        <v>22527</v>
      </c>
      <c r="G3441" s="207">
        <v>1</v>
      </c>
      <c r="H3441" s="206">
        <v>50</v>
      </c>
      <c r="I3441" s="206">
        <v>49306</v>
      </c>
      <c r="J3441" s="198" t="s">
        <v>22463</v>
      </c>
      <c r="K3441" s="199"/>
    </row>
    <row r="3442" spans="1:11">
      <c r="A3442" s="191">
        <v>3441</v>
      </c>
      <c r="B3442" s="192">
        <v>20150316</v>
      </c>
      <c r="C3442" s="192" t="s">
        <v>22516</v>
      </c>
      <c r="D3442" s="204" t="s">
        <v>22528</v>
      </c>
      <c r="E3442" s="202" t="s">
        <v>22529</v>
      </c>
      <c r="F3442" s="202" t="s">
        <v>22530</v>
      </c>
      <c r="G3442" s="207">
        <v>1</v>
      </c>
      <c r="H3442" s="206">
        <v>29.95</v>
      </c>
      <c r="I3442" s="206">
        <v>29535</v>
      </c>
      <c r="J3442" s="198" t="s">
        <v>22463</v>
      </c>
      <c r="K3442" s="199"/>
    </row>
    <row r="3443" spans="1:11">
      <c r="A3443" s="191">
        <v>3442</v>
      </c>
      <c r="B3443" s="192">
        <v>20150316</v>
      </c>
      <c r="C3443" s="192" t="s">
        <v>22516</v>
      </c>
      <c r="D3443" s="201" t="s">
        <v>22531</v>
      </c>
      <c r="E3443" s="200" t="s">
        <v>22532</v>
      </c>
      <c r="F3443" s="200" t="s">
        <v>15524</v>
      </c>
      <c r="G3443" s="207">
        <v>1</v>
      </c>
      <c r="H3443" s="197">
        <v>129.94999999999999</v>
      </c>
      <c r="I3443" s="206">
        <v>128147</v>
      </c>
      <c r="J3443" s="198" t="s">
        <v>22463</v>
      </c>
      <c r="K3443" s="199"/>
    </row>
    <row r="3444" spans="1:11">
      <c r="A3444" s="191">
        <v>3443</v>
      </c>
      <c r="B3444" s="192">
        <v>20150316</v>
      </c>
      <c r="C3444" s="192" t="s">
        <v>22516</v>
      </c>
      <c r="D3444" s="205" t="s">
        <v>22533</v>
      </c>
      <c r="E3444" s="194" t="s">
        <v>22534</v>
      </c>
      <c r="F3444" s="194" t="s">
        <v>15368</v>
      </c>
      <c r="G3444" s="207">
        <v>1</v>
      </c>
      <c r="H3444" s="206">
        <v>89.95</v>
      </c>
      <c r="I3444" s="206">
        <v>88702</v>
      </c>
      <c r="J3444" s="198" t="s">
        <v>22463</v>
      </c>
      <c r="K3444" s="199"/>
    </row>
    <row r="3445" spans="1:11">
      <c r="A3445" s="191">
        <v>3444</v>
      </c>
      <c r="B3445" s="192">
        <v>20150316</v>
      </c>
      <c r="C3445" s="192" t="s">
        <v>22516</v>
      </c>
      <c r="D3445" s="205" t="s">
        <v>22535</v>
      </c>
      <c r="E3445" s="194" t="s">
        <v>22536</v>
      </c>
      <c r="F3445" s="194" t="s">
        <v>22537</v>
      </c>
      <c r="G3445" s="207">
        <v>1</v>
      </c>
      <c r="H3445" s="206">
        <v>29.95</v>
      </c>
      <c r="I3445" s="206">
        <v>29535</v>
      </c>
      <c r="J3445" s="198" t="s">
        <v>22463</v>
      </c>
      <c r="K3445" s="199"/>
    </row>
    <row r="3446" spans="1:11">
      <c r="A3446" s="191">
        <v>3445</v>
      </c>
      <c r="B3446" s="192">
        <v>20150316</v>
      </c>
      <c r="C3446" s="192" t="s">
        <v>22516</v>
      </c>
      <c r="D3446" s="205" t="s">
        <v>15501</v>
      </c>
      <c r="E3446" s="194" t="s">
        <v>15502</v>
      </c>
      <c r="F3446" s="194" t="s">
        <v>15503</v>
      </c>
      <c r="G3446" s="207">
        <v>1</v>
      </c>
      <c r="H3446" s="206">
        <v>35</v>
      </c>
      <c r="I3446" s="206">
        <v>34514</v>
      </c>
      <c r="J3446" s="198" t="s">
        <v>22463</v>
      </c>
      <c r="K3446" s="199"/>
    </row>
    <row r="3447" spans="1:11">
      <c r="A3447" s="191">
        <v>3446</v>
      </c>
      <c r="B3447" s="192">
        <v>20150316</v>
      </c>
      <c r="C3447" s="192" t="s">
        <v>22516</v>
      </c>
      <c r="D3447" s="205" t="s">
        <v>22538</v>
      </c>
      <c r="E3447" s="194" t="s">
        <v>22539</v>
      </c>
      <c r="F3447" s="194" t="s">
        <v>15473</v>
      </c>
      <c r="G3447" s="207">
        <v>1</v>
      </c>
      <c r="H3447" s="206">
        <v>43.95</v>
      </c>
      <c r="I3447" s="206">
        <v>43340</v>
      </c>
      <c r="J3447" s="198" t="s">
        <v>22463</v>
      </c>
      <c r="K3447" s="199"/>
    </row>
    <row r="3448" spans="1:11">
      <c r="A3448" s="191">
        <v>3447</v>
      </c>
      <c r="B3448" s="192">
        <v>20150316</v>
      </c>
      <c r="C3448" s="192" t="s">
        <v>22516</v>
      </c>
      <c r="D3448" s="205" t="s">
        <v>22540</v>
      </c>
      <c r="E3448" s="194" t="s">
        <v>22541</v>
      </c>
      <c r="F3448" s="194" t="s">
        <v>22542</v>
      </c>
      <c r="G3448" s="207">
        <v>1</v>
      </c>
      <c r="H3448" s="206">
        <v>191.4</v>
      </c>
      <c r="I3448" s="206">
        <v>188745</v>
      </c>
      <c r="J3448" s="198" t="s">
        <v>22463</v>
      </c>
      <c r="K3448" s="199"/>
    </row>
    <row r="3449" spans="1:11">
      <c r="A3449" s="191">
        <v>3448</v>
      </c>
      <c r="B3449" s="192">
        <v>20150316</v>
      </c>
      <c r="C3449" s="192" t="s">
        <v>22516</v>
      </c>
      <c r="D3449" s="205" t="s">
        <v>22543</v>
      </c>
      <c r="E3449" s="194" t="s">
        <v>22544</v>
      </c>
      <c r="F3449" s="194" t="s">
        <v>22545</v>
      </c>
      <c r="G3449" s="207">
        <v>1</v>
      </c>
      <c r="H3449" s="206">
        <v>65.180000000000007</v>
      </c>
      <c r="I3449" s="206">
        <v>64276</v>
      </c>
      <c r="J3449" s="198" t="s">
        <v>22463</v>
      </c>
      <c r="K3449" s="199"/>
    </row>
    <row r="3450" spans="1:11">
      <c r="A3450" s="191">
        <v>3449</v>
      </c>
      <c r="B3450" s="192">
        <v>20150316</v>
      </c>
      <c r="C3450" s="192" t="s">
        <v>22516</v>
      </c>
      <c r="D3450" s="205" t="s">
        <v>22546</v>
      </c>
      <c r="E3450" s="194" t="s">
        <v>22547</v>
      </c>
      <c r="F3450" s="194" t="s">
        <v>15473</v>
      </c>
      <c r="G3450" s="207">
        <v>1</v>
      </c>
      <c r="H3450" s="206">
        <v>210</v>
      </c>
      <c r="I3450" s="206">
        <v>207087</v>
      </c>
      <c r="J3450" s="198" t="s">
        <v>22463</v>
      </c>
      <c r="K3450" s="199"/>
    </row>
    <row r="3451" spans="1:11">
      <c r="A3451" s="191">
        <v>3450</v>
      </c>
      <c r="B3451" s="192">
        <v>20150316</v>
      </c>
      <c r="C3451" s="192" t="s">
        <v>22516</v>
      </c>
      <c r="D3451" s="205" t="s">
        <v>22548</v>
      </c>
      <c r="E3451" s="194" t="s">
        <v>22549</v>
      </c>
      <c r="F3451" s="194" t="s">
        <v>22550</v>
      </c>
      <c r="G3451" s="207">
        <v>1</v>
      </c>
      <c r="H3451" s="206">
        <v>81.95</v>
      </c>
      <c r="I3451" s="206">
        <v>80813</v>
      </c>
      <c r="J3451" s="198" t="s">
        <v>22463</v>
      </c>
      <c r="K3451" s="199"/>
    </row>
    <row r="3452" spans="1:11">
      <c r="A3452" s="191">
        <v>3451</v>
      </c>
      <c r="B3452" s="192">
        <v>20150316</v>
      </c>
      <c r="C3452" s="192" t="s">
        <v>22516</v>
      </c>
      <c r="D3452" s="205" t="s">
        <v>22551</v>
      </c>
      <c r="E3452" s="194" t="s">
        <v>22552</v>
      </c>
      <c r="F3452" s="194" t="s">
        <v>22553</v>
      </c>
      <c r="G3452" s="207">
        <v>1</v>
      </c>
      <c r="H3452" s="206">
        <v>109.99</v>
      </c>
      <c r="I3452" s="206">
        <v>108464</v>
      </c>
      <c r="J3452" s="198" t="s">
        <v>22463</v>
      </c>
      <c r="K3452" s="199"/>
    </row>
    <row r="3453" spans="1:11">
      <c r="A3453" s="191">
        <v>3452</v>
      </c>
      <c r="B3453" s="192">
        <v>20150316</v>
      </c>
      <c r="C3453" s="192" t="s">
        <v>22516</v>
      </c>
      <c r="D3453" s="205" t="s">
        <v>22554</v>
      </c>
      <c r="E3453" s="194" t="s">
        <v>22555</v>
      </c>
      <c r="F3453" s="200" t="s">
        <v>22553</v>
      </c>
      <c r="G3453" s="207">
        <v>1</v>
      </c>
      <c r="H3453" s="206">
        <v>178.99</v>
      </c>
      <c r="I3453" s="206">
        <v>176507</v>
      </c>
      <c r="J3453" s="198" t="s">
        <v>22463</v>
      </c>
      <c r="K3453" s="199"/>
    </row>
    <row r="3454" spans="1:11">
      <c r="A3454" s="191">
        <v>3453</v>
      </c>
      <c r="B3454" s="192">
        <v>20150327</v>
      </c>
      <c r="C3454" s="192" t="s">
        <v>22464</v>
      </c>
      <c r="D3454" s="204" t="s">
        <v>22556</v>
      </c>
      <c r="E3454" s="202" t="s">
        <v>22557</v>
      </c>
      <c r="F3454" s="202" t="s">
        <v>16874</v>
      </c>
      <c r="G3454" s="207">
        <v>1</v>
      </c>
      <c r="H3454" s="206">
        <v>22000</v>
      </c>
      <c r="I3454" s="206">
        <v>19800</v>
      </c>
      <c r="J3454" s="198" t="s">
        <v>22463</v>
      </c>
      <c r="K3454" s="199"/>
    </row>
    <row r="3455" spans="1:11">
      <c r="A3455" s="191">
        <v>3454</v>
      </c>
      <c r="B3455" s="192">
        <v>20150327</v>
      </c>
      <c r="C3455" s="192" t="s">
        <v>22464</v>
      </c>
      <c r="D3455" s="204" t="s">
        <v>22558</v>
      </c>
      <c r="E3455" s="202" t="s">
        <v>22559</v>
      </c>
      <c r="F3455" s="202" t="s">
        <v>19834</v>
      </c>
      <c r="G3455" s="207">
        <v>1</v>
      </c>
      <c r="H3455" s="206">
        <v>18000</v>
      </c>
      <c r="I3455" s="206">
        <v>16200</v>
      </c>
      <c r="J3455" s="198" t="s">
        <v>22463</v>
      </c>
      <c r="K3455" s="199"/>
    </row>
    <row r="3456" spans="1:11">
      <c r="A3456" s="191">
        <v>3455</v>
      </c>
      <c r="B3456" s="192">
        <v>20150327</v>
      </c>
      <c r="C3456" s="192" t="s">
        <v>22464</v>
      </c>
      <c r="D3456" s="204" t="s">
        <v>22560</v>
      </c>
      <c r="E3456" s="202" t="s">
        <v>22561</v>
      </c>
      <c r="F3456" s="202" t="s">
        <v>705</v>
      </c>
      <c r="G3456" s="207">
        <v>1</v>
      </c>
      <c r="H3456" s="206">
        <v>10000</v>
      </c>
      <c r="I3456" s="206">
        <v>9000</v>
      </c>
      <c r="J3456" s="198" t="s">
        <v>22463</v>
      </c>
      <c r="K3456" s="199"/>
    </row>
    <row r="3457" spans="1:11">
      <c r="A3457" s="191">
        <v>3456</v>
      </c>
      <c r="B3457" s="192">
        <v>20150327</v>
      </c>
      <c r="C3457" s="192" t="s">
        <v>22464</v>
      </c>
      <c r="D3457" s="204" t="s">
        <v>22562</v>
      </c>
      <c r="E3457" s="202" t="s">
        <v>22563</v>
      </c>
      <c r="F3457" s="202" t="s">
        <v>489</v>
      </c>
      <c r="G3457" s="207">
        <v>1</v>
      </c>
      <c r="H3457" s="206">
        <v>20000</v>
      </c>
      <c r="I3457" s="206">
        <v>18000</v>
      </c>
      <c r="J3457" s="198" t="s">
        <v>22463</v>
      </c>
      <c r="K3457" s="199"/>
    </row>
    <row r="3458" spans="1:11">
      <c r="A3458" s="191">
        <v>3457</v>
      </c>
      <c r="B3458" s="192">
        <v>20150327</v>
      </c>
      <c r="C3458" s="192" t="s">
        <v>22464</v>
      </c>
      <c r="D3458" s="204" t="s">
        <v>22564</v>
      </c>
      <c r="E3458" s="202" t="s">
        <v>22565</v>
      </c>
      <c r="F3458" s="202" t="s">
        <v>444</v>
      </c>
      <c r="G3458" s="207">
        <v>1</v>
      </c>
      <c r="H3458" s="206">
        <v>15000</v>
      </c>
      <c r="I3458" s="206">
        <v>13500</v>
      </c>
      <c r="J3458" s="198" t="s">
        <v>22463</v>
      </c>
      <c r="K3458" s="199"/>
    </row>
    <row r="3459" spans="1:11">
      <c r="A3459" s="191">
        <v>3458</v>
      </c>
      <c r="B3459" s="192">
        <v>20150327</v>
      </c>
      <c r="C3459" s="192" t="s">
        <v>22464</v>
      </c>
      <c r="D3459" s="204" t="s">
        <v>22566</v>
      </c>
      <c r="E3459" s="202" t="s">
        <v>22567</v>
      </c>
      <c r="F3459" s="202" t="s">
        <v>22568</v>
      </c>
      <c r="G3459" s="207">
        <v>1</v>
      </c>
      <c r="H3459" s="206">
        <v>20000</v>
      </c>
      <c r="I3459" s="206">
        <v>18000</v>
      </c>
      <c r="J3459" s="198" t="s">
        <v>22463</v>
      </c>
      <c r="K3459" s="199"/>
    </row>
    <row r="3460" spans="1:11">
      <c r="A3460" s="191">
        <v>3459</v>
      </c>
      <c r="B3460" s="192">
        <v>20150327</v>
      </c>
      <c r="C3460" s="192" t="s">
        <v>22464</v>
      </c>
      <c r="D3460" s="204" t="s">
        <v>22569</v>
      </c>
      <c r="E3460" s="202" t="s">
        <v>22570</v>
      </c>
      <c r="F3460" s="202" t="s">
        <v>15755</v>
      </c>
      <c r="G3460" s="207">
        <v>1</v>
      </c>
      <c r="H3460" s="206">
        <v>14000</v>
      </c>
      <c r="I3460" s="206">
        <v>12600</v>
      </c>
      <c r="J3460" s="198" t="s">
        <v>22463</v>
      </c>
      <c r="K3460" s="199"/>
    </row>
    <row r="3461" spans="1:11">
      <c r="A3461" s="191">
        <v>3460</v>
      </c>
      <c r="B3461" s="192">
        <v>20150327</v>
      </c>
      <c r="C3461" s="192" t="s">
        <v>22464</v>
      </c>
      <c r="D3461" s="204" t="s">
        <v>22571</v>
      </c>
      <c r="E3461" s="202" t="s">
        <v>22572</v>
      </c>
      <c r="F3461" s="202" t="s">
        <v>17900</v>
      </c>
      <c r="G3461" s="207">
        <v>1</v>
      </c>
      <c r="H3461" s="206">
        <v>11000</v>
      </c>
      <c r="I3461" s="206">
        <v>9900</v>
      </c>
      <c r="J3461" s="198" t="s">
        <v>22463</v>
      </c>
      <c r="K3461" s="199"/>
    </row>
    <row r="3462" spans="1:11">
      <c r="A3462" s="191">
        <v>3461</v>
      </c>
      <c r="B3462" s="192">
        <v>20150327</v>
      </c>
      <c r="C3462" s="192" t="s">
        <v>22464</v>
      </c>
      <c r="D3462" s="204" t="s">
        <v>22</v>
      </c>
      <c r="E3462" s="202" t="s">
        <v>22573</v>
      </c>
      <c r="F3462" s="202" t="s">
        <v>22356</v>
      </c>
      <c r="G3462" s="207">
        <v>1</v>
      </c>
      <c r="H3462" s="206">
        <v>16000</v>
      </c>
      <c r="I3462" s="206">
        <v>14400</v>
      </c>
      <c r="J3462" s="198" t="s">
        <v>22463</v>
      </c>
      <c r="K3462" s="199"/>
    </row>
    <row r="3463" spans="1:11">
      <c r="A3463" s="191">
        <v>3462</v>
      </c>
      <c r="B3463" s="192">
        <v>20150327</v>
      </c>
      <c r="C3463" s="192" t="s">
        <v>22464</v>
      </c>
      <c r="D3463" s="204" t="s">
        <v>22574</v>
      </c>
      <c r="E3463" s="202" t="s">
        <v>22575</v>
      </c>
      <c r="F3463" s="202" t="s">
        <v>487</v>
      </c>
      <c r="G3463" s="207">
        <v>1</v>
      </c>
      <c r="H3463" s="206">
        <v>25000</v>
      </c>
      <c r="I3463" s="206">
        <v>22500</v>
      </c>
      <c r="J3463" s="198" t="s">
        <v>22463</v>
      </c>
      <c r="K3463" s="199"/>
    </row>
    <row r="3464" spans="1:11">
      <c r="A3464" s="191">
        <v>3463</v>
      </c>
      <c r="B3464" s="192">
        <v>20150327</v>
      </c>
      <c r="C3464" s="192" t="s">
        <v>22464</v>
      </c>
      <c r="D3464" s="204" t="s">
        <v>22576</v>
      </c>
      <c r="E3464" s="202" t="s">
        <v>22577</v>
      </c>
      <c r="F3464" s="202" t="s">
        <v>22578</v>
      </c>
      <c r="G3464" s="207">
        <v>1</v>
      </c>
      <c r="H3464" s="206">
        <v>14500</v>
      </c>
      <c r="I3464" s="206">
        <v>13050</v>
      </c>
      <c r="J3464" s="198" t="s">
        <v>22463</v>
      </c>
      <c r="K3464" s="199"/>
    </row>
    <row r="3465" spans="1:11">
      <c r="A3465" s="191">
        <v>3464</v>
      </c>
      <c r="B3465" s="192">
        <v>20150327</v>
      </c>
      <c r="C3465" s="192" t="s">
        <v>22464</v>
      </c>
      <c r="D3465" s="204" t="s">
        <v>22579</v>
      </c>
      <c r="E3465" s="202" t="s">
        <v>20102</v>
      </c>
      <c r="F3465" s="202" t="s">
        <v>487</v>
      </c>
      <c r="G3465" s="207">
        <v>1</v>
      </c>
      <c r="H3465" s="206">
        <v>15000</v>
      </c>
      <c r="I3465" s="206">
        <v>13500</v>
      </c>
      <c r="J3465" s="198" t="s">
        <v>22463</v>
      </c>
      <c r="K3465" s="199"/>
    </row>
    <row r="3466" spans="1:11">
      <c r="A3466" s="191">
        <v>3465</v>
      </c>
      <c r="B3466" s="192">
        <v>20150327</v>
      </c>
      <c r="C3466" s="192" t="s">
        <v>22464</v>
      </c>
      <c r="D3466" s="204" t="s">
        <v>22580</v>
      </c>
      <c r="E3466" s="202" t="s">
        <v>22581</v>
      </c>
      <c r="F3466" s="202" t="s">
        <v>16349</v>
      </c>
      <c r="G3466" s="207">
        <v>1</v>
      </c>
      <c r="H3466" s="206">
        <v>15000</v>
      </c>
      <c r="I3466" s="206">
        <v>13500</v>
      </c>
      <c r="J3466" s="198" t="s">
        <v>22463</v>
      </c>
      <c r="K3466" s="199"/>
    </row>
    <row r="3467" spans="1:11">
      <c r="A3467" s="191">
        <v>3466</v>
      </c>
      <c r="B3467" s="192">
        <v>20150327</v>
      </c>
      <c r="C3467" s="192" t="s">
        <v>22464</v>
      </c>
      <c r="D3467" s="204" t="s">
        <v>22582</v>
      </c>
      <c r="E3467" s="202" t="s">
        <v>22583</v>
      </c>
      <c r="F3467" s="202" t="s">
        <v>22584</v>
      </c>
      <c r="G3467" s="207">
        <v>1</v>
      </c>
      <c r="H3467" s="206">
        <v>20000</v>
      </c>
      <c r="I3467" s="206">
        <v>18000</v>
      </c>
      <c r="J3467" s="198" t="s">
        <v>22463</v>
      </c>
      <c r="K3467" s="199"/>
    </row>
    <row r="3468" spans="1:11">
      <c r="A3468" s="191">
        <v>3467</v>
      </c>
      <c r="B3468" s="192">
        <v>20150327</v>
      </c>
      <c r="C3468" s="192" t="s">
        <v>22464</v>
      </c>
      <c r="D3468" s="204" t="s">
        <v>22585</v>
      </c>
      <c r="E3468" s="202" t="s">
        <v>22586</v>
      </c>
      <c r="F3468" s="202" t="s">
        <v>22587</v>
      </c>
      <c r="G3468" s="207">
        <v>1</v>
      </c>
      <c r="H3468" s="206">
        <v>13800</v>
      </c>
      <c r="I3468" s="206">
        <v>12420</v>
      </c>
      <c r="J3468" s="198" t="s">
        <v>22463</v>
      </c>
      <c r="K3468" s="199"/>
    </row>
    <row r="3469" spans="1:11">
      <c r="A3469" s="191">
        <v>3468</v>
      </c>
      <c r="B3469" s="192">
        <v>20150327</v>
      </c>
      <c r="C3469" s="192" t="s">
        <v>22464</v>
      </c>
      <c r="D3469" s="204" t="s">
        <v>22588</v>
      </c>
      <c r="E3469" s="202" t="s">
        <v>22589</v>
      </c>
      <c r="F3469" s="202" t="s">
        <v>19389</v>
      </c>
      <c r="G3469" s="207">
        <v>1</v>
      </c>
      <c r="H3469" s="206">
        <v>14900</v>
      </c>
      <c r="I3469" s="206">
        <v>13410</v>
      </c>
      <c r="J3469" s="198" t="s">
        <v>22463</v>
      </c>
      <c r="K3469" s="199"/>
    </row>
    <row r="3470" spans="1:11">
      <c r="A3470" s="191">
        <v>3469</v>
      </c>
      <c r="B3470" s="192">
        <v>20150327</v>
      </c>
      <c r="C3470" s="192" t="s">
        <v>22464</v>
      </c>
      <c r="D3470" s="204" t="s">
        <v>22590</v>
      </c>
      <c r="E3470" s="202" t="s">
        <v>22591</v>
      </c>
      <c r="F3470" s="202" t="s">
        <v>15779</v>
      </c>
      <c r="G3470" s="207">
        <v>1</v>
      </c>
      <c r="H3470" s="206">
        <v>18800</v>
      </c>
      <c r="I3470" s="206">
        <v>16920</v>
      </c>
      <c r="J3470" s="198" t="s">
        <v>22463</v>
      </c>
      <c r="K3470" s="199"/>
    </row>
    <row r="3471" spans="1:11">
      <c r="A3471" s="191">
        <v>3470</v>
      </c>
      <c r="B3471" s="192">
        <v>20150327</v>
      </c>
      <c r="C3471" s="192" t="s">
        <v>22464</v>
      </c>
      <c r="D3471" s="204" t="s">
        <v>22592</v>
      </c>
      <c r="E3471" s="202" t="s">
        <v>22593</v>
      </c>
      <c r="F3471" s="202" t="s">
        <v>418</v>
      </c>
      <c r="G3471" s="207">
        <v>1</v>
      </c>
      <c r="H3471" s="206">
        <v>18000</v>
      </c>
      <c r="I3471" s="206">
        <v>16200</v>
      </c>
      <c r="J3471" s="198" t="s">
        <v>22463</v>
      </c>
      <c r="K3471" s="199"/>
    </row>
    <row r="3472" spans="1:11">
      <c r="A3472" s="191">
        <v>3471</v>
      </c>
      <c r="B3472" s="192">
        <v>20150327</v>
      </c>
      <c r="C3472" s="192" t="s">
        <v>22464</v>
      </c>
      <c r="D3472" s="204" t="s">
        <v>22594</v>
      </c>
      <c r="E3472" s="202" t="s">
        <v>22595</v>
      </c>
      <c r="F3472" s="202" t="s">
        <v>22596</v>
      </c>
      <c r="G3472" s="207">
        <v>1</v>
      </c>
      <c r="H3472" s="206">
        <v>39000</v>
      </c>
      <c r="I3472" s="206">
        <v>35100</v>
      </c>
      <c r="J3472" s="198" t="s">
        <v>22463</v>
      </c>
      <c r="K3472" s="199"/>
    </row>
    <row r="3473" spans="1:11">
      <c r="A3473" s="191">
        <v>3472</v>
      </c>
      <c r="B3473" s="192">
        <v>20150327</v>
      </c>
      <c r="C3473" s="192" t="s">
        <v>22464</v>
      </c>
      <c r="D3473" s="204" t="s">
        <v>22597</v>
      </c>
      <c r="E3473" s="202" t="s">
        <v>22598</v>
      </c>
      <c r="F3473" s="202" t="s">
        <v>17918</v>
      </c>
      <c r="G3473" s="207">
        <v>1</v>
      </c>
      <c r="H3473" s="206">
        <v>28000</v>
      </c>
      <c r="I3473" s="206">
        <v>25200</v>
      </c>
      <c r="J3473" s="198" t="s">
        <v>22463</v>
      </c>
      <c r="K3473" s="199"/>
    </row>
    <row r="3474" spans="1:11">
      <c r="A3474" s="191">
        <v>3473</v>
      </c>
      <c r="B3474" s="192">
        <v>20150327</v>
      </c>
      <c r="C3474" s="192" t="s">
        <v>22464</v>
      </c>
      <c r="D3474" s="204" t="s">
        <v>22599</v>
      </c>
      <c r="E3474" s="202" t="s">
        <v>22600</v>
      </c>
      <c r="F3474" s="202" t="s">
        <v>22601</v>
      </c>
      <c r="G3474" s="207">
        <v>1</v>
      </c>
      <c r="H3474" s="206">
        <v>20000</v>
      </c>
      <c r="I3474" s="206">
        <v>18000</v>
      </c>
      <c r="J3474" s="198" t="s">
        <v>22463</v>
      </c>
      <c r="K3474" s="199"/>
    </row>
    <row r="3475" spans="1:11">
      <c r="A3475" s="191">
        <v>3474</v>
      </c>
      <c r="B3475" s="192">
        <v>20150327</v>
      </c>
      <c r="C3475" s="192" t="s">
        <v>22464</v>
      </c>
      <c r="D3475" s="204" t="s">
        <v>22602</v>
      </c>
      <c r="E3475" s="202" t="s">
        <v>22603</v>
      </c>
      <c r="F3475" s="202" t="s">
        <v>20806</v>
      </c>
      <c r="G3475" s="207">
        <v>1</v>
      </c>
      <c r="H3475" s="206">
        <v>10000</v>
      </c>
      <c r="I3475" s="206">
        <v>9000</v>
      </c>
      <c r="J3475" s="198" t="s">
        <v>22463</v>
      </c>
      <c r="K3475" s="199"/>
    </row>
    <row r="3476" spans="1:11">
      <c r="A3476" s="191">
        <v>3475</v>
      </c>
      <c r="B3476" s="192">
        <v>20150327</v>
      </c>
      <c r="C3476" s="192" t="s">
        <v>22464</v>
      </c>
      <c r="D3476" s="204" t="s">
        <v>22604</v>
      </c>
      <c r="E3476" s="202" t="s">
        <v>22605</v>
      </c>
      <c r="F3476" s="202" t="s">
        <v>22606</v>
      </c>
      <c r="G3476" s="207">
        <v>1</v>
      </c>
      <c r="H3476" s="206">
        <v>15000</v>
      </c>
      <c r="I3476" s="206">
        <v>13500</v>
      </c>
      <c r="J3476" s="198" t="s">
        <v>22463</v>
      </c>
      <c r="K3476" s="199"/>
    </row>
    <row r="3477" spans="1:11">
      <c r="A3477" s="191">
        <v>3476</v>
      </c>
      <c r="B3477" s="192">
        <v>20150327</v>
      </c>
      <c r="C3477" s="192" t="s">
        <v>22464</v>
      </c>
      <c r="D3477" s="204" t="s">
        <v>22607</v>
      </c>
      <c r="E3477" s="202" t="s">
        <v>22608</v>
      </c>
      <c r="F3477" s="202" t="s">
        <v>19389</v>
      </c>
      <c r="G3477" s="207">
        <v>1</v>
      </c>
      <c r="H3477" s="206">
        <v>14500</v>
      </c>
      <c r="I3477" s="206">
        <v>13050</v>
      </c>
      <c r="J3477" s="198" t="s">
        <v>22463</v>
      </c>
      <c r="K3477" s="199"/>
    </row>
    <row r="3478" spans="1:11">
      <c r="A3478" s="191">
        <v>3477</v>
      </c>
      <c r="B3478" s="192">
        <v>20150327</v>
      </c>
      <c r="C3478" s="192" t="s">
        <v>22464</v>
      </c>
      <c r="D3478" s="204" t="s">
        <v>22609</v>
      </c>
      <c r="E3478" s="202" t="s">
        <v>22610</v>
      </c>
      <c r="F3478" s="202" t="s">
        <v>938</v>
      </c>
      <c r="G3478" s="207">
        <v>1</v>
      </c>
      <c r="H3478" s="206">
        <v>20000</v>
      </c>
      <c r="I3478" s="206">
        <v>18000</v>
      </c>
      <c r="J3478" s="198" t="s">
        <v>22463</v>
      </c>
      <c r="K3478" s="199"/>
    </row>
    <row r="3479" spans="1:11">
      <c r="A3479" s="191">
        <v>3478</v>
      </c>
      <c r="B3479" s="192">
        <v>20150327</v>
      </c>
      <c r="C3479" s="192" t="s">
        <v>22464</v>
      </c>
      <c r="D3479" s="204" t="s">
        <v>22611</v>
      </c>
      <c r="E3479" s="202" t="s">
        <v>22612</v>
      </c>
      <c r="F3479" s="202" t="s">
        <v>19521</v>
      </c>
      <c r="G3479" s="207">
        <v>1</v>
      </c>
      <c r="H3479" s="206">
        <v>11000</v>
      </c>
      <c r="I3479" s="206">
        <v>9900</v>
      </c>
      <c r="J3479" s="198" t="s">
        <v>22463</v>
      </c>
      <c r="K3479" s="199"/>
    </row>
    <row r="3480" spans="1:11">
      <c r="A3480" s="191">
        <v>3479</v>
      </c>
      <c r="B3480" s="192">
        <v>20150327</v>
      </c>
      <c r="C3480" s="192" t="s">
        <v>22464</v>
      </c>
      <c r="D3480" s="204" t="s">
        <v>18990</v>
      </c>
      <c r="E3480" s="202" t="s">
        <v>22613</v>
      </c>
      <c r="F3480" s="202" t="s">
        <v>836</v>
      </c>
      <c r="G3480" s="207">
        <v>1</v>
      </c>
      <c r="H3480" s="206">
        <v>16000</v>
      </c>
      <c r="I3480" s="206">
        <v>14400</v>
      </c>
      <c r="J3480" s="198" t="s">
        <v>22463</v>
      </c>
      <c r="K3480" s="199"/>
    </row>
    <row r="3481" spans="1:11">
      <c r="A3481" s="191">
        <v>3480</v>
      </c>
      <c r="B3481" s="192">
        <v>20150327</v>
      </c>
      <c r="C3481" s="192" t="s">
        <v>22464</v>
      </c>
      <c r="D3481" s="204" t="s">
        <v>22614</v>
      </c>
      <c r="E3481" s="202" t="s">
        <v>22615</v>
      </c>
      <c r="F3481" s="202" t="s">
        <v>15834</v>
      </c>
      <c r="G3481" s="207">
        <v>1</v>
      </c>
      <c r="H3481" s="206">
        <v>16500</v>
      </c>
      <c r="I3481" s="206">
        <v>14850</v>
      </c>
      <c r="J3481" s="198" t="s">
        <v>22463</v>
      </c>
      <c r="K3481" s="199"/>
    </row>
    <row r="3482" spans="1:11">
      <c r="A3482" s="191">
        <v>3481</v>
      </c>
      <c r="B3482" s="192">
        <v>20150327</v>
      </c>
      <c r="C3482" s="192" t="s">
        <v>22464</v>
      </c>
      <c r="D3482" s="204" t="s">
        <v>22616</v>
      </c>
      <c r="E3482" s="202" t="s">
        <v>22617</v>
      </c>
      <c r="F3482" s="202" t="s">
        <v>16879</v>
      </c>
      <c r="G3482" s="207">
        <v>1</v>
      </c>
      <c r="H3482" s="206">
        <v>16000</v>
      </c>
      <c r="I3482" s="206">
        <v>14400</v>
      </c>
      <c r="J3482" s="198" t="s">
        <v>22463</v>
      </c>
      <c r="K3482" s="199"/>
    </row>
    <row r="3483" spans="1:11">
      <c r="A3483" s="191">
        <v>3482</v>
      </c>
      <c r="B3483" s="192">
        <v>20150327</v>
      </c>
      <c r="C3483" s="192" t="s">
        <v>22464</v>
      </c>
      <c r="D3483" s="204" t="s">
        <v>22618</v>
      </c>
      <c r="E3483" s="202" t="s">
        <v>22619</v>
      </c>
      <c r="F3483" s="202" t="s">
        <v>18583</v>
      </c>
      <c r="G3483" s="207">
        <v>1</v>
      </c>
      <c r="H3483" s="206">
        <v>25000</v>
      </c>
      <c r="I3483" s="206">
        <v>22500</v>
      </c>
      <c r="J3483" s="198" t="s">
        <v>22463</v>
      </c>
      <c r="K3483" s="199"/>
    </row>
    <row r="3484" spans="1:11">
      <c r="A3484" s="191">
        <v>3483</v>
      </c>
      <c r="B3484" s="192">
        <v>20150327</v>
      </c>
      <c r="C3484" s="192" t="s">
        <v>22464</v>
      </c>
      <c r="D3484" s="204" t="s">
        <v>22620</v>
      </c>
      <c r="E3484" s="202" t="s">
        <v>22621</v>
      </c>
      <c r="F3484" s="202" t="s">
        <v>15750</v>
      </c>
      <c r="G3484" s="207">
        <v>1</v>
      </c>
      <c r="H3484" s="206">
        <v>20000</v>
      </c>
      <c r="I3484" s="206">
        <v>18000</v>
      </c>
      <c r="J3484" s="198" t="s">
        <v>22463</v>
      </c>
      <c r="K3484" s="199"/>
    </row>
    <row r="3485" spans="1:11">
      <c r="A3485" s="191">
        <v>3484</v>
      </c>
      <c r="B3485" s="192">
        <v>20150327</v>
      </c>
      <c r="C3485" s="192" t="s">
        <v>22464</v>
      </c>
      <c r="D3485" s="204" t="s">
        <v>22622</v>
      </c>
      <c r="E3485" s="202" t="s">
        <v>22623</v>
      </c>
      <c r="F3485" s="202" t="s">
        <v>22624</v>
      </c>
      <c r="G3485" s="207">
        <v>1</v>
      </c>
      <c r="H3485" s="206">
        <v>18000</v>
      </c>
      <c r="I3485" s="206">
        <v>16200</v>
      </c>
      <c r="J3485" s="198" t="s">
        <v>22463</v>
      </c>
      <c r="K3485" s="199"/>
    </row>
    <row r="3486" spans="1:11">
      <c r="A3486" s="191">
        <v>3485</v>
      </c>
      <c r="B3486" s="192">
        <v>20150327</v>
      </c>
      <c r="C3486" s="192" t="s">
        <v>22464</v>
      </c>
      <c r="D3486" s="204" t="s">
        <v>22625</v>
      </c>
      <c r="E3486" s="202" t="s">
        <v>22626</v>
      </c>
      <c r="F3486" s="202" t="s">
        <v>22627</v>
      </c>
      <c r="G3486" s="207">
        <v>1</v>
      </c>
      <c r="H3486" s="206">
        <v>22000</v>
      </c>
      <c r="I3486" s="206">
        <v>19800</v>
      </c>
      <c r="J3486" s="198" t="s">
        <v>22463</v>
      </c>
      <c r="K3486" s="199"/>
    </row>
    <row r="3487" spans="1:11">
      <c r="A3487" s="191">
        <v>3486</v>
      </c>
      <c r="B3487" s="192">
        <v>20150327</v>
      </c>
      <c r="C3487" s="192" t="s">
        <v>22464</v>
      </c>
      <c r="D3487" s="204" t="s">
        <v>22628</v>
      </c>
      <c r="E3487" s="202" t="s">
        <v>22629</v>
      </c>
      <c r="F3487" s="202" t="s">
        <v>1145</v>
      </c>
      <c r="G3487" s="207">
        <v>1</v>
      </c>
      <c r="H3487" s="206">
        <v>90000</v>
      </c>
      <c r="I3487" s="206">
        <v>81000</v>
      </c>
      <c r="J3487" s="198" t="s">
        <v>22463</v>
      </c>
      <c r="K3487" s="199"/>
    </row>
    <row r="3488" spans="1:11">
      <c r="A3488" s="191">
        <v>3487</v>
      </c>
      <c r="B3488" s="192">
        <v>20150327</v>
      </c>
      <c r="C3488" s="192" t="s">
        <v>22464</v>
      </c>
      <c r="D3488" s="204" t="s">
        <v>22630</v>
      </c>
      <c r="E3488" s="202" t="s">
        <v>22631</v>
      </c>
      <c r="F3488" s="202" t="s">
        <v>412</v>
      </c>
      <c r="G3488" s="207">
        <v>1</v>
      </c>
      <c r="H3488" s="206">
        <v>35000</v>
      </c>
      <c r="I3488" s="206">
        <v>31500</v>
      </c>
      <c r="J3488" s="198" t="s">
        <v>22463</v>
      </c>
      <c r="K3488" s="199"/>
    </row>
    <row r="3489" spans="1:11">
      <c r="A3489" s="191">
        <v>3488</v>
      </c>
      <c r="B3489" s="192">
        <v>20150327</v>
      </c>
      <c r="C3489" s="192" t="s">
        <v>22464</v>
      </c>
      <c r="D3489" s="204" t="s">
        <v>22632</v>
      </c>
      <c r="E3489" s="202" t="s">
        <v>22633</v>
      </c>
      <c r="F3489" s="202" t="s">
        <v>20992</v>
      </c>
      <c r="G3489" s="207">
        <v>1</v>
      </c>
      <c r="H3489" s="206">
        <v>23000</v>
      </c>
      <c r="I3489" s="206">
        <v>20700</v>
      </c>
      <c r="J3489" s="198" t="s">
        <v>22463</v>
      </c>
      <c r="K3489" s="199"/>
    </row>
    <row r="3490" spans="1:11">
      <c r="A3490" s="191">
        <v>3489</v>
      </c>
      <c r="B3490" s="192">
        <v>20150327</v>
      </c>
      <c r="C3490" s="192" t="s">
        <v>22464</v>
      </c>
      <c r="D3490" s="204" t="s">
        <v>22634</v>
      </c>
      <c r="E3490" s="202" t="s">
        <v>22635</v>
      </c>
      <c r="F3490" s="202" t="s">
        <v>412</v>
      </c>
      <c r="G3490" s="207">
        <v>1</v>
      </c>
      <c r="H3490" s="206">
        <v>25000</v>
      </c>
      <c r="I3490" s="206">
        <v>22500</v>
      </c>
      <c r="J3490" s="198" t="s">
        <v>22463</v>
      </c>
      <c r="K3490" s="199"/>
    </row>
    <row r="3491" spans="1:11">
      <c r="A3491" s="191">
        <v>3490</v>
      </c>
      <c r="B3491" s="192">
        <v>20150327</v>
      </c>
      <c r="C3491" s="192" t="s">
        <v>22464</v>
      </c>
      <c r="D3491" s="204" t="s">
        <v>22636</v>
      </c>
      <c r="E3491" s="202" t="s">
        <v>22637</v>
      </c>
      <c r="F3491" s="202" t="s">
        <v>22638</v>
      </c>
      <c r="G3491" s="207">
        <v>1</v>
      </c>
      <c r="H3491" s="206">
        <v>12800</v>
      </c>
      <c r="I3491" s="206">
        <v>11520</v>
      </c>
      <c r="J3491" s="198" t="s">
        <v>22463</v>
      </c>
      <c r="K3491" s="199"/>
    </row>
    <row r="3492" spans="1:11">
      <c r="A3492" s="191">
        <v>3491</v>
      </c>
      <c r="B3492" s="192">
        <v>20150327</v>
      </c>
      <c r="C3492" s="192" t="s">
        <v>22464</v>
      </c>
      <c r="D3492" s="204" t="s">
        <v>22639</v>
      </c>
      <c r="E3492" s="202" t="s">
        <v>22640</v>
      </c>
      <c r="F3492" s="202" t="s">
        <v>466</v>
      </c>
      <c r="G3492" s="207">
        <v>1</v>
      </c>
      <c r="H3492" s="206">
        <v>30000</v>
      </c>
      <c r="I3492" s="206">
        <v>27000</v>
      </c>
      <c r="J3492" s="198" t="s">
        <v>22463</v>
      </c>
      <c r="K3492" s="199"/>
    </row>
    <row r="3493" spans="1:11">
      <c r="A3493" s="191">
        <v>3492</v>
      </c>
      <c r="B3493" s="192">
        <v>20150327</v>
      </c>
      <c r="C3493" s="192" t="s">
        <v>22464</v>
      </c>
      <c r="D3493" s="204" t="s">
        <v>22641</v>
      </c>
      <c r="E3493" s="202" t="s">
        <v>22642</v>
      </c>
      <c r="F3493" s="202" t="s">
        <v>21781</v>
      </c>
      <c r="G3493" s="207">
        <v>1</v>
      </c>
      <c r="H3493" s="206">
        <v>16800</v>
      </c>
      <c r="I3493" s="206">
        <v>15120</v>
      </c>
      <c r="J3493" s="198" t="s">
        <v>22463</v>
      </c>
      <c r="K3493" s="199"/>
    </row>
    <row r="3494" spans="1:11">
      <c r="A3494" s="191">
        <v>3493</v>
      </c>
      <c r="B3494" s="192">
        <v>20150327</v>
      </c>
      <c r="C3494" s="192" t="s">
        <v>22464</v>
      </c>
      <c r="D3494" s="204" t="s">
        <v>22643</v>
      </c>
      <c r="E3494" s="202" t="s">
        <v>22644</v>
      </c>
      <c r="F3494" s="202" t="s">
        <v>17946</v>
      </c>
      <c r="G3494" s="207">
        <v>1</v>
      </c>
      <c r="H3494" s="206">
        <v>50000</v>
      </c>
      <c r="I3494" s="206">
        <v>45000</v>
      </c>
      <c r="J3494" s="198" t="s">
        <v>22463</v>
      </c>
      <c r="K3494" s="199"/>
    </row>
    <row r="3495" spans="1:11">
      <c r="A3495" s="191">
        <v>3494</v>
      </c>
      <c r="B3495" s="192">
        <v>20150327</v>
      </c>
      <c r="C3495" s="192" t="s">
        <v>22464</v>
      </c>
      <c r="D3495" s="204" t="s">
        <v>22645</v>
      </c>
      <c r="E3495" s="202" t="s">
        <v>22644</v>
      </c>
      <c r="F3495" s="202" t="s">
        <v>17946</v>
      </c>
      <c r="G3495" s="207">
        <v>1</v>
      </c>
      <c r="H3495" s="206">
        <v>50000</v>
      </c>
      <c r="I3495" s="206">
        <v>45000</v>
      </c>
      <c r="J3495" s="198" t="s">
        <v>22463</v>
      </c>
      <c r="K3495" s="199"/>
    </row>
    <row r="3496" spans="1:11">
      <c r="A3496" s="191">
        <v>3495</v>
      </c>
      <c r="B3496" s="192">
        <v>20150327</v>
      </c>
      <c r="C3496" s="192" t="s">
        <v>22464</v>
      </c>
      <c r="D3496" s="212" t="s">
        <v>22646</v>
      </c>
      <c r="E3496" s="213" t="s">
        <v>22647</v>
      </c>
      <c r="F3496" s="213" t="s">
        <v>412</v>
      </c>
      <c r="G3496" s="210">
        <v>1</v>
      </c>
      <c r="H3496" s="206">
        <v>29000</v>
      </c>
      <c r="I3496" s="206">
        <v>26100</v>
      </c>
      <c r="J3496" s="198" t="s">
        <v>22463</v>
      </c>
      <c r="K3496" s="199"/>
    </row>
    <row r="3497" spans="1:11">
      <c r="A3497" s="191">
        <v>3496</v>
      </c>
      <c r="B3497" s="192">
        <v>20150327</v>
      </c>
      <c r="C3497" s="192" t="s">
        <v>22464</v>
      </c>
      <c r="D3497" s="212" t="s">
        <v>22648</v>
      </c>
      <c r="E3497" s="213" t="s">
        <v>22649</v>
      </c>
      <c r="F3497" s="213" t="s">
        <v>15768</v>
      </c>
      <c r="G3497" s="210">
        <v>1</v>
      </c>
      <c r="H3497" s="206">
        <v>12000</v>
      </c>
      <c r="I3497" s="206">
        <v>10800</v>
      </c>
      <c r="J3497" s="198" t="s">
        <v>22463</v>
      </c>
      <c r="K3497" s="199"/>
    </row>
    <row r="3498" spans="1:11">
      <c r="A3498" s="191">
        <v>3497</v>
      </c>
      <c r="B3498" s="192">
        <v>20150327</v>
      </c>
      <c r="C3498" s="192" t="s">
        <v>22464</v>
      </c>
      <c r="D3498" s="212" t="s">
        <v>22650</v>
      </c>
      <c r="E3498" s="213" t="s">
        <v>22651</v>
      </c>
      <c r="F3498" s="213" t="s">
        <v>22652</v>
      </c>
      <c r="G3498" s="210">
        <v>1</v>
      </c>
      <c r="H3498" s="206">
        <v>15000</v>
      </c>
      <c r="I3498" s="206">
        <v>13500</v>
      </c>
      <c r="J3498" s="198" t="s">
        <v>22463</v>
      </c>
      <c r="K3498" s="199"/>
    </row>
    <row r="3499" spans="1:11">
      <c r="A3499" s="191">
        <v>3498</v>
      </c>
      <c r="B3499" s="192">
        <v>20150327</v>
      </c>
      <c r="C3499" s="192" t="s">
        <v>22464</v>
      </c>
      <c r="D3499" s="212" t="s">
        <v>22653</v>
      </c>
      <c r="E3499" s="213" t="s">
        <v>22654</v>
      </c>
      <c r="F3499" s="213" t="s">
        <v>418</v>
      </c>
      <c r="G3499" s="210">
        <v>1</v>
      </c>
      <c r="H3499" s="206">
        <v>12000</v>
      </c>
      <c r="I3499" s="206">
        <v>10800</v>
      </c>
      <c r="J3499" s="198" t="s">
        <v>22463</v>
      </c>
      <c r="K3499" s="199"/>
    </row>
    <row r="3500" spans="1:11">
      <c r="A3500" s="191">
        <v>3499</v>
      </c>
      <c r="B3500" s="192">
        <v>20150327</v>
      </c>
      <c r="C3500" s="192" t="s">
        <v>22464</v>
      </c>
      <c r="D3500" s="212" t="s">
        <v>22655</v>
      </c>
      <c r="E3500" s="213" t="s">
        <v>19492</v>
      </c>
      <c r="F3500" s="213" t="s">
        <v>15783</v>
      </c>
      <c r="G3500" s="210">
        <v>1</v>
      </c>
      <c r="H3500" s="206">
        <v>25000</v>
      </c>
      <c r="I3500" s="206">
        <v>22500</v>
      </c>
      <c r="J3500" s="198" t="s">
        <v>22463</v>
      </c>
      <c r="K3500" s="199"/>
    </row>
    <row r="3501" spans="1:11">
      <c r="A3501" s="191">
        <v>3500</v>
      </c>
      <c r="B3501" s="192">
        <v>20150327</v>
      </c>
      <c r="C3501" s="192" t="s">
        <v>22464</v>
      </c>
      <c r="D3501" s="212" t="s">
        <v>22656</v>
      </c>
      <c r="E3501" s="213" t="s">
        <v>22657</v>
      </c>
      <c r="F3501" s="213" t="s">
        <v>22658</v>
      </c>
      <c r="G3501" s="210">
        <v>1</v>
      </c>
      <c r="H3501" s="206">
        <v>25000</v>
      </c>
      <c r="I3501" s="206">
        <v>22500</v>
      </c>
      <c r="J3501" s="198" t="s">
        <v>22463</v>
      </c>
      <c r="K3501" s="199"/>
    </row>
    <row r="3502" spans="1:11">
      <c r="A3502" s="191">
        <v>3501</v>
      </c>
      <c r="B3502" s="192">
        <v>20150327</v>
      </c>
      <c r="C3502" s="192" t="s">
        <v>22464</v>
      </c>
      <c r="D3502" s="212" t="s">
        <v>22659</v>
      </c>
      <c r="E3502" s="213" t="s">
        <v>22660</v>
      </c>
      <c r="F3502" s="213" t="s">
        <v>16342</v>
      </c>
      <c r="G3502" s="210">
        <v>1</v>
      </c>
      <c r="H3502" s="206">
        <v>20000</v>
      </c>
      <c r="I3502" s="206">
        <v>18000</v>
      </c>
      <c r="J3502" s="198" t="s">
        <v>22463</v>
      </c>
      <c r="K3502" s="199"/>
    </row>
    <row r="3503" spans="1:11">
      <c r="A3503" s="191">
        <v>3502</v>
      </c>
      <c r="B3503" s="192">
        <v>20150327</v>
      </c>
      <c r="C3503" s="192" t="s">
        <v>22464</v>
      </c>
      <c r="D3503" s="212" t="s">
        <v>22661</v>
      </c>
      <c r="E3503" s="213" t="s">
        <v>22662</v>
      </c>
      <c r="F3503" s="213" t="s">
        <v>22663</v>
      </c>
      <c r="G3503" s="210">
        <v>1</v>
      </c>
      <c r="H3503" s="206">
        <v>12000</v>
      </c>
      <c r="I3503" s="206">
        <v>10800</v>
      </c>
      <c r="J3503" s="198" t="s">
        <v>22463</v>
      </c>
      <c r="K3503" s="199"/>
    </row>
    <row r="3504" spans="1:11">
      <c r="A3504" s="191">
        <v>3503</v>
      </c>
      <c r="B3504" s="192">
        <v>20150327</v>
      </c>
      <c r="C3504" s="192" t="s">
        <v>22464</v>
      </c>
      <c r="D3504" s="212" t="s">
        <v>22664</v>
      </c>
      <c r="E3504" s="213" t="s">
        <v>22665</v>
      </c>
      <c r="F3504" s="213" t="s">
        <v>22666</v>
      </c>
      <c r="G3504" s="210">
        <v>1</v>
      </c>
      <c r="H3504" s="206">
        <v>13800</v>
      </c>
      <c r="I3504" s="206">
        <v>12420</v>
      </c>
      <c r="J3504" s="198" t="s">
        <v>22463</v>
      </c>
      <c r="K3504" s="199"/>
    </row>
    <row r="3505" spans="1:11">
      <c r="A3505" s="191">
        <v>3504</v>
      </c>
      <c r="B3505" s="192">
        <v>20150403</v>
      </c>
      <c r="C3505" s="192" t="s">
        <v>22516</v>
      </c>
      <c r="D3505" s="204" t="s">
        <v>22667</v>
      </c>
      <c r="E3505" s="202" t="s">
        <v>22668</v>
      </c>
      <c r="F3505" s="202" t="s">
        <v>22669</v>
      </c>
      <c r="G3505" s="207">
        <v>1</v>
      </c>
      <c r="H3505" s="206">
        <v>14000</v>
      </c>
      <c r="I3505" s="206">
        <v>128514</v>
      </c>
      <c r="J3505" s="198" t="s">
        <v>22463</v>
      </c>
      <c r="K3505" s="199"/>
    </row>
    <row r="3506" spans="1:11">
      <c r="A3506" s="191">
        <v>3505</v>
      </c>
      <c r="B3506" s="192">
        <v>20150403</v>
      </c>
      <c r="C3506" s="192" t="s">
        <v>22516</v>
      </c>
      <c r="D3506" s="204" t="s">
        <v>22670</v>
      </c>
      <c r="E3506" s="202" t="s">
        <v>22671</v>
      </c>
      <c r="F3506" s="202" t="s">
        <v>22671</v>
      </c>
      <c r="G3506" s="207">
        <v>1</v>
      </c>
      <c r="H3506" s="206">
        <v>1204</v>
      </c>
      <c r="I3506" s="206">
        <v>11052</v>
      </c>
      <c r="J3506" s="198" t="s">
        <v>22463</v>
      </c>
      <c r="K3506" s="199"/>
    </row>
    <row r="3507" spans="1:11">
      <c r="A3507" s="191">
        <v>3506</v>
      </c>
      <c r="B3507" s="192">
        <v>20150403</v>
      </c>
      <c r="C3507" s="192" t="s">
        <v>22516</v>
      </c>
      <c r="D3507" s="204" t="s">
        <v>22672</v>
      </c>
      <c r="E3507" s="202" t="s">
        <v>22673</v>
      </c>
      <c r="F3507" s="202" t="s">
        <v>22674</v>
      </c>
      <c r="G3507" s="207">
        <v>1</v>
      </c>
      <c r="H3507" s="206">
        <v>2250</v>
      </c>
      <c r="I3507" s="206">
        <v>20654</v>
      </c>
      <c r="J3507" s="198" t="s">
        <v>22463</v>
      </c>
      <c r="K3507" s="199"/>
    </row>
    <row r="3508" spans="1:11">
      <c r="A3508" s="191">
        <v>3507</v>
      </c>
      <c r="B3508" s="192">
        <v>20150403</v>
      </c>
      <c r="C3508" s="192" t="s">
        <v>22516</v>
      </c>
      <c r="D3508" s="205" t="s">
        <v>22675</v>
      </c>
      <c r="E3508" s="194" t="s">
        <v>22676</v>
      </c>
      <c r="F3508" s="194" t="s">
        <v>22677</v>
      </c>
      <c r="G3508" s="207">
        <v>1</v>
      </c>
      <c r="H3508" s="206">
        <v>1400</v>
      </c>
      <c r="I3508" s="206">
        <v>12851</v>
      </c>
      <c r="J3508" s="198" t="s">
        <v>22463</v>
      </c>
      <c r="K3508" s="199"/>
    </row>
    <row r="3509" spans="1:11">
      <c r="A3509" s="191">
        <v>3508</v>
      </c>
      <c r="B3509" s="192">
        <v>20150403</v>
      </c>
      <c r="C3509" s="192" t="s">
        <v>22516</v>
      </c>
      <c r="D3509" s="205" t="s">
        <v>22678</v>
      </c>
      <c r="E3509" s="194" t="s">
        <v>22679</v>
      </c>
      <c r="F3509" s="194" t="s">
        <v>16542</v>
      </c>
      <c r="G3509" s="207">
        <v>1</v>
      </c>
      <c r="H3509" s="206">
        <v>1400</v>
      </c>
      <c r="I3509" s="206">
        <v>12851</v>
      </c>
      <c r="J3509" s="198" t="s">
        <v>22463</v>
      </c>
      <c r="K3509" s="199"/>
    </row>
    <row r="3510" spans="1:11">
      <c r="A3510" s="191">
        <v>3509</v>
      </c>
      <c r="B3510" s="192">
        <v>20150403</v>
      </c>
      <c r="C3510" s="192" t="s">
        <v>22516</v>
      </c>
      <c r="D3510" s="205" t="s">
        <v>22680</v>
      </c>
      <c r="E3510" s="194" t="s">
        <v>22681</v>
      </c>
      <c r="F3510" s="194" t="s">
        <v>22682</v>
      </c>
      <c r="G3510" s="207">
        <v>1</v>
      </c>
      <c r="H3510" s="206">
        <v>4800</v>
      </c>
      <c r="I3510" s="206">
        <v>44062</v>
      </c>
      <c r="J3510" s="198" t="s">
        <v>22463</v>
      </c>
      <c r="K3510" s="199"/>
    </row>
    <row r="3511" spans="1:11">
      <c r="A3511" s="191">
        <v>3510</v>
      </c>
      <c r="B3511" s="192">
        <v>20150403</v>
      </c>
      <c r="C3511" s="192" t="s">
        <v>22516</v>
      </c>
      <c r="D3511" s="205" t="s">
        <v>22683</v>
      </c>
      <c r="E3511" s="194" t="s">
        <v>22684</v>
      </c>
      <c r="F3511" s="194" t="s">
        <v>22685</v>
      </c>
      <c r="G3511" s="207">
        <v>1</v>
      </c>
      <c r="H3511" s="206">
        <v>2000</v>
      </c>
      <c r="I3511" s="206">
        <v>18359</v>
      </c>
      <c r="J3511" s="198" t="s">
        <v>22463</v>
      </c>
      <c r="K3511" s="199"/>
    </row>
    <row r="3512" spans="1:11">
      <c r="A3512" s="191">
        <v>3511</v>
      </c>
      <c r="B3512" s="192">
        <v>20150403</v>
      </c>
      <c r="C3512" s="192" t="s">
        <v>22516</v>
      </c>
      <c r="D3512" s="205" t="s">
        <v>22686</v>
      </c>
      <c r="E3512" s="194" t="s">
        <v>22687</v>
      </c>
      <c r="F3512" s="194" t="s">
        <v>22682</v>
      </c>
      <c r="G3512" s="207">
        <v>1</v>
      </c>
      <c r="H3512" s="206">
        <v>4400</v>
      </c>
      <c r="I3512" s="206">
        <v>40390</v>
      </c>
      <c r="J3512" s="198" t="s">
        <v>22463</v>
      </c>
      <c r="K3512" s="199"/>
    </row>
    <row r="3513" spans="1:11">
      <c r="A3513" s="191">
        <v>3512</v>
      </c>
      <c r="B3513" s="192">
        <v>20150403</v>
      </c>
      <c r="C3513" s="192" t="s">
        <v>22516</v>
      </c>
      <c r="D3513" s="205" t="s">
        <v>22688</v>
      </c>
      <c r="E3513" s="194" t="s">
        <v>22689</v>
      </c>
      <c r="F3513" s="194" t="s">
        <v>15365</v>
      </c>
      <c r="G3513" s="207">
        <v>1</v>
      </c>
      <c r="H3513" s="206">
        <v>952</v>
      </c>
      <c r="I3513" s="206">
        <v>8739</v>
      </c>
      <c r="J3513" s="198" t="s">
        <v>22463</v>
      </c>
      <c r="K3513" s="199"/>
    </row>
    <row r="3514" spans="1:11">
      <c r="A3514" s="191">
        <v>3513</v>
      </c>
      <c r="B3514" s="192">
        <v>20150403</v>
      </c>
      <c r="C3514" s="192" t="s">
        <v>22516</v>
      </c>
      <c r="D3514" s="205" t="s">
        <v>22690</v>
      </c>
      <c r="E3514" s="194" t="s">
        <v>22691</v>
      </c>
      <c r="F3514" s="194" t="s">
        <v>22692</v>
      </c>
      <c r="G3514" s="207">
        <v>1</v>
      </c>
      <c r="H3514" s="206">
        <v>9200</v>
      </c>
      <c r="I3514" s="206">
        <v>84452</v>
      </c>
      <c r="J3514" s="198" t="s">
        <v>22463</v>
      </c>
      <c r="K3514" s="199"/>
    </row>
    <row r="3515" spans="1:11">
      <c r="A3515" s="191">
        <v>3514</v>
      </c>
      <c r="B3515" s="192">
        <v>20150410</v>
      </c>
      <c r="C3515" s="192" t="s">
        <v>22464</v>
      </c>
      <c r="D3515" s="212" t="s">
        <v>22693</v>
      </c>
      <c r="E3515" s="213" t="s">
        <v>22694</v>
      </c>
      <c r="F3515" s="213" t="s">
        <v>22695</v>
      </c>
      <c r="G3515" s="210">
        <v>1</v>
      </c>
      <c r="H3515" s="206">
        <v>18000</v>
      </c>
      <c r="I3515" s="206">
        <v>16200</v>
      </c>
      <c r="J3515" s="198" t="s">
        <v>22463</v>
      </c>
      <c r="K3515" s="199"/>
    </row>
    <row r="3516" spans="1:11">
      <c r="A3516" s="191">
        <v>3515</v>
      </c>
      <c r="B3516" s="192">
        <v>20150410</v>
      </c>
      <c r="C3516" s="192" t="s">
        <v>22464</v>
      </c>
      <c r="D3516" s="212" t="s">
        <v>22696</v>
      </c>
      <c r="E3516" s="213" t="s">
        <v>22697</v>
      </c>
      <c r="F3516" s="213" t="s">
        <v>18129</v>
      </c>
      <c r="G3516" s="210">
        <v>1</v>
      </c>
      <c r="H3516" s="206">
        <v>20000</v>
      </c>
      <c r="I3516" s="206">
        <v>18000</v>
      </c>
      <c r="J3516" s="198" t="s">
        <v>22463</v>
      </c>
      <c r="K3516" s="199"/>
    </row>
    <row r="3517" spans="1:11">
      <c r="A3517" s="191">
        <v>3516</v>
      </c>
      <c r="B3517" s="192">
        <v>20150410</v>
      </c>
      <c r="C3517" s="192" t="s">
        <v>22464</v>
      </c>
      <c r="D3517" s="212" t="s">
        <v>22698</v>
      </c>
      <c r="E3517" s="213" t="s">
        <v>22699</v>
      </c>
      <c r="F3517" s="213" t="s">
        <v>22700</v>
      </c>
      <c r="G3517" s="210">
        <v>1</v>
      </c>
      <c r="H3517" s="206">
        <v>26000</v>
      </c>
      <c r="I3517" s="206">
        <v>23400</v>
      </c>
      <c r="J3517" s="198" t="s">
        <v>22463</v>
      </c>
      <c r="K3517" s="199"/>
    </row>
    <row r="3518" spans="1:11">
      <c r="A3518" s="191">
        <v>3517</v>
      </c>
      <c r="B3518" s="192">
        <v>20150410</v>
      </c>
      <c r="C3518" s="192" t="s">
        <v>22464</v>
      </c>
      <c r="D3518" s="212" t="s">
        <v>22701</v>
      </c>
      <c r="E3518" s="213" t="s">
        <v>22702</v>
      </c>
      <c r="F3518" s="213" t="s">
        <v>15282</v>
      </c>
      <c r="G3518" s="210">
        <v>1</v>
      </c>
      <c r="H3518" s="206">
        <v>37000</v>
      </c>
      <c r="I3518" s="206">
        <v>33300</v>
      </c>
      <c r="J3518" s="198" t="s">
        <v>22463</v>
      </c>
      <c r="K3518" s="199"/>
    </row>
    <row r="3519" spans="1:11">
      <c r="A3519" s="191">
        <v>3518</v>
      </c>
      <c r="B3519" s="192">
        <v>20150410</v>
      </c>
      <c r="C3519" s="192" t="s">
        <v>22464</v>
      </c>
      <c r="D3519" s="212" t="s">
        <v>22703</v>
      </c>
      <c r="E3519" s="213" t="s">
        <v>19255</v>
      </c>
      <c r="F3519" s="213" t="s">
        <v>1065</v>
      </c>
      <c r="G3519" s="210">
        <v>1</v>
      </c>
      <c r="H3519" s="206">
        <v>7000</v>
      </c>
      <c r="I3519" s="206">
        <v>6300</v>
      </c>
      <c r="J3519" s="198" t="s">
        <v>22463</v>
      </c>
      <c r="K3519" s="199"/>
    </row>
    <row r="3520" spans="1:11">
      <c r="A3520" s="191">
        <v>3519</v>
      </c>
      <c r="B3520" s="192">
        <v>20150410</v>
      </c>
      <c r="C3520" s="192" t="s">
        <v>22464</v>
      </c>
      <c r="D3520" s="212" t="s">
        <v>22704</v>
      </c>
      <c r="E3520" s="213" t="s">
        <v>22705</v>
      </c>
      <c r="F3520" s="213" t="s">
        <v>453</v>
      </c>
      <c r="G3520" s="210">
        <v>1</v>
      </c>
      <c r="H3520" s="206">
        <v>16800</v>
      </c>
      <c r="I3520" s="206">
        <v>15120</v>
      </c>
      <c r="J3520" s="198" t="s">
        <v>22463</v>
      </c>
      <c r="K3520" s="199"/>
    </row>
    <row r="3521" spans="1:11">
      <c r="A3521" s="191">
        <v>3520</v>
      </c>
      <c r="B3521" s="192">
        <v>20150410</v>
      </c>
      <c r="C3521" s="192" t="s">
        <v>22464</v>
      </c>
      <c r="D3521" s="212" t="s">
        <v>22706</v>
      </c>
      <c r="E3521" s="213" t="s">
        <v>22707</v>
      </c>
      <c r="F3521" s="213" t="s">
        <v>564</v>
      </c>
      <c r="G3521" s="210">
        <v>1</v>
      </c>
      <c r="H3521" s="206">
        <v>25000</v>
      </c>
      <c r="I3521" s="206">
        <v>22500</v>
      </c>
      <c r="J3521" s="198" t="s">
        <v>22463</v>
      </c>
      <c r="K3521" s="199"/>
    </row>
    <row r="3522" spans="1:11">
      <c r="A3522" s="191">
        <v>3521</v>
      </c>
      <c r="B3522" s="192">
        <v>20150410</v>
      </c>
      <c r="C3522" s="192" t="s">
        <v>22464</v>
      </c>
      <c r="D3522" s="212" t="s">
        <v>22708</v>
      </c>
      <c r="E3522" s="213" t="s">
        <v>20036</v>
      </c>
      <c r="F3522" s="213" t="s">
        <v>22709</v>
      </c>
      <c r="G3522" s="210">
        <v>1</v>
      </c>
      <c r="H3522" s="206">
        <v>22000</v>
      </c>
      <c r="I3522" s="206">
        <v>19800</v>
      </c>
      <c r="J3522" s="198" t="s">
        <v>22463</v>
      </c>
      <c r="K3522" s="199"/>
    </row>
    <row r="3523" spans="1:11">
      <c r="A3523" s="191">
        <v>3522</v>
      </c>
      <c r="B3523" s="192">
        <v>20150410</v>
      </c>
      <c r="C3523" s="192" t="s">
        <v>22464</v>
      </c>
      <c r="D3523" s="212" t="s">
        <v>22710</v>
      </c>
      <c r="E3523" s="213" t="s">
        <v>22709</v>
      </c>
      <c r="F3523" s="213" t="s">
        <v>20036</v>
      </c>
      <c r="G3523" s="210">
        <v>1</v>
      </c>
      <c r="H3523" s="206">
        <v>22000</v>
      </c>
      <c r="I3523" s="206">
        <v>19800</v>
      </c>
      <c r="J3523" s="198" t="s">
        <v>22463</v>
      </c>
      <c r="K3523" s="199"/>
    </row>
    <row r="3524" spans="1:11">
      <c r="A3524" s="191">
        <v>3523</v>
      </c>
      <c r="B3524" s="192">
        <v>20150410</v>
      </c>
      <c r="C3524" s="192" t="s">
        <v>22464</v>
      </c>
      <c r="D3524" s="212" t="s">
        <v>22711</v>
      </c>
      <c r="E3524" s="213" t="s">
        <v>22712</v>
      </c>
      <c r="F3524" s="213" t="s">
        <v>22713</v>
      </c>
      <c r="G3524" s="210">
        <v>1</v>
      </c>
      <c r="H3524" s="206">
        <v>17000</v>
      </c>
      <c r="I3524" s="206">
        <v>15300</v>
      </c>
      <c r="J3524" s="198" t="s">
        <v>22463</v>
      </c>
      <c r="K3524" s="199"/>
    </row>
    <row r="3525" spans="1:11">
      <c r="A3525" s="191">
        <v>3524</v>
      </c>
      <c r="B3525" s="192">
        <v>20150410</v>
      </c>
      <c r="C3525" s="192" t="s">
        <v>22464</v>
      </c>
      <c r="D3525" s="212" t="s">
        <v>22714</v>
      </c>
      <c r="E3525" s="213" t="s">
        <v>22715</v>
      </c>
      <c r="F3525" s="213" t="s">
        <v>22716</v>
      </c>
      <c r="G3525" s="210">
        <v>1</v>
      </c>
      <c r="H3525" s="206">
        <v>11000</v>
      </c>
      <c r="I3525" s="206">
        <v>9900</v>
      </c>
      <c r="J3525" s="198" t="s">
        <v>22463</v>
      </c>
      <c r="K3525" s="199"/>
    </row>
    <row r="3526" spans="1:11">
      <c r="A3526" s="191">
        <v>3525</v>
      </c>
      <c r="B3526" s="192">
        <v>20150410</v>
      </c>
      <c r="C3526" s="192" t="s">
        <v>22464</v>
      </c>
      <c r="D3526" s="212" t="s">
        <v>22717</v>
      </c>
      <c r="E3526" s="213" t="s">
        <v>22718</v>
      </c>
      <c r="F3526" s="213" t="s">
        <v>22719</v>
      </c>
      <c r="G3526" s="210">
        <v>1</v>
      </c>
      <c r="H3526" s="206">
        <v>20000</v>
      </c>
      <c r="I3526" s="206">
        <v>18000</v>
      </c>
      <c r="J3526" s="198" t="s">
        <v>22463</v>
      </c>
      <c r="K3526" s="199"/>
    </row>
    <row r="3527" spans="1:11">
      <c r="A3527" s="191">
        <v>3526</v>
      </c>
      <c r="B3527" s="192">
        <v>20150410</v>
      </c>
      <c r="C3527" s="192" t="s">
        <v>22464</v>
      </c>
      <c r="D3527" s="212" t="s">
        <v>22720</v>
      </c>
      <c r="E3527" s="213" t="s">
        <v>22721</v>
      </c>
      <c r="F3527" s="213" t="s">
        <v>15193</v>
      </c>
      <c r="G3527" s="210">
        <v>1</v>
      </c>
      <c r="H3527" s="206">
        <v>16000</v>
      </c>
      <c r="I3527" s="206">
        <v>14400</v>
      </c>
      <c r="J3527" s="198" t="s">
        <v>22463</v>
      </c>
      <c r="K3527" s="199"/>
    </row>
    <row r="3528" spans="1:11">
      <c r="A3528" s="191">
        <v>3527</v>
      </c>
      <c r="B3528" s="192">
        <v>20150410</v>
      </c>
      <c r="C3528" s="192" t="s">
        <v>22464</v>
      </c>
      <c r="D3528" s="212" t="s">
        <v>22722</v>
      </c>
      <c r="E3528" s="213" t="s">
        <v>22721</v>
      </c>
      <c r="F3528" s="213" t="s">
        <v>15193</v>
      </c>
      <c r="G3528" s="210">
        <v>1</v>
      </c>
      <c r="H3528" s="206">
        <v>16000</v>
      </c>
      <c r="I3528" s="206">
        <v>14400</v>
      </c>
      <c r="J3528" s="198" t="s">
        <v>22463</v>
      </c>
      <c r="K3528" s="199"/>
    </row>
    <row r="3529" spans="1:11">
      <c r="A3529" s="191">
        <v>3528</v>
      </c>
      <c r="B3529" s="192">
        <v>20150410</v>
      </c>
      <c r="C3529" s="192" t="s">
        <v>22464</v>
      </c>
      <c r="D3529" s="212" t="s">
        <v>22723</v>
      </c>
      <c r="E3529" s="213" t="s">
        <v>22724</v>
      </c>
      <c r="F3529" s="213" t="s">
        <v>22725</v>
      </c>
      <c r="G3529" s="210">
        <v>1</v>
      </c>
      <c r="H3529" s="206">
        <v>28000</v>
      </c>
      <c r="I3529" s="206">
        <v>25200</v>
      </c>
      <c r="J3529" s="198" t="s">
        <v>22463</v>
      </c>
      <c r="K3529" s="199"/>
    </row>
    <row r="3530" spans="1:11">
      <c r="A3530" s="191">
        <v>3529</v>
      </c>
      <c r="B3530" s="192">
        <v>20150410</v>
      </c>
      <c r="C3530" s="192" t="s">
        <v>22464</v>
      </c>
      <c r="D3530" s="212" t="s">
        <v>22726</v>
      </c>
      <c r="E3530" s="213" t="s">
        <v>22727</v>
      </c>
      <c r="F3530" s="213" t="s">
        <v>22728</v>
      </c>
      <c r="G3530" s="210">
        <v>1</v>
      </c>
      <c r="H3530" s="206">
        <v>12800</v>
      </c>
      <c r="I3530" s="206">
        <v>11520</v>
      </c>
      <c r="J3530" s="198" t="s">
        <v>22463</v>
      </c>
      <c r="K3530" s="199"/>
    </row>
    <row r="3531" spans="1:11">
      <c r="A3531" s="191">
        <v>3530</v>
      </c>
      <c r="B3531" s="192">
        <v>20150410</v>
      </c>
      <c r="C3531" s="192" t="s">
        <v>22464</v>
      </c>
      <c r="D3531" s="212" t="s">
        <v>22729</v>
      </c>
      <c r="E3531" s="213" t="s">
        <v>22730</v>
      </c>
      <c r="F3531" s="213" t="s">
        <v>22731</v>
      </c>
      <c r="G3531" s="210">
        <v>1</v>
      </c>
      <c r="H3531" s="206">
        <v>18000</v>
      </c>
      <c r="I3531" s="206">
        <v>16200</v>
      </c>
      <c r="J3531" s="198" t="s">
        <v>22463</v>
      </c>
      <c r="K3531" s="199"/>
    </row>
    <row r="3532" spans="1:11">
      <c r="A3532" s="191">
        <v>3531</v>
      </c>
      <c r="B3532" s="192">
        <v>20150410</v>
      </c>
      <c r="C3532" s="192" t="s">
        <v>22464</v>
      </c>
      <c r="D3532" s="212" t="s">
        <v>22732</v>
      </c>
      <c r="E3532" s="213" t="s">
        <v>16132</v>
      </c>
      <c r="F3532" s="213" t="s">
        <v>808</v>
      </c>
      <c r="G3532" s="210">
        <v>1</v>
      </c>
      <c r="H3532" s="206">
        <v>35000</v>
      </c>
      <c r="I3532" s="206">
        <v>31500</v>
      </c>
      <c r="J3532" s="198" t="s">
        <v>22463</v>
      </c>
      <c r="K3532" s="199"/>
    </row>
    <row r="3533" spans="1:11">
      <c r="A3533" s="191">
        <v>3532</v>
      </c>
      <c r="B3533" s="192">
        <v>20150410</v>
      </c>
      <c r="C3533" s="192" t="s">
        <v>22464</v>
      </c>
      <c r="D3533" s="204" t="s">
        <v>22733</v>
      </c>
      <c r="E3533" s="202" t="s">
        <v>22734</v>
      </c>
      <c r="F3533" s="202" t="s">
        <v>20391</v>
      </c>
      <c r="G3533" s="207">
        <v>1</v>
      </c>
      <c r="H3533" s="206">
        <v>17000</v>
      </c>
      <c r="I3533" s="206">
        <v>15300</v>
      </c>
      <c r="J3533" s="198" t="s">
        <v>22463</v>
      </c>
      <c r="K3533" s="199"/>
    </row>
    <row r="3534" spans="1:11">
      <c r="A3534" s="191">
        <v>3533</v>
      </c>
      <c r="B3534" s="192">
        <v>20150410</v>
      </c>
      <c r="C3534" s="192" t="s">
        <v>22464</v>
      </c>
      <c r="D3534" s="204" t="s">
        <v>22735</v>
      </c>
      <c r="E3534" s="202" t="s">
        <v>22736</v>
      </c>
      <c r="F3534" s="202" t="s">
        <v>22737</v>
      </c>
      <c r="G3534" s="207">
        <v>1</v>
      </c>
      <c r="H3534" s="206">
        <v>9800</v>
      </c>
      <c r="I3534" s="206">
        <v>8820</v>
      </c>
      <c r="J3534" s="198" t="s">
        <v>22463</v>
      </c>
      <c r="K3534" s="199"/>
    </row>
    <row r="3535" spans="1:11">
      <c r="A3535" s="191">
        <v>3534</v>
      </c>
      <c r="B3535" s="192">
        <v>20150410</v>
      </c>
      <c r="C3535" s="192" t="s">
        <v>22464</v>
      </c>
      <c r="D3535" s="204" t="s">
        <v>22738</v>
      </c>
      <c r="E3535" s="202" t="s">
        <v>21539</v>
      </c>
      <c r="F3535" s="202" t="s">
        <v>15771</v>
      </c>
      <c r="G3535" s="207">
        <v>1</v>
      </c>
      <c r="H3535" s="206">
        <v>25000</v>
      </c>
      <c r="I3535" s="206">
        <v>22500</v>
      </c>
      <c r="J3535" s="198" t="s">
        <v>22463</v>
      </c>
      <c r="K3535" s="199"/>
    </row>
    <row r="3536" spans="1:11">
      <c r="A3536" s="191">
        <v>3535</v>
      </c>
      <c r="B3536" s="192">
        <v>20150410</v>
      </c>
      <c r="C3536" s="192" t="s">
        <v>22464</v>
      </c>
      <c r="D3536" s="204" t="s">
        <v>22739</v>
      </c>
      <c r="E3536" s="202" t="s">
        <v>15976</v>
      </c>
      <c r="F3536" s="202" t="s">
        <v>15977</v>
      </c>
      <c r="G3536" s="207">
        <v>1</v>
      </c>
      <c r="H3536" s="206">
        <v>29000</v>
      </c>
      <c r="I3536" s="206">
        <v>26100</v>
      </c>
      <c r="J3536" s="198" t="s">
        <v>22463</v>
      </c>
      <c r="K3536" s="199"/>
    </row>
    <row r="3537" spans="1:11">
      <c r="A3537" s="191">
        <v>3536</v>
      </c>
      <c r="B3537" s="192">
        <v>20150410</v>
      </c>
      <c r="C3537" s="192" t="s">
        <v>22464</v>
      </c>
      <c r="D3537" s="204" t="s">
        <v>22740</v>
      </c>
      <c r="E3537" s="202" t="s">
        <v>22741</v>
      </c>
      <c r="F3537" s="202" t="s">
        <v>22742</v>
      </c>
      <c r="G3537" s="207">
        <v>1</v>
      </c>
      <c r="H3537" s="206">
        <v>14000</v>
      </c>
      <c r="I3537" s="206">
        <v>12600</v>
      </c>
      <c r="J3537" s="198" t="s">
        <v>22463</v>
      </c>
      <c r="K3537" s="199"/>
    </row>
    <row r="3538" spans="1:11">
      <c r="A3538" s="191">
        <v>3537</v>
      </c>
      <c r="B3538" s="192">
        <v>20150410</v>
      </c>
      <c r="C3538" s="192" t="s">
        <v>22464</v>
      </c>
      <c r="D3538" s="204" t="s">
        <v>22743</v>
      </c>
      <c r="E3538" s="202" t="s">
        <v>22744</v>
      </c>
      <c r="F3538" s="202" t="s">
        <v>19028</v>
      </c>
      <c r="G3538" s="207">
        <v>1</v>
      </c>
      <c r="H3538" s="206">
        <v>30000</v>
      </c>
      <c r="I3538" s="206">
        <v>27000</v>
      </c>
      <c r="J3538" s="198" t="s">
        <v>22463</v>
      </c>
      <c r="K3538" s="199"/>
    </row>
    <row r="3539" spans="1:11">
      <c r="A3539" s="191">
        <v>3538</v>
      </c>
      <c r="B3539" s="192">
        <v>20150410</v>
      </c>
      <c r="C3539" s="192" t="s">
        <v>22464</v>
      </c>
      <c r="D3539" s="212" t="s">
        <v>22745</v>
      </c>
      <c r="E3539" s="213" t="s">
        <v>22746</v>
      </c>
      <c r="F3539" s="213" t="s">
        <v>19028</v>
      </c>
      <c r="G3539" s="210">
        <v>1</v>
      </c>
      <c r="H3539" s="206">
        <v>10000</v>
      </c>
      <c r="I3539" s="206">
        <v>9000</v>
      </c>
      <c r="J3539" s="198" t="s">
        <v>22463</v>
      </c>
      <c r="K3539" s="199"/>
    </row>
    <row r="3540" spans="1:11">
      <c r="A3540" s="191">
        <v>3539</v>
      </c>
      <c r="B3540" s="192">
        <v>20150410</v>
      </c>
      <c r="C3540" s="192" t="s">
        <v>22464</v>
      </c>
      <c r="D3540" s="212" t="s">
        <v>22747</v>
      </c>
      <c r="E3540" s="213" t="s">
        <v>22748</v>
      </c>
      <c r="F3540" s="213" t="s">
        <v>15133</v>
      </c>
      <c r="G3540" s="210">
        <v>1</v>
      </c>
      <c r="H3540" s="206">
        <v>34000</v>
      </c>
      <c r="I3540" s="206">
        <v>30600</v>
      </c>
      <c r="J3540" s="198" t="s">
        <v>22463</v>
      </c>
      <c r="K3540" s="199"/>
    </row>
    <row r="3541" spans="1:11">
      <c r="A3541" s="191">
        <v>3540</v>
      </c>
      <c r="B3541" s="192">
        <v>20150410</v>
      </c>
      <c r="C3541" s="192" t="s">
        <v>22464</v>
      </c>
      <c r="D3541" s="212" t="s">
        <v>22749</v>
      </c>
      <c r="E3541" s="213" t="s">
        <v>15133</v>
      </c>
      <c r="F3541" s="213" t="s">
        <v>15133</v>
      </c>
      <c r="G3541" s="210">
        <v>1</v>
      </c>
      <c r="H3541" s="206">
        <v>30000</v>
      </c>
      <c r="I3541" s="206">
        <v>27000</v>
      </c>
      <c r="J3541" s="198" t="s">
        <v>22463</v>
      </c>
      <c r="K3541" s="199"/>
    </row>
    <row r="3542" spans="1:11">
      <c r="A3542" s="191">
        <v>3541</v>
      </c>
      <c r="B3542" s="192">
        <v>20150410</v>
      </c>
      <c r="C3542" s="192" t="s">
        <v>22464</v>
      </c>
      <c r="D3542" s="212" t="s">
        <v>22750</v>
      </c>
      <c r="E3542" s="213" t="s">
        <v>22751</v>
      </c>
      <c r="F3542" s="213" t="s">
        <v>610</v>
      </c>
      <c r="G3542" s="210">
        <v>1</v>
      </c>
      <c r="H3542" s="206">
        <v>12000</v>
      </c>
      <c r="I3542" s="206">
        <v>10800</v>
      </c>
      <c r="J3542" s="198" t="s">
        <v>22463</v>
      </c>
      <c r="K3542" s="199"/>
    </row>
    <row r="3543" spans="1:11">
      <c r="A3543" s="191">
        <v>3542</v>
      </c>
      <c r="B3543" s="192">
        <v>20150410</v>
      </c>
      <c r="C3543" s="192" t="s">
        <v>22464</v>
      </c>
      <c r="D3543" s="212" t="s">
        <v>22752</v>
      </c>
      <c r="E3543" s="213" t="s">
        <v>22753</v>
      </c>
      <c r="F3543" s="213" t="s">
        <v>20036</v>
      </c>
      <c r="G3543" s="210">
        <v>1</v>
      </c>
      <c r="H3543" s="206">
        <v>15000</v>
      </c>
      <c r="I3543" s="206">
        <v>13500</v>
      </c>
      <c r="J3543" s="198" t="s">
        <v>22463</v>
      </c>
      <c r="K3543" s="199"/>
    </row>
    <row r="3544" spans="1:11">
      <c r="A3544" s="191">
        <v>3543</v>
      </c>
      <c r="B3544" s="192">
        <v>20150410</v>
      </c>
      <c r="C3544" s="192" t="s">
        <v>22464</v>
      </c>
      <c r="D3544" s="204" t="s">
        <v>22754</v>
      </c>
      <c r="E3544" s="202" t="s">
        <v>22755</v>
      </c>
      <c r="F3544" s="202" t="s">
        <v>16342</v>
      </c>
      <c r="G3544" s="207">
        <v>1</v>
      </c>
      <c r="H3544" s="206">
        <v>30000</v>
      </c>
      <c r="I3544" s="206">
        <v>27000</v>
      </c>
      <c r="J3544" s="198" t="s">
        <v>22463</v>
      </c>
      <c r="K3544" s="199"/>
    </row>
    <row r="3545" spans="1:11">
      <c r="A3545" s="191">
        <v>3544</v>
      </c>
      <c r="B3545" s="192">
        <v>20150410</v>
      </c>
      <c r="C3545" s="192" t="s">
        <v>22464</v>
      </c>
      <c r="D3545" s="204" t="s">
        <v>22756</v>
      </c>
      <c r="E3545" s="202" t="s">
        <v>22757</v>
      </c>
      <c r="F3545" s="202" t="s">
        <v>16342</v>
      </c>
      <c r="G3545" s="207">
        <v>1</v>
      </c>
      <c r="H3545" s="206">
        <v>20000</v>
      </c>
      <c r="I3545" s="206">
        <v>18000</v>
      </c>
      <c r="J3545" s="198" t="s">
        <v>22463</v>
      </c>
      <c r="K3545" s="199"/>
    </row>
    <row r="3546" spans="1:11">
      <c r="A3546" s="191">
        <v>3545</v>
      </c>
      <c r="B3546" s="192">
        <v>20150410</v>
      </c>
      <c r="C3546" s="192" t="s">
        <v>22464</v>
      </c>
      <c r="D3546" s="204" t="s">
        <v>22758</v>
      </c>
      <c r="E3546" s="202" t="s">
        <v>16030</v>
      </c>
      <c r="F3546" s="202" t="s">
        <v>403</v>
      </c>
      <c r="G3546" s="207">
        <v>1</v>
      </c>
      <c r="H3546" s="206">
        <v>20000</v>
      </c>
      <c r="I3546" s="206">
        <v>18000</v>
      </c>
      <c r="J3546" s="198" t="s">
        <v>22463</v>
      </c>
      <c r="K3546" s="199"/>
    </row>
    <row r="3547" spans="1:11">
      <c r="A3547" s="191">
        <v>3546</v>
      </c>
      <c r="B3547" s="192">
        <v>20150410</v>
      </c>
      <c r="C3547" s="192" t="s">
        <v>22464</v>
      </c>
      <c r="D3547" s="204" t="s">
        <v>22759</v>
      </c>
      <c r="E3547" s="202" t="s">
        <v>16945</v>
      </c>
      <c r="F3547" s="202" t="s">
        <v>1084</v>
      </c>
      <c r="G3547" s="207">
        <v>1</v>
      </c>
      <c r="H3547" s="206">
        <v>30000</v>
      </c>
      <c r="I3547" s="206">
        <v>27000</v>
      </c>
      <c r="J3547" s="198" t="s">
        <v>22463</v>
      </c>
      <c r="K3547" s="199"/>
    </row>
    <row r="3548" spans="1:11">
      <c r="A3548" s="191">
        <v>3547</v>
      </c>
      <c r="B3548" s="192">
        <v>20150410</v>
      </c>
      <c r="C3548" s="192" t="s">
        <v>22464</v>
      </c>
      <c r="D3548" s="204" t="s">
        <v>22760</v>
      </c>
      <c r="E3548" s="202" t="s">
        <v>22761</v>
      </c>
      <c r="F3548" s="202" t="s">
        <v>22762</v>
      </c>
      <c r="G3548" s="207">
        <v>1</v>
      </c>
      <c r="H3548" s="206">
        <v>35000</v>
      </c>
      <c r="I3548" s="206">
        <v>31500</v>
      </c>
      <c r="J3548" s="198" t="s">
        <v>22463</v>
      </c>
      <c r="K3548" s="199"/>
    </row>
    <row r="3549" spans="1:11">
      <c r="A3549" s="191">
        <v>3548</v>
      </c>
      <c r="B3549" s="192">
        <v>20150410</v>
      </c>
      <c r="C3549" s="192" t="s">
        <v>22464</v>
      </c>
      <c r="D3549" s="204" t="s">
        <v>22763</v>
      </c>
      <c r="E3549" s="202" t="s">
        <v>22764</v>
      </c>
      <c r="F3549" s="202" t="s">
        <v>420</v>
      </c>
      <c r="G3549" s="207">
        <v>1</v>
      </c>
      <c r="H3549" s="206">
        <v>39000</v>
      </c>
      <c r="I3549" s="206">
        <v>35100</v>
      </c>
      <c r="J3549" s="198" t="s">
        <v>22463</v>
      </c>
      <c r="K3549" s="199"/>
    </row>
    <row r="3550" spans="1:11">
      <c r="A3550" s="191">
        <v>3549</v>
      </c>
      <c r="B3550" s="192">
        <v>20150410</v>
      </c>
      <c r="C3550" s="192" t="s">
        <v>22464</v>
      </c>
      <c r="D3550" s="204" t="s">
        <v>22765</v>
      </c>
      <c r="E3550" s="202" t="s">
        <v>22766</v>
      </c>
      <c r="F3550" s="202" t="s">
        <v>22767</v>
      </c>
      <c r="G3550" s="207">
        <v>1</v>
      </c>
      <c r="H3550" s="206">
        <v>12000</v>
      </c>
      <c r="I3550" s="206">
        <v>10800</v>
      </c>
      <c r="J3550" s="198" t="s">
        <v>22463</v>
      </c>
      <c r="K3550" s="199"/>
    </row>
    <row r="3551" spans="1:11">
      <c r="A3551" s="191">
        <v>3550</v>
      </c>
      <c r="B3551" s="192">
        <v>20150410</v>
      </c>
      <c r="C3551" s="192" t="s">
        <v>22464</v>
      </c>
      <c r="D3551" s="204" t="s">
        <v>22768</v>
      </c>
      <c r="E3551" s="202" t="s">
        <v>22769</v>
      </c>
      <c r="F3551" s="202" t="s">
        <v>22770</v>
      </c>
      <c r="G3551" s="207">
        <v>1</v>
      </c>
      <c r="H3551" s="206">
        <v>8800</v>
      </c>
      <c r="I3551" s="206">
        <v>7920</v>
      </c>
      <c r="J3551" s="198" t="s">
        <v>22463</v>
      </c>
      <c r="K3551" s="199"/>
    </row>
    <row r="3552" spans="1:11">
      <c r="A3552" s="191">
        <v>3551</v>
      </c>
      <c r="B3552" s="192">
        <v>20150424</v>
      </c>
      <c r="C3552" s="192" t="s">
        <v>22464</v>
      </c>
      <c r="D3552" s="204" t="s">
        <v>22771</v>
      </c>
      <c r="E3552" s="202" t="s">
        <v>22772</v>
      </c>
      <c r="F3552" s="202" t="s">
        <v>22773</v>
      </c>
      <c r="G3552" s="210">
        <v>1</v>
      </c>
      <c r="H3552" s="206">
        <v>15000</v>
      </c>
      <c r="I3552" s="206">
        <v>13500</v>
      </c>
      <c r="J3552" s="198" t="s">
        <v>22463</v>
      </c>
      <c r="K3552" s="199"/>
    </row>
    <row r="3553" spans="1:11">
      <c r="A3553" s="191">
        <v>3552</v>
      </c>
      <c r="B3553" s="192">
        <v>20150424</v>
      </c>
      <c r="C3553" s="192" t="s">
        <v>22464</v>
      </c>
      <c r="D3553" s="204" t="s">
        <v>22774</v>
      </c>
      <c r="E3553" s="202" t="s">
        <v>20102</v>
      </c>
      <c r="F3553" s="202" t="s">
        <v>487</v>
      </c>
      <c r="G3553" s="210">
        <v>1</v>
      </c>
      <c r="H3553" s="206">
        <v>45000</v>
      </c>
      <c r="I3553" s="206">
        <v>40500</v>
      </c>
      <c r="J3553" s="198" t="s">
        <v>22463</v>
      </c>
      <c r="K3553" s="199"/>
    </row>
    <row r="3554" spans="1:11">
      <c r="A3554" s="191">
        <v>3553</v>
      </c>
      <c r="B3554" s="192">
        <v>20150424</v>
      </c>
      <c r="C3554" s="192" t="s">
        <v>22464</v>
      </c>
      <c r="D3554" s="204" t="s">
        <v>22775</v>
      </c>
      <c r="E3554" s="202" t="s">
        <v>22776</v>
      </c>
      <c r="F3554" s="202" t="s">
        <v>22777</v>
      </c>
      <c r="G3554" s="210">
        <v>1</v>
      </c>
      <c r="H3554" s="206">
        <v>30000</v>
      </c>
      <c r="I3554" s="206">
        <v>27000</v>
      </c>
      <c r="J3554" s="198" t="s">
        <v>22463</v>
      </c>
      <c r="K3554" s="199"/>
    </row>
    <row r="3555" spans="1:11">
      <c r="A3555" s="191">
        <v>3554</v>
      </c>
      <c r="B3555" s="192">
        <v>20150424</v>
      </c>
      <c r="C3555" s="192" t="s">
        <v>22464</v>
      </c>
      <c r="D3555" s="204" t="s">
        <v>22778</v>
      </c>
      <c r="E3555" s="202" t="s">
        <v>22779</v>
      </c>
      <c r="F3555" s="202" t="s">
        <v>487</v>
      </c>
      <c r="G3555" s="210">
        <v>1</v>
      </c>
      <c r="H3555" s="206">
        <v>49900</v>
      </c>
      <c r="I3555" s="206">
        <v>44910</v>
      </c>
      <c r="J3555" s="198" t="s">
        <v>22463</v>
      </c>
      <c r="K3555" s="199"/>
    </row>
    <row r="3556" spans="1:11">
      <c r="A3556" s="191">
        <v>3555</v>
      </c>
      <c r="B3556" s="192">
        <v>20150424</v>
      </c>
      <c r="C3556" s="192" t="s">
        <v>22464</v>
      </c>
      <c r="D3556" s="204" t="s">
        <v>22780</v>
      </c>
      <c r="E3556" s="202" t="s">
        <v>19103</v>
      </c>
      <c r="F3556" s="202" t="s">
        <v>15850</v>
      </c>
      <c r="G3556" s="210">
        <v>1</v>
      </c>
      <c r="H3556" s="206">
        <v>38000</v>
      </c>
      <c r="I3556" s="206">
        <v>34200</v>
      </c>
      <c r="J3556" s="198" t="s">
        <v>22463</v>
      </c>
      <c r="K3556" s="199"/>
    </row>
    <row r="3557" spans="1:11">
      <c r="A3557" s="191">
        <v>3556</v>
      </c>
      <c r="B3557" s="192">
        <v>20150424</v>
      </c>
      <c r="C3557" s="192" t="s">
        <v>22464</v>
      </c>
      <c r="D3557" s="204" t="s">
        <v>22781</v>
      </c>
      <c r="E3557" s="202" t="s">
        <v>22782</v>
      </c>
      <c r="F3557" s="202" t="s">
        <v>1054</v>
      </c>
      <c r="G3557" s="210">
        <v>1</v>
      </c>
      <c r="H3557" s="206">
        <v>12000</v>
      </c>
      <c r="I3557" s="206">
        <v>10800</v>
      </c>
      <c r="J3557" s="198" t="s">
        <v>22463</v>
      </c>
      <c r="K3557" s="199"/>
    </row>
    <row r="3558" spans="1:11">
      <c r="A3558" s="191">
        <v>3557</v>
      </c>
      <c r="B3558" s="192">
        <v>20150424</v>
      </c>
      <c r="C3558" s="192" t="s">
        <v>22464</v>
      </c>
      <c r="D3558" s="204" t="s">
        <v>22783</v>
      </c>
      <c r="E3558" s="202" t="s">
        <v>22784</v>
      </c>
      <c r="F3558" s="202" t="s">
        <v>616</v>
      </c>
      <c r="G3558" s="210">
        <v>1</v>
      </c>
      <c r="H3558" s="206">
        <v>25000</v>
      </c>
      <c r="I3558" s="206">
        <v>22500</v>
      </c>
      <c r="J3558" s="198" t="s">
        <v>22463</v>
      </c>
      <c r="K3558" s="199"/>
    </row>
    <row r="3559" spans="1:11">
      <c r="A3559" s="191">
        <v>3558</v>
      </c>
      <c r="B3559" s="192">
        <v>20150424</v>
      </c>
      <c r="C3559" s="192" t="s">
        <v>22464</v>
      </c>
      <c r="D3559" s="204" t="s">
        <v>22785</v>
      </c>
      <c r="E3559" s="202" t="s">
        <v>22786</v>
      </c>
      <c r="F3559" s="202" t="s">
        <v>22787</v>
      </c>
      <c r="G3559" s="210">
        <v>1</v>
      </c>
      <c r="H3559" s="206">
        <v>18000</v>
      </c>
      <c r="I3559" s="206">
        <v>16200</v>
      </c>
      <c r="J3559" s="198" t="s">
        <v>22463</v>
      </c>
      <c r="K3559" s="199"/>
    </row>
    <row r="3560" spans="1:11">
      <c r="A3560" s="191">
        <v>3559</v>
      </c>
      <c r="B3560" s="192">
        <v>20150424</v>
      </c>
      <c r="C3560" s="192" t="s">
        <v>22464</v>
      </c>
      <c r="D3560" s="204" t="s">
        <v>22788</v>
      </c>
      <c r="E3560" s="202" t="s">
        <v>22789</v>
      </c>
      <c r="F3560" s="202" t="s">
        <v>625</v>
      </c>
      <c r="G3560" s="210">
        <v>1</v>
      </c>
      <c r="H3560" s="206">
        <v>23000</v>
      </c>
      <c r="I3560" s="206">
        <v>20700</v>
      </c>
      <c r="J3560" s="198" t="s">
        <v>22463</v>
      </c>
      <c r="K3560" s="199"/>
    </row>
    <row r="3561" spans="1:11">
      <c r="A3561" s="191">
        <v>3560</v>
      </c>
      <c r="B3561" s="192">
        <v>20150424</v>
      </c>
      <c r="C3561" s="192" t="s">
        <v>22464</v>
      </c>
      <c r="D3561" s="204" t="s">
        <v>22790</v>
      </c>
      <c r="E3561" s="202" t="s">
        <v>22791</v>
      </c>
      <c r="F3561" s="202" t="s">
        <v>583</v>
      </c>
      <c r="G3561" s="210">
        <v>1</v>
      </c>
      <c r="H3561" s="206">
        <v>9500</v>
      </c>
      <c r="I3561" s="206">
        <v>8550</v>
      </c>
      <c r="J3561" s="198" t="s">
        <v>22463</v>
      </c>
      <c r="K3561" s="199"/>
    </row>
    <row r="3562" spans="1:11">
      <c r="A3562" s="191">
        <v>3561</v>
      </c>
      <c r="B3562" s="192">
        <v>20150424</v>
      </c>
      <c r="C3562" s="192" t="s">
        <v>22464</v>
      </c>
      <c r="D3562" s="204" t="s">
        <v>22792</v>
      </c>
      <c r="E3562" s="202" t="s">
        <v>22793</v>
      </c>
      <c r="F3562" s="202" t="s">
        <v>22794</v>
      </c>
      <c r="G3562" s="210">
        <v>1</v>
      </c>
      <c r="H3562" s="206">
        <v>20000</v>
      </c>
      <c r="I3562" s="206">
        <v>18000</v>
      </c>
      <c r="J3562" s="198" t="s">
        <v>22463</v>
      </c>
      <c r="K3562" s="199"/>
    </row>
    <row r="3563" spans="1:11">
      <c r="A3563" s="191">
        <v>3562</v>
      </c>
      <c r="B3563" s="192">
        <v>20150424</v>
      </c>
      <c r="C3563" s="192" t="s">
        <v>22464</v>
      </c>
      <c r="D3563" s="204" t="s">
        <v>22795</v>
      </c>
      <c r="E3563" s="202" t="s">
        <v>22796</v>
      </c>
      <c r="F3563" s="202" t="s">
        <v>22797</v>
      </c>
      <c r="G3563" s="210">
        <v>1</v>
      </c>
      <c r="H3563" s="206">
        <v>40000</v>
      </c>
      <c r="I3563" s="206">
        <v>36000</v>
      </c>
      <c r="J3563" s="198" t="s">
        <v>22463</v>
      </c>
      <c r="K3563" s="199"/>
    </row>
    <row r="3564" spans="1:11">
      <c r="A3564" s="191">
        <v>3563</v>
      </c>
      <c r="B3564" s="192">
        <v>20150424</v>
      </c>
      <c r="C3564" s="192" t="s">
        <v>22464</v>
      </c>
      <c r="D3564" s="204" t="s">
        <v>22798</v>
      </c>
      <c r="E3564" s="202" t="s">
        <v>22799</v>
      </c>
      <c r="F3564" s="202" t="s">
        <v>22800</v>
      </c>
      <c r="G3564" s="210">
        <v>1</v>
      </c>
      <c r="H3564" s="206">
        <v>11000</v>
      </c>
      <c r="I3564" s="206">
        <v>9900</v>
      </c>
      <c r="J3564" s="198" t="s">
        <v>22463</v>
      </c>
      <c r="K3564" s="199"/>
    </row>
    <row r="3565" spans="1:11">
      <c r="A3565" s="191">
        <v>3564</v>
      </c>
      <c r="B3565" s="192">
        <v>20150424</v>
      </c>
      <c r="C3565" s="192" t="s">
        <v>22464</v>
      </c>
      <c r="D3565" s="204" t="s">
        <v>22801</v>
      </c>
      <c r="E3565" s="202" t="s">
        <v>18582</v>
      </c>
      <c r="F3565" s="202" t="s">
        <v>18583</v>
      </c>
      <c r="G3565" s="210">
        <v>1</v>
      </c>
      <c r="H3565" s="206">
        <v>12000</v>
      </c>
      <c r="I3565" s="206">
        <v>10800</v>
      </c>
      <c r="J3565" s="198" t="s">
        <v>22463</v>
      </c>
      <c r="K3565" s="199"/>
    </row>
    <row r="3566" spans="1:11">
      <c r="A3566" s="191">
        <v>3565</v>
      </c>
      <c r="B3566" s="192">
        <v>20150424</v>
      </c>
      <c r="C3566" s="192" t="s">
        <v>22464</v>
      </c>
      <c r="D3566" s="204" t="s">
        <v>22802</v>
      </c>
      <c r="E3566" s="202" t="s">
        <v>22803</v>
      </c>
      <c r="F3566" s="202" t="s">
        <v>18931</v>
      </c>
      <c r="G3566" s="210">
        <v>1</v>
      </c>
      <c r="H3566" s="206">
        <v>12000</v>
      </c>
      <c r="I3566" s="206">
        <v>10800</v>
      </c>
      <c r="J3566" s="198" t="s">
        <v>22463</v>
      </c>
      <c r="K3566" s="199"/>
    </row>
    <row r="3567" spans="1:11">
      <c r="A3567" s="191">
        <v>3566</v>
      </c>
      <c r="B3567" s="192">
        <v>20150424</v>
      </c>
      <c r="C3567" s="192" t="s">
        <v>22464</v>
      </c>
      <c r="D3567" s="204" t="s">
        <v>22804</v>
      </c>
      <c r="E3567" s="202" t="s">
        <v>15775</v>
      </c>
      <c r="F3567" s="202" t="s">
        <v>466</v>
      </c>
      <c r="G3567" s="210">
        <v>1</v>
      </c>
      <c r="H3567" s="206">
        <v>14500</v>
      </c>
      <c r="I3567" s="206">
        <v>13050</v>
      </c>
      <c r="J3567" s="198" t="s">
        <v>22463</v>
      </c>
      <c r="K3567" s="199"/>
    </row>
    <row r="3568" spans="1:11">
      <c r="A3568" s="191">
        <v>3567</v>
      </c>
      <c r="B3568" s="192">
        <v>20150424</v>
      </c>
      <c r="C3568" s="192" t="s">
        <v>22464</v>
      </c>
      <c r="D3568" s="204" t="s">
        <v>22805</v>
      </c>
      <c r="E3568" s="202" t="s">
        <v>22806</v>
      </c>
      <c r="F3568" s="202" t="s">
        <v>1135</v>
      </c>
      <c r="G3568" s="210">
        <v>1</v>
      </c>
      <c r="H3568" s="206">
        <v>16300</v>
      </c>
      <c r="I3568" s="206">
        <v>14670</v>
      </c>
      <c r="J3568" s="198" t="s">
        <v>22463</v>
      </c>
      <c r="K3568" s="199"/>
    </row>
    <row r="3569" spans="1:11">
      <c r="A3569" s="191">
        <v>3568</v>
      </c>
      <c r="B3569" s="192">
        <v>20150424</v>
      </c>
      <c r="C3569" s="192" t="s">
        <v>22464</v>
      </c>
      <c r="D3569" s="204" t="s">
        <v>22807</v>
      </c>
      <c r="E3569" s="202" t="s">
        <v>15897</v>
      </c>
      <c r="F3569" s="202" t="s">
        <v>420</v>
      </c>
      <c r="G3569" s="210">
        <v>1</v>
      </c>
      <c r="H3569" s="206">
        <v>28000</v>
      </c>
      <c r="I3569" s="206">
        <v>25200</v>
      </c>
      <c r="J3569" s="198" t="s">
        <v>22463</v>
      </c>
      <c r="K3569" s="199"/>
    </row>
    <row r="3570" spans="1:11">
      <c r="A3570" s="191">
        <v>3569</v>
      </c>
      <c r="B3570" s="192">
        <v>20150424</v>
      </c>
      <c r="C3570" s="192" t="s">
        <v>22464</v>
      </c>
      <c r="D3570" s="204" t="s">
        <v>22808</v>
      </c>
      <c r="E3570" s="202" t="s">
        <v>20096</v>
      </c>
      <c r="F3570" s="202" t="s">
        <v>22809</v>
      </c>
      <c r="G3570" s="210">
        <v>1</v>
      </c>
      <c r="H3570" s="206">
        <v>13000</v>
      </c>
      <c r="I3570" s="206">
        <v>11700</v>
      </c>
      <c r="J3570" s="198" t="s">
        <v>22463</v>
      </c>
      <c r="K3570" s="199"/>
    </row>
    <row r="3571" spans="1:11">
      <c r="A3571" s="191">
        <v>3570</v>
      </c>
      <c r="B3571" s="192">
        <v>20150424</v>
      </c>
      <c r="C3571" s="192" t="s">
        <v>22464</v>
      </c>
      <c r="D3571" s="204" t="s">
        <v>22810</v>
      </c>
      <c r="E3571" s="202" t="s">
        <v>22811</v>
      </c>
      <c r="F3571" s="202" t="s">
        <v>583</v>
      </c>
      <c r="G3571" s="210">
        <v>1</v>
      </c>
      <c r="H3571" s="206">
        <v>13000</v>
      </c>
      <c r="I3571" s="206">
        <v>11700</v>
      </c>
      <c r="J3571" s="198" t="s">
        <v>22463</v>
      </c>
      <c r="K3571" s="199"/>
    </row>
    <row r="3572" spans="1:11">
      <c r="A3572" s="191">
        <v>3571</v>
      </c>
      <c r="B3572" s="192">
        <v>20150424</v>
      </c>
      <c r="C3572" s="192" t="s">
        <v>22464</v>
      </c>
      <c r="D3572" s="204" t="s">
        <v>22812</v>
      </c>
      <c r="E3572" s="202" t="s">
        <v>22813</v>
      </c>
      <c r="F3572" s="202" t="s">
        <v>20769</v>
      </c>
      <c r="G3572" s="210">
        <v>1</v>
      </c>
      <c r="H3572" s="206">
        <v>13800</v>
      </c>
      <c r="I3572" s="206">
        <v>12420</v>
      </c>
      <c r="J3572" s="198" t="s">
        <v>22463</v>
      </c>
      <c r="K3572" s="199"/>
    </row>
    <row r="3573" spans="1:11">
      <c r="A3573" s="191">
        <v>3572</v>
      </c>
      <c r="B3573" s="192">
        <v>20150424</v>
      </c>
      <c r="C3573" s="192" t="s">
        <v>22464</v>
      </c>
      <c r="D3573" s="204" t="s">
        <v>22814</v>
      </c>
      <c r="E3573" s="202" t="s">
        <v>16370</v>
      </c>
      <c r="F3573" s="202" t="s">
        <v>18550</v>
      </c>
      <c r="G3573" s="210">
        <v>1</v>
      </c>
      <c r="H3573" s="206">
        <v>250000</v>
      </c>
      <c r="I3573" s="206">
        <v>225000</v>
      </c>
      <c r="J3573" s="198" t="s">
        <v>22463</v>
      </c>
      <c r="K3573" s="199"/>
    </row>
    <row r="3574" spans="1:11">
      <c r="A3574" s="191">
        <v>3573</v>
      </c>
      <c r="B3574" s="192">
        <v>20150424</v>
      </c>
      <c r="C3574" s="192" t="s">
        <v>22464</v>
      </c>
      <c r="D3574" s="204" t="s">
        <v>22815</v>
      </c>
      <c r="E3574" s="202" t="s">
        <v>22816</v>
      </c>
      <c r="F3574" s="202" t="s">
        <v>18580</v>
      </c>
      <c r="G3574" s="210">
        <v>1</v>
      </c>
      <c r="H3574" s="206">
        <v>43000</v>
      </c>
      <c r="I3574" s="206">
        <v>38700</v>
      </c>
      <c r="J3574" s="198" t="s">
        <v>22463</v>
      </c>
      <c r="K3574" s="199"/>
    </row>
    <row r="3575" spans="1:11">
      <c r="A3575" s="191">
        <v>3574</v>
      </c>
      <c r="B3575" s="192">
        <v>20150424</v>
      </c>
      <c r="C3575" s="192" t="s">
        <v>22464</v>
      </c>
      <c r="D3575" s="204" t="s">
        <v>22817</v>
      </c>
      <c r="E3575" s="202" t="s">
        <v>22818</v>
      </c>
      <c r="F3575" s="202" t="s">
        <v>22819</v>
      </c>
      <c r="G3575" s="210">
        <v>1</v>
      </c>
      <c r="H3575" s="206">
        <v>35000</v>
      </c>
      <c r="I3575" s="206">
        <v>31500</v>
      </c>
      <c r="J3575" s="198" t="s">
        <v>22463</v>
      </c>
      <c r="K3575" s="199"/>
    </row>
    <row r="3576" spans="1:11">
      <c r="A3576" s="191">
        <v>3575</v>
      </c>
      <c r="B3576" s="192">
        <v>20150424</v>
      </c>
      <c r="C3576" s="192" t="s">
        <v>22464</v>
      </c>
      <c r="D3576" s="204" t="s">
        <v>22820</v>
      </c>
      <c r="E3576" s="202" t="s">
        <v>22821</v>
      </c>
      <c r="F3576" s="202" t="s">
        <v>1135</v>
      </c>
      <c r="G3576" s="210">
        <v>1</v>
      </c>
      <c r="H3576" s="206">
        <v>65000</v>
      </c>
      <c r="I3576" s="206">
        <v>58500</v>
      </c>
      <c r="J3576" s="198" t="s">
        <v>22463</v>
      </c>
      <c r="K3576" s="199"/>
    </row>
    <row r="3577" spans="1:11">
      <c r="A3577" s="191">
        <v>3576</v>
      </c>
      <c r="B3577" s="192">
        <v>20150424</v>
      </c>
      <c r="C3577" s="192" t="s">
        <v>22464</v>
      </c>
      <c r="D3577" s="204" t="s">
        <v>22822</v>
      </c>
      <c r="E3577" s="202" t="s">
        <v>22823</v>
      </c>
      <c r="F3577" s="202" t="s">
        <v>22824</v>
      </c>
      <c r="G3577" s="210">
        <v>1</v>
      </c>
      <c r="H3577" s="206">
        <v>15000</v>
      </c>
      <c r="I3577" s="206">
        <v>13500</v>
      </c>
      <c r="J3577" s="198" t="s">
        <v>22463</v>
      </c>
      <c r="K3577" s="199"/>
    </row>
    <row r="3578" spans="1:11">
      <c r="A3578" s="191">
        <v>3577</v>
      </c>
      <c r="B3578" s="192">
        <v>20150424</v>
      </c>
      <c r="C3578" s="192" t="s">
        <v>22464</v>
      </c>
      <c r="D3578" s="204" t="s">
        <v>22825</v>
      </c>
      <c r="E3578" s="202" t="s">
        <v>22826</v>
      </c>
      <c r="F3578" s="202" t="s">
        <v>22827</v>
      </c>
      <c r="G3578" s="210">
        <v>1</v>
      </c>
      <c r="H3578" s="206">
        <v>14000</v>
      </c>
      <c r="I3578" s="206">
        <v>12600</v>
      </c>
      <c r="J3578" s="198" t="s">
        <v>22463</v>
      </c>
      <c r="K3578" s="199"/>
    </row>
    <row r="3579" spans="1:11">
      <c r="A3579" s="191">
        <v>3578</v>
      </c>
      <c r="B3579" s="192">
        <v>20150424</v>
      </c>
      <c r="C3579" s="192" t="s">
        <v>22464</v>
      </c>
      <c r="D3579" s="204" t="s">
        <v>22828</v>
      </c>
      <c r="E3579" s="202" t="s">
        <v>22829</v>
      </c>
      <c r="F3579" s="202" t="s">
        <v>22830</v>
      </c>
      <c r="G3579" s="210">
        <v>1</v>
      </c>
      <c r="H3579" s="206">
        <v>17000</v>
      </c>
      <c r="I3579" s="206">
        <v>15300</v>
      </c>
      <c r="J3579" s="198" t="s">
        <v>22463</v>
      </c>
      <c r="K3579" s="199"/>
    </row>
    <row r="3580" spans="1:11">
      <c r="A3580" s="191">
        <v>3579</v>
      </c>
      <c r="B3580" s="192">
        <v>20150424</v>
      </c>
      <c r="C3580" s="192" t="s">
        <v>22464</v>
      </c>
      <c r="D3580" s="204" t="s">
        <v>22831</v>
      </c>
      <c r="E3580" s="202" t="s">
        <v>19296</v>
      </c>
      <c r="F3580" s="202" t="s">
        <v>19297</v>
      </c>
      <c r="G3580" s="210">
        <v>1</v>
      </c>
      <c r="H3580" s="206">
        <v>12000</v>
      </c>
      <c r="I3580" s="206">
        <v>10800</v>
      </c>
      <c r="J3580" s="198" t="s">
        <v>22463</v>
      </c>
      <c r="K3580" s="199"/>
    </row>
    <row r="3581" spans="1:11">
      <c r="A3581" s="191">
        <v>3580</v>
      </c>
      <c r="B3581" s="192">
        <v>20150424</v>
      </c>
      <c r="C3581" s="192" t="s">
        <v>22464</v>
      </c>
      <c r="D3581" s="204" t="s">
        <v>22832</v>
      </c>
      <c r="E3581" s="202" t="s">
        <v>22833</v>
      </c>
      <c r="F3581" s="202" t="s">
        <v>22834</v>
      </c>
      <c r="G3581" s="210">
        <v>1</v>
      </c>
      <c r="H3581" s="206">
        <v>40000</v>
      </c>
      <c r="I3581" s="206">
        <v>36000</v>
      </c>
      <c r="J3581" s="198" t="s">
        <v>22463</v>
      </c>
      <c r="K3581" s="199"/>
    </row>
    <row r="3582" spans="1:11">
      <c r="A3582" s="191">
        <v>3581</v>
      </c>
      <c r="B3582" s="192">
        <v>20150515</v>
      </c>
      <c r="C3582" s="192" t="s">
        <v>22464</v>
      </c>
      <c r="D3582" s="204" t="s">
        <v>22835</v>
      </c>
      <c r="E3582" s="202" t="s">
        <v>22836</v>
      </c>
      <c r="F3582" s="202" t="s">
        <v>22837</v>
      </c>
      <c r="G3582" s="210">
        <v>1</v>
      </c>
      <c r="H3582" s="206">
        <v>13000</v>
      </c>
      <c r="I3582" s="206">
        <v>11700</v>
      </c>
      <c r="J3582" s="198" t="s">
        <v>22463</v>
      </c>
      <c r="K3582" s="199"/>
    </row>
    <row r="3583" spans="1:11">
      <c r="A3583" s="191">
        <v>3582</v>
      </c>
      <c r="B3583" s="192">
        <v>20150515</v>
      </c>
      <c r="C3583" s="192" t="s">
        <v>22464</v>
      </c>
      <c r="D3583" s="204" t="s">
        <v>22838</v>
      </c>
      <c r="E3583" s="202" t="s">
        <v>22839</v>
      </c>
      <c r="F3583" s="202" t="s">
        <v>22695</v>
      </c>
      <c r="G3583" s="210">
        <v>1</v>
      </c>
      <c r="H3583" s="206">
        <v>12000</v>
      </c>
      <c r="I3583" s="206">
        <v>10800</v>
      </c>
      <c r="J3583" s="198" t="s">
        <v>22463</v>
      </c>
      <c r="K3583" s="199"/>
    </row>
    <row r="3584" spans="1:11">
      <c r="A3584" s="191">
        <v>3583</v>
      </c>
      <c r="B3584" s="192">
        <v>20150515</v>
      </c>
      <c r="C3584" s="192" t="s">
        <v>22464</v>
      </c>
      <c r="D3584" s="204" t="s">
        <v>22840</v>
      </c>
      <c r="E3584" s="202" t="s">
        <v>22841</v>
      </c>
      <c r="F3584" s="202" t="s">
        <v>18134</v>
      </c>
      <c r="G3584" s="210">
        <v>1</v>
      </c>
      <c r="H3584" s="206">
        <v>17500</v>
      </c>
      <c r="I3584" s="206">
        <v>15750</v>
      </c>
      <c r="J3584" s="198" t="s">
        <v>22463</v>
      </c>
      <c r="K3584" s="199"/>
    </row>
    <row r="3585" spans="1:11">
      <c r="A3585" s="191">
        <v>3584</v>
      </c>
      <c r="B3585" s="192">
        <v>20150515</v>
      </c>
      <c r="C3585" s="192" t="s">
        <v>22464</v>
      </c>
      <c r="D3585" s="204" t="s">
        <v>22842</v>
      </c>
      <c r="E3585" s="202" t="s">
        <v>22843</v>
      </c>
      <c r="F3585" s="202" t="s">
        <v>1135</v>
      </c>
      <c r="G3585" s="210">
        <v>1</v>
      </c>
      <c r="H3585" s="206">
        <v>30000</v>
      </c>
      <c r="I3585" s="206">
        <v>27000</v>
      </c>
      <c r="J3585" s="198" t="s">
        <v>22463</v>
      </c>
      <c r="K3585" s="199"/>
    </row>
    <row r="3586" spans="1:11">
      <c r="A3586" s="191">
        <v>3585</v>
      </c>
      <c r="B3586" s="192">
        <v>20150515</v>
      </c>
      <c r="C3586" s="192" t="s">
        <v>22464</v>
      </c>
      <c r="D3586" s="204" t="s">
        <v>22844</v>
      </c>
      <c r="E3586" s="202" t="s">
        <v>16012</v>
      </c>
      <c r="F3586" s="202" t="s">
        <v>406</v>
      </c>
      <c r="G3586" s="210">
        <v>1</v>
      </c>
      <c r="H3586" s="206">
        <v>50000</v>
      </c>
      <c r="I3586" s="206">
        <v>45000</v>
      </c>
      <c r="J3586" s="198" t="s">
        <v>22463</v>
      </c>
      <c r="K3586" s="199"/>
    </row>
    <row r="3587" spans="1:11">
      <c r="A3587" s="191">
        <v>3586</v>
      </c>
      <c r="B3587" s="192">
        <v>20150515</v>
      </c>
      <c r="C3587" s="192" t="s">
        <v>22464</v>
      </c>
      <c r="D3587" s="204" t="s">
        <v>22845</v>
      </c>
      <c r="E3587" s="202" t="s">
        <v>22846</v>
      </c>
      <c r="F3587" s="202" t="s">
        <v>406</v>
      </c>
      <c r="G3587" s="210">
        <v>1</v>
      </c>
      <c r="H3587" s="206">
        <v>50000</v>
      </c>
      <c r="I3587" s="206">
        <v>45000</v>
      </c>
      <c r="J3587" s="198" t="s">
        <v>22463</v>
      </c>
      <c r="K3587" s="199"/>
    </row>
    <row r="3588" spans="1:11">
      <c r="A3588" s="191">
        <v>3587</v>
      </c>
      <c r="B3588" s="192">
        <v>20150515</v>
      </c>
      <c r="C3588" s="192" t="s">
        <v>22464</v>
      </c>
      <c r="D3588" s="204" t="s">
        <v>22847</v>
      </c>
      <c r="E3588" s="202" t="s">
        <v>22848</v>
      </c>
      <c r="F3588" s="202" t="s">
        <v>406</v>
      </c>
      <c r="G3588" s="210">
        <v>1</v>
      </c>
      <c r="H3588" s="206">
        <v>50000</v>
      </c>
      <c r="I3588" s="206">
        <v>45000</v>
      </c>
      <c r="J3588" s="198" t="s">
        <v>22463</v>
      </c>
      <c r="K3588" s="199"/>
    </row>
    <row r="3589" spans="1:11">
      <c r="A3589" s="191">
        <v>3588</v>
      </c>
      <c r="B3589" s="192">
        <v>20150515</v>
      </c>
      <c r="C3589" s="192" t="s">
        <v>22464</v>
      </c>
      <c r="D3589" s="204" t="s">
        <v>22849</v>
      </c>
      <c r="E3589" s="202" t="s">
        <v>22850</v>
      </c>
      <c r="F3589" s="202" t="s">
        <v>16342</v>
      </c>
      <c r="G3589" s="210">
        <v>1</v>
      </c>
      <c r="H3589" s="206">
        <v>15000</v>
      </c>
      <c r="I3589" s="206">
        <v>13500</v>
      </c>
      <c r="J3589" s="198" t="s">
        <v>22463</v>
      </c>
      <c r="K3589" s="199"/>
    </row>
    <row r="3590" spans="1:11">
      <c r="A3590" s="191">
        <v>3589</v>
      </c>
      <c r="B3590" s="192">
        <v>20150515</v>
      </c>
      <c r="C3590" s="192" t="s">
        <v>22464</v>
      </c>
      <c r="D3590" s="212" t="s">
        <v>22851</v>
      </c>
      <c r="E3590" s="213" t="s">
        <v>22852</v>
      </c>
      <c r="F3590" s="213" t="s">
        <v>18129</v>
      </c>
      <c r="G3590" s="210">
        <v>1</v>
      </c>
      <c r="H3590" s="206">
        <v>22000</v>
      </c>
      <c r="I3590" s="206">
        <v>19800</v>
      </c>
      <c r="J3590" s="198" t="s">
        <v>22463</v>
      </c>
      <c r="K3590" s="199"/>
    </row>
    <row r="3591" spans="1:11">
      <c r="A3591" s="191">
        <v>3590</v>
      </c>
      <c r="B3591" s="192">
        <v>20150515</v>
      </c>
      <c r="C3591" s="192" t="s">
        <v>22464</v>
      </c>
      <c r="D3591" s="204" t="s">
        <v>22853</v>
      </c>
      <c r="E3591" s="202" t="s">
        <v>19600</v>
      </c>
      <c r="F3591" s="202" t="s">
        <v>22854</v>
      </c>
      <c r="G3591" s="210">
        <v>1</v>
      </c>
      <c r="H3591" s="206">
        <v>15000</v>
      </c>
      <c r="I3591" s="206">
        <v>13500</v>
      </c>
      <c r="J3591" s="198" t="s">
        <v>22463</v>
      </c>
      <c r="K3591" s="199"/>
    </row>
    <row r="3592" spans="1:11">
      <c r="A3592" s="191">
        <v>3591</v>
      </c>
      <c r="B3592" s="192">
        <v>20150515</v>
      </c>
      <c r="C3592" s="192" t="s">
        <v>22464</v>
      </c>
      <c r="D3592" s="204" t="s">
        <v>22855</v>
      </c>
      <c r="E3592" s="202" t="s">
        <v>22856</v>
      </c>
      <c r="F3592" s="202" t="s">
        <v>418</v>
      </c>
      <c r="G3592" s="210">
        <v>1</v>
      </c>
      <c r="H3592" s="206">
        <v>30000</v>
      </c>
      <c r="I3592" s="206">
        <v>27000</v>
      </c>
      <c r="J3592" s="198" t="s">
        <v>22463</v>
      </c>
      <c r="K3592" s="199"/>
    </row>
    <row r="3593" spans="1:11">
      <c r="A3593" s="191">
        <v>3592</v>
      </c>
      <c r="B3593" s="192">
        <v>20150515</v>
      </c>
      <c r="C3593" s="192" t="s">
        <v>22464</v>
      </c>
      <c r="D3593" s="204" t="s">
        <v>22857</v>
      </c>
      <c r="E3593" s="202" t="s">
        <v>15994</v>
      </c>
      <c r="F3593" s="202" t="s">
        <v>403</v>
      </c>
      <c r="G3593" s="210">
        <v>1</v>
      </c>
      <c r="H3593" s="206">
        <v>18000</v>
      </c>
      <c r="I3593" s="206">
        <v>16200</v>
      </c>
      <c r="J3593" s="198" t="s">
        <v>22463</v>
      </c>
      <c r="K3593" s="199"/>
    </row>
    <row r="3594" spans="1:11">
      <c r="A3594" s="191">
        <v>3593</v>
      </c>
      <c r="B3594" s="192">
        <v>20150515</v>
      </c>
      <c r="C3594" s="192" t="s">
        <v>22464</v>
      </c>
      <c r="D3594" s="212" t="s">
        <v>22858</v>
      </c>
      <c r="E3594" s="213" t="s">
        <v>22859</v>
      </c>
      <c r="F3594" s="213" t="s">
        <v>22860</v>
      </c>
      <c r="G3594" s="210">
        <v>1</v>
      </c>
      <c r="H3594" s="206">
        <v>11000</v>
      </c>
      <c r="I3594" s="206">
        <v>9900</v>
      </c>
      <c r="J3594" s="198" t="s">
        <v>22463</v>
      </c>
      <c r="K3594" s="199"/>
    </row>
    <row r="3595" spans="1:11">
      <c r="A3595" s="191">
        <v>3594</v>
      </c>
      <c r="B3595" s="192">
        <v>20150515</v>
      </c>
      <c r="C3595" s="192" t="s">
        <v>22464</v>
      </c>
      <c r="D3595" s="204" t="s">
        <v>22861</v>
      </c>
      <c r="E3595" s="202" t="s">
        <v>22862</v>
      </c>
      <c r="F3595" s="202" t="s">
        <v>22863</v>
      </c>
      <c r="G3595" s="210">
        <v>1</v>
      </c>
      <c r="H3595" s="206">
        <v>11000</v>
      </c>
      <c r="I3595" s="206">
        <v>9900</v>
      </c>
      <c r="J3595" s="198" t="s">
        <v>22463</v>
      </c>
      <c r="K3595" s="199"/>
    </row>
    <row r="3596" spans="1:11">
      <c r="A3596" s="191">
        <v>3595</v>
      </c>
      <c r="B3596" s="192">
        <v>20150515</v>
      </c>
      <c r="C3596" s="192" t="s">
        <v>22464</v>
      </c>
      <c r="D3596" s="204" t="s">
        <v>22864</v>
      </c>
      <c r="E3596" s="202" t="s">
        <v>15268</v>
      </c>
      <c r="F3596" s="202" t="s">
        <v>15755</v>
      </c>
      <c r="G3596" s="210">
        <v>1</v>
      </c>
      <c r="H3596" s="206">
        <v>15000</v>
      </c>
      <c r="I3596" s="206">
        <v>13500</v>
      </c>
      <c r="J3596" s="198" t="s">
        <v>22463</v>
      </c>
      <c r="K3596" s="199"/>
    </row>
    <row r="3597" spans="1:11">
      <c r="A3597" s="191">
        <v>3596</v>
      </c>
      <c r="B3597" s="192">
        <v>20150515</v>
      </c>
      <c r="C3597" s="192" t="s">
        <v>22464</v>
      </c>
      <c r="D3597" s="204" t="s">
        <v>22865</v>
      </c>
      <c r="E3597" s="202" t="s">
        <v>22866</v>
      </c>
      <c r="F3597" s="202" t="s">
        <v>17906</v>
      </c>
      <c r="G3597" s="210">
        <v>1</v>
      </c>
      <c r="H3597" s="206">
        <v>15000</v>
      </c>
      <c r="I3597" s="206">
        <v>13500</v>
      </c>
      <c r="J3597" s="198" t="s">
        <v>22463</v>
      </c>
      <c r="K3597" s="199"/>
    </row>
    <row r="3598" spans="1:11">
      <c r="A3598" s="191">
        <v>3597</v>
      </c>
      <c r="B3598" s="192">
        <v>20150515</v>
      </c>
      <c r="C3598" s="192" t="s">
        <v>22464</v>
      </c>
      <c r="D3598" s="204" t="s">
        <v>22867</v>
      </c>
      <c r="E3598" s="202" t="s">
        <v>22868</v>
      </c>
      <c r="F3598" s="202" t="s">
        <v>541</v>
      </c>
      <c r="G3598" s="210">
        <v>1</v>
      </c>
      <c r="H3598" s="206">
        <v>13000</v>
      </c>
      <c r="I3598" s="206">
        <v>11700</v>
      </c>
      <c r="J3598" s="198" t="s">
        <v>22463</v>
      </c>
      <c r="K3598" s="199"/>
    </row>
    <row r="3599" spans="1:11">
      <c r="A3599" s="191">
        <v>3598</v>
      </c>
      <c r="B3599" s="192">
        <v>20150515</v>
      </c>
      <c r="C3599" s="192" t="s">
        <v>22464</v>
      </c>
      <c r="D3599" s="204" t="s">
        <v>22869</v>
      </c>
      <c r="E3599" s="202" t="s">
        <v>22870</v>
      </c>
      <c r="F3599" s="202" t="s">
        <v>19106</v>
      </c>
      <c r="G3599" s="210">
        <v>1</v>
      </c>
      <c r="H3599" s="206">
        <v>9000</v>
      </c>
      <c r="I3599" s="206">
        <v>8100</v>
      </c>
      <c r="J3599" s="198" t="s">
        <v>22463</v>
      </c>
      <c r="K3599" s="199"/>
    </row>
    <row r="3600" spans="1:11">
      <c r="A3600" s="191">
        <v>3599</v>
      </c>
      <c r="B3600" s="192">
        <v>20150515</v>
      </c>
      <c r="C3600" s="192" t="s">
        <v>22464</v>
      </c>
      <c r="D3600" s="204" t="s">
        <v>18859</v>
      </c>
      <c r="E3600" s="202" t="s">
        <v>22871</v>
      </c>
      <c r="F3600" s="202" t="s">
        <v>938</v>
      </c>
      <c r="G3600" s="210">
        <v>1</v>
      </c>
      <c r="H3600" s="206">
        <v>35000</v>
      </c>
      <c r="I3600" s="206">
        <v>31500</v>
      </c>
      <c r="J3600" s="198" t="s">
        <v>22463</v>
      </c>
      <c r="K3600" s="199"/>
    </row>
    <row r="3601" spans="1:11">
      <c r="A3601" s="191">
        <v>3600</v>
      </c>
      <c r="B3601" s="192">
        <v>20150515</v>
      </c>
      <c r="C3601" s="192" t="s">
        <v>22464</v>
      </c>
      <c r="D3601" s="204" t="s">
        <v>17956</v>
      </c>
      <c r="E3601" s="202" t="s">
        <v>17928</v>
      </c>
      <c r="F3601" s="202" t="s">
        <v>17958</v>
      </c>
      <c r="G3601" s="210">
        <v>1</v>
      </c>
      <c r="H3601" s="206">
        <v>30000</v>
      </c>
      <c r="I3601" s="206">
        <v>27000</v>
      </c>
      <c r="J3601" s="198" t="s">
        <v>22463</v>
      </c>
      <c r="K3601" s="199"/>
    </row>
    <row r="3602" spans="1:11">
      <c r="A3602" s="191">
        <v>3601</v>
      </c>
      <c r="B3602" s="192">
        <v>20150515</v>
      </c>
      <c r="C3602" s="192" t="s">
        <v>22464</v>
      </c>
      <c r="D3602" s="204" t="s">
        <v>22872</v>
      </c>
      <c r="E3602" s="202" t="s">
        <v>15994</v>
      </c>
      <c r="F3602" s="202" t="s">
        <v>403</v>
      </c>
      <c r="G3602" s="210">
        <v>1</v>
      </c>
      <c r="H3602" s="206">
        <v>13000</v>
      </c>
      <c r="I3602" s="206">
        <v>11700</v>
      </c>
      <c r="J3602" s="198" t="s">
        <v>22463</v>
      </c>
      <c r="K3602" s="199"/>
    </row>
    <row r="3603" spans="1:11">
      <c r="A3603" s="191">
        <v>3602</v>
      </c>
      <c r="B3603" s="192">
        <v>20150515</v>
      </c>
      <c r="C3603" s="192" t="s">
        <v>22464</v>
      </c>
      <c r="D3603" s="204" t="s">
        <v>22873</v>
      </c>
      <c r="E3603" s="202" t="s">
        <v>22874</v>
      </c>
      <c r="F3603" s="202" t="s">
        <v>403</v>
      </c>
      <c r="G3603" s="210">
        <v>1</v>
      </c>
      <c r="H3603" s="206">
        <v>40000</v>
      </c>
      <c r="I3603" s="206">
        <v>36000</v>
      </c>
      <c r="J3603" s="198" t="s">
        <v>22463</v>
      </c>
      <c r="K3603" s="199"/>
    </row>
    <row r="3604" spans="1:11">
      <c r="A3604" s="191">
        <v>3603</v>
      </c>
      <c r="B3604" s="192">
        <v>20150515</v>
      </c>
      <c r="C3604" s="192" t="s">
        <v>22464</v>
      </c>
      <c r="D3604" s="204" t="s">
        <v>22875</v>
      </c>
      <c r="E3604" s="202" t="s">
        <v>22619</v>
      </c>
      <c r="F3604" s="202" t="s">
        <v>18583</v>
      </c>
      <c r="G3604" s="210">
        <v>1</v>
      </c>
      <c r="H3604" s="206">
        <v>25000</v>
      </c>
      <c r="I3604" s="206">
        <v>22500</v>
      </c>
      <c r="J3604" s="198" t="s">
        <v>22463</v>
      </c>
      <c r="K3604" s="199"/>
    </row>
    <row r="3605" spans="1:11">
      <c r="A3605" s="191">
        <v>3604</v>
      </c>
      <c r="B3605" s="192">
        <v>20150515</v>
      </c>
      <c r="C3605" s="192" t="s">
        <v>22464</v>
      </c>
      <c r="D3605" s="204" t="s">
        <v>22876</v>
      </c>
      <c r="E3605" s="202" t="s">
        <v>22877</v>
      </c>
      <c r="F3605" s="202" t="s">
        <v>15768</v>
      </c>
      <c r="G3605" s="210">
        <v>1</v>
      </c>
      <c r="H3605" s="206">
        <v>12000</v>
      </c>
      <c r="I3605" s="206">
        <v>10800</v>
      </c>
      <c r="J3605" s="198" t="s">
        <v>22463</v>
      </c>
      <c r="K3605" s="199"/>
    </row>
    <row r="3606" spans="1:11">
      <c r="A3606" s="191">
        <v>3605</v>
      </c>
      <c r="B3606" s="192">
        <v>20150515</v>
      </c>
      <c r="C3606" s="192" t="s">
        <v>22464</v>
      </c>
      <c r="D3606" s="204" t="s">
        <v>22878</v>
      </c>
      <c r="E3606" s="202" t="s">
        <v>22879</v>
      </c>
      <c r="F3606" s="202" t="s">
        <v>22809</v>
      </c>
      <c r="G3606" s="210">
        <v>1</v>
      </c>
      <c r="H3606" s="206">
        <v>15000</v>
      </c>
      <c r="I3606" s="206">
        <v>13500</v>
      </c>
      <c r="J3606" s="198" t="s">
        <v>22463</v>
      </c>
      <c r="K3606" s="199"/>
    </row>
    <row r="3607" spans="1:11">
      <c r="A3607" s="191">
        <v>3606</v>
      </c>
      <c r="B3607" s="192">
        <v>20150515</v>
      </c>
      <c r="C3607" s="192" t="s">
        <v>22464</v>
      </c>
      <c r="D3607" s="204" t="s">
        <v>22880</v>
      </c>
      <c r="E3607" s="202" t="s">
        <v>15994</v>
      </c>
      <c r="F3607" s="202" t="s">
        <v>403</v>
      </c>
      <c r="G3607" s="210">
        <v>1</v>
      </c>
      <c r="H3607" s="206">
        <v>15000</v>
      </c>
      <c r="I3607" s="206">
        <v>13500</v>
      </c>
      <c r="J3607" s="198" t="s">
        <v>22463</v>
      </c>
      <c r="K3607" s="199"/>
    </row>
    <row r="3608" spans="1:11">
      <c r="A3608" s="191">
        <v>3607</v>
      </c>
      <c r="B3608" s="192">
        <v>20150515</v>
      </c>
      <c r="C3608" s="192" t="s">
        <v>22464</v>
      </c>
      <c r="D3608" s="204" t="s">
        <v>22881</v>
      </c>
      <c r="E3608" s="202" t="s">
        <v>15994</v>
      </c>
      <c r="F3608" s="202" t="s">
        <v>403</v>
      </c>
      <c r="G3608" s="210">
        <v>1</v>
      </c>
      <c r="H3608" s="206">
        <v>12000</v>
      </c>
      <c r="I3608" s="206">
        <v>10800</v>
      </c>
      <c r="J3608" s="198" t="s">
        <v>22463</v>
      </c>
      <c r="K3608" s="199"/>
    </row>
    <row r="3609" spans="1:11">
      <c r="A3609" s="191">
        <v>3608</v>
      </c>
      <c r="B3609" s="192">
        <v>20150515</v>
      </c>
      <c r="C3609" s="192" t="s">
        <v>22464</v>
      </c>
      <c r="D3609" s="204" t="s">
        <v>22882</v>
      </c>
      <c r="E3609" s="202" t="s">
        <v>22883</v>
      </c>
      <c r="F3609" s="202" t="s">
        <v>22809</v>
      </c>
      <c r="G3609" s="210">
        <v>1</v>
      </c>
      <c r="H3609" s="206">
        <v>20000</v>
      </c>
      <c r="I3609" s="206">
        <v>18000</v>
      </c>
      <c r="J3609" s="198" t="s">
        <v>22463</v>
      </c>
      <c r="K3609" s="199"/>
    </row>
    <row r="3610" spans="1:11">
      <c r="A3610" s="191">
        <v>3609</v>
      </c>
      <c r="B3610" s="192">
        <v>20150515</v>
      </c>
      <c r="C3610" s="192" t="s">
        <v>22464</v>
      </c>
      <c r="D3610" s="204" t="s">
        <v>22884</v>
      </c>
      <c r="E3610" s="202" t="s">
        <v>22885</v>
      </c>
      <c r="F3610" s="202" t="s">
        <v>836</v>
      </c>
      <c r="G3610" s="210">
        <v>1</v>
      </c>
      <c r="H3610" s="206">
        <v>19000</v>
      </c>
      <c r="I3610" s="206">
        <v>17100</v>
      </c>
      <c r="J3610" s="198" t="s">
        <v>22463</v>
      </c>
      <c r="K3610" s="199"/>
    </row>
    <row r="3611" spans="1:11">
      <c r="A3611" s="191">
        <v>3610</v>
      </c>
      <c r="B3611" s="192">
        <v>20150515</v>
      </c>
      <c r="C3611" s="192" t="s">
        <v>22464</v>
      </c>
      <c r="D3611" s="212" t="s">
        <v>22886</v>
      </c>
      <c r="E3611" s="213" t="s">
        <v>15291</v>
      </c>
      <c r="F3611" s="213" t="s">
        <v>412</v>
      </c>
      <c r="G3611" s="210">
        <v>1</v>
      </c>
      <c r="H3611" s="206">
        <v>32000</v>
      </c>
      <c r="I3611" s="206">
        <v>28800</v>
      </c>
      <c r="J3611" s="198" t="s">
        <v>22463</v>
      </c>
      <c r="K3611" s="199"/>
    </row>
    <row r="3612" spans="1:11">
      <c r="A3612" s="191">
        <v>3611</v>
      </c>
      <c r="B3612" s="192">
        <v>20150515</v>
      </c>
      <c r="C3612" s="192" t="s">
        <v>22464</v>
      </c>
      <c r="D3612" s="204" t="s">
        <v>19584</v>
      </c>
      <c r="E3612" s="202" t="s">
        <v>19585</v>
      </c>
      <c r="F3612" s="202" t="s">
        <v>19586</v>
      </c>
      <c r="G3612" s="210">
        <v>1</v>
      </c>
      <c r="H3612" s="206">
        <v>20000</v>
      </c>
      <c r="I3612" s="206">
        <v>18000</v>
      </c>
      <c r="J3612" s="198" t="s">
        <v>22463</v>
      </c>
      <c r="K3612" s="199"/>
    </row>
    <row r="3613" spans="1:11">
      <c r="A3613" s="191">
        <v>3612</v>
      </c>
      <c r="B3613" s="192">
        <v>20150515</v>
      </c>
      <c r="C3613" s="192" t="s">
        <v>22464</v>
      </c>
      <c r="D3613" s="204" t="s">
        <v>22887</v>
      </c>
      <c r="E3613" s="202" t="s">
        <v>22888</v>
      </c>
      <c r="F3613" s="202" t="s">
        <v>984</v>
      </c>
      <c r="G3613" s="210">
        <v>1</v>
      </c>
      <c r="H3613" s="206">
        <v>13000</v>
      </c>
      <c r="I3613" s="206">
        <v>11700</v>
      </c>
      <c r="J3613" s="198" t="s">
        <v>22463</v>
      </c>
      <c r="K3613" s="199"/>
    </row>
    <row r="3614" spans="1:11">
      <c r="A3614" s="191">
        <v>3613</v>
      </c>
      <c r="B3614" s="192">
        <v>20150515</v>
      </c>
      <c r="C3614" s="192" t="s">
        <v>22464</v>
      </c>
      <c r="D3614" s="204" t="s">
        <v>22889</v>
      </c>
      <c r="E3614" s="202" t="s">
        <v>22890</v>
      </c>
      <c r="F3614" s="202" t="s">
        <v>21015</v>
      </c>
      <c r="G3614" s="210">
        <v>1</v>
      </c>
      <c r="H3614" s="206">
        <v>11000</v>
      </c>
      <c r="I3614" s="206">
        <v>9900</v>
      </c>
      <c r="J3614" s="198" t="s">
        <v>22463</v>
      </c>
      <c r="K3614" s="199"/>
    </row>
    <row r="3615" spans="1:11">
      <c r="A3615" s="191">
        <v>3614</v>
      </c>
      <c r="B3615" s="192">
        <v>20150515</v>
      </c>
      <c r="C3615" s="192" t="s">
        <v>22464</v>
      </c>
      <c r="D3615" s="212" t="s">
        <v>22891</v>
      </c>
      <c r="E3615" s="213" t="s">
        <v>22309</v>
      </c>
      <c r="F3615" s="213" t="s">
        <v>22892</v>
      </c>
      <c r="G3615" s="210">
        <v>1</v>
      </c>
      <c r="H3615" s="206">
        <v>12000</v>
      </c>
      <c r="I3615" s="206">
        <v>10800</v>
      </c>
      <c r="J3615" s="198" t="s">
        <v>22463</v>
      </c>
      <c r="K3615" s="199"/>
    </row>
    <row r="3616" spans="1:11">
      <c r="A3616" s="191">
        <v>3615</v>
      </c>
      <c r="B3616" s="192">
        <v>20150515</v>
      </c>
      <c r="C3616" s="192" t="s">
        <v>22464</v>
      </c>
      <c r="D3616" s="204" t="s">
        <v>22893</v>
      </c>
      <c r="E3616" s="202" t="s">
        <v>16228</v>
      </c>
      <c r="F3616" s="202" t="s">
        <v>836</v>
      </c>
      <c r="G3616" s="210">
        <v>1</v>
      </c>
      <c r="H3616" s="206">
        <v>15000</v>
      </c>
      <c r="I3616" s="206">
        <v>13500</v>
      </c>
      <c r="J3616" s="198" t="s">
        <v>22463</v>
      </c>
      <c r="K3616" s="199"/>
    </row>
    <row r="3617" spans="1:11">
      <c r="A3617" s="191">
        <v>3616</v>
      </c>
      <c r="B3617" s="192">
        <v>20150515</v>
      </c>
      <c r="C3617" s="192" t="s">
        <v>22464</v>
      </c>
      <c r="D3617" s="204" t="s">
        <v>22894</v>
      </c>
      <c r="E3617" s="202" t="s">
        <v>22895</v>
      </c>
      <c r="F3617" s="202" t="s">
        <v>1061</v>
      </c>
      <c r="G3617" s="210">
        <v>1</v>
      </c>
      <c r="H3617" s="206">
        <v>16000</v>
      </c>
      <c r="I3617" s="206">
        <v>14400</v>
      </c>
      <c r="J3617" s="198" t="s">
        <v>22463</v>
      </c>
      <c r="K3617" s="199"/>
    </row>
    <row r="3618" spans="1:11">
      <c r="A3618" s="191">
        <v>3617</v>
      </c>
      <c r="B3618" s="192">
        <v>20150515</v>
      </c>
      <c r="C3618" s="192" t="s">
        <v>22464</v>
      </c>
      <c r="D3618" s="204" t="s">
        <v>22896</v>
      </c>
      <c r="E3618" s="202" t="s">
        <v>15994</v>
      </c>
      <c r="F3618" s="202" t="s">
        <v>403</v>
      </c>
      <c r="G3618" s="210">
        <v>1</v>
      </c>
      <c r="H3618" s="206">
        <v>17000</v>
      </c>
      <c r="I3618" s="206">
        <v>15300</v>
      </c>
      <c r="J3618" s="198" t="s">
        <v>22463</v>
      </c>
      <c r="K3618" s="199"/>
    </row>
    <row r="3619" spans="1:11">
      <c r="A3619" s="191">
        <v>3618</v>
      </c>
      <c r="B3619" s="192">
        <v>20150515</v>
      </c>
      <c r="C3619" s="192" t="s">
        <v>22464</v>
      </c>
      <c r="D3619" s="204" t="s">
        <v>22897</v>
      </c>
      <c r="E3619" s="202" t="s">
        <v>22898</v>
      </c>
      <c r="F3619" s="202" t="s">
        <v>22899</v>
      </c>
      <c r="G3619" s="210">
        <v>1</v>
      </c>
      <c r="H3619" s="206">
        <v>20000</v>
      </c>
      <c r="I3619" s="206">
        <v>18000</v>
      </c>
      <c r="J3619" s="198" t="s">
        <v>22463</v>
      </c>
      <c r="K3619" s="199"/>
    </row>
    <row r="3620" spans="1:11">
      <c r="A3620" s="191">
        <v>3619</v>
      </c>
      <c r="B3620" s="192">
        <v>20150515</v>
      </c>
      <c r="C3620" s="192" t="s">
        <v>22464</v>
      </c>
      <c r="D3620" s="204" t="s">
        <v>22900</v>
      </c>
      <c r="E3620" s="202" t="s">
        <v>22901</v>
      </c>
      <c r="F3620" s="202" t="s">
        <v>15800</v>
      </c>
      <c r="G3620" s="210">
        <v>1</v>
      </c>
      <c r="H3620" s="206">
        <v>14800</v>
      </c>
      <c r="I3620" s="206">
        <v>13320</v>
      </c>
      <c r="J3620" s="198" t="s">
        <v>22463</v>
      </c>
      <c r="K3620" s="199"/>
    </row>
    <row r="3621" spans="1:11">
      <c r="A3621" s="191">
        <v>3620</v>
      </c>
      <c r="B3621" s="192">
        <v>20150515</v>
      </c>
      <c r="C3621" s="192" t="s">
        <v>22464</v>
      </c>
      <c r="D3621" s="204" t="s">
        <v>22902</v>
      </c>
      <c r="E3621" s="202" t="s">
        <v>22903</v>
      </c>
      <c r="F3621" s="202" t="s">
        <v>412</v>
      </c>
      <c r="G3621" s="210">
        <v>1</v>
      </c>
      <c r="H3621" s="206">
        <v>15000</v>
      </c>
      <c r="I3621" s="206">
        <v>13500</v>
      </c>
      <c r="J3621" s="198" t="s">
        <v>22463</v>
      </c>
      <c r="K3621" s="199"/>
    </row>
    <row r="3622" spans="1:11">
      <c r="A3622" s="191">
        <v>3621</v>
      </c>
      <c r="B3622" s="192">
        <v>20150515</v>
      </c>
      <c r="C3622" s="192" t="s">
        <v>22464</v>
      </c>
      <c r="D3622" s="204" t="s">
        <v>22904</v>
      </c>
      <c r="E3622" s="202" t="s">
        <v>16279</v>
      </c>
      <c r="F3622" s="202" t="s">
        <v>1161</v>
      </c>
      <c r="G3622" s="210">
        <v>1</v>
      </c>
      <c r="H3622" s="206">
        <v>25000</v>
      </c>
      <c r="I3622" s="206">
        <v>22500</v>
      </c>
      <c r="J3622" s="198" t="s">
        <v>22463</v>
      </c>
      <c r="K3622" s="199"/>
    </row>
    <row r="3623" spans="1:11">
      <c r="A3623" s="191">
        <v>3622</v>
      </c>
      <c r="B3623" s="192">
        <v>20150515</v>
      </c>
      <c r="C3623" s="192" t="s">
        <v>22464</v>
      </c>
      <c r="D3623" s="204" t="s">
        <v>22905</v>
      </c>
      <c r="E3623" s="202" t="s">
        <v>15994</v>
      </c>
      <c r="F3623" s="202" t="s">
        <v>403</v>
      </c>
      <c r="G3623" s="210">
        <v>1</v>
      </c>
      <c r="H3623" s="206">
        <v>22000</v>
      </c>
      <c r="I3623" s="206">
        <v>19800</v>
      </c>
      <c r="J3623" s="198" t="s">
        <v>22463</v>
      </c>
      <c r="K3623" s="199"/>
    </row>
    <row r="3624" spans="1:11">
      <c r="A3624" s="191">
        <v>3623</v>
      </c>
      <c r="B3624" s="192">
        <v>20150515</v>
      </c>
      <c r="C3624" s="192" t="s">
        <v>22464</v>
      </c>
      <c r="D3624" s="204" t="s">
        <v>22906</v>
      </c>
      <c r="E3624" s="202" t="s">
        <v>15979</v>
      </c>
      <c r="F3624" s="202" t="s">
        <v>15834</v>
      </c>
      <c r="G3624" s="210">
        <v>1</v>
      </c>
      <c r="H3624" s="206">
        <v>25000</v>
      </c>
      <c r="I3624" s="206">
        <v>22500</v>
      </c>
      <c r="J3624" s="198" t="s">
        <v>22463</v>
      </c>
      <c r="K3624" s="199"/>
    </row>
    <row r="3625" spans="1:11">
      <c r="A3625" s="191">
        <v>3624</v>
      </c>
      <c r="B3625" s="192">
        <v>20150515</v>
      </c>
      <c r="C3625" s="192" t="s">
        <v>22464</v>
      </c>
      <c r="D3625" s="204" t="s">
        <v>22907</v>
      </c>
      <c r="E3625" s="202" t="s">
        <v>15994</v>
      </c>
      <c r="F3625" s="202" t="s">
        <v>15823</v>
      </c>
      <c r="G3625" s="210">
        <v>1</v>
      </c>
      <c r="H3625" s="206">
        <v>18000</v>
      </c>
      <c r="I3625" s="206">
        <v>16200</v>
      </c>
      <c r="J3625" s="198" t="s">
        <v>22463</v>
      </c>
      <c r="K3625" s="199"/>
    </row>
    <row r="3626" spans="1:11">
      <c r="A3626" s="191">
        <v>3625</v>
      </c>
      <c r="B3626" s="192">
        <v>20150515</v>
      </c>
      <c r="C3626" s="192" t="s">
        <v>22464</v>
      </c>
      <c r="D3626" s="204" t="s">
        <v>22908</v>
      </c>
      <c r="E3626" s="202" t="s">
        <v>18078</v>
      </c>
      <c r="F3626" s="202" t="s">
        <v>466</v>
      </c>
      <c r="G3626" s="210">
        <v>1</v>
      </c>
      <c r="H3626" s="206">
        <v>19000</v>
      </c>
      <c r="I3626" s="206">
        <v>17100</v>
      </c>
      <c r="J3626" s="198" t="s">
        <v>22463</v>
      </c>
      <c r="K3626" s="199"/>
    </row>
    <row r="3627" spans="1:11">
      <c r="A3627" s="191">
        <v>3626</v>
      </c>
      <c r="B3627" s="192">
        <v>20150515</v>
      </c>
      <c r="C3627" s="192" t="s">
        <v>22464</v>
      </c>
      <c r="D3627" s="204" t="s">
        <v>22909</v>
      </c>
      <c r="E3627" s="202" t="s">
        <v>22910</v>
      </c>
      <c r="F3627" s="202" t="s">
        <v>15850</v>
      </c>
      <c r="G3627" s="210">
        <v>1</v>
      </c>
      <c r="H3627" s="206">
        <v>48000</v>
      </c>
      <c r="I3627" s="206">
        <v>43200</v>
      </c>
      <c r="J3627" s="198" t="s">
        <v>22463</v>
      </c>
      <c r="K3627" s="199"/>
    </row>
    <row r="3628" spans="1:11">
      <c r="A3628" s="191">
        <v>3627</v>
      </c>
      <c r="B3628" s="192">
        <v>20150515</v>
      </c>
      <c r="C3628" s="192" t="s">
        <v>22464</v>
      </c>
      <c r="D3628" s="204" t="s">
        <v>22911</v>
      </c>
      <c r="E3628" s="202" t="s">
        <v>22912</v>
      </c>
      <c r="F3628" s="202" t="s">
        <v>16408</v>
      </c>
      <c r="G3628" s="210">
        <v>1</v>
      </c>
      <c r="H3628" s="206">
        <v>14500</v>
      </c>
      <c r="I3628" s="206">
        <v>13050</v>
      </c>
      <c r="J3628" s="198" t="s">
        <v>22463</v>
      </c>
      <c r="K3628" s="199"/>
    </row>
    <row r="3629" spans="1:11">
      <c r="A3629" s="191">
        <v>3628</v>
      </c>
      <c r="B3629" s="192">
        <v>20150515</v>
      </c>
      <c r="C3629" s="192" t="s">
        <v>22464</v>
      </c>
      <c r="D3629" s="204" t="s">
        <v>22913</v>
      </c>
      <c r="E3629" s="202" t="s">
        <v>22914</v>
      </c>
      <c r="F3629" s="202" t="s">
        <v>22915</v>
      </c>
      <c r="G3629" s="210">
        <v>1</v>
      </c>
      <c r="H3629" s="206">
        <v>48000</v>
      </c>
      <c r="I3629" s="206">
        <v>43200</v>
      </c>
      <c r="J3629" s="198" t="s">
        <v>22463</v>
      </c>
      <c r="K3629" s="199"/>
    </row>
    <row r="3630" spans="1:11">
      <c r="A3630" s="191">
        <v>3629</v>
      </c>
      <c r="B3630" s="192">
        <v>20150515</v>
      </c>
      <c r="C3630" s="192" t="s">
        <v>22464</v>
      </c>
      <c r="D3630" s="204" t="s">
        <v>22916</v>
      </c>
      <c r="E3630" s="202" t="s">
        <v>22917</v>
      </c>
      <c r="F3630" s="202" t="s">
        <v>518</v>
      </c>
      <c r="G3630" s="210">
        <v>1</v>
      </c>
      <c r="H3630" s="206">
        <v>15000</v>
      </c>
      <c r="I3630" s="206">
        <v>13500</v>
      </c>
      <c r="J3630" s="198" t="s">
        <v>22463</v>
      </c>
      <c r="K3630" s="199"/>
    </row>
    <row r="3631" spans="1:11">
      <c r="A3631" s="191">
        <v>3630</v>
      </c>
      <c r="B3631" s="192">
        <v>20150515</v>
      </c>
      <c r="C3631" s="192" t="s">
        <v>22464</v>
      </c>
      <c r="D3631" s="204" t="s">
        <v>22918</v>
      </c>
      <c r="E3631" s="202" t="s">
        <v>22919</v>
      </c>
      <c r="F3631" s="202" t="s">
        <v>15742</v>
      </c>
      <c r="G3631" s="210">
        <v>1</v>
      </c>
      <c r="H3631" s="206">
        <v>25000</v>
      </c>
      <c r="I3631" s="206">
        <v>22500</v>
      </c>
      <c r="J3631" s="198" t="s">
        <v>22463</v>
      </c>
      <c r="K3631" s="199"/>
    </row>
    <row r="3632" spans="1:11">
      <c r="A3632" s="191">
        <v>3631</v>
      </c>
      <c r="B3632" s="192">
        <v>20150515</v>
      </c>
      <c r="C3632" s="192" t="s">
        <v>22464</v>
      </c>
      <c r="D3632" s="204" t="s">
        <v>22920</v>
      </c>
      <c r="E3632" s="202" t="s">
        <v>22921</v>
      </c>
      <c r="F3632" s="202" t="s">
        <v>20296</v>
      </c>
      <c r="G3632" s="210">
        <v>1</v>
      </c>
      <c r="H3632" s="206">
        <v>25000</v>
      </c>
      <c r="I3632" s="206">
        <v>22500</v>
      </c>
      <c r="J3632" s="198" t="s">
        <v>22463</v>
      </c>
      <c r="K3632" s="199"/>
    </row>
    <row r="3633" spans="1:11">
      <c r="A3633" s="191">
        <v>3632</v>
      </c>
      <c r="B3633" s="192">
        <v>20150601</v>
      </c>
      <c r="C3633" s="192" t="s">
        <v>22464</v>
      </c>
      <c r="D3633" s="204" t="s">
        <v>22922</v>
      </c>
      <c r="E3633" s="202" t="s">
        <v>22923</v>
      </c>
      <c r="F3633" s="202" t="s">
        <v>19389</v>
      </c>
      <c r="G3633" s="210">
        <v>1</v>
      </c>
      <c r="H3633" s="206">
        <v>16900</v>
      </c>
      <c r="I3633" s="206">
        <v>15210</v>
      </c>
      <c r="J3633" s="198" t="s">
        <v>22463</v>
      </c>
      <c r="K3633" s="199"/>
    </row>
    <row r="3634" spans="1:11">
      <c r="A3634" s="191">
        <v>3633</v>
      </c>
      <c r="B3634" s="192">
        <v>20150601</v>
      </c>
      <c r="C3634" s="192" t="s">
        <v>22464</v>
      </c>
      <c r="D3634" s="204" t="s">
        <v>22924</v>
      </c>
      <c r="E3634" s="202" t="s">
        <v>22925</v>
      </c>
      <c r="F3634" s="202" t="s">
        <v>15779</v>
      </c>
      <c r="G3634" s="210">
        <v>1</v>
      </c>
      <c r="H3634" s="206">
        <v>15800</v>
      </c>
      <c r="I3634" s="206">
        <v>14220</v>
      </c>
      <c r="J3634" s="198" t="s">
        <v>22463</v>
      </c>
      <c r="K3634" s="199"/>
    </row>
    <row r="3635" spans="1:11">
      <c r="A3635" s="191">
        <v>3634</v>
      </c>
      <c r="B3635" s="192">
        <v>20150601</v>
      </c>
      <c r="C3635" s="192" t="s">
        <v>22464</v>
      </c>
      <c r="D3635" s="204" t="s">
        <v>22926</v>
      </c>
      <c r="E3635" s="202" t="s">
        <v>22927</v>
      </c>
      <c r="F3635" s="202" t="s">
        <v>19750</v>
      </c>
      <c r="G3635" s="210">
        <v>1</v>
      </c>
      <c r="H3635" s="206">
        <v>18000</v>
      </c>
      <c r="I3635" s="206">
        <v>16200</v>
      </c>
      <c r="J3635" s="198" t="s">
        <v>22463</v>
      </c>
      <c r="K3635" s="199"/>
    </row>
    <row r="3636" spans="1:11">
      <c r="A3636" s="191">
        <v>3635</v>
      </c>
      <c r="B3636" s="192">
        <v>20150601</v>
      </c>
      <c r="C3636" s="192" t="s">
        <v>22464</v>
      </c>
      <c r="D3636" s="204" t="s">
        <v>22928</v>
      </c>
      <c r="E3636" s="202" t="s">
        <v>22929</v>
      </c>
      <c r="F3636" s="202" t="s">
        <v>22462</v>
      </c>
      <c r="G3636" s="210">
        <v>1</v>
      </c>
      <c r="H3636" s="206">
        <v>28000</v>
      </c>
      <c r="I3636" s="206">
        <v>25200</v>
      </c>
      <c r="J3636" s="198" t="s">
        <v>22463</v>
      </c>
      <c r="K3636" s="199"/>
    </row>
    <row r="3637" spans="1:11">
      <c r="A3637" s="191">
        <v>3636</v>
      </c>
      <c r="B3637" s="192">
        <v>20150601</v>
      </c>
      <c r="C3637" s="192" t="s">
        <v>22464</v>
      </c>
      <c r="D3637" s="204" t="s">
        <v>22930</v>
      </c>
      <c r="E3637" s="202" t="s">
        <v>15773</v>
      </c>
      <c r="F3637" s="202" t="s">
        <v>21642</v>
      </c>
      <c r="G3637" s="210">
        <v>1</v>
      </c>
      <c r="H3637" s="206">
        <v>13000</v>
      </c>
      <c r="I3637" s="206">
        <v>11700</v>
      </c>
      <c r="J3637" s="198" t="s">
        <v>22463</v>
      </c>
      <c r="K3637" s="199"/>
    </row>
    <row r="3638" spans="1:11">
      <c r="A3638" s="191">
        <v>3637</v>
      </c>
      <c r="B3638" s="192">
        <v>20150601</v>
      </c>
      <c r="C3638" s="192" t="s">
        <v>22464</v>
      </c>
      <c r="D3638" s="204" t="s">
        <v>22931</v>
      </c>
      <c r="E3638" s="202" t="s">
        <v>15773</v>
      </c>
      <c r="F3638" s="202" t="s">
        <v>784</v>
      </c>
      <c r="G3638" s="210">
        <v>1</v>
      </c>
      <c r="H3638" s="206">
        <v>5000</v>
      </c>
      <c r="I3638" s="206">
        <v>4500</v>
      </c>
      <c r="J3638" s="198" t="s">
        <v>22463</v>
      </c>
      <c r="K3638" s="199"/>
    </row>
    <row r="3639" spans="1:11">
      <c r="A3639" s="191">
        <v>3638</v>
      </c>
      <c r="B3639" s="192">
        <v>20150601</v>
      </c>
      <c r="C3639" s="192" t="s">
        <v>22464</v>
      </c>
      <c r="D3639" s="204" t="s">
        <v>22932</v>
      </c>
      <c r="E3639" s="202" t="s">
        <v>15773</v>
      </c>
      <c r="F3639" s="202" t="s">
        <v>418</v>
      </c>
      <c r="G3639" s="210">
        <v>1</v>
      </c>
      <c r="H3639" s="206">
        <v>9500</v>
      </c>
      <c r="I3639" s="206">
        <v>8550</v>
      </c>
      <c r="J3639" s="198" t="s">
        <v>22463</v>
      </c>
      <c r="K3639" s="199"/>
    </row>
    <row r="3640" spans="1:11">
      <c r="A3640" s="191">
        <v>3639</v>
      </c>
      <c r="B3640" s="192">
        <v>20150601</v>
      </c>
      <c r="C3640" s="192" t="s">
        <v>22464</v>
      </c>
      <c r="D3640" s="204" t="s">
        <v>22933</v>
      </c>
      <c r="E3640" s="202" t="s">
        <v>22934</v>
      </c>
      <c r="F3640" s="202" t="s">
        <v>19821</v>
      </c>
      <c r="G3640" s="210">
        <v>1</v>
      </c>
      <c r="H3640" s="206">
        <v>12000</v>
      </c>
      <c r="I3640" s="206">
        <v>10800</v>
      </c>
      <c r="J3640" s="198" t="s">
        <v>22463</v>
      </c>
      <c r="K3640" s="199"/>
    </row>
    <row r="3641" spans="1:11">
      <c r="A3641" s="191">
        <v>3640</v>
      </c>
      <c r="B3641" s="192">
        <v>20150601</v>
      </c>
      <c r="C3641" s="192" t="s">
        <v>22464</v>
      </c>
      <c r="D3641" s="204" t="s">
        <v>22935</v>
      </c>
      <c r="E3641" s="202" t="s">
        <v>22936</v>
      </c>
      <c r="F3641" s="202" t="s">
        <v>15779</v>
      </c>
      <c r="G3641" s="210">
        <v>1</v>
      </c>
      <c r="H3641" s="206">
        <v>14800</v>
      </c>
      <c r="I3641" s="206">
        <v>13320</v>
      </c>
      <c r="J3641" s="198" t="s">
        <v>22463</v>
      </c>
      <c r="K3641" s="199"/>
    </row>
    <row r="3642" spans="1:11">
      <c r="A3642" s="191">
        <v>3641</v>
      </c>
      <c r="B3642" s="192">
        <v>20150601</v>
      </c>
      <c r="C3642" s="192" t="s">
        <v>22464</v>
      </c>
      <c r="D3642" s="204" t="s">
        <v>22937</v>
      </c>
      <c r="E3642" s="202" t="s">
        <v>16137</v>
      </c>
      <c r="F3642" s="202" t="s">
        <v>501</v>
      </c>
      <c r="G3642" s="210">
        <v>1</v>
      </c>
      <c r="H3642" s="206">
        <v>12800</v>
      </c>
      <c r="I3642" s="206">
        <v>11520</v>
      </c>
      <c r="J3642" s="198" t="s">
        <v>22463</v>
      </c>
      <c r="K3642" s="199"/>
    </row>
    <row r="3643" spans="1:11">
      <c r="A3643" s="191">
        <v>3642</v>
      </c>
      <c r="B3643" s="192">
        <v>20150601</v>
      </c>
      <c r="C3643" s="192" t="s">
        <v>22464</v>
      </c>
      <c r="D3643" s="204" t="s">
        <v>22938</v>
      </c>
      <c r="E3643" s="202" t="s">
        <v>18582</v>
      </c>
      <c r="F3643" s="202" t="s">
        <v>612</v>
      </c>
      <c r="G3643" s="210">
        <v>1</v>
      </c>
      <c r="H3643" s="206">
        <v>10900</v>
      </c>
      <c r="I3643" s="206">
        <v>9810</v>
      </c>
      <c r="J3643" s="198" t="s">
        <v>22463</v>
      </c>
      <c r="K3643" s="199"/>
    </row>
    <row r="3644" spans="1:11">
      <c r="A3644" s="191">
        <v>3643</v>
      </c>
      <c r="B3644" s="192">
        <v>20150601</v>
      </c>
      <c r="C3644" s="192" t="s">
        <v>22464</v>
      </c>
      <c r="D3644" s="204" t="s">
        <v>22939</v>
      </c>
      <c r="E3644" s="202" t="s">
        <v>22940</v>
      </c>
      <c r="F3644" s="202" t="s">
        <v>20588</v>
      </c>
      <c r="G3644" s="210">
        <v>1</v>
      </c>
      <c r="H3644" s="206">
        <v>30000</v>
      </c>
      <c r="I3644" s="206">
        <v>27000</v>
      </c>
      <c r="J3644" s="198" t="s">
        <v>22463</v>
      </c>
      <c r="K3644" s="199"/>
    </row>
    <row r="3645" spans="1:11">
      <c r="A3645" s="191">
        <v>3644</v>
      </c>
      <c r="B3645" s="192">
        <v>20150601</v>
      </c>
      <c r="C3645" s="192" t="s">
        <v>22464</v>
      </c>
      <c r="D3645" s="204" t="s">
        <v>22941</v>
      </c>
      <c r="E3645" s="202" t="s">
        <v>22942</v>
      </c>
      <c r="F3645" s="202" t="s">
        <v>403</v>
      </c>
      <c r="G3645" s="210">
        <v>1</v>
      </c>
      <c r="H3645" s="206">
        <v>25000</v>
      </c>
      <c r="I3645" s="206">
        <v>22500</v>
      </c>
      <c r="J3645" s="198" t="s">
        <v>22463</v>
      </c>
      <c r="K3645" s="199"/>
    </row>
    <row r="3646" spans="1:11">
      <c r="A3646" s="191">
        <v>3645</v>
      </c>
      <c r="B3646" s="192">
        <v>20150601</v>
      </c>
      <c r="C3646" s="192" t="s">
        <v>22464</v>
      </c>
      <c r="D3646" s="204" t="s">
        <v>22943</v>
      </c>
      <c r="E3646" s="202" t="s">
        <v>22944</v>
      </c>
      <c r="F3646" s="202" t="s">
        <v>1061</v>
      </c>
      <c r="G3646" s="210">
        <v>1</v>
      </c>
      <c r="H3646" s="206">
        <v>48000</v>
      </c>
      <c r="I3646" s="206">
        <v>43200</v>
      </c>
      <c r="J3646" s="198" t="s">
        <v>22463</v>
      </c>
      <c r="K3646" s="199"/>
    </row>
    <row r="3647" spans="1:11">
      <c r="A3647" s="191">
        <v>3646</v>
      </c>
      <c r="B3647" s="192">
        <v>20150601</v>
      </c>
      <c r="C3647" s="192" t="s">
        <v>22464</v>
      </c>
      <c r="D3647" s="204" t="s">
        <v>22945</v>
      </c>
      <c r="E3647" s="202" t="s">
        <v>22946</v>
      </c>
      <c r="F3647" s="202" t="s">
        <v>22947</v>
      </c>
      <c r="G3647" s="210">
        <v>1</v>
      </c>
      <c r="H3647" s="206">
        <v>25000</v>
      </c>
      <c r="I3647" s="206">
        <v>22500</v>
      </c>
      <c r="J3647" s="198" t="s">
        <v>22463</v>
      </c>
      <c r="K3647" s="199"/>
    </row>
    <row r="3648" spans="1:11">
      <c r="A3648" s="191">
        <v>3647</v>
      </c>
      <c r="B3648" s="192">
        <v>20150601</v>
      </c>
      <c r="C3648" s="192" t="s">
        <v>22464</v>
      </c>
      <c r="D3648" s="204" t="s">
        <v>22948</v>
      </c>
      <c r="E3648" s="202" t="s">
        <v>22949</v>
      </c>
      <c r="F3648" s="202" t="s">
        <v>22950</v>
      </c>
      <c r="G3648" s="210">
        <v>1</v>
      </c>
      <c r="H3648" s="206">
        <v>20000</v>
      </c>
      <c r="I3648" s="206">
        <v>18000</v>
      </c>
      <c r="J3648" s="198" t="s">
        <v>22463</v>
      </c>
      <c r="K3648" s="199"/>
    </row>
    <row r="3649" spans="1:11">
      <c r="A3649" s="191">
        <v>3648</v>
      </c>
      <c r="B3649" s="192">
        <v>20150601</v>
      </c>
      <c r="C3649" s="192" t="s">
        <v>22464</v>
      </c>
      <c r="D3649" s="204" t="s">
        <v>22951</v>
      </c>
      <c r="E3649" s="202" t="s">
        <v>22952</v>
      </c>
      <c r="F3649" s="202" t="s">
        <v>19834</v>
      </c>
      <c r="G3649" s="210">
        <v>1</v>
      </c>
      <c r="H3649" s="206">
        <v>23000</v>
      </c>
      <c r="I3649" s="206">
        <v>20700</v>
      </c>
      <c r="J3649" s="198" t="s">
        <v>22463</v>
      </c>
      <c r="K3649" s="199"/>
    </row>
    <row r="3650" spans="1:11">
      <c r="A3650" s="191">
        <v>3649</v>
      </c>
      <c r="B3650" s="192">
        <v>20150601</v>
      </c>
      <c r="C3650" s="192" t="s">
        <v>22464</v>
      </c>
      <c r="D3650" s="204" t="s">
        <v>22953</v>
      </c>
      <c r="E3650" s="202" t="s">
        <v>22954</v>
      </c>
      <c r="F3650" s="202" t="s">
        <v>15959</v>
      </c>
      <c r="G3650" s="210">
        <v>1</v>
      </c>
      <c r="H3650" s="206">
        <v>30000</v>
      </c>
      <c r="I3650" s="206">
        <v>27000</v>
      </c>
      <c r="J3650" s="198" t="s">
        <v>22463</v>
      </c>
      <c r="K3650" s="199"/>
    </row>
    <row r="3651" spans="1:11">
      <c r="A3651" s="191">
        <v>3650</v>
      </c>
      <c r="B3651" s="192">
        <v>20150601</v>
      </c>
      <c r="C3651" s="192" t="s">
        <v>22464</v>
      </c>
      <c r="D3651" s="204" t="s">
        <v>22955</v>
      </c>
      <c r="E3651" s="202" t="s">
        <v>22956</v>
      </c>
      <c r="F3651" s="202" t="s">
        <v>22957</v>
      </c>
      <c r="G3651" s="210">
        <v>1</v>
      </c>
      <c r="H3651" s="206">
        <v>8000</v>
      </c>
      <c r="I3651" s="206">
        <v>7200</v>
      </c>
      <c r="J3651" s="198" t="s">
        <v>22463</v>
      </c>
      <c r="K3651" s="199"/>
    </row>
    <row r="3652" spans="1:11">
      <c r="A3652" s="191">
        <v>3651</v>
      </c>
      <c r="B3652" s="192">
        <v>20150601</v>
      </c>
      <c r="C3652" s="192" t="s">
        <v>22464</v>
      </c>
      <c r="D3652" s="204" t="s">
        <v>22958</v>
      </c>
      <c r="E3652" s="202" t="s">
        <v>22959</v>
      </c>
      <c r="F3652" s="202" t="s">
        <v>1204</v>
      </c>
      <c r="G3652" s="210">
        <v>1</v>
      </c>
      <c r="H3652" s="206">
        <v>38000</v>
      </c>
      <c r="I3652" s="206">
        <v>34200</v>
      </c>
      <c r="J3652" s="198" t="s">
        <v>22463</v>
      </c>
      <c r="K3652" s="199"/>
    </row>
    <row r="3653" spans="1:11">
      <c r="A3653" s="191">
        <v>3652</v>
      </c>
      <c r="B3653" s="192">
        <v>20150601</v>
      </c>
      <c r="C3653" s="192" t="s">
        <v>22464</v>
      </c>
      <c r="D3653" s="204" t="s">
        <v>22960</v>
      </c>
      <c r="E3653" s="202" t="s">
        <v>22961</v>
      </c>
      <c r="F3653" s="202" t="s">
        <v>18978</v>
      </c>
      <c r="G3653" s="210">
        <v>1</v>
      </c>
      <c r="H3653" s="206">
        <v>12000</v>
      </c>
      <c r="I3653" s="206">
        <v>10800</v>
      </c>
      <c r="J3653" s="198" t="s">
        <v>22463</v>
      </c>
      <c r="K3653" s="199"/>
    </row>
    <row r="3654" spans="1:11">
      <c r="A3654" s="191">
        <v>3653</v>
      </c>
      <c r="B3654" s="192">
        <v>20150601</v>
      </c>
      <c r="C3654" s="192" t="s">
        <v>22464</v>
      </c>
      <c r="D3654" s="204" t="s">
        <v>22962</v>
      </c>
      <c r="E3654" s="202" t="s">
        <v>22963</v>
      </c>
      <c r="F3654" s="202" t="s">
        <v>1214</v>
      </c>
      <c r="G3654" s="210">
        <v>1</v>
      </c>
      <c r="H3654" s="206">
        <v>15000</v>
      </c>
      <c r="I3654" s="206">
        <v>13500</v>
      </c>
      <c r="J3654" s="198" t="s">
        <v>22463</v>
      </c>
      <c r="K3654" s="199"/>
    </row>
    <row r="3655" spans="1:11">
      <c r="A3655" s="191">
        <v>3654</v>
      </c>
      <c r="B3655" s="192">
        <v>20150601</v>
      </c>
      <c r="C3655" s="192" t="s">
        <v>22464</v>
      </c>
      <c r="D3655" s="204" t="s">
        <v>22964</v>
      </c>
      <c r="E3655" s="202" t="s">
        <v>22965</v>
      </c>
      <c r="F3655" s="202" t="s">
        <v>18703</v>
      </c>
      <c r="G3655" s="210">
        <v>1</v>
      </c>
      <c r="H3655" s="206">
        <v>17000</v>
      </c>
      <c r="I3655" s="206">
        <v>15300</v>
      </c>
      <c r="J3655" s="198" t="s">
        <v>22463</v>
      </c>
      <c r="K3655" s="199"/>
    </row>
    <row r="3656" spans="1:11">
      <c r="A3656" s="191">
        <v>3655</v>
      </c>
      <c r="B3656" s="192">
        <v>20150601</v>
      </c>
      <c r="C3656" s="192" t="s">
        <v>22464</v>
      </c>
      <c r="D3656" s="204" t="s">
        <v>22966</v>
      </c>
      <c r="E3656" s="202" t="s">
        <v>22967</v>
      </c>
      <c r="F3656" s="202" t="s">
        <v>22968</v>
      </c>
      <c r="G3656" s="210">
        <v>1</v>
      </c>
      <c r="H3656" s="206">
        <v>7500</v>
      </c>
      <c r="I3656" s="206">
        <v>6750</v>
      </c>
      <c r="J3656" s="198" t="s">
        <v>22463</v>
      </c>
      <c r="K3656" s="199"/>
    </row>
    <row r="3657" spans="1:11">
      <c r="A3657" s="191">
        <v>3656</v>
      </c>
      <c r="B3657" s="192">
        <v>20150601</v>
      </c>
      <c r="C3657" s="192" t="s">
        <v>22464</v>
      </c>
      <c r="D3657" s="204" t="s">
        <v>22969</v>
      </c>
      <c r="E3657" s="202" t="s">
        <v>22970</v>
      </c>
      <c r="F3657" s="202" t="s">
        <v>420</v>
      </c>
      <c r="G3657" s="210">
        <v>1</v>
      </c>
      <c r="H3657" s="206">
        <v>40000</v>
      </c>
      <c r="I3657" s="206">
        <v>36000</v>
      </c>
      <c r="J3657" s="198" t="s">
        <v>22463</v>
      </c>
      <c r="K3657" s="199"/>
    </row>
    <row r="3658" spans="1:11">
      <c r="A3658" s="191">
        <v>3657</v>
      </c>
      <c r="B3658" s="192">
        <v>20150601</v>
      </c>
      <c r="C3658" s="192" t="s">
        <v>22464</v>
      </c>
      <c r="D3658" s="204" t="s">
        <v>22971</v>
      </c>
      <c r="E3658" s="202" t="s">
        <v>22972</v>
      </c>
      <c r="F3658" s="202" t="s">
        <v>22973</v>
      </c>
      <c r="G3658" s="210">
        <v>1</v>
      </c>
      <c r="H3658" s="206">
        <v>45410</v>
      </c>
      <c r="I3658" s="206">
        <v>40869</v>
      </c>
      <c r="J3658" s="198" t="s">
        <v>22463</v>
      </c>
      <c r="K3658" s="199"/>
    </row>
    <row r="3659" spans="1:11">
      <c r="A3659" s="191">
        <v>3658</v>
      </c>
      <c r="B3659" s="192">
        <v>20150601</v>
      </c>
      <c r="C3659" s="192" t="s">
        <v>22464</v>
      </c>
      <c r="D3659" s="204" t="s">
        <v>22974</v>
      </c>
      <c r="E3659" s="202" t="s">
        <v>18000</v>
      </c>
      <c r="F3659" s="202" t="s">
        <v>15959</v>
      </c>
      <c r="G3659" s="210">
        <v>1</v>
      </c>
      <c r="H3659" s="206">
        <v>34000</v>
      </c>
      <c r="I3659" s="206">
        <v>30600</v>
      </c>
      <c r="J3659" s="198" t="s">
        <v>22463</v>
      </c>
      <c r="K3659" s="199"/>
    </row>
    <row r="3660" spans="1:11">
      <c r="A3660" s="191">
        <v>3659</v>
      </c>
      <c r="B3660" s="192">
        <v>20150601</v>
      </c>
      <c r="C3660" s="192" t="s">
        <v>22464</v>
      </c>
      <c r="D3660" s="204" t="s">
        <v>22975</v>
      </c>
      <c r="E3660" s="202" t="s">
        <v>22976</v>
      </c>
      <c r="F3660" s="202" t="s">
        <v>20740</v>
      </c>
      <c r="G3660" s="210">
        <v>1</v>
      </c>
      <c r="H3660" s="206">
        <v>15000</v>
      </c>
      <c r="I3660" s="206">
        <v>13500</v>
      </c>
      <c r="J3660" s="198" t="s">
        <v>22463</v>
      </c>
      <c r="K3660" s="199"/>
    </row>
    <row r="3661" spans="1:11">
      <c r="A3661" s="191">
        <v>3660</v>
      </c>
      <c r="B3661" s="192">
        <v>20150601</v>
      </c>
      <c r="C3661" s="192" t="s">
        <v>22464</v>
      </c>
      <c r="D3661" s="204" t="s">
        <v>22977</v>
      </c>
      <c r="E3661" s="202" t="s">
        <v>15852</v>
      </c>
      <c r="F3661" s="202" t="s">
        <v>19997</v>
      </c>
      <c r="G3661" s="210">
        <v>1</v>
      </c>
      <c r="H3661" s="206">
        <v>23000</v>
      </c>
      <c r="I3661" s="206">
        <v>20700</v>
      </c>
      <c r="J3661" s="198" t="s">
        <v>22463</v>
      </c>
      <c r="K3661" s="199"/>
    </row>
    <row r="3662" spans="1:11">
      <c r="A3662" s="191">
        <v>3661</v>
      </c>
      <c r="B3662" s="192">
        <v>20150601</v>
      </c>
      <c r="C3662" s="192" t="s">
        <v>22464</v>
      </c>
      <c r="D3662" s="201" t="s">
        <v>22978</v>
      </c>
      <c r="E3662" s="200" t="s">
        <v>22979</v>
      </c>
      <c r="F3662" s="200" t="s">
        <v>21642</v>
      </c>
      <c r="G3662" s="210">
        <v>1</v>
      </c>
      <c r="H3662" s="197">
        <v>9500</v>
      </c>
      <c r="I3662" s="206">
        <v>8550</v>
      </c>
      <c r="J3662" s="198" t="s">
        <v>22463</v>
      </c>
      <c r="K3662" s="199"/>
    </row>
    <row r="3663" spans="1:11" ht="17.25" customHeight="1">
      <c r="A3663" s="191">
        <v>3662</v>
      </c>
      <c r="B3663" s="230">
        <v>20150615</v>
      </c>
      <c r="C3663" s="230" t="s">
        <v>22980</v>
      </c>
      <c r="D3663" s="226" t="s">
        <v>22981</v>
      </c>
      <c r="E3663" s="198" t="s">
        <v>22982</v>
      </c>
      <c r="F3663" s="227"/>
      <c r="G3663" s="198">
        <v>1</v>
      </c>
      <c r="H3663" s="228">
        <v>50000</v>
      </c>
      <c r="I3663" s="228">
        <f>H3663*0.8*G3663</f>
        <v>40000</v>
      </c>
      <c r="J3663" s="198" t="s">
        <v>22463</v>
      </c>
      <c r="K3663" s="199"/>
    </row>
    <row r="3664" spans="1:11" ht="17.25" customHeight="1">
      <c r="A3664" s="191">
        <v>3663</v>
      </c>
      <c r="B3664" s="230">
        <v>20150615</v>
      </c>
      <c r="C3664" s="230" t="s">
        <v>22980</v>
      </c>
      <c r="D3664" s="226" t="s">
        <v>22983</v>
      </c>
      <c r="E3664" s="198" t="s">
        <v>22982</v>
      </c>
      <c r="F3664" s="227"/>
      <c r="G3664" s="198">
        <v>1</v>
      </c>
      <c r="H3664" s="228">
        <v>49500</v>
      </c>
      <c r="I3664" s="228">
        <f>H3664*0.8*G3664</f>
        <v>39600</v>
      </c>
      <c r="J3664" s="198" t="s">
        <v>22463</v>
      </c>
      <c r="K3664" s="199"/>
    </row>
    <row r="3665" spans="1:11" ht="17.25" customHeight="1">
      <c r="A3665" s="191">
        <v>3664</v>
      </c>
      <c r="B3665" s="230">
        <v>20150615</v>
      </c>
      <c r="C3665" s="230" t="s">
        <v>22980</v>
      </c>
      <c r="D3665" s="226" t="s">
        <v>22984</v>
      </c>
      <c r="E3665" s="198" t="s">
        <v>22982</v>
      </c>
      <c r="F3665" s="227"/>
      <c r="G3665" s="198">
        <v>1</v>
      </c>
      <c r="H3665" s="228">
        <v>25300</v>
      </c>
      <c r="I3665" s="228">
        <f>H3665*0.8*G3665</f>
        <v>20240</v>
      </c>
      <c r="J3665" s="198" t="s">
        <v>22463</v>
      </c>
      <c r="K3665" s="199"/>
    </row>
    <row r="3666" spans="1:11">
      <c r="A3666" s="191">
        <v>3665</v>
      </c>
      <c r="B3666" s="192">
        <v>20150622</v>
      </c>
      <c r="C3666" s="192" t="s">
        <v>22464</v>
      </c>
      <c r="D3666" s="204" t="s">
        <v>22985</v>
      </c>
      <c r="E3666" s="202" t="s">
        <v>15773</v>
      </c>
      <c r="F3666" s="202" t="s">
        <v>22986</v>
      </c>
      <c r="G3666" s="210">
        <v>1</v>
      </c>
      <c r="H3666" s="206">
        <v>12000</v>
      </c>
      <c r="I3666" s="206">
        <v>10800</v>
      </c>
      <c r="J3666" s="198" t="s">
        <v>22463</v>
      </c>
      <c r="K3666" s="199"/>
    </row>
    <row r="3667" spans="1:11">
      <c r="A3667" s="191">
        <v>3666</v>
      </c>
      <c r="B3667" s="192">
        <v>20150622</v>
      </c>
      <c r="C3667" s="192" t="s">
        <v>22464</v>
      </c>
      <c r="D3667" s="204" t="s">
        <v>22987</v>
      </c>
      <c r="E3667" s="202" t="s">
        <v>22988</v>
      </c>
      <c r="F3667" s="202" t="s">
        <v>22742</v>
      </c>
      <c r="G3667" s="210">
        <v>1</v>
      </c>
      <c r="H3667" s="206">
        <v>35000</v>
      </c>
      <c r="I3667" s="206">
        <v>31500</v>
      </c>
      <c r="J3667" s="198" t="s">
        <v>22463</v>
      </c>
      <c r="K3667" s="199"/>
    </row>
    <row r="3668" spans="1:11">
      <c r="A3668" s="191">
        <v>3667</v>
      </c>
      <c r="B3668" s="192">
        <v>20150622</v>
      </c>
      <c r="C3668" s="192" t="s">
        <v>22464</v>
      </c>
      <c r="D3668" s="204" t="s">
        <v>22989</v>
      </c>
      <c r="E3668" s="202" t="s">
        <v>22990</v>
      </c>
      <c r="F3668" s="202" t="s">
        <v>22991</v>
      </c>
      <c r="G3668" s="210">
        <v>1</v>
      </c>
      <c r="H3668" s="206">
        <v>30000</v>
      </c>
      <c r="I3668" s="206">
        <v>27000</v>
      </c>
      <c r="J3668" s="198" t="s">
        <v>22463</v>
      </c>
      <c r="K3668" s="199"/>
    </row>
    <row r="3669" spans="1:11">
      <c r="A3669" s="191">
        <v>3668</v>
      </c>
      <c r="B3669" s="192">
        <v>20150622</v>
      </c>
      <c r="C3669" s="192" t="s">
        <v>22464</v>
      </c>
      <c r="D3669" s="204" t="s">
        <v>22992</v>
      </c>
      <c r="E3669" s="202" t="s">
        <v>20789</v>
      </c>
      <c r="F3669" s="202" t="s">
        <v>20306</v>
      </c>
      <c r="G3669" s="210">
        <v>1</v>
      </c>
      <c r="H3669" s="206">
        <v>13000</v>
      </c>
      <c r="I3669" s="206">
        <v>11700</v>
      </c>
      <c r="J3669" s="198" t="s">
        <v>22463</v>
      </c>
      <c r="K3669" s="199"/>
    </row>
    <row r="3670" spans="1:11">
      <c r="A3670" s="191">
        <v>3669</v>
      </c>
      <c r="B3670" s="192">
        <v>20150622</v>
      </c>
      <c r="C3670" s="192" t="s">
        <v>22464</v>
      </c>
      <c r="D3670" s="204" t="s">
        <v>22993</v>
      </c>
      <c r="E3670" s="202" t="s">
        <v>22994</v>
      </c>
      <c r="F3670" s="202" t="s">
        <v>15834</v>
      </c>
      <c r="G3670" s="210">
        <v>1</v>
      </c>
      <c r="H3670" s="206">
        <v>30000</v>
      </c>
      <c r="I3670" s="206">
        <v>27000</v>
      </c>
      <c r="J3670" s="198" t="s">
        <v>22463</v>
      </c>
      <c r="K3670" s="199"/>
    </row>
    <row r="3671" spans="1:11">
      <c r="A3671" s="191">
        <v>3670</v>
      </c>
      <c r="B3671" s="192">
        <v>20150622</v>
      </c>
      <c r="C3671" s="192" t="s">
        <v>22464</v>
      </c>
      <c r="D3671" s="204" t="s">
        <v>22995</v>
      </c>
      <c r="E3671" s="202" t="s">
        <v>22996</v>
      </c>
      <c r="F3671" s="202" t="s">
        <v>22997</v>
      </c>
      <c r="G3671" s="210">
        <v>1</v>
      </c>
      <c r="H3671" s="206">
        <v>33000</v>
      </c>
      <c r="I3671" s="206">
        <v>29700</v>
      </c>
      <c r="J3671" s="198" t="s">
        <v>22463</v>
      </c>
      <c r="K3671" s="199"/>
    </row>
    <row r="3672" spans="1:11">
      <c r="A3672" s="191">
        <v>3671</v>
      </c>
      <c r="B3672" s="192">
        <v>20150622</v>
      </c>
      <c r="C3672" s="192" t="s">
        <v>22464</v>
      </c>
      <c r="D3672" s="204" t="s">
        <v>22998</v>
      </c>
      <c r="E3672" s="202" t="s">
        <v>22999</v>
      </c>
      <c r="F3672" s="202" t="s">
        <v>20175</v>
      </c>
      <c r="G3672" s="210">
        <v>1</v>
      </c>
      <c r="H3672" s="206">
        <v>15000</v>
      </c>
      <c r="I3672" s="206">
        <v>13500</v>
      </c>
      <c r="J3672" s="198" t="s">
        <v>22463</v>
      </c>
      <c r="K3672" s="199"/>
    </row>
    <row r="3673" spans="1:11">
      <c r="A3673" s="191">
        <v>3672</v>
      </c>
      <c r="B3673" s="192">
        <v>20150622</v>
      </c>
      <c r="C3673" s="192" t="s">
        <v>22464</v>
      </c>
      <c r="D3673" s="204" t="s">
        <v>23000</v>
      </c>
      <c r="E3673" s="202" t="s">
        <v>23001</v>
      </c>
      <c r="F3673" s="202" t="s">
        <v>20175</v>
      </c>
      <c r="G3673" s="210">
        <v>1</v>
      </c>
      <c r="H3673" s="206">
        <v>16000</v>
      </c>
      <c r="I3673" s="206">
        <v>14400</v>
      </c>
      <c r="J3673" s="198" t="s">
        <v>22463</v>
      </c>
      <c r="K3673" s="199"/>
    </row>
    <row r="3674" spans="1:11">
      <c r="A3674" s="191">
        <v>3673</v>
      </c>
      <c r="B3674" s="192">
        <v>20150622</v>
      </c>
      <c r="C3674" s="192" t="s">
        <v>22464</v>
      </c>
      <c r="D3674" s="204" t="s">
        <v>23002</v>
      </c>
      <c r="E3674" s="202" t="s">
        <v>23003</v>
      </c>
      <c r="F3674" s="202" t="s">
        <v>20175</v>
      </c>
      <c r="G3674" s="210">
        <v>1</v>
      </c>
      <c r="H3674" s="206">
        <v>22000</v>
      </c>
      <c r="I3674" s="206">
        <v>19800</v>
      </c>
      <c r="J3674" s="198" t="s">
        <v>22463</v>
      </c>
      <c r="K3674" s="199"/>
    </row>
    <row r="3675" spans="1:11">
      <c r="A3675" s="191">
        <v>3674</v>
      </c>
      <c r="B3675" s="192">
        <v>20150622</v>
      </c>
      <c r="C3675" s="192" t="s">
        <v>22464</v>
      </c>
      <c r="D3675" s="204" t="s">
        <v>23004</v>
      </c>
      <c r="E3675" s="202" t="s">
        <v>23005</v>
      </c>
      <c r="F3675" s="202" t="s">
        <v>20496</v>
      </c>
      <c r="G3675" s="210">
        <v>1</v>
      </c>
      <c r="H3675" s="206">
        <v>18000</v>
      </c>
      <c r="I3675" s="206">
        <v>16200</v>
      </c>
      <c r="J3675" s="198" t="s">
        <v>22463</v>
      </c>
      <c r="K3675" s="199"/>
    </row>
    <row r="3676" spans="1:11">
      <c r="A3676" s="191">
        <v>3675</v>
      </c>
      <c r="B3676" s="192">
        <v>20150622</v>
      </c>
      <c r="C3676" s="192" t="s">
        <v>22464</v>
      </c>
      <c r="D3676" s="204" t="s">
        <v>23006</v>
      </c>
      <c r="E3676" s="202" t="s">
        <v>21524</v>
      </c>
      <c r="F3676" s="202" t="s">
        <v>468</v>
      </c>
      <c r="G3676" s="210">
        <v>1</v>
      </c>
      <c r="H3676" s="206">
        <v>17500</v>
      </c>
      <c r="I3676" s="206">
        <v>15750</v>
      </c>
      <c r="J3676" s="198" t="s">
        <v>22463</v>
      </c>
      <c r="K3676" s="199"/>
    </row>
    <row r="3677" spans="1:11">
      <c r="A3677" s="191">
        <v>3676</v>
      </c>
      <c r="B3677" s="192">
        <v>20150622</v>
      </c>
      <c r="C3677" s="192" t="s">
        <v>22464</v>
      </c>
      <c r="D3677" s="204" t="s">
        <v>23007</v>
      </c>
      <c r="E3677" s="202" t="s">
        <v>21524</v>
      </c>
      <c r="F3677" s="202" t="s">
        <v>468</v>
      </c>
      <c r="G3677" s="210">
        <v>1</v>
      </c>
      <c r="H3677" s="206">
        <v>17500</v>
      </c>
      <c r="I3677" s="206">
        <v>15750</v>
      </c>
      <c r="J3677" s="198" t="s">
        <v>22463</v>
      </c>
      <c r="K3677" s="199"/>
    </row>
    <row r="3678" spans="1:11">
      <c r="A3678" s="191">
        <v>3677</v>
      </c>
      <c r="B3678" s="192">
        <v>20150622</v>
      </c>
      <c r="C3678" s="192" t="s">
        <v>22464</v>
      </c>
      <c r="D3678" s="204" t="s">
        <v>23008</v>
      </c>
      <c r="E3678" s="202" t="s">
        <v>23009</v>
      </c>
      <c r="F3678" s="202" t="s">
        <v>20946</v>
      </c>
      <c r="G3678" s="210">
        <v>1</v>
      </c>
      <c r="H3678" s="206">
        <v>8000</v>
      </c>
      <c r="I3678" s="206">
        <v>7200</v>
      </c>
      <c r="J3678" s="198" t="s">
        <v>22463</v>
      </c>
      <c r="K3678" s="199"/>
    </row>
    <row r="3679" spans="1:11">
      <c r="A3679" s="191">
        <v>3678</v>
      </c>
      <c r="B3679" s="192">
        <v>20150622</v>
      </c>
      <c r="C3679" s="192" t="s">
        <v>22464</v>
      </c>
      <c r="D3679" s="204" t="s">
        <v>23010</v>
      </c>
      <c r="E3679" s="202" t="s">
        <v>23011</v>
      </c>
      <c r="F3679" s="202" t="s">
        <v>23012</v>
      </c>
      <c r="G3679" s="210">
        <v>1</v>
      </c>
      <c r="H3679" s="206">
        <v>15000</v>
      </c>
      <c r="I3679" s="206">
        <v>13500</v>
      </c>
      <c r="J3679" s="198" t="s">
        <v>22463</v>
      </c>
      <c r="K3679" s="199"/>
    </row>
    <row r="3680" spans="1:11">
      <c r="A3680" s="191">
        <v>3679</v>
      </c>
      <c r="B3680" s="192">
        <v>20150622</v>
      </c>
      <c r="C3680" s="192" t="s">
        <v>22464</v>
      </c>
      <c r="D3680" s="204" t="s">
        <v>23013</v>
      </c>
      <c r="E3680" s="202" t="s">
        <v>23014</v>
      </c>
      <c r="F3680" s="202" t="s">
        <v>23015</v>
      </c>
      <c r="G3680" s="210">
        <v>1</v>
      </c>
      <c r="H3680" s="206">
        <v>15000</v>
      </c>
      <c r="I3680" s="206">
        <v>13500</v>
      </c>
      <c r="J3680" s="198" t="s">
        <v>22463</v>
      </c>
      <c r="K3680" s="199"/>
    </row>
    <row r="3681" spans="1:11">
      <c r="A3681" s="191">
        <v>3680</v>
      </c>
      <c r="B3681" s="192">
        <v>20150622</v>
      </c>
      <c r="C3681" s="192" t="s">
        <v>22464</v>
      </c>
      <c r="D3681" s="201" t="s">
        <v>23016</v>
      </c>
      <c r="E3681" s="200" t="s">
        <v>22476</v>
      </c>
      <c r="F3681" s="200" t="s">
        <v>19294</v>
      </c>
      <c r="G3681" s="210">
        <v>1</v>
      </c>
      <c r="H3681" s="197">
        <v>15000</v>
      </c>
      <c r="I3681" s="206">
        <v>13500</v>
      </c>
      <c r="J3681" s="198" t="s">
        <v>22463</v>
      </c>
      <c r="K3681" s="199"/>
    </row>
    <row r="3682" spans="1:11">
      <c r="A3682" s="191">
        <v>3681</v>
      </c>
      <c r="B3682" s="192">
        <v>20150622</v>
      </c>
      <c r="C3682" s="192" t="s">
        <v>22464</v>
      </c>
      <c r="D3682" s="204" t="s">
        <v>23017</v>
      </c>
      <c r="E3682" s="202" t="s">
        <v>23018</v>
      </c>
      <c r="F3682" s="202" t="s">
        <v>18090</v>
      </c>
      <c r="G3682" s="210">
        <v>1</v>
      </c>
      <c r="H3682" s="206">
        <v>14000</v>
      </c>
      <c r="I3682" s="206">
        <v>12600</v>
      </c>
      <c r="J3682" s="198" t="s">
        <v>22463</v>
      </c>
      <c r="K3682" s="199"/>
    </row>
    <row r="3683" spans="1:11">
      <c r="A3683" s="191">
        <v>3682</v>
      </c>
      <c r="B3683" s="192">
        <v>20150622</v>
      </c>
      <c r="C3683" s="192" t="s">
        <v>22464</v>
      </c>
      <c r="D3683" s="204" t="s">
        <v>23019</v>
      </c>
      <c r="E3683" s="202" t="s">
        <v>23020</v>
      </c>
      <c r="F3683" s="202" t="s">
        <v>15290</v>
      </c>
      <c r="G3683" s="210">
        <v>1</v>
      </c>
      <c r="H3683" s="206">
        <v>12000</v>
      </c>
      <c r="I3683" s="206">
        <v>10800</v>
      </c>
      <c r="J3683" s="198" t="s">
        <v>22463</v>
      </c>
      <c r="K3683" s="199"/>
    </row>
    <row r="3684" spans="1:11">
      <c r="A3684" s="191">
        <v>3683</v>
      </c>
      <c r="B3684" s="192">
        <v>20150622</v>
      </c>
      <c r="C3684" s="192" t="s">
        <v>22464</v>
      </c>
      <c r="D3684" s="204" t="s">
        <v>23021</v>
      </c>
      <c r="E3684" s="202" t="s">
        <v>23022</v>
      </c>
      <c r="F3684" s="202" t="s">
        <v>403</v>
      </c>
      <c r="G3684" s="210">
        <v>1</v>
      </c>
      <c r="H3684" s="206">
        <v>19500</v>
      </c>
      <c r="I3684" s="206">
        <v>17550</v>
      </c>
      <c r="J3684" s="198" t="s">
        <v>22463</v>
      </c>
      <c r="K3684" s="199"/>
    </row>
    <row r="3685" spans="1:11">
      <c r="A3685" s="191">
        <v>3684</v>
      </c>
      <c r="B3685" s="192">
        <v>20150622</v>
      </c>
      <c r="C3685" s="192" t="s">
        <v>22464</v>
      </c>
      <c r="D3685" s="204" t="s">
        <v>23023</v>
      </c>
      <c r="E3685" s="202" t="s">
        <v>23024</v>
      </c>
      <c r="F3685" s="202" t="s">
        <v>583</v>
      </c>
      <c r="G3685" s="210">
        <v>1</v>
      </c>
      <c r="H3685" s="206">
        <v>13500</v>
      </c>
      <c r="I3685" s="206">
        <v>12150</v>
      </c>
      <c r="J3685" s="198" t="s">
        <v>22463</v>
      </c>
      <c r="K3685" s="199"/>
    </row>
    <row r="3686" spans="1:11">
      <c r="A3686" s="191">
        <v>3685</v>
      </c>
      <c r="B3686" s="192">
        <v>20150622</v>
      </c>
      <c r="C3686" s="192" t="s">
        <v>22464</v>
      </c>
      <c r="D3686" s="201" t="s">
        <v>23025</v>
      </c>
      <c r="E3686" s="200" t="s">
        <v>23026</v>
      </c>
      <c r="F3686" s="200" t="s">
        <v>23027</v>
      </c>
      <c r="G3686" s="210">
        <v>1</v>
      </c>
      <c r="H3686" s="197">
        <v>12800</v>
      </c>
      <c r="I3686" s="206">
        <v>11520</v>
      </c>
      <c r="J3686" s="198" t="s">
        <v>22463</v>
      </c>
      <c r="K3686" s="199"/>
    </row>
    <row r="3687" spans="1:11">
      <c r="A3687" s="191">
        <v>3686</v>
      </c>
      <c r="B3687" s="192">
        <v>20150622</v>
      </c>
      <c r="C3687" s="192" t="s">
        <v>22464</v>
      </c>
      <c r="D3687" s="204" t="s">
        <v>23028</v>
      </c>
      <c r="E3687" s="202" t="s">
        <v>23029</v>
      </c>
      <c r="F3687" s="202" t="s">
        <v>864</v>
      </c>
      <c r="G3687" s="210">
        <v>1</v>
      </c>
      <c r="H3687" s="206">
        <v>14800</v>
      </c>
      <c r="I3687" s="206">
        <v>13320</v>
      </c>
      <c r="J3687" s="198" t="s">
        <v>22463</v>
      </c>
      <c r="K3687" s="199"/>
    </row>
    <row r="3688" spans="1:11">
      <c r="A3688" s="191">
        <v>3687</v>
      </c>
      <c r="B3688" s="192">
        <v>20150622</v>
      </c>
      <c r="C3688" s="192" t="s">
        <v>22464</v>
      </c>
      <c r="D3688" s="204" t="s">
        <v>23030</v>
      </c>
      <c r="E3688" s="202" t="s">
        <v>23029</v>
      </c>
      <c r="F3688" s="202" t="s">
        <v>864</v>
      </c>
      <c r="G3688" s="210">
        <v>1</v>
      </c>
      <c r="H3688" s="206">
        <v>14800</v>
      </c>
      <c r="I3688" s="206">
        <v>13320</v>
      </c>
      <c r="J3688" s="198" t="s">
        <v>22463</v>
      </c>
      <c r="K3688" s="199"/>
    </row>
    <row r="3689" spans="1:11">
      <c r="A3689" s="191">
        <v>3688</v>
      </c>
      <c r="B3689" s="192">
        <v>20150622</v>
      </c>
      <c r="C3689" s="192" t="s">
        <v>22464</v>
      </c>
      <c r="D3689" s="204" t="s">
        <v>23031</v>
      </c>
      <c r="E3689" s="202" t="s">
        <v>23032</v>
      </c>
      <c r="F3689" s="202" t="s">
        <v>1061</v>
      </c>
      <c r="G3689" s="210">
        <v>1</v>
      </c>
      <c r="H3689" s="206">
        <v>16000</v>
      </c>
      <c r="I3689" s="206">
        <v>14400</v>
      </c>
      <c r="J3689" s="198" t="s">
        <v>22463</v>
      </c>
      <c r="K3689" s="199"/>
    </row>
    <row r="3690" spans="1:11">
      <c r="A3690" s="191">
        <v>3689</v>
      </c>
      <c r="B3690" s="192">
        <v>20150622</v>
      </c>
      <c r="C3690" s="192" t="s">
        <v>22464</v>
      </c>
      <c r="D3690" s="204" t="s">
        <v>23033</v>
      </c>
      <c r="E3690" s="202" t="s">
        <v>23034</v>
      </c>
      <c r="F3690" s="202" t="s">
        <v>1058</v>
      </c>
      <c r="G3690" s="210">
        <v>1</v>
      </c>
      <c r="H3690" s="206">
        <v>15000</v>
      </c>
      <c r="I3690" s="206">
        <v>13500</v>
      </c>
      <c r="J3690" s="198" t="s">
        <v>22463</v>
      </c>
      <c r="K3690" s="199"/>
    </row>
    <row r="3691" spans="1:11">
      <c r="A3691" s="191">
        <v>3690</v>
      </c>
      <c r="B3691" s="192">
        <v>20150622</v>
      </c>
      <c r="C3691" s="192" t="s">
        <v>22464</v>
      </c>
      <c r="D3691" s="204" t="s">
        <v>23035</v>
      </c>
      <c r="E3691" s="202" t="s">
        <v>23036</v>
      </c>
      <c r="F3691" s="202" t="s">
        <v>15269</v>
      </c>
      <c r="G3691" s="210">
        <v>1</v>
      </c>
      <c r="H3691" s="206">
        <v>22000</v>
      </c>
      <c r="I3691" s="206">
        <v>19800</v>
      </c>
      <c r="J3691" s="198" t="s">
        <v>22463</v>
      </c>
      <c r="K3691" s="199"/>
    </row>
    <row r="3692" spans="1:11">
      <c r="A3692" s="191">
        <v>3691</v>
      </c>
      <c r="B3692" s="192">
        <v>20150622</v>
      </c>
      <c r="C3692" s="192" t="s">
        <v>22464</v>
      </c>
      <c r="D3692" s="201" t="s">
        <v>23037</v>
      </c>
      <c r="E3692" s="200" t="s">
        <v>16348</v>
      </c>
      <c r="F3692" s="200" t="s">
        <v>18059</v>
      </c>
      <c r="G3692" s="210">
        <v>1</v>
      </c>
      <c r="H3692" s="197">
        <v>23000</v>
      </c>
      <c r="I3692" s="206">
        <v>20700</v>
      </c>
      <c r="J3692" s="198" t="s">
        <v>22463</v>
      </c>
      <c r="K3692" s="199"/>
    </row>
    <row r="3693" spans="1:11">
      <c r="A3693" s="191">
        <v>3692</v>
      </c>
      <c r="B3693" s="192">
        <v>20150622</v>
      </c>
      <c r="C3693" s="192" t="s">
        <v>22464</v>
      </c>
      <c r="D3693" s="204" t="s">
        <v>23038</v>
      </c>
      <c r="E3693" s="202" t="s">
        <v>23039</v>
      </c>
      <c r="F3693" s="202" t="s">
        <v>1145</v>
      </c>
      <c r="G3693" s="210">
        <v>1</v>
      </c>
      <c r="H3693" s="206">
        <v>15000</v>
      </c>
      <c r="I3693" s="206">
        <v>13500</v>
      </c>
      <c r="J3693" s="198" t="s">
        <v>22463</v>
      </c>
      <c r="K3693" s="199"/>
    </row>
    <row r="3694" spans="1:11">
      <c r="A3694" s="191">
        <v>3693</v>
      </c>
      <c r="B3694" s="192">
        <v>20150622</v>
      </c>
      <c r="C3694" s="192" t="s">
        <v>22464</v>
      </c>
      <c r="D3694" s="204" t="s">
        <v>23040</v>
      </c>
      <c r="E3694" s="202" t="s">
        <v>23041</v>
      </c>
      <c r="F3694" s="202" t="s">
        <v>19189</v>
      </c>
      <c r="G3694" s="210">
        <v>1</v>
      </c>
      <c r="H3694" s="206">
        <v>25000</v>
      </c>
      <c r="I3694" s="206">
        <v>22500</v>
      </c>
      <c r="J3694" s="198" t="s">
        <v>22463</v>
      </c>
      <c r="K3694" s="199"/>
    </row>
    <row r="3695" spans="1:11">
      <c r="A3695" s="191">
        <v>3694</v>
      </c>
      <c r="B3695" s="192">
        <v>20150622</v>
      </c>
      <c r="C3695" s="192" t="s">
        <v>22464</v>
      </c>
      <c r="D3695" s="204" t="s">
        <v>23042</v>
      </c>
      <c r="E3695" s="202" t="s">
        <v>23043</v>
      </c>
      <c r="F3695" s="202" t="s">
        <v>1061</v>
      </c>
      <c r="G3695" s="210">
        <v>1</v>
      </c>
      <c r="H3695" s="206">
        <v>22000</v>
      </c>
      <c r="I3695" s="206">
        <v>19800</v>
      </c>
      <c r="J3695" s="198" t="s">
        <v>22463</v>
      </c>
      <c r="K3695" s="199"/>
    </row>
    <row r="3696" spans="1:11">
      <c r="A3696" s="191">
        <v>3695</v>
      </c>
      <c r="B3696" s="192">
        <v>20150622</v>
      </c>
      <c r="C3696" s="192" t="s">
        <v>22464</v>
      </c>
      <c r="D3696" s="204" t="s">
        <v>23044</v>
      </c>
      <c r="E3696" s="202" t="s">
        <v>23045</v>
      </c>
      <c r="F3696" s="202" t="s">
        <v>15823</v>
      </c>
      <c r="G3696" s="210">
        <v>1</v>
      </c>
      <c r="H3696" s="206">
        <v>22000</v>
      </c>
      <c r="I3696" s="206">
        <v>19800</v>
      </c>
      <c r="J3696" s="198" t="s">
        <v>22463</v>
      </c>
      <c r="K3696" s="199"/>
    </row>
    <row r="3697" spans="1:11">
      <c r="A3697" s="191">
        <v>3696</v>
      </c>
      <c r="B3697" s="192">
        <v>20150622</v>
      </c>
      <c r="C3697" s="192" t="s">
        <v>22464</v>
      </c>
      <c r="D3697" s="204" t="s">
        <v>23046</v>
      </c>
      <c r="E3697" s="202" t="s">
        <v>23047</v>
      </c>
      <c r="F3697" s="202" t="s">
        <v>1165</v>
      </c>
      <c r="G3697" s="210">
        <v>1</v>
      </c>
      <c r="H3697" s="206">
        <v>15000</v>
      </c>
      <c r="I3697" s="206">
        <v>13500</v>
      </c>
      <c r="J3697" s="198" t="s">
        <v>22463</v>
      </c>
      <c r="K3697" s="199"/>
    </row>
    <row r="3698" spans="1:11">
      <c r="A3698" s="191">
        <v>3697</v>
      </c>
      <c r="B3698" s="192">
        <v>20150622</v>
      </c>
      <c r="C3698" s="192" t="s">
        <v>22464</v>
      </c>
      <c r="D3698" s="204" t="s">
        <v>17878</v>
      </c>
      <c r="E3698" s="202" t="s">
        <v>23048</v>
      </c>
      <c r="F3698" s="202" t="s">
        <v>595</v>
      </c>
      <c r="G3698" s="210">
        <v>1</v>
      </c>
      <c r="H3698" s="206">
        <v>6500</v>
      </c>
      <c r="I3698" s="206">
        <v>5850</v>
      </c>
      <c r="J3698" s="198" t="s">
        <v>22463</v>
      </c>
      <c r="K3698" s="199"/>
    </row>
    <row r="3699" spans="1:11">
      <c r="A3699" s="191">
        <v>3698</v>
      </c>
      <c r="B3699" s="192">
        <v>20150622</v>
      </c>
      <c r="C3699" s="192" t="s">
        <v>22464</v>
      </c>
      <c r="D3699" s="201" t="s">
        <v>23049</v>
      </c>
      <c r="E3699" s="200" t="s">
        <v>23050</v>
      </c>
      <c r="F3699" s="200" t="s">
        <v>649</v>
      </c>
      <c r="G3699" s="210">
        <v>1</v>
      </c>
      <c r="H3699" s="197">
        <v>6000</v>
      </c>
      <c r="I3699" s="206">
        <v>5400</v>
      </c>
      <c r="J3699" s="198" t="s">
        <v>22463</v>
      </c>
      <c r="K3699" s="199"/>
    </row>
    <row r="3700" spans="1:11">
      <c r="A3700" s="191">
        <v>3699</v>
      </c>
      <c r="B3700" s="192">
        <v>20150622</v>
      </c>
      <c r="C3700" s="192" t="s">
        <v>22464</v>
      </c>
      <c r="D3700" s="204" t="s">
        <v>23051</v>
      </c>
      <c r="E3700" s="202" t="s">
        <v>15930</v>
      </c>
      <c r="F3700" s="202" t="s">
        <v>864</v>
      </c>
      <c r="G3700" s="210">
        <v>1</v>
      </c>
      <c r="H3700" s="206">
        <v>16000</v>
      </c>
      <c r="I3700" s="206">
        <v>14400</v>
      </c>
      <c r="J3700" s="198" t="s">
        <v>22463</v>
      </c>
      <c r="K3700" s="199"/>
    </row>
    <row r="3701" spans="1:11">
      <c r="A3701" s="191">
        <v>3700</v>
      </c>
      <c r="B3701" s="192">
        <v>20150622</v>
      </c>
      <c r="C3701" s="192" t="s">
        <v>22464</v>
      </c>
      <c r="D3701" s="204" t="s">
        <v>23052</v>
      </c>
      <c r="E3701" s="202" t="s">
        <v>15773</v>
      </c>
      <c r="F3701" s="202" t="s">
        <v>481</v>
      </c>
      <c r="G3701" s="210">
        <v>1</v>
      </c>
      <c r="H3701" s="206">
        <v>20000</v>
      </c>
      <c r="I3701" s="206">
        <v>18000</v>
      </c>
      <c r="J3701" s="198" t="s">
        <v>22463</v>
      </c>
      <c r="K3701" s="199"/>
    </row>
    <row r="3702" spans="1:11">
      <c r="A3702" s="191">
        <v>3701</v>
      </c>
      <c r="B3702" s="192">
        <v>20150622</v>
      </c>
      <c r="C3702" s="192" t="s">
        <v>22464</v>
      </c>
      <c r="D3702" s="201" t="s">
        <v>23053</v>
      </c>
      <c r="E3702" s="200" t="s">
        <v>15773</v>
      </c>
      <c r="F3702" s="200" t="s">
        <v>23054</v>
      </c>
      <c r="G3702" s="210">
        <v>1</v>
      </c>
      <c r="H3702" s="197">
        <v>16000</v>
      </c>
      <c r="I3702" s="206">
        <v>14400</v>
      </c>
      <c r="J3702" s="198" t="s">
        <v>22463</v>
      </c>
      <c r="K3702" s="199"/>
    </row>
    <row r="3703" spans="1:11">
      <c r="A3703" s="191">
        <v>3702</v>
      </c>
      <c r="B3703" s="192">
        <v>20150622</v>
      </c>
      <c r="C3703" s="192" t="s">
        <v>22464</v>
      </c>
      <c r="D3703" s="204" t="s">
        <v>23055</v>
      </c>
      <c r="E3703" s="202" t="s">
        <v>23056</v>
      </c>
      <c r="F3703" s="202" t="s">
        <v>18921</v>
      </c>
      <c r="G3703" s="210">
        <v>1</v>
      </c>
      <c r="H3703" s="206">
        <v>12000</v>
      </c>
      <c r="I3703" s="206">
        <v>10800</v>
      </c>
      <c r="J3703" s="198" t="s">
        <v>22463</v>
      </c>
      <c r="K3703" s="199"/>
    </row>
    <row r="3704" spans="1:11" ht="17.25" customHeight="1">
      <c r="A3704" s="191">
        <v>3703</v>
      </c>
      <c r="B3704" s="230">
        <v>20150623</v>
      </c>
      <c r="C3704" s="230" t="s">
        <v>22980</v>
      </c>
      <c r="D3704" s="201" t="s">
        <v>23057</v>
      </c>
      <c r="E3704" s="198" t="s">
        <v>22982</v>
      </c>
      <c r="F3704" s="227"/>
      <c r="G3704" s="198">
        <v>1</v>
      </c>
      <c r="H3704" s="197">
        <v>22000</v>
      </c>
      <c r="I3704" s="197">
        <v>17600</v>
      </c>
      <c r="J3704" s="198" t="s">
        <v>22463</v>
      </c>
      <c r="K3704" s="199"/>
    </row>
    <row r="3705" spans="1:11" ht="17.25" customHeight="1">
      <c r="A3705" s="191">
        <v>3704</v>
      </c>
      <c r="B3705" s="230">
        <v>20150623</v>
      </c>
      <c r="C3705" s="230" t="s">
        <v>22980</v>
      </c>
      <c r="D3705" s="201" t="s">
        <v>23058</v>
      </c>
      <c r="E3705" s="198" t="s">
        <v>22982</v>
      </c>
      <c r="F3705" s="227"/>
      <c r="G3705" s="198">
        <v>1</v>
      </c>
      <c r="H3705" s="197">
        <v>25300</v>
      </c>
      <c r="I3705" s="197">
        <v>20240</v>
      </c>
      <c r="J3705" s="198" t="s">
        <v>22463</v>
      </c>
      <c r="K3705" s="199"/>
    </row>
    <row r="3706" spans="1:11" ht="17.25" customHeight="1">
      <c r="A3706" s="191">
        <v>3705</v>
      </c>
      <c r="B3706" s="230">
        <v>20150623</v>
      </c>
      <c r="C3706" s="230" t="s">
        <v>22980</v>
      </c>
      <c r="D3706" s="201" t="s">
        <v>23059</v>
      </c>
      <c r="E3706" s="198" t="s">
        <v>22982</v>
      </c>
      <c r="F3706" s="227"/>
      <c r="G3706" s="198">
        <v>1</v>
      </c>
      <c r="H3706" s="197">
        <v>25300</v>
      </c>
      <c r="I3706" s="197">
        <v>20240</v>
      </c>
      <c r="J3706" s="198" t="s">
        <v>22463</v>
      </c>
      <c r="K3706" s="199"/>
    </row>
    <row r="3707" spans="1:11" ht="17.25" customHeight="1">
      <c r="A3707" s="191">
        <v>3706</v>
      </c>
      <c r="B3707" s="230">
        <v>20150623</v>
      </c>
      <c r="C3707" s="230" t="s">
        <v>22980</v>
      </c>
      <c r="D3707" s="201" t="s">
        <v>23060</v>
      </c>
      <c r="E3707" s="198" t="s">
        <v>22982</v>
      </c>
      <c r="F3707" s="227"/>
      <c r="G3707" s="198">
        <v>1</v>
      </c>
      <c r="H3707" s="197">
        <v>25300</v>
      </c>
      <c r="I3707" s="197">
        <v>20240</v>
      </c>
      <c r="J3707" s="198" t="s">
        <v>22463</v>
      </c>
      <c r="K3707" s="199"/>
    </row>
    <row r="3708" spans="1:11" ht="17.25" customHeight="1">
      <c r="A3708" s="191">
        <v>3707</v>
      </c>
      <c r="B3708" s="230">
        <v>20150623</v>
      </c>
      <c r="C3708" s="230" t="s">
        <v>22980</v>
      </c>
      <c r="D3708" s="201" t="s">
        <v>23061</v>
      </c>
      <c r="E3708" s="198" t="s">
        <v>22982</v>
      </c>
      <c r="F3708" s="227"/>
      <c r="G3708" s="198">
        <v>1</v>
      </c>
      <c r="H3708" s="197">
        <v>25300</v>
      </c>
      <c r="I3708" s="197">
        <v>20240</v>
      </c>
      <c r="J3708" s="198" t="s">
        <v>22463</v>
      </c>
      <c r="K3708" s="199"/>
    </row>
    <row r="3709" spans="1:11" ht="17.25" customHeight="1">
      <c r="A3709" s="191">
        <v>3708</v>
      </c>
      <c r="B3709" s="230">
        <v>20150623</v>
      </c>
      <c r="C3709" s="230" t="s">
        <v>22980</v>
      </c>
      <c r="D3709" s="201" t="s">
        <v>23062</v>
      </c>
      <c r="E3709" s="198" t="s">
        <v>22982</v>
      </c>
      <c r="F3709" s="227"/>
      <c r="G3709" s="198">
        <v>1</v>
      </c>
      <c r="H3709" s="197">
        <v>12000</v>
      </c>
      <c r="I3709" s="197">
        <v>9600</v>
      </c>
      <c r="J3709" s="198" t="s">
        <v>22463</v>
      </c>
      <c r="K3709" s="199"/>
    </row>
    <row r="3710" spans="1:11" ht="17.25" customHeight="1">
      <c r="A3710" s="191">
        <v>3709</v>
      </c>
      <c r="B3710" s="230">
        <v>20150623</v>
      </c>
      <c r="C3710" s="230" t="s">
        <v>22980</v>
      </c>
      <c r="D3710" s="201" t="s">
        <v>23063</v>
      </c>
      <c r="E3710" s="198" t="s">
        <v>22982</v>
      </c>
      <c r="F3710" s="227"/>
      <c r="G3710" s="198">
        <v>1</v>
      </c>
      <c r="H3710" s="197">
        <v>25000</v>
      </c>
      <c r="I3710" s="197">
        <v>20000</v>
      </c>
      <c r="J3710" s="198" t="s">
        <v>22463</v>
      </c>
      <c r="K3710" s="199"/>
    </row>
    <row r="3711" spans="1:11" ht="17.25" customHeight="1">
      <c r="A3711" s="191">
        <v>3710</v>
      </c>
      <c r="B3711" s="230">
        <v>20150623</v>
      </c>
      <c r="C3711" s="230" t="s">
        <v>22980</v>
      </c>
      <c r="D3711" s="201" t="s">
        <v>23064</v>
      </c>
      <c r="E3711" s="198" t="s">
        <v>22982</v>
      </c>
      <c r="F3711" s="227"/>
      <c r="G3711" s="198">
        <v>1</v>
      </c>
      <c r="H3711" s="197">
        <v>25000</v>
      </c>
      <c r="I3711" s="197">
        <v>20000</v>
      </c>
      <c r="J3711" s="198" t="s">
        <v>22463</v>
      </c>
      <c r="K3711" s="199"/>
    </row>
    <row r="3712" spans="1:11" ht="17.25" customHeight="1">
      <c r="A3712" s="191">
        <v>3711</v>
      </c>
      <c r="B3712" s="230">
        <v>20150623</v>
      </c>
      <c r="C3712" s="230" t="s">
        <v>22980</v>
      </c>
      <c r="D3712" s="201" t="s">
        <v>23065</v>
      </c>
      <c r="E3712" s="198" t="s">
        <v>22982</v>
      </c>
      <c r="F3712" s="227"/>
      <c r="G3712" s="198">
        <v>1</v>
      </c>
      <c r="H3712" s="197">
        <v>50000</v>
      </c>
      <c r="I3712" s="197">
        <v>40000</v>
      </c>
      <c r="J3712" s="198" t="s">
        <v>22463</v>
      </c>
      <c r="K3712" s="199"/>
    </row>
    <row r="3713" spans="1:11" ht="17.25" customHeight="1">
      <c r="A3713" s="191">
        <v>3712</v>
      </c>
      <c r="B3713" s="230">
        <v>20150623</v>
      </c>
      <c r="C3713" s="230" t="s">
        <v>22980</v>
      </c>
      <c r="D3713" s="201" t="s">
        <v>23066</v>
      </c>
      <c r="E3713" s="198" t="s">
        <v>22982</v>
      </c>
      <c r="F3713" s="227"/>
      <c r="G3713" s="198">
        <v>1</v>
      </c>
      <c r="H3713" s="197">
        <v>15000</v>
      </c>
      <c r="I3713" s="197">
        <v>12000</v>
      </c>
      <c r="J3713" s="198" t="s">
        <v>22463</v>
      </c>
      <c r="K3713" s="199"/>
    </row>
    <row r="3714" spans="1:11" ht="17.25" customHeight="1">
      <c r="A3714" s="191">
        <v>3713</v>
      </c>
      <c r="B3714" s="230">
        <v>20150623</v>
      </c>
      <c r="C3714" s="230" t="s">
        <v>22980</v>
      </c>
      <c r="D3714" s="201" t="s">
        <v>23067</v>
      </c>
      <c r="E3714" s="198" t="s">
        <v>22982</v>
      </c>
      <c r="F3714" s="227"/>
      <c r="G3714" s="198">
        <v>1</v>
      </c>
      <c r="H3714" s="197">
        <v>120000</v>
      </c>
      <c r="I3714" s="197">
        <v>19800</v>
      </c>
      <c r="J3714" s="198" t="s">
        <v>22463</v>
      </c>
      <c r="K3714" s="199"/>
    </row>
    <row r="3715" spans="1:11" ht="17.25" customHeight="1">
      <c r="A3715" s="191">
        <v>3714</v>
      </c>
      <c r="B3715" s="230">
        <v>20150623</v>
      </c>
      <c r="C3715" s="230" t="s">
        <v>22980</v>
      </c>
      <c r="D3715" s="201" t="s">
        <v>23068</v>
      </c>
      <c r="E3715" s="198" t="s">
        <v>22982</v>
      </c>
      <c r="F3715" s="227"/>
      <c r="G3715" s="198">
        <v>1</v>
      </c>
      <c r="H3715" s="197">
        <v>66000</v>
      </c>
      <c r="I3715" s="197">
        <v>52800</v>
      </c>
      <c r="J3715" s="198" t="s">
        <v>22463</v>
      </c>
      <c r="K3715" s="199"/>
    </row>
    <row r="3716" spans="1:11" ht="17.25" customHeight="1">
      <c r="A3716" s="191">
        <v>3715</v>
      </c>
      <c r="B3716" s="230">
        <v>20150623</v>
      </c>
      <c r="C3716" s="230" t="s">
        <v>22980</v>
      </c>
      <c r="D3716" s="201" t="s">
        <v>23069</v>
      </c>
      <c r="E3716" s="198" t="s">
        <v>22982</v>
      </c>
      <c r="F3716" s="227"/>
      <c r="G3716" s="198">
        <v>1</v>
      </c>
      <c r="H3716" s="197">
        <v>39800</v>
      </c>
      <c r="I3716" s="197">
        <v>31840</v>
      </c>
      <c r="J3716" s="198" t="s">
        <v>22463</v>
      </c>
      <c r="K3716" s="199"/>
    </row>
    <row r="3717" spans="1:11" ht="17.25" customHeight="1">
      <c r="A3717" s="191">
        <v>3716</v>
      </c>
      <c r="B3717" s="230">
        <v>20150623</v>
      </c>
      <c r="C3717" s="230" t="s">
        <v>22980</v>
      </c>
      <c r="D3717" s="201" t="s">
        <v>23070</v>
      </c>
      <c r="E3717" s="198" t="s">
        <v>22982</v>
      </c>
      <c r="F3717" s="227"/>
      <c r="G3717" s="198">
        <v>1</v>
      </c>
      <c r="H3717" s="197">
        <v>25000</v>
      </c>
      <c r="I3717" s="197">
        <v>20000</v>
      </c>
      <c r="J3717" s="198" t="s">
        <v>22463</v>
      </c>
      <c r="K3717" s="199"/>
    </row>
    <row r="3718" spans="1:11" ht="17.25" customHeight="1">
      <c r="A3718" s="191">
        <v>3717</v>
      </c>
      <c r="B3718" s="230">
        <v>20150623</v>
      </c>
      <c r="C3718" s="230" t="s">
        <v>22980</v>
      </c>
      <c r="D3718" s="201" t="s">
        <v>23071</v>
      </c>
      <c r="E3718" s="198" t="s">
        <v>22982</v>
      </c>
      <c r="F3718" s="227"/>
      <c r="G3718" s="198">
        <v>1</v>
      </c>
      <c r="H3718" s="197">
        <v>25000</v>
      </c>
      <c r="I3718" s="197">
        <v>20000</v>
      </c>
      <c r="J3718" s="198" t="s">
        <v>22463</v>
      </c>
      <c r="K3718" s="199"/>
    </row>
    <row r="3719" spans="1:11" ht="17.25" customHeight="1">
      <c r="A3719" s="191">
        <v>3718</v>
      </c>
      <c r="B3719" s="230">
        <v>20150623</v>
      </c>
      <c r="C3719" s="230" t="s">
        <v>22980</v>
      </c>
      <c r="D3719" s="201" t="s">
        <v>23072</v>
      </c>
      <c r="E3719" s="198" t="s">
        <v>22982</v>
      </c>
      <c r="F3719" s="227"/>
      <c r="G3719" s="198">
        <v>1</v>
      </c>
      <c r="H3719" s="197">
        <v>13200</v>
      </c>
      <c r="I3719" s="197">
        <v>10560</v>
      </c>
      <c r="J3719" s="198" t="s">
        <v>22463</v>
      </c>
      <c r="K3719" s="199"/>
    </row>
    <row r="3720" spans="1:11" ht="17.25" customHeight="1">
      <c r="A3720" s="191">
        <v>3719</v>
      </c>
      <c r="B3720" s="230">
        <v>20150623</v>
      </c>
      <c r="C3720" s="230" t="s">
        <v>22980</v>
      </c>
      <c r="D3720" s="201" t="s">
        <v>23073</v>
      </c>
      <c r="E3720" s="198" t="s">
        <v>22982</v>
      </c>
      <c r="F3720" s="227"/>
      <c r="G3720" s="198">
        <v>1</v>
      </c>
      <c r="H3720" s="197">
        <v>22000</v>
      </c>
      <c r="I3720" s="197">
        <v>17600</v>
      </c>
      <c r="J3720" s="198" t="s">
        <v>22463</v>
      </c>
      <c r="K3720" s="199"/>
    </row>
    <row r="3721" spans="1:11" ht="17.25" customHeight="1">
      <c r="A3721" s="191">
        <v>3720</v>
      </c>
      <c r="B3721" s="230">
        <v>20150623</v>
      </c>
      <c r="C3721" s="230" t="s">
        <v>22980</v>
      </c>
      <c r="D3721" s="231" t="s">
        <v>23074</v>
      </c>
      <c r="E3721" s="198" t="s">
        <v>22982</v>
      </c>
      <c r="F3721" s="227"/>
      <c r="G3721" s="198">
        <v>1</v>
      </c>
      <c r="H3721" s="197">
        <v>25300</v>
      </c>
      <c r="I3721" s="197">
        <v>20240</v>
      </c>
      <c r="J3721" s="198" t="s">
        <v>22463</v>
      </c>
      <c r="K3721" s="199"/>
    </row>
    <row r="3722" spans="1:11" ht="17.25" customHeight="1">
      <c r="A3722" s="191">
        <v>3721</v>
      </c>
      <c r="B3722" s="230">
        <v>20150623</v>
      </c>
      <c r="C3722" s="230" t="s">
        <v>22980</v>
      </c>
      <c r="D3722" s="231" t="s">
        <v>23075</v>
      </c>
      <c r="E3722" s="198" t="s">
        <v>22982</v>
      </c>
      <c r="F3722" s="227"/>
      <c r="G3722" s="198">
        <v>1</v>
      </c>
      <c r="H3722" s="197">
        <v>25300</v>
      </c>
      <c r="I3722" s="197">
        <v>20240</v>
      </c>
      <c r="J3722" s="198" t="s">
        <v>22463</v>
      </c>
      <c r="K3722" s="199"/>
    </row>
    <row r="3723" spans="1:11" ht="17.25" customHeight="1">
      <c r="A3723" s="191">
        <v>3722</v>
      </c>
      <c r="B3723" s="230">
        <v>20150623</v>
      </c>
      <c r="C3723" s="230" t="s">
        <v>22980</v>
      </c>
      <c r="D3723" s="231" t="s">
        <v>23076</v>
      </c>
      <c r="E3723" s="198" t="s">
        <v>22982</v>
      </c>
      <c r="F3723" s="227"/>
      <c r="G3723" s="198">
        <v>1</v>
      </c>
      <c r="H3723" s="197">
        <v>22000</v>
      </c>
      <c r="I3723" s="197">
        <v>17600</v>
      </c>
      <c r="J3723" s="198" t="s">
        <v>22463</v>
      </c>
      <c r="K3723" s="199"/>
    </row>
    <row r="3724" spans="1:11" ht="17.25" customHeight="1">
      <c r="A3724" s="191">
        <v>3723</v>
      </c>
      <c r="B3724" s="230">
        <v>20150623</v>
      </c>
      <c r="C3724" s="230" t="s">
        <v>22980</v>
      </c>
      <c r="D3724" s="231" t="s">
        <v>23077</v>
      </c>
      <c r="E3724" s="198" t="s">
        <v>22982</v>
      </c>
      <c r="F3724" s="227"/>
      <c r="G3724" s="198">
        <v>1</v>
      </c>
      <c r="H3724" s="197">
        <v>20000</v>
      </c>
      <c r="I3724" s="197">
        <v>16000</v>
      </c>
      <c r="J3724" s="198" t="s">
        <v>22463</v>
      </c>
      <c r="K3724" s="199"/>
    </row>
    <row r="3725" spans="1:11" ht="17.25" customHeight="1">
      <c r="A3725" s="191">
        <v>3724</v>
      </c>
      <c r="B3725" s="230">
        <v>20150623</v>
      </c>
      <c r="C3725" s="230" t="s">
        <v>22980</v>
      </c>
      <c r="D3725" s="231" t="s">
        <v>23078</v>
      </c>
      <c r="E3725" s="198" t="s">
        <v>22982</v>
      </c>
      <c r="F3725" s="227"/>
      <c r="G3725" s="198">
        <v>1</v>
      </c>
      <c r="H3725" s="197">
        <v>22000</v>
      </c>
      <c r="I3725" s="197">
        <v>17600</v>
      </c>
      <c r="J3725" s="198" t="s">
        <v>22463</v>
      </c>
      <c r="K3725" s="199"/>
    </row>
    <row r="3726" spans="1:11">
      <c r="A3726" s="191">
        <v>3725</v>
      </c>
      <c r="B3726" s="192">
        <v>20150714</v>
      </c>
      <c r="C3726" s="192" t="s">
        <v>22464</v>
      </c>
      <c r="D3726" s="231" t="s">
        <v>23079</v>
      </c>
      <c r="E3726" s="231" t="s">
        <v>23080</v>
      </c>
      <c r="F3726" s="231" t="s">
        <v>23081</v>
      </c>
      <c r="G3726" s="232">
        <v>1</v>
      </c>
      <c r="H3726" s="233">
        <v>13800</v>
      </c>
      <c r="I3726" s="233">
        <v>12420</v>
      </c>
      <c r="J3726" s="198" t="s">
        <v>22463</v>
      </c>
      <c r="K3726" s="199"/>
    </row>
    <row r="3727" spans="1:11">
      <c r="A3727" s="191">
        <v>3726</v>
      </c>
      <c r="B3727" s="192">
        <v>20150714</v>
      </c>
      <c r="C3727" s="192" t="s">
        <v>22464</v>
      </c>
      <c r="D3727" s="231" t="s">
        <v>23082</v>
      </c>
      <c r="E3727" s="231" t="s">
        <v>23083</v>
      </c>
      <c r="F3727" s="231" t="s">
        <v>17964</v>
      </c>
      <c r="G3727" s="232">
        <v>1</v>
      </c>
      <c r="H3727" s="233">
        <v>13000</v>
      </c>
      <c r="I3727" s="233">
        <v>11700</v>
      </c>
      <c r="J3727" s="198" t="s">
        <v>22463</v>
      </c>
      <c r="K3727" s="199"/>
    </row>
    <row r="3728" spans="1:11">
      <c r="A3728" s="191">
        <v>3727</v>
      </c>
      <c r="B3728" s="192">
        <v>20150714</v>
      </c>
      <c r="C3728" s="192" t="s">
        <v>22464</v>
      </c>
      <c r="D3728" s="234" t="s">
        <v>23084</v>
      </c>
      <c r="E3728" s="231" t="s">
        <v>23085</v>
      </c>
      <c r="F3728" s="231" t="s">
        <v>23086</v>
      </c>
      <c r="G3728" s="232">
        <v>1</v>
      </c>
      <c r="H3728" s="233">
        <v>20000</v>
      </c>
      <c r="I3728" s="233">
        <v>18000</v>
      </c>
      <c r="J3728" s="198" t="s">
        <v>22463</v>
      </c>
      <c r="K3728" s="199"/>
    </row>
    <row r="3729" spans="1:11">
      <c r="A3729" s="191">
        <v>3728</v>
      </c>
      <c r="B3729" s="192">
        <v>20150714</v>
      </c>
      <c r="C3729" s="192" t="s">
        <v>22464</v>
      </c>
      <c r="D3729" s="234" t="s">
        <v>23087</v>
      </c>
      <c r="E3729" s="231" t="s">
        <v>23088</v>
      </c>
      <c r="F3729" s="231" t="s">
        <v>23089</v>
      </c>
      <c r="G3729" s="235">
        <v>1</v>
      </c>
      <c r="H3729" s="233">
        <v>18000</v>
      </c>
      <c r="I3729" s="233">
        <v>16200</v>
      </c>
      <c r="J3729" s="198" t="s">
        <v>22463</v>
      </c>
      <c r="K3729" s="199"/>
    </row>
    <row r="3730" spans="1:11">
      <c r="A3730" s="191">
        <v>3729</v>
      </c>
      <c r="B3730" s="192">
        <v>20150714</v>
      </c>
      <c r="C3730" s="192" t="s">
        <v>22464</v>
      </c>
      <c r="D3730" s="231" t="s">
        <v>23090</v>
      </c>
      <c r="E3730" s="231" t="s">
        <v>23091</v>
      </c>
      <c r="F3730" s="231" t="s">
        <v>23092</v>
      </c>
      <c r="G3730" s="232">
        <v>1</v>
      </c>
      <c r="H3730" s="233">
        <v>29000</v>
      </c>
      <c r="I3730" s="233">
        <v>26100</v>
      </c>
      <c r="J3730" s="198" t="s">
        <v>22463</v>
      </c>
      <c r="K3730" s="199"/>
    </row>
    <row r="3731" spans="1:11">
      <c r="A3731" s="191">
        <v>3730</v>
      </c>
      <c r="B3731" s="192">
        <v>20150714</v>
      </c>
      <c r="C3731" s="192" t="s">
        <v>22464</v>
      </c>
      <c r="D3731" s="231" t="s">
        <v>23093</v>
      </c>
      <c r="E3731" s="231" t="s">
        <v>23094</v>
      </c>
      <c r="F3731" s="231" t="s">
        <v>20211</v>
      </c>
      <c r="G3731" s="232">
        <v>1</v>
      </c>
      <c r="H3731" s="233">
        <v>33000</v>
      </c>
      <c r="I3731" s="233">
        <v>29700</v>
      </c>
      <c r="J3731" s="198" t="s">
        <v>22463</v>
      </c>
      <c r="K3731" s="199"/>
    </row>
    <row r="3732" spans="1:11">
      <c r="A3732" s="191">
        <v>3731</v>
      </c>
      <c r="B3732" s="192">
        <v>20150714</v>
      </c>
      <c r="C3732" s="192" t="s">
        <v>22464</v>
      </c>
      <c r="D3732" s="231" t="s">
        <v>23095</v>
      </c>
      <c r="E3732" s="231" t="s">
        <v>23096</v>
      </c>
      <c r="F3732" s="231" t="s">
        <v>20377</v>
      </c>
      <c r="G3732" s="232">
        <v>1</v>
      </c>
      <c r="H3732" s="233">
        <v>16500</v>
      </c>
      <c r="I3732" s="233">
        <v>14850</v>
      </c>
      <c r="J3732" s="198" t="s">
        <v>22463</v>
      </c>
      <c r="K3732" s="199"/>
    </row>
    <row r="3733" spans="1:11">
      <c r="A3733" s="191">
        <v>3732</v>
      </c>
      <c r="B3733" s="192">
        <v>20150714</v>
      </c>
      <c r="C3733" s="192" t="s">
        <v>22464</v>
      </c>
      <c r="D3733" s="231" t="s">
        <v>23097</v>
      </c>
      <c r="E3733" s="231" t="s">
        <v>23098</v>
      </c>
      <c r="F3733" s="231" t="s">
        <v>21109</v>
      </c>
      <c r="G3733" s="232">
        <v>1</v>
      </c>
      <c r="H3733" s="233">
        <v>15000</v>
      </c>
      <c r="I3733" s="233">
        <v>13500</v>
      </c>
      <c r="J3733" s="198" t="s">
        <v>22463</v>
      </c>
      <c r="K3733" s="199"/>
    </row>
    <row r="3734" spans="1:11">
      <c r="A3734" s="191">
        <v>3733</v>
      </c>
      <c r="B3734" s="192">
        <v>20150714</v>
      </c>
      <c r="C3734" s="192" t="s">
        <v>22464</v>
      </c>
      <c r="D3734" s="231" t="s">
        <v>23099</v>
      </c>
      <c r="E3734" s="231" t="s">
        <v>23100</v>
      </c>
      <c r="F3734" s="231" t="s">
        <v>1067</v>
      </c>
      <c r="G3734" s="232">
        <v>1</v>
      </c>
      <c r="H3734" s="233">
        <v>15000</v>
      </c>
      <c r="I3734" s="233">
        <v>13500</v>
      </c>
      <c r="J3734" s="198" t="s">
        <v>22463</v>
      </c>
      <c r="K3734" s="199"/>
    </row>
    <row r="3735" spans="1:11">
      <c r="A3735" s="191">
        <v>3734</v>
      </c>
      <c r="B3735" s="192">
        <v>20150714</v>
      </c>
      <c r="C3735" s="192" t="s">
        <v>22464</v>
      </c>
      <c r="D3735" s="231" t="s">
        <v>23101</v>
      </c>
      <c r="E3735" s="231" t="s">
        <v>23102</v>
      </c>
      <c r="F3735" s="231" t="s">
        <v>431</v>
      </c>
      <c r="G3735" s="232">
        <v>1</v>
      </c>
      <c r="H3735" s="233">
        <v>7500</v>
      </c>
      <c r="I3735" s="233">
        <v>6750</v>
      </c>
      <c r="J3735" s="198" t="s">
        <v>22463</v>
      </c>
      <c r="K3735" s="199"/>
    </row>
    <row r="3736" spans="1:11">
      <c r="A3736" s="191">
        <v>3735</v>
      </c>
      <c r="B3736" s="192">
        <v>20150714</v>
      </c>
      <c r="C3736" s="192" t="s">
        <v>22464</v>
      </c>
      <c r="D3736" s="231" t="s">
        <v>23103</v>
      </c>
      <c r="E3736" s="231" t="s">
        <v>23104</v>
      </c>
      <c r="F3736" s="231" t="s">
        <v>607</v>
      </c>
      <c r="G3736" s="232">
        <v>1</v>
      </c>
      <c r="H3736" s="233">
        <v>13000</v>
      </c>
      <c r="I3736" s="233">
        <v>11700</v>
      </c>
      <c r="J3736" s="198" t="s">
        <v>22463</v>
      </c>
      <c r="K3736" s="199"/>
    </row>
    <row r="3737" spans="1:11">
      <c r="A3737" s="191">
        <v>3736</v>
      </c>
      <c r="B3737" s="192">
        <v>20150714</v>
      </c>
      <c r="C3737" s="192" t="s">
        <v>22464</v>
      </c>
      <c r="D3737" s="231" t="s">
        <v>23105</v>
      </c>
      <c r="E3737" s="231" t="s">
        <v>23106</v>
      </c>
      <c r="F3737" s="231" t="s">
        <v>1063</v>
      </c>
      <c r="G3737" s="232">
        <v>1</v>
      </c>
      <c r="H3737" s="233">
        <v>17000</v>
      </c>
      <c r="I3737" s="233">
        <v>15300</v>
      </c>
      <c r="J3737" s="198" t="s">
        <v>22463</v>
      </c>
      <c r="K3737" s="199"/>
    </row>
    <row r="3738" spans="1:11">
      <c r="A3738" s="191">
        <v>3737</v>
      </c>
      <c r="B3738" s="192">
        <v>20150714</v>
      </c>
      <c r="C3738" s="192" t="s">
        <v>22464</v>
      </c>
      <c r="D3738" s="231" t="s">
        <v>23107</v>
      </c>
      <c r="E3738" s="231" t="s">
        <v>23108</v>
      </c>
      <c r="F3738" s="231" t="s">
        <v>23109</v>
      </c>
      <c r="G3738" s="232">
        <v>1</v>
      </c>
      <c r="H3738" s="233">
        <v>23000</v>
      </c>
      <c r="I3738" s="233">
        <v>20700</v>
      </c>
      <c r="J3738" s="198" t="s">
        <v>22463</v>
      </c>
      <c r="K3738" s="199"/>
    </row>
    <row r="3739" spans="1:11">
      <c r="A3739" s="191">
        <v>3738</v>
      </c>
      <c r="B3739" s="192">
        <v>20150714</v>
      </c>
      <c r="C3739" s="192" t="s">
        <v>22464</v>
      </c>
      <c r="D3739" s="231" t="s">
        <v>23110</v>
      </c>
      <c r="E3739" s="231" t="s">
        <v>16198</v>
      </c>
      <c r="F3739" s="231" t="s">
        <v>23111</v>
      </c>
      <c r="G3739" s="232">
        <v>1</v>
      </c>
      <c r="H3739" s="233">
        <v>11000</v>
      </c>
      <c r="I3739" s="233">
        <v>9900</v>
      </c>
      <c r="J3739" s="198" t="s">
        <v>22463</v>
      </c>
      <c r="K3739" s="199"/>
    </row>
    <row r="3740" spans="1:11">
      <c r="A3740" s="191">
        <v>3739</v>
      </c>
      <c r="B3740" s="192">
        <v>20150714</v>
      </c>
      <c r="C3740" s="192" t="s">
        <v>22464</v>
      </c>
      <c r="D3740" s="231" t="s">
        <v>23112</v>
      </c>
      <c r="E3740" s="231" t="s">
        <v>16198</v>
      </c>
      <c r="F3740" s="231" t="s">
        <v>23111</v>
      </c>
      <c r="G3740" s="232">
        <v>1</v>
      </c>
      <c r="H3740" s="233">
        <v>11000</v>
      </c>
      <c r="I3740" s="233">
        <v>9900</v>
      </c>
      <c r="J3740" s="198" t="s">
        <v>22463</v>
      </c>
      <c r="K3740" s="199"/>
    </row>
    <row r="3741" spans="1:11">
      <c r="A3741" s="191">
        <v>3740</v>
      </c>
      <c r="B3741" s="192">
        <v>20150714</v>
      </c>
      <c r="C3741" s="192" t="s">
        <v>22464</v>
      </c>
      <c r="D3741" s="231" t="s">
        <v>23113</v>
      </c>
      <c r="E3741" s="231" t="s">
        <v>23114</v>
      </c>
      <c r="F3741" s="231" t="s">
        <v>16871</v>
      </c>
      <c r="G3741" s="232">
        <v>1</v>
      </c>
      <c r="H3741" s="233">
        <v>21000</v>
      </c>
      <c r="I3741" s="233">
        <v>18900</v>
      </c>
      <c r="J3741" s="198" t="s">
        <v>22463</v>
      </c>
      <c r="K3741" s="199"/>
    </row>
    <row r="3742" spans="1:11">
      <c r="A3742" s="191">
        <v>3741</v>
      </c>
      <c r="B3742" s="192">
        <v>20150714</v>
      </c>
      <c r="C3742" s="192" t="s">
        <v>22464</v>
      </c>
      <c r="D3742" s="231" t="s">
        <v>23115</v>
      </c>
      <c r="E3742" s="231" t="s">
        <v>23116</v>
      </c>
      <c r="F3742" s="231" t="s">
        <v>420</v>
      </c>
      <c r="G3742" s="232">
        <v>1</v>
      </c>
      <c r="H3742" s="233">
        <v>49000</v>
      </c>
      <c r="I3742" s="233">
        <v>44100</v>
      </c>
      <c r="J3742" s="198" t="s">
        <v>22463</v>
      </c>
      <c r="K3742" s="199"/>
    </row>
    <row r="3743" spans="1:11">
      <c r="A3743" s="191">
        <v>3742</v>
      </c>
      <c r="B3743" s="192">
        <v>20150714</v>
      </c>
      <c r="C3743" s="192" t="s">
        <v>22464</v>
      </c>
      <c r="D3743" s="231" t="s">
        <v>23117</v>
      </c>
      <c r="E3743" s="231" t="s">
        <v>23118</v>
      </c>
      <c r="F3743" s="231" t="s">
        <v>23119</v>
      </c>
      <c r="G3743" s="232">
        <v>1</v>
      </c>
      <c r="H3743" s="233">
        <v>16000</v>
      </c>
      <c r="I3743" s="233">
        <v>14400</v>
      </c>
      <c r="J3743" s="198" t="s">
        <v>22463</v>
      </c>
      <c r="K3743" s="199"/>
    </row>
    <row r="3744" spans="1:11">
      <c r="A3744" s="191">
        <v>3743</v>
      </c>
      <c r="B3744" s="192">
        <v>20150714</v>
      </c>
      <c r="C3744" s="192" t="s">
        <v>22464</v>
      </c>
      <c r="D3744" s="231" t="s">
        <v>23120</v>
      </c>
      <c r="E3744" s="231" t="s">
        <v>23121</v>
      </c>
      <c r="F3744" s="231" t="s">
        <v>765</v>
      </c>
      <c r="G3744" s="232">
        <v>1</v>
      </c>
      <c r="H3744" s="233">
        <v>7000</v>
      </c>
      <c r="I3744" s="233">
        <v>6300</v>
      </c>
      <c r="J3744" s="198" t="s">
        <v>22463</v>
      </c>
      <c r="K3744" s="199"/>
    </row>
    <row r="3745" spans="1:11">
      <c r="A3745" s="191">
        <v>3744</v>
      </c>
      <c r="B3745" s="192">
        <v>20150714</v>
      </c>
      <c r="C3745" s="192" t="s">
        <v>22464</v>
      </c>
      <c r="D3745" s="231" t="s">
        <v>23122</v>
      </c>
      <c r="E3745" s="231" t="s">
        <v>23123</v>
      </c>
      <c r="F3745" s="231" t="s">
        <v>18017</v>
      </c>
      <c r="G3745" s="232">
        <v>1</v>
      </c>
      <c r="H3745" s="233">
        <v>39000</v>
      </c>
      <c r="I3745" s="233">
        <v>35100</v>
      </c>
      <c r="J3745" s="198" t="s">
        <v>22463</v>
      </c>
      <c r="K3745" s="199"/>
    </row>
    <row r="3746" spans="1:11">
      <c r="A3746" s="191">
        <v>3745</v>
      </c>
      <c r="B3746" s="192">
        <v>20150714</v>
      </c>
      <c r="C3746" s="192" t="s">
        <v>22464</v>
      </c>
      <c r="D3746" s="231" t="s">
        <v>23124</v>
      </c>
      <c r="E3746" s="231" t="s">
        <v>23125</v>
      </c>
      <c r="F3746" s="231" t="s">
        <v>23126</v>
      </c>
      <c r="G3746" s="232">
        <v>1</v>
      </c>
      <c r="H3746" s="233">
        <v>16500</v>
      </c>
      <c r="I3746" s="233">
        <v>14850</v>
      </c>
      <c r="J3746" s="198" t="s">
        <v>22463</v>
      </c>
      <c r="K3746" s="199"/>
    </row>
    <row r="3747" spans="1:11">
      <c r="A3747" s="191">
        <v>3746</v>
      </c>
      <c r="B3747" s="192">
        <v>20150714</v>
      </c>
      <c r="C3747" s="192" t="s">
        <v>22464</v>
      </c>
      <c r="D3747" s="231" t="s">
        <v>23127</v>
      </c>
      <c r="E3747" s="231" t="s">
        <v>23128</v>
      </c>
      <c r="F3747" s="231" t="s">
        <v>487</v>
      </c>
      <c r="G3747" s="232">
        <v>1</v>
      </c>
      <c r="H3747" s="233">
        <v>16000</v>
      </c>
      <c r="I3747" s="233">
        <v>14400</v>
      </c>
      <c r="J3747" s="198" t="s">
        <v>22463</v>
      </c>
      <c r="K3747" s="199"/>
    </row>
    <row r="3748" spans="1:11">
      <c r="A3748" s="191">
        <v>3747</v>
      </c>
      <c r="B3748" s="192">
        <v>20150714</v>
      </c>
      <c r="C3748" s="192" t="s">
        <v>22464</v>
      </c>
      <c r="D3748" s="231" t="s">
        <v>23129</v>
      </c>
      <c r="E3748" s="231" t="s">
        <v>18096</v>
      </c>
      <c r="F3748" s="231" t="s">
        <v>980</v>
      </c>
      <c r="G3748" s="232">
        <v>1</v>
      </c>
      <c r="H3748" s="233">
        <v>10000</v>
      </c>
      <c r="I3748" s="233">
        <v>9000</v>
      </c>
      <c r="J3748" s="198" t="s">
        <v>22463</v>
      </c>
      <c r="K3748" s="199"/>
    </row>
    <row r="3749" spans="1:11">
      <c r="A3749" s="191">
        <v>3748</v>
      </c>
      <c r="B3749" s="192">
        <v>20150714</v>
      </c>
      <c r="C3749" s="192" t="s">
        <v>22464</v>
      </c>
      <c r="D3749" s="231" t="s">
        <v>23130</v>
      </c>
      <c r="E3749" s="231" t="s">
        <v>23131</v>
      </c>
      <c r="F3749" s="231" t="s">
        <v>23132</v>
      </c>
      <c r="G3749" s="232">
        <v>1</v>
      </c>
      <c r="H3749" s="233">
        <v>15800</v>
      </c>
      <c r="I3749" s="233">
        <v>14220</v>
      </c>
      <c r="J3749" s="198" t="s">
        <v>22463</v>
      </c>
      <c r="K3749" s="199"/>
    </row>
    <row r="3750" spans="1:11">
      <c r="A3750" s="191">
        <v>3749</v>
      </c>
      <c r="B3750" s="192">
        <v>20150714</v>
      </c>
      <c r="C3750" s="192" t="s">
        <v>22464</v>
      </c>
      <c r="D3750" s="231" t="s">
        <v>23133</v>
      </c>
      <c r="E3750" s="231" t="s">
        <v>18096</v>
      </c>
      <c r="F3750" s="231" t="s">
        <v>23134</v>
      </c>
      <c r="G3750" s="232">
        <v>1</v>
      </c>
      <c r="H3750" s="233">
        <v>13800</v>
      </c>
      <c r="I3750" s="233">
        <v>12420</v>
      </c>
      <c r="J3750" s="198" t="s">
        <v>22463</v>
      </c>
      <c r="K3750" s="199"/>
    </row>
    <row r="3751" spans="1:11">
      <c r="A3751" s="191">
        <v>3750</v>
      </c>
      <c r="B3751" s="192">
        <v>20150714</v>
      </c>
      <c r="C3751" s="192" t="s">
        <v>22464</v>
      </c>
      <c r="D3751" s="231" t="s">
        <v>23135</v>
      </c>
      <c r="E3751" s="231" t="s">
        <v>23136</v>
      </c>
      <c r="F3751" s="231" t="s">
        <v>23137</v>
      </c>
      <c r="G3751" s="232">
        <v>1</v>
      </c>
      <c r="H3751" s="233">
        <v>30000</v>
      </c>
      <c r="I3751" s="233">
        <v>27000</v>
      </c>
      <c r="J3751" s="198" t="s">
        <v>22463</v>
      </c>
      <c r="K3751" s="199"/>
    </row>
    <row r="3752" spans="1:11">
      <c r="A3752" s="191">
        <v>3751</v>
      </c>
      <c r="B3752" s="192">
        <v>20150714</v>
      </c>
      <c r="C3752" s="192" t="s">
        <v>22464</v>
      </c>
      <c r="D3752" s="231" t="s">
        <v>23138</v>
      </c>
      <c r="E3752" s="231" t="s">
        <v>23139</v>
      </c>
      <c r="F3752" s="231" t="s">
        <v>23134</v>
      </c>
      <c r="G3752" s="232">
        <v>1</v>
      </c>
      <c r="H3752" s="233">
        <v>13800</v>
      </c>
      <c r="I3752" s="233">
        <v>12420</v>
      </c>
      <c r="J3752" s="198" t="s">
        <v>22463</v>
      </c>
      <c r="K3752" s="199"/>
    </row>
    <row r="3753" spans="1:11">
      <c r="A3753" s="191">
        <v>3752</v>
      </c>
      <c r="B3753" s="192">
        <v>20150714</v>
      </c>
      <c r="C3753" s="192" t="s">
        <v>22464</v>
      </c>
      <c r="D3753" s="231" t="s">
        <v>23140</v>
      </c>
      <c r="E3753" s="231" t="s">
        <v>18096</v>
      </c>
      <c r="F3753" s="231" t="s">
        <v>980</v>
      </c>
      <c r="G3753" s="232">
        <v>1</v>
      </c>
      <c r="H3753" s="233">
        <v>15000</v>
      </c>
      <c r="I3753" s="233">
        <v>13500</v>
      </c>
      <c r="J3753" s="198" t="s">
        <v>22463</v>
      </c>
      <c r="K3753" s="199"/>
    </row>
    <row r="3754" spans="1:11">
      <c r="A3754" s="191">
        <v>3753</v>
      </c>
      <c r="B3754" s="192">
        <v>20150714</v>
      </c>
      <c r="C3754" s="192" t="s">
        <v>22464</v>
      </c>
      <c r="D3754" s="231" t="s">
        <v>23141</v>
      </c>
      <c r="E3754" s="231" t="s">
        <v>23142</v>
      </c>
      <c r="F3754" s="231" t="s">
        <v>23143</v>
      </c>
      <c r="G3754" s="232">
        <v>1</v>
      </c>
      <c r="H3754" s="233">
        <v>12000</v>
      </c>
      <c r="I3754" s="233">
        <v>10800</v>
      </c>
      <c r="J3754" s="198" t="s">
        <v>22463</v>
      </c>
      <c r="K3754" s="199"/>
    </row>
    <row r="3755" spans="1:11">
      <c r="A3755" s="191">
        <v>3754</v>
      </c>
      <c r="B3755" s="192">
        <v>20150714</v>
      </c>
      <c r="C3755" s="192" t="s">
        <v>22464</v>
      </c>
      <c r="D3755" s="231" t="s">
        <v>23144</v>
      </c>
      <c r="E3755" s="231" t="s">
        <v>23145</v>
      </c>
      <c r="F3755" s="231" t="s">
        <v>980</v>
      </c>
      <c r="G3755" s="232">
        <v>1</v>
      </c>
      <c r="H3755" s="233">
        <v>15000</v>
      </c>
      <c r="I3755" s="233">
        <v>13500</v>
      </c>
      <c r="J3755" s="198" t="s">
        <v>22463</v>
      </c>
      <c r="K3755" s="199"/>
    </row>
    <row r="3756" spans="1:11">
      <c r="A3756" s="191">
        <v>3755</v>
      </c>
      <c r="B3756" s="192">
        <v>20150714</v>
      </c>
      <c r="C3756" s="192" t="s">
        <v>22464</v>
      </c>
      <c r="D3756" s="231" t="s">
        <v>23146</v>
      </c>
      <c r="E3756" s="231" t="s">
        <v>23147</v>
      </c>
      <c r="F3756" s="231" t="s">
        <v>1214</v>
      </c>
      <c r="G3756" s="232">
        <v>1</v>
      </c>
      <c r="H3756" s="233">
        <v>15000</v>
      </c>
      <c r="I3756" s="233">
        <v>13500</v>
      </c>
      <c r="J3756" s="198" t="s">
        <v>22463</v>
      </c>
      <c r="K3756" s="199"/>
    </row>
    <row r="3757" spans="1:11">
      <c r="A3757" s="191">
        <v>3756</v>
      </c>
      <c r="B3757" s="192">
        <v>20150714</v>
      </c>
      <c r="C3757" s="192" t="s">
        <v>22464</v>
      </c>
      <c r="D3757" s="231" t="s">
        <v>23148</v>
      </c>
      <c r="E3757" s="231" t="s">
        <v>23149</v>
      </c>
      <c r="F3757" s="231" t="s">
        <v>587</v>
      </c>
      <c r="G3757" s="232">
        <v>1</v>
      </c>
      <c r="H3757" s="233">
        <v>25000</v>
      </c>
      <c r="I3757" s="233">
        <v>22500</v>
      </c>
      <c r="J3757" s="198" t="s">
        <v>22463</v>
      </c>
      <c r="K3757" s="199"/>
    </row>
    <row r="3758" spans="1:11">
      <c r="A3758" s="191">
        <v>3757</v>
      </c>
      <c r="B3758" s="192">
        <v>20150714</v>
      </c>
      <c r="C3758" s="192" t="s">
        <v>22464</v>
      </c>
      <c r="D3758" s="231" t="s">
        <v>23150</v>
      </c>
      <c r="E3758" s="231" t="s">
        <v>15133</v>
      </c>
      <c r="F3758" s="231" t="s">
        <v>420</v>
      </c>
      <c r="G3758" s="232">
        <v>1</v>
      </c>
      <c r="H3758" s="233">
        <v>18000</v>
      </c>
      <c r="I3758" s="233">
        <v>16200</v>
      </c>
      <c r="J3758" s="198" t="s">
        <v>22463</v>
      </c>
      <c r="K3758" s="199"/>
    </row>
    <row r="3759" spans="1:11">
      <c r="A3759" s="191">
        <v>3758</v>
      </c>
      <c r="B3759" s="192">
        <v>20150714</v>
      </c>
      <c r="C3759" s="192" t="s">
        <v>22464</v>
      </c>
      <c r="D3759" s="231" t="s">
        <v>23151</v>
      </c>
      <c r="E3759" s="231" t="s">
        <v>23152</v>
      </c>
      <c r="F3759" s="231" t="s">
        <v>587</v>
      </c>
      <c r="G3759" s="232">
        <v>1</v>
      </c>
      <c r="H3759" s="233">
        <v>13000</v>
      </c>
      <c r="I3759" s="233">
        <v>11700</v>
      </c>
      <c r="J3759" s="198" t="s">
        <v>22463</v>
      </c>
      <c r="K3759" s="199"/>
    </row>
    <row r="3760" spans="1:11">
      <c r="A3760" s="191">
        <v>3759</v>
      </c>
      <c r="B3760" s="192">
        <v>20150714</v>
      </c>
      <c r="C3760" s="192" t="s">
        <v>22464</v>
      </c>
      <c r="D3760" s="231" t="s">
        <v>23153</v>
      </c>
      <c r="E3760" s="231" t="s">
        <v>23154</v>
      </c>
      <c r="F3760" s="231" t="s">
        <v>587</v>
      </c>
      <c r="G3760" s="232">
        <v>1</v>
      </c>
      <c r="H3760" s="233">
        <v>12000</v>
      </c>
      <c r="I3760" s="233">
        <v>10800</v>
      </c>
      <c r="J3760" s="198" t="s">
        <v>22463</v>
      </c>
      <c r="K3760" s="199"/>
    </row>
    <row r="3761" spans="1:11">
      <c r="A3761" s="191">
        <v>3760</v>
      </c>
      <c r="B3761" s="192">
        <v>20150714</v>
      </c>
      <c r="C3761" s="192" t="s">
        <v>22464</v>
      </c>
      <c r="D3761" s="231" t="s">
        <v>23155</v>
      </c>
      <c r="E3761" s="231" t="s">
        <v>23156</v>
      </c>
      <c r="F3761" s="231" t="s">
        <v>20296</v>
      </c>
      <c r="G3761" s="232">
        <v>1</v>
      </c>
      <c r="H3761" s="233">
        <v>16000</v>
      </c>
      <c r="I3761" s="233">
        <v>14400</v>
      </c>
      <c r="J3761" s="198" t="s">
        <v>22463</v>
      </c>
      <c r="K3761" s="199"/>
    </row>
    <row r="3762" spans="1:11">
      <c r="A3762" s="191">
        <v>3761</v>
      </c>
      <c r="B3762" s="192">
        <v>20150714</v>
      </c>
      <c r="C3762" s="192" t="s">
        <v>22464</v>
      </c>
      <c r="D3762" s="231" t="s">
        <v>23157</v>
      </c>
      <c r="E3762" s="231" t="s">
        <v>23158</v>
      </c>
      <c r="F3762" s="231" t="s">
        <v>587</v>
      </c>
      <c r="G3762" s="232">
        <v>1</v>
      </c>
      <c r="H3762" s="233">
        <v>13000</v>
      </c>
      <c r="I3762" s="233">
        <v>11700</v>
      </c>
      <c r="J3762" s="198" t="s">
        <v>22463</v>
      </c>
      <c r="K3762" s="199"/>
    </row>
    <row r="3763" spans="1:11">
      <c r="A3763" s="191">
        <v>3762</v>
      </c>
      <c r="B3763" s="192">
        <v>20150714</v>
      </c>
      <c r="C3763" s="192" t="s">
        <v>22464</v>
      </c>
      <c r="D3763" s="231" t="s">
        <v>23159</v>
      </c>
      <c r="E3763" s="231" t="s">
        <v>23160</v>
      </c>
      <c r="F3763" s="231" t="s">
        <v>587</v>
      </c>
      <c r="G3763" s="232">
        <v>1</v>
      </c>
      <c r="H3763" s="233">
        <v>13000</v>
      </c>
      <c r="I3763" s="233">
        <v>11700</v>
      </c>
      <c r="J3763" s="198" t="s">
        <v>22463</v>
      </c>
      <c r="K3763" s="199"/>
    </row>
    <row r="3764" spans="1:11">
      <c r="A3764" s="191">
        <v>3763</v>
      </c>
      <c r="B3764" s="192">
        <v>20150714</v>
      </c>
      <c r="C3764" s="192" t="s">
        <v>22464</v>
      </c>
      <c r="D3764" s="231" t="s">
        <v>23161</v>
      </c>
      <c r="E3764" s="231" t="s">
        <v>23162</v>
      </c>
      <c r="F3764" s="231" t="s">
        <v>19532</v>
      </c>
      <c r="G3764" s="232">
        <v>1</v>
      </c>
      <c r="H3764" s="233">
        <v>15000</v>
      </c>
      <c r="I3764" s="233">
        <v>13500</v>
      </c>
      <c r="J3764" s="198" t="s">
        <v>22463</v>
      </c>
      <c r="K3764" s="199"/>
    </row>
    <row r="3765" spans="1:11">
      <c r="A3765" s="191">
        <v>3764</v>
      </c>
      <c r="B3765" s="192">
        <v>20150714</v>
      </c>
      <c r="C3765" s="192" t="s">
        <v>22464</v>
      </c>
      <c r="D3765" s="231" t="s">
        <v>23163</v>
      </c>
      <c r="E3765" s="231" t="s">
        <v>19325</v>
      </c>
      <c r="F3765" s="231" t="s">
        <v>587</v>
      </c>
      <c r="G3765" s="232">
        <v>1</v>
      </c>
      <c r="H3765" s="233">
        <v>13000</v>
      </c>
      <c r="I3765" s="233">
        <v>11700</v>
      </c>
      <c r="J3765" s="198" t="s">
        <v>22463</v>
      </c>
      <c r="K3765" s="199"/>
    </row>
    <row r="3766" spans="1:11">
      <c r="A3766" s="191">
        <v>3765</v>
      </c>
      <c r="B3766" s="192">
        <v>20150714</v>
      </c>
      <c r="C3766" s="192" t="s">
        <v>22464</v>
      </c>
      <c r="D3766" s="231" t="s">
        <v>23164</v>
      </c>
      <c r="E3766" s="231" t="s">
        <v>23165</v>
      </c>
      <c r="F3766" s="231" t="s">
        <v>15731</v>
      </c>
      <c r="G3766" s="232">
        <v>1</v>
      </c>
      <c r="H3766" s="233">
        <v>35000</v>
      </c>
      <c r="I3766" s="233">
        <v>31500</v>
      </c>
      <c r="J3766" s="198" t="s">
        <v>22463</v>
      </c>
      <c r="K3766" s="199"/>
    </row>
    <row r="3767" spans="1:11">
      <c r="A3767" s="191">
        <v>3766</v>
      </c>
      <c r="B3767" s="192">
        <v>20150714</v>
      </c>
      <c r="C3767" s="192" t="s">
        <v>22464</v>
      </c>
      <c r="D3767" s="231" t="s">
        <v>23166</v>
      </c>
      <c r="E3767" s="231" t="s">
        <v>16135</v>
      </c>
      <c r="F3767" s="231" t="s">
        <v>808</v>
      </c>
      <c r="G3767" s="232">
        <v>1</v>
      </c>
      <c r="H3767" s="233">
        <v>30000</v>
      </c>
      <c r="I3767" s="233">
        <v>27000</v>
      </c>
      <c r="J3767" s="198" t="s">
        <v>22463</v>
      </c>
      <c r="K3767" s="199"/>
    </row>
    <row r="3768" spans="1:11">
      <c r="A3768" s="191">
        <v>3767</v>
      </c>
      <c r="B3768" s="192">
        <v>20150714</v>
      </c>
      <c r="C3768" s="192" t="s">
        <v>22464</v>
      </c>
      <c r="D3768" s="231" t="s">
        <v>23167</v>
      </c>
      <c r="E3768" s="231" t="s">
        <v>23168</v>
      </c>
      <c r="F3768" s="231" t="s">
        <v>420</v>
      </c>
      <c r="G3768" s="232">
        <v>1</v>
      </c>
      <c r="H3768" s="233">
        <v>18000</v>
      </c>
      <c r="I3768" s="233">
        <v>16200</v>
      </c>
      <c r="J3768" s="198" t="s">
        <v>22463</v>
      </c>
      <c r="K3768" s="199"/>
    </row>
    <row r="3769" spans="1:11">
      <c r="A3769" s="191">
        <v>3768</v>
      </c>
      <c r="B3769" s="192">
        <v>20150714</v>
      </c>
      <c r="C3769" s="192" t="s">
        <v>22464</v>
      </c>
      <c r="D3769" s="234" t="s">
        <v>23169</v>
      </c>
      <c r="E3769" s="231" t="s">
        <v>23170</v>
      </c>
      <c r="F3769" s="231" t="s">
        <v>23171</v>
      </c>
      <c r="G3769" s="232">
        <v>1</v>
      </c>
      <c r="H3769" s="233">
        <v>14000</v>
      </c>
      <c r="I3769" s="233">
        <v>12600</v>
      </c>
      <c r="J3769" s="198" t="s">
        <v>22463</v>
      </c>
      <c r="K3769" s="199"/>
    </row>
    <row r="3770" spans="1:11">
      <c r="A3770" s="191">
        <v>3769</v>
      </c>
      <c r="B3770" s="192">
        <v>20150714</v>
      </c>
      <c r="C3770" s="192" t="s">
        <v>22464</v>
      </c>
      <c r="D3770" s="231" t="s">
        <v>23172</v>
      </c>
      <c r="E3770" s="231" t="s">
        <v>23173</v>
      </c>
      <c r="F3770" s="231" t="s">
        <v>23174</v>
      </c>
      <c r="G3770" s="232">
        <v>1</v>
      </c>
      <c r="H3770" s="233">
        <v>12000</v>
      </c>
      <c r="I3770" s="233">
        <v>10800</v>
      </c>
      <c r="J3770" s="198" t="s">
        <v>22463</v>
      </c>
      <c r="K3770" s="199"/>
    </row>
    <row r="3771" spans="1:11">
      <c r="A3771" s="191">
        <v>3770</v>
      </c>
      <c r="B3771" s="192">
        <v>20150714</v>
      </c>
      <c r="C3771" s="192" t="s">
        <v>22464</v>
      </c>
      <c r="D3771" s="234" t="s">
        <v>23175</v>
      </c>
      <c r="E3771" s="231" t="s">
        <v>23176</v>
      </c>
      <c r="F3771" s="231" t="s">
        <v>23177</v>
      </c>
      <c r="G3771" s="232">
        <v>1</v>
      </c>
      <c r="H3771" s="233">
        <v>12500</v>
      </c>
      <c r="I3771" s="233">
        <v>11250</v>
      </c>
      <c r="J3771" s="198" t="s">
        <v>22463</v>
      </c>
      <c r="K3771" s="199"/>
    </row>
    <row r="3772" spans="1:11">
      <c r="A3772" s="191">
        <v>3771</v>
      </c>
      <c r="B3772" s="192">
        <v>20150714</v>
      </c>
      <c r="C3772" s="192" t="s">
        <v>22464</v>
      </c>
      <c r="D3772" s="234" t="s">
        <v>23178</v>
      </c>
      <c r="E3772" s="231" t="s">
        <v>23173</v>
      </c>
      <c r="F3772" s="231" t="s">
        <v>23179</v>
      </c>
      <c r="G3772" s="232">
        <v>1</v>
      </c>
      <c r="H3772" s="233">
        <v>15000</v>
      </c>
      <c r="I3772" s="233">
        <v>13500</v>
      </c>
      <c r="J3772" s="198" t="s">
        <v>22463</v>
      </c>
      <c r="K3772" s="199"/>
    </row>
    <row r="3773" spans="1:11" ht="27">
      <c r="A3773" s="191">
        <v>3772</v>
      </c>
      <c r="B3773" s="236">
        <v>20150723</v>
      </c>
      <c r="C3773" s="237" t="s">
        <v>22516</v>
      </c>
      <c r="D3773" s="238" t="s">
        <v>23180</v>
      </c>
      <c r="E3773" s="239" t="s">
        <v>23181</v>
      </c>
      <c r="F3773" s="239" t="s">
        <v>23182</v>
      </c>
      <c r="G3773" s="239" t="s">
        <v>23183</v>
      </c>
      <c r="H3773" s="233">
        <v>280.72000000000003</v>
      </c>
      <c r="I3773" s="240">
        <v>329857.22880000004</v>
      </c>
      <c r="J3773" s="198" t="s">
        <v>22463</v>
      </c>
      <c r="K3773" s="241"/>
    </row>
    <row r="3774" spans="1:11">
      <c r="A3774" s="191">
        <v>3773</v>
      </c>
      <c r="B3774" s="236">
        <v>20150723</v>
      </c>
      <c r="C3774" s="237" t="s">
        <v>22516</v>
      </c>
      <c r="D3774" s="238" t="s">
        <v>23184</v>
      </c>
      <c r="E3774" s="239" t="s">
        <v>23185</v>
      </c>
      <c r="F3774" s="239" t="s">
        <v>23186</v>
      </c>
      <c r="G3774" s="239" t="s">
        <v>23183</v>
      </c>
      <c r="H3774" s="240">
        <v>80</v>
      </c>
      <c r="I3774" s="242">
        <v>94003.199999999997</v>
      </c>
      <c r="J3774" s="198" t="s">
        <v>22463</v>
      </c>
      <c r="K3774" s="243"/>
    </row>
    <row r="3775" spans="1:11">
      <c r="A3775" s="191">
        <v>3774</v>
      </c>
      <c r="B3775" s="236">
        <v>20150723</v>
      </c>
      <c r="C3775" s="237" t="s">
        <v>22516</v>
      </c>
      <c r="D3775" s="238" t="s">
        <v>23187</v>
      </c>
      <c r="E3775" s="239" t="s">
        <v>23188</v>
      </c>
      <c r="F3775" s="239" t="s">
        <v>23186</v>
      </c>
      <c r="G3775" s="239" t="s">
        <v>23183</v>
      </c>
      <c r="H3775" s="240">
        <v>100</v>
      </c>
      <c r="I3775" s="242">
        <v>117504</v>
      </c>
      <c r="J3775" s="198" t="s">
        <v>22463</v>
      </c>
      <c r="K3775" s="244"/>
    </row>
    <row r="3776" spans="1:11">
      <c r="A3776" s="191">
        <v>3775</v>
      </c>
      <c r="B3776" s="236">
        <v>20150723</v>
      </c>
      <c r="C3776" s="237" t="s">
        <v>22516</v>
      </c>
      <c r="D3776" s="238" t="s">
        <v>23189</v>
      </c>
      <c r="E3776" s="239" t="s">
        <v>23188</v>
      </c>
      <c r="F3776" s="239" t="s">
        <v>23186</v>
      </c>
      <c r="G3776" s="239" t="s">
        <v>23183</v>
      </c>
      <c r="H3776" s="240">
        <v>80</v>
      </c>
      <c r="I3776" s="242">
        <v>94003.199999999997</v>
      </c>
      <c r="J3776" s="198" t="s">
        <v>22463</v>
      </c>
      <c r="K3776" s="244"/>
    </row>
    <row r="3777" spans="1:11" ht="40.5">
      <c r="A3777" s="191">
        <v>3776</v>
      </c>
      <c r="B3777" s="236">
        <v>20150723</v>
      </c>
      <c r="C3777" s="237" t="s">
        <v>22516</v>
      </c>
      <c r="D3777" s="238" t="s">
        <v>23190</v>
      </c>
      <c r="E3777" s="239" t="s">
        <v>23191</v>
      </c>
      <c r="F3777" s="239" t="s">
        <v>23192</v>
      </c>
      <c r="G3777" s="239" t="s">
        <v>23183</v>
      </c>
      <c r="H3777" s="240">
        <v>9</v>
      </c>
      <c r="I3777" s="242">
        <v>10575.36</v>
      </c>
      <c r="J3777" s="198" t="s">
        <v>22463</v>
      </c>
      <c r="K3777" s="243"/>
    </row>
    <row r="3778" spans="1:11" ht="40.5">
      <c r="A3778" s="191">
        <v>3777</v>
      </c>
      <c r="B3778" s="236">
        <v>20150723</v>
      </c>
      <c r="C3778" s="237" t="s">
        <v>22516</v>
      </c>
      <c r="D3778" s="238" t="s">
        <v>23193</v>
      </c>
      <c r="E3778" s="239" t="s">
        <v>23194</v>
      </c>
      <c r="F3778" s="239" t="s">
        <v>23195</v>
      </c>
      <c r="G3778" s="239" t="s">
        <v>23183</v>
      </c>
      <c r="H3778" s="240">
        <v>13</v>
      </c>
      <c r="I3778" s="245">
        <v>15275.52</v>
      </c>
      <c r="J3778" s="198" t="s">
        <v>22463</v>
      </c>
      <c r="K3778" s="246"/>
    </row>
    <row r="3779" spans="1:11" ht="40.5">
      <c r="A3779" s="191">
        <v>3778</v>
      </c>
      <c r="B3779" s="236">
        <v>20150723</v>
      </c>
      <c r="C3779" s="237" t="s">
        <v>22516</v>
      </c>
      <c r="D3779" s="238" t="s">
        <v>23196</v>
      </c>
      <c r="E3779" s="239" t="s">
        <v>23197</v>
      </c>
      <c r="F3779" s="239" t="s">
        <v>23195</v>
      </c>
      <c r="G3779" s="239" t="s">
        <v>23183</v>
      </c>
      <c r="H3779" s="240">
        <v>7</v>
      </c>
      <c r="I3779" s="242">
        <v>8225.2799999999988</v>
      </c>
      <c r="J3779" s="198" t="s">
        <v>22463</v>
      </c>
      <c r="K3779" s="247"/>
    </row>
    <row r="3780" spans="1:11" ht="27">
      <c r="A3780" s="191">
        <v>3779</v>
      </c>
      <c r="B3780" s="236">
        <v>20150723</v>
      </c>
      <c r="C3780" s="237" t="s">
        <v>22516</v>
      </c>
      <c r="D3780" s="238" t="s">
        <v>23198</v>
      </c>
      <c r="E3780" s="239" t="s">
        <v>23199</v>
      </c>
      <c r="F3780" s="239" t="s">
        <v>23200</v>
      </c>
      <c r="G3780" s="239" t="s">
        <v>23183</v>
      </c>
      <c r="H3780" s="240">
        <v>189</v>
      </c>
      <c r="I3780" s="248">
        <v>222082.56</v>
      </c>
      <c r="J3780" s="198" t="s">
        <v>22463</v>
      </c>
      <c r="K3780" s="249"/>
    </row>
    <row r="3781" spans="1:11" ht="17.25" customHeight="1">
      <c r="A3781" s="191">
        <v>3780</v>
      </c>
      <c r="B3781" s="236">
        <v>20150723</v>
      </c>
      <c r="C3781" s="237" t="s">
        <v>22516</v>
      </c>
      <c r="D3781" s="238" t="s">
        <v>23201</v>
      </c>
      <c r="E3781" s="239" t="s">
        <v>23202</v>
      </c>
      <c r="F3781" s="239" t="s">
        <v>23200</v>
      </c>
      <c r="G3781" s="239" t="s">
        <v>23183</v>
      </c>
      <c r="H3781" s="240">
        <v>108</v>
      </c>
      <c r="I3781" s="250">
        <v>126904.31999999999</v>
      </c>
      <c r="J3781" s="198" t="s">
        <v>22463</v>
      </c>
      <c r="K3781" s="251"/>
    </row>
    <row r="3782" spans="1:11" ht="17.25" customHeight="1">
      <c r="A3782" s="191">
        <v>3781</v>
      </c>
      <c r="B3782" s="236">
        <v>20150723</v>
      </c>
      <c r="C3782" s="237" t="s">
        <v>22516</v>
      </c>
      <c r="D3782" s="238" t="s">
        <v>23203</v>
      </c>
      <c r="E3782" s="239" t="s">
        <v>23204</v>
      </c>
      <c r="F3782" s="239" t="s">
        <v>23205</v>
      </c>
      <c r="G3782" s="239" t="s">
        <v>23183</v>
      </c>
      <c r="H3782" s="233">
        <v>86.24</v>
      </c>
      <c r="I3782" s="250">
        <v>101335.44959999999</v>
      </c>
      <c r="J3782" s="198" t="s">
        <v>22463</v>
      </c>
      <c r="K3782" s="251"/>
    </row>
    <row r="3783" spans="1:11" ht="17.25" customHeight="1">
      <c r="A3783" s="191">
        <v>3782</v>
      </c>
      <c r="B3783" s="236">
        <v>20150723</v>
      </c>
      <c r="C3783" s="237" t="s">
        <v>22516</v>
      </c>
      <c r="D3783" s="238" t="s">
        <v>23206</v>
      </c>
      <c r="E3783" s="239" t="s">
        <v>23207</v>
      </c>
      <c r="F3783" s="239" t="s">
        <v>23208</v>
      </c>
      <c r="G3783" s="239" t="s">
        <v>23183</v>
      </c>
      <c r="H3783" s="233">
        <v>33.431200000000004</v>
      </c>
      <c r="I3783" s="250">
        <v>54617.554376000007</v>
      </c>
      <c r="J3783" s="198" t="s">
        <v>22463</v>
      </c>
      <c r="K3783" s="251"/>
    </row>
    <row r="3784" spans="1:11" ht="17.25" customHeight="1">
      <c r="A3784" s="191">
        <v>3783</v>
      </c>
      <c r="B3784" s="236">
        <v>20150723</v>
      </c>
      <c r="C3784" s="237" t="s">
        <v>22516</v>
      </c>
      <c r="D3784" s="238" t="s">
        <v>23209</v>
      </c>
      <c r="E3784" s="239" t="s">
        <v>23210</v>
      </c>
      <c r="F3784" s="239" t="s">
        <v>23208</v>
      </c>
      <c r="G3784" s="239" t="s">
        <v>23183</v>
      </c>
      <c r="H3784" s="233">
        <v>33.431200000000004</v>
      </c>
      <c r="I3784" s="250">
        <v>54617.554376000007</v>
      </c>
      <c r="J3784" s="198" t="s">
        <v>22463</v>
      </c>
      <c r="K3784" s="251"/>
    </row>
    <row r="3785" spans="1:11" ht="17.25" customHeight="1">
      <c r="A3785" s="191">
        <v>3784</v>
      </c>
      <c r="B3785" s="236">
        <v>20150723</v>
      </c>
      <c r="C3785" s="237" t="s">
        <v>22516</v>
      </c>
      <c r="D3785" s="238" t="s">
        <v>23211</v>
      </c>
      <c r="E3785" s="239" t="s">
        <v>23212</v>
      </c>
      <c r="F3785" s="239" t="s">
        <v>23213</v>
      </c>
      <c r="G3785" s="239" t="s">
        <v>23183</v>
      </c>
      <c r="H3785" s="233">
        <v>74.8</v>
      </c>
      <c r="I3785" s="250">
        <v>122203.004</v>
      </c>
      <c r="J3785" s="198" t="s">
        <v>22463</v>
      </c>
      <c r="K3785" s="251"/>
    </row>
    <row r="3786" spans="1:11" ht="17.25" customHeight="1">
      <c r="A3786" s="191">
        <v>3785</v>
      </c>
      <c r="B3786" s="236">
        <v>20150723</v>
      </c>
      <c r="C3786" s="237" t="s">
        <v>22516</v>
      </c>
      <c r="D3786" s="238" t="s">
        <v>23214</v>
      </c>
      <c r="E3786" s="239" t="s">
        <v>23215</v>
      </c>
      <c r="F3786" s="239" t="s">
        <v>15473</v>
      </c>
      <c r="G3786" s="239" t="s">
        <v>23183</v>
      </c>
      <c r="H3786" s="233">
        <v>51.031200000000005</v>
      </c>
      <c r="I3786" s="250">
        <v>83371.202376000001</v>
      </c>
      <c r="J3786" s="198" t="s">
        <v>22463</v>
      </c>
      <c r="K3786" s="251"/>
    </row>
    <row r="3787" spans="1:11" ht="17.25" customHeight="1">
      <c r="A3787" s="191">
        <v>3786</v>
      </c>
      <c r="B3787" s="236">
        <v>20150723</v>
      </c>
      <c r="C3787" s="237" t="s">
        <v>22516</v>
      </c>
      <c r="D3787" s="238" t="s">
        <v>23216</v>
      </c>
      <c r="E3787" s="239" t="s">
        <v>23217</v>
      </c>
      <c r="F3787" s="239" t="s">
        <v>23218</v>
      </c>
      <c r="G3787" s="239" t="s">
        <v>23183</v>
      </c>
      <c r="H3787" s="240">
        <v>25.95</v>
      </c>
      <c r="I3787" s="250">
        <v>42395.2935</v>
      </c>
      <c r="J3787" s="198" t="s">
        <v>22463</v>
      </c>
      <c r="K3787" s="251"/>
    </row>
    <row r="3788" spans="1:11" ht="17.25" customHeight="1">
      <c r="A3788" s="191">
        <v>3787</v>
      </c>
      <c r="B3788" s="236">
        <v>20150723</v>
      </c>
      <c r="C3788" s="237" t="s">
        <v>22516</v>
      </c>
      <c r="D3788" s="238" t="s">
        <v>23219</v>
      </c>
      <c r="E3788" s="239" t="s">
        <v>23220</v>
      </c>
      <c r="F3788" s="239" t="s">
        <v>23221</v>
      </c>
      <c r="G3788" s="239" t="s">
        <v>23183</v>
      </c>
      <c r="H3788" s="240">
        <v>11.95</v>
      </c>
      <c r="I3788" s="250">
        <v>19523.073499999999</v>
      </c>
      <c r="J3788" s="198" t="s">
        <v>22463</v>
      </c>
      <c r="K3788" s="251"/>
    </row>
    <row r="3789" spans="1:11" ht="17.25" customHeight="1">
      <c r="A3789" s="191">
        <v>3788</v>
      </c>
      <c r="B3789" s="236">
        <v>20150723</v>
      </c>
      <c r="C3789" s="237" t="s">
        <v>22516</v>
      </c>
      <c r="D3789" s="238" t="s">
        <v>23222</v>
      </c>
      <c r="E3789" s="239" t="s">
        <v>23223</v>
      </c>
      <c r="F3789" s="239" t="s">
        <v>23224</v>
      </c>
      <c r="G3789" s="252">
        <v>1</v>
      </c>
      <c r="H3789" s="240">
        <v>110</v>
      </c>
      <c r="I3789" s="250">
        <v>179710.3</v>
      </c>
      <c r="J3789" s="198" t="s">
        <v>22463</v>
      </c>
      <c r="K3789" s="251"/>
    </row>
    <row r="3790" spans="1:11" ht="17.25" customHeight="1">
      <c r="A3790" s="191">
        <v>3789</v>
      </c>
      <c r="B3790" s="236">
        <v>20150723</v>
      </c>
      <c r="C3790" s="237" t="s">
        <v>22516</v>
      </c>
      <c r="D3790" s="238" t="s">
        <v>23225</v>
      </c>
      <c r="E3790" s="239" t="s">
        <v>23226</v>
      </c>
      <c r="F3790" s="239" t="s">
        <v>23227</v>
      </c>
      <c r="G3790" s="239" t="s">
        <v>23183</v>
      </c>
      <c r="H3790" s="240">
        <v>84.95</v>
      </c>
      <c r="I3790" s="250">
        <v>138785.36350000001</v>
      </c>
      <c r="J3790" s="198" t="s">
        <v>22463</v>
      </c>
      <c r="K3790" s="251"/>
    </row>
    <row r="3791" spans="1:11" ht="17.25" customHeight="1">
      <c r="A3791" s="191">
        <v>3790</v>
      </c>
      <c r="B3791" s="236">
        <v>20150723</v>
      </c>
      <c r="C3791" s="237" t="s">
        <v>22516</v>
      </c>
      <c r="D3791" s="238" t="s">
        <v>23228</v>
      </c>
      <c r="E3791" s="239" t="s">
        <v>23229</v>
      </c>
      <c r="F3791" s="239" t="s">
        <v>17452</v>
      </c>
      <c r="G3791" s="239" t="s">
        <v>23183</v>
      </c>
      <c r="H3791" s="233">
        <v>87.12</v>
      </c>
      <c r="I3791" s="250">
        <v>95317.991999999998</v>
      </c>
      <c r="J3791" s="198" t="s">
        <v>22463</v>
      </c>
      <c r="K3791" s="251"/>
    </row>
    <row r="3792" spans="1:11" ht="17.25" customHeight="1">
      <c r="A3792" s="191">
        <v>3791</v>
      </c>
      <c r="B3792" s="236">
        <v>20150723</v>
      </c>
      <c r="C3792" s="237" t="s">
        <v>22516</v>
      </c>
      <c r="D3792" s="238" t="s">
        <v>23230</v>
      </c>
      <c r="E3792" s="239" t="s">
        <v>23231</v>
      </c>
      <c r="F3792" s="239" t="s">
        <v>23232</v>
      </c>
      <c r="G3792" s="239" t="s">
        <v>23183</v>
      </c>
      <c r="H3792" s="233">
        <v>20.195999999999998</v>
      </c>
      <c r="I3792" s="250">
        <v>22096.443599999995</v>
      </c>
      <c r="J3792" s="198" t="s">
        <v>22463</v>
      </c>
      <c r="K3792" s="251"/>
    </row>
    <row r="3793" spans="1:11" ht="17.25" customHeight="1">
      <c r="A3793" s="191">
        <v>3792</v>
      </c>
      <c r="B3793" s="236">
        <v>20150723</v>
      </c>
      <c r="C3793" s="237" t="s">
        <v>22516</v>
      </c>
      <c r="D3793" s="238" t="s">
        <v>23233</v>
      </c>
      <c r="E3793" s="239" t="s">
        <v>16656</v>
      </c>
      <c r="F3793" s="239" t="s">
        <v>15420</v>
      </c>
      <c r="G3793" s="239" t="s">
        <v>23183</v>
      </c>
      <c r="H3793" s="233">
        <v>83.6</v>
      </c>
      <c r="I3793" s="250">
        <v>91466.75999999998</v>
      </c>
      <c r="J3793" s="198" t="s">
        <v>22463</v>
      </c>
      <c r="K3793" s="251"/>
    </row>
    <row r="3794" spans="1:11" ht="17.25" customHeight="1">
      <c r="A3794" s="191">
        <v>3793</v>
      </c>
      <c r="B3794" s="236">
        <v>20150723</v>
      </c>
      <c r="C3794" s="237" t="s">
        <v>22516</v>
      </c>
      <c r="D3794" s="238" t="s">
        <v>23234</v>
      </c>
      <c r="E3794" s="239" t="s">
        <v>16656</v>
      </c>
      <c r="F3794" s="239" t="s">
        <v>15420</v>
      </c>
      <c r="G3794" s="239" t="s">
        <v>23183</v>
      </c>
      <c r="H3794" s="233">
        <v>83.6</v>
      </c>
      <c r="I3794" s="250">
        <v>91466.75999999998</v>
      </c>
      <c r="J3794" s="198" t="s">
        <v>22463</v>
      </c>
      <c r="K3794" s="251"/>
    </row>
    <row r="3795" spans="1:11" ht="17.25" customHeight="1">
      <c r="A3795" s="191">
        <v>3794</v>
      </c>
      <c r="B3795" s="236">
        <v>20150723</v>
      </c>
      <c r="C3795" s="237" t="s">
        <v>22516</v>
      </c>
      <c r="D3795" s="238" t="s">
        <v>23235</v>
      </c>
      <c r="E3795" s="239" t="s">
        <v>23236</v>
      </c>
      <c r="F3795" s="239" t="s">
        <v>15391</v>
      </c>
      <c r="G3795" s="239" t="s">
        <v>23183</v>
      </c>
      <c r="H3795" s="233">
        <v>65.991199999999992</v>
      </c>
      <c r="I3795" s="250">
        <v>72200.971919999982</v>
      </c>
      <c r="J3795" s="198" t="s">
        <v>22463</v>
      </c>
      <c r="K3795" s="251"/>
    </row>
    <row r="3796" spans="1:11" ht="17.25" customHeight="1">
      <c r="A3796" s="191">
        <v>3795</v>
      </c>
      <c r="B3796" s="236">
        <v>20150723</v>
      </c>
      <c r="C3796" s="237" t="s">
        <v>22516</v>
      </c>
      <c r="D3796" s="238" t="s">
        <v>23237</v>
      </c>
      <c r="E3796" s="239" t="s">
        <v>23238</v>
      </c>
      <c r="F3796" s="239" t="s">
        <v>16047</v>
      </c>
      <c r="G3796" s="239" t="s">
        <v>23183</v>
      </c>
      <c r="H3796" s="233">
        <v>67.5</v>
      </c>
      <c r="I3796" s="250">
        <v>73851.75</v>
      </c>
      <c r="J3796" s="198" t="s">
        <v>22463</v>
      </c>
      <c r="K3796" s="251"/>
    </row>
    <row r="3797" spans="1:11" ht="17.25" customHeight="1">
      <c r="A3797" s="191">
        <v>3796</v>
      </c>
      <c r="B3797" s="236">
        <v>20150723</v>
      </c>
      <c r="C3797" s="237" t="s">
        <v>22516</v>
      </c>
      <c r="D3797" s="238" t="s">
        <v>23239</v>
      </c>
      <c r="E3797" s="239" t="s">
        <v>23240</v>
      </c>
      <c r="F3797" s="239" t="s">
        <v>15391</v>
      </c>
      <c r="G3797" s="239" t="s">
        <v>23183</v>
      </c>
      <c r="H3797" s="233">
        <v>153.99120000000002</v>
      </c>
      <c r="I3797" s="250">
        <v>168481.77192</v>
      </c>
      <c r="J3797" s="198" t="s">
        <v>22463</v>
      </c>
      <c r="K3797" s="251"/>
    </row>
    <row r="3798" spans="1:11" ht="17.25" customHeight="1">
      <c r="A3798" s="191">
        <v>3797</v>
      </c>
      <c r="B3798" s="236">
        <v>20150723</v>
      </c>
      <c r="C3798" s="237" t="s">
        <v>22516</v>
      </c>
      <c r="D3798" s="238" t="s">
        <v>23241</v>
      </c>
      <c r="E3798" s="239" t="s">
        <v>23242</v>
      </c>
      <c r="F3798" s="239" t="s">
        <v>15391</v>
      </c>
      <c r="G3798" s="239" t="s">
        <v>23183</v>
      </c>
      <c r="H3798" s="233">
        <v>285.99119999999999</v>
      </c>
      <c r="I3798" s="250">
        <v>312902.97191999998</v>
      </c>
      <c r="J3798" s="198" t="s">
        <v>22463</v>
      </c>
      <c r="K3798" s="251"/>
    </row>
    <row r="3799" spans="1:11" ht="17.25" customHeight="1">
      <c r="A3799" s="191">
        <v>3798</v>
      </c>
      <c r="B3799" s="236">
        <v>20150723</v>
      </c>
      <c r="C3799" s="237" t="s">
        <v>22516</v>
      </c>
      <c r="D3799" s="238" t="s">
        <v>23243</v>
      </c>
      <c r="E3799" s="239" t="s">
        <v>23244</v>
      </c>
      <c r="F3799" s="239" t="s">
        <v>23245</v>
      </c>
      <c r="G3799" s="239" t="s">
        <v>23183</v>
      </c>
      <c r="H3799" s="240">
        <v>85</v>
      </c>
      <c r="I3799" s="250">
        <v>92998.499999999985</v>
      </c>
      <c r="J3799" s="198" t="s">
        <v>22463</v>
      </c>
      <c r="K3799" s="251"/>
    </row>
    <row r="3800" spans="1:11" ht="17.25" customHeight="1">
      <c r="A3800" s="191">
        <v>3799</v>
      </c>
      <c r="B3800" s="236">
        <v>20150723</v>
      </c>
      <c r="C3800" s="237" t="s">
        <v>22516</v>
      </c>
      <c r="D3800" s="238" t="s">
        <v>23246</v>
      </c>
      <c r="E3800" s="239" t="s">
        <v>23247</v>
      </c>
      <c r="F3800" s="239" t="s">
        <v>23248</v>
      </c>
      <c r="G3800" s="239" t="s">
        <v>23183</v>
      </c>
      <c r="H3800" s="240">
        <v>135</v>
      </c>
      <c r="I3800" s="250">
        <v>147703.5</v>
      </c>
      <c r="J3800" s="198" t="s">
        <v>22463</v>
      </c>
      <c r="K3800" s="251"/>
    </row>
    <row r="3801" spans="1:11" ht="17.25" customHeight="1">
      <c r="A3801" s="191">
        <v>3800</v>
      </c>
      <c r="B3801" s="236">
        <v>20150723</v>
      </c>
      <c r="C3801" s="237" t="s">
        <v>22516</v>
      </c>
      <c r="D3801" s="238" t="s">
        <v>23249</v>
      </c>
      <c r="E3801" s="239" t="s">
        <v>23250</v>
      </c>
      <c r="F3801" s="239" t="s">
        <v>23251</v>
      </c>
      <c r="G3801" s="239" t="s">
        <v>23183</v>
      </c>
      <c r="H3801" s="240">
        <v>49</v>
      </c>
      <c r="I3801" s="250">
        <v>53610.9</v>
      </c>
      <c r="J3801" s="198" t="s">
        <v>22463</v>
      </c>
      <c r="K3801" s="251"/>
    </row>
    <row r="3802" spans="1:11" ht="17.25" customHeight="1">
      <c r="A3802" s="191">
        <v>3801</v>
      </c>
      <c r="B3802" s="236">
        <v>20150723</v>
      </c>
      <c r="C3802" s="237" t="s">
        <v>22516</v>
      </c>
      <c r="D3802" s="238" t="s">
        <v>23252</v>
      </c>
      <c r="E3802" s="239" t="s">
        <v>23253</v>
      </c>
      <c r="F3802" s="239" t="s">
        <v>16452</v>
      </c>
      <c r="G3802" s="252">
        <v>1</v>
      </c>
      <c r="H3802" s="233">
        <v>43.956000000000003</v>
      </c>
      <c r="I3802" s="250">
        <v>48092</v>
      </c>
      <c r="J3802" s="198" t="s">
        <v>22463</v>
      </c>
      <c r="K3802" s="251"/>
    </row>
    <row r="3803" spans="1:11">
      <c r="A3803" s="191">
        <v>3802</v>
      </c>
      <c r="B3803" s="232">
        <v>20150728</v>
      </c>
      <c r="C3803" s="232" t="s">
        <v>22464</v>
      </c>
      <c r="D3803" s="231" t="s">
        <v>23254</v>
      </c>
      <c r="E3803" s="231" t="s">
        <v>15933</v>
      </c>
      <c r="F3803" s="231" t="s">
        <v>434</v>
      </c>
      <c r="G3803" s="232">
        <v>1</v>
      </c>
      <c r="H3803" s="233">
        <v>11000</v>
      </c>
      <c r="I3803" s="233">
        <v>9900</v>
      </c>
      <c r="J3803" s="198" t="s">
        <v>22463</v>
      </c>
      <c r="K3803" s="199"/>
    </row>
    <row r="3804" spans="1:11">
      <c r="A3804" s="191">
        <v>3803</v>
      </c>
      <c r="B3804" s="232">
        <v>20150728</v>
      </c>
      <c r="C3804" s="232" t="s">
        <v>22464</v>
      </c>
      <c r="D3804" s="231" t="s">
        <v>23255</v>
      </c>
      <c r="E3804" s="231" t="s">
        <v>23256</v>
      </c>
      <c r="F3804" s="231" t="s">
        <v>23257</v>
      </c>
      <c r="G3804" s="232">
        <v>1</v>
      </c>
      <c r="H3804" s="233">
        <v>30000</v>
      </c>
      <c r="I3804" s="233">
        <v>27000</v>
      </c>
      <c r="J3804" s="198" t="s">
        <v>22463</v>
      </c>
      <c r="K3804" s="199"/>
    </row>
    <row r="3805" spans="1:11">
      <c r="A3805" s="191">
        <v>3804</v>
      </c>
      <c r="B3805" s="232">
        <v>20150728</v>
      </c>
      <c r="C3805" s="232" t="s">
        <v>22464</v>
      </c>
      <c r="D3805" s="231" t="s">
        <v>23258</v>
      </c>
      <c r="E3805" s="231" t="s">
        <v>23259</v>
      </c>
      <c r="F3805" s="231" t="s">
        <v>23260</v>
      </c>
      <c r="G3805" s="232">
        <v>1</v>
      </c>
      <c r="H3805" s="233">
        <v>18000</v>
      </c>
      <c r="I3805" s="233">
        <v>16200</v>
      </c>
      <c r="J3805" s="198" t="s">
        <v>22463</v>
      </c>
      <c r="K3805" s="199"/>
    </row>
    <row r="3806" spans="1:11">
      <c r="A3806" s="191">
        <v>3805</v>
      </c>
      <c r="B3806" s="232">
        <v>20150728</v>
      </c>
      <c r="C3806" s="232" t="s">
        <v>22464</v>
      </c>
      <c r="D3806" s="231" t="s">
        <v>23261</v>
      </c>
      <c r="E3806" s="231" t="s">
        <v>23262</v>
      </c>
      <c r="F3806" s="231" t="s">
        <v>17891</v>
      </c>
      <c r="G3806" s="232">
        <v>1</v>
      </c>
      <c r="H3806" s="233">
        <v>35000</v>
      </c>
      <c r="I3806" s="233">
        <v>31500</v>
      </c>
      <c r="J3806" s="198" t="s">
        <v>22463</v>
      </c>
      <c r="K3806" s="199"/>
    </row>
    <row r="3807" spans="1:11">
      <c r="A3807" s="191">
        <v>3806</v>
      </c>
      <c r="B3807" s="232">
        <v>20150728</v>
      </c>
      <c r="C3807" s="232" t="s">
        <v>22464</v>
      </c>
      <c r="D3807" s="231" t="s">
        <v>23263</v>
      </c>
      <c r="E3807" s="231" t="s">
        <v>23264</v>
      </c>
      <c r="F3807" s="231" t="s">
        <v>412</v>
      </c>
      <c r="G3807" s="232">
        <v>1</v>
      </c>
      <c r="H3807" s="233">
        <v>25000</v>
      </c>
      <c r="I3807" s="233">
        <v>22500</v>
      </c>
      <c r="J3807" s="198" t="s">
        <v>22463</v>
      </c>
      <c r="K3807" s="199"/>
    </row>
    <row r="3808" spans="1:11">
      <c r="A3808" s="191">
        <v>3807</v>
      </c>
      <c r="B3808" s="232">
        <v>20150728</v>
      </c>
      <c r="C3808" s="232" t="s">
        <v>22464</v>
      </c>
      <c r="D3808" s="231" t="s">
        <v>23265</v>
      </c>
      <c r="E3808" s="231" t="s">
        <v>23266</v>
      </c>
      <c r="F3808" s="231" t="s">
        <v>23267</v>
      </c>
      <c r="G3808" s="232">
        <v>1</v>
      </c>
      <c r="H3808" s="233">
        <v>15000</v>
      </c>
      <c r="I3808" s="233">
        <v>13500</v>
      </c>
      <c r="J3808" s="198" t="s">
        <v>22463</v>
      </c>
      <c r="K3808" s="199"/>
    </row>
    <row r="3809" spans="1:11">
      <c r="A3809" s="191">
        <v>3808</v>
      </c>
      <c r="B3809" s="232">
        <v>20150728</v>
      </c>
      <c r="C3809" s="232" t="s">
        <v>22464</v>
      </c>
      <c r="D3809" s="231" t="s">
        <v>23268</v>
      </c>
      <c r="E3809" s="231" t="s">
        <v>23269</v>
      </c>
      <c r="F3809" s="231" t="s">
        <v>765</v>
      </c>
      <c r="G3809" s="232">
        <v>1</v>
      </c>
      <c r="H3809" s="233">
        <v>22000</v>
      </c>
      <c r="I3809" s="233">
        <v>19800</v>
      </c>
      <c r="J3809" s="198" t="s">
        <v>22463</v>
      </c>
      <c r="K3809" s="199"/>
    </row>
    <row r="3810" spans="1:11">
      <c r="A3810" s="191">
        <v>3809</v>
      </c>
      <c r="B3810" s="232">
        <v>20150728</v>
      </c>
      <c r="C3810" s="232" t="s">
        <v>22464</v>
      </c>
      <c r="D3810" s="231" t="s">
        <v>23270</v>
      </c>
      <c r="E3810" s="231" t="s">
        <v>23271</v>
      </c>
      <c r="F3810" s="231" t="s">
        <v>20465</v>
      </c>
      <c r="G3810" s="232">
        <v>1</v>
      </c>
      <c r="H3810" s="233">
        <v>15000</v>
      </c>
      <c r="I3810" s="233">
        <v>13500</v>
      </c>
      <c r="J3810" s="198" t="s">
        <v>22463</v>
      </c>
      <c r="K3810" s="199"/>
    </row>
    <row r="3811" spans="1:11">
      <c r="A3811" s="191">
        <v>3810</v>
      </c>
      <c r="B3811" s="232">
        <v>20150728</v>
      </c>
      <c r="C3811" s="232" t="s">
        <v>22464</v>
      </c>
      <c r="D3811" s="231" t="s">
        <v>23272</v>
      </c>
      <c r="E3811" s="231" t="s">
        <v>23273</v>
      </c>
      <c r="F3811" s="231" t="s">
        <v>621</v>
      </c>
      <c r="G3811" s="232">
        <v>1</v>
      </c>
      <c r="H3811" s="233">
        <v>12000</v>
      </c>
      <c r="I3811" s="233">
        <v>10800</v>
      </c>
      <c r="J3811" s="198" t="s">
        <v>22463</v>
      </c>
      <c r="K3811" s="199"/>
    </row>
    <row r="3812" spans="1:11">
      <c r="A3812" s="191">
        <v>3811</v>
      </c>
      <c r="B3812" s="232">
        <v>20150728</v>
      </c>
      <c r="C3812" s="232" t="s">
        <v>22464</v>
      </c>
      <c r="D3812" s="231" t="s">
        <v>23274</v>
      </c>
      <c r="E3812" s="231" t="s">
        <v>18021</v>
      </c>
      <c r="F3812" s="231" t="s">
        <v>1161</v>
      </c>
      <c r="G3812" s="232">
        <v>1</v>
      </c>
      <c r="H3812" s="233">
        <v>15000</v>
      </c>
      <c r="I3812" s="233">
        <v>13500</v>
      </c>
      <c r="J3812" s="198" t="s">
        <v>22463</v>
      </c>
      <c r="K3812" s="199"/>
    </row>
    <row r="3813" spans="1:11">
      <c r="A3813" s="191">
        <v>3812</v>
      </c>
      <c r="B3813" s="232">
        <v>20150728</v>
      </c>
      <c r="C3813" s="232" t="s">
        <v>22464</v>
      </c>
      <c r="D3813" s="231" t="s">
        <v>23275</v>
      </c>
      <c r="E3813" s="231" t="s">
        <v>23276</v>
      </c>
      <c r="F3813" s="231" t="s">
        <v>595</v>
      </c>
      <c r="G3813" s="232">
        <v>1</v>
      </c>
      <c r="H3813" s="233">
        <v>12000</v>
      </c>
      <c r="I3813" s="233">
        <v>10800</v>
      </c>
      <c r="J3813" s="198" t="s">
        <v>22463</v>
      </c>
      <c r="K3813" s="199"/>
    </row>
    <row r="3814" spans="1:11">
      <c r="A3814" s="191">
        <v>3813</v>
      </c>
      <c r="B3814" s="232">
        <v>20150728</v>
      </c>
      <c r="C3814" s="232" t="s">
        <v>22464</v>
      </c>
      <c r="D3814" s="231" t="s">
        <v>23277</v>
      </c>
      <c r="E3814" s="231" t="s">
        <v>23278</v>
      </c>
      <c r="F3814" s="231" t="s">
        <v>15800</v>
      </c>
      <c r="G3814" s="232">
        <v>1</v>
      </c>
      <c r="H3814" s="233">
        <v>18000</v>
      </c>
      <c r="I3814" s="233">
        <v>16200</v>
      </c>
      <c r="J3814" s="198" t="s">
        <v>22463</v>
      </c>
      <c r="K3814" s="199"/>
    </row>
    <row r="3815" spans="1:11">
      <c r="A3815" s="191">
        <v>3814</v>
      </c>
      <c r="B3815" s="232">
        <v>20150728</v>
      </c>
      <c r="C3815" s="232" t="s">
        <v>22464</v>
      </c>
      <c r="D3815" s="231" t="s">
        <v>23279</v>
      </c>
      <c r="E3815" s="231" t="s">
        <v>23280</v>
      </c>
      <c r="F3815" s="231" t="s">
        <v>23132</v>
      </c>
      <c r="G3815" s="232">
        <v>1</v>
      </c>
      <c r="H3815" s="233">
        <v>25000</v>
      </c>
      <c r="I3815" s="233">
        <v>22500</v>
      </c>
      <c r="J3815" s="198" t="s">
        <v>22463</v>
      </c>
      <c r="K3815" s="199"/>
    </row>
    <row r="3816" spans="1:11">
      <c r="A3816" s="191">
        <v>3815</v>
      </c>
      <c r="B3816" s="232">
        <v>20150728</v>
      </c>
      <c r="C3816" s="232" t="s">
        <v>22464</v>
      </c>
      <c r="D3816" s="231" t="s">
        <v>23281</v>
      </c>
      <c r="E3816" s="231" t="s">
        <v>23282</v>
      </c>
      <c r="F3816" s="231" t="s">
        <v>1061</v>
      </c>
      <c r="G3816" s="232">
        <v>1</v>
      </c>
      <c r="H3816" s="233">
        <v>22000</v>
      </c>
      <c r="I3816" s="233">
        <v>19800</v>
      </c>
      <c r="J3816" s="198" t="s">
        <v>22463</v>
      </c>
      <c r="K3816" s="199"/>
    </row>
    <row r="3817" spans="1:11">
      <c r="A3817" s="191">
        <v>3816</v>
      </c>
      <c r="B3817" s="232">
        <v>20150728</v>
      </c>
      <c r="C3817" s="232" t="s">
        <v>22464</v>
      </c>
      <c r="D3817" s="231" t="s">
        <v>23283</v>
      </c>
      <c r="E3817" s="231" t="s">
        <v>15730</v>
      </c>
      <c r="F3817" s="231" t="s">
        <v>466</v>
      </c>
      <c r="G3817" s="232">
        <v>1</v>
      </c>
      <c r="H3817" s="233">
        <v>30000</v>
      </c>
      <c r="I3817" s="233">
        <v>27000</v>
      </c>
      <c r="J3817" s="198" t="s">
        <v>22463</v>
      </c>
      <c r="K3817" s="199"/>
    </row>
    <row r="3818" spans="1:11">
      <c r="A3818" s="191">
        <v>3817</v>
      </c>
      <c r="B3818" s="232">
        <v>20150728</v>
      </c>
      <c r="C3818" s="232" t="s">
        <v>22464</v>
      </c>
      <c r="D3818" s="231" t="s">
        <v>23284</v>
      </c>
      <c r="E3818" s="231" t="s">
        <v>23285</v>
      </c>
      <c r="F3818" s="231" t="s">
        <v>1084</v>
      </c>
      <c r="G3818" s="232">
        <v>1</v>
      </c>
      <c r="H3818" s="233">
        <v>38000</v>
      </c>
      <c r="I3818" s="233">
        <v>34200</v>
      </c>
      <c r="J3818" s="198" t="s">
        <v>22463</v>
      </c>
      <c r="K3818" s="199"/>
    </row>
    <row r="3819" spans="1:11">
      <c r="A3819" s="191">
        <v>3818</v>
      </c>
      <c r="B3819" s="232">
        <v>20150728</v>
      </c>
      <c r="C3819" s="232" t="s">
        <v>22464</v>
      </c>
      <c r="D3819" s="231" t="s">
        <v>23286</v>
      </c>
      <c r="E3819" s="231" t="s">
        <v>23287</v>
      </c>
      <c r="F3819" s="231" t="s">
        <v>468</v>
      </c>
      <c r="G3819" s="232">
        <v>1</v>
      </c>
      <c r="H3819" s="233">
        <v>18000</v>
      </c>
      <c r="I3819" s="233">
        <v>16200</v>
      </c>
      <c r="J3819" s="198" t="s">
        <v>22463</v>
      </c>
      <c r="K3819" s="199"/>
    </row>
    <row r="3820" spans="1:11">
      <c r="A3820" s="191">
        <v>3819</v>
      </c>
      <c r="B3820" s="232">
        <v>20150728</v>
      </c>
      <c r="C3820" s="232" t="s">
        <v>22464</v>
      </c>
      <c r="D3820" s="231" t="s">
        <v>23288</v>
      </c>
      <c r="E3820" s="231" t="s">
        <v>23289</v>
      </c>
      <c r="F3820" s="231" t="s">
        <v>22627</v>
      </c>
      <c r="G3820" s="232">
        <v>1</v>
      </c>
      <c r="H3820" s="233">
        <v>13800</v>
      </c>
      <c r="I3820" s="233">
        <v>12420</v>
      </c>
      <c r="J3820" s="198" t="s">
        <v>22463</v>
      </c>
      <c r="K3820" s="199"/>
    </row>
    <row r="3821" spans="1:11">
      <c r="A3821" s="191">
        <v>3820</v>
      </c>
      <c r="B3821" s="232">
        <v>20150728</v>
      </c>
      <c r="C3821" s="232" t="s">
        <v>22464</v>
      </c>
      <c r="D3821" s="231" t="s">
        <v>23290</v>
      </c>
      <c r="E3821" s="231" t="s">
        <v>23291</v>
      </c>
      <c r="F3821" s="231" t="s">
        <v>403</v>
      </c>
      <c r="G3821" s="232">
        <v>1</v>
      </c>
      <c r="H3821" s="233">
        <v>22000</v>
      </c>
      <c r="I3821" s="253">
        <v>19800</v>
      </c>
      <c r="J3821" s="198" t="s">
        <v>22463</v>
      </c>
      <c r="K3821" s="199"/>
    </row>
    <row r="3822" spans="1:11">
      <c r="A3822" s="191">
        <v>3821</v>
      </c>
      <c r="B3822" s="232">
        <v>20150728</v>
      </c>
      <c r="C3822" s="232" t="s">
        <v>22464</v>
      </c>
      <c r="D3822" s="231" t="s">
        <v>23292</v>
      </c>
      <c r="E3822" s="231" t="s">
        <v>23293</v>
      </c>
      <c r="F3822" s="231" t="s">
        <v>23294</v>
      </c>
      <c r="G3822" s="232">
        <v>1</v>
      </c>
      <c r="H3822" s="233">
        <v>33000</v>
      </c>
      <c r="I3822" s="233">
        <v>29700</v>
      </c>
      <c r="J3822" s="198" t="s">
        <v>22463</v>
      </c>
      <c r="K3822" s="199"/>
    </row>
    <row r="3823" spans="1:11">
      <c r="A3823" s="191">
        <v>3822</v>
      </c>
      <c r="B3823" s="232">
        <v>20150728</v>
      </c>
      <c r="C3823" s="232" t="s">
        <v>22464</v>
      </c>
      <c r="D3823" s="231" t="s">
        <v>23295</v>
      </c>
      <c r="E3823" s="231" t="s">
        <v>23296</v>
      </c>
      <c r="F3823" s="231" t="s">
        <v>436</v>
      </c>
      <c r="G3823" s="232">
        <v>1</v>
      </c>
      <c r="H3823" s="233">
        <v>18000</v>
      </c>
      <c r="I3823" s="233">
        <v>16200</v>
      </c>
      <c r="J3823" s="198" t="s">
        <v>22463</v>
      </c>
      <c r="K3823" s="199"/>
    </row>
    <row r="3824" spans="1:11">
      <c r="A3824" s="191">
        <v>3823</v>
      </c>
      <c r="B3824" s="232">
        <v>20150728</v>
      </c>
      <c r="C3824" s="232" t="s">
        <v>22464</v>
      </c>
      <c r="D3824" s="231" t="s">
        <v>23297</v>
      </c>
      <c r="E3824" s="231" t="s">
        <v>23298</v>
      </c>
      <c r="F3824" s="231" t="s">
        <v>418</v>
      </c>
      <c r="G3824" s="232">
        <v>1</v>
      </c>
      <c r="H3824" s="233">
        <v>12000</v>
      </c>
      <c r="I3824" s="233">
        <v>10800</v>
      </c>
      <c r="J3824" s="198" t="s">
        <v>22463</v>
      </c>
      <c r="K3824" s="199"/>
    </row>
    <row r="3825" spans="1:11">
      <c r="A3825" s="191">
        <v>3824</v>
      </c>
      <c r="B3825" s="232">
        <v>20150728</v>
      </c>
      <c r="C3825" s="232" t="s">
        <v>22464</v>
      </c>
      <c r="D3825" s="231" t="s">
        <v>23299</v>
      </c>
      <c r="E3825" s="231" t="s">
        <v>23300</v>
      </c>
      <c r="F3825" s="231" t="s">
        <v>15745</v>
      </c>
      <c r="G3825" s="232">
        <v>1</v>
      </c>
      <c r="H3825" s="233">
        <v>15000</v>
      </c>
      <c r="I3825" s="233">
        <v>13500</v>
      </c>
      <c r="J3825" s="198" t="s">
        <v>22463</v>
      </c>
      <c r="K3825" s="199"/>
    </row>
    <row r="3826" spans="1:11">
      <c r="A3826" s="191">
        <v>3825</v>
      </c>
      <c r="B3826" s="232">
        <v>20150728</v>
      </c>
      <c r="C3826" s="232" t="s">
        <v>22464</v>
      </c>
      <c r="D3826" s="231" t="s">
        <v>23301</v>
      </c>
      <c r="E3826" s="231" t="s">
        <v>15775</v>
      </c>
      <c r="F3826" s="231" t="s">
        <v>466</v>
      </c>
      <c r="G3826" s="232">
        <v>1</v>
      </c>
      <c r="H3826" s="233">
        <v>12000</v>
      </c>
      <c r="I3826" s="233">
        <v>10800</v>
      </c>
      <c r="J3826" s="198" t="s">
        <v>22463</v>
      </c>
      <c r="K3826" s="199"/>
    </row>
    <row r="3827" spans="1:11">
      <c r="A3827" s="191">
        <v>3826</v>
      </c>
      <c r="B3827" s="232">
        <v>20150728</v>
      </c>
      <c r="C3827" s="232" t="s">
        <v>22464</v>
      </c>
      <c r="D3827" s="231" t="s">
        <v>23302</v>
      </c>
      <c r="E3827" s="231" t="s">
        <v>23303</v>
      </c>
      <c r="F3827" s="231" t="s">
        <v>23304</v>
      </c>
      <c r="G3827" s="232">
        <v>1</v>
      </c>
      <c r="H3827" s="233">
        <v>12000</v>
      </c>
      <c r="I3827" s="233">
        <v>10800</v>
      </c>
      <c r="J3827" s="198" t="s">
        <v>22463</v>
      </c>
      <c r="K3827" s="199"/>
    </row>
    <row r="3828" spans="1:11">
      <c r="A3828" s="191">
        <v>3827</v>
      </c>
      <c r="B3828" s="232">
        <v>20150728</v>
      </c>
      <c r="C3828" s="232" t="s">
        <v>22464</v>
      </c>
      <c r="D3828" s="231" t="s">
        <v>23305</v>
      </c>
      <c r="E3828" s="231" t="s">
        <v>23306</v>
      </c>
      <c r="F3828" s="231" t="s">
        <v>18580</v>
      </c>
      <c r="G3828" s="232">
        <v>1</v>
      </c>
      <c r="H3828" s="233">
        <v>11000</v>
      </c>
      <c r="I3828" s="233">
        <v>9900</v>
      </c>
      <c r="J3828" s="198" t="s">
        <v>22463</v>
      </c>
      <c r="K3828" s="199"/>
    </row>
    <row r="3829" spans="1:11">
      <c r="A3829" s="191">
        <v>3828</v>
      </c>
      <c r="B3829" s="232">
        <v>20150728</v>
      </c>
      <c r="C3829" s="232" t="s">
        <v>22464</v>
      </c>
      <c r="D3829" s="231" t="s">
        <v>23307</v>
      </c>
      <c r="E3829" s="231" t="s">
        <v>23308</v>
      </c>
      <c r="F3829" s="231" t="s">
        <v>21893</v>
      </c>
      <c r="G3829" s="232">
        <v>1</v>
      </c>
      <c r="H3829" s="233">
        <v>26000</v>
      </c>
      <c r="I3829" s="233">
        <v>23400</v>
      </c>
      <c r="J3829" s="198" t="s">
        <v>22463</v>
      </c>
      <c r="K3829" s="199"/>
    </row>
    <row r="3830" spans="1:11">
      <c r="A3830" s="191">
        <v>3829</v>
      </c>
      <c r="B3830" s="232">
        <v>20150728</v>
      </c>
      <c r="C3830" s="232" t="s">
        <v>22464</v>
      </c>
      <c r="D3830" s="231" t="s">
        <v>23309</v>
      </c>
      <c r="E3830" s="231" t="s">
        <v>23310</v>
      </c>
      <c r="F3830" s="231" t="s">
        <v>621</v>
      </c>
      <c r="G3830" s="232">
        <v>1</v>
      </c>
      <c r="H3830" s="233">
        <v>18000</v>
      </c>
      <c r="I3830" s="233">
        <v>16200</v>
      </c>
      <c r="J3830" s="198" t="s">
        <v>22463</v>
      </c>
      <c r="K3830" s="199"/>
    </row>
    <row r="3831" spans="1:11">
      <c r="A3831" s="191">
        <v>3830</v>
      </c>
      <c r="B3831" s="232">
        <v>20150728</v>
      </c>
      <c r="C3831" s="232" t="s">
        <v>22464</v>
      </c>
      <c r="D3831" s="231" t="s">
        <v>23311</v>
      </c>
      <c r="E3831" s="231" t="s">
        <v>23312</v>
      </c>
      <c r="F3831" s="231" t="s">
        <v>15789</v>
      </c>
      <c r="G3831" s="232">
        <v>1</v>
      </c>
      <c r="H3831" s="233">
        <v>45000</v>
      </c>
      <c r="I3831" s="233">
        <v>40500</v>
      </c>
      <c r="J3831" s="198" t="s">
        <v>22463</v>
      </c>
      <c r="K3831" s="199"/>
    </row>
    <row r="3832" spans="1:11">
      <c r="A3832" s="191">
        <v>3831</v>
      </c>
      <c r="B3832" s="232">
        <v>20150728</v>
      </c>
      <c r="C3832" s="232" t="s">
        <v>22464</v>
      </c>
      <c r="D3832" s="231" t="s">
        <v>22893</v>
      </c>
      <c r="E3832" s="231" t="s">
        <v>16228</v>
      </c>
      <c r="F3832" s="231" t="s">
        <v>836</v>
      </c>
      <c r="G3832" s="232">
        <v>1</v>
      </c>
      <c r="H3832" s="233">
        <v>15000</v>
      </c>
      <c r="I3832" s="233">
        <v>13500</v>
      </c>
      <c r="J3832" s="198" t="s">
        <v>22463</v>
      </c>
      <c r="K3832" s="199"/>
    </row>
    <row r="3833" spans="1:11">
      <c r="A3833" s="191">
        <v>3832</v>
      </c>
      <c r="B3833" s="232">
        <v>20150728</v>
      </c>
      <c r="C3833" s="232" t="s">
        <v>22464</v>
      </c>
      <c r="D3833" s="231" t="s">
        <v>23313</v>
      </c>
      <c r="E3833" s="231" t="s">
        <v>22846</v>
      </c>
      <c r="F3833" s="231" t="s">
        <v>466</v>
      </c>
      <c r="G3833" s="232">
        <v>1</v>
      </c>
      <c r="H3833" s="233">
        <v>16000</v>
      </c>
      <c r="I3833" s="233">
        <v>14400</v>
      </c>
      <c r="J3833" s="198" t="s">
        <v>22463</v>
      </c>
      <c r="K3833" s="199"/>
    </row>
    <row r="3834" spans="1:11">
      <c r="A3834" s="191">
        <v>3833</v>
      </c>
      <c r="B3834" s="232">
        <v>20150728</v>
      </c>
      <c r="C3834" s="232" t="s">
        <v>22464</v>
      </c>
      <c r="D3834" s="231" t="s">
        <v>23314</v>
      </c>
      <c r="E3834" s="231" t="s">
        <v>23315</v>
      </c>
      <c r="F3834" s="231" t="s">
        <v>16373</v>
      </c>
      <c r="G3834" s="232">
        <v>1</v>
      </c>
      <c r="H3834" s="233">
        <v>15000</v>
      </c>
      <c r="I3834" s="233">
        <v>13500</v>
      </c>
      <c r="J3834" s="198" t="s">
        <v>22463</v>
      </c>
      <c r="K3834" s="199"/>
    </row>
    <row r="3835" spans="1:11">
      <c r="A3835" s="191">
        <v>3834</v>
      </c>
      <c r="B3835" s="232">
        <v>20150728</v>
      </c>
      <c r="C3835" s="232" t="s">
        <v>22464</v>
      </c>
      <c r="D3835" s="231" t="s">
        <v>23316</v>
      </c>
      <c r="E3835" s="231" t="s">
        <v>23317</v>
      </c>
      <c r="F3835" s="231" t="s">
        <v>15282</v>
      </c>
      <c r="G3835" s="232">
        <v>1</v>
      </c>
      <c r="H3835" s="233">
        <v>50000</v>
      </c>
      <c r="I3835" s="233">
        <v>45000</v>
      </c>
      <c r="J3835" s="198" t="s">
        <v>22463</v>
      </c>
      <c r="K3835" s="199"/>
    </row>
    <row r="3836" spans="1:11">
      <c r="A3836" s="191">
        <v>3835</v>
      </c>
      <c r="B3836" s="232">
        <v>20150728</v>
      </c>
      <c r="C3836" s="232" t="s">
        <v>22464</v>
      </c>
      <c r="D3836" s="231" t="s">
        <v>23318</v>
      </c>
      <c r="E3836" s="231" t="s">
        <v>16253</v>
      </c>
      <c r="F3836" s="231" t="s">
        <v>23319</v>
      </c>
      <c r="G3836" s="232">
        <v>1</v>
      </c>
      <c r="H3836" s="233">
        <v>9000</v>
      </c>
      <c r="I3836" s="233">
        <v>8100</v>
      </c>
      <c r="J3836" s="198" t="s">
        <v>22463</v>
      </c>
      <c r="K3836" s="199"/>
    </row>
    <row r="3837" spans="1:11">
      <c r="A3837" s="191">
        <v>3836</v>
      </c>
      <c r="B3837" s="232">
        <v>20150728</v>
      </c>
      <c r="C3837" s="232" t="s">
        <v>22464</v>
      </c>
      <c r="D3837" s="231" t="s">
        <v>23320</v>
      </c>
      <c r="E3837" s="231" t="s">
        <v>23321</v>
      </c>
      <c r="F3837" s="231" t="s">
        <v>15768</v>
      </c>
      <c r="G3837" s="232">
        <v>1</v>
      </c>
      <c r="H3837" s="233">
        <v>25000</v>
      </c>
      <c r="I3837" s="233">
        <v>22500</v>
      </c>
      <c r="J3837" s="198" t="s">
        <v>22463</v>
      </c>
      <c r="K3837" s="199"/>
    </row>
    <row r="3838" spans="1:11">
      <c r="A3838" s="191">
        <v>3837</v>
      </c>
      <c r="B3838" s="232">
        <v>20150728</v>
      </c>
      <c r="C3838" s="232" t="s">
        <v>22464</v>
      </c>
      <c r="D3838" s="231" t="s">
        <v>23322</v>
      </c>
      <c r="E3838" s="231" t="s">
        <v>23323</v>
      </c>
      <c r="F3838" s="231" t="s">
        <v>503</v>
      </c>
      <c r="G3838" s="232">
        <v>1</v>
      </c>
      <c r="H3838" s="233">
        <v>10000</v>
      </c>
      <c r="I3838" s="233">
        <v>9000</v>
      </c>
      <c r="J3838" s="198" t="s">
        <v>22463</v>
      </c>
      <c r="K3838" s="199"/>
    </row>
    <row r="3839" spans="1:11">
      <c r="A3839" s="191">
        <v>3838</v>
      </c>
      <c r="B3839" s="232">
        <v>20150728</v>
      </c>
      <c r="C3839" s="232" t="s">
        <v>22464</v>
      </c>
      <c r="D3839" s="231" t="s">
        <v>23324</v>
      </c>
      <c r="E3839" s="231" t="s">
        <v>23325</v>
      </c>
      <c r="F3839" s="231" t="s">
        <v>503</v>
      </c>
      <c r="G3839" s="232">
        <v>1</v>
      </c>
      <c r="H3839" s="233">
        <v>10000</v>
      </c>
      <c r="I3839" s="233">
        <v>9000</v>
      </c>
      <c r="J3839" s="198" t="s">
        <v>22463</v>
      </c>
      <c r="K3839" s="199"/>
    </row>
    <row r="3840" spans="1:11">
      <c r="A3840" s="191">
        <v>3839</v>
      </c>
      <c r="B3840" s="232">
        <v>20150728</v>
      </c>
      <c r="C3840" s="232" t="s">
        <v>22464</v>
      </c>
      <c r="D3840" s="231" t="s">
        <v>23326</v>
      </c>
      <c r="E3840" s="231" t="s">
        <v>23327</v>
      </c>
      <c r="F3840" s="231" t="s">
        <v>455</v>
      </c>
      <c r="G3840" s="232">
        <v>1</v>
      </c>
      <c r="H3840" s="233">
        <v>12000</v>
      </c>
      <c r="I3840" s="233">
        <v>10800</v>
      </c>
      <c r="J3840" s="198" t="s">
        <v>22463</v>
      </c>
      <c r="K3840" s="199"/>
    </row>
    <row r="3841" spans="1:11">
      <c r="A3841" s="191">
        <v>3840</v>
      </c>
      <c r="B3841" s="232">
        <v>20150728</v>
      </c>
      <c r="C3841" s="232" t="s">
        <v>22464</v>
      </c>
      <c r="D3841" s="231" t="s">
        <v>23328</v>
      </c>
      <c r="E3841" s="231" t="s">
        <v>23329</v>
      </c>
      <c r="F3841" s="231" t="s">
        <v>23330</v>
      </c>
      <c r="G3841" s="232">
        <v>1</v>
      </c>
      <c r="H3841" s="233">
        <v>12000</v>
      </c>
      <c r="I3841" s="233">
        <v>10800</v>
      </c>
      <c r="J3841" s="198" t="s">
        <v>22463</v>
      </c>
      <c r="K3841" s="199"/>
    </row>
    <row r="3842" spans="1:11">
      <c r="A3842" s="191">
        <v>3841</v>
      </c>
      <c r="B3842" s="232">
        <v>20150728</v>
      </c>
      <c r="C3842" s="232" t="s">
        <v>22464</v>
      </c>
      <c r="D3842" s="231" t="s">
        <v>23331</v>
      </c>
      <c r="E3842" s="231" t="s">
        <v>23332</v>
      </c>
      <c r="F3842" s="231" t="s">
        <v>503</v>
      </c>
      <c r="G3842" s="232">
        <v>1</v>
      </c>
      <c r="H3842" s="233">
        <v>10000</v>
      </c>
      <c r="I3842" s="233">
        <v>9000</v>
      </c>
      <c r="J3842" s="198" t="s">
        <v>22463</v>
      </c>
      <c r="K3842" s="199"/>
    </row>
    <row r="3843" spans="1:11">
      <c r="A3843" s="191">
        <v>3842</v>
      </c>
      <c r="B3843" s="232">
        <v>20150728</v>
      </c>
      <c r="C3843" s="232" t="s">
        <v>22464</v>
      </c>
      <c r="D3843" s="231" t="s">
        <v>23333</v>
      </c>
      <c r="E3843" s="231" t="s">
        <v>23334</v>
      </c>
      <c r="F3843" s="231" t="s">
        <v>23334</v>
      </c>
      <c r="G3843" s="232">
        <v>1</v>
      </c>
      <c r="H3843" s="233">
        <v>196000</v>
      </c>
      <c r="I3843" s="233">
        <v>196000</v>
      </c>
      <c r="J3843" s="198" t="s">
        <v>22463</v>
      </c>
      <c r="K3843" s="199"/>
    </row>
    <row r="3844" spans="1:11">
      <c r="A3844" s="191">
        <v>3843</v>
      </c>
      <c r="B3844" s="232">
        <v>20150813</v>
      </c>
      <c r="C3844" s="232" t="s">
        <v>22464</v>
      </c>
      <c r="D3844" s="231" t="s">
        <v>23335</v>
      </c>
      <c r="E3844" s="231" t="s">
        <v>15291</v>
      </c>
      <c r="F3844" s="231" t="s">
        <v>1084</v>
      </c>
      <c r="G3844" s="232">
        <v>1</v>
      </c>
      <c r="H3844" s="233">
        <v>42000</v>
      </c>
      <c r="I3844" s="233">
        <v>37800</v>
      </c>
      <c r="J3844" s="198" t="s">
        <v>22463</v>
      </c>
      <c r="K3844" s="199"/>
    </row>
    <row r="3845" spans="1:11">
      <c r="A3845" s="191">
        <v>3844</v>
      </c>
      <c r="B3845" s="232">
        <v>20150813</v>
      </c>
      <c r="C3845" s="232" t="s">
        <v>22464</v>
      </c>
      <c r="D3845" s="231" t="s">
        <v>23336</v>
      </c>
      <c r="E3845" s="231" t="s">
        <v>23337</v>
      </c>
      <c r="F3845" s="231" t="s">
        <v>22797</v>
      </c>
      <c r="G3845" s="232">
        <v>1</v>
      </c>
      <c r="H3845" s="233">
        <v>11200</v>
      </c>
      <c r="I3845" s="233">
        <v>10080</v>
      </c>
      <c r="J3845" s="198" t="s">
        <v>22463</v>
      </c>
      <c r="K3845" s="199"/>
    </row>
    <row r="3846" spans="1:11">
      <c r="A3846" s="191">
        <v>3845</v>
      </c>
      <c r="B3846" s="232">
        <v>20150813</v>
      </c>
      <c r="C3846" s="232" t="s">
        <v>22464</v>
      </c>
      <c r="D3846" s="231" t="s">
        <v>23338</v>
      </c>
      <c r="E3846" s="231" t="s">
        <v>23339</v>
      </c>
      <c r="F3846" s="231" t="s">
        <v>836</v>
      </c>
      <c r="G3846" s="232">
        <v>1</v>
      </c>
      <c r="H3846" s="233">
        <v>18000</v>
      </c>
      <c r="I3846" s="233">
        <v>16200</v>
      </c>
      <c r="J3846" s="198" t="s">
        <v>22463</v>
      </c>
      <c r="K3846" s="199"/>
    </row>
    <row r="3847" spans="1:11">
      <c r="A3847" s="191">
        <v>3846</v>
      </c>
      <c r="B3847" s="232">
        <v>20150813</v>
      </c>
      <c r="C3847" s="232" t="s">
        <v>22464</v>
      </c>
      <c r="D3847" s="234" t="s">
        <v>23340</v>
      </c>
      <c r="E3847" s="234" t="s">
        <v>23341</v>
      </c>
      <c r="F3847" s="234" t="s">
        <v>23342</v>
      </c>
      <c r="G3847" s="235">
        <v>1</v>
      </c>
      <c r="H3847" s="253">
        <v>25000</v>
      </c>
      <c r="I3847" s="253">
        <v>22500</v>
      </c>
      <c r="J3847" s="198" t="s">
        <v>22463</v>
      </c>
      <c r="K3847" s="199"/>
    </row>
    <row r="3848" spans="1:11">
      <c r="A3848" s="191">
        <v>3847</v>
      </c>
      <c r="B3848" s="232">
        <v>20150813</v>
      </c>
      <c r="C3848" s="232" t="s">
        <v>22464</v>
      </c>
      <c r="D3848" s="231" t="s">
        <v>23343</v>
      </c>
      <c r="E3848" s="231" t="s">
        <v>23344</v>
      </c>
      <c r="F3848" s="231" t="s">
        <v>23345</v>
      </c>
      <c r="G3848" s="232">
        <v>1</v>
      </c>
      <c r="H3848" s="233">
        <v>13000</v>
      </c>
      <c r="I3848" s="233">
        <v>11700</v>
      </c>
      <c r="J3848" s="198" t="s">
        <v>22463</v>
      </c>
      <c r="K3848" s="199"/>
    </row>
    <row r="3849" spans="1:11">
      <c r="A3849" s="191">
        <v>3848</v>
      </c>
      <c r="B3849" s="232">
        <v>20150813</v>
      </c>
      <c r="C3849" s="232" t="s">
        <v>22464</v>
      </c>
      <c r="D3849" s="231" t="s">
        <v>23346</v>
      </c>
      <c r="E3849" s="231" t="s">
        <v>23347</v>
      </c>
      <c r="F3849" s="231" t="s">
        <v>1084</v>
      </c>
      <c r="G3849" s="232">
        <v>1</v>
      </c>
      <c r="H3849" s="233">
        <v>25000</v>
      </c>
      <c r="I3849" s="233">
        <v>22500</v>
      </c>
      <c r="J3849" s="198" t="s">
        <v>22463</v>
      </c>
      <c r="K3849" s="199"/>
    </row>
    <row r="3850" spans="1:11">
      <c r="A3850" s="191">
        <v>3849</v>
      </c>
      <c r="B3850" s="232">
        <v>20150813</v>
      </c>
      <c r="C3850" s="232" t="s">
        <v>22464</v>
      </c>
      <c r="D3850" s="231" t="s">
        <v>23348</v>
      </c>
      <c r="E3850" s="231" t="s">
        <v>23349</v>
      </c>
      <c r="F3850" s="231" t="s">
        <v>1065</v>
      </c>
      <c r="G3850" s="232">
        <v>1</v>
      </c>
      <c r="H3850" s="233">
        <v>38000</v>
      </c>
      <c r="I3850" s="233">
        <v>34200</v>
      </c>
      <c r="J3850" s="198" t="s">
        <v>22463</v>
      </c>
      <c r="K3850" s="199"/>
    </row>
    <row r="3851" spans="1:11">
      <c r="A3851" s="191">
        <v>3850</v>
      </c>
      <c r="B3851" s="232">
        <v>20150813</v>
      </c>
      <c r="C3851" s="232" t="s">
        <v>22464</v>
      </c>
      <c r="D3851" s="231" t="s">
        <v>23350</v>
      </c>
      <c r="E3851" s="231" t="s">
        <v>23351</v>
      </c>
      <c r="F3851" s="231" t="s">
        <v>15959</v>
      </c>
      <c r="G3851" s="232">
        <v>1</v>
      </c>
      <c r="H3851" s="233">
        <v>30000</v>
      </c>
      <c r="I3851" s="233">
        <v>27000</v>
      </c>
      <c r="J3851" s="198" t="s">
        <v>22463</v>
      </c>
      <c r="K3851" s="199"/>
    </row>
    <row r="3852" spans="1:11">
      <c r="A3852" s="191">
        <v>3851</v>
      </c>
      <c r="B3852" s="232">
        <v>20150813</v>
      </c>
      <c r="C3852" s="232" t="s">
        <v>22464</v>
      </c>
      <c r="D3852" s="231" t="s">
        <v>23352</v>
      </c>
      <c r="E3852" s="231" t="s">
        <v>23353</v>
      </c>
      <c r="F3852" s="231" t="s">
        <v>412</v>
      </c>
      <c r="G3852" s="232">
        <v>1</v>
      </c>
      <c r="H3852" s="233">
        <v>13000</v>
      </c>
      <c r="I3852" s="233">
        <v>11700</v>
      </c>
      <c r="J3852" s="198" t="s">
        <v>22463</v>
      </c>
      <c r="K3852" s="199"/>
    </row>
    <row r="3853" spans="1:11">
      <c r="A3853" s="191">
        <v>3852</v>
      </c>
      <c r="B3853" s="232">
        <v>20150813</v>
      </c>
      <c r="C3853" s="232" t="s">
        <v>22464</v>
      </c>
      <c r="D3853" s="234" t="s">
        <v>23354</v>
      </c>
      <c r="E3853" s="234" t="s">
        <v>23355</v>
      </c>
      <c r="F3853" s="234" t="s">
        <v>20391</v>
      </c>
      <c r="G3853" s="235">
        <v>1</v>
      </c>
      <c r="H3853" s="253">
        <v>34000</v>
      </c>
      <c r="I3853" s="253">
        <v>30600</v>
      </c>
      <c r="J3853" s="198" t="s">
        <v>22463</v>
      </c>
      <c r="K3853" s="199"/>
    </row>
    <row r="3854" spans="1:11">
      <c r="A3854" s="191">
        <v>3853</v>
      </c>
      <c r="B3854" s="232">
        <v>20150813</v>
      </c>
      <c r="C3854" s="232" t="s">
        <v>22464</v>
      </c>
      <c r="D3854" s="231" t="s">
        <v>23356</v>
      </c>
      <c r="E3854" s="231" t="s">
        <v>23357</v>
      </c>
      <c r="F3854" s="231" t="s">
        <v>20391</v>
      </c>
      <c r="G3854" s="232">
        <v>1</v>
      </c>
      <c r="H3854" s="233">
        <v>32000</v>
      </c>
      <c r="I3854" s="233">
        <v>28800</v>
      </c>
      <c r="J3854" s="198" t="s">
        <v>22463</v>
      </c>
      <c r="K3854" s="199"/>
    </row>
    <row r="3855" spans="1:11">
      <c r="A3855" s="191">
        <v>3854</v>
      </c>
      <c r="B3855" s="232">
        <v>20150813</v>
      </c>
      <c r="C3855" s="232" t="s">
        <v>22464</v>
      </c>
      <c r="D3855" s="231" t="s">
        <v>23358</v>
      </c>
      <c r="E3855" s="231" t="s">
        <v>23359</v>
      </c>
      <c r="F3855" s="231" t="s">
        <v>23360</v>
      </c>
      <c r="G3855" s="232">
        <v>1</v>
      </c>
      <c r="H3855" s="233">
        <v>30000</v>
      </c>
      <c r="I3855" s="233">
        <v>27000</v>
      </c>
      <c r="J3855" s="198" t="s">
        <v>22463</v>
      </c>
      <c r="K3855" s="199"/>
    </row>
    <row r="3856" spans="1:11">
      <c r="A3856" s="191">
        <v>3855</v>
      </c>
      <c r="B3856" s="232">
        <v>20150813</v>
      </c>
      <c r="C3856" s="232" t="s">
        <v>22464</v>
      </c>
      <c r="D3856" s="231" t="s">
        <v>23361</v>
      </c>
      <c r="E3856" s="231" t="s">
        <v>23362</v>
      </c>
      <c r="F3856" s="231" t="s">
        <v>20799</v>
      </c>
      <c r="G3856" s="232">
        <v>1</v>
      </c>
      <c r="H3856" s="233">
        <v>15000</v>
      </c>
      <c r="I3856" s="233">
        <v>13500</v>
      </c>
      <c r="J3856" s="198" t="s">
        <v>22463</v>
      </c>
      <c r="K3856" s="199"/>
    </row>
    <row r="3857" spans="1:11">
      <c r="A3857" s="191">
        <v>3856</v>
      </c>
      <c r="B3857" s="232">
        <v>20150813</v>
      </c>
      <c r="C3857" s="232" t="s">
        <v>22464</v>
      </c>
      <c r="D3857" s="231" t="s">
        <v>23363</v>
      </c>
      <c r="E3857" s="231" t="s">
        <v>23364</v>
      </c>
      <c r="F3857" s="231" t="s">
        <v>605</v>
      </c>
      <c r="G3857" s="232">
        <v>1</v>
      </c>
      <c r="H3857" s="233">
        <v>20000</v>
      </c>
      <c r="I3857" s="233">
        <v>18000</v>
      </c>
      <c r="J3857" s="198" t="s">
        <v>22463</v>
      </c>
      <c r="K3857" s="199"/>
    </row>
    <row r="3858" spans="1:11">
      <c r="A3858" s="191">
        <v>3857</v>
      </c>
      <c r="B3858" s="232">
        <v>20150813</v>
      </c>
      <c r="C3858" s="232" t="s">
        <v>22464</v>
      </c>
      <c r="D3858" s="231" t="s">
        <v>23365</v>
      </c>
      <c r="E3858" s="231" t="s">
        <v>23366</v>
      </c>
      <c r="F3858" s="231" t="s">
        <v>23367</v>
      </c>
      <c r="G3858" s="232">
        <v>1</v>
      </c>
      <c r="H3858" s="233">
        <v>119000</v>
      </c>
      <c r="I3858" s="233">
        <v>107100</v>
      </c>
      <c r="J3858" s="198" t="s">
        <v>22463</v>
      </c>
      <c r="K3858" s="199"/>
    </row>
    <row r="3859" spans="1:11">
      <c r="A3859" s="191">
        <v>3858</v>
      </c>
      <c r="B3859" s="232">
        <v>20150813</v>
      </c>
      <c r="C3859" s="232" t="s">
        <v>22464</v>
      </c>
      <c r="D3859" s="231" t="s">
        <v>23368</v>
      </c>
      <c r="E3859" s="231" t="s">
        <v>22779</v>
      </c>
      <c r="F3859" s="231" t="s">
        <v>23369</v>
      </c>
      <c r="G3859" s="232">
        <v>1</v>
      </c>
      <c r="H3859" s="233">
        <v>36000</v>
      </c>
      <c r="I3859" s="233">
        <v>32400</v>
      </c>
      <c r="J3859" s="198" t="s">
        <v>22463</v>
      </c>
      <c r="K3859" s="199"/>
    </row>
    <row r="3860" spans="1:11">
      <c r="A3860" s="191">
        <v>3859</v>
      </c>
      <c r="B3860" s="232">
        <v>20150813</v>
      </c>
      <c r="C3860" s="232" t="s">
        <v>22464</v>
      </c>
      <c r="D3860" s="231" t="s">
        <v>23370</v>
      </c>
      <c r="E3860" s="231" t="s">
        <v>15730</v>
      </c>
      <c r="F3860" s="231" t="s">
        <v>15731</v>
      </c>
      <c r="G3860" s="232">
        <v>1</v>
      </c>
      <c r="H3860" s="233">
        <v>15000</v>
      </c>
      <c r="I3860" s="233">
        <v>13500</v>
      </c>
      <c r="J3860" s="198" t="s">
        <v>22463</v>
      </c>
      <c r="K3860" s="199"/>
    </row>
    <row r="3861" spans="1:11">
      <c r="A3861" s="191">
        <v>3860</v>
      </c>
      <c r="B3861" s="232">
        <v>20150813</v>
      </c>
      <c r="C3861" s="232" t="s">
        <v>22464</v>
      </c>
      <c r="D3861" s="231" t="s">
        <v>23371</v>
      </c>
      <c r="E3861" s="231" t="s">
        <v>23372</v>
      </c>
      <c r="F3861" s="231" t="s">
        <v>23373</v>
      </c>
      <c r="G3861" s="232">
        <v>1</v>
      </c>
      <c r="H3861" s="233">
        <v>25000</v>
      </c>
      <c r="I3861" s="233">
        <v>22500</v>
      </c>
      <c r="J3861" s="198" t="s">
        <v>22463</v>
      </c>
      <c r="K3861" s="199"/>
    </row>
    <row r="3862" spans="1:11">
      <c r="A3862" s="191">
        <v>3861</v>
      </c>
      <c r="B3862" s="232">
        <v>20150813</v>
      </c>
      <c r="C3862" s="232" t="s">
        <v>22464</v>
      </c>
      <c r="D3862" s="231" t="s">
        <v>23374</v>
      </c>
      <c r="E3862" s="231" t="s">
        <v>23375</v>
      </c>
      <c r="F3862" s="231" t="s">
        <v>18681</v>
      </c>
      <c r="G3862" s="232">
        <v>1</v>
      </c>
      <c r="H3862" s="233">
        <v>12000</v>
      </c>
      <c r="I3862" s="233">
        <v>10800</v>
      </c>
      <c r="J3862" s="198" t="s">
        <v>22463</v>
      </c>
      <c r="K3862" s="199"/>
    </row>
    <row r="3863" spans="1:11">
      <c r="A3863" s="191">
        <v>3862</v>
      </c>
      <c r="B3863" s="232">
        <v>20150813</v>
      </c>
      <c r="C3863" s="232" t="s">
        <v>22464</v>
      </c>
      <c r="D3863" s="231" t="s">
        <v>23376</v>
      </c>
      <c r="E3863" s="231" t="s">
        <v>19144</v>
      </c>
      <c r="F3863" s="231" t="s">
        <v>15282</v>
      </c>
      <c r="G3863" s="232">
        <v>1</v>
      </c>
      <c r="H3863" s="233">
        <v>13000</v>
      </c>
      <c r="I3863" s="233">
        <v>11700</v>
      </c>
      <c r="J3863" s="198" t="s">
        <v>22463</v>
      </c>
      <c r="K3863" s="199"/>
    </row>
    <row r="3864" spans="1:11">
      <c r="A3864" s="191">
        <v>3863</v>
      </c>
      <c r="B3864" s="232">
        <v>20150813</v>
      </c>
      <c r="C3864" s="232" t="s">
        <v>22464</v>
      </c>
      <c r="D3864" s="231" t="s">
        <v>23377</v>
      </c>
      <c r="E3864" s="231" t="s">
        <v>23378</v>
      </c>
      <c r="F3864" s="231" t="s">
        <v>403</v>
      </c>
      <c r="G3864" s="232">
        <v>1</v>
      </c>
      <c r="H3864" s="233">
        <v>12000</v>
      </c>
      <c r="I3864" s="233">
        <v>10800</v>
      </c>
      <c r="J3864" s="198" t="s">
        <v>22463</v>
      </c>
      <c r="K3864" s="199"/>
    </row>
    <row r="3865" spans="1:11">
      <c r="A3865" s="191">
        <v>3864</v>
      </c>
      <c r="B3865" s="232">
        <v>20150813</v>
      </c>
      <c r="C3865" s="232" t="s">
        <v>22464</v>
      </c>
      <c r="D3865" s="231" t="s">
        <v>576</v>
      </c>
      <c r="E3865" s="231" t="s">
        <v>23379</v>
      </c>
      <c r="F3865" s="231" t="s">
        <v>551</v>
      </c>
      <c r="G3865" s="232">
        <v>1</v>
      </c>
      <c r="H3865" s="233">
        <v>10000</v>
      </c>
      <c r="I3865" s="233">
        <v>9000</v>
      </c>
      <c r="J3865" s="198" t="s">
        <v>22463</v>
      </c>
      <c r="K3865" s="199"/>
    </row>
    <row r="3866" spans="1:11">
      <c r="A3866" s="191">
        <v>3865</v>
      </c>
      <c r="B3866" s="232">
        <v>20150813</v>
      </c>
      <c r="C3866" s="232" t="s">
        <v>22464</v>
      </c>
      <c r="D3866" s="231" t="s">
        <v>23380</v>
      </c>
      <c r="E3866" s="231" t="s">
        <v>23381</v>
      </c>
      <c r="F3866" s="231" t="s">
        <v>23382</v>
      </c>
      <c r="G3866" s="232">
        <v>1</v>
      </c>
      <c r="H3866" s="233">
        <v>10800</v>
      </c>
      <c r="I3866" s="233">
        <v>9720</v>
      </c>
      <c r="J3866" s="198" t="s">
        <v>22463</v>
      </c>
      <c r="K3866" s="199"/>
    </row>
    <row r="3867" spans="1:11">
      <c r="A3867" s="191">
        <v>3866</v>
      </c>
      <c r="B3867" s="232">
        <v>20150813</v>
      </c>
      <c r="C3867" s="232" t="s">
        <v>22464</v>
      </c>
      <c r="D3867" s="231" t="s">
        <v>23383</v>
      </c>
      <c r="E3867" s="231" t="s">
        <v>23378</v>
      </c>
      <c r="F3867" s="231" t="s">
        <v>403</v>
      </c>
      <c r="G3867" s="232">
        <v>1</v>
      </c>
      <c r="H3867" s="233">
        <v>11000</v>
      </c>
      <c r="I3867" s="233">
        <v>9900</v>
      </c>
      <c r="J3867" s="198" t="s">
        <v>22463</v>
      </c>
      <c r="K3867" s="199"/>
    </row>
    <row r="3868" spans="1:11">
      <c r="A3868" s="191">
        <v>3867</v>
      </c>
      <c r="B3868" s="232">
        <v>20150813</v>
      </c>
      <c r="C3868" s="232" t="s">
        <v>22464</v>
      </c>
      <c r="D3868" s="231" t="s">
        <v>23384</v>
      </c>
      <c r="E3868" s="231" t="s">
        <v>23385</v>
      </c>
      <c r="F3868" s="231" t="s">
        <v>16434</v>
      </c>
      <c r="G3868" s="232">
        <v>1</v>
      </c>
      <c r="H3868" s="233">
        <v>8000</v>
      </c>
      <c r="I3868" s="233">
        <v>7200</v>
      </c>
      <c r="J3868" s="198" t="s">
        <v>22463</v>
      </c>
      <c r="K3868" s="199"/>
    </row>
    <row r="3869" spans="1:11">
      <c r="A3869" s="191">
        <v>3868</v>
      </c>
      <c r="B3869" s="232">
        <v>20150813</v>
      </c>
      <c r="C3869" s="232" t="s">
        <v>22464</v>
      </c>
      <c r="D3869" s="231" t="s">
        <v>23386</v>
      </c>
      <c r="E3869" s="231" t="s">
        <v>23387</v>
      </c>
      <c r="F3869" s="231" t="s">
        <v>20092</v>
      </c>
      <c r="G3869" s="232">
        <v>1</v>
      </c>
      <c r="H3869" s="233">
        <v>20000</v>
      </c>
      <c r="I3869" s="233">
        <v>18000</v>
      </c>
      <c r="J3869" s="198" t="s">
        <v>22463</v>
      </c>
      <c r="K3869" s="199"/>
    </row>
    <row r="3870" spans="1:11">
      <c r="A3870" s="191">
        <v>3869</v>
      </c>
      <c r="B3870" s="232">
        <v>20150813</v>
      </c>
      <c r="C3870" s="232" t="s">
        <v>22464</v>
      </c>
      <c r="D3870" s="231" t="s">
        <v>23388</v>
      </c>
      <c r="E3870" s="231" t="s">
        <v>23389</v>
      </c>
      <c r="F3870" s="231" t="s">
        <v>403</v>
      </c>
      <c r="G3870" s="232">
        <v>1</v>
      </c>
      <c r="H3870" s="233">
        <v>13000</v>
      </c>
      <c r="I3870" s="233">
        <v>11700</v>
      </c>
      <c r="J3870" s="198" t="s">
        <v>22463</v>
      </c>
      <c r="K3870" s="199"/>
    </row>
    <row r="3871" spans="1:11">
      <c r="A3871" s="191">
        <v>3870</v>
      </c>
      <c r="B3871" s="232">
        <v>20150813</v>
      </c>
      <c r="C3871" s="232" t="s">
        <v>22464</v>
      </c>
      <c r="D3871" s="231" t="s">
        <v>23390</v>
      </c>
      <c r="E3871" s="231" t="s">
        <v>23391</v>
      </c>
      <c r="F3871" s="231" t="s">
        <v>23392</v>
      </c>
      <c r="G3871" s="232">
        <v>1</v>
      </c>
      <c r="H3871" s="233">
        <v>30000</v>
      </c>
      <c r="I3871" s="233">
        <v>27000</v>
      </c>
      <c r="J3871" s="198" t="s">
        <v>22463</v>
      </c>
      <c r="K3871" s="199"/>
    </row>
    <row r="3872" spans="1:11" ht="27">
      <c r="A3872" s="191">
        <v>3871</v>
      </c>
      <c r="B3872" s="254">
        <v>20150824</v>
      </c>
      <c r="C3872" s="255" t="s">
        <v>22516</v>
      </c>
      <c r="D3872" s="231" t="s">
        <v>16597</v>
      </c>
      <c r="E3872" s="256" t="s">
        <v>23393</v>
      </c>
      <c r="F3872" s="256" t="s">
        <v>16596</v>
      </c>
      <c r="G3872" s="235">
        <v>1</v>
      </c>
      <c r="H3872" s="233">
        <v>10.5</v>
      </c>
      <c r="I3872" s="253">
        <v>10989.72</v>
      </c>
      <c r="J3872" s="198" t="s">
        <v>22463</v>
      </c>
      <c r="K3872" s="257"/>
    </row>
    <row r="3873" spans="1:11" ht="27">
      <c r="A3873" s="191">
        <v>3872</v>
      </c>
      <c r="B3873" s="254">
        <v>20150824</v>
      </c>
      <c r="C3873" s="255" t="s">
        <v>22516</v>
      </c>
      <c r="D3873" s="231" t="s">
        <v>16594</v>
      </c>
      <c r="E3873" s="256" t="s">
        <v>23394</v>
      </c>
      <c r="F3873" s="256" t="s">
        <v>16596</v>
      </c>
      <c r="G3873" s="235">
        <v>1</v>
      </c>
      <c r="H3873" s="233">
        <v>19</v>
      </c>
      <c r="I3873" s="253">
        <v>19886.16</v>
      </c>
      <c r="J3873" s="198" t="s">
        <v>22463</v>
      </c>
      <c r="K3873" s="257"/>
    </row>
    <row r="3874" spans="1:11" ht="27">
      <c r="A3874" s="191">
        <v>3873</v>
      </c>
      <c r="B3874" s="254">
        <v>20150824</v>
      </c>
      <c r="C3874" s="255" t="s">
        <v>22516</v>
      </c>
      <c r="D3874" s="231" t="s">
        <v>16598</v>
      </c>
      <c r="E3874" s="256" t="s">
        <v>23395</v>
      </c>
      <c r="F3874" s="256" t="s">
        <v>16596</v>
      </c>
      <c r="G3874" s="235">
        <v>1</v>
      </c>
      <c r="H3874" s="233">
        <v>21</v>
      </c>
      <c r="I3874" s="253">
        <v>21979.439999999999</v>
      </c>
      <c r="J3874" s="198" t="s">
        <v>22463</v>
      </c>
      <c r="K3874" s="257"/>
    </row>
    <row r="3875" spans="1:11">
      <c r="A3875" s="191">
        <v>3874</v>
      </c>
      <c r="B3875" s="254">
        <v>20150824</v>
      </c>
      <c r="C3875" s="255" t="s">
        <v>22516</v>
      </c>
      <c r="D3875" s="231" t="s">
        <v>23396</v>
      </c>
      <c r="E3875" s="256" t="s">
        <v>23397</v>
      </c>
      <c r="F3875" s="256" t="s">
        <v>15410</v>
      </c>
      <c r="G3875" s="235">
        <v>1</v>
      </c>
      <c r="H3875" s="233">
        <v>29.95</v>
      </c>
      <c r="I3875" s="253">
        <v>31346.867999999999</v>
      </c>
      <c r="J3875" s="198" t="s">
        <v>22463</v>
      </c>
      <c r="K3875" s="257"/>
    </row>
    <row r="3876" spans="1:11" ht="27">
      <c r="A3876" s="191">
        <v>3875</v>
      </c>
      <c r="B3876" s="254">
        <v>20150824</v>
      </c>
      <c r="C3876" s="255" t="s">
        <v>22516</v>
      </c>
      <c r="D3876" s="231" t="s">
        <v>23398</v>
      </c>
      <c r="E3876" s="256" t="s">
        <v>23399</v>
      </c>
      <c r="F3876" s="256" t="s">
        <v>15473</v>
      </c>
      <c r="G3876" s="235">
        <v>1</v>
      </c>
      <c r="H3876" s="233">
        <v>209.95</v>
      </c>
      <c r="I3876" s="253">
        <v>219742.068</v>
      </c>
      <c r="J3876" s="198" t="s">
        <v>22463</v>
      </c>
      <c r="K3876" s="257"/>
    </row>
    <row r="3877" spans="1:11" ht="27">
      <c r="A3877" s="191">
        <v>3876</v>
      </c>
      <c r="B3877" s="254">
        <v>20150824</v>
      </c>
      <c r="C3877" s="255" t="s">
        <v>22516</v>
      </c>
      <c r="D3877" s="231" t="s">
        <v>23400</v>
      </c>
      <c r="E3877" s="256" t="s">
        <v>23401</v>
      </c>
      <c r="F3877" s="256" t="s">
        <v>15473</v>
      </c>
      <c r="G3877" s="235">
        <v>1</v>
      </c>
      <c r="H3877" s="233">
        <v>188.95</v>
      </c>
      <c r="I3877" s="253">
        <v>197762.628</v>
      </c>
      <c r="J3877" s="198" t="s">
        <v>22463</v>
      </c>
      <c r="K3877" s="257"/>
    </row>
    <row r="3878" spans="1:11" ht="27">
      <c r="A3878" s="191">
        <v>3877</v>
      </c>
      <c r="B3878" s="254">
        <v>20150824</v>
      </c>
      <c r="C3878" s="255" t="s">
        <v>22516</v>
      </c>
      <c r="D3878" s="231" t="s">
        <v>23402</v>
      </c>
      <c r="E3878" s="256" t="s">
        <v>23403</v>
      </c>
      <c r="F3878" s="256" t="s">
        <v>16578</v>
      </c>
      <c r="G3878" s="235">
        <v>1</v>
      </c>
      <c r="H3878" s="233">
        <v>48</v>
      </c>
      <c r="I3878" s="253">
        <v>50238.720000000001</v>
      </c>
      <c r="J3878" s="198" t="s">
        <v>22463</v>
      </c>
      <c r="K3878" s="257"/>
    </row>
    <row r="3879" spans="1:11" ht="27">
      <c r="A3879" s="191">
        <v>3878</v>
      </c>
      <c r="B3879" s="254">
        <v>20150824</v>
      </c>
      <c r="C3879" s="255" t="s">
        <v>22516</v>
      </c>
      <c r="D3879" s="231" t="s">
        <v>23404</v>
      </c>
      <c r="E3879" s="256" t="s">
        <v>23405</v>
      </c>
      <c r="F3879" s="256" t="s">
        <v>16578</v>
      </c>
      <c r="G3879" s="235">
        <v>1</v>
      </c>
      <c r="H3879" s="233">
        <v>169</v>
      </c>
      <c r="I3879" s="253">
        <v>176882.16</v>
      </c>
      <c r="J3879" s="198" t="s">
        <v>22463</v>
      </c>
      <c r="K3879" s="257"/>
    </row>
    <row r="3880" spans="1:11" ht="27">
      <c r="A3880" s="191">
        <v>3879</v>
      </c>
      <c r="B3880" s="254">
        <v>20150824</v>
      </c>
      <c r="C3880" s="255" t="s">
        <v>22516</v>
      </c>
      <c r="D3880" s="231" t="s">
        <v>23406</v>
      </c>
      <c r="E3880" s="256" t="s">
        <v>23407</v>
      </c>
      <c r="F3880" s="256" t="s">
        <v>16578</v>
      </c>
      <c r="G3880" s="235">
        <v>1</v>
      </c>
      <c r="H3880" s="233">
        <v>99.95</v>
      </c>
      <c r="I3880" s="253">
        <v>104611.66800000001</v>
      </c>
      <c r="J3880" s="198" t="s">
        <v>22463</v>
      </c>
      <c r="K3880" s="257"/>
    </row>
    <row r="3881" spans="1:11" ht="27">
      <c r="A3881" s="191">
        <v>3880</v>
      </c>
      <c r="B3881" s="254">
        <v>20150824</v>
      </c>
      <c r="C3881" s="255" t="s">
        <v>22516</v>
      </c>
      <c r="D3881" s="231" t="s">
        <v>23408</v>
      </c>
      <c r="E3881" s="256" t="s">
        <v>23409</v>
      </c>
      <c r="F3881" s="256" t="s">
        <v>15666</v>
      </c>
      <c r="G3881" s="235">
        <v>1</v>
      </c>
      <c r="H3881" s="233">
        <v>55</v>
      </c>
      <c r="I3881" s="253">
        <v>57565.200000000004</v>
      </c>
      <c r="J3881" s="198" t="s">
        <v>22463</v>
      </c>
      <c r="K3881" s="257"/>
    </row>
    <row r="3882" spans="1:11">
      <c r="A3882" s="191">
        <v>3881</v>
      </c>
      <c r="B3882" s="254">
        <v>20150824</v>
      </c>
      <c r="C3882" s="255" t="s">
        <v>22516</v>
      </c>
      <c r="D3882" s="231" t="s">
        <v>23410</v>
      </c>
      <c r="E3882" s="256" t="s">
        <v>23411</v>
      </c>
      <c r="F3882" s="256" t="s">
        <v>23412</v>
      </c>
      <c r="G3882" s="235">
        <v>1</v>
      </c>
      <c r="H3882" s="233">
        <v>24.99</v>
      </c>
      <c r="I3882" s="253">
        <v>26155.533599999999</v>
      </c>
      <c r="J3882" s="198" t="s">
        <v>22463</v>
      </c>
      <c r="K3882" s="257"/>
    </row>
    <row r="3883" spans="1:11">
      <c r="A3883" s="191">
        <v>3882</v>
      </c>
      <c r="B3883" s="232">
        <v>20150827</v>
      </c>
      <c r="C3883" s="232" t="s">
        <v>22464</v>
      </c>
      <c r="D3883" s="231" t="s">
        <v>23413</v>
      </c>
      <c r="E3883" s="231" t="s">
        <v>23414</v>
      </c>
      <c r="F3883" s="231" t="s">
        <v>23415</v>
      </c>
      <c r="G3883" s="232">
        <v>1</v>
      </c>
      <c r="H3883" s="233">
        <v>13000</v>
      </c>
      <c r="I3883" s="233">
        <v>11700</v>
      </c>
      <c r="J3883" s="198" t="s">
        <v>22463</v>
      </c>
      <c r="K3883" s="199"/>
    </row>
    <row r="3884" spans="1:11">
      <c r="A3884" s="191">
        <v>3883</v>
      </c>
      <c r="B3884" s="232">
        <v>20150827</v>
      </c>
      <c r="C3884" s="232" t="s">
        <v>22464</v>
      </c>
      <c r="D3884" s="231" t="s">
        <v>23416</v>
      </c>
      <c r="E3884" s="231" t="s">
        <v>23417</v>
      </c>
      <c r="F3884" s="231" t="s">
        <v>23418</v>
      </c>
      <c r="G3884" s="232">
        <v>1</v>
      </c>
      <c r="H3884" s="233">
        <v>25000</v>
      </c>
      <c r="I3884" s="233">
        <v>22500</v>
      </c>
      <c r="J3884" s="198" t="s">
        <v>22463</v>
      </c>
      <c r="K3884" s="199"/>
    </row>
    <row r="3885" spans="1:11">
      <c r="A3885" s="191">
        <v>3884</v>
      </c>
      <c r="B3885" s="232">
        <v>20150827</v>
      </c>
      <c r="C3885" s="232" t="s">
        <v>22464</v>
      </c>
      <c r="D3885" s="231" t="s">
        <v>23419</v>
      </c>
      <c r="E3885" s="231" t="s">
        <v>23420</v>
      </c>
      <c r="F3885" s="231" t="s">
        <v>17994</v>
      </c>
      <c r="G3885" s="232">
        <v>1</v>
      </c>
      <c r="H3885" s="233">
        <v>15000</v>
      </c>
      <c r="I3885" s="233">
        <v>13500</v>
      </c>
      <c r="J3885" s="198" t="s">
        <v>22463</v>
      </c>
      <c r="K3885" s="199"/>
    </row>
    <row r="3886" spans="1:11">
      <c r="A3886" s="191">
        <v>3885</v>
      </c>
      <c r="B3886" s="232">
        <v>20150827</v>
      </c>
      <c r="C3886" s="232" t="s">
        <v>22464</v>
      </c>
      <c r="D3886" s="231" t="s">
        <v>23421</v>
      </c>
      <c r="E3886" s="231" t="s">
        <v>19162</v>
      </c>
      <c r="F3886" s="231" t="s">
        <v>15850</v>
      </c>
      <c r="G3886" s="232">
        <v>1</v>
      </c>
      <c r="H3886" s="233">
        <v>16000</v>
      </c>
      <c r="I3886" s="233">
        <v>14400</v>
      </c>
      <c r="J3886" s="198" t="s">
        <v>22463</v>
      </c>
      <c r="K3886" s="199"/>
    </row>
    <row r="3887" spans="1:11">
      <c r="A3887" s="191">
        <v>3886</v>
      </c>
      <c r="B3887" s="232">
        <v>20150827</v>
      </c>
      <c r="C3887" s="232" t="s">
        <v>22464</v>
      </c>
      <c r="D3887" s="231" t="s">
        <v>23422</v>
      </c>
      <c r="E3887" s="231" t="s">
        <v>23423</v>
      </c>
      <c r="F3887" s="231" t="s">
        <v>23424</v>
      </c>
      <c r="G3887" s="232">
        <v>1</v>
      </c>
      <c r="H3887" s="233">
        <v>15000</v>
      </c>
      <c r="I3887" s="233">
        <v>13500</v>
      </c>
      <c r="J3887" s="198" t="s">
        <v>22463</v>
      </c>
      <c r="K3887" s="199"/>
    </row>
    <row r="3888" spans="1:11">
      <c r="A3888" s="191">
        <v>3887</v>
      </c>
      <c r="B3888" s="232">
        <v>20150827</v>
      </c>
      <c r="C3888" s="232" t="s">
        <v>22464</v>
      </c>
      <c r="D3888" s="231" t="s">
        <v>23425</v>
      </c>
      <c r="E3888" s="231" t="s">
        <v>23426</v>
      </c>
      <c r="F3888" s="231" t="s">
        <v>23027</v>
      </c>
      <c r="G3888" s="232">
        <v>1</v>
      </c>
      <c r="H3888" s="233">
        <v>12800</v>
      </c>
      <c r="I3888" s="233">
        <v>11520</v>
      </c>
      <c r="J3888" s="198" t="s">
        <v>22463</v>
      </c>
      <c r="K3888" s="199"/>
    </row>
    <row r="3889" spans="1:11">
      <c r="A3889" s="191">
        <v>3888</v>
      </c>
      <c r="B3889" s="232">
        <v>20150827</v>
      </c>
      <c r="C3889" s="232" t="s">
        <v>22464</v>
      </c>
      <c r="D3889" s="231" t="s">
        <v>23427</v>
      </c>
      <c r="E3889" s="231" t="s">
        <v>23428</v>
      </c>
      <c r="F3889" s="231" t="s">
        <v>23429</v>
      </c>
      <c r="G3889" s="232">
        <v>1</v>
      </c>
      <c r="H3889" s="233">
        <v>25000</v>
      </c>
      <c r="I3889" s="233">
        <v>22500</v>
      </c>
      <c r="J3889" s="198" t="s">
        <v>22463</v>
      </c>
      <c r="K3889" s="199"/>
    </row>
    <row r="3890" spans="1:11">
      <c r="A3890" s="191">
        <v>3889</v>
      </c>
      <c r="B3890" s="232">
        <v>20150827</v>
      </c>
      <c r="C3890" s="232" t="s">
        <v>22464</v>
      </c>
      <c r="D3890" s="231" t="s">
        <v>23430</v>
      </c>
      <c r="E3890" s="231" t="s">
        <v>23431</v>
      </c>
      <c r="F3890" s="231" t="s">
        <v>23432</v>
      </c>
      <c r="G3890" s="232">
        <v>1</v>
      </c>
      <c r="H3890" s="233">
        <v>15400</v>
      </c>
      <c r="I3890" s="233">
        <v>13860</v>
      </c>
      <c r="J3890" s="198" t="s">
        <v>22463</v>
      </c>
      <c r="K3890" s="199"/>
    </row>
    <row r="3891" spans="1:11">
      <c r="A3891" s="191">
        <v>3890</v>
      </c>
      <c r="B3891" s="232">
        <v>20150827</v>
      </c>
      <c r="C3891" s="232" t="s">
        <v>22464</v>
      </c>
      <c r="D3891" s="231" t="s">
        <v>23433</v>
      </c>
      <c r="E3891" s="231" t="s">
        <v>23434</v>
      </c>
      <c r="F3891" s="231" t="s">
        <v>19539</v>
      </c>
      <c r="G3891" s="232">
        <v>1</v>
      </c>
      <c r="H3891" s="233">
        <v>12000</v>
      </c>
      <c r="I3891" s="233">
        <v>10800</v>
      </c>
      <c r="J3891" s="198" t="s">
        <v>22463</v>
      </c>
      <c r="K3891" s="199"/>
    </row>
    <row r="3892" spans="1:11">
      <c r="A3892" s="191">
        <v>3891</v>
      </c>
      <c r="B3892" s="232">
        <v>20150827</v>
      </c>
      <c r="C3892" s="232" t="s">
        <v>22464</v>
      </c>
      <c r="D3892" s="231" t="s">
        <v>23435</v>
      </c>
      <c r="E3892" s="231" t="s">
        <v>19843</v>
      </c>
      <c r="F3892" s="231" t="s">
        <v>15269</v>
      </c>
      <c r="G3892" s="232">
        <v>1</v>
      </c>
      <c r="H3892" s="233">
        <v>18000</v>
      </c>
      <c r="I3892" s="233">
        <v>16200</v>
      </c>
      <c r="J3892" s="198" t="s">
        <v>22463</v>
      </c>
      <c r="K3892" s="199"/>
    </row>
    <row r="3893" spans="1:11">
      <c r="A3893" s="191">
        <v>3892</v>
      </c>
      <c r="B3893" s="232">
        <v>20150827</v>
      </c>
      <c r="C3893" s="232" t="s">
        <v>22464</v>
      </c>
      <c r="D3893" s="231" t="s">
        <v>23436</v>
      </c>
      <c r="E3893" s="231" t="s">
        <v>23437</v>
      </c>
      <c r="F3893" s="231" t="s">
        <v>20238</v>
      </c>
      <c r="G3893" s="232">
        <v>1</v>
      </c>
      <c r="H3893" s="233">
        <v>13000</v>
      </c>
      <c r="I3893" s="233">
        <v>11700</v>
      </c>
      <c r="J3893" s="198" t="s">
        <v>22463</v>
      </c>
      <c r="K3893" s="199"/>
    </row>
    <row r="3894" spans="1:11">
      <c r="A3894" s="191">
        <v>3893</v>
      </c>
      <c r="B3894" s="232">
        <v>20150827</v>
      </c>
      <c r="C3894" s="232" t="s">
        <v>22464</v>
      </c>
      <c r="D3894" s="231" t="s">
        <v>23438</v>
      </c>
      <c r="E3894" s="231" t="s">
        <v>23437</v>
      </c>
      <c r="F3894" s="231" t="s">
        <v>20238</v>
      </c>
      <c r="G3894" s="232">
        <v>1</v>
      </c>
      <c r="H3894" s="233">
        <v>15000</v>
      </c>
      <c r="I3894" s="233">
        <v>13500</v>
      </c>
      <c r="J3894" s="198" t="s">
        <v>22463</v>
      </c>
      <c r="K3894" s="199"/>
    </row>
    <row r="3895" spans="1:11">
      <c r="A3895" s="191">
        <v>3894</v>
      </c>
      <c r="B3895" s="232">
        <v>20150827</v>
      </c>
      <c r="C3895" s="232" t="s">
        <v>22464</v>
      </c>
      <c r="D3895" s="231" t="s">
        <v>23439</v>
      </c>
      <c r="E3895" s="231" t="s">
        <v>23440</v>
      </c>
      <c r="F3895" s="231" t="s">
        <v>20238</v>
      </c>
      <c r="G3895" s="232">
        <v>1</v>
      </c>
      <c r="H3895" s="233">
        <v>11000</v>
      </c>
      <c r="I3895" s="233">
        <v>9900</v>
      </c>
      <c r="J3895" s="198" t="s">
        <v>22463</v>
      </c>
      <c r="K3895" s="199"/>
    </row>
    <row r="3896" spans="1:11">
      <c r="A3896" s="191">
        <v>3895</v>
      </c>
      <c r="B3896" s="232">
        <v>20150827</v>
      </c>
      <c r="C3896" s="232" t="s">
        <v>22464</v>
      </c>
      <c r="D3896" s="231" t="s">
        <v>23441</v>
      </c>
      <c r="E3896" s="231" t="s">
        <v>20240</v>
      </c>
      <c r="F3896" s="231" t="s">
        <v>20238</v>
      </c>
      <c r="G3896" s="232">
        <v>1</v>
      </c>
      <c r="H3896" s="233">
        <v>11000</v>
      </c>
      <c r="I3896" s="233">
        <v>9900</v>
      </c>
      <c r="J3896" s="198" t="s">
        <v>22463</v>
      </c>
      <c r="K3896" s="199"/>
    </row>
    <row r="3897" spans="1:11">
      <c r="A3897" s="191">
        <v>3896</v>
      </c>
      <c r="B3897" s="232">
        <v>20150827</v>
      </c>
      <c r="C3897" s="232" t="s">
        <v>22464</v>
      </c>
      <c r="D3897" s="231" t="s">
        <v>23442</v>
      </c>
      <c r="E3897" s="231" t="s">
        <v>23443</v>
      </c>
      <c r="F3897" s="231" t="s">
        <v>20238</v>
      </c>
      <c r="G3897" s="232">
        <v>1</v>
      </c>
      <c r="H3897" s="233">
        <v>12000</v>
      </c>
      <c r="I3897" s="233">
        <v>10800</v>
      </c>
      <c r="J3897" s="198" t="s">
        <v>22463</v>
      </c>
      <c r="K3897" s="199"/>
    </row>
    <row r="3898" spans="1:11">
      <c r="A3898" s="191">
        <v>3897</v>
      </c>
      <c r="B3898" s="232">
        <v>20150827</v>
      </c>
      <c r="C3898" s="232" t="s">
        <v>22464</v>
      </c>
      <c r="D3898" s="231" t="s">
        <v>23444</v>
      </c>
      <c r="E3898" s="231" t="s">
        <v>23445</v>
      </c>
      <c r="F3898" s="231" t="s">
        <v>20238</v>
      </c>
      <c r="G3898" s="232">
        <v>1</v>
      </c>
      <c r="H3898" s="233">
        <v>10000</v>
      </c>
      <c r="I3898" s="233">
        <v>9000</v>
      </c>
      <c r="J3898" s="198" t="s">
        <v>22463</v>
      </c>
      <c r="K3898" s="199"/>
    </row>
    <row r="3899" spans="1:11">
      <c r="A3899" s="191">
        <v>3898</v>
      </c>
      <c r="B3899" s="232">
        <v>20150827</v>
      </c>
      <c r="C3899" s="232" t="s">
        <v>22464</v>
      </c>
      <c r="D3899" s="231" t="s">
        <v>23446</v>
      </c>
      <c r="E3899" s="231" t="s">
        <v>23447</v>
      </c>
      <c r="F3899" s="231" t="s">
        <v>23448</v>
      </c>
      <c r="G3899" s="232">
        <v>1</v>
      </c>
      <c r="H3899" s="233">
        <v>14000</v>
      </c>
      <c r="I3899" s="233">
        <v>12600</v>
      </c>
      <c r="J3899" s="198" t="s">
        <v>22463</v>
      </c>
      <c r="K3899" s="199"/>
    </row>
    <row r="3900" spans="1:11">
      <c r="A3900" s="191">
        <v>3899</v>
      </c>
      <c r="B3900" s="232">
        <v>20150827</v>
      </c>
      <c r="C3900" s="232" t="s">
        <v>22464</v>
      </c>
      <c r="D3900" s="231" t="s">
        <v>23449</v>
      </c>
      <c r="E3900" s="231" t="s">
        <v>23450</v>
      </c>
      <c r="F3900" s="231" t="s">
        <v>21246</v>
      </c>
      <c r="G3900" s="232">
        <v>1</v>
      </c>
      <c r="H3900" s="233">
        <v>14500</v>
      </c>
      <c r="I3900" s="233">
        <v>13050</v>
      </c>
      <c r="J3900" s="198" t="s">
        <v>22463</v>
      </c>
      <c r="K3900" s="199"/>
    </row>
    <row r="3901" spans="1:11">
      <c r="A3901" s="191">
        <v>3900</v>
      </c>
      <c r="B3901" s="232">
        <v>20150827</v>
      </c>
      <c r="C3901" s="232" t="s">
        <v>22464</v>
      </c>
      <c r="D3901" s="231" t="s">
        <v>23451</v>
      </c>
      <c r="E3901" s="231" t="s">
        <v>23452</v>
      </c>
      <c r="F3901" s="231" t="s">
        <v>15202</v>
      </c>
      <c r="G3901" s="232">
        <v>1</v>
      </c>
      <c r="H3901" s="233">
        <v>14000</v>
      </c>
      <c r="I3901" s="233">
        <v>12600</v>
      </c>
      <c r="J3901" s="198" t="s">
        <v>22463</v>
      </c>
      <c r="K3901" s="199"/>
    </row>
    <row r="3902" spans="1:11">
      <c r="A3902" s="191">
        <v>3901</v>
      </c>
      <c r="B3902" s="232">
        <v>20150827</v>
      </c>
      <c r="C3902" s="232" t="s">
        <v>22464</v>
      </c>
      <c r="D3902" s="231" t="s">
        <v>23453</v>
      </c>
      <c r="E3902" s="231" t="s">
        <v>23454</v>
      </c>
      <c r="F3902" s="231" t="s">
        <v>15202</v>
      </c>
      <c r="G3902" s="232">
        <v>1</v>
      </c>
      <c r="H3902" s="233">
        <v>20000</v>
      </c>
      <c r="I3902" s="233">
        <v>18000</v>
      </c>
      <c r="J3902" s="198" t="s">
        <v>22463</v>
      </c>
      <c r="K3902" s="199"/>
    </row>
    <row r="3903" spans="1:11">
      <c r="A3903" s="191">
        <v>3902</v>
      </c>
      <c r="B3903" s="232">
        <v>20150827</v>
      </c>
      <c r="C3903" s="232" t="s">
        <v>22464</v>
      </c>
      <c r="D3903" s="231" t="s">
        <v>23455</v>
      </c>
      <c r="E3903" s="231" t="s">
        <v>23456</v>
      </c>
      <c r="F3903" s="231" t="s">
        <v>15202</v>
      </c>
      <c r="G3903" s="232">
        <v>1</v>
      </c>
      <c r="H3903" s="233">
        <v>22000</v>
      </c>
      <c r="I3903" s="233">
        <v>19800</v>
      </c>
      <c r="J3903" s="198" t="s">
        <v>22463</v>
      </c>
      <c r="K3903" s="199"/>
    </row>
    <row r="3904" spans="1:11">
      <c r="A3904" s="191">
        <v>3903</v>
      </c>
      <c r="B3904" s="232">
        <v>20150827</v>
      </c>
      <c r="C3904" s="232" t="s">
        <v>22464</v>
      </c>
      <c r="D3904" s="231" t="s">
        <v>23457</v>
      </c>
      <c r="E3904" s="231" t="s">
        <v>23458</v>
      </c>
      <c r="F3904" s="231" t="s">
        <v>15202</v>
      </c>
      <c r="G3904" s="232">
        <v>1</v>
      </c>
      <c r="H3904" s="233">
        <v>18000</v>
      </c>
      <c r="I3904" s="233">
        <v>16200</v>
      </c>
      <c r="J3904" s="198" t="s">
        <v>22463</v>
      </c>
      <c r="K3904" s="199"/>
    </row>
    <row r="3905" spans="1:11">
      <c r="A3905" s="191">
        <v>3904</v>
      </c>
      <c r="B3905" s="232">
        <v>20150827</v>
      </c>
      <c r="C3905" s="232" t="s">
        <v>22464</v>
      </c>
      <c r="D3905" s="231" t="s">
        <v>23459</v>
      </c>
      <c r="E3905" s="231" t="s">
        <v>23460</v>
      </c>
      <c r="F3905" s="231" t="s">
        <v>15202</v>
      </c>
      <c r="G3905" s="232">
        <v>1</v>
      </c>
      <c r="H3905" s="233">
        <v>22000</v>
      </c>
      <c r="I3905" s="233">
        <v>19800</v>
      </c>
      <c r="J3905" s="198" t="s">
        <v>22463</v>
      </c>
      <c r="K3905" s="199"/>
    </row>
    <row r="3906" spans="1:11">
      <c r="A3906" s="191">
        <v>3905</v>
      </c>
      <c r="B3906" s="232">
        <v>20150827</v>
      </c>
      <c r="C3906" s="232" t="s">
        <v>22464</v>
      </c>
      <c r="D3906" s="231" t="s">
        <v>23461</v>
      </c>
      <c r="E3906" s="231" t="s">
        <v>23462</v>
      </c>
      <c r="F3906" s="231" t="s">
        <v>938</v>
      </c>
      <c r="G3906" s="232">
        <v>1</v>
      </c>
      <c r="H3906" s="233">
        <v>50000</v>
      </c>
      <c r="I3906" s="233">
        <v>45000</v>
      </c>
      <c r="J3906" s="198" t="s">
        <v>22463</v>
      </c>
      <c r="K3906" s="199"/>
    </row>
    <row r="3907" spans="1:11">
      <c r="A3907" s="191">
        <v>3906</v>
      </c>
      <c r="B3907" s="232">
        <v>20150827</v>
      </c>
      <c r="C3907" s="232" t="s">
        <v>22464</v>
      </c>
      <c r="D3907" s="231" t="s">
        <v>23463</v>
      </c>
      <c r="E3907" s="231" t="s">
        <v>23464</v>
      </c>
      <c r="F3907" s="231" t="s">
        <v>487</v>
      </c>
      <c r="G3907" s="232">
        <v>1</v>
      </c>
      <c r="H3907" s="233">
        <v>35000</v>
      </c>
      <c r="I3907" s="233">
        <v>31500</v>
      </c>
      <c r="J3907" s="198" t="s">
        <v>22463</v>
      </c>
      <c r="K3907" s="199"/>
    </row>
    <row r="3908" spans="1:11" ht="27">
      <c r="A3908" s="191">
        <v>3907</v>
      </c>
      <c r="B3908" s="232">
        <v>20150827</v>
      </c>
      <c r="C3908" s="232" t="s">
        <v>22464</v>
      </c>
      <c r="D3908" s="231" t="s">
        <v>23465</v>
      </c>
      <c r="E3908" s="231" t="s">
        <v>23466</v>
      </c>
      <c r="F3908" s="231" t="s">
        <v>487</v>
      </c>
      <c r="G3908" s="232">
        <v>1</v>
      </c>
      <c r="H3908" s="233">
        <v>35000</v>
      </c>
      <c r="I3908" s="233">
        <v>31500</v>
      </c>
      <c r="J3908" s="198" t="s">
        <v>22463</v>
      </c>
      <c r="K3908" s="199"/>
    </row>
    <row r="3909" spans="1:11">
      <c r="A3909" s="191">
        <v>3908</v>
      </c>
      <c r="B3909" s="232">
        <v>20150827</v>
      </c>
      <c r="C3909" s="232" t="s">
        <v>22464</v>
      </c>
      <c r="D3909" s="231" t="s">
        <v>23467</v>
      </c>
      <c r="E3909" s="231" t="s">
        <v>23468</v>
      </c>
      <c r="F3909" s="231" t="s">
        <v>412</v>
      </c>
      <c r="G3909" s="232">
        <v>1</v>
      </c>
      <c r="H3909" s="233">
        <v>15000</v>
      </c>
      <c r="I3909" s="233">
        <v>13500</v>
      </c>
      <c r="J3909" s="198" t="s">
        <v>22463</v>
      </c>
      <c r="K3909" s="199"/>
    </row>
    <row r="3910" spans="1:11">
      <c r="A3910" s="191">
        <v>3909</v>
      </c>
      <c r="B3910" s="232">
        <v>20150827</v>
      </c>
      <c r="C3910" s="232" t="s">
        <v>22464</v>
      </c>
      <c r="D3910" s="231" t="s">
        <v>23469</v>
      </c>
      <c r="E3910" s="231" t="s">
        <v>23470</v>
      </c>
      <c r="F3910" s="231" t="s">
        <v>20932</v>
      </c>
      <c r="G3910" s="232">
        <v>1</v>
      </c>
      <c r="H3910" s="233">
        <v>14000</v>
      </c>
      <c r="I3910" s="233">
        <v>12600</v>
      </c>
      <c r="J3910" s="198" t="s">
        <v>22463</v>
      </c>
      <c r="K3910" s="199"/>
    </row>
    <row r="3911" spans="1:11">
      <c r="A3911" s="191">
        <v>3910</v>
      </c>
      <c r="B3911" s="232">
        <v>20150827</v>
      </c>
      <c r="C3911" s="232" t="s">
        <v>22464</v>
      </c>
      <c r="D3911" s="231" t="s">
        <v>23471</v>
      </c>
      <c r="E3911" s="231" t="s">
        <v>23472</v>
      </c>
      <c r="F3911" s="231" t="s">
        <v>23473</v>
      </c>
      <c r="G3911" s="232">
        <v>1</v>
      </c>
      <c r="H3911" s="233">
        <v>17000</v>
      </c>
      <c r="I3911" s="233">
        <v>15300</v>
      </c>
      <c r="J3911" s="198" t="s">
        <v>22463</v>
      </c>
      <c r="K3911" s="199"/>
    </row>
    <row r="3912" spans="1:11">
      <c r="A3912" s="191">
        <v>3911</v>
      </c>
      <c r="B3912" s="232">
        <v>20150827</v>
      </c>
      <c r="C3912" s="232" t="s">
        <v>22464</v>
      </c>
      <c r="D3912" s="231" t="s">
        <v>23474</v>
      </c>
      <c r="E3912" s="231" t="s">
        <v>16353</v>
      </c>
      <c r="F3912" s="231" t="s">
        <v>23475</v>
      </c>
      <c r="G3912" s="232">
        <v>1</v>
      </c>
      <c r="H3912" s="233">
        <v>28000</v>
      </c>
      <c r="I3912" s="233">
        <v>25200</v>
      </c>
      <c r="J3912" s="198" t="s">
        <v>22463</v>
      </c>
      <c r="K3912" s="199"/>
    </row>
    <row r="3913" spans="1:11">
      <c r="A3913" s="191">
        <v>3912</v>
      </c>
      <c r="B3913" s="232">
        <v>20150827</v>
      </c>
      <c r="C3913" s="232" t="s">
        <v>22464</v>
      </c>
      <c r="D3913" s="231" t="s">
        <v>23476</v>
      </c>
      <c r="E3913" s="231" t="s">
        <v>23477</v>
      </c>
      <c r="F3913" s="231" t="s">
        <v>22794</v>
      </c>
      <c r="G3913" s="232">
        <v>1</v>
      </c>
      <c r="H3913" s="233">
        <v>15000</v>
      </c>
      <c r="I3913" s="233">
        <v>13500</v>
      </c>
      <c r="J3913" s="198" t="s">
        <v>22463</v>
      </c>
      <c r="K3913" s="199"/>
    </row>
    <row r="3914" spans="1:11">
      <c r="A3914" s="191">
        <v>3913</v>
      </c>
      <c r="B3914" s="232">
        <v>20150827</v>
      </c>
      <c r="C3914" s="232" t="s">
        <v>22464</v>
      </c>
      <c r="D3914" s="231" t="s">
        <v>23478</v>
      </c>
      <c r="E3914" s="231" t="s">
        <v>23479</v>
      </c>
      <c r="F3914" s="231" t="s">
        <v>23480</v>
      </c>
      <c r="G3914" s="232">
        <v>1</v>
      </c>
      <c r="H3914" s="233">
        <v>8800</v>
      </c>
      <c r="I3914" s="233">
        <v>7920</v>
      </c>
      <c r="J3914" s="198" t="s">
        <v>22463</v>
      </c>
      <c r="K3914" s="199"/>
    </row>
    <row r="3915" spans="1:11">
      <c r="A3915" s="191">
        <v>3914</v>
      </c>
      <c r="B3915" s="232">
        <v>20150827</v>
      </c>
      <c r="C3915" s="232" t="s">
        <v>22464</v>
      </c>
      <c r="D3915" s="231" t="s">
        <v>23481</v>
      </c>
      <c r="E3915" s="231" t="s">
        <v>23482</v>
      </c>
      <c r="F3915" s="231" t="s">
        <v>19785</v>
      </c>
      <c r="G3915" s="232">
        <v>1</v>
      </c>
      <c r="H3915" s="233">
        <v>25000</v>
      </c>
      <c r="I3915" s="233">
        <v>22500</v>
      </c>
      <c r="J3915" s="198" t="s">
        <v>22463</v>
      </c>
      <c r="K3915" s="199"/>
    </row>
    <row r="3916" spans="1:11">
      <c r="A3916" s="191">
        <v>3915</v>
      </c>
      <c r="B3916" s="232">
        <v>20150827</v>
      </c>
      <c r="C3916" s="232" t="s">
        <v>22464</v>
      </c>
      <c r="D3916" s="231" t="s">
        <v>23483</v>
      </c>
      <c r="E3916" s="231" t="s">
        <v>15775</v>
      </c>
      <c r="F3916" s="231" t="s">
        <v>15931</v>
      </c>
      <c r="G3916" s="232">
        <v>1</v>
      </c>
      <c r="H3916" s="233">
        <v>13000</v>
      </c>
      <c r="I3916" s="233">
        <v>11700</v>
      </c>
      <c r="J3916" s="198" t="s">
        <v>22463</v>
      </c>
      <c r="K3916" s="199"/>
    </row>
    <row r="3917" spans="1:11">
      <c r="A3917" s="191">
        <v>3916</v>
      </c>
      <c r="B3917" s="232">
        <v>20150827</v>
      </c>
      <c r="C3917" s="232" t="s">
        <v>22464</v>
      </c>
      <c r="D3917" s="231" t="s">
        <v>23484</v>
      </c>
      <c r="E3917" s="231" t="s">
        <v>23485</v>
      </c>
      <c r="F3917" s="231" t="s">
        <v>607</v>
      </c>
      <c r="G3917" s="232">
        <v>1</v>
      </c>
      <c r="H3917" s="233">
        <v>12000</v>
      </c>
      <c r="I3917" s="233">
        <v>10800</v>
      </c>
      <c r="J3917" s="198" t="s">
        <v>22463</v>
      </c>
      <c r="K3917" s="199"/>
    </row>
    <row r="3918" spans="1:11">
      <c r="A3918" s="191">
        <v>3917</v>
      </c>
      <c r="B3918" s="232">
        <v>20150827</v>
      </c>
      <c r="C3918" s="232" t="s">
        <v>22464</v>
      </c>
      <c r="D3918" s="231" t="s">
        <v>23486</v>
      </c>
      <c r="E3918" s="231" t="s">
        <v>23487</v>
      </c>
      <c r="F3918" s="231" t="s">
        <v>607</v>
      </c>
      <c r="G3918" s="232">
        <v>1</v>
      </c>
      <c r="H3918" s="233">
        <v>14000</v>
      </c>
      <c r="I3918" s="233">
        <v>12600</v>
      </c>
      <c r="J3918" s="198" t="s">
        <v>22463</v>
      </c>
      <c r="K3918" s="199"/>
    </row>
    <row r="3919" spans="1:11">
      <c r="A3919" s="191">
        <v>3918</v>
      </c>
      <c r="B3919" s="232">
        <v>20150827</v>
      </c>
      <c r="C3919" s="232" t="s">
        <v>22464</v>
      </c>
      <c r="D3919" s="231" t="s">
        <v>23488</v>
      </c>
      <c r="E3919" s="231" t="s">
        <v>23489</v>
      </c>
      <c r="F3919" s="231" t="s">
        <v>23490</v>
      </c>
      <c r="G3919" s="232">
        <v>1</v>
      </c>
      <c r="H3919" s="233">
        <v>11000</v>
      </c>
      <c r="I3919" s="233">
        <v>9900</v>
      </c>
      <c r="J3919" s="198" t="s">
        <v>22463</v>
      </c>
      <c r="K3919" s="199"/>
    </row>
    <row r="3920" spans="1:11">
      <c r="A3920" s="191">
        <v>3919</v>
      </c>
      <c r="B3920" s="232">
        <v>20150827</v>
      </c>
      <c r="C3920" s="232" t="s">
        <v>22464</v>
      </c>
      <c r="D3920" s="231" t="s">
        <v>23491</v>
      </c>
      <c r="E3920" s="231" t="s">
        <v>23492</v>
      </c>
      <c r="F3920" s="231" t="s">
        <v>518</v>
      </c>
      <c r="G3920" s="232">
        <v>1</v>
      </c>
      <c r="H3920" s="233">
        <v>13000</v>
      </c>
      <c r="I3920" s="233">
        <v>11700</v>
      </c>
      <c r="J3920" s="198" t="s">
        <v>22463</v>
      </c>
      <c r="K3920" s="199"/>
    </row>
    <row r="3921" spans="1:11">
      <c r="A3921" s="191">
        <v>3920</v>
      </c>
      <c r="B3921" s="232">
        <v>20150827</v>
      </c>
      <c r="C3921" s="232" t="s">
        <v>22464</v>
      </c>
      <c r="D3921" s="231" t="s">
        <v>23493</v>
      </c>
      <c r="E3921" s="231" t="s">
        <v>23494</v>
      </c>
      <c r="F3921" s="231" t="s">
        <v>15977</v>
      </c>
      <c r="G3921" s="232">
        <v>1</v>
      </c>
      <c r="H3921" s="233">
        <v>39000</v>
      </c>
      <c r="I3921" s="233">
        <v>35100</v>
      </c>
      <c r="J3921" s="198" t="s">
        <v>22463</v>
      </c>
      <c r="K3921" s="199"/>
    </row>
    <row r="3922" spans="1:11">
      <c r="A3922" s="191">
        <v>3921</v>
      </c>
      <c r="B3922" s="232">
        <v>20150827</v>
      </c>
      <c r="C3922" s="232" t="s">
        <v>22464</v>
      </c>
      <c r="D3922" s="231" t="s">
        <v>23495</v>
      </c>
      <c r="E3922" s="231" t="s">
        <v>23496</v>
      </c>
      <c r="F3922" s="231" t="s">
        <v>15850</v>
      </c>
      <c r="G3922" s="232">
        <v>1</v>
      </c>
      <c r="H3922" s="233">
        <v>12000</v>
      </c>
      <c r="I3922" s="233">
        <v>10800</v>
      </c>
      <c r="J3922" s="198" t="s">
        <v>22463</v>
      </c>
      <c r="K3922" s="199"/>
    </row>
    <row r="3923" spans="1:11">
      <c r="A3923" s="191">
        <v>3922</v>
      </c>
      <c r="B3923" s="232">
        <v>20150827</v>
      </c>
      <c r="C3923" s="232" t="s">
        <v>22464</v>
      </c>
      <c r="D3923" s="231" t="s">
        <v>23497</v>
      </c>
      <c r="E3923" s="231" t="s">
        <v>23498</v>
      </c>
      <c r="F3923" s="231" t="s">
        <v>612</v>
      </c>
      <c r="G3923" s="232">
        <v>1</v>
      </c>
      <c r="H3923" s="233">
        <v>11900</v>
      </c>
      <c r="I3923" s="233">
        <v>10710</v>
      </c>
      <c r="J3923" s="198" t="s">
        <v>22463</v>
      </c>
      <c r="K3923" s="199"/>
    </row>
    <row r="3924" spans="1:11">
      <c r="A3924" s="191">
        <v>3923</v>
      </c>
      <c r="B3924" s="232">
        <v>20150827</v>
      </c>
      <c r="C3924" s="232" t="s">
        <v>22464</v>
      </c>
      <c r="D3924" s="231" t="s">
        <v>23499</v>
      </c>
      <c r="E3924" s="231" t="s">
        <v>16228</v>
      </c>
      <c r="F3924" s="231" t="s">
        <v>21574</v>
      </c>
      <c r="G3924" s="232">
        <v>1</v>
      </c>
      <c r="H3924" s="233">
        <v>9700</v>
      </c>
      <c r="I3924" s="233">
        <v>8730</v>
      </c>
      <c r="J3924" s="198" t="s">
        <v>22463</v>
      </c>
      <c r="K3924" s="199"/>
    </row>
    <row r="3925" spans="1:11">
      <c r="A3925" s="191">
        <v>3924</v>
      </c>
      <c r="B3925" s="232">
        <v>20150827</v>
      </c>
      <c r="C3925" s="232" t="s">
        <v>22464</v>
      </c>
      <c r="D3925" s="231" t="s">
        <v>23500</v>
      </c>
      <c r="E3925" s="231" t="s">
        <v>23501</v>
      </c>
      <c r="F3925" s="231" t="s">
        <v>23502</v>
      </c>
      <c r="G3925" s="232">
        <v>1</v>
      </c>
      <c r="H3925" s="233">
        <v>6500</v>
      </c>
      <c r="I3925" s="233">
        <v>5850</v>
      </c>
      <c r="J3925" s="198" t="s">
        <v>22463</v>
      </c>
      <c r="K3925" s="199"/>
    </row>
    <row r="3926" spans="1:11">
      <c r="A3926" s="191">
        <v>3925</v>
      </c>
      <c r="B3926" s="232">
        <v>20150827</v>
      </c>
      <c r="C3926" s="232" t="s">
        <v>22464</v>
      </c>
      <c r="D3926" s="231" t="s">
        <v>23503</v>
      </c>
      <c r="E3926" s="231" t="s">
        <v>15133</v>
      </c>
      <c r="F3926" s="231" t="s">
        <v>487</v>
      </c>
      <c r="G3926" s="232">
        <v>1</v>
      </c>
      <c r="H3926" s="233">
        <v>39000</v>
      </c>
      <c r="I3926" s="233">
        <v>35100</v>
      </c>
      <c r="J3926" s="198" t="s">
        <v>22463</v>
      </c>
      <c r="K3926" s="199"/>
    </row>
    <row r="3927" spans="1:11">
      <c r="A3927" s="191">
        <v>3926</v>
      </c>
      <c r="B3927" s="232">
        <v>20150827</v>
      </c>
      <c r="C3927" s="232" t="s">
        <v>22464</v>
      </c>
      <c r="D3927" s="231" t="s">
        <v>23504</v>
      </c>
      <c r="E3927" s="231" t="s">
        <v>22102</v>
      </c>
      <c r="F3927" s="231" t="s">
        <v>22101</v>
      </c>
      <c r="G3927" s="232">
        <v>1</v>
      </c>
      <c r="H3927" s="233">
        <v>28000</v>
      </c>
      <c r="I3927" s="233">
        <v>25200</v>
      </c>
      <c r="J3927" s="198" t="s">
        <v>22463</v>
      </c>
      <c r="K3927" s="199"/>
    </row>
    <row r="3928" spans="1:11">
      <c r="A3928" s="191">
        <v>3927</v>
      </c>
      <c r="B3928" s="232">
        <v>20150827</v>
      </c>
      <c r="C3928" s="232" t="s">
        <v>22464</v>
      </c>
      <c r="D3928" s="231" t="s">
        <v>23505</v>
      </c>
      <c r="E3928" s="231" t="s">
        <v>23506</v>
      </c>
      <c r="F3928" s="231" t="s">
        <v>15905</v>
      </c>
      <c r="G3928" s="232">
        <v>1</v>
      </c>
      <c r="H3928" s="233">
        <v>12000</v>
      </c>
      <c r="I3928" s="233">
        <v>10800</v>
      </c>
      <c r="J3928" s="198" t="s">
        <v>22463</v>
      </c>
      <c r="K3928" s="199"/>
    </row>
    <row r="3929" spans="1:11">
      <c r="A3929" s="191">
        <v>3928</v>
      </c>
      <c r="B3929" s="232">
        <v>20150827</v>
      </c>
      <c r="C3929" s="232" t="s">
        <v>22464</v>
      </c>
      <c r="D3929" s="231" t="s">
        <v>23507</v>
      </c>
      <c r="E3929" s="231" t="s">
        <v>23508</v>
      </c>
      <c r="F3929" s="231" t="s">
        <v>15823</v>
      </c>
      <c r="G3929" s="232">
        <v>1</v>
      </c>
      <c r="H3929" s="233">
        <v>18000</v>
      </c>
      <c r="I3929" s="233">
        <v>16200</v>
      </c>
      <c r="J3929" s="198" t="s">
        <v>22463</v>
      </c>
      <c r="K3929" s="199"/>
    </row>
    <row r="3930" spans="1:11">
      <c r="A3930" s="191">
        <v>3929</v>
      </c>
      <c r="B3930" s="232">
        <v>20150827</v>
      </c>
      <c r="C3930" s="232" t="s">
        <v>22464</v>
      </c>
      <c r="D3930" s="231" t="s">
        <v>23509</v>
      </c>
      <c r="E3930" s="231" t="s">
        <v>23510</v>
      </c>
      <c r="F3930" s="231" t="s">
        <v>20799</v>
      </c>
      <c r="G3930" s="232">
        <v>1</v>
      </c>
      <c r="H3930" s="233">
        <v>15000</v>
      </c>
      <c r="I3930" s="233">
        <v>13500</v>
      </c>
      <c r="J3930" s="198" t="s">
        <v>22463</v>
      </c>
      <c r="K3930" s="199"/>
    </row>
    <row r="3931" spans="1:11">
      <c r="A3931" s="191">
        <v>3930</v>
      </c>
      <c r="B3931" s="232">
        <v>20150902</v>
      </c>
      <c r="C3931" s="232" t="s">
        <v>22464</v>
      </c>
      <c r="D3931" s="231" t="s">
        <v>23511</v>
      </c>
      <c r="E3931" s="231" t="s">
        <v>23512</v>
      </c>
      <c r="F3931" s="231" t="s">
        <v>19183</v>
      </c>
      <c r="G3931" s="232">
        <v>1</v>
      </c>
      <c r="H3931" s="233">
        <v>30000</v>
      </c>
      <c r="I3931" s="233">
        <v>27000</v>
      </c>
      <c r="J3931" s="198" t="s">
        <v>22463</v>
      </c>
      <c r="K3931" s="199"/>
    </row>
    <row r="3932" spans="1:11">
      <c r="A3932" s="191">
        <v>3931</v>
      </c>
      <c r="B3932" s="232">
        <v>20150902</v>
      </c>
      <c r="C3932" s="232" t="s">
        <v>22464</v>
      </c>
      <c r="D3932" s="231" t="s">
        <v>23513</v>
      </c>
      <c r="E3932" s="231" t="s">
        <v>23514</v>
      </c>
      <c r="F3932" s="231" t="s">
        <v>23515</v>
      </c>
      <c r="G3932" s="232">
        <v>1</v>
      </c>
      <c r="H3932" s="233">
        <v>22000</v>
      </c>
      <c r="I3932" s="233">
        <v>19800</v>
      </c>
      <c r="J3932" s="198" t="s">
        <v>22463</v>
      </c>
      <c r="K3932" s="199"/>
    </row>
    <row r="3933" spans="1:11">
      <c r="A3933" s="191">
        <v>3932</v>
      </c>
      <c r="B3933" s="232">
        <v>20150902</v>
      </c>
      <c r="C3933" s="232" t="s">
        <v>22464</v>
      </c>
      <c r="D3933" s="231" t="s">
        <v>23516</v>
      </c>
      <c r="E3933" s="231" t="s">
        <v>23517</v>
      </c>
      <c r="F3933" s="231" t="s">
        <v>15779</v>
      </c>
      <c r="G3933" s="232">
        <v>1</v>
      </c>
      <c r="H3933" s="233">
        <v>13800</v>
      </c>
      <c r="I3933" s="233">
        <v>12420</v>
      </c>
      <c r="J3933" s="198" t="s">
        <v>22463</v>
      </c>
      <c r="K3933" s="199"/>
    </row>
    <row r="3934" spans="1:11">
      <c r="A3934" s="191">
        <v>3933</v>
      </c>
      <c r="B3934" s="232">
        <v>20150902</v>
      </c>
      <c r="C3934" s="232" t="s">
        <v>22464</v>
      </c>
      <c r="D3934" s="231" t="s">
        <v>23518</v>
      </c>
      <c r="E3934" s="231" t="s">
        <v>23517</v>
      </c>
      <c r="F3934" s="231" t="s">
        <v>23519</v>
      </c>
      <c r="G3934" s="232">
        <v>1</v>
      </c>
      <c r="H3934" s="233">
        <v>23000</v>
      </c>
      <c r="I3934" s="233">
        <v>20700</v>
      </c>
      <c r="J3934" s="198" t="s">
        <v>22463</v>
      </c>
      <c r="K3934" s="199"/>
    </row>
    <row r="3935" spans="1:11" ht="27">
      <c r="A3935" s="191">
        <v>3934</v>
      </c>
      <c r="B3935" s="232">
        <v>20150902</v>
      </c>
      <c r="C3935" s="232" t="s">
        <v>22464</v>
      </c>
      <c r="D3935" s="258" t="s">
        <v>23520</v>
      </c>
      <c r="E3935" s="259" t="s">
        <v>23521</v>
      </c>
      <c r="F3935" s="259" t="s">
        <v>23522</v>
      </c>
      <c r="G3935" s="232">
        <v>1</v>
      </c>
      <c r="H3935" s="233">
        <v>13500</v>
      </c>
      <c r="I3935" s="233">
        <v>12150</v>
      </c>
      <c r="J3935" s="198" t="s">
        <v>22463</v>
      </c>
      <c r="K3935" s="199"/>
    </row>
    <row r="3936" spans="1:11" ht="27">
      <c r="A3936" s="191">
        <v>3935</v>
      </c>
      <c r="B3936" s="232">
        <v>20150902</v>
      </c>
      <c r="C3936" s="232" t="s">
        <v>22464</v>
      </c>
      <c r="D3936" s="258" t="s">
        <v>23523</v>
      </c>
      <c r="E3936" s="259" t="s">
        <v>23524</v>
      </c>
      <c r="F3936" s="259" t="s">
        <v>23522</v>
      </c>
      <c r="G3936" s="232">
        <v>1</v>
      </c>
      <c r="H3936" s="233">
        <v>12400</v>
      </c>
      <c r="I3936" s="233">
        <v>11160</v>
      </c>
      <c r="J3936" s="198" t="s">
        <v>22463</v>
      </c>
      <c r="K3936" s="199"/>
    </row>
    <row r="3937" spans="1:11" ht="27">
      <c r="A3937" s="191">
        <v>3936</v>
      </c>
      <c r="B3937" s="232">
        <v>20150902</v>
      </c>
      <c r="C3937" s="232" t="s">
        <v>22464</v>
      </c>
      <c r="D3937" s="258" t="s">
        <v>23525</v>
      </c>
      <c r="E3937" s="259" t="s">
        <v>23526</v>
      </c>
      <c r="F3937" s="259" t="s">
        <v>23522</v>
      </c>
      <c r="G3937" s="232">
        <v>1</v>
      </c>
      <c r="H3937" s="233">
        <v>11800</v>
      </c>
      <c r="I3937" s="233">
        <v>10620</v>
      </c>
      <c r="J3937" s="198" t="s">
        <v>22463</v>
      </c>
      <c r="K3937" s="199"/>
    </row>
    <row r="3938" spans="1:11">
      <c r="A3938" s="191">
        <v>3937</v>
      </c>
      <c r="B3938" s="232">
        <v>20150902</v>
      </c>
      <c r="C3938" s="232" t="s">
        <v>22464</v>
      </c>
      <c r="D3938" s="231" t="s">
        <v>23527</v>
      </c>
      <c r="E3938" s="231" t="s">
        <v>18100</v>
      </c>
      <c r="F3938" s="231" t="s">
        <v>607</v>
      </c>
      <c r="G3938" s="232">
        <v>1</v>
      </c>
      <c r="H3938" s="233">
        <v>25000</v>
      </c>
      <c r="I3938" s="233">
        <v>22500</v>
      </c>
      <c r="J3938" s="198" t="s">
        <v>22463</v>
      </c>
      <c r="K3938" s="199"/>
    </row>
    <row r="3939" spans="1:11">
      <c r="A3939" s="191">
        <v>3938</v>
      </c>
      <c r="B3939" s="232">
        <v>20150902</v>
      </c>
      <c r="C3939" s="232" t="s">
        <v>22464</v>
      </c>
      <c r="D3939" s="231" t="s">
        <v>23528</v>
      </c>
      <c r="E3939" s="231" t="s">
        <v>18100</v>
      </c>
      <c r="F3939" s="231" t="s">
        <v>607</v>
      </c>
      <c r="G3939" s="232">
        <v>1</v>
      </c>
      <c r="H3939" s="233">
        <v>25000</v>
      </c>
      <c r="I3939" s="233">
        <v>22500</v>
      </c>
      <c r="J3939" s="198" t="s">
        <v>22463</v>
      </c>
      <c r="K3939" s="199"/>
    </row>
    <row r="3940" spans="1:11">
      <c r="A3940" s="191">
        <v>3939</v>
      </c>
      <c r="B3940" s="232">
        <v>20150902</v>
      </c>
      <c r="C3940" s="232" t="s">
        <v>22464</v>
      </c>
      <c r="D3940" s="231" t="s">
        <v>23529</v>
      </c>
      <c r="E3940" s="231" t="s">
        <v>23530</v>
      </c>
      <c r="F3940" s="231" t="s">
        <v>23531</v>
      </c>
      <c r="G3940" s="232">
        <v>1</v>
      </c>
      <c r="H3940" s="233">
        <v>20000</v>
      </c>
      <c r="I3940" s="233">
        <v>18000</v>
      </c>
      <c r="J3940" s="198" t="s">
        <v>22463</v>
      </c>
      <c r="K3940" s="199"/>
    </row>
    <row r="3941" spans="1:11">
      <c r="A3941" s="191">
        <v>3940</v>
      </c>
      <c r="B3941" s="232">
        <v>20150902</v>
      </c>
      <c r="C3941" s="232" t="s">
        <v>22464</v>
      </c>
      <c r="D3941" s="231" t="s">
        <v>23532</v>
      </c>
      <c r="E3941" s="231" t="s">
        <v>23533</v>
      </c>
      <c r="F3941" s="231" t="s">
        <v>23534</v>
      </c>
      <c r="G3941" s="232">
        <v>1</v>
      </c>
      <c r="H3941" s="233">
        <v>15000</v>
      </c>
      <c r="I3941" s="233">
        <v>13500</v>
      </c>
      <c r="J3941" s="198" t="s">
        <v>22463</v>
      </c>
      <c r="K3941" s="199"/>
    </row>
    <row r="3942" spans="1:11">
      <c r="A3942" s="191">
        <v>3941</v>
      </c>
      <c r="B3942" s="232">
        <v>20150902</v>
      </c>
      <c r="C3942" s="232" t="s">
        <v>22464</v>
      </c>
      <c r="D3942" s="231" t="s">
        <v>23535</v>
      </c>
      <c r="E3942" s="231" t="s">
        <v>16314</v>
      </c>
      <c r="F3942" s="231" t="s">
        <v>16315</v>
      </c>
      <c r="G3942" s="232">
        <v>1</v>
      </c>
      <c r="H3942" s="233">
        <v>12800</v>
      </c>
      <c r="I3942" s="233">
        <v>11520</v>
      </c>
      <c r="J3942" s="198" t="s">
        <v>22463</v>
      </c>
      <c r="K3942" s="199"/>
    </row>
    <row r="3943" spans="1:11">
      <c r="A3943" s="191">
        <v>3942</v>
      </c>
      <c r="B3943" s="232">
        <v>20150902</v>
      </c>
      <c r="C3943" s="232" t="s">
        <v>22464</v>
      </c>
      <c r="D3943" s="231" t="s">
        <v>23536</v>
      </c>
      <c r="E3943" s="231" t="s">
        <v>23537</v>
      </c>
      <c r="F3943" s="231" t="s">
        <v>23538</v>
      </c>
      <c r="G3943" s="232">
        <v>1</v>
      </c>
      <c r="H3943" s="233">
        <v>15000</v>
      </c>
      <c r="I3943" s="233">
        <v>13500</v>
      </c>
      <c r="J3943" s="198" t="s">
        <v>22463</v>
      </c>
      <c r="K3943" s="199"/>
    </row>
    <row r="3944" spans="1:11">
      <c r="A3944" s="191">
        <v>3943</v>
      </c>
      <c r="B3944" s="232">
        <v>20150902</v>
      </c>
      <c r="C3944" s="232" t="s">
        <v>22464</v>
      </c>
      <c r="D3944" s="231" t="s">
        <v>23539</v>
      </c>
      <c r="E3944" s="231" t="s">
        <v>23540</v>
      </c>
      <c r="F3944" s="231" t="s">
        <v>20360</v>
      </c>
      <c r="G3944" s="232">
        <v>1</v>
      </c>
      <c r="H3944" s="233">
        <v>17000</v>
      </c>
      <c r="I3944" s="233">
        <v>15300</v>
      </c>
      <c r="J3944" s="198" t="s">
        <v>22463</v>
      </c>
      <c r="K3944" s="199"/>
    </row>
    <row r="3945" spans="1:11">
      <c r="A3945" s="191">
        <v>3944</v>
      </c>
      <c r="B3945" s="232">
        <v>20150902</v>
      </c>
      <c r="C3945" s="232" t="s">
        <v>22464</v>
      </c>
      <c r="D3945" s="231" t="s">
        <v>23541</v>
      </c>
      <c r="E3945" s="231" t="s">
        <v>23542</v>
      </c>
      <c r="F3945" s="231" t="s">
        <v>1061</v>
      </c>
      <c r="G3945" s="232">
        <v>1</v>
      </c>
      <c r="H3945" s="233">
        <v>12000</v>
      </c>
      <c r="I3945" s="233">
        <v>10800</v>
      </c>
      <c r="J3945" s="198" t="s">
        <v>22463</v>
      </c>
      <c r="K3945" s="199"/>
    </row>
    <row r="3946" spans="1:11">
      <c r="A3946" s="191">
        <v>3945</v>
      </c>
      <c r="B3946" s="232">
        <v>20150902</v>
      </c>
      <c r="C3946" s="232" t="s">
        <v>22464</v>
      </c>
      <c r="D3946" s="231" t="s">
        <v>23543</v>
      </c>
      <c r="E3946" s="231" t="s">
        <v>23544</v>
      </c>
      <c r="F3946" s="231" t="s">
        <v>22809</v>
      </c>
      <c r="G3946" s="232">
        <v>1</v>
      </c>
      <c r="H3946" s="233">
        <v>13800</v>
      </c>
      <c r="I3946" s="233">
        <v>12420</v>
      </c>
      <c r="J3946" s="198" t="s">
        <v>22463</v>
      </c>
      <c r="K3946" s="199"/>
    </row>
    <row r="3947" spans="1:11">
      <c r="A3947" s="191">
        <v>3946</v>
      </c>
      <c r="B3947" s="232">
        <v>20150902</v>
      </c>
      <c r="C3947" s="232" t="s">
        <v>22464</v>
      </c>
      <c r="D3947" s="231" t="s">
        <v>23545</v>
      </c>
      <c r="E3947" s="231" t="s">
        <v>23546</v>
      </c>
      <c r="F3947" s="231" t="s">
        <v>1058</v>
      </c>
      <c r="G3947" s="232">
        <v>1</v>
      </c>
      <c r="H3947" s="233">
        <v>98000</v>
      </c>
      <c r="I3947" s="233">
        <v>88200</v>
      </c>
      <c r="J3947" s="198" t="s">
        <v>22463</v>
      </c>
      <c r="K3947" s="199"/>
    </row>
    <row r="3948" spans="1:11">
      <c r="A3948" s="191">
        <v>3947</v>
      </c>
      <c r="B3948" s="232">
        <v>20150902</v>
      </c>
      <c r="C3948" s="232" t="s">
        <v>22464</v>
      </c>
      <c r="D3948" s="231" t="s">
        <v>23547</v>
      </c>
      <c r="E3948" s="231" t="s">
        <v>23548</v>
      </c>
      <c r="F3948" s="231" t="s">
        <v>23549</v>
      </c>
      <c r="G3948" s="232">
        <v>1</v>
      </c>
      <c r="H3948" s="233">
        <v>15000</v>
      </c>
      <c r="I3948" s="233">
        <v>13500</v>
      </c>
      <c r="J3948" s="198" t="s">
        <v>22463</v>
      </c>
      <c r="K3948" s="199"/>
    </row>
    <row r="3949" spans="1:11">
      <c r="A3949" s="191">
        <v>3948</v>
      </c>
      <c r="B3949" s="232">
        <v>20150902</v>
      </c>
      <c r="C3949" s="232" t="s">
        <v>22464</v>
      </c>
      <c r="D3949" s="231" t="s">
        <v>23550</v>
      </c>
      <c r="E3949" s="231" t="s">
        <v>23551</v>
      </c>
      <c r="F3949" s="231" t="s">
        <v>16342</v>
      </c>
      <c r="G3949" s="232">
        <v>1</v>
      </c>
      <c r="H3949" s="233">
        <v>19000</v>
      </c>
      <c r="I3949" s="233">
        <v>17100</v>
      </c>
      <c r="J3949" s="198" t="s">
        <v>22463</v>
      </c>
      <c r="K3949" s="199"/>
    </row>
    <row r="3950" spans="1:11">
      <c r="A3950" s="191">
        <v>3949</v>
      </c>
      <c r="B3950" s="232">
        <v>20150902</v>
      </c>
      <c r="C3950" s="232" t="s">
        <v>22464</v>
      </c>
      <c r="D3950" s="231" t="s">
        <v>23552</v>
      </c>
      <c r="E3950" s="231" t="s">
        <v>23553</v>
      </c>
      <c r="F3950" s="231" t="s">
        <v>481</v>
      </c>
      <c r="G3950" s="232">
        <v>1</v>
      </c>
      <c r="H3950" s="233">
        <v>20000</v>
      </c>
      <c r="I3950" s="233">
        <v>18000</v>
      </c>
      <c r="J3950" s="198" t="s">
        <v>22463</v>
      </c>
      <c r="K3950" s="199"/>
    </row>
    <row r="3951" spans="1:11">
      <c r="A3951" s="191">
        <v>3950</v>
      </c>
      <c r="B3951" s="232">
        <v>20150902</v>
      </c>
      <c r="C3951" s="232" t="s">
        <v>22464</v>
      </c>
      <c r="D3951" s="231" t="s">
        <v>23554</v>
      </c>
      <c r="E3951" s="231" t="s">
        <v>23555</v>
      </c>
      <c r="F3951" s="231" t="s">
        <v>1058</v>
      </c>
      <c r="G3951" s="232">
        <v>1</v>
      </c>
      <c r="H3951" s="233">
        <v>25000</v>
      </c>
      <c r="I3951" s="233">
        <v>22500</v>
      </c>
      <c r="J3951" s="198" t="s">
        <v>22463</v>
      </c>
      <c r="K3951" s="199"/>
    </row>
    <row r="3952" spans="1:11">
      <c r="A3952" s="191">
        <v>3951</v>
      </c>
      <c r="B3952" s="232">
        <v>20150902</v>
      </c>
      <c r="C3952" s="232" t="s">
        <v>22464</v>
      </c>
      <c r="D3952" s="231" t="s">
        <v>23556</v>
      </c>
      <c r="E3952" s="231" t="s">
        <v>18021</v>
      </c>
      <c r="F3952" s="231" t="s">
        <v>23557</v>
      </c>
      <c r="G3952" s="232">
        <v>1</v>
      </c>
      <c r="H3952" s="233">
        <v>15000</v>
      </c>
      <c r="I3952" s="233">
        <v>13500</v>
      </c>
      <c r="J3952" s="198" t="s">
        <v>22463</v>
      </c>
      <c r="K3952" s="199"/>
    </row>
    <row r="3953" spans="1:11">
      <c r="A3953" s="191">
        <v>3952</v>
      </c>
      <c r="B3953" s="232">
        <v>20150902</v>
      </c>
      <c r="C3953" s="232" t="s">
        <v>22464</v>
      </c>
      <c r="D3953" s="231" t="s">
        <v>23558</v>
      </c>
      <c r="E3953" s="231" t="s">
        <v>23559</v>
      </c>
      <c r="F3953" s="231" t="s">
        <v>20477</v>
      </c>
      <c r="G3953" s="232">
        <v>1</v>
      </c>
      <c r="H3953" s="233">
        <v>16000</v>
      </c>
      <c r="I3953" s="233">
        <v>14400</v>
      </c>
      <c r="J3953" s="198" t="s">
        <v>22463</v>
      </c>
      <c r="K3953" s="199"/>
    </row>
    <row r="3954" spans="1:11">
      <c r="A3954" s="191">
        <v>3953</v>
      </c>
      <c r="B3954" s="232">
        <v>20150902</v>
      </c>
      <c r="C3954" s="232" t="s">
        <v>22464</v>
      </c>
      <c r="D3954" s="231" t="s">
        <v>23560</v>
      </c>
      <c r="E3954" s="231" t="s">
        <v>23561</v>
      </c>
      <c r="F3954" s="231" t="s">
        <v>18975</v>
      </c>
      <c r="G3954" s="232">
        <v>1</v>
      </c>
      <c r="H3954" s="233">
        <v>14000</v>
      </c>
      <c r="I3954" s="233">
        <v>12600</v>
      </c>
      <c r="J3954" s="198" t="s">
        <v>22463</v>
      </c>
      <c r="K3954" s="199"/>
    </row>
    <row r="3955" spans="1:11">
      <c r="A3955" s="191">
        <v>3954</v>
      </c>
      <c r="B3955" s="232">
        <v>20150902</v>
      </c>
      <c r="C3955" s="232" t="s">
        <v>22464</v>
      </c>
      <c r="D3955" s="231" t="s">
        <v>23562</v>
      </c>
      <c r="E3955" s="231" t="s">
        <v>23563</v>
      </c>
      <c r="F3955" s="231" t="s">
        <v>952</v>
      </c>
      <c r="G3955" s="232">
        <v>1</v>
      </c>
      <c r="H3955" s="233">
        <v>12000</v>
      </c>
      <c r="I3955" s="233">
        <v>10800</v>
      </c>
      <c r="J3955" s="198" t="s">
        <v>22463</v>
      </c>
      <c r="K3955" s="199"/>
    </row>
    <row r="3956" spans="1:11">
      <c r="A3956" s="191">
        <v>3955</v>
      </c>
      <c r="B3956" s="232">
        <v>20150902</v>
      </c>
      <c r="C3956" s="232" t="s">
        <v>22464</v>
      </c>
      <c r="D3956" s="231" t="s">
        <v>23564</v>
      </c>
      <c r="E3956" s="231" t="s">
        <v>23565</v>
      </c>
      <c r="F3956" s="231" t="s">
        <v>424</v>
      </c>
      <c r="G3956" s="232">
        <v>1</v>
      </c>
      <c r="H3956" s="233">
        <v>8500</v>
      </c>
      <c r="I3956" s="233">
        <v>7650</v>
      </c>
      <c r="J3956" s="198" t="s">
        <v>22463</v>
      </c>
      <c r="K3956" s="199"/>
    </row>
    <row r="3957" spans="1:11">
      <c r="A3957" s="191">
        <v>3956</v>
      </c>
      <c r="B3957" s="232">
        <v>20150902</v>
      </c>
      <c r="C3957" s="232" t="s">
        <v>22464</v>
      </c>
      <c r="D3957" s="231" t="s">
        <v>23566</v>
      </c>
      <c r="E3957" s="231" t="s">
        <v>15773</v>
      </c>
      <c r="F3957" s="231" t="s">
        <v>514</v>
      </c>
      <c r="G3957" s="232">
        <v>1</v>
      </c>
      <c r="H3957" s="233">
        <v>12500</v>
      </c>
      <c r="I3957" s="233">
        <v>11250</v>
      </c>
      <c r="J3957" s="198" t="s">
        <v>22463</v>
      </c>
      <c r="K3957" s="199"/>
    </row>
    <row r="3958" spans="1:11">
      <c r="A3958" s="191">
        <v>3957</v>
      </c>
      <c r="B3958" s="235">
        <v>20150922</v>
      </c>
      <c r="C3958" s="235" t="s">
        <v>22464</v>
      </c>
      <c r="D3958" s="231" t="s">
        <v>23567</v>
      </c>
      <c r="E3958" s="231" t="s">
        <v>23568</v>
      </c>
      <c r="F3958" s="231" t="s">
        <v>23569</v>
      </c>
      <c r="G3958" s="232">
        <v>1</v>
      </c>
      <c r="H3958" s="233">
        <v>17000</v>
      </c>
      <c r="I3958" s="233">
        <v>15300</v>
      </c>
      <c r="J3958" s="198" t="s">
        <v>22463</v>
      </c>
      <c r="K3958" s="199"/>
    </row>
    <row r="3959" spans="1:11">
      <c r="A3959" s="191">
        <v>3958</v>
      </c>
      <c r="B3959" s="235">
        <v>20150922</v>
      </c>
      <c r="C3959" s="235" t="s">
        <v>22464</v>
      </c>
      <c r="D3959" s="231" t="s">
        <v>23570</v>
      </c>
      <c r="E3959" s="231" t="s">
        <v>23571</v>
      </c>
      <c r="F3959" s="231" t="s">
        <v>23572</v>
      </c>
      <c r="G3959" s="232">
        <v>1</v>
      </c>
      <c r="H3959" s="233">
        <v>15000</v>
      </c>
      <c r="I3959" s="233">
        <v>13500</v>
      </c>
      <c r="J3959" s="198" t="s">
        <v>22463</v>
      </c>
      <c r="K3959" s="199"/>
    </row>
    <row r="3960" spans="1:11" ht="27">
      <c r="A3960" s="191">
        <v>3959</v>
      </c>
      <c r="B3960" s="235">
        <v>20150922</v>
      </c>
      <c r="C3960" s="235" t="s">
        <v>22464</v>
      </c>
      <c r="D3960" s="231" t="s">
        <v>23573</v>
      </c>
      <c r="E3960" s="231" t="s">
        <v>23574</v>
      </c>
      <c r="F3960" s="231" t="s">
        <v>20799</v>
      </c>
      <c r="G3960" s="232">
        <v>1</v>
      </c>
      <c r="H3960" s="233">
        <v>15000</v>
      </c>
      <c r="I3960" s="233">
        <v>13500</v>
      </c>
      <c r="J3960" s="198" t="s">
        <v>22463</v>
      </c>
      <c r="K3960" s="199"/>
    </row>
    <row r="3961" spans="1:11">
      <c r="A3961" s="191">
        <v>3960</v>
      </c>
      <c r="B3961" s="235">
        <v>20150922</v>
      </c>
      <c r="C3961" s="235" t="s">
        <v>22464</v>
      </c>
      <c r="D3961" s="231" t="s">
        <v>23575</v>
      </c>
      <c r="E3961" s="231" t="s">
        <v>23576</v>
      </c>
      <c r="F3961" s="231" t="s">
        <v>23577</v>
      </c>
      <c r="G3961" s="232">
        <v>1</v>
      </c>
      <c r="H3961" s="233">
        <v>30000</v>
      </c>
      <c r="I3961" s="233">
        <v>27000</v>
      </c>
      <c r="J3961" s="198" t="s">
        <v>22463</v>
      </c>
      <c r="K3961" s="199"/>
    </row>
    <row r="3962" spans="1:11">
      <c r="A3962" s="191">
        <v>3961</v>
      </c>
      <c r="B3962" s="235">
        <v>20150922</v>
      </c>
      <c r="C3962" s="235" t="s">
        <v>22464</v>
      </c>
      <c r="D3962" s="231" t="s">
        <v>23578</v>
      </c>
      <c r="E3962" s="231" t="s">
        <v>23579</v>
      </c>
      <c r="F3962" s="231" t="s">
        <v>23580</v>
      </c>
      <c r="G3962" s="232">
        <v>1</v>
      </c>
      <c r="H3962" s="233">
        <v>25000</v>
      </c>
      <c r="I3962" s="233">
        <v>22500</v>
      </c>
      <c r="J3962" s="198" t="s">
        <v>22463</v>
      </c>
      <c r="K3962" s="199"/>
    </row>
    <row r="3963" spans="1:11">
      <c r="A3963" s="191">
        <v>3962</v>
      </c>
      <c r="B3963" s="235">
        <v>20150922</v>
      </c>
      <c r="C3963" s="235" t="s">
        <v>22464</v>
      </c>
      <c r="D3963" s="231" t="s">
        <v>23581</v>
      </c>
      <c r="E3963" s="231" t="s">
        <v>23582</v>
      </c>
      <c r="F3963" s="231" t="s">
        <v>17994</v>
      </c>
      <c r="G3963" s="232">
        <v>1</v>
      </c>
      <c r="H3963" s="233">
        <v>15000</v>
      </c>
      <c r="I3963" s="233">
        <v>13500</v>
      </c>
      <c r="J3963" s="198" t="s">
        <v>22463</v>
      </c>
      <c r="K3963" s="199"/>
    </row>
    <row r="3964" spans="1:11">
      <c r="A3964" s="191">
        <v>3963</v>
      </c>
      <c r="B3964" s="235">
        <v>20150922</v>
      </c>
      <c r="C3964" s="235" t="s">
        <v>22464</v>
      </c>
      <c r="D3964" s="231" t="s">
        <v>23583</v>
      </c>
      <c r="E3964" s="231" t="s">
        <v>23584</v>
      </c>
      <c r="F3964" s="231" t="s">
        <v>15779</v>
      </c>
      <c r="G3964" s="232">
        <v>1</v>
      </c>
      <c r="H3964" s="233">
        <v>14000</v>
      </c>
      <c r="I3964" s="233">
        <v>12600</v>
      </c>
      <c r="J3964" s="198" t="s">
        <v>22463</v>
      </c>
      <c r="K3964" s="199"/>
    </row>
    <row r="3965" spans="1:11">
      <c r="A3965" s="191">
        <v>3964</v>
      </c>
      <c r="B3965" s="235">
        <v>20150922</v>
      </c>
      <c r="C3965" s="235" t="s">
        <v>22464</v>
      </c>
      <c r="D3965" s="231" t="s">
        <v>23585</v>
      </c>
      <c r="E3965" s="231" t="s">
        <v>15976</v>
      </c>
      <c r="F3965" s="231" t="s">
        <v>15977</v>
      </c>
      <c r="G3965" s="232">
        <v>1</v>
      </c>
      <c r="H3965" s="233">
        <v>27500</v>
      </c>
      <c r="I3965" s="233">
        <v>24750</v>
      </c>
      <c r="J3965" s="198" t="s">
        <v>22463</v>
      </c>
      <c r="K3965" s="199"/>
    </row>
    <row r="3966" spans="1:11">
      <c r="A3966" s="191">
        <v>3965</v>
      </c>
      <c r="B3966" s="235">
        <v>20150922</v>
      </c>
      <c r="C3966" s="235" t="s">
        <v>22464</v>
      </c>
      <c r="D3966" s="231" t="s">
        <v>23586</v>
      </c>
      <c r="E3966" s="231" t="s">
        <v>23587</v>
      </c>
      <c r="F3966" s="231" t="s">
        <v>836</v>
      </c>
      <c r="G3966" s="232">
        <v>1</v>
      </c>
      <c r="H3966" s="233">
        <v>12000</v>
      </c>
      <c r="I3966" s="233">
        <v>10800</v>
      </c>
      <c r="J3966" s="198" t="s">
        <v>22463</v>
      </c>
      <c r="K3966" s="199"/>
    </row>
    <row r="3967" spans="1:11">
      <c r="A3967" s="191">
        <v>3966</v>
      </c>
      <c r="B3967" s="235">
        <v>20150922</v>
      </c>
      <c r="C3967" s="235" t="s">
        <v>22464</v>
      </c>
      <c r="D3967" s="231" t="s">
        <v>23588</v>
      </c>
      <c r="E3967" s="231" t="s">
        <v>23589</v>
      </c>
      <c r="F3967" s="231" t="s">
        <v>16874</v>
      </c>
      <c r="G3967" s="232">
        <v>1</v>
      </c>
      <c r="H3967" s="233">
        <v>32000</v>
      </c>
      <c r="I3967" s="233">
        <v>28800</v>
      </c>
      <c r="J3967" s="198" t="s">
        <v>22463</v>
      </c>
      <c r="K3967" s="199"/>
    </row>
    <row r="3968" spans="1:11">
      <c r="A3968" s="191">
        <v>3967</v>
      </c>
      <c r="B3968" s="235">
        <v>20150922</v>
      </c>
      <c r="C3968" s="235" t="s">
        <v>22464</v>
      </c>
      <c r="D3968" s="231" t="s">
        <v>23590</v>
      </c>
      <c r="E3968" s="231" t="s">
        <v>23591</v>
      </c>
      <c r="F3968" s="231" t="s">
        <v>19092</v>
      </c>
      <c r="G3968" s="232">
        <v>1</v>
      </c>
      <c r="H3968" s="233">
        <v>20000</v>
      </c>
      <c r="I3968" s="233">
        <v>18000</v>
      </c>
      <c r="J3968" s="198" t="s">
        <v>22463</v>
      </c>
      <c r="K3968" s="199"/>
    </row>
    <row r="3969" spans="1:11">
      <c r="A3969" s="191">
        <v>3968</v>
      </c>
      <c r="B3969" s="235">
        <v>20150922</v>
      </c>
      <c r="C3969" s="235" t="s">
        <v>22464</v>
      </c>
      <c r="D3969" s="231" t="s">
        <v>23592</v>
      </c>
      <c r="E3969" s="231" t="s">
        <v>18355</v>
      </c>
      <c r="F3969" s="231" t="s">
        <v>22997</v>
      </c>
      <c r="G3969" s="232">
        <v>1</v>
      </c>
      <c r="H3969" s="233">
        <v>29000</v>
      </c>
      <c r="I3969" s="233">
        <v>26100</v>
      </c>
      <c r="J3969" s="198" t="s">
        <v>22463</v>
      </c>
      <c r="K3969" s="199"/>
    </row>
    <row r="3970" spans="1:11">
      <c r="A3970" s="191">
        <v>3969</v>
      </c>
      <c r="B3970" s="235">
        <v>20150922</v>
      </c>
      <c r="C3970" s="235" t="s">
        <v>22464</v>
      </c>
      <c r="D3970" s="231" t="s">
        <v>23593</v>
      </c>
      <c r="E3970" s="231" t="s">
        <v>23594</v>
      </c>
      <c r="F3970" s="231" t="s">
        <v>610</v>
      </c>
      <c r="G3970" s="232">
        <v>1</v>
      </c>
      <c r="H3970" s="233">
        <v>29000</v>
      </c>
      <c r="I3970" s="233">
        <v>26100</v>
      </c>
      <c r="J3970" s="198" t="s">
        <v>22463</v>
      </c>
      <c r="K3970" s="199"/>
    </row>
    <row r="3971" spans="1:11">
      <c r="A3971" s="191">
        <v>3970</v>
      </c>
      <c r="B3971" s="235">
        <v>20150922</v>
      </c>
      <c r="C3971" s="235" t="s">
        <v>22464</v>
      </c>
      <c r="D3971" s="231" t="s">
        <v>23595</v>
      </c>
      <c r="E3971" s="231" t="s">
        <v>23596</v>
      </c>
      <c r="F3971" s="231" t="s">
        <v>20360</v>
      </c>
      <c r="G3971" s="232">
        <v>1</v>
      </c>
      <c r="H3971" s="233">
        <v>15000</v>
      </c>
      <c r="I3971" s="233">
        <v>13500</v>
      </c>
      <c r="J3971" s="198" t="s">
        <v>22463</v>
      </c>
      <c r="K3971" s="199"/>
    </row>
    <row r="3972" spans="1:11">
      <c r="A3972" s="191">
        <v>3971</v>
      </c>
      <c r="B3972" s="235">
        <v>20150922</v>
      </c>
      <c r="C3972" s="235" t="s">
        <v>22464</v>
      </c>
      <c r="D3972" s="231" t="s">
        <v>23597</v>
      </c>
      <c r="E3972" s="231" t="s">
        <v>23598</v>
      </c>
      <c r="F3972" s="231" t="s">
        <v>23599</v>
      </c>
      <c r="G3972" s="232">
        <v>1</v>
      </c>
      <c r="H3972" s="233">
        <v>15000</v>
      </c>
      <c r="I3972" s="233">
        <v>13500</v>
      </c>
      <c r="J3972" s="198" t="s">
        <v>22463</v>
      </c>
      <c r="K3972" s="199"/>
    </row>
    <row r="3973" spans="1:11">
      <c r="A3973" s="191">
        <v>3972</v>
      </c>
      <c r="B3973" s="235">
        <v>20150922</v>
      </c>
      <c r="C3973" s="235" t="s">
        <v>22464</v>
      </c>
      <c r="D3973" s="231" t="s">
        <v>23600</v>
      </c>
      <c r="E3973" s="231" t="s">
        <v>23601</v>
      </c>
      <c r="F3973" s="231" t="s">
        <v>23602</v>
      </c>
      <c r="G3973" s="232">
        <v>1</v>
      </c>
      <c r="H3973" s="233">
        <v>35000</v>
      </c>
      <c r="I3973" s="233">
        <v>31500</v>
      </c>
      <c r="J3973" s="198" t="s">
        <v>22463</v>
      </c>
      <c r="K3973" s="199"/>
    </row>
    <row r="3974" spans="1:11">
      <c r="A3974" s="191">
        <v>3973</v>
      </c>
      <c r="B3974" s="235">
        <v>20150922</v>
      </c>
      <c r="C3974" s="235" t="s">
        <v>22464</v>
      </c>
      <c r="D3974" s="231" t="s">
        <v>23603</v>
      </c>
      <c r="E3974" s="231" t="s">
        <v>23604</v>
      </c>
      <c r="F3974" s="231" t="s">
        <v>23605</v>
      </c>
      <c r="G3974" s="232">
        <v>1</v>
      </c>
      <c r="H3974" s="233">
        <v>13500</v>
      </c>
      <c r="I3974" s="233">
        <v>12150</v>
      </c>
      <c r="J3974" s="198" t="s">
        <v>22463</v>
      </c>
      <c r="K3974" s="199"/>
    </row>
    <row r="3975" spans="1:11">
      <c r="A3975" s="191">
        <v>3974</v>
      </c>
      <c r="B3975" s="235">
        <v>20150922</v>
      </c>
      <c r="C3975" s="235" t="s">
        <v>22464</v>
      </c>
      <c r="D3975" s="231" t="s">
        <v>23606</v>
      </c>
      <c r="E3975" s="231" t="s">
        <v>23607</v>
      </c>
      <c r="F3975" s="231" t="s">
        <v>23608</v>
      </c>
      <c r="G3975" s="232">
        <v>1</v>
      </c>
      <c r="H3975" s="233">
        <v>153000</v>
      </c>
      <c r="I3975" s="233">
        <v>137700</v>
      </c>
      <c r="J3975" s="198" t="s">
        <v>22463</v>
      </c>
      <c r="K3975" s="199"/>
    </row>
    <row r="3976" spans="1:11">
      <c r="A3976" s="191">
        <v>3975</v>
      </c>
      <c r="B3976" s="235">
        <v>20150922</v>
      </c>
      <c r="C3976" s="235" t="s">
        <v>22464</v>
      </c>
      <c r="D3976" s="231" t="s">
        <v>23609</v>
      </c>
      <c r="E3976" s="231" t="s">
        <v>23610</v>
      </c>
      <c r="F3976" s="231" t="s">
        <v>1058</v>
      </c>
      <c r="G3976" s="232">
        <v>1</v>
      </c>
      <c r="H3976" s="233">
        <v>19000</v>
      </c>
      <c r="I3976" s="233">
        <v>17100</v>
      </c>
      <c r="J3976" s="198" t="s">
        <v>22463</v>
      </c>
      <c r="K3976" s="199"/>
    </row>
    <row r="3977" spans="1:11">
      <c r="A3977" s="191">
        <v>3976</v>
      </c>
      <c r="B3977" s="235">
        <v>20150922</v>
      </c>
      <c r="C3977" s="235" t="s">
        <v>22464</v>
      </c>
      <c r="D3977" s="231" t="s">
        <v>23611</v>
      </c>
      <c r="E3977" s="231" t="s">
        <v>23612</v>
      </c>
      <c r="F3977" s="231" t="s">
        <v>1061</v>
      </c>
      <c r="G3977" s="232">
        <v>1</v>
      </c>
      <c r="H3977" s="233">
        <v>43000</v>
      </c>
      <c r="I3977" s="233">
        <v>38700</v>
      </c>
      <c r="J3977" s="198" t="s">
        <v>22463</v>
      </c>
      <c r="K3977" s="199"/>
    </row>
    <row r="3978" spans="1:11">
      <c r="A3978" s="191">
        <v>3977</v>
      </c>
      <c r="B3978" s="235">
        <v>20150922</v>
      </c>
      <c r="C3978" s="235" t="s">
        <v>22464</v>
      </c>
      <c r="D3978" s="231" t="s">
        <v>23613</v>
      </c>
      <c r="E3978" s="231" t="s">
        <v>23614</v>
      </c>
      <c r="F3978" s="231" t="s">
        <v>15931</v>
      </c>
      <c r="G3978" s="232">
        <v>1</v>
      </c>
      <c r="H3978" s="233">
        <v>15000</v>
      </c>
      <c r="I3978" s="233">
        <v>13500</v>
      </c>
      <c r="J3978" s="198" t="s">
        <v>22463</v>
      </c>
      <c r="K3978" s="199"/>
    </row>
    <row r="3979" spans="1:11">
      <c r="A3979" s="191">
        <v>3978</v>
      </c>
      <c r="B3979" s="235">
        <v>20150922</v>
      </c>
      <c r="C3979" s="235" t="s">
        <v>22464</v>
      </c>
      <c r="D3979" s="231" t="s">
        <v>23615</v>
      </c>
      <c r="E3979" s="231" t="s">
        <v>23614</v>
      </c>
      <c r="F3979" s="231" t="s">
        <v>418</v>
      </c>
      <c r="G3979" s="232">
        <v>1</v>
      </c>
      <c r="H3979" s="233">
        <v>10000</v>
      </c>
      <c r="I3979" s="233">
        <v>9000</v>
      </c>
      <c r="J3979" s="198" t="s">
        <v>22463</v>
      </c>
      <c r="K3979" s="199"/>
    </row>
    <row r="3980" spans="1:11">
      <c r="A3980" s="191">
        <v>3979</v>
      </c>
      <c r="B3980" s="235">
        <v>20150922</v>
      </c>
      <c r="C3980" s="235" t="s">
        <v>22464</v>
      </c>
      <c r="D3980" s="231" t="s">
        <v>23616</v>
      </c>
      <c r="E3980" s="231" t="s">
        <v>23614</v>
      </c>
      <c r="F3980" s="231" t="s">
        <v>15755</v>
      </c>
      <c r="G3980" s="232">
        <v>1</v>
      </c>
      <c r="H3980" s="233">
        <v>12000</v>
      </c>
      <c r="I3980" s="233">
        <v>10800</v>
      </c>
      <c r="J3980" s="198" t="s">
        <v>22463</v>
      </c>
      <c r="K3980" s="199"/>
    </row>
    <row r="3981" spans="1:11">
      <c r="A3981" s="191">
        <v>3980</v>
      </c>
      <c r="B3981" s="235">
        <v>20150922</v>
      </c>
      <c r="C3981" s="235" t="s">
        <v>22464</v>
      </c>
      <c r="D3981" s="231" t="s">
        <v>23617</v>
      </c>
      <c r="E3981" s="231" t="s">
        <v>23618</v>
      </c>
      <c r="F3981" s="231" t="s">
        <v>19208</v>
      </c>
      <c r="G3981" s="232">
        <v>1</v>
      </c>
      <c r="H3981" s="233">
        <v>15000</v>
      </c>
      <c r="I3981" s="233">
        <v>13500</v>
      </c>
      <c r="J3981" s="198" t="s">
        <v>22463</v>
      </c>
      <c r="K3981" s="199"/>
    </row>
    <row r="3982" spans="1:11">
      <c r="A3982" s="191">
        <v>3981</v>
      </c>
      <c r="B3982" s="235">
        <v>20150922</v>
      </c>
      <c r="C3982" s="235" t="s">
        <v>22464</v>
      </c>
      <c r="D3982" s="231" t="s">
        <v>23619</v>
      </c>
      <c r="E3982" s="231" t="s">
        <v>16240</v>
      </c>
      <c r="F3982" s="231" t="s">
        <v>23620</v>
      </c>
      <c r="G3982" s="232">
        <v>1</v>
      </c>
      <c r="H3982" s="233">
        <v>14500</v>
      </c>
      <c r="I3982" s="233">
        <v>13050</v>
      </c>
      <c r="J3982" s="198" t="s">
        <v>22463</v>
      </c>
      <c r="K3982" s="199"/>
    </row>
    <row r="3983" spans="1:11">
      <c r="A3983" s="191">
        <v>3982</v>
      </c>
      <c r="B3983" s="235">
        <v>20150922</v>
      </c>
      <c r="C3983" s="235" t="s">
        <v>22464</v>
      </c>
      <c r="D3983" s="231" t="s">
        <v>23621</v>
      </c>
      <c r="E3983" s="231" t="s">
        <v>16240</v>
      </c>
      <c r="F3983" s="231" t="s">
        <v>668</v>
      </c>
      <c r="G3983" s="232">
        <v>1</v>
      </c>
      <c r="H3983" s="233">
        <v>9800</v>
      </c>
      <c r="I3983" s="233">
        <v>8820</v>
      </c>
      <c r="J3983" s="198" t="s">
        <v>22463</v>
      </c>
      <c r="K3983" s="199"/>
    </row>
    <row r="3984" spans="1:11">
      <c r="A3984" s="191">
        <v>3983</v>
      </c>
      <c r="B3984" s="235">
        <v>20150922</v>
      </c>
      <c r="C3984" s="235" t="s">
        <v>22464</v>
      </c>
      <c r="D3984" s="231" t="s">
        <v>23622</v>
      </c>
      <c r="E3984" s="231" t="s">
        <v>16240</v>
      </c>
      <c r="F3984" s="231" t="s">
        <v>545</v>
      </c>
      <c r="G3984" s="232">
        <v>1</v>
      </c>
      <c r="H3984" s="233">
        <v>13000</v>
      </c>
      <c r="I3984" s="233">
        <v>11700</v>
      </c>
      <c r="J3984" s="198" t="s">
        <v>22463</v>
      </c>
      <c r="K3984" s="199"/>
    </row>
    <row r="3985" spans="1:11">
      <c r="A3985" s="191">
        <v>3984</v>
      </c>
      <c r="B3985" s="235">
        <v>20150922</v>
      </c>
      <c r="C3985" s="235" t="s">
        <v>22464</v>
      </c>
      <c r="D3985" s="231" t="s">
        <v>23623</v>
      </c>
      <c r="E3985" s="231" t="s">
        <v>16240</v>
      </c>
      <c r="F3985" s="231" t="s">
        <v>545</v>
      </c>
      <c r="G3985" s="232">
        <v>1</v>
      </c>
      <c r="H3985" s="233">
        <v>13000</v>
      </c>
      <c r="I3985" s="233">
        <v>11700</v>
      </c>
      <c r="J3985" s="198" t="s">
        <v>22463</v>
      </c>
      <c r="K3985" s="199"/>
    </row>
    <row r="3986" spans="1:11">
      <c r="A3986" s="191">
        <v>3985</v>
      </c>
      <c r="B3986" s="235">
        <v>20150922</v>
      </c>
      <c r="C3986" s="235" t="s">
        <v>22464</v>
      </c>
      <c r="D3986" s="231" t="s">
        <v>23624</v>
      </c>
      <c r="E3986" s="231" t="s">
        <v>16240</v>
      </c>
      <c r="F3986" s="231" t="s">
        <v>545</v>
      </c>
      <c r="G3986" s="232">
        <v>1</v>
      </c>
      <c r="H3986" s="233">
        <v>13000</v>
      </c>
      <c r="I3986" s="233">
        <v>11700</v>
      </c>
      <c r="J3986" s="198" t="s">
        <v>22463</v>
      </c>
      <c r="K3986" s="199"/>
    </row>
    <row r="3987" spans="1:11">
      <c r="A3987" s="191">
        <v>3986</v>
      </c>
      <c r="B3987" s="235">
        <v>20150922</v>
      </c>
      <c r="C3987" s="235" t="s">
        <v>22464</v>
      </c>
      <c r="D3987" s="231" t="s">
        <v>23625</v>
      </c>
      <c r="E3987" s="231" t="s">
        <v>16240</v>
      </c>
      <c r="F3987" s="231" t="s">
        <v>545</v>
      </c>
      <c r="G3987" s="232">
        <v>1</v>
      </c>
      <c r="H3987" s="233">
        <v>13000</v>
      </c>
      <c r="I3987" s="233">
        <v>11700</v>
      </c>
      <c r="J3987" s="198" t="s">
        <v>22463</v>
      </c>
      <c r="K3987" s="199"/>
    </row>
    <row r="3988" spans="1:11">
      <c r="A3988" s="191">
        <v>3987</v>
      </c>
      <c r="B3988" s="235">
        <v>20150922</v>
      </c>
      <c r="C3988" s="235" t="s">
        <v>22464</v>
      </c>
      <c r="D3988" s="231" t="s">
        <v>23626</v>
      </c>
      <c r="E3988" s="231" t="s">
        <v>23627</v>
      </c>
      <c r="F3988" s="231" t="s">
        <v>18129</v>
      </c>
      <c r="G3988" s="232">
        <v>1</v>
      </c>
      <c r="H3988" s="233">
        <v>18000</v>
      </c>
      <c r="I3988" s="233">
        <v>16200</v>
      </c>
      <c r="J3988" s="198" t="s">
        <v>22463</v>
      </c>
      <c r="K3988" s="199"/>
    </row>
    <row r="3989" spans="1:11">
      <c r="A3989" s="191">
        <v>3988</v>
      </c>
      <c r="B3989" s="235">
        <v>20150922</v>
      </c>
      <c r="C3989" s="235" t="s">
        <v>22464</v>
      </c>
      <c r="D3989" s="231" t="s">
        <v>23628</v>
      </c>
      <c r="E3989" s="231" t="s">
        <v>23629</v>
      </c>
      <c r="F3989" s="231" t="s">
        <v>15731</v>
      </c>
      <c r="G3989" s="232">
        <v>1</v>
      </c>
      <c r="H3989" s="233">
        <v>14000</v>
      </c>
      <c r="I3989" s="233">
        <v>12600</v>
      </c>
      <c r="J3989" s="198" t="s">
        <v>22463</v>
      </c>
      <c r="K3989" s="199"/>
    </row>
    <row r="3990" spans="1:11">
      <c r="A3990" s="191">
        <v>3989</v>
      </c>
      <c r="B3990" s="235">
        <v>20150922</v>
      </c>
      <c r="C3990" s="235" t="s">
        <v>22464</v>
      </c>
      <c r="D3990" s="231" t="s">
        <v>23630</v>
      </c>
      <c r="E3990" s="231" t="s">
        <v>23631</v>
      </c>
      <c r="F3990" s="231" t="s">
        <v>980</v>
      </c>
      <c r="G3990" s="232">
        <v>1</v>
      </c>
      <c r="H3990" s="233">
        <v>13000</v>
      </c>
      <c r="I3990" s="233">
        <v>11700</v>
      </c>
      <c r="J3990" s="198" t="s">
        <v>22463</v>
      </c>
      <c r="K3990" s="199"/>
    </row>
    <row r="3991" spans="1:11">
      <c r="A3991" s="191">
        <v>3990</v>
      </c>
      <c r="B3991" s="235">
        <v>20150922</v>
      </c>
      <c r="C3991" s="235" t="s">
        <v>22464</v>
      </c>
      <c r="D3991" s="231" t="s">
        <v>23632</v>
      </c>
      <c r="E3991" s="231" t="s">
        <v>23633</v>
      </c>
      <c r="F3991" s="231" t="s">
        <v>23634</v>
      </c>
      <c r="G3991" s="232">
        <v>1</v>
      </c>
      <c r="H3991" s="233">
        <v>15000</v>
      </c>
      <c r="I3991" s="233">
        <v>13500</v>
      </c>
      <c r="J3991" s="198" t="s">
        <v>22463</v>
      </c>
      <c r="K3991" s="199"/>
    </row>
    <row r="3992" spans="1:11">
      <c r="A3992" s="191">
        <v>3991</v>
      </c>
      <c r="B3992" s="235">
        <v>20150922</v>
      </c>
      <c r="C3992" s="235" t="s">
        <v>22464</v>
      </c>
      <c r="D3992" s="231" t="s">
        <v>23635</v>
      </c>
      <c r="E3992" s="231" t="s">
        <v>23636</v>
      </c>
      <c r="F3992" s="231" t="s">
        <v>491</v>
      </c>
      <c r="G3992" s="232">
        <v>1</v>
      </c>
      <c r="H3992" s="233">
        <v>15000</v>
      </c>
      <c r="I3992" s="233">
        <v>13500</v>
      </c>
      <c r="J3992" s="198" t="s">
        <v>22463</v>
      </c>
      <c r="K3992" s="199"/>
    </row>
    <row r="3993" spans="1:11">
      <c r="A3993" s="191">
        <v>3992</v>
      </c>
      <c r="B3993" s="235">
        <v>20150922</v>
      </c>
      <c r="C3993" s="235" t="s">
        <v>22464</v>
      </c>
      <c r="D3993" s="231" t="s">
        <v>23637</v>
      </c>
      <c r="E3993" s="231" t="s">
        <v>23638</v>
      </c>
      <c r="F3993" s="231" t="s">
        <v>19208</v>
      </c>
      <c r="G3993" s="232">
        <v>1</v>
      </c>
      <c r="H3993" s="233">
        <v>16000</v>
      </c>
      <c r="I3993" s="233">
        <v>14400</v>
      </c>
      <c r="J3993" s="198" t="s">
        <v>22463</v>
      </c>
      <c r="K3993" s="199"/>
    </row>
    <row r="3994" spans="1:11">
      <c r="A3994" s="191">
        <v>3993</v>
      </c>
      <c r="B3994" s="235">
        <v>20150922</v>
      </c>
      <c r="C3994" s="235" t="s">
        <v>22464</v>
      </c>
      <c r="D3994" s="231" t="s">
        <v>23639</v>
      </c>
      <c r="E3994" s="231" t="s">
        <v>21183</v>
      </c>
      <c r="F3994" s="231" t="s">
        <v>418</v>
      </c>
      <c r="G3994" s="232">
        <v>1</v>
      </c>
      <c r="H3994" s="233">
        <v>15000</v>
      </c>
      <c r="I3994" s="233">
        <v>13500</v>
      </c>
      <c r="J3994" s="198" t="s">
        <v>22463</v>
      </c>
      <c r="K3994" s="199"/>
    </row>
    <row r="3995" spans="1:11">
      <c r="A3995" s="191">
        <v>3994</v>
      </c>
      <c r="B3995" s="235">
        <v>20150922</v>
      </c>
      <c r="C3995" s="235" t="s">
        <v>22464</v>
      </c>
      <c r="D3995" s="231" t="s">
        <v>23640</v>
      </c>
      <c r="E3995" s="231" t="s">
        <v>23641</v>
      </c>
      <c r="F3995" s="231" t="s">
        <v>23642</v>
      </c>
      <c r="G3995" s="232">
        <v>1</v>
      </c>
      <c r="H3995" s="233">
        <v>19800</v>
      </c>
      <c r="I3995" s="233">
        <v>17820</v>
      </c>
      <c r="J3995" s="198" t="s">
        <v>22463</v>
      </c>
      <c r="K3995" s="199"/>
    </row>
    <row r="3996" spans="1:11">
      <c r="A3996" s="191">
        <v>3995</v>
      </c>
      <c r="B3996" s="235">
        <v>20150922</v>
      </c>
      <c r="C3996" s="235" t="s">
        <v>22464</v>
      </c>
      <c r="D3996" s="231" t="s">
        <v>23643</v>
      </c>
      <c r="E3996" s="231" t="s">
        <v>16017</v>
      </c>
      <c r="F3996" s="231" t="s">
        <v>16010</v>
      </c>
      <c r="G3996" s="232">
        <v>1</v>
      </c>
      <c r="H3996" s="233">
        <v>15000</v>
      </c>
      <c r="I3996" s="233">
        <v>13500</v>
      </c>
      <c r="J3996" s="198" t="s">
        <v>22463</v>
      </c>
      <c r="K3996" s="199"/>
    </row>
    <row r="3997" spans="1:11">
      <c r="A3997" s="191">
        <v>3996</v>
      </c>
      <c r="B3997" s="232">
        <v>20151005</v>
      </c>
      <c r="C3997" s="232" t="s">
        <v>22464</v>
      </c>
      <c r="D3997" s="231" t="s">
        <v>23644</v>
      </c>
      <c r="E3997" s="231" t="s">
        <v>23645</v>
      </c>
      <c r="F3997" s="231" t="s">
        <v>20740</v>
      </c>
      <c r="G3997" s="232">
        <v>1</v>
      </c>
      <c r="H3997" s="233">
        <v>15000</v>
      </c>
      <c r="I3997" s="233">
        <v>13500</v>
      </c>
      <c r="J3997" s="198" t="s">
        <v>22463</v>
      </c>
      <c r="K3997" s="199"/>
    </row>
    <row r="3998" spans="1:11">
      <c r="A3998" s="191">
        <v>3997</v>
      </c>
      <c r="B3998" s="232">
        <v>20151005</v>
      </c>
      <c r="C3998" s="232" t="s">
        <v>22464</v>
      </c>
      <c r="D3998" s="231" t="s">
        <v>23646</v>
      </c>
      <c r="E3998" s="231" t="s">
        <v>21458</v>
      </c>
      <c r="F3998" s="231" t="s">
        <v>15779</v>
      </c>
      <c r="G3998" s="232">
        <v>1</v>
      </c>
      <c r="H3998" s="233">
        <v>13000</v>
      </c>
      <c r="I3998" s="233">
        <v>11700</v>
      </c>
      <c r="J3998" s="198" t="s">
        <v>22463</v>
      </c>
      <c r="K3998" s="199"/>
    </row>
    <row r="3999" spans="1:11">
      <c r="A3999" s="191">
        <v>3998</v>
      </c>
      <c r="B3999" s="232">
        <v>20151005</v>
      </c>
      <c r="C3999" s="232" t="s">
        <v>22464</v>
      </c>
      <c r="D3999" s="231" t="s">
        <v>23647</v>
      </c>
      <c r="E3999" s="231" t="s">
        <v>23648</v>
      </c>
      <c r="F3999" s="231" t="s">
        <v>22997</v>
      </c>
      <c r="G3999" s="232">
        <v>1</v>
      </c>
      <c r="H3999" s="233">
        <v>25000</v>
      </c>
      <c r="I3999" s="233">
        <v>22500</v>
      </c>
      <c r="J3999" s="198" t="s">
        <v>22463</v>
      </c>
      <c r="K3999" s="199"/>
    </row>
    <row r="4000" spans="1:11">
      <c r="A4000" s="191">
        <v>3999</v>
      </c>
      <c r="B4000" s="232">
        <v>20151005</v>
      </c>
      <c r="C4000" s="232" t="s">
        <v>22464</v>
      </c>
      <c r="D4000" s="231" t="s">
        <v>23649</v>
      </c>
      <c r="E4000" s="231" t="s">
        <v>23648</v>
      </c>
      <c r="F4000" s="231" t="s">
        <v>21095</v>
      </c>
      <c r="G4000" s="232">
        <v>1</v>
      </c>
      <c r="H4000" s="233">
        <v>28000</v>
      </c>
      <c r="I4000" s="233">
        <v>25200</v>
      </c>
      <c r="J4000" s="198" t="s">
        <v>22463</v>
      </c>
      <c r="K4000" s="199"/>
    </row>
    <row r="4001" spans="1:11">
      <c r="A4001" s="191">
        <v>4000</v>
      </c>
      <c r="B4001" s="232">
        <v>20151005</v>
      </c>
      <c r="C4001" s="232" t="s">
        <v>22464</v>
      </c>
      <c r="D4001" s="231" t="s">
        <v>23650</v>
      </c>
      <c r="E4001" s="231" t="s">
        <v>23648</v>
      </c>
      <c r="F4001" s="231" t="s">
        <v>21095</v>
      </c>
      <c r="G4001" s="232">
        <v>1</v>
      </c>
      <c r="H4001" s="233">
        <v>28000</v>
      </c>
      <c r="I4001" s="233">
        <v>25200</v>
      </c>
      <c r="J4001" s="198" t="s">
        <v>22463</v>
      </c>
      <c r="K4001" s="199"/>
    </row>
    <row r="4002" spans="1:11">
      <c r="A4002" s="191">
        <v>4001</v>
      </c>
      <c r="B4002" s="232">
        <v>20151005</v>
      </c>
      <c r="C4002" s="232" t="s">
        <v>22464</v>
      </c>
      <c r="D4002" s="231" t="s">
        <v>23651</v>
      </c>
      <c r="E4002" s="231" t="s">
        <v>23648</v>
      </c>
      <c r="F4002" s="231" t="s">
        <v>20518</v>
      </c>
      <c r="G4002" s="232">
        <v>1</v>
      </c>
      <c r="H4002" s="233">
        <v>14000</v>
      </c>
      <c r="I4002" s="233">
        <v>12600</v>
      </c>
      <c r="J4002" s="198" t="s">
        <v>22463</v>
      </c>
      <c r="K4002" s="199"/>
    </row>
    <row r="4003" spans="1:11">
      <c r="A4003" s="191">
        <v>4002</v>
      </c>
      <c r="B4003" s="232">
        <v>20151005</v>
      </c>
      <c r="C4003" s="232" t="s">
        <v>22464</v>
      </c>
      <c r="D4003" s="231" t="s">
        <v>23652</v>
      </c>
      <c r="E4003" s="231" t="s">
        <v>23648</v>
      </c>
      <c r="F4003" s="231" t="s">
        <v>21095</v>
      </c>
      <c r="G4003" s="232">
        <v>1</v>
      </c>
      <c r="H4003" s="233">
        <v>16000</v>
      </c>
      <c r="I4003" s="233">
        <v>14400</v>
      </c>
      <c r="J4003" s="198" t="s">
        <v>22463</v>
      </c>
      <c r="K4003" s="199"/>
    </row>
    <row r="4004" spans="1:11">
      <c r="A4004" s="191">
        <v>4003</v>
      </c>
      <c r="B4004" s="232">
        <v>20151005</v>
      </c>
      <c r="C4004" s="232" t="s">
        <v>22464</v>
      </c>
      <c r="D4004" s="231" t="s">
        <v>23653</v>
      </c>
      <c r="E4004" s="231" t="s">
        <v>23648</v>
      </c>
      <c r="F4004" s="231" t="s">
        <v>23654</v>
      </c>
      <c r="G4004" s="232">
        <v>1</v>
      </c>
      <c r="H4004" s="233">
        <v>18000</v>
      </c>
      <c r="I4004" s="233">
        <v>16200</v>
      </c>
      <c r="J4004" s="198" t="s">
        <v>22463</v>
      </c>
      <c r="K4004" s="199"/>
    </row>
    <row r="4005" spans="1:11">
      <c r="A4005" s="191">
        <v>4004</v>
      </c>
      <c r="B4005" s="232">
        <v>20151005</v>
      </c>
      <c r="C4005" s="232" t="s">
        <v>22464</v>
      </c>
      <c r="D4005" s="231" t="s">
        <v>23655</v>
      </c>
      <c r="E4005" s="231" t="s">
        <v>23656</v>
      </c>
      <c r="F4005" s="231" t="s">
        <v>20829</v>
      </c>
      <c r="G4005" s="232">
        <v>1</v>
      </c>
      <c r="H4005" s="233">
        <v>19000</v>
      </c>
      <c r="I4005" s="233">
        <v>17100</v>
      </c>
      <c r="J4005" s="198" t="s">
        <v>22463</v>
      </c>
      <c r="K4005" s="199"/>
    </row>
    <row r="4006" spans="1:11">
      <c r="A4006" s="191">
        <v>4005</v>
      </c>
      <c r="B4006" s="232">
        <v>20151005</v>
      </c>
      <c r="C4006" s="232" t="s">
        <v>22464</v>
      </c>
      <c r="D4006" s="231" t="s">
        <v>23657</v>
      </c>
      <c r="E4006" s="231" t="s">
        <v>23658</v>
      </c>
      <c r="F4006" s="231" t="s">
        <v>23659</v>
      </c>
      <c r="G4006" s="232">
        <v>1</v>
      </c>
      <c r="H4006" s="233">
        <v>26000</v>
      </c>
      <c r="I4006" s="233">
        <v>23400</v>
      </c>
      <c r="J4006" s="198" t="s">
        <v>22463</v>
      </c>
      <c r="K4006" s="199"/>
    </row>
    <row r="4007" spans="1:11">
      <c r="A4007" s="191">
        <v>4006</v>
      </c>
      <c r="B4007" s="232">
        <v>20151005</v>
      </c>
      <c r="C4007" s="232" t="s">
        <v>22464</v>
      </c>
      <c r="D4007" s="231" t="s">
        <v>23660</v>
      </c>
      <c r="E4007" s="231" t="s">
        <v>23661</v>
      </c>
      <c r="F4007" s="231" t="s">
        <v>1076</v>
      </c>
      <c r="G4007" s="232">
        <v>1</v>
      </c>
      <c r="H4007" s="233">
        <v>22000</v>
      </c>
      <c r="I4007" s="233">
        <v>19800</v>
      </c>
      <c r="J4007" s="198" t="s">
        <v>22463</v>
      </c>
      <c r="K4007" s="199"/>
    </row>
    <row r="4008" spans="1:11">
      <c r="A4008" s="191">
        <v>4007</v>
      </c>
      <c r="B4008" s="232">
        <v>20151005</v>
      </c>
      <c r="C4008" s="232" t="s">
        <v>22464</v>
      </c>
      <c r="D4008" s="231" t="s">
        <v>23662</v>
      </c>
      <c r="E4008" s="231" t="s">
        <v>23663</v>
      </c>
      <c r="F4008" s="231" t="s">
        <v>414</v>
      </c>
      <c r="G4008" s="232">
        <v>1</v>
      </c>
      <c r="H4008" s="233">
        <v>10000</v>
      </c>
      <c r="I4008" s="233">
        <v>9000</v>
      </c>
      <c r="J4008" s="198" t="s">
        <v>22463</v>
      </c>
      <c r="K4008" s="199"/>
    </row>
    <row r="4009" spans="1:11">
      <c r="A4009" s="191">
        <v>4008</v>
      </c>
      <c r="B4009" s="232">
        <v>20151005</v>
      </c>
      <c r="C4009" s="232" t="s">
        <v>22464</v>
      </c>
      <c r="D4009" s="231" t="s">
        <v>23664</v>
      </c>
      <c r="E4009" s="231" t="s">
        <v>23665</v>
      </c>
      <c r="F4009" s="231" t="s">
        <v>15820</v>
      </c>
      <c r="G4009" s="232">
        <v>1</v>
      </c>
      <c r="H4009" s="233">
        <v>11000</v>
      </c>
      <c r="I4009" s="233">
        <v>9900</v>
      </c>
      <c r="J4009" s="198" t="s">
        <v>22463</v>
      </c>
      <c r="K4009" s="199"/>
    </row>
    <row r="4010" spans="1:11">
      <c r="A4010" s="191">
        <v>4009</v>
      </c>
      <c r="B4010" s="232">
        <v>20151005</v>
      </c>
      <c r="C4010" s="232" t="s">
        <v>22464</v>
      </c>
      <c r="D4010" s="231" t="s">
        <v>23666</v>
      </c>
      <c r="E4010" s="231" t="s">
        <v>23584</v>
      </c>
      <c r="F4010" s="231" t="s">
        <v>448</v>
      </c>
      <c r="G4010" s="232">
        <v>1</v>
      </c>
      <c r="H4010" s="233">
        <v>13000</v>
      </c>
      <c r="I4010" s="233">
        <v>11700</v>
      </c>
      <c r="J4010" s="198" t="s">
        <v>22463</v>
      </c>
      <c r="K4010" s="199"/>
    </row>
    <row r="4011" spans="1:11">
      <c r="A4011" s="191">
        <v>4010</v>
      </c>
      <c r="B4011" s="232">
        <v>20151005</v>
      </c>
      <c r="C4011" s="232" t="s">
        <v>22464</v>
      </c>
      <c r="D4011" s="231" t="s">
        <v>23667</v>
      </c>
      <c r="E4011" s="231" t="s">
        <v>23584</v>
      </c>
      <c r="F4011" s="231" t="s">
        <v>15779</v>
      </c>
      <c r="G4011" s="232">
        <v>1</v>
      </c>
      <c r="H4011" s="233">
        <v>10000</v>
      </c>
      <c r="I4011" s="233">
        <v>9000</v>
      </c>
      <c r="J4011" s="198" t="s">
        <v>22463</v>
      </c>
      <c r="K4011" s="199"/>
    </row>
    <row r="4012" spans="1:11">
      <c r="A4012" s="191">
        <v>4011</v>
      </c>
      <c r="B4012" s="232">
        <v>20151005</v>
      </c>
      <c r="C4012" s="232" t="s">
        <v>22464</v>
      </c>
      <c r="D4012" s="231" t="s">
        <v>23668</v>
      </c>
      <c r="E4012" s="231" t="s">
        <v>23584</v>
      </c>
      <c r="F4012" s="231" t="s">
        <v>15779</v>
      </c>
      <c r="G4012" s="232">
        <v>1</v>
      </c>
      <c r="H4012" s="233">
        <v>12000</v>
      </c>
      <c r="I4012" s="233">
        <v>10800</v>
      </c>
      <c r="J4012" s="198" t="s">
        <v>22463</v>
      </c>
      <c r="K4012" s="199"/>
    </row>
    <row r="4013" spans="1:11">
      <c r="A4013" s="191">
        <v>4012</v>
      </c>
      <c r="B4013" s="232">
        <v>20151005</v>
      </c>
      <c r="C4013" s="232" t="s">
        <v>22464</v>
      </c>
      <c r="D4013" s="231" t="s">
        <v>23669</v>
      </c>
      <c r="E4013" s="231" t="s">
        <v>23584</v>
      </c>
      <c r="F4013" s="231" t="s">
        <v>15219</v>
      </c>
      <c r="G4013" s="232">
        <v>1</v>
      </c>
      <c r="H4013" s="233">
        <v>13800</v>
      </c>
      <c r="I4013" s="233">
        <v>12420</v>
      </c>
      <c r="J4013" s="198" t="s">
        <v>22463</v>
      </c>
      <c r="K4013" s="199"/>
    </row>
    <row r="4014" spans="1:11">
      <c r="A4014" s="191">
        <v>4013</v>
      </c>
      <c r="B4014" s="232">
        <v>20151005</v>
      </c>
      <c r="C4014" s="232" t="s">
        <v>22464</v>
      </c>
      <c r="D4014" s="231" t="s">
        <v>23670</v>
      </c>
      <c r="E4014" s="231" t="s">
        <v>23584</v>
      </c>
      <c r="F4014" s="231" t="s">
        <v>15779</v>
      </c>
      <c r="G4014" s="232">
        <v>1</v>
      </c>
      <c r="H4014" s="233">
        <v>15000</v>
      </c>
      <c r="I4014" s="233">
        <v>13500</v>
      </c>
      <c r="J4014" s="198" t="s">
        <v>22463</v>
      </c>
      <c r="K4014" s="199"/>
    </row>
    <row r="4015" spans="1:11">
      <c r="A4015" s="191">
        <v>4014</v>
      </c>
      <c r="B4015" s="232">
        <v>20151005</v>
      </c>
      <c r="C4015" s="232" t="s">
        <v>22464</v>
      </c>
      <c r="D4015" s="231" t="s">
        <v>23671</v>
      </c>
      <c r="E4015" s="231" t="s">
        <v>23672</v>
      </c>
      <c r="F4015" s="231" t="s">
        <v>23673</v>
      </c>
      <c r="G4015" s="232">
        <v>1</v>
      </c>
      <c r="H4015" s="233">
        <v>15900</v>
      </c>
      <c r="I4015" s="233">
        <v>14310</v>
      </c>
      <c r="J4015" s="198" t="s">
        <v>22463</v>
      </c>
      <c r="K4015" s="199"/>
    </row>
    <row r="4016" spans="1:11">
      <c r="A4016" s="191">
        <v>4015</v>
      </c>
      <c r="B4016" s="232">
        <v>20151005</v>
      </c>
      <c r="C4016" s="232" t="s">
        <v>22464</v>
      </c>
      <c r="D4016" s="231" t="s">
        <v>23674</v>
      </c>
      <c r="E4016" s="231" t="s">
        <v>23672</v>
      </c>
      <c r="F4016" s="231" t="s">
        <v>23675</v>
      </c>
      <c r="G4016" s="232">
        <v>1</v>
      </c>
      <c r="H4016" s="233">
        <v>13000</v>
      </c>
      <c r="I4016" s="233">
        <v>11700</v>
      </c>
      <c r="J4016" s="198" t="s">
        <v>22463</v>
      </c>
      <c r="K4016" s="199"/>
    </row>
    <row r="4017" spans="1:11">
      <c r="A4017" s="191">
        <v>4016</v>
      </c>
      <c r="B4017" s="232">
        <v>20151005</v>
      </c>
      <c r="C4017" s="232" t="s">
        <v>22464</v>
      </c>
      <c r="D4017" s="231" t="s">
        <v>23676</v>
      </c>
      <c r="E4017" s="231" t="s">
        <v>23677</v>
      </c>
      <c r="F4017" s="231" t="s">
        <v>23678</v>
      </c>
      <c r="G4017" s="232">
        <v>1</v>
      </c>
      <c r="H4017" s="233">
        <v>20000</v>
      </c>
      <c r="I4017" s="233">
        <v>18000</v>
      </c>
      <c r="J4017" s="198" t="s">
        <v>22463</v>
      </c>
      <c r="K4017" s="199"/>
    </row>
    <row r="4018" spans="1:11">
      <c r="A4018" s="191">
        <v>4017</v>
      </c>
      <c r="B4018" s="232">
        <v>20151005</v>
      </c>
      <c r="C4018" s="232" t="s">
        <v>22464</v>
      </c>
      <c r="D4018" s="231" t="s">
        <v>23679</v>
      </c>
      <c r="E4018" s="231" t="s">
        <v>23680</v>
      </c>
      <c r="F4018" s="231" t="s">
        <v>23681</v>
      </c>
      <c r="G4018" s="232">
        <v>1</v>
      </c>
      <c r="H4018" s="233">
        <v>12000</v>
      </c>
      <c r="I4018" s="233">
        <v>10800</v>
      </c>
      <c r="J4018" s="198" t="s">
        <v>22463</v>
      </c>
      <c r="K4018" s="199"/>
    </row>
    <row r="4019" spans="1:11">
      <c r="A4019" s="191">
        <v>4018</v>
      </c>
      <c r="B4019" s="232">
        <v>20151005</v>
      </c>
      <c r="C4019" s="232" t="s">
        <v>22464</v>
      </c>
      <c r="D4019" s="231" t="s">
        <v>23682</v>
      </c>
      <c r="E4019" s="231" t="s">
        <v>23683</v>
      </c>
      <c r="F4019" s="231" t="s">
        <v>23684</v>
      </c>
      <c r="G4019" s="232">
        <v>1</v>
      </c>
      <c r="H4019" s="233">
        <v>28000</v>
      </c>
      <c r="I4019" s="233">
        <v>25200</v>
      </c>
      <c r="J4019" s="198" t="s">
        <v>22463</v>
      </c>
      <c r="K4019" s="199"/>
    </row>
    <row r="4020" spans="1:11">
      <c r="A4020" s="191">
        <v>4019</v>
      </c>
      <c r="B4020" s="232">
        <v>20151005</v>
      </c>
      <c r="C4020" s="232" t="s">
        <v>22464</v>
      </c>
      <c r="D4020" s="231" t="s">
        <v>23685</v>
      </c>
      <c r="E4020" s="231" t="s">
        <v>23686</v>
      </c>
      <c r="F4020" s="231" t="s">
        <v>20360</v>
      </c>
      <c r="G4020" s="232">
        <v>1</v>
      </c>
      <c r="H4020" s="233">
        <v>16000</v>
      </c>
      <c r="I4020" s="233">
        <v>14400</v>
      </c>
      <c r="J4020" s="198" t="s">
        <v>22463</v>
      </c>
      <c r="K4020" s="199"/>
    </row>
    <row r="4021" spans="1:11">
      <c r="A4021" s="191">
        <v>4020</v>
      </c>
      <c r="B4021" s="232">
        <v>20151005</v>
      </c>
      <c r="C4021" s="232" t="s">
        <v>22464</v>
      </c>
      <c r="D4021" s="231" t="s">
        <v>23687</v>
      </c>
      <c r="E4021" s="231" t="s">
        <v>23688</v>
      </c>
      <c r="F4021" s="231" t="s">
        <v>621</v>
      </c>
      <c r="G4021" s="232">
        <v>1</v>
      </c>
      <c r="H4021" s="233">
        <v>18000</v>
      </c>
      <c r="I4021" s="233">
        <v>16200</v>
      </c>
      <c r="J4021" s="198" t="s">
        <v>22463</v>
      </c>
      <c r="K4021" s="199"/>
    </row>
    <row r="4022" spans="1:11">
      <c r="A4022" s="191">
        <v>4021</v>
      </c>
      <c r="B4022" s="232">
        <v>20151005</v>
      </c>
      <c r="C4022" s="232" t="s">
        <v>22464</v>
      </c>
      <c r="D4022" s="231" t="s">
        <v>23689</v>
      </c>
      <c r="E4022" s="231" t="s">
        <v>23690</v>
      </c>
      <c r="F4022" s="231" t="s">
        <v>1135</v>
      </c>
      <c r="G4022" s="232">
        <v>1</v>
      </c>
      <c r="H4022" s="233">
        <v>30000</v>
      </c>
      <c r="I4022" s="233">
        <v>27000</v>
      </c>
      <c r="J4022" s="198" t="s">
        <v>22463</v>
      </c>
      <c r="K4022" s="199"/>
    </row>
    <row r="4023" spans="1:11">
      <c r="A4023" s="191">
        <v>4022</v>
      </c>
      <c r="B4023" s="232">
        <v>20151005</v>
      </c>
      <c r="C4023" s="232" t="s">
        <v>22464</v>
      </c>
      <c r="D4023" s="231" t="s">
        <v>23691</v>
      </c>
      <c r="E4023" s="231" t="s">
        <v>23692</v>
      </c>
      <c r="F4023" s="231" t="s">
        <v>19955</v>
      </c>
      <c r="G4023" s="232">
        <v>1</v>
      </c>
      <c r="H4023" s="233">
        <v>16000</v>
      </c>
      <c r="I4023" s="233">
        <v>14400</v>
      </c>
      <c r="J4023" s="198" t="s">
        <v>22463</v>
      </c>
      <c r="K4023" s="199"/>
    </row>
    <row r="4024" spans="1:11">
      <c r="A4024" s="191">
        <v>4023</v>
      </c>
      <c r="B4024" s="232">
        <v>20151005</v>
      </c>
      <c r="C4024" s="232" t="s">
        <v>22464</v>
      </c>
      <c r="D4024" s="231" t="s">
        <v>23693</v>
      </c>
      <c r="E4024" s="231" t="s">
        <v>23694</v>
      </c>
      <c r="F4024" s="231" t="s">
        <v>23257</v>
      </c>
      <c r="G4024" s="232">
        <v>1</v>
      </c>
      <c r="H4024" s="233">
        <v>33000</v>
      </c>
      <c r="I4024" s="233">
        <v>29700</v>
      </c>
      <c r="J4024" s="198" t="s">
        <v>22463</v>
      </c>
      <c r="K4024" s="199"/>
    </row>
    <row r="4025" spans="1:11">
      <c r="A4025" s="191">
        <v>4024</v>
      </c>
      <c r="B4025" s="232">
        <v>20151005</v>
      </c>
      <c r="C4025" s="232" t="s">
        <v>22464</v>
      </c>
      <c r="D4025" s="231" t="s">
        <v>23695</v>
      </c>
      <c r="E4025" s="231" t="s">
        <v>15281</v>
      </c>
      <c r="F4025" s="231" t="s">
        <v>1056</v>
      </c>
      <c r="G4025" s="232">
        <v>1</v>
      </c>
      <c r="H4025" s="233">
        <v>20000</v>
      </c>
      <c r="I4025" s="233">
        <v>18000</v>
      </c>
      <c r="J4025" s="198" t="s">
        <v>22463</v>
      </c>
      <c r="K4025" s="199"/>
    </row>
    <row r="4026" spans="1:11">
      <c r="A4026" s="191">
        <v>4025</v>
      </c>
      <c r="B4026" s="232">
        <v>20151005</v>
      </c>
      <c r="C4026" s="232" t="s">
        <v>22464</v>
      </c>
      <c r="D4026" s="231" t="s">
        <v>23696</v>
      </c>
      <c r="E4026" s="231" t="s">
        <v>23697</v>
      </c>
      <c r="F4026" s="231" t="s">
        <v>19070</v>
      </c>
      <c r="G4026" s="232">
        <v>1</v>
      </c>
      <c r="H4026" s="233">
        <v>12000</v>
      </c>
      <c r="I4026" s="233">
        <v>10800</v>
      </c>
      <c r="J4026" s="198" t="s">
        <v>22463</v>
      </c>
      <c r="K4026" s="199"/>
    </row>
    <row r="4027" spans="1:11">
      <c r="A4027" s="191">
        <v>4026</v>
      </c>
      <c r="B4027" s="232">
        <v>20151005</v>
      </c>
      <c r="C4027" s="232" t="s">
        <v>22464</v>
      </c>
      <c r="D4027" s="231" t="s">
        <v>23698</v>
      </c>
      <c r="E4027" s="231" t="s">
        <v>23699</v>
      </c>
      <c r="F4027" s="231" t="s">
        <v>22794</v>
      </c>
      <c r="G4027" s="232">
        <v>1</v>
      </c>
      <c r="H4027" s="233">
        <v>20000</v>
      </c>
      <c r="I4027" s="233">
        <v>18000</v>
      </c>
      <c r="J4027" s="198" t="s">
        <v>22463</v>
      </c>
      <c r="K4027" s="199"/>
    </row>
    <row r="4028" spans="1:11">
      <c r="A4028" s="191">
        <v>4027</v>
      </c>
      <c r="B4028" s="232">
        <v>20151005</v>
      </c>
      <c r="C4028" s="232" t="s">
        <v>22464</v>
      </c>
      <c r="D4028" s="231" t="s">
        <v>23700</v>
      </c>
      <c r="E4028" s="231" t="s">
        <v>15752</v>
      </c>
      <c r="F4028" s="231" t="s">
        <v>23701</v>
      </c>
      <c r="G4028" s="232">
        <v>1</v>
      </c>
      <c r="H4028" s="233">
        <v>11000</v>
      </c>
      <c r="I4028" s="233">
        <v>9900</v>
      </c>
      <c r="J4028" s="198" t="s">
        <v>22463</v>
      </c>
      <c r="K4028" s="199"/>
    </row>
    <row r="4029" spans="1:11">
      <c r="A4029" s="191">
        <v>4028</v>
      </c>
      <c r="B4029" s="232">
        <v>20151005</v>
      </c>
      <c r="C4029" s="232" t="s">
        <v>22464</v>
      </c>
      <c r="D4029" s="231" t="s">
        <v>23702</v>
      </c>
      <c r="E4029" s="231" t="s">
        <v>23703</v>
      </c>
      <c r="F4029" s="231" t="s">
        <v>23704</v>
      </c>
      <c r="G4029" s="232">
        <v>1</v>
      </c>
      <c r="H4029" s="233">
        <v>14000</v>
      </c>
      <c r="I4029" s="233">
        <v>12600</v>
      </c>
      <c r="J4029" s="198" t="s">
        <v>22463</v>
      </c>
      <c r="K4029" s="199"/>
    </row>
    <row r="4030" spans="1:11">
      <c r="A4030" s="191">
        <v>4029</v>
      </c>
      <c r="B4030" s="232">
        <v>20151005</v>
      </c>
      <c r="C4030" s="232" t="s">
        <v>22464</v>
      </c>
      <c r="D4030" s="231" t="s">
        <v>23705</v>
      </c>
      <c r="E4030" s="231" t="s">
        <v>23706</v>
      </c>
      <c r="F4030" s="231" t="s">
        <v>21229</v>
      </c>
      <c r="G4030" s="232">
        <v>1</v>
      </c>
      <c r="H4030" s="233">
        <v>14000</v>
      </c>
      <c r="I4030" s="233">
        <v>12600</v>
      </c>
      <c r="J4030" s="198" t="s">
        <v>22463</v>
      </c>
      <c r="K4030" s="199"/>
    </row>
    <row r="4031" spans="1:11">
      <c r="A4031" s="191">
        <v>4030</v>
      </c>
      <c r="B4031" s="232">
        <v>20151005</v>
      </c>
      <c r="C4031" s="232" t="s">
        <v>22464</v>
      </c>
      <c r="D4031" s="231" t="s">
        <v>23707</v>
      </c>
      <c r="E4031" s="231" t="s">
        <v>23708</v>
      </c>
      <c r="F4031" s="231" t="s">
        <v>23709</v>
      </c>
      <c r="G4031" s="232">
        <v>1</v>
      </c>
      <c r="H4031" s="233">
        <v>48000</v>
      </c>
      <c r="I4031" s="233">
        <v>43200</v>
      </c>
      <c r="J4031" s="198" t="s">
        <v>22463</v>
      </c>
      <c r="K4031" s="199"/>
    </row>
    <row r="4032" spans="1:11">
      <c r="A4032" s="191">
        <v>4031</v>
      </c>
      <c r="B4032" s="232">
        <v>20151005</v>
      </c>
      <c r="C4032" s="232" t="s">
        <v>22464</v>
      </c>
      <c r="D4032" s="231" t="s">
        <v>23710</v>
      </c>
      <c r="E4032" s="231" t="s">
        <v>23711</v>
      </c>
      <c r="F4032" s="231" t="s">
        <v>20211</v>
      </c>
      <c r="G4032" s="232">
        <v>1</v>
      </c>
      <c r="H4032" s="233">
        <v>30000</v>
      </c>
      <c r="I4032" s="233">
        <v>27000</v>
      </c>
      <c r="J4032" s="198" t="s">
        <v>22463</v>
      </c>
      <c r="K4032" s="199"/>
    </row>
    <row r="4033" spans="1:11">
      <c r="A4033" s="191">
        <v>4032</v>
      </c>
      <c r="B4033" s="232">
        <v>20151005</v>
      </c>
      <c r="C4033" s="232" t="s">
        <v>22464</v>
      </c>
      <c r="D4033" s="231" t="s">
        <v>23712</v>
      </c>
      <c r="E4033" s="231" t="s">
        <v>23713</v>
      </c>
      <c r="F4033" s="231" t="s">
        <v>17891</v>
      </c>
      <c r="G4033" s="232">
        <v>1</v>
      </c>
      <c r="H4033" s="233">
        <v>22000</v>
      </c>
      <c r="I4033" s="233">
        <v>19800</v>
      </c>
      <c r="J4033" s="198" t="s">
        <v>22463</v>
      </c>
      <c r="K4033" s="199"/>
    </row>
    <row r="4034" spans="1:11">
      <c r="A4034" s="191">
        <v>4033</v>
      </c>
      <c r="B4034" s="232">
        <v>20151005</v>
      </c>
      <c r="C4034" s="232" t="s">
        <v>22464</v>
      </c>
      <c r="D4034" s="231" t="s">
        <v>23714</v>
      </c>
      <c r="E4034" s="231" t="s">
        <v>23715</v>
      </c>
      <c r="F4034" s="231" t="s">
        <v>487</v>
      </c>
      <c r="G4034" s="232">
        <v>1</v>
      </c>
      <c r="H4034" s="233">
        <v>15000</v>
      </c>
      <c r="I4034" s="233">
        <v>13500</v>
      </c>
      <c r="J4034" s="198" t="s">
        <v>22463</v>
      </c>
      <c r="K4034" s="199"/>
    </row>
    <row r="4035" spans="1:11">
      <c r="A4035" s="191">
        <v>4034</v>
      </c>
      <c r="B4035" s="232">
        <v>20151005</v>
      </c>
      <c r="C4035" s="232" t="s">
        <v>22464</v>
      </c>
      <c r="D4035" s="231" t="s">
        <v>23716</v>
      </c>
      <c r="E4035" s="231" t="s">
        <v>23717</v>
      </c>
      <c r="F4035" s="231" t="s">
        <v>23718</v>
      </c>
      <c r="G4035" s="232">
        <v>1</v>
      </c>
      <c r="H4035" s="233">
        <v>14000</v>
      </c>
      <c r="I4035" s="233">
        <v>12600</v>
      </c>
      <c r="J4035" s="198" t="s">
        <v>22463</v>
      </c>
      <c r="K4035" s="199"/>
    </row>
    <row r="4036" spans="1:11">
      <c r="A4036" s="191">
        <v>4035</v>
      </c>
      <c r="B4036" s="232">
        <v>20151005</v>
      </c>
      <c r="C4036" s="232" t="s">
        <v>22464</v>
      </c>
      <c r="D4036" s="231" t="s">
        <v>23719</v>
      </c>
      <c r="E4036" s="231" t="s">
        <v>23720</v>
      </c>
      <c r="F4036" s="231" t="s">
        <v>15834</v>
      </c>
      <c r="G4036" s="232">
        <v>1</v>
      </c>
      <c r="H4036" s="233">
        <v>45000</v>
      </c>
      <c r="I4036" s="233">
        <v>40500</v>
      </c>
      <c r="J4036" s="198" t="s">
        <v>22463</v>
      </c>
      <c r="K4036" s="199"/>
    </row>
    <row r="4037" spans="1:11">
      <c r="A4037" s="191">
        <v>4036</v>
      </c>
      <c r="B4037" s="232">
        <v>20151005</v>
      </c>
      <c r="C4037" s="232" t="s">
        <v>22464</v>
      </c>
      <c r="D4037" s="231" t="s">
        <v>23721</v>
      </c>
      <c r="E4037" s="231" t="s">
        <v>23722</v>
      </c>
      <c r="F4037" s="231" t="s">
        <v>1197</v>
      </c>
      <c r="G4037" s="232">
        <v>1</v>
      </c>
      <c r="H4037" s="233">
        <v>18000</v>
      </c>
      <c r="I4037" s="233">
        <v>16200</v>
      </c>
      <c r="J4037" s="198" t="s">
        <v>22463</v>
      </c>
      <c r="K4037" s="199"/>
    </row>
    <row r="4038" spans="1:11">
      <c r="A4038" s="191">
        <v>4037</v>
      </c>
      <c r="B4038" s="232">
        <v>20151005</v>
      </c>
      <c r="C4038" s="232" t="s">
        <v>22464</v>
      </c>
      <c r="D4038" s="231" t="s">
        <v>23723</v>
      </c>
      <c r="E4038" s="231" t="s">
        <v>23724</v>
      </c>
      <c r="F4038" s="231" t="s">
        <v>18129</v>
      </c>
      <c r="G4038" s="232">
        <v>1</v>
      </c>
      <c r="H4038" s="233">
        <v>21000</v>
      </c>
      <c r="I4038" s="233">
        <v>18900</v>
      </c>
      <c r="J4038" s="198" t="s">
        <v>22463</v>
      </c>
      <c r="K4038" s="199"/>
    </row>
    <row r="4039" spans="1:11">
      <c r="A4039" s="191">
        <v>4038</v>
      </c>
      <c r="B4039" s="232">
        <v>20151005</v>
      </c>
      <c r="C4039" s="232" t="s">
        <v>22464</v>
      </c>
      <c r="D4039" s="231" t="s">
        <v>23725</v>
      </c>
      <c r="E4039" s="231" t="s">
        <v>23726</v>
      </c>
      <c r="F4039" s="231" t="s">
        <v>23727</v>
      </c>
      <c r="G4039" s="232">
        <v>1</v>
      </c>
      <c r="H4039" s="233">
        <v>10000</v>
      </c>
      <c r="I4039" s="233">
        <v>9000</v>
      </c>
      <c r="J4039" s="198" t="s">
        <v>22463</v>
      </c>
      <c r="K4039" s="199"/>
    </row>
    <row r="4040" spans="1:11">
      <c r="A4040" s="191">
        <v>4039</v>
      </c>
      <c r="B4040" s="232">
        <v>20151005</v>
      </c>
      <c r="C4040" s="232" t="s">
        <v>22464</v>
      </c>
      <c r="D4040" s="231" t="s">
        <v>23728</v>
      </c>
      <c r="E4040" s="231" t="s">
        <v>23729</v>
      </c>
      <c r="F4040" s="231" t="s">
        <v>23727</v>
      </c>
      <c r="G4040" s="232">
        <v>1</v>
      </c>
      <c r="H4040" s="233">
        <v>8000</v>
      </c>
      <c r="I4040" s="233">
        <v>7200</v>
      </c>
      <c r="J4040" s="198" t="s">
        <v>22463</v>
      </c>
      <c r="K4040" s="199"/>
    </row>
    <row r="4041" spans="1:11">
      <c r="A4041" s="191">
        <v>4040</v>
      </c>
      <c r="B4041" s="232">
        <v>20151005</v>
      </c>
      <c r="C4041" s="232" t="s">
        <v>22464</v>
      </c>
      <c r="D4041" s="231" t="s">
        <v>23730</v>
      </c>
      <c r="E4041" s="231" t="s">
        <v>23116</v>
      </c>
      <c r="F4041" s="231" t="s">
        <v>23727</v>
      </c>
      <c r="G4041" s="232">
        <v>1</v>
      </c>
      <c r="H4041" s="233">
        <v>12000</v>
      </c>
      <c r="I4041" s="233">
        <v>10800</v>
      </c>
      <c r="J4041" s="198" t="s">
        <v>22463</v>
      </c>
      <c r="K4041" s="199"/>
    </row>
    <row r="4042" spans="1:11">
      <c r="A4042" s="191">
        <v>4041</v>
      </c>
      <c r="B4042" s="232">
        <v>20151005</v>
      </c>
      <c r="C4042" s="232" t="s">
        <v>22464</v>
      </c>
      <c r="D4042" s="231" t="s">
        <v>23731</v>
      </c>
      <c r="E4042" s="231" t="s">
        <v>23732</v>
      </c>
      <c r="F4042" s="231" t="s">
        <v>23727</v>
      </c>
      <c r="G4042" s="232">
        <v>1</v>
      </c>
      <c r="H4042" s="233">
        <v>12000</v>
      </c>
      <c r="I4042" s="233">
        <v>10800</v>
      </c>
      <c r="J4042" s="198" t="s">
        <v>22463</v>
      </c>
      <c r="K4042" s="199"/>
    </row>
    <row r="4043" spans="1:11">
      <c r="A4043" s="191">
        <v>4042</v>
      </c>
      <c r="B4043" s="232">
        <v>20151005</v>
      </c>
      <c r="C4043" s="232" t="s">
        <v>22464</v>
      </c>
      <c r="D4043" s="231" t="s">
        <v>23733</v>
      </c>
      <c r="E4043" s="231" t="s">
        <v>23734</v>
      </c>
      <c r="F4043" s="231" t="s">
        <v>23727</v>
      </c>
      <c r="G4043" s="232">
        <v>1</v>
      </c>
      <c r="H4043" s="233">
        <v>8000</v>
      </c>
      <c r="I4043" s="233">
        <v>7200</v>
      </c>
      <c r="J4043" s="198" t="s">
        <v>22463</v>
      </c>
      <c r="K4043" s="199"/>
    </row>
    <row r="4044" spans="1:11">
      <c r="A4044" s="191">
        <v>4043</v>
      </c>
      <c r="B4044" s="232">
        <v>20151005</v>
      </c>
      <c r="C4044" s="232" t="s">
        <v>22464</v>
      </c>
      <c r="D4044" s="231" t="s">
        <v>23735</v>
      </c>
      <c r="E4044" s="231" t="s">
        <v>23736</v>
      </c>
      <c r="F4044" s="231" t="s">
        <v>23727</v>
      </c>
      <c r="G4044" s="232">
        <v>1</v>
      </c>
      <c r="H4044" s="233">
        <v>8000</v>
      </c>
      <c r="I4044" s="233">
        <v>7200</v>
      </c>
      <c r="J4044" s="198" t="s">
        <v>22463</v>
      </c>
      <c r="K4044" s="199"/>
    </row>
    <row r="4045" spans="1:11">
      <c r="A4045" s="191">
        <v>4044</v>
      </c>
      <c r="B4045" s="232">
        <v>20151005</v>
      </c>
      <c r="C4045" s="232" t="s">
        <v>22464</v>
      </c>
      <c r="D4045" s="231" t="s">
        <v>23737</v>
      </c>
      <c r="E4045" s="231" t="s">
        <v>23738</v>
      </c>
      <c r="F4045" s="231" t="s">
        <v>23739</v>
      </c>
      <c r="G4045" s="232">
        <v>1</v>
      </c>
      <c r="H4045" s="233">
        <v>14000</v>
      </c>
      <c r="I4045" s="233">
        <v>12600</v>
      </c>
      <c r="J4045" s="198" t="s">
        <v>22463</v>
      </c>
      <c r="K4045" s="199"/>
    </row>
    <row r="4046" spans="1:11">
      <c r="A4046" s="191">
        <v>4045</v>
      </c>
      <c r="B4046" s="232">
        <v>20151005</v>
      </c>
      <c r="C4046" s="232" t="s">
        <v>22464</v>
      </c>
      <c r="D4046" s="231" t="s">
        <v>23740</v>
      </c>
      <c r="E4046" s="231" t="s">
        <v>23741</v>
      </c>
      <c r="F4046" s="231" t="s">
        <v>23739</v>
      </c>
      <c r="G4046" s="232">
        <v>1</v>
      </c>
      <c r="H4046" s="233">
        <v>20000</v>
      </c>
      <c r="I4046" s="233">
        <v>18000</v>
      </c>
      <c r="J4046" s="198" t="s">
        <v>22463</v>
      </c>
      <c r="K4046" s="199"/>
    </row>
    <row r="4047" spans="1:11">
      <c r="A4047" s="191">
        <v>4046</v>
      </c>
      <c r="B4047" s="232">
        <v>20151005</v>
      </c>
      <c r="C4047" s="232" t="s">
        <v>22464</v>
      </c>
      <c r="D4047" s="231" t="s">
        <v>23742</v>
      </c>
      <c r="E4047" s="231" t="s">
        <v>23743</v>
      </c>
      <c r="F4047" s="231" t="s">
        <v>23739</v>
      </c>
      <c r="G4047" s="232">
        <v>1</v>
      </c>
      <c r="H4047" s="233">
        <v>12000</v>
      </c>
      <c r="I4047" s="233">
        <v>10800</v>
      </c>
      <c r="J4047" s="198" t="s">
        <v>22463</v>
      </c>
      <c r="K4047" s="199"/>
    </row>
    <row r="4048" spans="1:11">
      <c r="A4048" s="191">
        <v>4047</v>
      </c>
      <c r="B4048" s="232">
        <v>20151005</v>
      </c>
      <c r="C4048" s="232" t="s">
        <v>22464</v>
      </c>
      <c r="D4048" s="231" t="s">
        <v>23744</v>
      </c>
      <c r="E4048" s="231" t="s">
        <v>23745</v>
      </c>
      <c r="F4048" s="231" t="s">
        <v>23746</v>
      </c>
      <c r="G4048" s="232">
        <v>1</v>
      </c>
      <c r="H4048" s="233">
        <v>9800</v>
      </c>
      <c r="I4048" s="233">
        <v>8820</v>
      </c>
      <c r="J4048" s="198" t="s">
        <v>22463</v>
      </c>
      <c r="K4048" s="199"/>
    </row>
    <row r="4049" spans="1:11">
      <c r="A4049" s="191">
        <v>4048</v>
      </c>
      <c r="B4049" s="232">
        <v>20151005</v>
      </c>
      <c r="C4049" s="232" t="s">
        <v>22464</v>
      </c>
      <c r="D4049" s="231" t="s">
        <v>23747</v>
      </c>
      <c r="E4049" s="231" t="s">
        <v>23748</v>
      </c>
      <c r="F4049" s="231" t="s">
        <v>23749</v>
      </c>
      <c r="G4049" s="232">
        <v>1</v>
      </c>
      <c r="H4049" s="233">
        <v>35000</v>
      </c>
      <c r="I4049" s="233">
        <v>31500</v>
      </c>
      <c r="J4049" s="198" t="s">
        <v>22463</v>
      </c>
      <c r="K4049" s="199"/>
    </row>
    <row r="4050" spans="1:11">
      <c r="A4050" s="191">
        <v>4049</v>
      </c>
      <c r="B4050" s="232">
        <v>20151005</v>
      </c>
      <c r="C4050" s="232" t="s">
        <v>22464</v>
      </c>
      <c r="D4050" s="231" t="s">
        <v>23750</v>
      </c>
      <c r="E4050" s="231" t="s">
        <v>23751</v>
      </c>
      <c r="F4050" s="231" t="s">
        <v>23749</v>
      </c>
      <c r="G4050" s="232">
        <v>1</v>
      </c>
      <c r="H4050" s="233">
        <v>20000</v>
      </c>
      <c r="I4050" s="233">
        <v>18000</v>
      </c>
      <c r="J4050" s="198" t="s">
        <v>22463</v>
      </c>
      <c r="K4050" s="199"/>
    </row>
    <row r="4051" spans="1:11">
      <c r="A4051" s="191">
        <v>4050</v>
      </c>
      <c r="B4051" s="232">
        <v>20151005</v>
      </c>
      <c r="C4051" s="232" t="s">
        <v>22464</v>
      </c>
      <c r="D4051" s="231" t="s">
        <v>23752</v>
      </c>
      <c r="E4051" s="231" t="s">
        <v>23753</v>
      </c>
      <c r="F4051" s="231" t="s">
        <v>23754</v>
      </c>
      <c r="G4051" s="232">
        <v>1</v>
      </c>
      <c r="H4051" s="233">
        <v>15000</v>
      </c>
      <c r="I4051" s="233">
        <v>13500</v>
      </c>
      <c r="J4051" s="198" t="s">
        <v>22463</v>
      </c>
      <c r="K4051" s="199"/>
    </row>
    <row r="4052" spans="1:11">
      <c r="A4052" s="191">
        <v>4051</v>
      </c>
      <c r="B4052" s="232">
        <v>20151005</v>
      </c>
      <c r="C4052" s="232" t="s">
        <v>22464</v>
      </c>
      <c r="D4052" s="231" t="s">
        <v>23755</v>
      </c>
      <c r="E4052" s="231" t="s">
        <v>23753</v>
      </c>
      <c r="F4052" s="231" t="s">
        <v>23754</v>
      </c>
      <c r="G4052" s="232">
        <v>1</v>
      </c>
      <c r="H4052" s="233">
        <v>15000</v>
      </c>
      <c r="I4052" s="233">
        <v>13500</v>
      </c>
      <c r="J4052" s="198" t="s">
        <v>22463</v>
      </c>
      <c r="K4052" s="199"/>
    </row>
    <row r="4053" spans="1:11">
      <c r="A4053" s="191">
        <v>4052</v>
      </c>
      <c r="B4053" s="235">
        <v>20151019</v>
      </c>
      <c r="C4053" s="235" t="s">
        <v>22516</v>
      </c>
      <c r="D4053" s="260" t="s">
        <v>23756</v>
      </c>
      <c r="E4053" s="260" t="s">
        <v>23757</v>
      </c>
      <c r="F4053" s="260" t="s">
        <v>15413</v>
      </c>
      <c r="G4053" s="261">
        <v>1</v>
      </c>
      <c r="H4053" s="253">
        <v>101.2</v>
      </c>
      <c r="I4053" s="253">
        <v>188284</v>
      </c>
      <c r="J4053" s="198" t="s">
        <v>22463</v>
      </c>
      <c r="K4053" s="199"/>
    </row>
    <row r="4054" spans="1:11">
      <c r="A4054" s="191">
        <v>4053</v>
      </c>
      <c r="B4054" s="235">
        <v>20151019</v>
      </c>
      <c r="C4054" s="235" t="s">
        <v>22516</v>
      </c>
      <c r="D4054" s="260" t="s">
        <v>23758</v>
      </c>
      <c r="E4054" s="260" t="s">
        <v>23759</v>
      </c>
      <c r="F4054" s="260" t="s">
        <v>23760</v>
      </c>
      <c r="G4054" s="261">
        <v>1</v>
      </c>
      <c r="H4054" s="253">
        <v>109.99</v>
      </c>
      <c r="I4054" s="253">
        <v>145455</v>
      </c>
      <c r="J4054" s="198" t="s">
        <v>22463</v>
      </c>
      <c r="K4054" s="199"/>
    </row>
    <row r="4055" spans="1:11" ht="27">
      <c r="A4055" s="191">
        <v>4054</v>
      </c>
      <c r="B4055" s="235">
        <v>20151019</v>
      </c>
      <c r="C4055" s="235" t="s">
        <v>22516</v>
      </c>
      <c r="D4055" s="260" t="s">
        <v>23761</v>
      </c>
      <c r="E4055" s="260" t="s">
        <v>23762</v>
      </c>
      <c r="F4055" s="260" t="s">
        <v>23763</v>
      </c>
      <c r="G4055" s="261">
        <v>1</v>
      </c>
      <c r="H4055" s="253">
        <v>22.87</v>
      </c>
      <c r="I4055" s="253">
        <v>42551</v>
      </c>
      <c r="J4055" s="198" t="s">
        <v>22463</v>
      </c>
      <c r="K4055" s="199"/>
    </row>
    <row r="4056" spans="1:11">
      <c r="A4056" s="191">
        <v>4055</v>
      </c>
      <c r="B4056" s="235">
        <v>20151019</v>
      </c>
      <c r="C4056" s="235" t="s">
        <v>22516</v>
      </c>
      <c r="D4056" s="260" t="s">
        <v>23764</v>
      </c>
      <c r="E4056" s="260" t="s">
        <v>23765</v>
      </c>
      <c r="F4056" s="260" t="s">
        <v>23766</v>
      </c>
      <c r="G4056" s="261">
        <v>1</v>
      </c>
      <c r="H4056" s="253">
        <v>87.96</v>
      </c>
      <c r="I4056" s="253">
        <v>104998</v>
      </c>
      <c r="J4056" s="198" t="s">
        <v>22463</v>
      </c>
      <c r="K4056" s="199"/>
    </row>
    <row r="4057" spans="1:11">
      <c r="A4057" s="191">
        <v>4056</v>
      </c>
      <c r="B4057" s="235">
        <v>20151019</v>
      </c>
      <c r="C4057" s="235" t="s">
        <v>22516</v>
      </c>
      <c r="D4057" s="262" t="s">
        <v>23767</v>
      </c>
      <c r="E4057" s="262" t="s">
        <v>23768</v>
      </c>
      <c r="F4057" s="262" t="s">
        <v>23769</v>
      </c>
      <c r="G4057" s="261">
        <v>1</v>
      </c>
      <c r="H4057" s="253">
        <v>192</v>
      </c>
      <c r="I4057" s="253">
        <v>229190</v>
      </c>
      <c r="J4057" s="198" t="s">
        <v>22463</v>
      </c>
      <c r="K4057" s="199"/>
    </row>
    <row r="4058" spans="1:11" ht="27">
      <c r="A4058" s="191">
        <v>4057</v>
      </c>
      <c r="B4058" s="235">
        <v>20151019</v>
      </c>
      <c r="C4058" s="235" t="s">
        <v>22516</v>
      </c>
      <c r="D4058" s="262" t="s">
        <v>23770</v>
      </c>
      <c r="E4058" s="262" t="s">
        <v>23771</v>
      </c>
      <c r="F4058" s="262" t="s">
        <v>15324</v>
      </c>
      <c r="G4058" s="261">
        <v>1</v>
      </c>
      <c r="H4058" s="253">
        <v>90</v>
      </c>
      <c r="I4058" s="253">
        <v>107433</v>
      </c>
      <c r="J4058" s="198" t="s">
        <v>22463</v>
      </c>
      <c r="K4058" s="199"/>
    </row>
    <row r="4059" spans="1:11" ht="27">
      <c r="A4059" s="191">
        <v>4058</v>
      </c>
      <c r="B4059" s="235">
        <v>20151019</v>
      </c>
      <c r="C4059" s="235" t="s">
        <v>22516</v>
      </c>
      <c r="D4059" s="260" t="s">
        <v>23772</v>
      </c>
      <c r="E4059" s="260" t="s">
        <v>23773</v>
      </c>
      <c r="F4059" s="260" t="s">
        <v>15391</v>
      </c>
      <c r="G4059" s="261">
        <v>1</v>
      </c>
      <c r="H4059" s="253">
        <v>61.59</v>
      </c>
      <c r="I4059" s="253">
        <v>73520</v>
      </c>
      <c r="J4059" s="198" t="s">
        <v>22463</v>
      </c>
      <c r="K4059" s="199"/>
    </row>
    <row r="4060" spans="1:11" ht="27">
      <c r="A4060" s="191">
        <v>4059</v>
      </c>
      <c r="B4060" s="235">
        <v>20151019</v>
      </c>
      <c r="C4060" s="235" t="s">
        <v>22516</v>
      </c>
      <c r="D4060" s="260" t="s">
        <v>23774</v>
      </c>
      <c r="E4060" s="260" t="s">
        <v>23773</v>
      </c>
      <c r="F4060" s="260" t="s">
        <v>15391</v>
      </c>
      <c r="G4060" s="261">
        <v>1</v>
      </c>
      <c r="H4060" s="253">
        <v>79.19</v>
      </c>
      <c r="I4060" s="253">
        <v>94529</v>
      </c>
      <c r="J4060" s="198" t="s">
        <v>22463</v>
      </c>
      <c r="K4060" s="199"/>
    </row>
    <row r="4061" spans="1:11">
      <c r="A4061" s="191">
        <v>4060</v>
      </c>
      <c r="B4061" s="232">
        <v>20151030</v>
      </c>
      <c r="C4061" s="232" t="s">
        <v>22464</v>
      </c>
      <c r="D4061" s="231" t="s">
        <v>23775</v>
      </c>
      <c r="E4061" s="231" t="s">
        <v>23776</v>
      </c>
      <c r="F4061" s="231" t="s">
        <v>418</v>
      </c>
      <c r="G4061" s="232">
        <v>1</v>
      </c>
      <c r="H4061" s="233">
        <v>13000</v>
      </c>
      <c r="I4061" s="253">
        <v>11700</v>
      </c>
      <c r="J4061" s="198" t="s">
        <v>22463</v>
      </c>
      <c r="K4061" s="199"/>
    </row>
    <row r="4062" spans="1:11">
      <c r="A4062" s="191">
        <v>4061</v>
      </c>
      <c r="B4062" s="232">
        <v>20151030</v>
      </c>
      <c r="C4062" s="232" t="s">
        <v>22464</v>
      </c>
      <c r="D4062" s="231" t="s">
        <v>23777</v>
      </c>
      <c r="E4062" s="231" t="s">
        <v>23778</v>
      </c>
      <c r="F4062" s="231" t="s">
        <v>1054</v>
      </c>
      <c r="G4062" s="232">
        <v>1</v>
      </c>
      <c r="H4062" s="233">
        <v>17000</v>
      </c>
      <c r="I4062" s="253">
        <v>15300</v>
      </c>
      <c r="J4062" s="198" t="s">
        <v>22463</v>
      </c>
      <c r="K4062" s="199"/>
    </row>
    <row r="4063" spans="1:11">
      <c r="A4063" s="191">
        <v>4062</v>
      </c>
      <c r="B4063" s="232">
        <v>20151030</v>
      </c>
      <c r="C4063" s="232" t="s">
        <v>22464</v>
      </c>
      <c r="D4063" s="231" t="s">
        <v>23779</v>
      </c>
      <c r="E4063" s="231" t="s">
        <v>23780</v>
      </c>
      <c r="F4063" s="231" t="s">
        <v>1065</v>
      </c>
      <c r="G4063" s="232">
        <v>1</v>
      </c>
      <c r="H4063" s="233">
        <v>35000</v>
      </c>
      <c r="I4063" s="253">
        <v>31500</v>
      </c>
      <c r="J4063" s="198" t="s">
        <v>22463</v>
      </c>
      <c r="K4063" s="199"/>
    </row>
    <row r="4064" spans="1:11">
      <c r="A4064" s="191">
        <v>4063</v>
      </c>
      <c r="B4064" s="232">
        <v>20151030</v>
      </c>
      <c r="C4064" s="232" t="s">
        <v>22464</v>
      </c>
      <c r="D4064" s="231" t="s">
        <v>23781</v>
      </c>
      <c r="E4064" s="231" t="s">
        <v>23782</v>
      </c>
      <c r="F4064" s="231" t="s">
        <v>23783</v>
      </c>
      <c r="G4064" s="232">
        <v>1</v>
      </c>
      <c r="H4064" s="233">
        <v>22000</v>
      </c>
      <c r="I4064" s="253">
        <v>19800</v>
      </c>
      <c r="J4064" s="198" t="s">
        <v>22463</v>
      </c>
      <c r="K4064" s="199"/>
    </row>
    <row r="4065" spans="1:11">
      <c r="A4065" s="191">
        <v>4064</v>
      </c>
      <c r="B4065" s="232">
        <v>20151030</v>
      </c>
      <c r="C4065" s="232" t="s">
        <v>22464</v>
      </c>
      <c r="D4065" s="231" t="s">
        <v>23784</v>
      </c>
      <c r="E4065" s="231" t="s">
        <v>23691</v>
      </c>
      <c r="F4065" s="231" t="s">
        <v>403</v>
      </c>
      <c r="G4065" s="232">
        <v>1</v>
      </c>
      <c r="H4065" s="233">
        <v>15000</v>
      </c>
      <c r="I4065" s="253">
        <v>13500</v>
      </c>
      <c r="J4065" s="198" t="s">
        <v>22463</v>
      </c>
      <c r="K4065" s="199"/>
    </row>
    <row r="4066" spans="1:11">
      <c r="A4066" s="191">
        <v>4065</v>
      </c>
      <c r="B4066" s="232">
        <v>20151030</v>
      </c>
      <c r="C4066" s="232" t="s">
        <v>22464</v>
      </c>
      <c r="D4066" s="231" t="s">
        <v>23785</v>
      </c>
      <c r="E4066" s="231" t="s">
        <v>23786</v>
      </c>
      <c r="F4066" s="231" t="s">
        <v>21711</v>
      </c>
      <c r="G4066" s="232">
        <v>1</v>
      </c>
      <c r="H4066" s="233">
        <v>16000</v>
      </c>
      <c r="I4066" s="253">
        <v>14400</v>
      </c>
      <c r="J4066" s="198" t="s">
        <v>22463</v>
      </c>
      <c r="K4066" s="199"/>
    </row>
    <row r="4067" spans="1:11">
      <c r="A4067" s="191">
        <v>4066</v>
      </c>
      <c r="B4067" s="232">
        <v>20151030</v>
      </c>
      <c r="C4067" s="232" t="s">
        <v>22464</v>
      </c>
      <c r="D4067" s="231" t="s">
        <v>23787</v>
      </c>
      <c r="E4067" s="231" t="s">
        <v>23788</v>
      </c>
      <c r="F4067" s="231" t="s">
        <v>23789</v>
      </c>
      <c r="G4067" s="232">
        <v>1</v>
      </c>
      <c r="H4067" s="233">
        <v>11000</v>
      </c>
      <c r="I4067" s="253">
        <v>9900</v>
      </c>
      <c r="J4067" s="198" t="s">
        <v>22463</v>
      </c>
      <c r="K4067" s="199"/>
    </row>
    <row r="4068" spans="1:11">
      <c r="A4068" s="191">
        <v>4067</v>
      </c>
      <c r="B4068" s="232">
        <v>20151030</v>
      </c>
      <c r="C4068" s="232" t="s">
        <v>22464</v>
      </c>
      <c r="D4068" s="231" t="s">
        <v>23790</v>
      </c>
      <c r="E4068" s="231" t="s">
        <v>23791</v>
      </c>
      <c r="F4068" s="231" t="s">
        <v>468</v>
      </c>
      <c r="G4068" s="232">
        <v>1</v>
      </c>
      <c r="H4068" s="233">
        <v>22000</v>
      </c>
      <c r="I4068" s="253">
        <v>19800</v>
      </c>
      <c r="J4068" s="198" t="s">
        <v>22463</v>
      </c>
      <c r="K4068" s="199"/>
    </row>
    <row r="4069" spans="1:11">
      <c r="A4069" s="191">
        <v>4068</v>
      </c>
      <c r="B4069" s="232">
        <v>20151030</v>
      </c>
      <c r="C4069" s="232" t="s">
        <v>22464</v>
      </c>
      <c r="D4069" s="231" t="s">
        <v>23792</v>
      </c>
      <c r="E4069" s="231" t="s">
        <v>23793</v>
      </c>
      <c r="F4069" s="231" t="s">
        <v>23794</v>
      </c>
      <c r="G4069" s="232">
        <v>1</v>
      </c>
      <c r="H4069" s="233">
        <v>22000</v>
      </c>
      <c r="I4069" s="253">
        <v>19800</v>
      </c>
      <c r="J4069" s="198" t="s">
        <v>22463</v>
      </c>
      <c r="K4069" s="199"/>
    </row>
    <row r="4070" spans="1:11">
      <c r="A4070" s="191">
        <v>4069</v>
      </c>
      <c r="B4070" s="232">
        <v>20151030</v>
      </c>
      <c r="C4070" s="232" t="s">
        <v>22464</v>
      </c>
      <c r="D4070" s="231" t="s">
        <v>16439</v>
      </c>
      <c r="E4070" s="231" t="s">
        <v>23795</v>
      </c>
      <c r="F4070" s="231" t="s">
        <v>1054</v>
      </c>
      <c r="G4070" s="232">
        <v>1</v>
      </c>
      <c r="H4070" s="233">
        <v>16000</v>
      </c>
      <c r="I4070" s="253">
        <v>14400</v>
      </c>
      <c r="J4070" s="198" t="s">
        <v>22463</v>
      </c>
      <c r="K4070" s="199"/>
    </row>
    <row r="4071" spans="1:11">
      <c r="A4071" s="191">
        <v>4070</v>
      </c>
      <c r="B4071" s="232">
        <v>20151030</v>
      </c>
      <c r="C4071" s="232" t="s">
        <v>22464</v>
      </c>
      <c r="D4071" s="231" t="s">
        <v>23796</v>
      </c>
      <c r="E4071" s="231" t="s">
        <v>23797</v>
      </c>
      <c r="F4071" s="231" t="s">
        <v>1161</v>
      </c>
      <c r="G4071" s="232">
        <v>1</v>
      </c>
      <c r="H4071" s="233">
        <v>12000</v>
      </c>
      <c r="I4071" s="253">
        <v>10800</v>
      </c>
      <c r="J4071" s="198" t="s">
        <v>22463</v>
      </c>
      <c r="K4071" s="199"/>
    </row>
    <row r="4072" spans="1:11">
      <c r="A4072" s="191">
        <v>4071</v>
      </c>
      <c r="B4072" s="232">
        <v>20151030</v>
      </c>
      <c r="C4072" s="232" t="s">
        <v>22464</v>
      </c>
      <c r="D4072" s="231" t="s">
        <v>23798</v>
      </c>
      <c r="E4072" s="231" t="s">
        <v>18582</v>
      </c>
      <c r="F4072" s="231" t="s">
        <v>23799</v>
      </c>
      <c r="G4072" s="232">
        <v>1</v>
      </c>
      <c r="H4072" s="233">
        <v>13000</v>
      </c>
      <c r="I4072" s="253">
        <v>11700</v>
      </c>
      <c r="J4072" s="198" t="s">
        <v>22463</v>
      </c>
      <c r="K4072" s="199"/>
    </row>
    <row r="4073" spans="1:11">
      <c r="A4073" s="191">
        <v>4072</v>
      </c>
      <c r="B4073" s="232">
        <v>20151030</v>
      </c>
      <c r="C4073" s="232" t="s">
        <v>22464</v>
      </c>
      <c r="D4073" s="231" t="s">
        <v>23800</v>
      </c>
      <c r="E4073" s="231" t="s">
        <v>23801</v>
      </c>
      <c r="F4073" s="231" t="s">
        <v>15269</v>
      </c>
      <c r="G4073" s="232">
        <v>1</v>
      </c>
      <c r="H4073" s="233">
        <v>16000</v>
      </c>
      <c r="I4073" s="253">
        <v>14400</v>
      </c>
      <c r="J4073" s="198" t="s">
        <v>22463</v>
      </c>
      <c r="K4073" s="199"/>
    </row>
    <row r="4074" spans="1:11">
      <c r="A4074" s="191">
        <v>4073</v>
      </c>
      <c r="B4074" s="232">
        <v>20151030</v>
      </c>
      <c r="C4074" s="232" t="s">
        <v>22464</v>
      </c>
      <c r="D4074" s="231" t="s">
        <v>23802</v>
      </c>
      <c r="E4074" s="231" t="s">
        <v>23803</v>
      </c>
      <c r="F4074" s="231" t="s">
        <v>19361</v>
      </c>
      <c r="G4074" s="232">
        <v>1</v>
      </c>
      <c r="H4074" s="233">
        <v>12000</v>
      </c>
      <c r="I4074" s="253">
        <v>10800</v>
      </c>
      <c r="J4074" s="198" t="s">
        <v>22463</v>
      </c>
      <c r="K4074" s="199"/>
    </row>
    <row r="4075" spans="1:11">
      <c r="A4075" s="191">
        <v>4074</v>
      </c>
      <c r="B4075" s="232">
        <v>20151030</v>
      </c>
      <c r="C4075" s="232" t="s">
        <v>22464</v>
      </c>
      <c r="D4075" s="231" t="s">
        <v>23804</v>
      </c>
      <c r="E4075" s="231" t="s">
        <v>23805</v>
      </c>
      <c r="F4075" s="231" t="s">
        <v>20092</v>
      </c>
      <c r="G4075" s="232">
        <v>1</v>
      </c>
      <c r="H4075" s="233">
        <v>24000</v>
      </c>
      <c r="I4075" s="253">
        <v>21600</v>
      </c>
      <c r="J4075" s="198" t="s">
        <v>22463</v>
      </c>
      <c r="K4075" s="199"/>
    </row>
    <row r="4076" spans="1:11">
      <c r="A4076" s="191">
        <v>4075</v>
      </c>
      <c r="B4076" s="232">
        <v>20151030</v>
      </c>
      <c r="C4076" s="232" t="s">
        <v>22464</v>
      </c>
      <c r="D4076" s="231" t="s">
        <v>23806</v>
      </c>
      <c r="E4076" s="231" t="s">
        <v>23805</v>
      </c>
      <c r="F4076" s="231" t="s">
        <v>20092</v>
      </c>
      <c r="G4076" s="232">
        <v>1</v>
      </c>
      <c r="H4076" s="233">
        <v>24000</v>
      </c>
      <c r="I4076" s="253">
        <v>21600</v>
      </c>
      <c r="J4076" s="198" t="s">
        <v>22463</v>
      </c>
      <c r="K4076" s="199"/>
    </row>
    <row r="4077" spans="1:11">
      <c r="A4077" s="191">
        <v>4076</v>
      </c>
      <c r="B4077" s="232">
        <v>20151030</v>
      </c>
      <c r="C4077" s="232" t="s">
        <v>22464</v>
      </c>
      <c r="D4077" s="231" t="s">
        <v>23807</v>
      </c>
      <c r="E4077" s="231" t="s">
        <v>23808</v>
      </c>
      <c r="F4077" s="231" t="s">
        <v>1145</v>
      </c>
      <c r="G4077" s="232">
        <v>1</v>
      </c>
      <c r="H4077" s="233">
        <v>18000</v>
      </c>
      <c r="I4077" s="253">
        <v>16200</v>
      </c>
      <c r="J4077" s="198" t="s">
        <v>22463</v>
      </c>
      <c r="K4077" s="199"/>
    </row>
    <row r="4078" spans="1:11">
      <c r="A4078" s="191">
        <v>4077</v>
      </c>
      <c r="B4078" s="232">
        <v>20151030</v>
      </c>
      <c r="C4078" s="232" t="s">
        <v>22464</v>
      </c>
      <c r="D4078" s="231" t="s">
        <v>23809</v>
      </c>
      <c r="E4078" s="231" t="s">
        <v>23810</v>
      </c>
      <c r="F4078" s="231" t="s">
        <v>1172</v>
      </c>
      <c r="G4078" s="232">
        <v>1</v>
      </c>
      <c r="H4078" s="233">
        <v>48000</v>
      </c>
      <c r="I4078" s="253">
        <v>43200</v>
      </c>
      <c r="J4078" s="198" t="s">
        <v>22463</v>
      </c>
      <c r="K4078" s="199"/>
    </row>
    <row r="4079" spans="1:11">
      <c r="A4079" s="191">
        <v>4078</v>
      </c>
      <c r="B4079" s="232">
        <v>20151030</v>
      </c>
      <c r="C4079" s="232" t="s">
        <v>22464</v>
      </c>
      <c r="D4079" s="231" t="s">
        <v>23811</v>
      </c>
      <c r="E4079" s="231" t="s">
        <v>23812</v>
      </c>
      <c r="F4079" s="231" t="s">
        <v>15834</v>
      </c>
      <c r="G4079" s="232">
        <v>1</v>
      </c>
      <c r="H4079" s="233">
        <v>20000</v>
      </c>
      <c r="I4079" s="253">
        <v>18000</v>
      </c>
      <c r="J4079" s="198" t="s">
        <v>22463</v>
      </c>
      <c r="K4079" s="199"/>
    </row>
    <row r="4080" spans="1:11">
      <c r="A4080" s="191">
        <v>4079</v>
      </c>
      <c r="B4080" s="232">
        <v>20151030</v>
      </c>
      <c r="C4080" s="232" t="s">
        <v>22464</v>
      </c>
      <c r="D4080" s="231" t="s">
        <v>23813</v>
      </c>
      <c r="E4080" s="231" t="s">
        <v>23814</v>
      </c>
      <c r="F4080" s="231" t="s">
        <v>19165</v>
      </c>
      <c r="G4080" s="232">
        <v>1</v>
      </c>
      <c r="H4080" s="233">
        <v>22000</v>
      </c>
      <c r="I4080" s="253">
        <v>19800</v>
      </c>
      <c r="J4080" s="198" t="s">
        <v>22463</v>
      </c>
      <c r="K4080" s="199"/>
    </row>
    <row r="4081" spans="1:11">
      <c r="A4081" s="191">
        <v>4080</v>
      </c>
      <c r="B4081" s="232">
        <v>20151030</v>
      </c>
      <c r="C4081" s="232" t="s">
        <v>22464</v>
      </c>
      <c r="D4081" s="231" t="s">
        <v>23815</v>
      </c>
      <c r="E4081" s="231" t="s">
        <v>23816</v>
      </c>
      <c r="F4081" s="231" t="s">
        <v>18090</v>
      </c>
      <c r="G4081" s="232">
        <v>1</v>
      </c>
      <c r="H4081" s="233">
        <v>14000</v>
      </c>
      <c r="I4081" s="253">
        <v>12600</v>
      </c>
      <c r="J4081" s="198" t="s">
        <v>22463</v>
      </c>
      <c r="K4081" s="199"/>
    </row>
    <row r="4082" spans="1:11">
      <c r="A4082" s="191">
        <v>4081</v>
      </c>
      <c r="B4082" s="232">
        <v>20151030</v>
      </c>
      <c r="C4082" s="232" t="s">
        <v>22464</v>
      </c>
      <c r="D4082" s="231" t="s">
        <v>23817</v>
      </c>
      <c r="E4082" s="231" t="s">
        <v>23818</v>
      </c>
      <c r="F4082" s="231" t="s">
        <v>468</v>
      </c>
      <c r="G4082" s="232">
        <v>1</v>
      </c>
      <c r="H4082" s="233">
        <v>11000</v>
      </c>
      <c r="I4082" s="253">
        <v>9900</v>
      </c>
      <c r="J4082" s="198" t="s">
        <v>22463</v>
      </c>
      <c r="K4082" s="199"/>
    </row>
    <row r="4083" spans="1:11">
      <c r="A4083" s="191">
        <v>4082</v>
      </c>
      <c r="B4083" s="232">
        <v>20151030</v>
      </c>
      <c r="C4083" s="232" t="s">
        <v>22464</v>
      </c>
      <c r="D4083" s="231" t="s">
        <v>23819</v>
      </c>
      <c r="E4083" s="231" t="s">
        <v>23820</v>
      </c>
      <c r="F4083" s="231" t="s">
        <v>1033</v>
      </c>
      <c r="G4083" s="232">
        <v>1</v>
      </c>
      <c r="H4083" s="233">
        <v>35000</v>
      </c>
      <c r="I4083" s="253">
        <v>31500</v>
      </c>
      <c r="J4083" s="198" t="s">
        <v>22463</v>
      </c>
      <c r="K4083" s="199"/>
    </row>
    <row r="4084" spans="1:11">
      <c r="A4084" s="191">
        <v>4083</v>
      </c>
      <c r="B4084" s="232">
        <v>20151030</v>
      </c>
      <c r="C4084" s="232" t="s">
        <v>22464</v>
      </c>
      <c r="D4084" s="231" t="s">
        <v>23821</v>
      </c>
      <c r="E4084" s="231" t="s">
        <v>23822</v>
      </c>
      <c r="F4084" s="231" t="s">
        <v>23823</v>
      </c>
      <c r="G4084" s="232">
        <v>1</v>
      </c>
      <c r="H4084" s="233">
        <v>25000</v>
      </c>
      <c r="I4084" s="253">
        <v>22500</v>
      </c>
      <c r="J4084" s="198" t="s">
        <v>22463</v>
      </c>
      <c r="K4084" s="199"/>
    </row>
    <row r="4085" spans="1:11">
      <c r="A4085" s="191">
        <v>4084</v>
      </c>
      <c r="B4085" s="232">
        <v>20151030</v>
      </c>
      <c r="C4085" s="232" t="s">
        <v>22464</v>
      </c>
      <c r="D4085" s="231" t="s">
        <v>736</v>
      </c>
      <c r="E4085" s="231" t="s">
        <v>23824</v>
      </c>
      <c r="F4085" s="231" t="s">
        <v>466</v>
      </c>
      <c r="G4085" s="232">
        <v>1</v>
      </c>
      <c r="H4085" s="233">
        <v>15000</v>
      </c>
      <c r="I4085" s="253">
        <v>13500</v>
      </c>
      <c r="J4085" s="198" t="s">
        <v>22463</v>
      </c>
      <c r="K4085" s="199"/>
    </row>
    <row r="4086" spans="1:11">
      <c r="A4086" s="191">
        <v>4085</v>
      </c>
      <c r="B4086" s="232">
        <v>20151030</v>
      </c>
      <c r="C4086" s="232" t="s">
        <v>22464</v>
      </c>
      <c r="D4086" s="231" t="s">
        <v>23825</v>
      </c>
      <c r="E4086" s="231" t="s">
        <v>23826</v>
      </c>
      <c r="F4086" s="231" t="s">
        <v>23827</v>
      </c>
      <c r="G4086" s="232">
        <v>1</v>
      </c>
      <c r="H4086" s="233">
        <v>10000</v>
      </c>
      <c r="I4086" s="253">
        <v>9000</v>
      </c>
      <c r="J4086" s="198" t="s">
        <v>22463</v>
      </c>
      <c r="K4086" s="199"/>
    </row>
    <row r="4087" spans="1:11">
      <c r="A4087" s="191">
        <v>4086</v>
      </c>
      <c r="B4087" s="232">
        <v>20151030</v>
      </c>
      <c r="C4087" s="232" t="s">
        <v>22464</v>
      </c>
      <c r="D4087" s="231" t="s">
        <v>23828</v>
      </c>
      <c r="E4087" s="231" t="s">
        <v>15936</v>
      </c>
      <c r="F4087" s="231" t="s">
        <v>23829</v>
      </c>
      <c r="G4087" s="232">
        <v>1</v>
      </c>
      <c r="H4087" s="233">
        <v>10000</v>
      </c>
      <c r="I4087" s="253">
        <v>9000</v>
      </c>
      <c r="J4087" s="198" t="s">
        <v>22463</v>
      </c>
      <c r="K4087" s="199"/>
    </row>
    <row r="4088" spans="1:11">
      <c r="A4088" s="191">
        <v>4087</v>
      </c>
      <c r="B4088" s="232">
        <v>20151030</v>
      </c>
      <c r="C4088" s="232" t="s">
        <v>22464</v>
      </c>
      <c r="D4088" s="231" t="s">
        <v>23830</v>
      </c>
      <c r="E4088" s="231" t="s">
        <v>23831</v>
      </c>
      <c r="F4088" s="231" t="s">
        <v>487</v>
      </c>
      <c r="G4088" s="232">
        <v>1</v>
      </c>
      <c r="H4088" s="233">
        <v>17900</v>
      </c>
      <c r="I4088" s="253">
        <v>16110</v>
      </c>
      <c r="J4088" s="198" t="s">
        <v>22463</v>
      </c>
      <c r="K4088" s="199"/>
    </row>
    <row r="4089" spans="1:11">
      <c r="A4089" s="191">
        <v>4088</v>
      </c>
      <c r="B4089" s="232">
        <v>20151030</v>
      </c>
      <c r="C4089" s="232" t="s">
        <v>22464</v>
      </c>
      <c r="D4089" s="231" t="s">
        <v>23832</v>
      </c>
      <c r="E4089" s="231" t="s">
        <v>23833</v>
      </c>
      <c r="F4089" s="231" t="s">
        <v>1061</v>
      </c>
      <c r="G4089" s="232">
        <v>1</v>
      </c>
      <c r="H4089" s="233">
        <v>14000</v>
      </c>
      <c r="I4089" s="253">
        <v>12600</v>
      </c>
      <c r="J4089" s="198" t="s">
        <v>22463</v>
      </c>
      <c r="K4089" s="199"/>
    </row>
    <row r="4090" spans="1:11">
      <c r="A4090" s="191">
        <v>4089</v>
      </c>
      <c r="B4090" s="232">
        <v>20151030</v>
      </c>
      <c r="C4090" s="232" t="s">
        <v>22464</v>
      </c>
      <c r="D4090" s="231" t="s">
        <v>23834</v>
      </c>
      <c r="E4090" s="231" t="s">
        <v>23835</v>
      </c>
      <c r="F4090" s="231" t="s">
        <v>22695</v>
      </c>
      <c r="G4090" s="232">
        <v>1</v>
      </c>
      <c r="H4090" s="233">
        <v>12000</v>
      </c>
      <c r="I4090" s="253">
        <v>10800</v>
      </c>
      <c r="J4090" s="198" t="s">
        <v>22463</v>
      </c>
      <c r="K4090" s="199"/>
    </row>
    <row r="4091" spans="1:11">
      <c r="A4091" s="191">
        <v>4090</v>
      </c>
      <c r="B4091" s="232">
        <v>20151030</v>
      </c>
      <c r="C4091" s="232" t="s">
        <v>22464</v>
      </c>
      <c r="D4091" s="231" t="s">
        <v>23836</v>
      </c>
      <c r="E4091" s="231" t="s">
        <v>23837</v>
      </c>
      <c r="F4091" s="231" t="s">
        <v>18954</v>
      </c>
      <c r="G4091" s="232">
        <v>1</v>
      </c>
      <c r="H4091" s="233">
        <v>28000</v>
      </c>
      <c r="I4091" s="253">
        <v>25200</v>
      </c>
      <c r="J4091" s="198" t="s">
        <v>22463</v>
      </c>
      <c r="K4091" s="199"/>
    </row>
    <row r="4092" spans="1:11">
      <c r="A4092" s="191">
        <v>4091</v>
      </c>
      <c r="B4092" s="232">
        <v>20151030</v>
      </c>
      <c r="C4092" s="232" t="s">
        <v>22464</v>
      </c>
      <c r="D4092" s="231" t="s">
        <v>23838</v>
      </c>
      <c r="E4092" s="231" t="s">
        <v>23839</v>
      </c>
      <c r="F4092" s="231" t="s">
        <v>1084</v>
      </c>
      <c r="G4092" s="232">
        <v>1</v>
      </c>
      <c r="H4092" s="233">
        <v>20000</v>
      </c>
      <c r="I4092" s="253">
        <v>18000</v>
      </c>
      <c r="J4092" s="198" t="s">
        <v>22463</v>
      </c>
      <c r="K4092" s="199"/>
    </row>
    <row r="4093" spans="1:11">
      <c r="A4093" s="191">
        <v>4092</v>
      </c>
      <c r="B4093" s="232">
        <v>20151030</v>
      </c>
      <c r="C4093" s="232" t="s">
        <v>22464</v>
      </c>
      <c r="D4093" s="231" t="s">
        <v>23840</v>
      </c>
      <c r="E4093" s="231" t="s">
        <v>23841</v>
      </c>
      <c r="F4093" s="231" t="s">
        <v>18954</v>
      </c>
      <c r="G4093" s="232">
        <v>1</v>
      </c>
      <c r="H4093" s="233">
        <v>28000</v>
      </c>
      <c r="I4093" s="253">
        <v>25200</v>
      </c>
      <c r="J4093" s="198" t="s">
        <v>22463</v>
      </c>
      <c r="K4093" s="199"/>
    </row>
    <row r="4094" spans="1:11">
      <c r="A4094" s="191">
        <v>4093</v>
      </c>
      <c r="B4094" s="232">
        <v>20151030</v>
      </c>
      <c r="C4094" s="232" t="s">
        <v>22464</v>
      </c>
      <c r="D4094" s="231" t="s">
        <v>23842</v>
      </c>
      <c r="E4094" s="231" t="s">
        <v>23843</v>
      </c>
      <c r="F4094" s="231" t="s">
        <v>21574</v>
      </c>
      <c r="G4094" s="232">
        <v>1</v>
      </c>
      <c r="H4094" s="233">
        <v>9700</v>
      </c>
      <c r="I4094" s="253">
        <v>8730</v>
      </c>
      <c r="J4094" s="198" t="s">
        <v>22463</v>
      </c>
      <c r="K4094" s="199"/>
    </row>
    <row r="4095" spans="1:11">
      <c r="A4095" s="191">
        <v>4094</v>
      </c>
      <c r="B4095" s="232">
        <v>20151030</v>
      </c>
      <c r="C4095" s="232" t="s">
        <v>22464</v>
      </c>
      <c r="D4095" s="231" t="s">
        <v>23844</v>
      </c>
      <c r="E4095" s="231" t="s">
        <v>23845</v>
      </c>
      <c r="F4095" s="231" t="s">
        <v>21574</v>
      </c>
      <c r="G4095" s="232">
        <v>1</v>
      </c>
      <c r="H4095" s="233">
        <v>9700</v>
      </c>
      <c r="I4095" s="253">
        <v>8730</v>
      </c>
      <c r="J4095" s="198" t="s">
        <v>22463</v>
      </c>
      <c r="K4095" s="199"/>
    </row>
    <row r="4096" spans="1:11">
      <c r="A4096" s="191">
        <v>4095</v>
      </c>
      <c r="B4096" s="232">
        <v>20151030</v>
      </c>
      <c r="C4096" s="232" t="s">
        <v>22464</v>
      </c>
      <c r="D4096" s="231" t="s">
        <v>23846</v>
      </c>
      <c r="E4096" s="231" t="s">
        <v>23847</v>
      </c>
      <c r="F4096" s="231" t="s">
        <v>21574</v>
      </c>
      <c r="G4096" s="232">
        <v>1</v>
      </c>
      <c r="H4096" s="233">
        <v>9700</v>
      </c>
      <c r="I4096" s="253">
        <v>8730</v>
      </c>
      <c r="J4096" s="198" t="s">
        <v>22463</v>
      </c>
      <c r="K4096" s="199"/>
    </row>
    <row r="4097" spans="1:11">
      <c r="A4097" s="191">
        <v>4096</v>
      </c>
      <c r="B4097" s="232">
        <v>20151030</v>
      </c>
      <c r="C4097" s="232" t="s">
        <v>22464</v>
      </c>
      <c r="D4097" s="231" t="s">
        <v>23848</v>
      </c>
      <c r="E4097" s="231" t="s">
        <v>23849</v>
      </c>
      <c r="F4097" s="231" t="s">
        <v>21574</v>
      </c>
      <c r="G4097" s="232">
        <v>1</v>
      </c>
      <c r="H4097" s="233">
        <v>9700</v>
      </c>
      <c r="I4097" s="253">
        <v>8730</v>
      </c>
      <c r="J4097" s="198" t="s">
        <v>22463</v>
      </c>
      <c r="K4097" s="199"/>
    </row>
    <row r="4098" spans="1:11">
      <c r="A4098" s="191">
        <v>4097</v>
      </c>
      <c r="B4098" s="232">
        <v>20151030</v>
      </c>
      <c r="C4098" s="232" t="s">
        <v>22464</v>
      </c>
      <c r="D4098" s="231" t="s">
        <v>23850</v>
      </c>
      <c r="E4098" s="231" t="s">
        <v>23851</v>
      </c>
      <c r="F4098" s="231" t="s">
        <v>21574</v>
      </c>
      <c r="G4098" s="232">
        <v>1</v>
      </c>
      <c r="H4098" s="233">
        <v>9700</v>
      </c>
      <c r="I4098" s="253">
        <v>8730</v>
      </c>
      <c r="J4098" s="198" t="s">
        <v>22463</v>
      </c>
      <c r="K4098" s="199"/>
    </row>
    <row r="4099" spans="1:11">
      <c r="A4099" s="191">
        <v>4098</v>
      </c>
      <c r="B4099" s="232">
        <v>20151030</v>
      </c>
      <c r="C4099" s="232" t="s">
        <v>22464</v>
      </c>
      <c r="D4099" s="231" t="s">
        <v>23852</v>
      </c>
      <c r="E4099" s="231" t="s">
        <v>23853</v>
      </c>
      <c r="F4099" s="231" t="s">
        <v>21574</v>
      </c>
      <c r="G4099" s="232">
        <v>1</v>
      </c>
      <c r="H4099" s="233">
        <v>9700</v>
      </c>
      <c r="I4099" s="253">
        <v>8730</v>
      </c>
      <c r="J4099" s="198" t="s">
        <v>22463</v>
      </c>
      <c r="K4099" s="199"/>
    </row>
    <row r="4100" spans="1:11">
      <c r="A4100" s="191">
        <v>4099</v>
      </c>
      <c r="B4100" s="232">
        <v>20151030</v>
      </c>
      <c r="C4100" s="232" t="s">
        <v>22464</v>
      </c>
      <c r="D4100" s="231" t="s">
        <v>23854</v>
      </c>
      <c r="E4100" s="231" t="s">
        <v>23855</v>
      </c>
      <c r="F4100" s="231" t="s">
        <v>15820</v>
      </c>
      <c r="G4100" s="232">
        <v>1</v>
      </c>
      <c r="H4100" s="233">
        <v>13000</v>
      </c>
      <c r="I4100" s="253">
        <v>11700</v>
      </c>
      <c r="J4100" s="198" t="s">
        <v>22463</v>
      </c>
      <c r="K4100" s="199"/>
    </row>
    <row r="4101" spans="1:11">
      <c r="A4101" s="191">
        <v>4100</v>
      </c>
      <c r="B4101" s="232">
        <v>20151030</v>
      </c>
      <c r="C4101" s="232" t="s">
        <v>22464</v>
      </c>
      <c r="D4101" s="231" t="s">
        <v>23856</v>
      </c>
      <c r="E4101" s="231" t="s">
        <v>23665</v>
      </c>
      <c r="F4101" s="231" t="s">
        <v>16154</v>
      </c>
      <c r="G4101" s="232">
        <v>1</v>
      </c>
      <c r="H4101" s="233">
        <v>10000</v>
      </c>
      <c r="I4101" s="253">
        <v>9000</v>
      </c>
      <c r="J4101" s="198" t="s">
        <v>22463</v>
      </c>
      <c r="K4101" s="199"/>
    </row>
    <row r="4102" spans="1:11">
      <c r="A4102" s="191">
        <v>4101</v>
      </c>
      <c r="B4102" s="232">
        <v>20151030</v>
      </c>
      <c r="C4102" s="232" t="s">
        <v>22464</v>
      </c>
      <c r="D4102" s="231" t="s">
        <v>23857</v>
      </c>
      <c r="E4102" s="231" t="s">
        <v>23665</v>
      </c>
      <c r="F4102" s="231" t="s">
        <v>16154</v>
      </c>
      <c r="G4102" s="232">
        <v>1</v>
      </c>
      <c r="H4102" s="233">
        <v>10000</v>
      </c>
      <c r="I4102" s="253">
        <v>9000</v>
      </c>
      <c r="J4102" s="198" t="s">
        <v>22463</v>
      </c>
      <c r="K4102" s="199"/>
    </row>
    <row r="4103" spans="1:11">
      <c r="A4103" s="191">
        <v>4102</v>
      </c>
      <c r="B4103" s="232">
        <v>20151030</v>
      </c>
      <c r="C4103" s="232" t="s">
        <v>22464</v>
      </c>
      <c r="D4103" s="231" t="s">
        <v>23858</v>
      </c>
      <c r="E4103" s="231" t="s">
        <v>23665</v>
      </c>
      <c r="F4103" s="231" t="s">
        <v>16154</v>
      </c>
      <c r="G4103" s="232">
        <v>1</v>
      </c>
      <c r="H4103" s="233">
        <v>11000</v>
      </c>
      <c r="I4103" s="253">
        <v>9900</v>
      </c>
      <c r="J4103" s="198" t="s">
        <v>22463</v>
      </c>
      <c r="K4103" s="199"/>
    </row>
    <row r="4104" spans="1:11">
      <c r="A4104" s="191">
        <v>4103</v>
      </c>
      <c r="B4104" s="232">
        <v>20151030</v>
      </c>
      <c r="C4104" s="232" t="s">
        <v>22464</v>
      </c>
      <c r="D4104" s="231" t="s">
        <v>23859</v>
      </c>
      <c r="E4104" s="231" t="s">
        <v>23860</v>
      </c>
      <c r="F4104" s="231" t="s">
        <v>503</v>
      </c>
      <c r="G4104" s="232">
        <v>1</v>
      </c>
      <c r="H4104" s="233">
        <v>9500</v>
      </c>
      <c r="I4104" s="253">
        <v>8550</v>
      </c>
      <c r="J4104" s="198" t="s">
        <v>22463</v>
      </c>
      <c r="K4104" s="199"/>
    </row>
    <row r="4105" spans="1:11">
      <c r="A4105" s="191">
        <v>4104</v>
      </c>
      <c r="B4105" s="232">
        <v>20151030</v>
      </c>
      <c r="C4105" s="232" t="s">
        <v>22464</v>
      </c>
      <c r="D4105" s="231" t="s">
        <v>23861</v>
      </c>
      <c r="E4105" s="231" t="s">
        <v>23862</v>
      </c>
      <c r="F4105" s="231" t="s">
        <v>15708</v>
      </c>
      <c r="G4105" s="232">
        <v>1</v>
      </c>
      <c r="H4105" s="233">
        <v>14000</v>
      </c>
      <c r="I4105" s="253">
        <v>12600</v>
      </c>
      <c r="J4105" s="198" t="s">
        <v>22463</v>
      </c>
      <c r="K4105" s="199"/>
    </row>
    <row r="4106" spans="1:11">
      <c r="A4106" s="191">
        <v>4105</v>
      </c>
      <c r="B4106" s="232">
        <v>20151030</v>
      </c>
      <c r="C4106" s="232" t="s">
        <v>22464</v>
      </c>
      <c r="D4106" s="231" t="s">
        <v>23863</v>
      </c>
      <c r="E4106" s="231" t="s">
        <v>23864</v>
      </c>
      <c r="F4106" s="231" t="s">
        <v>23865</v>
      </c>
      <c r="G4106" s="232">
        <v>1</v>
      </c>
      <c r="H4106" s="233">
        <v>9800</v>
      </c>
      <c r="I4106" s="253">
        <v>8820</v>
      </c>
      <c r="J4106" s="198" t="s">
        <v>22463</v>
      </c>
      <c r="K4106" s="199"/>
    </row>
    <row r="4107" spans="1:11">
      <c r="A4107" s="191">
        <v>4106</v>
      </c>
      <c r="B4107" s="232">
        <v>20151030</v>
      </c>
      <c r="C4107" s="232" t="s">
        <v>22464</v>
      </c>
      <c r="D4107" s="231" t="s">
        <v>23866</v>
      </c>
      <c r="E4107" s="231" t="s">
        <v>23867</v>
      </c>
      <c r="F4107" s="231" t="s">
        <v>1165</v>
      </c>
      <c r="G4107" s="232">
        <v>1</v>
      </c>
      <c r="H4107" s="233">
        <v>12000</v>
      </c>
      <c r="I4107" s="253">
        <v>10800</v>
      </c>
      <c r="J4107" s="198" t="s">
        <v>22463</v>
      </c>
      <c r="K4107" s="199"/>
    </row>
    <row r="4108" spans="1:11">
      <c r="A4108" s="191">
        <v>4107</v>
      </c>
      <c r="B4108" s="232">
        <v>20151030</v>
      </c>
      <c r="C4108" s="232" t="s">
        <v>22464</v>
      </c>
      <c r="D4108" s="231" t="s">
        <v>23868</v>
      </c>
      <c r="E4108" s="231" t="s">
        <v>23869</v>
      </c>
      <c r="F4108" s="231" t="s">
        <v>453</v>
      </c>
      <c r="G4108" s="232">
        <v>1</v>
      </c>
      <c r="H4108" s="233">
        <v>8500</v>
      </c>
      <c r="I4108" s="253">
        <v>7650</v>
      </c>
      <c r="J4108" s="198" t="s">
        <v>22463</v>
      </c>
      <c r="K4108" s="199"/>
    </row>
    <row r="4109" spans="1:11">
      <c r="A4109" s="191">
        <v>4108</v>
      </c>
      <c r="B4109" s="232">
        <v>20151030</v>
      </c>
      <c r="C4109" s="232" t="s">
        <v>22464</v>
      </c>
      <c r="D4109" s="231" t="s">
        <v>23870</v>
      </c>
      <c r="E4109" s="231" t="s">
        <v>23871</v>
      </c>
      <c r="F4109" s="231" t="s">
        <v>23872</v>
      </c>
      <c r="G4109" s="232">
        <v>1</v>
      </c>
      <c r="H4109" s="233">
        <v>9000</v>
      </c>
      <c r="I4109" s="253">
        <v>8100</v>
      </c>
      <c r="J4109" s="198" t="s">
        <v>22463</v>
      </c>
      <c r="K4109" s="199"/>
    </row>
    <row r="4110" spans="1:11">
      <c r="A4110" s="191">
        <v>4109</v>
      </c>
      <c r="B4110" s="232">
        <v>20151030</v>
      </c>
      <c r="C4110" s="232" t="s">
        <v>22464</v>
      </c>
      <c r="D4110" s="231" t="s">
        <v>23873</v>
      </c>
      <c r="E4110" s="231" t="s">
        <v>23874</v>
      </c>
      <c r="F4110" s="231" t="s">
        <v>20536</v>
      </c>
      <c r="G4110" s="232">
        <v>1</v>
      </c>
      <c r="H4110" s="233">
        <v>13800</v>
      </c>
      <c r="I4110" s="253">
        <v>12420</v>
      </c>
      <c r="J4110" s="198" t="s">
        <v>22463</v>
      </c>
      <c r="K4110" s="199"/>
    </row>
    <row r="4111" spans="1:11">
      <c r="A4111" s="191">
        <v>4110</v>
      </c>
      <c r="B4111" s="232">
        <v>20151030</v>
      </c>
      <c r="C4111" s="232" t="s">
        <v>22464</v>
      </c>
      <c r="D4111" s="231" t="s">
        <v>23875</v>
      </c>
      <c r="E4111" s="231" t="s">
        <v>23876</v>
      </c>
      <c r="F4111" s="231" t="s">
        <v>19539</v>
      </c>
      <c r="G4111" s="232">
        <v>1</v>
      </c>
      <c r="H4111" s="233">
        <v>16000</v>
      </c>
      <c r="I4111" s="253">
        <v>14400</v>
      </c>
      <c r="J4111" s="198" t="s">
        <v>22463</v>
      </c>
      <c r="K4111" s="199"/>
    </row>
    <row r="4112" spans="1:11">
      <c r="A4112" s="191">
        <v>4111</v>
      </c>
      <c r="B4112" s="232">
        <v>20151030</v>
      </c>
      <c r="C4112" s="232" t="s">
        <v>22464</v>
      </c>
      <c r="D4112" s="231" t="s">
        <v>23877</v>
      </c>
      <c r="E4112" s="231" t="s">
        <v>23878</v>
      </c>
      <c r="F4112" s="231" t="s">
        <v>19505</v>
      </c>
      <c r="G4112" s="232">
        <v>1</v>
      </c>
      <c r="H4112" s="233">
        <v>20000</v>
      </c>
      <c r="I4112" s="253">
        <v>18000</v>
      </c>
      <c r="J4112" s="198" t="s">
        <v>22463</v>
      </c>
      <c r="K4112" s="199"/>
    </row>
    <row r="4113" spans="1:11">
      <c r="A4113" s="191">
        <v>4112</v>
      </c>
      <c r="B4113" s="232">
        <v>20151030</v>
      </c>
      <c r="C4113" s="232" t="s">
        <v>22464</v>
      </c>
      <c r="D4113" s="231" t="s">
        <v>23879</v>
      </c>
      <c r="E4113" s="231" t="s">
        <v>23880</v>
      </c>
      <c r="F4113" s="231" t="s">
        <v>15202</v>
      </c>
      <c r="G4113" s="232">
        <v>1</v>
      </c>
      <c r="H4113" s="233">
        <v>22000</v>
      </c>
      <c r="I4113" s="253">
        <v>19800</v>
      </c>
      <c r="J4113" s="198" t="s">
        <v>22463</v>
      </c>
      <c r="K4113" s="199"/>
    </row>
    <row r="4114" spans="1:11">
      <c r="A4114" s="191">
        <v>4113</v>
      </c>
      <c r="B4114" s="232">
        <v>20151030</v>
      </c>
      <c r="C4114" s="232" t="s">
        <v>22464</v>
      </c>
      <c r="D4114" s="231" t="s">
        <v>23881</v>
      </c>
      <c r="E4114" s="231" t="s">
        <v>23456</v>
      </c>
      <c r="F4114" s="231" t="s">
        <v>15202</v>
      </c>
      <c r="G4114" s="232">
        <v>1</v>
      </c>
      <c r="H4114" s="233">
        <v>22000</v>
      </c>
      <c r="I4114" s="253">
        <v>19800</v>
      </c>
      <c r="J4114" s="198" t="s">
        <v>22463</v>
      </c>
      <c r="K4114" s="199"/>
    </row>
    <row r="4115" spans="1:11">
      <c r="A4115" s="191">
        <v>4114</v>
      </c>
      <c r="B4115" s="232">
        <v>20151030</v>
      </c>
      <c r="C4115" s="232" t="s">
        <v>22464</v>
      </c>
      <c r="D4115" s="231" t="s">
        <v>23882</v>
      </c>
      <c r="E4115" s="231" t="s">
        <v>23883</v>
      </c>
      <c r="F4115" s="231" t="s">
        <v>20391</v>
      </c>
      <c r="G4115" s="232">
        <v>1</v>
      </c>
      <c r="H4115" s="233">
        <v>28000</v>
      </c>
      <c r="I4115" s="253">
        <v>25200</v>
      </c>
      <c r="J4115" s="198" t="s">
        <v>22463</v>
      </c>
      <c r="K4115" s="199"/>
    </row>
    <row r="4116" spans="1:11">
      <c r="A4116" s="191">
        <v>4115</v>
      </c>
      <c r="B4116" s="232">
        <v>20151030</v>
      </c>
      <c r="C4116" s="232" t="s">
        <v>22464</v>
      </c>
      <c r="D4116" s="231" t="s">
        <v>23884</v>
      </c>
      <c r="E4116" s="231" t="s">
        <v>23885</v>
      </c>
      <c r="F4116" s="231" t="s">
        <v>19505</v>
      </c>
      <c r="G4116" s="232">
        <v>1</v>
      </c>
      <c r="H4116" s="233">
        <v>15000</v>
      </c>
      <c r="I4116" s="253">
        <v>13500</v>
      </c>
      <c r="J4116" s="198" t="s">
        <v>22463</v>
      </c>
      <c r="K4116" s="199"/>
    </row>
    <row r="4117" spans="1:11">
      <c r="A4117" s="191">
        <v>4116</v>
      </c>
      <c r="B4117" s="232">
        <v>20151030</v>
      </c>
      <c r="C4117" s="232" t="s">
        <v>22464</v>
      </c>
      <c r="D4117" s="231" t="s">
        <v>23886</v>
      </c>
      <c r="E4117" s="231" t="s">
        <v>23887</v>
      </c>
      <c r="F4117" s="231" t="s">
        <v>23888</v>
      </c>
      <c r="G4117" s="232">
        <v>1</v>
      </c>
      <c r="H4117" s="233">
        <v>13500</v>
      </c>
      <c r="I4117" s="253">
        <v>12150</v>
      </c>
      <c r="J4117" s="198" t="s">
        <v>22463</v>
      </c>
      <c r="K4117" s="199"/>
    </row>
    <row r="4118" spans="1:11">
      <c r="A4118" s="191">
        <v>4117</v>
      </c>
      <c r="B4118" s="232">
        <v>20151127</v>
      </c>
      <c r="C4118" s="232" t="s">
        <v>22464</v>
      </c>
      <c r="D4118" s="231" t="s">
        <v>23889</v>
      </c>
      <c r="E4118" s="231" t="s">
        <v>23890</v>
      </c>
      <c r="F4118" s="256" t="s">
        <v>819</v>
      </c>
      <c r="G4118" s="232">
        <v>1</v>
      </c>
      <c r="H4118" s="233">
        <v>32000</v>
      </c>
      <c r="I4118" s="233">
        <v>28800</v>
      </c>
      <c r="J4118" s="198" t="s">
        <v>22463</v>
      </c>
      <c r="K4118" s="199"/>
    </row>
    <row r="4119" spans="1:11">
      <c r="A4119" s="191">
        <v>4118</v>
      </c>
      <c r="B4119" s="232">
        <v>20151127</v>
      </c>
      <c r="C4119" s="232" t="s">
        <v>22464</v>
      </c>
      <c r="D4119" s="231" t="s">
        <v>23891</v>
      </c>
      <c r="E4119" s="231" t="s">
        <v>19515</v>
      </c>
      <c r="F4119" s="256" t="s">
        <v>487</v>
      </c>
      <c r="G4119" s="232">
        <v>1</v>
      </c>
      <c r="H4119" s="233">
        <v>30000</v>
      </c>
      <c r="I4119" s="233">
        <v>27000</v>
      </c>
      <c r="J4119" s="198" t="s">
        <v>22463</v>
      </c>
      <c r="K4119" s="199"/>
    </row>
    <row r="4120" spans="1:11">
      <c r="A4120" s="191">
        <v>4119</v>
      </c>
      <c r="B4120" s="232">
        <v>20151127</v>
      </c>
      <c r="C4120" s="232" t="s">
        <v>22464</v>
      </c>
      <c r="D4120" s="231" t="s">
        <v>23892</v>
      </c>
      <c r="E4120" s="231" t="s">
        <v>19515</v>
      </c>
      <c r="F4120" s="256" t="s">
        <v>487</v>
      </c>
      <c r="G4120" s="232">
        <v>1</v>
      </c>
      <c r="H4120" s="233">
        <v>30000</v>
      </c>
      <c r="I4120" s="233">
        <v>27000</v>
      </c>
      <c r="J4120" s="198" t="s">
        <v>22463</v>
      </c>
      <c r="K4120" s="199"/>
    </row>
    <row r="4121" spans="1:11">
      <c r="A4121" s="191">
        <v>4120</v>
      </c>
      <c r="B4121" s="232">
        <v>20151127</v>
      </c>
      <c r="C4121" s="232" t="s">
        <v>22464</v>
      </c>
      <c r="D4121" s="231" t="s">
        <v>23893</v>
      </c>
      <c r="E4121" s="231" t="s">
        <v>15894</v>
      </c>
      <c r="F4121" s="256" t="s">
        <v>1142</v>
      </c>
      <c r="G4121" s="232">
        <v>1</v>
      </c>
      <c r="H4121" s="233">
        <v>99000</v>
      </c>
      <c r="I4121" s="233">
        <v>89100</v>
      </c>
      <c r="J4121" s="198" t="s">
        <v>22463</v>
      </c>
      <c r="K4121" s="199"/>
    </row>
    <row r="4122" spans="1:11">
      <c r="A4122" s="191">
        <v>4121</v>
      </c>
      <c r="B4122" s="232">
        <v>20151127</v>
      </c>
      <c r="C4122" s="232" t="s">
        <v>22464</v>
      </c>
      <c r="D4122" s="231" t="s">
        <v>23894</v>
      </c>
      <c r="E4122" s="231" t="s">
        <v>18004</v>
      </c>
      <c r="F4122" s="256" t="s">
        <v>1135</v>
      </c>
      <c r="G4122" s="232">
        <v>1</v>
      </c>
      <c r="H4122" s="233">
        <v>19800</v>
      </c>
      <c r="I4122" s="233">
        <v>17820</v>
      </c>
      <c r="J4122" s="198" t="s">
        <v>22463</v>
      </c>
      <c r="K4122" s="199"/>
    </row>
    <row r="4123" spans="1:11">
      <c r="A4123" s="191">
        <v>4122</v>
      </c>
      <c r="B4123" s="232">
        <v>20151127</v>
      </c>
      <c r="C4123" s="232" t="s">
        <v>22464</v>
      </c>
      <c r="D4123" s="231" t="s">
        <v>23895</v>
      </c>
      <c r="E4123" s="231" t="s">
        <v>23896</v>
      </c>
      <c r="F4123" s="256" t="s">
        <v>15800</v>
      </c>
      <c r="G4123" s="232">
        <v>1</v>
      </c>
      <c r="H4123" s="233">
        <v>18000</v>
      </c>
      <c r="I4123" s="233">
        <v>16200</v>
      </c>
      <c r="J4123" s="198" t="s">
        <v>22463</v>
      </c>
      <c r="K4123" s="199"/>
    </row>
    <row r="4124" spans="1:11">
      <c r="A4124" s="191">
        <v>4123</v>
      </c>
      <c r="B4124" s="232">
        <v>20151127</v>
      </c>
      <c r="C4124" s="232" t="s">
        <v>22464</v>
      </c>
      <c r="D4124" s="231" t="s">
        <v>23897</v>
      </c>
      <c r="E4124" s="231" t="s">
        <v>23898</v>
      </c>
      <c r="F4124" s="256" t="s">
        <v>22627</v>
      </c>
      <c r="G4124" s="232">
        <v>1</v>
      </c>
      <c r="H4124" s="233">
        <v>19000</v>
      </c>
      <c r="I4124" s="233">
        <v>17100</v>
      </c>
      <c r="J4124" s="198" t="s">
        <v>22463</v>
      </c>
      <c r="K4124" s="199"/>
    </row>
    <row r="4125" spans="1:11">
      <c r="A4125" s="191">
        <v>4124</v>
      </c>
      <c r="B4125" s="232">
        <v>20151127</v>
      </c>
      <c r="C4125" s="232" t="s">
        <v>22464</v>
      </c>
      <c r="D4125" s="231" t="s">
        <v>23899</v>
      </c>
      <c r="E4125" s="231" t="s">
        <v>16878</v>
      </c>
      <c r="F4125" s="256" t="s">
        <v>23900</v>
      </c>
      <c r="G4125" s="232">
        <v>1</v>
      </c>
      <c r="H4125" s="233">
        <v>20000</v>
      </c>
      <c r="I4125" s="233">
        <v>18000</v>
      </c>
      <c r="J4125" s="198" t="s">
        <v>22463</v>
      </c>
      <c r="K4125" s="199"/>
    </row>
    <row r="4126" spans="1:11">
      <c r="A4126" s="191">
        <v>4125</v>
      </c>
      <c r="B4126" s="232">
        <v>20151127</v>
      </c>
      <c r="C4126" s="232" t="s">
        <v>22464</v>
      </c>
      <c r="D4126" s="231" t="s">
        <v>23901</v>
      </c>
      <c r="E4126" s="231" t="s">
        <v>23024</v>
      </c>
      <c r="F4126" s="231" t="s">
        <v>583</v>
      </c>
      <c r="G4126" s="232">
        <v>1</v>
      </c>
      <c r="H4126" s="233">
        <v>15000</v>
      </c>
      <c r="I4126" s="233">
        <v>13500</v>
      </c>
      <c r="J4126" s="198" t="s">
        <v>22463</v>
      </c>
      <c r="K4126" s="199"/>
    </row>
    <row r="4127" spans="1:11">
      <c r="A4127" s="191">
        <v>4126</v>
      </c>
      <c r="B4127" s="232">
        <v>20151127</v>
      </c>
      <c r="C4127" s="232" t="s">
        <v>22464</v>
      </c>
      <c r="D4127" s="231" t="s">
        <v>23902</v>
      </c>
      <c r="E4127" s="231" t="s">
        <v>23903</v>
      </c>
      <c r="F4127" s="231" t="s">
        <v>18985</v>
      </c>
      <c r="G4127" s="232">
        <v>1</v>
      </c>
      <c r="H4127" s="233">
        <v>15000</v>
      </c>
      <c r="I4127" s="233">
        <v>13500</v>
      </c>
      <c r="J4127" s="198" t="s">
        <v>22463</v>
      </c>
      <c r="K4127" s="199"/>
    </row>
    <row r="4128" spans="1:11">
      <c r="A4128" s="191">
        <v>4127</v>
      </c>
      <c r="B4128" s="232">
        <v>20151127</v>
      </c>
      <c r="C4128" s="232" t="s">
        <v>22464</v>
      </c>
      <c r="D4128" s="231" t="s">
        <v>23904</v>
      </c>
      <c r="E4128" s="231" t="s">
        <v>18635</v>
      </c>
      <c r="F4128" s="231" t="s">
        <v>864</v>
      </c>
      <c r="G4128" s="232">
        <v>1</v>
      </c>
      <c r="H4128" s="233">
        <v>14800</v>
      </c>
      <c r="I4128" s="233">
        <v>13320</v>
      </c>
      <c r="J4128" s="198" t="s">
        <v>22463</v>
      </c>
      <c r="K4128" s="199"/>
    </row>
    <row r="4129" spans="1:11">
      <c r="A4129" s="191">
        <v>4128</v>
      </c>
      <c r="B4129" s="232">
        <v>20151127</v>
      </c>
      <c r="C4129" s="232" t="s">
        <v>22464</v>
      </c>
      <c r="D4129" s="231" t="s">
        <v>23905</v>
      </c>
      <c r="E4129" s="231" t="s">
        <v>18635</v>
      </c>
      <c r="F4129" s="231" t="s">
        <v>864</v>
      </c>
      <c r="G4129" s="232">
        <v>1</v>
      </c>
      <c r="H4129" s="233">
        <v>14800</v>
      </c>
      <c r="I4129" s="233">
        <v>13320</v>
      </c>
      <c r="J4129" s="198" t="s">
        <v>22463</v>
      </c>
      <c r="K4129" s="199"/>
    </row>
    <row r="4130" spans="1:11">
      <c r="A4130" s="191">
        <v>4129</v>
      </c>
      <c r="B4130" s="232">
        <v>20151127</v>
      </c>
      <c r="C4130" s="232" t="s">
        <v>22464</v>
      </c>
      <c r="D4130" s="231" t="s">
        <v>23906</v>
      </c>
      <c r="E4130" s="231" t="s">
        <v>23907</v>
      </c>
      <c r="F4130" s="231" t="s">
        <v>23908</v>
      </c>
      <c r="G4130" s="232">
        <v>1</v>
      </c>
      <c r="H4130" s="233">
        <v>25000</v>
      </c>
      <c r="I4130" s="233">
        <v>22500</v>
      </c>
      <c r="J4130" s="198" t="s">
        <v>22463</v>
      </c>
      <c r="K4130" s="199"/>
    </row>
    <row r="4131" spans="1:11">
      <c r="A4131" s="191">
        <v>4130</v>
      </c>
      <c r="B4131" s="232">
        <v>20151127</v>
      </c>
      <c r="C4131" s="232" t="s">
        <v>22464</v>
      </c>
      <c r="D4131" s="231" t="s">
        <v>23909</v>
      </c>
      <c r="E4131" s="231" t="s">
        <v>19515</v>
      </c>
      <c r="F4131" s="231" t="s">
        <v>23134</v>
      </c>
      <c r="G4131" s="232">
        <v>1</v>
      </c>
      <c r="H4131" s="233">
        <v>14000</v>
      </c>
      <c r="I4131" s="233">
        <v>12600</v>
      </c>
      <c r="J4131" s="198" t="s">
        <v>22463</v>
      </c>
      <c r="K4131" s="199"/>
    </row>
    <row r="4132" spans="1:11">
      <c r="A4132" s="191">
        <v>4131</v>
      </c>
      <c r="B4132" s="232">
        <v>20151127</v>
      </c>
      <c r="C4132" s="232" t="s">
        <v>22464</v>
      </c>
      <c r="D4132" s="231" t="s">
        <v>23910</v>
      </c>
      <c r="E4132" s="231" t="s">
        <v>23911</v>
      </c>
      <c r="F4132" s="231" t="s">
        <v>16342</v>
      </c>
      <c r="G4132" s="232">
        <v>1</v>
      </c>
      <c r="H4132" s="233">
        <v>15000</v>
      </c>
      <c r="I4132" s="233">
        <v>13500</v>
      </c>
      <c r="J4132" s="198" t="s">
        <v>22463</v>
      </c>
      <c r="K4132" s="199"/>
    </row>
    <row r="4133" spans="1:11">
      <c r="A4133" s="191">
        <v>4132</v>
      </c>
      <c r="B4133" s="232">
        <v>20151127</v>
      </c>
      <c r="C4133" s="232" t="s">
        <v>22464</v>
      </c>
      <c r="D4133" s="231" t="s">
        <v>23912</v>
      </c>
      <c r="E4133" s="231" t="s">
        <v>23378</v>
      </c>
      <c r="F4133" s="256" t="s">
        <v>16024</v>
      </c>
      <c r="G4133" s="232">
        <v>1</v>
      </c>
      <c r="H4133" s="233">
        <v>6500</v>
      </c>
      <c r="I4133" s="233">
        <v>5850</v>
      </c>
      <c r="J4133" s="198" t="s">
        <v>22463</v>
      </c>
      <c r="K4133" s="199"/>
    </row>
    <row r="4134" spans="1:11">
      <c r="A4134" s="191">
        <v>4133</v>
      </c>
      <c r="B4134" s="232">
        <v>20151127</v>
      </c>
      <c r="C4134" s="232" t="s">
        <v>22464</v>
      </c>
      <c r="D4134" s="231" t="s">
        <v>23913</v>
      </c>
      <c r="E4134" s="231" t="s">
        <v>23914</v>
      </c>
      <c r="F4134" s="231" t="s">
        <v>23915</v>
      </c>
      <c r="G4134" s="232">
        <v>1</v>
      </c>
      <c r="H4134" s="233">
        <v>9000</v>
      </c>
      <c r="I4134" s="233">
        <v>8100</v>
      </c>
      <c r="J4134" s="198" t="s">
        <v>22463</v>
      </c>
      <c r="K4134" s="199"/>
    </row>
    <row r="4135" spans="1:11">
      <c r="A4135" s="191">
        <v>4134</v>
      </c>
      <c r="B4135" s="232">
        <v>20151127</v>
      </c>
      <c r="C4135" s="232" t="s">
        <v>22464</v>
      </c>
      <c r="D4135" s="231" t="s">
        <v>23916</v>
      </c>
      <c r="E4135" s="231" t="s">
        <v>23917</v>
      </c>
      <c r="F4135" s="231" t="s">
        <v>1078</v>
      </c>
      <c r="G4135" s="232">
        <v>1</v>
      </c>
      <c r="H4135" s="233">
        <v>15000</v>
      </c>
      <c r="I4135" s="233">
        <v>13500</v>
      </c>
      <c r="J4135" s="198" t="s">
        <v>22463</v>
      </c>
      <c r="K4135" s="199"/>
    </row>
    <row r="4136" spans="1:11">
      <c r="A4136" s="191">
        <v>4135</v>
      </c>
      <c r="B4136" s="232">
        <v>20151127</v>
      </c>
      <c r="C4136" s="232" t="s">
        <v>22464</v>
      </c>
      <c r="D4136" s="231" t="s">
        <v>23918</v>
      </c>
      <c r="E4136" s="231" t="s">
        <v>23919</v>
      </c>
      <c r="F4136" s="231" t="s">
        <v>1084</v>
      </c>
      <c r="G4136" s="232">
        <v>1</v>
      </c>
      <c r="H4136" s="233">
        <v>24000</v>
      </c>
      <c r="I4136" s="233">
        <v>21600</v>
      </c>
      <c r="J4136" s="198" t="s">
        <v>22463</v>
      </c>
      <c r="K4136" s="199"/>
    </row>
    <row r="4137" spans="1:11">
      <c r="A4137" s="191">
        <v>4136</v>
      </c>
      <c r="B4137" s="232">
        <v>20151127</v>
      </c>
      <c r="C4137" s="232" t="s">
        <v>22464</v>
      </c>
      <c r="D4137" s="231" t="s">
        <v>23920</v>
      </c>
      <c r="E4137" s="231" t="s">
        <v>23921</v>
      </c>
      <c r="F4137" s="231" t="s">
        <v>23922</v>
      </c>
      <c r="G4137" s="232">
        <v>1</v>
      </c>
      <c r="H4137" s="233">
        <v>12000</v>
      </c>
      <c r="I4137" s="233">
        <v>10800</v>
      </c>
      <c r="J4137" s="198" t="s">
        <v>22463</v>
      </c>
      <c r="K4137" s="199"/>
    </row>
    <row r="4138" spans="1:11">
      <c r="A4138" s="191">
        <v>4137</v>
      </c>
      <c r="B4138" s="232">
        <v>20151127</v>
      </c>
      <c r="C4138" s="232" t="s">
        <v>22464</v>
      </c>
      <c r="D4138" s="231" t="s">
        <v>23923</v>
      </c>
      <c r="E4138" s="231" t="s">
        <v>23924</v>
      </c>
      <c r="F4138" s="231" t="s">
        <v>23922</v>
      </c>
      <c r="G4138" s="232">
        <v>1</v>
      </c>
      <c r="H4138" s="233">
        <v>12000</v>
      </c>
      <c r="I4138" s="233">
        <v>10800</v>
      </c>
      <c r="J4138" s="198" t="s">
        <v>22463</v>
      </c>
      <c r="K4138" s="199"/>
    </row>
    <row r="4139" spans="1:11">
      <c r="A4139" s="191">
        <v>4138</v>
      </c>
      <c r="B4139" s="232">
        <v>20151127</v>
      </c>
      <c r="C4139" s="232" t="s">
        <v>22464</v>
      </c>
      <c r="D4139" s="231" t="s">
        <v>23925</v>
      </c>
      <c r="E4139" s="231" t="s">
        <v>23926</v>
      </c>
      <c r="F4139" s="231" t="s">
        <v>23922</v>
      </c>
      <c r="G4139" s="232">
        <v>1</v>
      </c>
      <c r="H4139" s="233">
        <v>12000</v>
      </c>
      <c r="I4139" s="233">
        <v>10800</v>
      </c>
      <c r="J4139" s="198" t="s">
        <v>22463</v>
      </c>
      <c r="K4139" s="199"/>
    </row>
    <row r="4140" spans="1:11">
      <c r="A4140" s="191">
        <v>4139</v>
      </c>
      <c r="B4140" s="232">
        <v>20151127</v>
      </c>
      <c r="C4140" s="232" t="s">
        <v>22464</v>
      </c>
      <c r="D4140" s="231" t="s">
        <v>23927</v>
      </c>
      <c r="E4140" s="231" t="s">
        <v>23928</v>
      </c>
      <c r="F4140" s="231" t="s">
        <v>1084</v>
      </c>
      <c r="G4140" s="232">
        <v>1</v>
      </c>
      <c r="H4140" s="233">
        <v>20000</v>
      </c>
      <c r="I4140" s="233">
        <v>18000</v>
      </c>
      <c r="J4140" s="198" t="s">
        <v>22463</v>
      </c>
      <c r="K4140" s="199"/>
    </row>
    <row r="4141" spans="1:11">
      <c r="A4141" s="191">
        <v>4140</v>
      </c>
      <c r="B4141" s="232">
        <v>20151127</v>
      </c>
      <c r="C4141" s="232" t="s">
        <v>22464</v>
      </c>
      <c r="D4141" s="231" t="s">
        <v>23929</v>
      </c>
      <c r="E4141" s="231" t="s">
        <v>16260</v>
      </c>
      <c r="F4141" s="256" t="s">
        <v>545</v>
      </c>
      <c r="G4141" s="232">
        <v>1</v>
      </c>
      <c r="H4141" s="233">
        <v>13800</v>
      </c>
      <c r="I4141" s="233">
        <v>12420</v>
      </c>
      <c r="J4141" s="198" t="s">
        <v>22463</v>
      </c>
      <c r="K4141" s="199"/>
    </row>
    <row r="4142" spans="1:11">
      <c r="A4142" s="191">
        <v>4141</v>
      </c>
      <c r="B4142" s="232">
        <v>20151127</v>
      </c>
      <c r="C4142" s="232" t="s">
        <v>22464</v>
      </c>
      <c r="D4142" s="231" t="s">
        <v>23930</v>
      </c>
      <c r="E4142" s="231" t="s">
        <v>16260</v>
      </c>
      <c r="F4142" s="256" t="s">
        <v>545</v>
      </c>
      <c r="G4142" s="232">
        <v>1</v>
      </c>
      <c r="H4142" s="233">
        <v>13800</v>
      </c>
      <c r="I4142" s="233">
        <v>12420</v>
      </c>
      <c r="J4142" s="198" t="s">
        <v>22463</v>
      </c>
      <c r="K4142" s="199"/>
    </row>
    <row r="4143" spans="1:11">
      <c r="A4143" s="191">
        <v>4142</v>
      </c>
      <c r="B4143" s="232">
        <v>20151127</v>
      </c>
      <c r="C4143" s="232" t="s">
        <v>22464</v>
      </c>
      <c r="D4143" s="231" t="s">
        <v>23931</v>
      </c>
      <c r="E4143" s="231" t="s">
        <v>16260</v>
      </c>
      <c r="F4143" s="256" t="s">
        <v>545</v>
      </c>
      <c r="G4143" s="232">
        <v>1</v>
      </c>
      <c r="H4143" s="233">
        <v>13800</v>
      </c>
      <c r="I4143" s="233">
        <v>12420</v>
      </c>
      <c r="J4143" s="198" t="s">
        <v>22463</v>
      </c>
      <c r="K4143" s="199"/>
    </row>
    <row r="4144" spans="1:11">
      <c r="A4144" s="191">
        <v>4143</v>
      </c>
      <c r="B4144" s="232">
        <v>20151127</v>
      </c>
      <c r="C4144" s="232" t="s">
        <v>22464</v>
      </c>
      <c r="D4144" s="231" t="s">
        <v>23932</v>
      </c>
      <c r="E4144" s="231" t="s">
        <v>16260</v>
      </c>
      <c r="F4144" s="256" t="s">
        <v>545</v>
      </c>
      <c r="G4144" s="232">
        <v>1</v>
      </c>
      <c r="H4144" s="233">
        <v>13800</v>
      </c>
      <c r="I4144" s="233">
        <v>12420</v>
      </c>
      <c r="J4144" s="198" t="s">
        <v>22463</v>
      </c>
      <c r="K4144" s="199"/>
    </row>
    <row r="4145" spans="1:11">
      <c r="A4145" s="191">
        <v>4144</v>
      </c>
      <c r="B4145" s="232">
        <v>20151127</v>
      </c>
      <c r="C4145" s="232" t="s">
        <v>22464</v>
      </c>
      <c r="D4145" s="231" t="s">
        <v>23933</v>
      </c>
      <c r="E4145" s="231" t="s">
        <v>23934</v>
      </c>
      <c r="F4145" s="231" t="s">
        <v>23935</v>
      </c>
      <c r="G4145" s="232">
        <v>1</v>
      </c>
      <c r="H4145" s="233">
        <v>30000</v>
      </c>
      <c r="I4145" s="233">
        <v>27000</v>
      </c>
      <c r="J4145" s="198" t="s">
        <v>22463</v>
      </c>
      <c r="K4145" s="199"/>
    </row>
    <row r="4146" spans="1:11">
      <c r="A4146" s="191">
        <v>4145</v>
      </c>
      <c r="B4146" s="232">
        <v>20151127</v>
      </c>
      <c r="C4146" s="232" t="s">
        <v>22464</v>
      </c>
      <c r="D4146" s="231" t="s">
        <v>23936</v>
      </c>
      <c r="E4146" s="231" t="s">
        <v>23937</v>
      </c>
      <c r="F4146" s="231" t="s">
        <v>16342</v>
      </c>
      <c r="G4146" s="232">
        <v>1</v>
      </c>
      <c r="H4146" s="233">
        <v>15000</v>
      </c>
      <c r="I4146" s="233">
        <v>13500</v>
      </c>
      <c r="J4146" s="198" t="s">
        <v>22463</v>
      </c>
      <c r="K4146" s="199"/>
    </row>
    <row r="4147" spans="1:11">
      <c r="A4147" s="191">
        <v>4146</v>
      </c>
      <c r="B4147" s="232">
        <v>20151127</v>
      </c>
      <c r="C4147" s="232" t="s">
        <v>22464</v>
      </c>
      <c r="D4147" s="231" t="s">
        <v>23938</v>
      </c>
      <c r="E4147" s="231" t="s">
        <v>23939</v>
      </c>
      <c r="F4147" s="256" t="s">
        <v>23900</v>
      </c>
      <c r="G4147" s="232">
        <v>1</v>
      </c>
      <c r="H4147" s="233">
        <v>14000</v>
      </c>
      <c r="I4147" s="233">
        <v>12600</v>
      </c>
      <c r="J4147" s="198" t="s">
        <v>22463</v>
      </c>
      <c r="K4147" s="199"/>
    </row>
    <row r="4148" spans="1:11">
      <c r="A4148" s="191">
        <v>4147</v>
      </c>
      <c r="B4148" s="232">
        <v>20151127</v>
      </c>
      <c r="C4148" s="232" t="s">
        <v>22464</v>
      </c>
      <c r="D4148" s="231" t="s">
        <v>23940</v>
      </c>
      <c r="E4148" s="231" t="s">
        <v>15773</v>
      </c>
      <c r="F4148" s="256" t="s">
        <v>16879</v>
      </c>
      <c r="G4148" s="232">
        <v>1</v>
      </c>
      <c r="H4148" s="233">
        <v>15000</v>
      </c>
      <c r="I4148" s="233">
        <v>13500</v>
      </c>
      <c r="J4148" s="198" t="s">
        <v>22463</v>
      </c>
      <c r="K4148" s="199"/>
    </row>
    <row r="4149" spans="1:11">
      <c r="A4149" s="191">
        <v>4148</v>
      </c>
      <c r="B4149" s="232">
        <v>20151127</v>
      </c>
      <c r="C4149" s="232" t="s">
        <v>22464</v>
      </c>
      <c r="D4149" s="231" t="s">
        <v>23941</v>
      </c>
      <c r="E4149" s="231" t="s">
        <v>23942</v>
      </c>
      <c r="F4149" s="256" t="s">
        <v>20324</v>
      </c>
      <c r="G4149" s="232">
        <v>1</v>
      </c>
      <c r="H4149" s="233">
        <v>22000</v>
      </c>
      <c r="I4149" s="233">
        <v>19800</v>
      </c>
      <c r="J4149" s="198" t="s">
        <v>22463</v>
      </c>
      <c r="K4149" s="199"/>
    </row>
    <row r="4150" spans="1:11">
      <c r="A4150" s="191">
        <v>4149</v>
      </c>
      <c r="B4150" s="232">
        <v>20151127</v>
      </c>
      <c r="C4150" s="232" t="s">
        <v>22464</v>
      </c>
      <c r="D4150" s="231" t="s">
        <v>23943</v>
      </c>
      <c r="E4150" s="231" t="s">
        <v>23944</v>
      </c>
      <c r="F4150" s="256" t="s">
        <v>20507</v>
      </c>
      <c r="G4150" s="232">
        <v>1</v>
      </c>
      <c r="H4150" s="233">
        <v>13800</v>
      </c>
      <c r="I4150" s="233">
        <v>12420</v>
      </c>
      <c r="J4150" s="198" t="s">
        <v>22463</v>
      </c>
      <c r="K4150" s="199"/>
    </row>
    <row r="4151" spans="1:11">
      <c r="A4151" s="191">
        <v>4150</v>
      </c>
      <c r="B4151" s="232">
        <v>20151127</v>
      </c>
      <c r="C4151" s="232" t="s">
        <v>22464</v>
      </c>
      <c r="D4151" s="231" t="s">
        <v>23945</v>
      </c>
      <c r="E4151" s="231" t="s">
        <v>23946</v>
      </c>
      <c r="F4151" s="256" t="s">
        <v>23947</v>
      </c>
      <c r="G4151" s="232">
        <v>1</v>
      </c>
      <c r="H4151" s="233">
        <v>13000</v>
      </c>
      <c r="I4151" s="233">
        <v>11700</v>
      </c>
      <c r="J4151" s="198" t="s">
        <v>22463</v>
      </c>
      <c r="K4151" s="199"/>
    </row>
    <row r="4152" spans="1:11">
      <c r="A4152" s="191">
        <v>4151</v>
      </c>
      <c r="B4152" s="232">
        <v>20151127</v>
      </c>
      <c r="C4152" s="232" t="s">
        <v>22464</v>
      </c>
      <c r="D4152" s="231" t="s">
        <v>23948</v>
      </c>
      <c r="E4152" s="231" t="s">
        <v>15773</v>
      </c>
      <c r="F4152" s="256" t="s">
        <v>16879</v>
      </c>
      <c r="G4152" s="232">
        <v>1</v>
      </c>
      <c r="H4152" s="233">
        <v>14500</v>
      </c>
      <c r="I4152" s="233">
        <v>13050</v>
      </c>
      <c r="J4152" s="198" t="s">
        <v>22463</v>
      </c>
      <c r="K4152" s="199"/>
    </row>
    <row r="4153" spans="1:11">
      <c r="A4153" s="191">
        <v>4152</v>
      </c>
      <c r="B4153" s="232">
        <v>20151127</v>
      </c>
      <c r="C4153" s="232" t="s">
        <v>22464</v>
      </c>
      <c r="D4153" s="231" t="s">
        <v>23949</v>
      </c>
      <c r="E4153" s="231" t="s">
        <v>15773</v>
      </c>
      <c r="F4153" s="256" t="s">
        <v>514</v>
      </c>
      <c r="G4153" s="232">
        <v>1</v>
      </c>
      <c r="H4153" s="233">
        <v>12000</v>
      </c>
      <c r="I4153" s="233">
        <v>10800</v>
      </c>
      <c r="J4153" s="198" t="s">
        <v>22463</v>
      </c>
      <c r="K4153" s="199"/>
    </row>
    <row r="4154" spans="1:11">
      <c r="A4154" s="191">
        <v>4153</v>
      </c>
      <c r="B4154" s="232">
        <v>20151127</v>
      </c>
      <c r="C4154" s="232" t="s">
        <v>22464</v>
      </c>
      <c r="D4154" s="231" t="s">
        <v>23950</v>
      </c>
      <c r="E4154" s="231" t="s">
        <v>23951</v>
      </c>
      <c r="F4154" s="231" t="s">
        <v>18978</v>
      </c>
      <c r="G4154" s="232">
        <v>1</v>
      </c>
      <c r="H4154" s="233">
        <v>9800</v>
      </c>
      <c r="I4154" s="233">
        <v>8820</v>
      </c>
      <c r="J4154" s="198" t="s">
        <v>22463</v>
      </c>
      <c r="K4154" s="199"/>
    </row>
    <row r="4155" spans="1:11">
      <c r="A4155" s="191">
        <v>4154</v>
      </c>
      <c r="B4155" s="232">
        <v>20151127</v>
      </c>
      <c r="C4155" s="232" t="s">
        <v>22464</v>
      </c>
      <c r="D4155" s="231" t="s">
        <v>23952</v>
      </c>
      <c r="E4155" s="231" t="s">
        <v>23951</v>
      </c>
      <c r="F4155" s="231" t="s">
        <v>18978</v>
      </c>
      <c r="G4155" s="232">
        <v>1</v>
      </c>
      <c r="H4155" s="233">
        <v>9800</v>
      </c>
      <c r="I4155" s="233">
        <v>8820</v>
      </c>
      <c r="J4155" s="198" t="s">
        <v>22463</v>
      </c>
      <c r="K4155" s="199"/>
    </row>
    <row r="4156" spans="1:11">
      <c r="A4156" s="191">
        <v>4155</v>
      </c>
      <c r="B4156" s="232">
        <v>20151127</v>
      </c>
      <c r="C4156" s="232" t="s">
        <v>22464</v>
      </c>
      <c r="D4156" s="231" t="s">
        <v>23953</v>
      </c>
      <c r="E4156" s="231" t="s">
        <v>23954</v>
      </c>
      <c r="F4156" s="231" t="s">
        <v>23955</v>
      </c>
      <c r="G4156" s="232">
        <v>1</v>
      </c>
      <c r="H4156" s="233">
        <v>13000</v>
      </c>
      <c r="I4156" s="233">
        <v>11700</v>
      </c>
      <c r="J4156" s="198" t="s">
        <v>22463</v>
      </c>
      <c r="K4156" s="199"/>
    </row>
    <row r="4157" spans="1:11">
      <c r="A4157" s="191">
        <v>4156</v>
      </c>
      <c r="B4157" s="232">
        <v>20151127</v>
      </c>
      <c r="C4157" s="232" t="s">
        <v>22464</v>
      </c>
      <c r="D4157" s="231" t="s">
        <v>23956</v>
      </c>
      <c r="E4157" s="231" t="s">
        <v>23957</v>
      </c>
      <c r="F4157" s="231" t="s">
        <v>23958</v>
      </c>
      <c r="G4157" s="232">
        <v>1</v>
      </c>
      <c r="H4157" s="233">
        <v>12000</v>
      </c>
      <c r="I4157" s="233">
        <v>10800</v>
      </c>
      <c r="J4157" s="198" t="s">
        <v>22463</v>
      </c>
      <c r="K4157" s="199"/>
    </row>
    <row r="4158" spans="1:11">
      <c r="A4158" s="191">
        <v>4157</v>
      </c>
      <c r="B4158" s="232">
        <v>20151127</v>
      </c>
      <c r="C4158" s="232" t="s">
        <v>22464</v>
      </c>
      <c r="D4158" s="231" t="s">
        <v>23959</v>
      </c>
      <c r="E4158" s="231" t="s">
        <v>23960</v>
      </c>
      <c r="F4158" s="231" t="s">
        <v>23961</v>
      </c>
      <c r="G4158" s="232">
        <v>1</v>
      </c>
      <c r="H4158" s="233">
        <v>12000</v>
      </c>
      <c r="I4158" s="233">
        <v>10800</v>
      </c>
      <c r="J4158" s="198" t="s">
        <v>22463</v>
      </c>
      <c r="K4158" s="199"/>
    </row>
    <row r="4159" spans="1:11">
      <c r="A4159" s="191">
        <v>4158</v>
      </c>
      <c r="B4159" s="232">
        <v>20151127</v>
      </c>
      <c r="C4159" s="232" t="s">
        <v>22464</v>
      </c>
      <c r="D4159" s="231" t="s">
        <v>23962</v>
      </c>
      <c r="E4159" s="231" t="s">
        <v>23963</v>
      </c>
      <c r="F4159" s="231" t="s">
        <v>23964</v>
      </c>
      <c r="G4159" s="232">
        <v>1</v>
      </c>
      <c r="H4159" s="233">
        <v>10000</v>
      </c>
      <c r="I4159" s="233">
        <v>9000</v>
      </c>
      <c r="J4159" s="198" t="s">
        <v>22463</v>
      </c>
      <c r="K4159" s="199"/>
    </row>
    <row r="4160" spans="1:11">
      <c r="A4160" s="191">
        <v>4159</v>
      </c>
      <c r="B4160" s="232">
        <v>20151127</v>
      </c>
      <c r="C4160" s="232" t="s">
        <v>22464</v>
      </c>
      <c r="D4160" s="231" t="s">
        <v>23965</v>
      </c>
      <c r="E4160" s="231" t="s">
        <v>23954</v>
      </c>
      <c r="F4160" s="231" t="s">
        <v>23267</v>
      </c>
      <c r="G4160" s="232">
        <v>1</v>
      </c>
      <c r="H4160" s="233">
        <v>10000</v>
      </c>
      <c r="I4160" s="233">
        <v>9000</v>
      </c>
      <c r="J4160" s="198" t="s">
        <v>22463</v>
      </c>
      <c r="K4160" s="199"/>
    </row>
    <row r="4161" spans="1:11">
      <c r="A4161" s="191">
        <v>4160</v>
      </c>
      <c r="B4161" s="232">
        <v>20151127</v>
      </c>
      <c r="C4161" s="232" t="s">
        <v>22464</v>
      </c>
      <c r="D4161" s="231" t="s">
        <v>23966</v>
      </c>
      <c r="E4161" s="231" t="s">
        <v>23967</v>
      </c>
      <c r="F4161" s="231" t="s">
        <v>23968</v>
      </c>
      <c r="G4161" s="232">
        <v>1</v>
      </c>
      <c r="H4161" s="233">
        <v>12700</v>
      </c>
      <c r="I4161" s="233">
        <v>11430</v>
      </c>
      <c r="J4161" s="198" t="s">
        <v>22463</v>
      </c>
      <c r="K4161" s="199"/>
    </row>
    <row r="4162" spans="1:11">
      <c r="A4162" s="191">
        <v>4161</v>
      </c>
      <c r="B4162" s="232">
        <v>20151127</v>
      </c>
      <c r="C4162" s="232" t="s">
        <v>22464</v>
      </c>
      <c r="D4162" s="231" t="s">
        <v>23969</v>
      </c>
      <c r="E4162" s="231" t="s">
        <v>23970</v>
      </c>
      <c r="F4162" s="231" t="s">
        <v>23971</v>
      </c>
      <c r="G4162" s="232">
        <v>1</v>
      </c>
      <c r="H4162" s="233">
        <v>15000</v>
      </c>
      <c r="I4162" s="233">
        <v>13500</v>
      </c>
      <c r="J4162" s="198" t="s">
        <v>22463</v>
      </c>
      <c r="K4162" s="199"/>
    </row>
    <row r="4163" spans="1:11">
      <c r="A4163" s="191">
        <v>4162</v>
      </c>
      <c r="B4163" s="232">
        <v>20151127</v>
      </c>
      <c r="C4163" s="232" t="s">
        <v>22464</v>
      </c>
      <c r="D4163" s="231" t="s">
        <v>23972</v>
      </c>
      <c r="E4163" s="231" t="s">
        <v>23973</v>
      </c>
      <c r="F4163" s="231" t="s">
        <v>23974</v>
      </c>
      <c r="G4163" s="232">
        <v>1</v>
      </c>
      <c r="H4163" s="233">
        <v>10000</v>
      </c>
      <c r="I4163" s="233">
        <v>9000</v>
      </c>
      <c r="J4163" s="198" t="s">
        <v>22463</v>
      </c>
      <c r="K4163" s="199"/>
    </row>
    <row r="4164" spans="1:11">
      <c r="A4164" s="191">
        <v>4163</v>
      </c>
      <c r="B4164" s="232">
        <v>20151216</v>
      </c>
      <c r="C4164" s="232" t="s">
        <v>22464</v>
      </c>
      <c r="D4164" s="231" t="s">
        <v>23975</v>
      </c>
      <c r="E4164" s="231" t="s">
        <v>23976</v>
      </c>
      <c r="F4164" s="231" t="s">
        <v>15269</v>
      </c>
      <c r="G4164" s="232">
        <v>1</v>
      </c>
      <c r="H4164" s="233">
        <v>28000</v>
      </c>
      <c r="I4164" s="233">
        <v>25200</v>
      </c>
      <c r="J4164" s="198" t="s">
        <v>22463</v>
      </c>
      <c r="K4164" s="199"/>
    </row>
    <row r="4165" spans="1:11">
      <c r="A4165" s="191">
        <v>4164</v>
      </c>
      <c r="B4165" s="232">
        <v>20151216</v>
      </c>
      <c r="C4165" s="232" t="s">
        <v>22464</v>
      </c>
      <c r="D4165" s="231" t="s">
        <v>23977</v>
      </c>
      <c r="E4165" s="231" t="s">
        <v>23978</v>
      </c>
      <c r="F4165" s="231" t="s">
        <v>418</v>
      </c>
      <c r="G4165" s="232">
        <v>1</v>
      </c>
      <c r="H4165" s="233">
        <v>18000</v>
      </c>
      <c r="I4165" s="233">
        <v>16200</v>
      </c>
      <c r="J4165" s="198" t="s">
        <v>22463</v>
      </c>
      <c r="K4165" s="199"/>
    </row>
    <row r="4166" spans="1:11">
      <c r="A4166" s="191">
        <v>4165</v>
      </c>
      <c r="B4166" s="232">
        <v>20151216</v>
      </c>
      <c r="C4166" s="232" t="s">
        <v>22464</v>
      </c>
      <c r="D4166" s="231" t="s">
        <v>23979</v>
      </c>
      <c r="E4166" s="231" t="s">
        <v>23980</v>
      </c>
      <c r="F4166" s="231" t="s">
        <v>1135</v>
      </c>
      <c r="G4166" s="232">
        <v>1</v>
      </c>
      <c r="H4166" s="233">
        <v>58000</v>
      </c>
      <c r="I4166" s="233">
        <v>52200</v>
      </c>
      <c r="J4166" s="198" t="s">
        <v>22463</v>
      </c>
      <c r="K4166" s="199"/>
    </row>
    <row r="4167" spans="1:11">
      <c r="A4167" s="191">
        <v>4166</v>
      </c>
      <c r="B4167" s="232">
        <v>20151216</v>
      </c>
      <c r="C4167" s="232" t="s">
        <v>22464</v>
      </c>
      <c r="D4167" s="231" t="s">
        <v>23981</v>
      </c>
      <c r="E4167" s="231" t="s">
        <v>23982</v>
      </c>
      <c r="F4167" s="231" t="s">
        <v>19532</v>
      </c>
      <c r="G4167" s="232">
        <v>1</v>
      </c>
      <c r="H4167" s="233">
        <v>13000</v>
      </c>
      <c r="I4167" s="233">
        <v>11700</v>
      </c>
      <c r="J4167" s="198" t="s">
        <v>22463</v>
      </c>
      <c r="K4167" s="199"/>
    </row>
    <row r="4168" spans="1:11">
      <c r="A4168" s="191">
        <v>4167</v>
      </c>
      <c r="B4168" s="232">
        <v>20151216</v>
      </c>
      <c r="C4168" s="232" t="s">
        <v>22464</v>
      </c>
      <c r="D4168" s="231" t="s">
        <v>23983</v>
      </c>
      <c r="E4168" s="231" t="s">
        <v>16406</v>
      </c>
      <c r="F4168" s="231" t="s">
        <v>15850</v>
      </c>
      <c r="G4168" s="232">
        <v>1</v>
      </c>
      <c r="H4168" s="233">
        <v>15000</v>
      </c>
      <c r="I4168" s="233">
        <v>13500</v>
      </c>
      <c r="J4168" s="198" t="s">
        <v>22463</v>
      </c>
      <c r="K4168" s="199"/>
    </row>
    <row r="4169" spans="1:11">
      <c r="A4169" s="191">
        <v>4168</v>
      </c>
      <c r="B4169" s="232">
        <v>20151216</v>
      </c>
      <c r="C4169" s="232" t="s">
        <v>22464</v>
      </c>
      <c r="D4169" s="231" t="s">
        <v>23984</v>
      </c>
      <c r="E4169" s="231" t="s">
        <v>23985</v>
      </c>
      <c r="F4169" s="231" t="s">
        <v>20366</v>
      </c>
      <c r="G4169" s="232">
        <v>1</v>
      </c>
      <c r="H4169" s="233">
        <v>14000</v>
      </c>
      <c r="I4169" s="233">
        <v>12600</v>
      </c>
      <c r="J4169" s="198" t="s">
        <v>22463</v>
      </c>
      <c r="K4169" s="199"/>
    </row>
    <row r="4170" spans="1:11">
      <c r="A4170" s="191">
        <v>4169</v>
      </c>
      <c r="B4170" s="232">
        <v>20151216</v>
      </c>
      <c r="C4170" s="232" t="s">
        <v>22464</v>
      </c>
      <c r="D4170" s="231" t="s">
        <v>23986</v>
      </c>
      <c r="E4170" s="231" t="s">
        <v>23987</v>
      </c>
      <c r="F4170" s="231" t="s">
        <v>487</v>
      </c>
      <c r="G4170" s="232">
        <v>1</v>
      </c>
      <c r="H4170" s="233">
        <v>12000</v>
      </c>
      <c r="I4170" s="233">
        <v>10800</v>
      </c>
      <c r="J4170" s="198" t="s">
        <v>22463</v>
      </c>
      <c r="K4170" s="199"/>
    </row>
    <row r="4171" spans="1:11">
      <c r="A4171" s="191">
        <v>4170</v>
      </c>
      <c r="B4171" s="232">
        <v>20151216</v>
      </c>
      <c r="C4171" s="232" t="s">
        <v>22464</v>
      </c>
      <c r="D4171" s="231" t="s">
        <v>23988</v>
      </c>
      <c r="E4171" s="231" t="s">
        <v>23989</v>
      </c>
      <c r="F4171" s="231" t="s">
        <v>18090</v>
      </c>
      <c r="G4171" s="232">
        <v>1</v>
      </c>
      <c r="H4171" s="233">
        <v>15000</v>
      </c>
      <c r="I4171" s="233">
        <v>13500</v>
      </c>
      <c r="J4171" s="198" t="s">
        <v>22463</v>
      </c>
      <c r="K4171" s="199"/>
    </row>
    <row r="4172" spans="1:11">
      <c r="A4172" s="191">
        <v>4171</v>
      </c>
      <c r="B4172" s="232">
        <v>20151216</v>
      </c>
      <c r="C4172" s="232" t="s">
        <v>22464</v>
      </c>
      <c r="D4172" s="231" t="s">
        <v>23990</v>
      </c>
      <c r="E4172" s="231" t="s">
        <v>23989</v>
      </c>
      <c r="F4172" s="231" t="s">
        <v>23991</v>
      </c>
      <c r="G4172" s="232">
        <v>1</v>
      </c>
      <c r="H4172" s="233">
        <v>15000</v>
      </c>
      <c r="I4172" s="233">
        <v>13500</v>
      </c>
      <c r="J4172" s="198" t="s">
        <v>22463</v>
      </c>
      <c r="K4172" s="199"/>
    </row>
    <row r="4173" spans="1:11">
      <c r="A4173" s="191">
        <v>4172</v>
      </c>
      <c r="B4173" s="232">
        <v>20151216</v>
      </c>
      <c r="C4173" s="232" t="s">
        <v>22464</v>
      </c>
      <c r="D4173" s="231" t="s">
        <v>23992</v>
      </c>
      <c r="E4173" s="231" t="s">
        <v>23989</v>
      </c>
      <c r="F4173" s="231" t="s">
        <v>20306</v>
      </c>
      <c r="G4173" s="232">
        <v>1</v>
      </c>
      <c r="H4173" s="233">
        <v>14000</v>
      </c>
      <c r="I4173" s="233">
        <v>12600</v>
      </c>
      <c r="J4173" s="198" t="s">
        <v>22463</v>
      </c>
      <c r="K4173" s="199"/>
    </row>
    <row r="4174" spans="1:11">
      <c r="A4174" s="191">
        <v>4173</v>
      </c>
      <c r="B4174" s="232">
        <v>20151216</v>
      </c>
      <c r="C4174" s="232" t="s">
        <v>22464</v>
      </c>
      <c r="D4174" s="231" t="s">
        <v>23993</v>
      </c>
      <c r="E4174" s="231" t="s">
        <v>23994</v>
      </c>
      <c r="F4174" s="231" t="s">
        <v>23995</v>
      </c>
      <c r="G4174" s="232">
        <v>1</v>
      </c>
      <c r="H4174" s="233">
        <v>12000</v>
      </c>
      <c r="I4174" s="233">
        <v>10800</v>
      </c>
      <c r="J4174" s="198" t="s">
        <v>22463</v>
      </c>
      <c r="K4174" s="199"/>
    </row>
    <row r="4175" spans="1:11">
      <c r="A4175" s="191">
        <v>4174</v>
      </c>
      <c r="B4175" s="232">
        <v>20151216</v>
      </c>
      <c r="C4175" s="232" t="s">
        <v>22464</v>
      </c>
      <c r="D4175" s="231" t="s">
        <v>23996</v>
      </c>
      <c r="E4175" s="231" t="s">
        <v>23997</v>
      </c>
      <c r="F4175" s="231" t="s">
        <v>15164</v>
      </c>
      <c r="G4175" s="232">
        <v>1</v>
      </c>
      <c r="H4175" s="233">
        <v>9000</v>
      </c>
      <c r="I4175" s="233">
        <v>8100</v>
      </c>
      <c r="J4175" s="198" t="s">
        <v>22463</v>
      </c>
      <c r="K4175" s="199"/>
    </row>
    <row r="4176" spans="1:11">
      <c r="A4176" s="191">
        <v>4175</v>
      </c>
      <c r="B4176" s="232">
        <v>20151216</v>
      </c>
      <c r="C4176" s="232" t="s">
        <v>22464</v>
      </c>
      <c r="D4176" s="231" t="s">
        <v>23998</v>
      </c>
      <c r="E4176" s="231" t="s">
        <v>23999</v>
      </c>
      <c r="F4176" s="231" t="s">
        <v>15180</v>
      </c>
      <c r="G4176" s="232">
        <v>1</v>
      </c>
      <c r="H4176" s="233">
        <v>16000</v>
      </c>
      <c r="I4176" s="233">
        <v>14400</v>
      </c>
      <c r="J4176" s="198" t="s">
        <v>22463</v>
      </c>
      <c r="K4176" s="199"/>
    </row>
    <row r="4177" spans="1:11">
      <c r="A4177" s="191">
        <v>4176</v>
      </c>
      <c r="B4177" s="232">
        <v>20151216</v>
      </c>
      <c r="C4177" s="232" t="s">
        <v>22464</v>
      </c>
      <c r="D4177" s="231" t="s">
        <v>24000</v>
      </c>
      <c r="E4177" s="231" t="s">
        <v>24001</v>
      </c>
      <c r="F4177" s="231" t="s">
        <v>24002</v>
      </c>
      <c r="G4177" s="232">
        <v>1</v>
      </c>
      <c r="H4177" s="233">
        <v>18000</v>
      </c>
      <c r="I4177" s="233">
        <v>16200</v>
      </c>
      <c r="J4177" s="198" t="s">
        <v>22463</v>
      </c>
      <c r="K4177" s="199"/>
    </row>
    <row r="4178" spans="1:11">
      <c r="A4178" s="191">
        <v>4177</v>
      </c>
      <c r="B4178" s="232">
        <v>20151216</v>
      </c>
      <c r="C4178" s="232" t="s">
        <v>22464</v>
      </c>
      <c r="D4178" s="231" t="s">
        <v>24003</v>
      </c>
      <c r="E4178" s="231" t="s">
        <v>24004</v>
      </c>
      <c r="F4178" s="231" t="s">
        <v>24005</v>
      </c>
      <c r="G4178" s="232">
        <v>1</v>
      </c>
      <c r="H4178" s="233">
        <v>9500</v>
      </c>
      <c r="I4178" s="233">
        <v>8550</v>
      </c>
      <c r="J4178" s="198" t="s">
        <v>22463</v>
      </c>
      <c r="K4178" s="199"/>
    </row>
    <row r="4179" spans="1:11">
      <c r="A4179" s="191">
        <v>4178</v>
      </c>
      <c r="B4179" s="232">
        <v>20151216</v>
      </c>
      <c r="C4179" s="232" t="s">
        <v>22464</v>
      </c>
      <c r="D4179" s="231" t="s">
        <v>24006</v>
      </c>
      <c r="E4179" s="231" t="s">
        <v>24007</v>
      </c>
      <c r="F4179" s="231" t="s">
        <v>505</v>
      </c>
      <c r="G4179" s="232">
        <v>1</v>
      </c>
      <c r="H4179" s="233">
        <v>11000</v>
      </c>
      <c r="I4179" s="233">
        <v>9900</v>
      </c>
      <c r="J4179" s="198" t="s">
        <v>22463</v>
      </c>
      <c r="K4179" s="199"/>
    </row>
    <row r="4180" spans="1:11">
      <c r="A4180" s="191">
        <v>4179</v>
      </c>
      <c r="B4180" s="232">
        <v>20151216</v>
      </c>
      <c r="C4180" s="232" t="s">
        <v>22464</v>
      </c>
      <c r="D4180" s="231" t="s">
        <v>24008</v>
      </c>
      <c r="E4180" s="231" t="s">
        <v>24009</v>
      </c>
      <c r="F4180" s="231" t="s">
        <v>24010</v>
      </c>
      <c r="G4180" s="232">
        <v>1</v>
      </c>
      <c r="H4180" s="233">
        <v>16000</v>
      </c>
      <c r="I4180" s="233">
        <v>14400</v>
      </c>
      <c r="J4180" s="198" t="s">
        <v>22463</v>
      </c>
      <c r="K4180" s="199"/>
    </row>
    <row r="4181" spans="1:11">
      <c r="A4181" s="191">
        <v>4180</v>
      </c>
      <c r="B4181" s="232">
        <v>20151216</v>
      </c>
      <c r="C4181" s="232" t="s">
        <v>22464</v>
      </c>
      <c r="D4181" s="231" t="s">
        <v>24011</v>
      </c>
      <c r="E4181" s="231" t="s">
        <v>24012</v>
      </c>
      <c r="F4181" s="231" t="s">
        <v>444</v>
      </c>
      <c r="G4181" s="232">
        <v>1</v>
      </c>
      <c r="H4181" s="233">
        <v>12000</v>
      </c>
      <c r="I4181" s="233">
        <v>10800</v>
      </c>
      <c r="J4181" s="198" t="s">
        <v>22463</v>
      </c>
      <c r="K4181" s="199"/>
    </row>
    <row r="4182" spans="1:11">
      <c r="A4182" s="191">
        <v>4181</v>
      </c>
      <c r="B4182" s="232">
        <v>20151216</v>
      </c>
      <c r="C4182" s="232" t="s">
        <v>22464</v>
      </c>
      <c r="D4182" s="231" t="s">
        <v>24013</v>
      </c>
      <c r="E4182" s="231" t="s">
        <v>24014</v>
      </c>
      <c r="F4182" s="231" t="s">
        <v>1084</v>
      </c>
      <c r="G4182" s="232">
        <v>1</v>
      </c>
      <c r="H4182" s="233">
        <v>17000</v>
      </c>
      <c r="I4182" s="233">
        <v>15300</v>
      </c>
      <c r="J4182" s="198" t="s">
        <v>22463</v>
      </c>
      <c r="K4182" s="199"/>
    </row>
    <row r="4183" spans="1:11">
      <c r="A4183" s="191">
        <v>4182</v>
      </c>
      <c r="B4183" s="232">
        <v>20151216</v>
      </c>
      <c r="C4183" s="232" t="s">
        <v>22464</v>
      </c>
      <c r="D4183" s="231" t="s">
        <v>24015</v>
      </c>
      <c r="E4183" s="231" t="s">
        <v>24016</v>
      </c>
      <c r="F4183" s="231" t="s">
        <v>24017</v>
      </c>
      <c r="G4183" s="232">
        <v>1</v>
      </c>
      <c r="H4183" s="233">
        <v>13800</v>
      </c>
      <c r="I4183" s="233">
        <v>12420</v>
      </c>
      <c r="J4183" s="198" t="s">
        <v>22463</v>
      </c>
      <c r="K4183" s="199"/>
    </row>
    <row r="4184" spans="1:11">
      <c r="A4184" s="191">
        <v>4183</v>
      </c>
      <c r="B4184" s="232">
        <v>20151216</v>
      </c>
      <c r="C4184" s="232" t="s">
        <v>22464</v>
      </c>
      <c r="D4184" s="231" t="s">
        <v>24018</v>
      </c>
      <c r="E4184" s="231" t="s">
        <v>24019</v>
      </c>
      <c r="F4184" s="231" t="s">
        <v>18758</v>
      </c>
      <c r="G4184" s="232">
        <v>1</v>
      </c>
      <c r="H4184" s="233">
        <v>28000</v>
      </c>
      <c r="I4184" s="233">
        <v>25200</v>
      </c>
      <c r="J4184" s="198" t="s">
        <v>22463</v>
      </c>
      <c r="K4184" s="199"/>
    </row>
    <row r="4185" spans="1:11">
      <c r="A4185" s="191">
        <v>4184</v>
      </c>
      <c r="B4185" s="232">
        <v>20151216</v>
      </c>
      <c r="C4185" s="232" t="s">
        <v>22464</v>
      </c>
      <c r="D4185" s="231" t="s">
        <v>24020</v>
      </c>
      <c r="E4185" s="231" t="s">
        <v>24021</v>
      </c>
      <c r="F4185" s="231" t="s">
        <v>24022</v>
      </c>
      <c r="G4185" s="232">
        <v>1</v>
      </c>
      <c r="H4185" s="233">
        <v>17000</v>
      </c>
      <c r="I4185" s="233">
        <v>15300</v>
      </c>
      <c r="J4185" s="198" t="s">
        <v>22463</v>
      </c>
      <c r="K4185" s="199"/>
    </row>
    <row r="4186" spans="1:11">
      <c r="A4186" s="191">
        <v>4185</v>
      </c>
      <c r="B4186" s="232">
        <v>20151216</v>
      </c>
      <c r="C4186" s="232" t="s">
        <v>22464</v>
      </c>
      <c r="D4186" s="231" t="s">
        <v>24023</v>
      </c>
      <c r="E4186" s="231" t="s">
        <v>24024</v>
      </c>
      <c r="F4186" s="231" t="s">
        <v>412</v>
      </c>
      <c r="G4186" s="232">
        <v>1</v>
      </c>
      <c r="H4186" s="233">
        <v>40000</v>
      </c>
      <c r="I4186" s="233">
        <v>36000</v>
      </c>
      <c r="J4186" s="198" t="s">
        <v>22463</v>
      </c>
      <c r="K4186" s="199"/>
    </row>
    <row r="4187" spans="1:11">
      <c r="A4187" s="191">
        <v>4186</v>
      </c>
      <c r="B4187" s="232">
        <v>20151216</v>
      </c>
      <c r="C4187" s="232" t="s">
        <v>22464</v>
      </c>
      <c r="D4187" s="231" t="s">
        <v>24025</v>
      </c>
      <c r="E4187" s="231" t="s">
        <v>24026</v>
      </c>
      <c r="F4187" s="231" t="s">
        <v>18059</v>
      </c>
      <c r="G4187" s="232">
        <v>1</v>
      </c>
      <c r="H4187" s="233">
        <v>17000</v>
      </c>
      <c r="I4187" s="233">
        <v>15300</v>
      </c>
      <c r="J4187" s="198" t="s">
        <v>22463</v>
      </c>
      <c r="K4187" s="199"/>
    </row>
    <row r="4188" spans="1:11">
      <c r="A4188" s="191">
        <v>4187</v>
      </c>
      <c r="B4188" s="232">
        <v>20151216</v>
      </c>
      <c r="C4188" s="232" t="s">
        <v>22464</v>
      </c>
      <c r="D4188" s="231" t="s">
        <v>24027</v>
      </c>
      <c r="E4188" s="231" t="s">
        <v>24028</v>
      </c>
      <c r="F4188" s="231" t="s">
        <v>15977</v>
      </c>
      <c r="G4188" s="232">
        <v>1</v>
      </c>
      <c r="H4188" s="233">
        <v>20000</v>
      </c>
      <c r="I4188" s="233">
        <v>18000</v>
      </c>
      <c r="J4188" s="198" t="s">
        <v>22463</v>
      </c>
      <c r="K4188" s="199"/>
    </row>
    <row r="4189" spans="1:11">
      <c r="A4189" s="191">
        <v>4188</v>
      </c>
      <c r="B4189" s="232">
        <v>20151216</v>
      </c>
      <c r="C4189" s="232" t="s">
        <v>22464</v>
      </c>
      <c r="D4189" s="231" t="s">
        <v>24029</v>
      </c>
      <c r="E4189" s="231" t="s">
        <v>24030</v>
      </c>
      <c r="F4189" s="231" t="s">
        <v>1161</v>
      </c>
      <c r="G4189" s="232">
        <v>1</v>
      </c>
      <c r="H4189" s="233">
        <v>13500</v>
      </c>
      <c r="I4189" s="233">
        <v>12150</v>
      </c>
      <c r="J4189" s="198" t="s">
        <v>22463</v>
      </c>
      <c r="K4189" s="199"/>
    </row>
    <row r="4190" spans="1:11">
      <c r="A4190" s="191">
        <v>4189</v>
      </c>
      <c r="B4190" s="232">
        <v>20151216</v>
      </c>
      <c r="C4190" s="232" t="s">
        <v>22464</v>
      </c>
      <c r="D4190" s="231" t="s">
        <v>24031</v>
      </c>
      <c r="E4190" s="231" t="s">
        <v>24032</v>
      </c>
      <c r="F4190" s="231" t="s">
        <v>20383</v>
      </c>
      <c r="G4190" s="232">
        <v>1</v>
      </c>
      <c r="H4190" s="233">
        <v>13000</v>
      </c>
      <c r="I4190" s="233">
        <v>11700</v>
      </c>
      <c r="J4190" s="198" t="s">
        <v>22463</v>
      </c>
      <c r="K4190" s="199"/>
    </row>
    <row r="4191" spans="1:11">
      <c r="A4191" s="191">
        <v>4190</v>
      </c>
      <c r="B4191" s="232">
        <v>20151216</v>
      </c>
      <c r="C4191" s="232" t="s">
        <v>22464</v>
      </c>
      <c r="D4191" s="231" t="s">
        <v>24033</v>
      </c>
      <c r="E4191" s="231" t="s">
        <v>24034</v>
      </c>
      <c r="F4191" s="231" t="s">
        <v>19347</v>
      </c>
      <c r="G4191" s="232">
        <v>1</v>
      </c>
      <c r="H4191" s="233">
        <v>5000</v>
      </c>
      <c r="I4191" s="233">
        <v>4500</v>
      </c>
      <c r="J4191" s="198" t="s">
        <v>22463</v>
      </c>
      <c r="K4191" s="199"/>
    </row>
    <row r="4192" spans="1:11">
      <c r="A4192" s="191">
        <v>4191</v>
      </c>
      <c r="B4192" s="232">
        <v>20151216</v>
      </c>
      <c r="C4192" s="232" t="s">
        <v>22464</v>
      </c>
      <c r="D4192" s="231" t="s">
        <v>24035</v>
      </c>
      <c r="E4192" s="231" t="s">
        <v>24036</v>
      </c>
      <c r="F4192" s="231" t="s">
        <v>16395</v>
      </c>
      <c r="G4192" s="232">
        <v>1</v>
      </c>
      <c r="H4192" s="233">
        <v>10000</v>
      </c>
      <c r="I4192" s="233">
        <v>9000</v>
      </c>
      <c r="J4192" s="198" t="s">
        <v>22463</v>
      </c>
      <c r="K4192" s="199"/>
    </row>
    <row r="4193" spans="1:11">
      <c r="A4193" s="191">
        <v>4192</v>
      </c>
      <c r="B4193" s="232">
        <v>20151216</v>
      </c>
      <c r="C4193" s="232" t="s">
        <v>22464</v>
      </c>
      <c r="D4193" s="231" t="s">
        <v>24037</v>
      </c>
      <c r="E4193" s="231" t="s">
        <v>24038</v>
      </c>
      <c r="F4193" s="231" t="s">
        <v>15779</v>
      </c>
      <c r="G4193" s="232">
        <v>1</v>
      </c>
      <c r="H4193" s="233">
        <v>13500</v>
      </c>
      <c r="I4193" s="233">
        <v>12150</v>
      </c>
      <c r="J4193" s="198" t="s">
        <v>22463</v>
      </c>
      <c r="K4193" s="199"/>
    </row>
    <row r="4194" spans="1:11">
      <c r="A4194" s="191">
        <v>4193</v>
      </c>
      <c r="B4194" s="232">
        <v>20151216</v>
      </c>
      <c r="C4194" s="232" t="s">
        <v>22464</v>
      </c>
      <c r="D4194" s="231" t="s">
        <v>24039</v>
      </c>
      <c r="E4194" s="231" t="s">
        <v>23786</v>
      </c>
      <c r="F4194" s="231" t="s">
        <v>21711</v>
      </c>
      <c r="G4194" s="232">
        <v>1</v>
      </c>
      <c r="H4194" s="233">
        <v>25000</v>
      </c>
      <c r="I4194" s="233">
        <v>22500</v>
      </c>
      <c r="J4194" s="198" t="s">
        <v>22463</v>
      </c>
      <c r="K4194" s="199"/>
    </row>
    <row r="4195" spans="1:11">
      <c r="A4195" s="191">
        <v>4194</v>
      </c>
      <c r="B4195" s="232">
        <v>20151216</v>
      </c>
      <c r="C4195" s="232" t="s">
        <v>22464</v>
      </c>
      <c r="D4195" s="231" t="s">
        <v>24040</v>
      </c>
      <c r="E4195" s="231" t="s">
        <v>24041</v>
      </c>
      <c r="F4195" s="231" t="s">
        <v>20360</v>
      </c>
      <c r="G4195" s="232">
        <v>1</v>
      </c>
      <c r="H4195" s="233">
        <v>16000</v>
      </c>
      <c r="I4195" s="233">
        <v>14400</v>
      </c>
      <c r="J4195" s="198" t="s">
        <v>22463</v>
      </c>
      <c r="K4195" s="199"/>
    </row>
    <row r="4196" spans="1:11">
      <c r="A4196" s="191">
        <v>4195</v>
      </c>
      <c r="B4196" s="232">
        <v>20151216</v>
      </c>
      <c r="C4196" s="232" t="s">
        <v>22464</v>
      </c>
      <c r="D4196" s="231" t="s">
        <v>24042</v>
      </c>
      <c r="E4196" s="231" t="s">
        <v>24043</v>
      </c>
      <c r="F4196" s="231" t="s">
        <v>952</v>
      </c>
      <c r="G4196" s="232">
        <v>1</v>
      </c>
      <c r="H4196" s="233">
        <v>22000</v>
      </c>
      <c r="I4196" s="233">
        <v>19800</v>
      </c>
      <c r="J4196" s="198" t="s">
        <v>22463</v>
      </c>
      <c r="K4196" s="199"/>
    </row>
    <row r="4197" spans="1:11">
      <c r="A4197" s="191">
        <v>4196</v>
      </c>
      <c r="B4197" s="232">
        <v>20151216</v>
      </c>
      <c r="C4197" s="232" t="s">
        <v>22464</v>
      </c>
      <c r="D4197" s="231" t="s">
        <v>24044</v>
      </c>
      <c r="E4197" s="231" t="s">
        <v>24043</v>
      </c>
      <c r="F4197" s="231" t="s">
        <v>952</v>
      </c>
      <c r="G4197" s="232">
        <v>1</v>
      </c>
      <c r="H4197" s="233">
        <v>15000</v>
      </c>
      <c r="I4197" s="233">
        <v>13500</v>
      </c>
      <c r="J4197" s="198" t="s">
        <v>22463</v>
      </c>
      <c r="K4197" s="199"/>
    </row>
    <row r="4198" spans="1:11">
      <c r="A4198" s="191">
        <v>4197</v>
      </c>
      <c r="B4198" s="232">
        <v>20151216</v>
      </c>
      <c r="C4198" s="232" t="s">
        <v>22464</v>
      </c>
      <c r="D4198" s="231" t="s">
        <v>24045</v>
      </c>
      <c r="E4198" s="231" t="s">
        <v>24046</v>
      </c>
      <c r="F4198" s="231" t="s">
        <v>22767</v>
      </c>
      <c r="G4198" s="232">
        <v>1</v>
      </c>
      <c r="H4198" s="233">
        <v>15000</v>
      </c>
      <c r="I4198" s="233">
        <v>13500</v>
      </c>
      <c r="J4198" s="198" t="s">
        <v>22463</v>
      </c>
      <c r="K4198" s="199"/>
    </row>
    <row r="4199" spans="1:11">
      <c r="A4199" s="191">
        <v>4198</v>
      </c>
      <c r="B4199" s="232">
        <v>20151216</v>
      </c>
      <c r="C4199" s="232" t="s">
        <v>22464</v>
      </c>
      <c r="D4199" s="231" t="s">
        <v>24047</v>
      </c>
      <c r="E4199" s="231" t="s">
        <v>18867</v>
      </c>
      <c r="F4199" s="231" t="s">
        <v>24048</v>
      </c>
      <c r="G4199" s="232">
        <v>1</v>
      </c>
      <c r="H4199" s="233">
        <v>18000</v>
      </c>
      <c r="I4199" s="233">
        <v>16200</v>
      </c>
      <c r="J4199" s="198" t="s">
        <v>22463</v>
      </c>
      <c r="K4199" s="199"/>
    </row>
    <row r="4200" spans="1:11">
      <c r="A4200" s="191">
        <v>4199</v>
      </c>
      <c r="B4200" s="232">
        <v>20151216</v>
      </c>
      <c r="C4200" s="232" t="s">
        <v>22464</v>
      </c>
      <c r="D4200" s="231" t="s">
        <v>24049</v>
      </c>
      <c r="E4200" s="231" t="s">
        <v>24050</v>
      </c>
      <c r="F4200" s="231" t="s">
        <v>24051</v>
      </c>
      <c r="G4200" s="232">
        <v>1</v>
      </c>
      <c r="H4200" s="233">
        <v>9800</v>
      </c>
      <c r="I4200" s="233">
        <v>8820</v>
      </c>
      <c r="J4200" s="198" t="s">
        <v>22463</v>
      </c>
      <c r="K4200" s="199"/>
    </row>
    <row r="4201" spans="1:11">
      <c r="A4201" s="191">
        <v>4200</v>
      </c>
      <c r="B4201" s="232">
        <v>20151216</v>
      </c>
      <c r="C4201" s="232" t="s">
        <v>22464</v>
      </c>
      <c r="D4201" s="231" t="s">
        <v>24052</v>
      </c>
      <c r="E4201" s="231" t="s">
        <v>24053</v>
      </c>
      <c r="F4201" s="231" t="s">
        <v>19197</v>
      </c>
      <c r="G4201" s="232">
        <v>1</v>
      </c>
      <c r="H4201" s="233">
        <v>20000</v>
      </c>
      <c r="I4201" s="233">
        <v>18000</v>
      </c>
      <c r="J4201" s="198" t="s">
        <v>22463</v>
      </c>
      <c r="K4201" s="199"/>
    </row>
    <row r="4202" spans="1:11">
      <c r="A4202" s="191">
        <v>4201</v>
      </c>
      <c r="B4202" s="232">
        <v>20151216</v>
      </c>
      <c r="C4202" s="232" t="s">
        <v>22464</v>
      </c>
      <c r="D4202" s="231" t="s">
        <v>24054</v>
      </c>
      <c r="E4202" s="231" t="s">
        <v>24055</v>
      </c>
      <c r="F4202" s="231" t="s">
        <v>15133</v>
      </c>
      <c r="G4202" s="232">
        <v>1</v>
      </c>
      <c r="H4202" s="233">
        <v>16000</v>
      </c>
      <c r="I4202" s="233">
        <v>14400</v>
      </c>
      <c r="J4202" s="198" t="s">
        <v>22463</v>
      </c>
      <c r="K4202" s="199"/>
    </row>
    <row r="4203" spans="1:11">
      <c r="A4203" s="191">
        <v>4202</v>
      </c>
      <c r="B4203" s="232">
        <v>20151216</v>
      </c>
      <c r="C4203" s="232" t="s">
        <v>22464</v>
      </c>
      <c r="D4203" s="231" t="s">
        <v>24056</v>
      </c>
      <c r="E4203" s="231" t="s">
        <v>24057</v>
      </c>
      <c r="F4203" s="231" t="s">
        <v>406</v>
      </c>
      <c r="G4203" s="232">
        <v>1</v>
      </c>
      <c r="H4203" s="233">
        <v>70000</v>
      </c>
      <c r="I4203" s="233">
        <v>63000</v>
      </c>
      <c r="J4203" s="198" t="s">
        <v>22463</v>
      </c>
      <c r="K4203" s="199"/>
    </row>
    <row r="4204" spans="1:11">
      <c r="A4204" s="191">
        <v>4203</v>
      </c>
      <c r="B4204" s="232">
        <v>20151216</v>
      </c>
      <c r="C4204" s="232" t="s">
        <v>22464</v>
      </c>
      <c r="D4204" s="231" t="s">
        <v>24058</v>
      </c>
      <c r="E4204" s="231" t="s">
        <v>24059</v>
      </c>
      <c r="F4204" s="231" t="s">
        <v>24060</v>
      </c>
      <c r="G4204" s="232">
        <v>1</v>
      </c>
      <c r="H4204" s="233">
        <v>6500</v>
      </c>
      <c r="I4204" s="233">
        <v>5850</v>
      </c>
      <c r="J4204" s="198" t="s">
        <v>22463</v>
      </c>
      <c r="K4204" s="199"/>
    </row>
    <row r="4205" spans="1:11">
      <c r="A4205" s="191">
        <v>4204</v>
      </c>
      <c r="B4205" s="232">
        <v>20151216</v>
      </c>
      <c r="C4205" s="232" t="s">
        <v>22464</v>
      </c>
      <c r="D4205" s="231" t="s">
        <v>24061</v>
      </c>
      <c r="E4205" s="231" t="s">
        <v>24062</v>
      </c>
      <c r="F4205" s="231" t="s">
        <v>1033</v>
      </c>
      <c r="G4205" s="232">
        <v>1</v>
      </c>
      <c r="H4205" s="233">
        <v>23000</v>
      </c>
      <c r="I4205" s="233">
        <v>20700</v>
      </c>
      <c r="J4205" s="198" t="s">
        <v>22463</v>
      </c>
      <c r="K4205" s="199"/>
    </row>
    <row r="4206" spans="1:11">
      <c r="A4206" s="191">
        <v>4205</v>
      </c>
      <c r="B4206" s="232">
        <v>20151216</v>
      </c>
      <c r="C4206" s="232" t="s">
        <v>22464</v>
      </c>
      <c r="D4206" s="231" t="s">
        <v>24063</v>
      </c>
      <c r="E4206" s="231" t="s">
        <v>24064</v>
      </c>
      <c r="F4206" s="231" t="s">
        <v>612</v>
      </c>
      <c r="G4206" s="232">
        <v>1</v>
      </c>
      <c r="H4206" s="233">
        <v>9500</v>
      </c>
      <c r="I4206" s="233">
        <v>8550</v>
      </c>
      <c r="J4206" s="198" t="s">
        <v>22463</v>
      </c>
      <c r="K4206" s="199"/>
    </row>
    <row r="4207" spans="1:11">
      <c r="A4207" s="191">
        <v>4206</v>
      </c>
      <c r="B4207" s="232">
        <v>20151216</v>
      </c>
      <c r="C4207" s="232" t="s">
        <v>22464</v>
      </c>
      <c r="D4207" s="231" t="s">
        <v>24065</v>
      </c>
      <c r="E4207" s="231" t="s">
        <v>19365</v>
      </c>
      <c r="F4207" s="231" t="s">
        <v>610</v>
      </c>
      <c r="G4207" s="232">
        <v>1</v>
      </c>
      <c r="H4207" s="233">
        <v>9800</v>
      </c>
      <c r="I4207" s="233">
        <v>8820</v>
      </c>
      <c r="J4207" s="198" t="s">
        <v>22463</v>
      </c>
      <c r="K4207" s="199"/>
    </row>
    <row r="4208" spans="1:11">
      <c r="A4208" s="191">
        <v>4207</v>
      </c>
      <c r="B4208" s="232">
        <v>20151216</v>
      </c>
      <c r="C4208" s="232" t="s">
        <v>22464</v>
      </c>
      <c r="D4208" s="231" t="s">
        <v>24066</v>
      </c>
      <c r="E4208" s="231" t="s">
        <v>24067</v>
      </c>
      <c r="F4208" s="231" t="s">
        <v>15779</v>
      </c>
      <c r="G4208" s="232">
        <v>1</v>
      </c>
      <c r="H4208" s="233">
        <v>16000</v>
      </c>
      <c r="I4208" s="233">
        <v>14400</v>
      </c>
      <c r="J4208" s="198" t="s">
        <v>22463</v>
      </c>
      <c r="K4208" s="199"/>
    </row>
    <row r="4209" spans="1:11">
      <c r="A4209" s="191">
        <v>4208</v>
      </c>
      <c r="B4209" s="232">
        <v>20151216</v>
      </c>
      <c r="C4209" s="232" t="s">
        <v>22464</v>
      </c>
      <c r="D4209" s="231" t="s">
        <v>24068</v>
      </c>
      <c r="E4209" s="231" t="s">
        <v>24069</v>
      </c>
      <c r="F4209" s="231" t="s">
        <v>19765</v>
      </c>
      <c r="G4209" s="232">
        <v>1</v>
      </c>
      <c r="H4209" s="233">
        <v>24000</v>
      </c>
      <c r="I4209" s="233">
        <v>21600</v>
      </c>
      <c r="J4209" s="198" t="s">
        <v>22463</v>
      </c>
      <c r="K4209" s="199"/>
    </row>
    <row r="4210" spans="1:11">
      <c r="A4210" s="191">
        <v>4209</v>
      </c>
      <c r="B4210" s="232">
        <v>20151216</v>
      </c>
      <c r="C4210" s="232" t="s">
        <v>22464</v>
      </c>
      <c r="D4210" s="231" t="s">
        <v>24070</v>
      </c>
      <c r="E4210" s="231" t="s">
        <v>24071</v>
      </c>
      <c r="F4210" s="231" t="s">
        <v>18087</v>
      </c>
      <c r="G4210" s="232">
        <v>1</v>
      </c>
      <c r="H4210" s="233">
        <v>15000</v>
      </c>
      <c r="I4210" s="233">
        <v>13500</v>
      </c>
      <c r="J4210" s="198" t="s">
        <v>22463</v>
      </c>
      <c r="K4210" s="199"/>
    </row>
    <row r="4211" spans="1:11">
      <c r="A4211" s="191">
        <v>4210</v>
      </c>
      <c r="B4211" s="232">
        <v>20151216</v>
      </c>
      <c r="C4211" s="232" t="s">
        <v>22464</v>
      </c>
      <c r="D4211" s="231" t="s">
        <v>24072</v>
      </c>
      <c r="E4211" s="231" t="s">
        <v>24073</v>
      </c>
      <c r="F4211" s="231" t="s">
        <v>1135</v>
      </c>
      <c r="G4211" s="232">
        <v>1</v>
      </c>
      <c r="H4211" s="233">
        <v>39800</v>
      </c>
      <c r="I4211" s="233">
        <v>35820</v>
      </c>
      <c r="J4211" s="198" t="s">
        <v>22463</v>
      </c>
      <c r="K4211" s="199"/>
    </row>
    <row r="4212" spans="1:11">
      <c r="A4212" s="191">
        <v>4211</v>
      </c>
      <c r="B4212" s="232">
        <v>20151216</v>
      </c>
      <c r="C4212" s="232" t="s">
        <v>22464</v>
      </c>
      <c r="D4212" s="231" t="s">
        <v>24074</v>
      </c>
      <c r="E4212" s="231" t="s">
        <v>21008</v>
      </c>
      <c r="F4212" s="231" t="s">
        <v>20312</v>
      </c>
      <c r="G4212" s="232">
        <v>1</v>
      </c>
      <c r="H4212" s="233">
        <v>13000</v>
      </c>
      <c r="I4212" s="233">
        <v>11700</v>
      </c>
      <c r="J4212" s="198" t="s">
        <v>22463</v>
      </c>
      <c r="K4212" s="199"/>
    </row>
    <row r="4213" spans="1:11">
      <c r="A4213" s="191">
        <v>4212</v>
      </c>
      <c r="B4213" s="232">
        <v>20151216</v>
      </c>
      <c r="C4213" s="232" t="s">
        <v>22464</v>
      </c>
      <c r="D4213" s="231" t="s">
        <v>24075</v>
      </c>
      <c r="E4213" s="231" t="s">
        <v>24076</v>
      </c>
      <c r="F4213" s="231" t="s">
        <v>418</v>
      </c>
      <c r="G4213" s="232">
        <v>1</v>
      </c>
      <c r="H4213" s="233">
        <v>12000</v>
      </c>
      <c r="I4213" s="233">
        <v>10800</v>
      </c>
      <c r="J4213" s="198" t="s">
        <v>22463</v>
      </c>
      <c r="K4213" s="199"/>
    </row>
    <row r="4214" spans="1:11">
      <c r="A4214" s="191">
        <v>4213</v>
      </c>
      <c r="B4214" s="232">
        <v>20151216</v>
      </c>
      <c r="C4214" s="232" t="s">
        <v>22464</v>
      </c>
      <c r="D4214" s="231" t="s">
        <v>24077</v>
      </c>
      <c r="E4214" s="231" t="s">
        <v>15773</v>
      </c>
      <c r="F4214" s="231" t="s">
        <v>514</v>
      </c>
      <c r="G4214" s="232">
        <v>1</v>
      </c>
      <c r="H4214" s="233">
        <v>13200</v>
      </c>
      <c r="I4214" s="233">
        <v>11880</v>
      </c>
      <c r="J4214" s="198" t="s">
        <v>22463</v>
      </c>
      <c r="K4214" s="199"/>
    </row>
    <row r="4215" spans="1:11">
      <c r="A4215" s="191">
        <v>4214</v>
      </c>
      <c r="B4215" s="232">
        <v>20151216</v>
      </c>
      <c r="C4215" s="232" t="s">
        <v>22464</v>
      </c>
      <c r="D4215" s="231" t="s">
        <v>24078</v>
      </c>
      <c r="E4215" s="231" t="s">
        <v>15773</v>
      </c>
      <c r="F4215" s="231" t="s">
        <v>20306</v>
      </c>
      <c r="G4215" s="232">
        <v>1</v>
      </c>
      <c r="H4215" s="233">
        <v>15000</v>
      </c>
      <c r="I4215" s="233">
        <v>13500</v>
      </c>
      <c r="J4215" s="198" t="s">
        <v>22463</v>
      </c>
      <c r="K4215" s="199"/>
    </row>
    <row r="4216" spans="1:11">
      <c r="A4216" s="191">
        <v>4215</v>
      </c>
      <c r="B4216" s="232">
        <v>20151216</v>
      </c>
      <c r="C4216" s="232" t="s">
        <v>22464</v>
      </c>
      <c r="D4216" s="231" t="s">
        <v>24079</v>
      </c>
      <c r="E4216" s="231" t="s">
        <v>24080</v>
      </c>
      <c r="F4216" s="231" t="s">
        <v>21142</v>
      </c>
      <c r="G4216" s="232">
        <v>1</v>
      </c>
      <c r="H4216" s="233">
        <v>15000</v>
      </c>
      <c r="I4216" s="233">
        <v>13500</v>
      </c>
      <c r="J4216" s="198" t="s">
        <v>22463</v>
      </c>
      <c r="K4216" s="199"/>
    </row>
    <row r="4217" spans="1:11">
      <c r="A4217" s="191">
        <v>4216</v>
      </c>
      <c r="B4217" s="232">
        <v>20151216</v>
      </c>
      <c r="C4217" s="232" t="s">
        <v>22464</v>
      </c>
      <c r="D4217" s="231" t="s">
        <v>24081</v>
      </c>
      <c r="E4217" s="231" t="s">
        <v>24082</v>
      </c>
      <c r="F4217" s="231" t="s">
        <v>20366</v>
      </c>
      <c r="G4217" s="232">
        <v>1</v>
      </c>
      <c r="H4217" s="233">
        <v>15000</v>
      </c>
      <c r="I4217" s="233">
        <v>13500</v>
      </c>
      <c r="J4217" s="198" t="s">
        <v>22463</v>
      </c>
      <c r="K4217" s="199"/>
    </row>
    <row r="4218" spans="1:11">
      <c r="A4218" s="191">
        <v>4217</v>
      </c>
      <c r="B4218" s="232">
        <v>20151216</v>
      </c>
      <c r="C4218" s="232" t="s">
        <v>22464</v>
      </c>
      <c r="D4218" s="231" t="s">
        <v>24083</v>
      </c>
      <c r="E4218" s="231" t="s">
        <v>24084</v>
      </c>
      <c r="F4218" s="231" t="s">
        <v>24085</v>
      </c>
      <c r="G4218" s="232">
        <v>1</v>
      </c>
      <c r="H4218" s="233">
        <v>18000</v>
      </c>
      <c r="I4218" s="233">
        <v>16200</v>
      </c>
      <c r="J4218" s="198" t="s">
        <v>22463</v>
      </c>
      <c r="K4218" s="199"/>
    </row>
    <row r="4219" spans="1:11">
      <c r="A4219" s="191">
        <v>4218</v>
      </c>
      <c r="B4219" s="232">
        <v>20151216</v>
      </c>
      <c r="C4219" s="232" t="s">
        <v>22464</v>
      </c>
      <c r="D4219" s="231" t="s">
        <v>24086</v>
      </c>
      <c r="E4219" s="231" t="s">
        <v>20330</v>
      </c>
      <c r="F4219" s="231" t="s">
        <v>18090</v>
      </c>
      <c r="G4219" s="232">
        <v>1</v>
      </c>
      <c r="H4219" s="233">
        <v>15000</v>
      </c>
      <c r="I4219" s="233">
        <v>13500</v>
      </c>
      <c r="J4219" s="198" t="s">
        <v>22463</v>
      </c>
      <c r="K4219" s="199"/>
    </row>
    <row r="4220" spans="1:11">
      <c r="A4220" s="191">
        <v>4219</v>
      </c>
      <c r="B4220" s="232">
        <v>20151216</v>
      </c>
      <c r="C4220" s="232" t="s">
        <v>22464</v>
      </c>
      <c r="D4220" s="231" t="s">
        <v>24087</v>
      </c>
      <c r="E4220" s="231" t="s">
        <v>24088</v>
      </c>
      <c r="F4220" s="231" t="s">
        <v>18090</v>
      </c>
      <c r="G4220" s="232">
        <v>1</v>
      </c>
      <c r="H4220" s="233">
        <v>17000</v>
      </c>
      <c r="I4220" s="233">
        <v>15300</v>
      </c>
      <c r="J4220" s="198" t="s">
        <v>22463</v>
      </c>
      <c r="K4220" s="199"/>
    </row>
    <row r="4221" spans="1:11">
      <c r="A4221" s="191">
        <v>4220</v>
      </c>
      <c r="B4221" s="232">
        <v>20151216</v>
      </c>
      <c r="C4221" s="232" t="s">
        <v>22464</v>
      </c>
      <c r="D4221" s="231" t="s">
        <v>24089</v>
      </c>
      <c r="E4221" s="231" t="s">
        <v>20330</v>
      </c>
      <c r="F4221" s="231" t="s">
        <v>18090</v>
      </c>
      <c r="G4221" s="232">
        <v>1</v>
      </c>
      <c r="H4221" s="233">
        <v>18000</v>
      </c>
      <c r="I4221" s="233">
        <v>16200</v>
      </c>
      <c r="J4221" s="198" t="s">
        <v>22463</v>
      </c>
      <c r="K4221" s="199"/>
    </row>
    <row r="4222" spans="1:11">
      <c r="A4222" s="191">
        <v>4221</v>
      </c>
      <c r="B4222" s="232">
        <v>20151216</v>
      </c>
      <c r="C4222" s="232" t="s">
        <v>22464</v>
      </c>
      <c r="D4222" s="231" t="s">
        <v>24090</v>
      </c>
      <c r="E4222" s="231" t="s">
        <v>24091</v>
      </c>
      <c r="F4222" s="231" t="s">
        <v>20518</v>
      </c>
      <c r="G4222" s="232">
        <v>1</v>
      </c>
      <c r="H4222" s="233">
        <v>16000</v>
      </c>
      <c r="I4222" s="233">
        <v>14400</v>
      </c>
      <c r="J4222" s="198" t="s">
        <v>22463</v>
      </c>
      <c r="K4222" s="199"/>
    </row>
    <row r="4223" spans="1:11">
      <c r="A4223" s="191">
        <v>4222</v>
      </c>
      <c r="B4223" s="232">
        <v>20151216</v>
      </c>
      <c r="C4223" s="232" t="s">
        <v>22464</v>
      </c>
      <c r="D4223" s="231" t="s">
        <v>24092</v>
      </c>
      <c r="E4223" s="231" t="s">
        <v>24093</v>
      </c>
      <c r="F4223" s="231" t="s">
        <v>24094</v>
      </c>
      <c r="G4223" s="232">
        <v>1</v>
      </c>
      <c r="H4223" s="233">
        <v>32000</v>
      </c>
      <c r="I4223" s="233">
        <v>28800</v>
      </c>
      <c r="J4223" s="198" t="s">
        <v>22463</v>
      </c>
      <c r="K4223" s="199"/>
    </row>
    <row r="4224" spans="1:11">
      <c r="A4224" s="191">
        <v>4223</v>
      </c>
      <c r="B4224" s="232">
        <v>20151222</v>
      </c>
      <c r="C4224" s="232" t="s">
        <v>22464</v>
      </c>
      <c r="D4224" s="231" t="s">
        <v>24095</v>
      </c>
      <c r="E4224" s="231" t="s">
        <v>24096</v>
      </c>
      <c r="F4224" s="231" t="s">
        <v>22794</v>
      </c>
      <c r="G4224" s="232">
        <v>1</v>
      </c>
      <c r="H4224" s="233">
        <v>15000</v>
      </c>
      <c r="I4224" s="233">
        <v>13500</v>
      </c>
      <c r="J4224" s="198" t="s">
        <v>22463</v>
      </c>
      <c r="K4224" s="199"/>
    </row>
    <row r="4225" spans="1:11">
      <c r="A4225" s="191">
        <v>4224</v>
      </c>
      <c r="B4225" s="232">
        <v>20151222</v>
      </c>
      <c r="C4225" s="232" t="s">
        <v>22464</v>
      </c>
      <c r="D4225" s="231" t="s">
        <v>24097</v>
      </c>
      <c r="E4225" s="231" t="s">
        <v>24098</v>
      </c>
      <c r="F4225" s="231" t="s">
        <v>24099</v>
      </c>
      <c r="G4225" s="232">
        <v>1</v>
      </c>
      <c r="H4225" s="233">
        <v>16500</v>
      </c>
      <c r="I4225" s="233">
        <v>14850</v>
      </c>
      <c r="J4225" s="198" t="s">
        <v>22463</v>
      </c>
      <c r="K4225" s="199"/>
    </row>
    <row r="4226" spans="1:11">
      <c r="A4226" s="191">
        <v>4225</v>
      </c>
      <c r="B4226" s="232">
        <v>20151222</v>
      </c>
      <c r="C4226" s="232" t="s">
        <v>22464</v>
      </c>
      <c r="D4226" s="231" t="s">
        <v>1210</v>
      </c>
      <c r="E4226" s="231" t="s">
        <v>24100</v>
      </c>
      <c r="F4226" s="231" t="s">
        <v>15834</v>
      </c>
      <c r="G4226" s="232">
        <v>1</v>
      </c>
      <c r="H4226" s="233">
        <v>35000</v>
      </c>
      <c r="I4226" s="233">
        <v>31500</v>
      </c>
      <c r="J4226" s="198" t="s">
        <v>22463</v>
      </c>
      <c r="K4226" s="199"/>
    </row>
    <row r="4227" spans="1:11">
      <c r="A4227" s="191">
        <v>4226</v>
      </c>
      <c r="B4227" s="232">
        <v>20151222</v>
      </c>
      <c r="C4227" s="232" t="s">
        <v>22464</v>
      </c>
      <c r="D4227" s="231" t="s">
        <v>24101</v>
      </c>
      <c r="E4227" s="231" t="s">
        <v>24102</v>
      </c>
      <c r="F4227" s="231" t="s">
        <v>16024</v>
      </c>
      <c r="G4227" s="232">
        <v>1</v>
      </c>
      <c r="H4227" s="233">
        <v>4000</v>
      </c>
      <c r="I4227" s="233">
        <v>3600</v>
      </c>
      <c r="J4227" s="198" t="s">
        <v>22463</v>
      </c>
      <c r="K4227" s="199"/>
    </row>
    <row r="4228" spans="1:11">
      <c r="A4228" s="191">
        <v>4227</v>
      </c>
      <c r="B4228" s="232">
        <v>20151222</v>
      </c>
      <c r="C4228" s="232" t="s">
        <v>22464</v>
      </c>
      <c r="D4228" s="231" t="s">
        <v>24103</v>
      </c>
      <c r="E4228" s="231" t="s">
        <v>18635</v>
      </c>
      <c r="F4228" s="231" t="s">
        <v>487</v>
      </c>
      <c r="G4228" s="232">
        <v>1</v>
      </c>
      <c r="H4228" s="233">
        <v>9500</v>
      </c>
      <c r="I4228" s="233">
        <v>8550</v>
      </c>
      <c r="J4228" s="198" t="s">
        <v>22463</v>
      </c>
      <c r="K4228" s="199"/>
    </row>
    <row r="4229" spans="1:11">
      <c r="A4229" s="191">
        <v>4228</v>
      </c>
      <c r="B4229" s="232">
        <v>20151222</v>
      </c>
      <c r="C4229" s="232" t="s">
        <v>22464</v>
      </c>
      <c r="D4229" s="231" t="s">
        <v>24104</v>
      </c>
      <c r="E4229" s="231" t="s">
        <v>24105</v>
      </c>
      <c r="F4229" s="231" t="s">
        <v>412</v>
      </c>
      <c r="G4229" s="232">
        <v>1</v>
      </c>
      <c r="H4229" s="233">
        <v>28000</v>
      </c>
      <c r="I4229" s="233">
        <v>25200</v>
      </c>
      <c r="J4229" s="198" t="s">
        <v>22463</v>
      </c>
      <c r="K4229" s="199"/>
    </row>
    <row r="4230" spans="1:11">
      <c r="A4230" s="191">
        <v>4229</v>
      </c>
      <c r="B4230" s="232">
        <v>20151222</v>
      </c>
      <c r="C4230" s="232" t="s">
        <v>22464</v>
      </c>
      <c r="D4230" s="231" t="s">
        <v>24106</v>
      </c>
      <c r="E4230" s="231" t="s">
        <v>23510</v>
      </c>
      <c r="F4230" s="231" t="s">
        <v>466</v>
      </c>
      <c r="G4230" s="232">
        <v>1</v>
      </c>
      <c r="H4230" s="233">
        <v>15000</v>
      </c>
      <c r="I4230" s="233">
        <v>13500</v>
      </c>
      <c r="J4230" s="198" t="s">
        <v>22463</v>
      </c>
      <c r="K4230" s="199"/>
    </row>
    <row r="4231" spans="1:11">
      <c r="A4231" s="191">
        <v>4230</v>
      </c>
      <c r="B4231" s="232">
        <v>20151222</v>
      </c>
      <c r="C4231" s="232" t="s">
        <v>22464</v>
      </c>
      <c r="D4231" s="231" t="s">
        <v>24107</v>
      </c>
      <c r="E4231" s="231" t="s">
        <v>24108</v>
      </c>
      <c r="F4231" s="231" t="s">
        <v>22830</v>
      </c>
      <c r="G4231" s="232">
        <v>1</v>
      </c>
      <c r="H4231" s="233">
        <v>13000</v>
      </c>
      <c r="I4231" s="233">
        <v>11700</v>
      </c>
      <c r="J4231" s="198" t="s">
        <v>22463</v>
      </c>
      <c r="K4231" s="199"/>
    </row>
    <row r="4232" spans="1:11">
      <c r="A4232" s="191">
        <v>4231</v>
      </c>
      <c r="B4232" s="232">
        <v>20151222</v>
      </c>
      <c r="C4232" s="232" t="s">
        <v>22464</v>
      </c>
      <c r="D4232" s="231" t="s">
        <v>24109</v>
      </c>
      <c r="E4232" s="231" t="s">
        <v>24110</v>
      </c>
      <c r="F4232" s="231" t="s">
        <v>19389</v>
      </c>
      <c r="G4232" s="232">
        <v>1</v>
      </c>
      <c r="H4232" s="233">
        <v>12000</v>
      </c>
      <c r="I4232" s="233">
        <v>10800</v>
      </c>
      <c r="J4232" s="198" t="s">
        <v>22463</v>
      </c>
      <c r="K4232" s="199"/>
    </row>
    <row r="4233" spans="1:11">
      <c r="A4233" s="191">
        <v>4232</v>
      </c>
      <c r="B4233" s="232">
        <v>20151222</v>
      </c>
      <c r="C4233" s="232" t="s">
        <v>22464</v>
      </c>
      <c r="D4233" s="231" t="s">
        <v>24111</v>
      </c>
      <c r="E4233" s="231" t="s">
        <v>24112</v>
      </c>
      <c r="F4233" s="231" t="s">
        <v>18931</v>
      </c>
      <c r="G4233" s="232">
        <v>1</v>
      </c>
      <c r="H4233" s="233">
        <v>12000</v>
      </c>
      <c r="I4233" s="233">
        <v>10800</v>
      </c>
      <c r="J4233" s="198" t="s">
        <v>22463</v>
      </c>
      <c r="K4233" s="199"/>
    </row>
    <row r="4234" spans="1:11">
      <c r="A4234" s="191">
        <v>4233</v>
      </c>
      <c r="B4234" s="232">
        <v>20151222</v>
      </c>
      <c r="C4234" s="232" t="s">
        <v>22464</v>
      </c>
      <c r="D4234" s="231" t="s">
        <v>24113</v>
      </c>
      <c r="E4234" s="231" t="s">
        <v>24114</v>
      </c>
      <c r="F4234" s="231" t="s">
        <v>21229</v>
      </c>
      <c r="G4234" s="232">
        <v>1</v>
      </c>
      <c r="H4234" s="233">
        <v>13000</v>
      </c>
      <c r="I4234" s="233">
        <v>11700</v>
      </c>
      <c r="J4234" s="198" t="s">
        <v>22463</v>
      </c>
      <c r="K4234" s="199"/>
    </row>
    <row r="4235" spans="1:11">
      <c r="A4235" s="191">
        <v>4234</v>
      </c>
      <c r="B4235" s="232">
        <v>20151222</v>
      </c>
      <c r="C4235" s="232" t="s">
        <v>22464</v>
      </c>
      <c r="D4235" s="231" t="s">
        <v>24115</v>
      </c>
      <c r="E4235" s="231" t="s">
        <v>24116</v>
      </c>
      <c r="F4235" s="231" t="s">
        <v>18726</v>
      </c>
      <c r="G4235" s="232">
        <v>1</v>
      </c>
      <c r="H4235" s="233">
        <v>11000</v>
      </c>
      <c r="I4235" s="233">
        <v>9900</v>
      </c>
      <c r="J4235" s="198" t="s">
        <v>22463</v>
      </c>
      <c r="K4235" s="199"/>
    </row>
    <row r="4236" spans="1:11">
      <c r="A4236" s="191">
        <v>4235</v>
      </c>
      <c r="B4236" s="232">
        <v>20151222</v>
      </c>
      <c r="C4236" s="232" t="s">
        <v>22464</v>
      </c>
      <c r="D4236" s="231" t="s">
        <v>24117</v>
      </c>
      <c r="E4236" s="231" t="s">
        <v>15775</v>
      </c>
      <c r="F4236" s="231" t="s">
        <v>744</v>
      </c>
      <c r="G4236" s="232">
        <v>1</v>
      </c>
      <c r="H4236" s="233">
        <v>9800</v>
      </c>
      <c r="I4236" s="233">
        <v>8820</v>
      </c>
      <c r="J4236" s="198" t="s">
        <v>22463</v>
      </c>
      <c r="K4236" s="199"/>
    </row>
    <row r="4237" spans="1:11">
      <c r="A4237" s="191">
        <v>4236</v>
      </c>
      <c r="B4237" s="232">
        <v>20151222</v>
      </c>
      <c r="C4237" s="232" t="s">
        <v>22464</v>
      </c>
      <c r="D4237" s="231" t="s">
        <v>24118</v>
      </c>
      <c r="E4237" s="231" t="s">
        <v>24119</v>
      </c>
      <c r="F4237" s="231" t="s">
        <v>768</v>
      </c>
      <c r="G4237" s="232">
        <v>1</v>
      </c>
      <c r="H4237" s="233">
        <v>48000</v>
      </c>
      <c r="I4237" s="233">
        <v>43200</v>
      </c>
      <c r="J4237" s="198" t="s">
        <v>22463</v>
      </c>
      <c r="K4237" s="199"/>
    </row>
    <row r="4238" spans="1:11">
      <c r="A4238" s="191">
        <v>4237</v>
      </c>
      <c r="B4238" s="232">
        <v>20151222</v>
      </c>
      <c r="C4238" s="232" t="s">
        <v>22464</v>
      </c>
      <c r="D4238" s="231" t="s">
        <v>24120</v>
      </c>
      <c r="E4238" s="231" t="s">
        <v>24121</v>
      </c>
      <c r="F4238" s="231" t="s">
        <v>668</v>
      </c>
      <c r="G4238" s="232">
        <v>1</v>
      </c>
      <c r="H4238" s="233">
        <v>9500</v>
      </c>
      <c r="I4238" s="233">
        <v>8550</v>
      </c>
      <c r="J4238" s="198" t="s">
        <v>22463</v>
      </c>
      <c r="K4238" s="199"/>
    </row>
    <row r="4239" spans="1:11">
      <c r="A4239" s="191">
        <v>4238</v>
      </c>
      <c r="B4239" s="232">
        <v>20151222</v>
      </c>
      <c r="C4239" s="232" t="s">
        <v>22464</v>
      </c>
      <c r="D4239" s="231" t="s">
        <v>24122</v>
      </c>
      <c r="E4239" s="231" t="s">
        <v>24123</v>
      </c>
      <c r="F4239" s="231" t="s">
        <v>984</v>
      </c>
      <c r="G4239" s="232">
        <v>1</v>
      </c>
      <c r="H4239" s="233">
        <v>11000</v>
      </c>
      <c r="I4239" s="233">
        <v>9900</v>
      </c>
      <c r="J4239" s="198" t="s">
        <v>22463</v>
      </c>
      <c r="K4239" s="199"/>
    </row>
    <row r="4240" spans="1:11">
      <c r="A4240" s="191">
        <v>4239</v>
      </c>
      <c r="B4240" s="232">
        <v>20151222</v>
      </c>
      <c r="C4240" s="232" t="s">
        <v>22464</v>
      </c>
      <c r="D4240" s="231" t="s">
        <v>24124</v>
      </c>
      <c r="E4240" s="231" t="s">
        <v>24125</v>
      </c>
      <c r="F4240" s="231" t="s">
        <v>23260</v>
      </c>
      <c r="G4240" s="232">
        <v>1</v>
      </c>
      <c r="H4240" s="233">
        <v>12000</v>
      </c>
      <c r="I4240" s="233">
        <v>10800</v>
      </c>
      <c r="J4240" s="198" t="s">
        <v>22463</v>
      </c>
      <c r="K4240" s="199"/>
    </row>
    <row r="4241" spans="1:11">
      <c r="A4241" s="191">
        <v>4240</v>
      </c>
      <c r="B4241" s="232">
        <v>20151222</v>
      </c>
      <c r="C4241" s="232" t="s">
        <v>22464</v>
      </c>
      <c r="D4241" s="231" t="s">
        <v>24126</v>
      </c>
      <c r="E4241" s="231" t="s">
        <v>24127</v>
      </c>
      <c r="F4241" s="231" t="s">
        <v>24128</v>
      </c>
      <c r="G4241" s="232">
        <v>1</v>
      </c>
      <c r="H4241" s="233">
        <v>14000</v>
      </c>
      <c r="I4241" s="233">
        <v>12600</v>
      </c>
      <c r="J4241" s="198" t="s">
        <v>22463</v>
      </c>
      <c r="K4241" s="199"/>
    </row>
    <row r="4242" spans="1:11">
      <c r="A4242" s="191">
        <v>4241</v>
      </c>
      <c r="B4242" s="232">
        <v>20151222</v>
      </c>
      <c r="C4242" s="232" t="s">
        <v>22464</v>
      </c>
      <c r="D4242" s="231" t="s">
        <v>24129</v>
      </c>
      <c r="E4242" s="231" t="s">
        <v>15133</v>
      </c>
      <c r="F4242" s="231" t="s">
        <v>17891</v>
      </c>
      <c r="G4242" s="232">
        <v>1</v>
      </c>
      <c r="H4242" s="233">
        <v>20000</v>
      </c>
      <c r="I4242" s="233">
        <v>18000</v>
      </c>
      <c r="J4242" s="198" t="s">
        <v>22463</v>
      </c>
      <c r="K4242" s="199"/>
    </row>
    <row r="4243" spans="1:11">
      <c r="A4243" s="191">
        <v>4242</v>
      </c>
      <c r="B4243" s="232">
        <v>20151222</v>
      </c>
      <c r="C4243" s="232" t="s">
        <v>22464</v>
      </c>
      <c r="D4243" s="231" t="s">
        <v>24130</v>
      </c>
      <c r="E4243" s="231" t="s">
        <v>22746</v>
      </c>
      <c r="F4243" s="231" t="s">
        <v>21574</v>
      </c>
      <c r="G4243" s="232">
        <v>1</v>
      </c>
      <c r="H4243" s="233">
        <v>12000</v>
      </c>
      <c r="I4243" s="233">
        <v>10800</v>
      </c>
      <c r="J4243" s="198" t="s">
        <v>22463</v>
      </c>
      <c r="K4243" s="199"/>
    </row>
    <row r="4244" spans="1:11">
      <c r="A4244" s="191">
        <v>4243</v>
      </c>
      <c r="B4244" s="232">
        <v>20151222</v>
      </c>
      <c r="C4244" s="232" t="s">
        <v>22464</v>
      </c>
      <c r="D4244" s="231" t="s">
        <v>24131</v>
      </c>
      <c r="E4244" s="231" t="s">
        <v>22746</v>
      </c>
      <c r="F4244" s="231" t="s">
        <v>21574</v>
      </c>
      <c r="G4244" s="232">
        <v>1</v>
      </c>
      <c r="H4244" s="233">
        <v>12000</v>
      </c>
      <c r="I4244" s="233">
        <v>10800</v>
      </c>
      <c r="J4244" s="198" t="s">
        <v>22463</v>
      </c>
      <c r="K4244" s="199"/>
    </row>
    <row r="4245" spans="1:11">
      <c r="A4245" s="191">
        <v>4244</v>
      </c>
      <c r="B4245" s="232">
        <v>20151222</v>
      </c>
      <c r="C4245" s="232" t="s">
        <v>22464</v>
      </c>
      <c r="D4245" s="231" t="s">
        <v>24132</v>
      </c>
      <c r="E4245" s="231" t="s">
        <v>22746</v>
      </c>
      <c r="F4245" s="231" t="s">
        <v>21574</v>
      </c>
      <c r="G4245" s="232">
        <v>1</v>
      </c>
      <c r="H4245" s="233">
        <v>12000</v>
      </c>
      <c r="I4245" s="233">
        <v>10800</v>
      </c>
      <c r="J4245" s="198" t="s">
        <v>22463</v>
      </c>
      <c r="K4245" s="199"/>
    </row>
    <row r="4246" spans="1:11">
      <c r="A4246" s="191">
        <v>4245</v>
      </c>
      <c r="B4246" s="232">
        <v>20151222</v>
      </c>
      <c r="C4246" s="232" t="s">
        <v>22464</v>
      </c>
      <c r="D4246" s="231" t="s">
        <v>24133</v>
      </c>
      <c r="E4246" s="231" t="s">
        <v>22746</v>
      </c>
      <c r="F4246" s="231" t="s">
        <v>21574</v>
      </c>
      <c r="G4246" s="232">
        <v>1</v>
      </c>
      <c r="H4246" s="233">
        <v>12000</v>
      </c>
      <c r="I4246" s="233">
        <v>10800</v>
      </c>
      <c r="J4246" s="198" t="s">
        <v>22463</v>
      </c>
      <c r="K4246" s="199"/>
    </row>
    <row r="4247" spans="1:11">
      <c r="A4247" s="191">
        <v>4246</v>
      </c>
      <c r="B4247" s="232">
        <v>20151222</v>
      </c>
      <c r="C4247" s="232" t="s">
        <v>22464</v>
      </c>
      <c r="D4247" s="231" t="s">
        <v>24134</v>
      </c>
      <c r="E4247" s="231" t="s">
        <v>22746</v>
      </c>
      <c r="F4247" s="231" t="s">
        <v>21574</v>
      </c>
      <c r="G4247" s="232">
        <v>1</v>
      </c>
      <c r="H4247" s="233">
        <v>12000</v>
      </c>
      <c r="I4247" s="233">
        <v>10800</v>
      </c>
      <c r="J4247" s="198" t="s">
        <v>22463</v>
      </c>
      <c r="K4247" s="199"/>
    </row>
    <row r="4248" spans="1:11">
      <c r="A4248" s="191">
        <v>4247</v>
      </c>
      <c r="B4248" s="232">
        <v>20151222</v>
      </c>
      <c r="C4248" s="232" t="s">
        <v>22464</v>
      </c>
      <c r="D4248" s="231" t="s">
        <v>24135</v>
      </c>
      <c r="E4248" s="231" t="s">
        <v>22746</v>
      </c>
      <c r="F4248" s="231" t="s">
        <v>21574</v>
      </c>
      <c r="G4248" s="232">
        <v>1</v>
      </c>
      <c r="H4248" s="233">
        <v>12000</v>
      </c>
      <c r="I4248" s="233">
        <v>10800</v>
      </c>
      <c r="J4248" s="198" t="s">
        <v>22463</v>
      </c>
      <c r="K4248" s="199"/>
    </row>
    <row r="4249" spans="1:11">
      <c r="A4249" s="191">
        <v>4248</v>
      </c>
      <c r="B4249" s="232">
        <v>20151222</v>
      </c>
      <c r="C4249" s="232" t="s">
        <v>22464</v>
      </c>
      <c r="D4249" s="231" t="s">
        <v>24136</v>
      </c>
      <c r="E4249" s="231" t="s">
        <v>22746</v>
      </c>
      <c r="F4249" s="231" t="s">
        <v>21574</v>
      </c>
      <c r="G4249" s="232">
        <v>1</v>
      </c>
      <c r="H4249" s="233">
        <v>12000</v>
      </c>
      <c r="I4249" s="233">
        <v>10800</v>
      </c>
      <c r="J4249" s="198" t="s">
        <v>22463</v>
      </c>
      <c r="K4249" s="199"/>
    </row>
    <row r="4250" spans="1:11">
      <c r="A4250" s="191">
        <v>4249</v>
      </c>
      <c r="B4250" s="232">
        <v>20151222</v>
      </c>
      <c r="C4250" s="232" t="s">
        <v>22464</v>
      </c>
      <c r="D4250" s="231" t="s">
        <v>24137</v>
      </c>
      <c r="E4250" s="231" t="s">
        <v>22746</v>
      </c>
      <c r="F4250" s="231" t="s">
        <v>21574</v>
      </c>
      <c r="G4250" s="232">
        <v>1</v>
      </c>
      <c r="H4250" s="233">
        <v>12000</v>
      </c>
      <c r="I4250" s="233">
        <v>10800</v>
      </c>
      <c r="J4250" s="198" t="s">
        <v>22463</v>
      </c>
      <c r="K4250" s="199"/>
    </row>
    <row r="4251" spans="1:11">
      <c r="A4251" s="191">
        <v>4250</v>
      </c>
      <c r="B4251" s="232">
        <v>20151222</v>
      </c>
      <c r="C4251" s="232" t="s">
        <v>22464</v>
      </c>
      <c r="D4251" s="231" t="s">
        <v>24138</v>
      </c>
      <c r="E4251" s="231" t="s">
        <v>22746</v>
      </c>
      <c r="F4251" s="231" t="s">
        <v>21574</v>
      </c>
      <c r="G4251" s="232">
        <v>1</v>
      </c>
      <c r="H4251" s="233">
        <v>12000</v>
      </c>
      <c r="I4251" s="233">
        <v>10800</v>
      </c>
      <c r="J4251" s="198" t="s">
        <v>22463</v>
      </c>
      <c r="K4251" s="199"/>
    </row>
    <row r="4252" spans="1:11">
      <c r="A4252" s="191">
        <v>4251</v>
      </c>
      <c r="B4252" s="232">
        <v>20151222</v>
      </c>
      <c r="C4252" s="232" t="s">
        <v>22464</v>
      </c>
      <c r="D4252" s="231" t="s">
        <v>24139</v>
      </c>
      <c r="E4252" s="231" t="s">
        <v>22746</v>
      </c>
      <c r="F4252" s="231" t="s">
        <v>21574</v>
      </c>
      <c r="G4252" s="232">
        <v>1</v>
      </c>
      <c r="H4252" s="233">
        <v>12000</v>
      </c>
      <c r="I4252" s="233">
        <v>10800</v>
      </c>
      <c r="J4252" s="198" t="s">
        <v>22463</v>
      </c>
      <c r="K4252" s="199"/>
    </row>
    <row r="4253" spans="1:11">
      <c r="A4253" s="191">
        <v>4252</v>
      </c>
      <c r="B4253" s="232">
        <v>20151222</v>
      </c>
      <c r="C4253" s="232" t="s">
        <v>22464</v>
      </c>
      <c r="D4253" s="231" t="s">
        <v>24140</v>
      </c>
      <c r="E4253" s="231" t="s">
        <v>24141</v>
      </c>
      <c r="F4253" s="231" t="s">
        <v>24094</v>
      </c>
      <c r="G4253" s="232">
        <v>1</v>
      </c>
      <c r="H4253" s="233">
        <v>17000</v>
      </c>
      <c r="I4253" s="233">
        <v>15300</v>
      </c>
      <c r="J4253" s="198" t="s">
        <v>22463</v>
      </c>
      <c r="K4253" s="199"/>
    </row>
    <row r="4254" spans="1:11">
      <c r="A4254" s="191">
        <v>4253</v>
      </c>
      <c r="B4254" s="232">
        <v>20151222</v>
      </c>
      <c r="C4254" s="232" t="s">
        <v>22464</v>
      </c>
      <c r="D4254" s="231" t="s">
        <v>24142</v>
      </c>
      <c r="E4254" s="231" t="s">
        <v>24141</v>
      </c>
      <c r="F4254" s="231" t="s">
        <v>24094</v>
      </c>
      <c r="G4254" s="232">
        <v>1</v>
      </c>
      <c r="H4254" s="233">
        <v>17000</v>
      </c>
      <c r="I4254" s="233">
        <v>15300</v>
      </c>
      <c r="J4254" s="198" t="s">
        <v>22463</v>
      </c>
      <c r="K4254" s="199"/>
    </row>
    <row r="4255" spans="1:11">
      <c r="A4255" s="191">
        <v>4254</v>
      </c>
      <c r="B4255" s="232">
        <v>20151222</v>
      </c>
      <c r="C4255" s="232" t="s">
        <v>22464</v>
      </c>
      <c r="D4255" s="231" t="s">
        <v>24143</v>
      </c>
      <c r="E4255" s="231" t="s">
        <v>24144</v>
      </c>
      <c r="F4255" s="231" t="s">
        <v>436</v>
      </c>
      <c r="G4255" s="232">
        <v>1</v>
      </c>
      <c r="H4255" s="233">
        <v>14000</v>
      </c>
      <c r="I4255" s="233">
        <v>12600</v>
      </c>
      <c r="J4255" s="198" t="s">
        <v>22463</v>
      </c>
      <c r="K4255" s="199"/>
    </row>
    <row r="4256" spans="1:11">
      <c r="A4256" s="191">
        <v>4255</v>
      </c>
      <c r="B4256" s="232">
        <v>20151222</v>
      </c>
      <c r="C4256" s="232" t="s">
        <v>22464</v>
      </c>
      <c r="D4256" s="231" t="s">
        <v>24145</v>
      </c>
      <c r="E4256" s="231" t="s">
        <v>24146</v>
      </c>
      <c r="F4256" s="231" t="s">
        <v>24147</v>
      </c>
      <c r="G4256" s="232">
        <v>1</v>
      </c>
      <c r="H4256" s="233">
        <v>250000</v>
      </c>
      <c r="I4256" s="233">
        <v>225000</v>
      </c>
      <c r="J4256" s="198" t="s">
        <v>22463</v>
      </c>
      <c r="K4256" s="199"/>
    </row>
    <row r="4257" spans="1:11">
      <c r="A4257" s="191">
        <v>4256</v>
      </c>
      <c r="B4257" s="232">
        <v>20151222</v>
      </c>
      <c r="C4257" s="232" t="s">
        <v>22464</v>
      </c>
      <c r="D4257" s="231" t="s">
        <v>24148</v>
      </c>
      <c r="E4257" s="231" t="s">
        <v>24149</v>
      </c>
      <c r="F4257" s="231" t="s">
        <v>24150</v>
      </c>
      <c r="G4257" s="232">
        <v>1</v>
      </c>
      <c r="H4257" s="233">
        <v>40500</v>
      </c>
      <c r="I4257" s="233">
        <v>36450</v>
      </c>
      <c r="J4257" s="198" t="s">
        <v>22463</v>
      </c>
      <c r="K4257" s="199"/>
    </row>
    <row r="4258" spans="1:11">
      <c r="A4258" s="191">
        <v>4257</v>
      </c>
      <c r="B4258" s="232">
        <v>20151222</v>
      </c>
      <c r="C4258" s="232" t="s">
        <v>22464</v>
      </c>
      <c r="D4258" s="231" t="s">
        <v>24151</v>
      </c>
      <c r="E4258" s="231" t="s">
        <v>21369</v>
      </c>
      <c r="F4258" s="231" t="s">
        <v>24150</v>
      </c>
      <c r="G4258" s="232">
        <v>1</v>
      </c>
      <c r="H4258" s="233">
        <v>138000</v>
      </c>
      <c r="I4258" s="233">
        <v>124200</v>
      </c>
      <c r="J4258" s="198" t="s">
        <v>22463</v>
      </c>
      <c r="K4258" s="199"/>
    </row>
    <row r="4259" spans="1:11">
      <c r="A4259" s="191">
        <v>4258</v>
      </c>
      <c r="B4259" s="232">
        <v>20151222</v>
      </c>
      <c r="C4259" s="232" t="s">
        <v>22464</v>
      </c>
      <c r="D4259" s="231" t="s">
        <v>24152</v>
      </c>
      <c r="E4259" s="231" t="s">
        <v>24153</v>
      </c>
      <c r="F4259" s="231" t="s">
        <v>595</v>
      </c>
      <c r="G4259" s="232">
        <v>1</v>
      </c>
      <c r="H4259" s="233">
        <v>14000</v>
      </c>
      <c r="I4259" s="233">
        <v>12600</v>
      </c>
      <c r="J4259" s="198" t="s">
        <v>22463</v>
      </c>
      <c r="K4259" s="199"/>
    </row>
    <row r="4260" spans="1:11">
      <c r="A4260" s="191">
        <v>4259</v>
      </c>
      <c r="B4260" s="232">
        <v>20151222</v>
      </c>
      <c r="C4260" s="232" t="s">
        <v>22464</v>
      </c>
      <c r="D4260" s="231" t="s">
        <v>24154</v>
      </c>
      <c r="E4260" s="231" t="s">
        <v>24155</v>
      </c>
      <c r="F4260" s="231" t="s">
        <v>24156</v>
      </c>
      <c r="G4260" s="232">
        <v>1</v>
      </c>
      <c r="H4260" s="233">
        <v>36000</v>
      </c>
      <c r="I4260" s="233">
        <v>32400</v>
      </c>
      <c r="J4260" s="198" t="s">
        <v>22463</v>
      </c>
      <c r="K4260" s="199"/>
    </row>
    <row r="4261" spans="1:11">
      <c r="A4261" s="191">
        <v>4260</v>
      </c>
      <c r="B4261" s="232">
        <v>20151222</v>
      </c>
      <c r="C4261" s="232" t="s">
        <v>22464</v>
      </c>
      <c r="D4261" s="231" t="s">
        <v>24157</v>
      </c>
      <c r="E4261" s="231" t="s">
        <v>24158</v>
      </c>
      <c r="F4261" s="231" t="s">
        <v>24159</v>
      </c>
      <c r="G4261" s="232">
        <v>1</v>
      </c>
      <c r="H4261" s="233">
        <v>17500</v>
      </c>
      <c r="I4261" s="233">
        <v>15750</v>
      </c>
      <c r="J4261" s="198" t="s">
        <v>22463</v>
      </c>
      <c r="K4261" s="199"/>
    </row>
    <row r="4262" spans="1:11" ht="17.25" customHeight="1">
      <c r="A4262" s="191">
        <v>4261</v>
      </c>
      <c r="B4262" s="237">
        <v>20151223</v>
      </c>
      <c r="C4262" s="237" t="s">
        <v>22516</v>
      </c>
      <c r="D4262" s="263" t="s">
        <v>24160</v>
      </c>
      <c r="E4262" s="263" t="s">
        <v>24161</v>
      </c>
      <c r="F4262" s="263" t="s">
        <v>18216</v>
      </c>
      <c r="G4262" s="237">
        <v>1</v>
      </c>
      <c r="H4262" s="233">
        <v>56.730000000000004</v>
      </c>
      <c r="I4262" s="250">
        <v>65630</v>
      </c>
      <c r="J4262" s="198" t="s">
        <v>22463</v>
      </c>
      <c r="K4262" s="251"/>
    </row>
    <row r="4263" spans="1:11" ht="27">
      <c r="A4263" s="191">
        <v>4262</v>
      </c>
      <c r="B4263" s="237">
        <v>20151223</v>
      </c>
      <c r="C4263" s="237" t="s">
        <v>22516</v>
      </c>
      <c r="D4263" s="263" t="s">
        <v>24162</v>
      </c>
      <c r="E4263" s="263" t="s">
        <v>24163</v>
      </c>
      <c r="F4263" s="263" t="s">
        <v>15462</v>
      </c>
      <c r="G4263" s="237">
        <v>1</v>
      </c>
      <c r="H4263" s="233">
        <v>240</v>
      </c>
      <c r="I4263" s="240">
        <v>277650</v>
      </c>
      <c r="J4263" s="198" t="s">
        <v>22463</v>
      </c>
      <c r="K4263" s="241"/>
    </row>
    <row r="4264" spans="1:11">
      <c r="A4264" s="191">
        <v>4263</v>
      </c>
      <c r="B4264" s="237">
        <v>20151223</v>
      </c>
      <c r="C4264" s="237" t="s">
        <v>22516</v>
      </c>
      <c r="D4264" s="263" t="s">
        <v>24164</v>
      </c>
      <c r="E4264" s="263" t="s">
        <v>24165</v>
      </c>
      <c r="F4264" s="263" t="s">
        <v>24166</v>
      </c>
      <c r="G4264" s="237">
        <v>1</v>
      </c>
      <c r="H4264" s="233">
        <v>145</v>
      </c>
      <c r="I4264" s="242">
        <v>167750</v>
      </c>
      <c r="J4264" s="198" t="s">
        <v>22463</v>
      </c>
      <c r="K4264" s="243"/>
    </row>
    <row r="4265" spans="1:11" ht="27">
      <c r="A4265" s="191">
        <v>4264</v>
      </c>
      <c r="B4265" s="237">
        <v>20151223</v>
      </c>
      <c r="C4265" s="237" t="s">
        <v>22516</v>
      </c>
      <c r="D4265" s="263" t="s">
        <v>24167</v>
      </c>
      <c r="E4265" s="263" t="s">
        <v>24168</v>
      </c>
      <c r="F4265" s="263" t="s">
        <v>15423</v>
      </c>
      <c r="G4265" s="237">
        <v>1</v>
      </c>
      <c r="H4265" s="233">
        <v>46.490700000000004</v>
      </c>
      <c r="I4265" s="242">
        <v>57050</v>
      </c>
      <c r="J4265" s="198" t="s">
        <v>22463</v>
      </c>
      <c r="K4265" s="244"/>
    </row>
    <row r="4266" spans="1:11" ht="27">
      <c r="A4266" s="191">
        <v>4265</v>
      </c>
      <c r="B4266" s="237">
        <v>20151223</v>
      </c>
      <c r="C4266" s="237" t="s">
        <v>22516</v>
      </c>
      <c r="D4266" s="263" t="s">
        <v>24169</v>
      </c>
      <c r="E4266" s="263" t="s">
        <v>24170</v>
      </c>
      <c r="F4266" s="263" t="s">
        <v>15403</v>
      </c>
      <c r="G4266" s="237">
        <v>1</v>
      </c>
      <c r="H4266" s="233">
        <v>120.89070000000001</v>
      </c>
      <c r="I4266" s="242">
        <v>148370</v>
      </c>
      <c r="J4266" s="198" t="s">
        <v>22463</v>
      </c>
      <c r="K4266" s="244"/>
    </row>
    <row r="4267" spans="1:11" ht="27">
      <c r="A4267" s="191">
        <v>4266</v>
      </c>
      <c r="B4267" s="237">
        <v>20151223</v>
      </c>
      <c r="C4267" s="237" t="s">
        <v>22516</v>
      </c>
      <c r="D4267" s="263" t="s">
        <v>24171</v>
      </c>
      <c r="E4267" s="263" t="s">
        <v>24172</v>
      </c>
      <c r="F4267" s="263" t="s">
        <v>15480</v>
      </c>
      <c r="G4267" s="237">
        <v>1</v>
      </c>
      <c r="H4267" s="233">
        <v>85.513500000000008</v>
      </c>
      <c r="I4267" s="242">
        <v>98930</v>
      </c>
      <c r="J4267" s="198" t="s">
        <v>22463</v>
      </c>
      <c r="K4267" s="243"/>
    </row>
    <row r="4268" spans="1:11">
      <c r="A4268" s="191">
        <v>4267</v>
      </c>
      <c r="B4268" s="237">
        <v>20151223</v>
      </c>
      <c r="C4268" s="237" t="s">
        <v>22516</v>
      </c>
      <c r="D4268" s="263" t="s">
        <v>24173</v>
      </c>
      <c r="E4268" s="263" t="s">
        <v>24174</v>
      </c>
      <c r="F4268" s="263" t="s">
        <v>24175</v>
      </c>
      <c r="G4268" s="237">
        <v>1</v>
      </c>
      <c r="H4268" s="233">
        <v>185.95349999999999</v>
      </c>
      <c r="I4268" s="245">
        <v>215120</v>
      </c>
      <c r="J4268" s="198" t="s">
        <v>22463</v>
      </c>
      <c r="K4268" s="246"/>
    </row>
    <row r="4269" spans="1:11" ht="27">
      <c r="A4269" s="191">
        <v>4268</v>
      </c>
      <c r="B4269" s="237">
        <v>20151223</v>
      </c>
      <c r="C4269" s="237" t="s">
        <v>22516</v>
      </c>
      <c r="D4269" s="263" t="s">
        <v>24176</v>
      </c>
      <c r="E4269" s="263" t="s">
        <v>24177</v>
      </c>
      <c r="F4269" s="263" t="s">
        <v>24178</v>
      </c>
      <c r="G4269" s="237">
        <v>1</v>
      </c>
      <c r="H4269" s="233">
        <v>46.407000000000004</v>
      </c>
      <c r="I4269" s="242">
        <v>56950</v>
      </c>
      <c r="J4269" s="198" t="s">
        <v>22463</v>
      </c>
      <c r="K4269" s="247"/>
    </row>
    <row r="4270" spans="1:11" ht="27">
      <c r="A4270" s="191">
        <v>4269</v>
      </c>
      <c r="B4270" s="237">
        <v>20151223</v>
      </c>
      <c r="C4270" s="237" t="s">
        <v>22516</v>
      </c>
      <c r="D4270" s="263" t="s">
        <v>24179</v>
      </c>
      <c r="E4270" s="263" t="s">
        <v>24180</v>
      </c>
      <c r="F4270" s="263" t="s">
        <v>15403</v>
      </c>
      <c r="G4270" s="237">
        <v>1</v>
      </c>
      <c r="H4270" s="233">
        <v>120.89070000000001</v>
      </c>
      <c r="I4270" s="248">
        <v>148370</v>
      </c>
      <c r="J4270" s="198" t="s">
        <v>22463</v>
      </c>
      <c r="K4270" s="249"/>
    </row>
    <row r="4271" spans="1:11" ht="17.25" customHeight="1">
      <c r="A4271" s="191">
        <v>4270</v>
      </c>
      <c r="B4271" s="237">
        <v>20151223</v>
      </c>
      <c r="C4271" s="237" t="s">
        <v>22516</v>
      </c>
      <c r="D4271" s="263" t="s">
        <v>24181</v>
      </c>
      <c r="E4271" s="263" t="s">
        <v>24182</v>
      </c>
      <c r="F4271" s="263" t="s">
        <v>24183</v>
      </c>
      <c r="G4271" s="237">
        <v>1</v>
      </c>
      <c r="H4271" s="233">
        <v>268.77000000000004</v>
      </c>
      <c r="I4271" s="250">
        <v>329870</v>
      </c>
      <c r="J4271" s="198" t="s">
        <v>22463</v>
      </c>
      <c r="K4271" s="251"/>
    </row>
    <row r="4272" spans="1:11" ht="17.25" customHeight="1">
      <c r="A4272" s="191">
        <v>4271</v>
      </c>
      <c r="B4272" s="237">
        <v>20151223</v>
      </c>
      <c r="C4272" s="237" t="s">
        <v>22516</v>
      </c>
      <c r="D4272" s="263" t="s">
        <v>24184</v>
      </c>
      <c r="E4272" s="263" t="s">
        <v>24185</v>
      </c>
      <c r="F4272" s="263" t="s">
        <v>24186</v>
      </c>
      <c r="G4272" s="237">
        <v>1</v>
      </c>
      <c r="H4272" s="233">
        <v>63.24</v>
      </c>
      <c r="I4272" s="250">
        <v>110510</v>
      </c>
      <c r="J4272" s="198" t="s">
        <v>22463</v>
      </c>
      <c r="K4272" s="251"/>
    </row>
    <row r="4273" spans="1:11" ht="17.25" customHeight="1">
      <c r="A4273" s="191">
        <v>4272</v>
      </c>
      <c r="B4273" s="237">
        <v>20151223</v>
      </c>
      <c r="C4273" s="237" t="s">
        <v>22516</v>
      </c>
      <c r="D4273" s="263" t="s">
        <v>24187</v>
      </c>
      <c r="E4273" s="263" t="s">
        <v>24188</v>
      </c>
      <c r="F4273" s="263" t="s">
        <v>24189</v>
      </c>
      <c r="G4273" s="237">
        <v>1</v>
      </c>
      <c r="H4273" s="233">
        <v>26.95</v>
      </c>
      <c r="I4273" s="250">
        <v>31170</v>
      </c>
      <c r="J4273" s="198" t="s">
        <v>22463</v>
      </c>
      <c r="K4273" s="251"/>
    </row>
    <row r="4274" spans="1:11" ht="17.25" customHeight="1">
      <c r="A4274" s="191">
        <v>4273</v>
      </c>
      <c r="B4274" s="237">
        <v>20151223</v>
      </c>
      <c r="C4274" s="237" t="s">
        <v>22516</v>
      </c>
      <c r="D4274" s="263" t="s">
        <v>24190</v>
      </c>
      <c r="E4274" s="263" t="s">
        <v>24191</v>
      </c>
      <c r="F4274" s="263" t="s">
        <v>15391</v>
      </c>
      <c r="G4274" s="237">
        <v>1</v>
      </c>
      <c r="H4274" s="233">
        <v>144.14070000000001</v>
      </c>
      <c r="I4274" s="250">
        <v>166750</v>
      </c>
      <c r="J4274" s="198" t="s">
        <v>22463</v>
      </c>
      <c r="K4274" s="251"/>
    </row>
    <row r="4275" spans="1:11" ht="17.25" customHeight="1">
      <c r="A4275" s="191">
        <v>4274</v>
      </c>
      <c r="B4275" s="237">
        <v>20151223</v>
      </c>
      <c r="C4275" s="237" t="s">
        <v>22516</v>
      </c>
      <c r="D4275" s="263" t="s">
        <v>24192</v>
      </c>
      <c r="E4275" s="263" t="s">
        <v>24193</v>
      </c>
      <c r="F4275" s="263" t="s">
        <v>15423</v>
      </c>
      <c r="G4275" s="237">
        <v>1</v>
      </c>
      <c r="H4275" s="233">
        <v>268.77000000000004</v>
      </c>
      <c r="I4275" s="250">
        <v>329870</v>
      </c>
      <c r="J4275" s="198" t="s">
        <v>22463</v>
      </c>
      <c r="K4275" s="251"/>
    </row>
    <row r="4276" spans="1:11" ht="17.25" customHeight="1">
      <c r="A4276" s="191">
        <v>4275</v>
      </c>
      <c r="B4276" s="237">
        <v>20151223</v>
      </c>
      <c r="C4276" s="237" t="s">
        <v>22516</v>
      </c>
      <c r="D4276" s="263" t="s">
        <v>24194</v>
      </c>
      <c r="E4276" s="263" t="s">
        <v>24195</v>
      </c>
      <c r="F4276" s="263" t="s">
        <v>15423</v>
      </c>
      <c r="G4276" s="237">
        <v>1</v>
      </c>
      <c r="H4276" s="233">
        <v>74.390699999999995</v>
      </c>
      <c r="I4276" s="250">
        <v>91300</v>
      </c>
      <c r="J4276" s="198" t="s">
        <v>22463</v>
      </c>
      <c r="K4276" s="251"/>
    </row>
    <row r="4277" spans="1:11" ht="17.25" customHeight="1">
      <c r="A4277" s="191">
        <v>4276</v>
      </c>
      <c r="B4277" s="237">
        <v>20151223</v>
      </c>
      <c r="C4277" s="237" t="s">
        <v>22516</v>
      </c>
      <c r="D4277" s="263" t="s">
        <v>24196</v>
      </c>
      <c r="E4277" s="263" t="s">
        <v>24197</v>
      </c>
      <c r="F4277" s="263" t="s">
        <v>15423</v>
      </c>
      <c r="G4277" s="237">
        <v>1</v>
      </c>
      <c r="H4277" s="233">
        <v>74.390699999999995</v>
      </c>
      <c r="I4277" s="250">
        <v>91300</v>
      </c>
      <c r="J4277" s="198" t="s">
        <v>22463</v>
      </c>
      <c r="K4277" s="251"/>
    </row>
    <row r="4278" spans="1:11" ht="17.25" customHeight="1">
      <c r="A4278" s="191">
        <v>4277</v>
      </c>
      <c r="B4278" s="237">
        <v>20151223</v>
      </c>
      <c r="C4278" s="237" t="s">
        <v>22516</v>
      </c>
      <c r="D4278" s="263" t="s">
        <v>24198</v>
      </c>
      <c r="E4278" s="263" t="s">
        <v>24199</v>
      </c>
      <c r="F4278" s="263" t="s">
        <v>23208</v>
      </c>
      <c r="G4278" s="237">
        <v>1</v>
      </c>
      <c r="H4278" s="233">
        <v>74.353500000000011</v>
      </c>
      <c r="I4278" s="250">
        <v>86010</v>
      </c>
      <c r="J4278" s="198" t="s">
        <v>22463</v>
      </c>
      <c r="K4278" s="251"/>
    </row>
    <row r="4279" spans="1:11" s="264" customFormat="1" ht="16.5" customHeight="1">
      <c r="A4279" s="191">
        <v>4278</v>
      </c>
      <c r="B4279" s="237">
        <v>20151223</v>
      </c>
      <c r="C4279" s="237" t="s">
        <v>22516</v>
      </c>
      <c r="D4279" s="263" t="s">
        <v>24200</v>
      </c>
      <c r="E4279" s="263" t="s">
        <v>24201</v>
      </c>
      <c r="F4279" s="263" t="s">
        <v>24202</v>
      </c>
      <c r="G4279" s="237">
        <v>1</v>
      </c>
      <c r="H4279" s="233">
        <v>32.550000000000004</v>
      </c>
      <c r="I4279" s="250">
        <v>37650</v>
      </c>
      <c r="J4279" s="198" t="s">
        <v>22463</v>
      </c>
      <c r="K4279" s="251"/>
    </row>
    <row r="4280" spans="1:11" s="265" customFormat="1" ht="16.5" customHeight="1">
      <c r="A4280" s="191">
        <v>4279</v>
      </c>
      <c r="B4280" s="237">
        <v>20151223</v>
      </c>
      <c r="C4280" s="237" t="s">
        <v>22516</v>
      </c>
      <c r="D4280" s="263" t="s">
        <v>24203</v>
      </c>
      <c r="E4280" s="263" t="s">
        <v>24204</v>
      </c>
      <c r="F4280" s="263" t="s">
        <v>24205</v>
      </c>
      <c r="G4280" s="237">
        <v>1</v>
      </c>
      <c r="H4280" s="233">
        <v>24.99</v>
      </c>
      <c r="I4280" s="250">
        <v>43670</v>
      </c>
      <c r="J4280" s="198" t="s">
        <v>22463</v>
      </c>
      <c r="K4280" s="251"/>
    </row>
    <row r="4281" spans="1:11" s="266" customFormat="1" ht="16.5" customHeight="1">
      <c r="A4281" s="191">
        <v>4280</v>
      </c>
      <c r="B4281" s="237">
        <v>20151223</v>
      </c>
      <c r="C4281" s="237" t="s">
        <v>22516</v>
      </c>
      <c r="D4281" s="263" t="s">
        <v>24206</v>
      </c>
      <c r="E4281" s="263" t="s">
        <v>24207</v>
      </c>
      <c r="F4281" s="263" t="s">
        <v>24208</v>
      </c>
      <c r="G4281" s="237">
        <v>1</v>
      </c>
      <c r="H4281" s="233">
        <v>18.5535</v>
      </c>
      <c r="I4281" s="250">
        <v>21460</v>
      </c>
      <c r="J4281" s="198" t="s">
        <v>22463</v>
      </c>
      <c r="K4281" s="251"/>
    </row>
    <row r="4282" spans="1:11" s="266" customFormat="1" ht="16.5" customHeight="1">
      <c r="A4282" s="191">
        <v>4281</v>
      </c>
      <c r="B4282" s="237">
        <v>20151223</v>
      </c>
      <c r="C4282" s="237" t="s">
        <v>22516</v>
      </c>
      <c r="D4282" s="263" t="s">
        <v>24209</v>
      </c>
      <c r="E4282" s="263" t="s">
        <v>23240</v>
      </c>
      <c r="F4282" s="263" t="s">
        <v>24210</v>
      </c>
      <c r="G4282" s="237">
        <v>1</v>
      </c>
      <c r="H4282" s="233">
        <v>24.99</v>
      </c>
      <c r="I4282" s="250">
        <v>43670</v>
      </c>
      <c r="J4282" s="198" t="s">
        <v>22463</v>
      </c>
      <c r="K4282" s="251"/>
    </row>
    <row r="4283" spans="1:11" s="265" customFormat="1" ht="16.5" customHeight="1">
      <c r="A4283" s="191">
        <v>4282</v>
      </c>
      <c r="B4283" s="237">
        <v>20151223</v>
      </c>
      <c r="C4283" s="237" t="s">
        <v>22516</v>
      </c>
      <c r="D4283" s="263" t="s">
        <v>24211</v>
      </c>
      <c r="E4283" s="263" t="s">
        <v>24212</v>
      </c>
      <c r="F4283" s="263" t="s">
        <v>22250</v>
      </c>
      <c r="G4283" s="237">
        <v>1</v>
      </c>
      <c r="H4283" s="233">
        <v>23.25</v>
      </c>
      <c r="I4283" s="250">
        <v>40630</v>
      </c>
      <c r="J4283" s="198" t="s">
        <v>22463</v>
      </c>
      <c r="K4283" s="251"/>
    </row>
    <row r="4284" spans="1:11" s="267" customFormat="1" ht="16.5" customHeight="1">
      <c r="A4284" s="191">
        <v>4283</v>
      </c>
      <c r="B4284" s="237">
        <v>20151223</v>
      </c>
      <c r="C4284" s="237" t="s">
        <v>22516</v>
      </c>
      <c r="D4284" s="263" t="s">
        <v>24213</v>
      </c>
      <c r="E4284" s="263" t="s">
        <v>24214</v>
      </c>
      <c r="F4284" s="263" t="s">
        <v>24215</v>
      </c>
      <c r="G4284" s="237">
        <v>1</v>
      </c>
      <c r="H4284" s="233">
        <v>10.5</v>
      </c>
      <c r="I4284" s="250">
        <v>18340</v>
      </c>
      <c r="J4284" s="198" t="s">
        <v>22463</v>
      </c>
      <c r="K4284" s="251"/>
    </row>
    <row r="4285" spans="1:11" s="268" customFormat="1" ht="16.5" customHeight="1">
      <c r="A4285" s="191">
        <v>4284</v>
      </c>
      <c r="B4285" s="237">
        <v>20151223</v>
      </c>
      <c r="C4285" s="237" t="s">
        <v>22516</v>
      </c>
      <c r="D4285" s="263" t="s">
        <v>24216</v>
      </c>
      <c r="E4285" s="263" t="s">
        <v>24217</v>
      </c>
      <c r="F4285" s="263" t="s">
        <v>22250</v>
      </c>
      <c r="G4285" s="237">
        <v>1</v>
      </c>
      <c r="H4285" s="233">
        <v>32.550000000000004</v>
      </c>
      <c r="I4285" s="250">
        <v>56880</v>
      </c>
      <c r="J4285" s="198" t="s">
        <v>22463</v>
      </c>
      <c r="K4285" s="251"/>
    </row>
    <row r="4286" spans="1:11" s="269" customFormat="1" ht="16.5" customHeight="1">
      <c r="A4286" s="191">
        <v>4285</v>
      </c>
      <c r="B4286" s="237">
        <v>20151223</v>
      </c>
      <c r="C4286" s="237" t="s">
        <v>22516</v>
      </c>
      <c r="D4286" s="263" t="s">
        <v>24218</v>
      </c>
      <c r="E4286" s="263" t="s">
        <v>24219</v>
      </c>
      <c r="F4286" s="263" t="s">
        <v>24220</v>
      </c>
      <c r="G4286" s="237">
        <v>1</v>
      </c>
      <c r="H4286" s="233">
        <v>10.5</v>
      </c>
      <c r="I4286" s="250">
        <v>4360</v>
      </c>
      <c r="J4286" s="198" t="s">
        <v>22463</v>
      </c>
      <c r="K4286" s="251"/>
    </row>
    <row r="4287" spans="1:11" s="270" customFormat="1" ht="16.5" customHeight="1">
      <c r="A4287" s="191">
        <v>4286</v>
      </c>
      <c r="B4287" s="237">
        <v>20151223</v>
      </c>
      <c r="C4287" s="237" t="s">
        <v>22516</v>
      </c>
      <c r="D4287" s="263" t="s">
        <v>24221</v>
      </c>
      <c r="E4287" s="263" t="s">
        <v>24222</v>
      </c>
      <c r="F4287" s="263" t="s">
        <v>15373</v>
      </c>
      <c r="G4287" s="237">
        <v>1</v>
      </c>
      <c r="H4287" s="233">
        <v>76</v>
      </c>
      <c r="I4287" s="250">
        <v>87920</v>
      </c>
      <c r="J4287" s="198" t="s">
        <v>22463</v>
      </c>
      <c r="K4287" s="251"/>
    </row>
    <row r="4288" spans="1:11" s="270" customFormat="1" ht="16.5" customHeight="1">
      <c r="A4288" s="191">
        <v>4287</v>
      </c>
      <c r="B4288" s="237">
        <v>20151223</v>
      </c>
      <c r="C4288" s="237" t="s">
        <v>22516</v>
      </c>
      <c r="D4288" s="263" t="s">
        <v>24223</v>
      </c>
      <c r="E4288" s="263" t="s">
        <v>24224</v>
      </c>
      <c r="F4288" s="263" t="s">
        <v>24225</v>
      </c>
      <c r="G4288" s="237">
        <v>1</v>
      </c>
      <c r="H4288" s="233">
        <v>102.2535</v>
      </c>
      <c r="I4288" s="250">
        <v>118290</v>
      </c>
      <c r="J4288" s="198" t="s">
        <v>22463</v>
      </c>
      <c r="K4288" s="251"/>
    </row>
    <row r="4289" spans="1:11" s="270" customFormat="1" ht="16.5" customHeight="1">
      <c r="A4289" s="191">
        <v>4288</v>
      </c>
      <c r="B4289" s="237">
        <v>20151223</v>
      </c>
      <c r="C4289" s="237" t="s">
        <v>22516</v>
      </c>
      <c r="D4289" s="263" t="s">
        <v>24226</v>
      </c>
      <c r="E4289" s="263" t="s">
        <v>24227</v>
      </c>
      <c r="F4289" s="263" t="s">
        <v>24228</v>
      </c>
      <c r="G4289" s="237">
        <v>1</v>
      </c>
      <c r="H4289" s="233">
        <v>84.99</v>
      </c>
      <c r="I4289" s="250">
        <v>148520</v>
      </c>
      <c r="J4289" s="198" t="s">
        <v>22463</v>
      </c>
      <c r="K4289" s="251"/>
    </row>
    <row r="4290" spans="1:11" s="270" customFormat="1" ht="16.5" customHeight="1">
      <c r="A4290" s="191">
        <v>4289</v>
      </c>
      <c r="B4290" s="237">
        <v>20151223</v>
      </c>
      <c r="C4290" s="237" t="s">
        <v>22516</v>
      </c>
      <c r="D4290" s="263" t="s">
        <v>24229</v>
      </c>
      <c r="E4290" s="263" t="s">
        <v>24230</v>
      </c>
      <c r="F4290" s="263" t="s">
        <v>15473</v>
      </c>
      <c r="G4290" s="237">
        <v>1</v>
      </c>
      <c r="H4290" s="233">
        <v>144.15</v>
      </c>
      <c r="I4290" s="250">
        <v>251910</v>
      </c>
      <c r="J4290" s="198" t="s">
        <v>22463</v>
      </c>
      <c r="K4290" s="251"/>
    </row>
    <row r="4291" spans="1:11" s="270" customFormat="1" ht="16.5" customHeight="1">
      <c r="A4291" s="191">
        <v>4290</v>
      </c>
      <c r="B4291" s="237">
        <v>20151223</v>
      </c>
      <c r="C4291" s="237" t="s">
        <v>22516</v>
      </c>
      <c r="D4291" s="263" t="s">
        <v>24231</v>
      </c>
      <c r="E4291" s="263" t="s">
        <v>24232</v>
      </c>
      <c r="F4291" s="263" t="s">
        <v>15473</v>
      </c>
      <c r="G4291" s="237">
        <v>1</v>
      </c>
      <c r="H4291" s="233">
        <v>144.15</v>
      </c>
      <c r="I4291" s="250">
        <v>251910</v>
      </c>
      <c r="J4291" s="198" t="s">
        <v>22463</v>
      </c>
      <c r="K4291" s="251"/>
    </row>
    <row r="4292" spans="1:11" s="270" customFormat="1" ht="16.5" customHeight="1">
      <c r="A4292" s="191">
        <v>4291</v>
      </c>
      <c r="B4292" s="237">
        <v>20151223</v>
      </c>
      <c r="C4292" s="237" t="s">
        <v>22516</v>
      </c>
      <c r="D4292" s="263" t="s">
        <v>24233</v>
      </c>
      <c r="E4292" s="263" t="s">
        <v>24234</v>
      </c>
      <c r="F4292" s="263" t="s">
        <v>15413</v>
      </c>
      <c r="G4292" s="237">
        <v>1</v>
      </c>
      <c r="H4292" s="233">
        <v>92.953500000000005</v>
      </c>
      <c r="I4292" s="250">
        <v>162440</v>
      </c>
      <c r="J4292" s="198" t="s">
        <v>22463</v>
      </c>
      <c r="K4292" s="251"/>
    </row>
    <row r="4293" spans="1:11" s="270" customFormat="1" ht="16.5" customHeight="1">
      <c r="A4293" s="191">
        <v>4292</v>
      </c>
      <c r="B4293" s="237">
        <v>20151223</v>
      </c>
      <c r="C4293" s="237" t="s">
        <v>22516</v>
      </c>
      <c r="D4293" s="263" t="s">
        <v>24235</v>
      </c>
      <c r="E4293" s="263" t="s">
        <v>24207</v>
      </c>
      <c r="F4293" s="263" t="s">
        <v>24175</v>
      </c>
      <c r="G4293" s="237">
        <v>1</v>
      </c>
      <c r="H4293" s="233">
        <v>191.5335</v>
      </c>
      <c r="I4293" s="250">
        <v>221580</v>
      </c>
      <c r="J4293" s="198" t="s">
        <v>22463</v>
      </c>
      <c r="K4293" s="251"/>
    </row>
    <row r="4294" spans="1:11" s="270" customFormat="1" ht="16.5" customHeight="1">
      <c r="A4294" s="191">
        <v>4293</v>
      </c>
      <c r="B4294" s="237">
        <v>20151223</v>
      </c>
      <c r="C4294" s="237" t="s">
        <v>22516</v>
      </c>
      <c r="D4294" s="263" t="s">
        <v>24236</v>
      </c>
      <c r="E4294" s="263" t="s">
        <v>24237</v>
      </c>
      <c r="F4294" s="263" t="s">
        <v>16060</v>
      </c>
      <c r="G4294" s="237">
        <v>1</v>
      </c>
      <c r="H4294" s="233">
        <v>59.99</v>
      </c>
      <c r="I4294" s="250">
        <v>104830</v>
      </c>
      <c r="J4294" s="198" t="s">
        <v>22463</v>
      </c>
      <c r="K4294" s="251"/>
    </row>
    <row r="4295" spans="1:11" s="270" customFormat="1" ht="16.5" customHeight="1">
      <c r="A4295" s="191">
        <v>4294</v>
      </c>
      <c r="B4295" s="237">
        <v>20151223</v>
      </c>
      <c r="C4295" s="237" t="s">
        <v>22516</v>
      </c>
      <c r="D4295" s="263" t="s">
        <v>24238</v>
      </c>
      <c r="E4295" s="263" t="s">
        <v>24239</v>
      </c>
      <c r="F4295" s="263" t="s">
        <v>24240</v>
      </c>
      <c r="G4295" s="237">
        <v>1</v>
      </c>
      <c r="H4295" s="233">
        <v>83.7</v>
      </c>
      <c r="I4295" s="250">
        <v>146270</v>
      </c>
      <c r="J4295" s="198" t="s">
        <v>22463</v>
      </c>
      <c r="K4295" s="251"/>
    </row>
    <row r="4296" spans="1:11" s="270" customFormat="1" ht="16.5" customHeight="1">
      <c r="A4296" s="191">
        <v>4295</v>
      </c>
      <c r="B4296" s="237">
        <v>20151223</v>
      </c>
      <c r="C4296" s="237" t="s">
        <v>22516</v>
      </c>
      <c r="D4296" s="263" t="s">
        <v>24241</v>
      </c>
      <c r="E4296" s="263" t="s">
        <v>24237</v>
      </c>
      <c r="F4296" s="263" t="s">
        <v>16060</v>
      </c>
      <c r="G4296" s="237">
        <v>1</v>
      </c>
      <c r="H4296" s="233">
        <v>29.99</v>
      </c>
      <c r="I4296" s="250">
        <v>52410</v>
      </c>
      <c r="J4296" s="198" t="s">
        <v>22463</v>
      </c>
      <c r="K4296" s="251"/>
    </row>
    <row r="4297" spans="1:11" s="270" customFormat="1" ht="16.5" customHeight="1">
      <c r="A4297" s="191">
        <v>4296</v>
      </c>
      <c r="B4297" s="237">
        <v>20151223</v>
      </c>
      <c r="C4297" s="237" t="s">
        <v>22516</v>
      </c>
      <c r="D4297" s="263" t="s">
        <v>24242</v>
      </c>
      <c r="E4297" s="263" t="s">
        <v>24243</v>
      </c>
      <c r="F4297" s="263" t="s">
        <v>24175</v>
      </c>
      <c r="G4297" s="237">
        <v>1</v>
      </c>
      <c r="H4297" s="233">
        <v>81.793500000000009</v>
      </c>
      <c r="I4297" s="250">
        <v>94620</v>
      </c>
      <c r="J4297" s="198" t="s">
        <v>22463</v>
      </c>
      <c r="K4297" s="251"/>
    </row>
    <row r="4298" spans="1:11" s="270" customFormat="1" ht="16.5" customHeight="1">
      <c r="A4298" s="191">
        <v>4297</v>
      </c>
      <c r="B4298" s="237">
        <v>20151223</v>
      </c>
      <c r="C4298" s="237" t="s">
        <v>22516</v>
      </c>
      <c r="D4298" s="263" t="s">
        <v>24244</v>
      </c>
      <c r="E4298" s="263" t="s">
        <v>24245</v>
      </c>
      <c r="F4298" s="263" t="s">
        <v>15423</v>
      </c>
      <c r="G4298" s="237">
        <v>1</v>
      </c>
      <c r="H4298" s="233">
        <v>88.340699999999998</v>
      </c>
      <c r="I4298" s="250">
        <v>108420</v>
      </c>
      <c r="J4298" s="198" t="s">
        <v>22463</v>
      </c>
      <c r="K4298" s="251"/>
    </row>
    <row r="4299" spans="1:11" s="270" customFormat="1" ht="16.5" customHeight="1">
      <c r="A4299" s="191">
        <v>4298</v>
      </c>
      <c r="B4299" s="237">
        <v>20151223</v>
      </c>
      <c r="C4299" s="237" t="s">
        <v>22516</v>
      </c>
      <c r="D4299" s="263" t="s">
        <v>24246</v>
      </c>
      <c r="E4299" s="263" t="s">
        <v>24247</v>
      </c>
      <c r="F4299" s="263" t="s">
        <v>23208</v>
      </c>
      <c r="G4299" s="237">
        <v>1</v>
      </c>
      <c r="H4299" s="233">
        <v>92.070000000000007</v>
      </c>
      <c r="I4299" s="250">
        <v>160900</v>
      </c>
      <c r="J4299" s="198" t="s">
        <v>22463</v>
      </c>
      <c r="K4299" s="251"/>
    </row>
    <row r="4300" spans="1:11" s="270" customFormat="1" ht="16.5" customHeight="1">
      <c r="A4300" s="191">
        <v>4299</v>
      </c>
      <c r="B4300" s="237">
        <v>20151223</v>
      </c>
      <c r="C4300" s="237" t="s">
        <v>22516</v>
      </c>
      <c r="D4300" s="263" t="s">
        <v>24248</v>
      </c>
      <c r="E4300" s="263" t="s">
        <v>24249</v>
      </c>
      <c r="F4300" s="263" t="s">
        <v>24250</v>
      </c>
      <c r="G4300" s="237">
        <v>1</v>
      </c>
      <c r="H4300" s="233">
        <v>24.99</v>
      </c>
      <c r="I4300" s="250">
        <v>43670</v>
      </c>
      <c r="J4300" s="198" t="s">
        <v>22463</v>
      </c>
      <c r="K4300" s="251"/>
    </row>
    <row r="4301" spans="1:11" s="270" customFormat="1" ht="16.5" customHeight="1">
      <c r="A4301" s="191">
        <v>4300</v>
      </c>
      <c r="B4301" s="237">
        <v>20151223</v>
      </c>
      <c r="C4301" s="237" t="s">
        <v>22516</v>
      </c>
      <c r="D4301" s="263" t="s">
        <v>24251</v>
      </c>
      <c r="E4301" s="263" t="s">
        <v>24252</v>
      </c>
      <c r="F4301" s="263" t="s">
        <v>22997</v>
      </c>
      <c r="G4301" s="237">
        <v>1</v>
      </c>
      <c r="H4301" s="233">
        <v>32550</v>
      </c>
      <c r="I4301" s="250">
        <v>32550</v>
      </c>
      <c r="J4301" s="198" t="s">
        <v>22463</v>
      </c>
      <c r="K4301" s="251"/>
    </row>
    <row r="4302" spans="1:11" s="270" customFormat="1" ht="16.5" customHeight="1">
      <c r="A4302" s="191">
        <v>4301</v>
      </c>
      <c r="B4302" s="237">
        <v>20151223</v>
      </c>
      <c r="C4302" s="237" t="s">
        <v>22516</v>
      </c>
      <c r="D4302" s="263" t="s">
        <v>24253</v>
      </c>
      <c r="E4302" s="263" t="s">
        <v>24254</v>
      </c>
      <c r="F4302" s="263" t="s">
        <v>24175</v>
      </c>
      <c r="G4302" s="237">
        <v>1</v>
      </c>
      <c r="H4302" s="233">
        <v>105.04350000000001</v>
      </c>
      <c r="I4302" s="250">
        <v>121520</v>
      </c>
      <c r="J4302" s="198" t="s">
        <v>22463</v>
      </c>
      <c r="K4302" s="251"/>
    </row>
    <row r="4303" spans="1:11" s="270" customFormat="1" ht="16.5" customHeight="1">
      <c r="A4303" s="191">
        <v>4302</v>
      </c>
      <c r="B4303" s="237">
        <v>20151223</v>
      </c>
      <c r="C4303" s="237" t="s">
        <v>22516</v>
      </c>
      <c r="D4303" s="263" t="s">
        <v>24255</v>
      </c>
      <c r="E4303" s="263" t="s">
        <v>24256</v>
      </c>
      <c r="F4303" s="263" t="s">
        <v>15524</v>
      </c>
      <c r="G4303" s="237">
        <v>1</v>
      </c>
      <c r="H4303" s="233">
        <v>106.95</v>
      </c>
      <c r="I4303" s="250">
        <v>123730</v>
      </c>
      <c r="J4303" s="198" t="s">
        <v>22463</v>
      </c>
      <c r="K4303" s="251"/>
    </row>
    <row r="4304" spans="1:11" s="270" customFormat="1" ht="16.5" customHeight="1">
      <c r="A4304" s="191">
        <v>4303</v>
      </c>
      <c r="B4304" s="237">
        <v>20151223</v>
      </c>
      <c r="C4304" s="237" t="s">
        <v>22516</v>
      </c>
      <c r="D4304" s="263" t="s">
        <v>24257</v>
      </c>
      <c r="E4304" s="263" t="s">
        <v>24258</v>
      </c>
      <c r="F4304" s="263" t="s">
        <v>15524</v>
      </c>
      <c r="G4304" s="237">
        <v>1</v>
      </c>
      <c r="H4304" s="233">
        <v>95.79</v>
      </c>
      <c r="I4304" s="250">
        <v>110810</v>
      </c>
      <c r="J4304" s="198" t="s">
        <v>22463</v>
      </c>
      <c r="K4304" s="251"/>
    </row>
    <row r="4305" spans="1:11" s="270" customFormat="1" ht="16.5" customHeight="1">
      <c r="A4305" s="191">
        <v>4304</v>
      </c>
      <c r="B4305" s="237">
        <v>20151223</v>
      </c>
      <c r="C4305" s="237" t="s">
        <v>22516</v>
      </c>
      <c r="D4305" s="263" t="s">
        <v>24259</v>
      </c>
      <c r="E4305" s="263" t="s">
        <v>24260</v>
      </c>
      <c r="F4305" s="263" t="s">
        <v>24261</v>
      </c>
      <c r="G4305" s="237">
        <v>1</v>
      </c>
      <c r="H4305" s="233">
        <v>115.27350000000001</v>
      </c>
      <c r="I4305" s="250">
        <v>133350</v>
      </c>
      <c r="J4305" s="198" t="s">
        <v>22463</v>
      </c>
      <c r="K4305" s="251"/>
    </row>
    <row r="4306" spans="1:11" s="270" customFormat="1" ht="16.5" customHeight="1">
      <c r="A4306" s="191">
        <v>4305</v>
      </c>
      <c r="B4306" s="237">
        <v>20151223</v>
      </c>
      <c r="C4306" s="237" t="s">
        <v>22516</v>
      </c>
      <c r="D4306" s="263" t="s">
        <v>24262</v>
      </c>
      <c r="E4306" s="263" t="s">
        <v>24263</v>
      </c>
      <c r="F4306" s="263" t="s">
        <v>24175</v>
      </c>
      <c r="G4306" s="237">
        <v>1</v>
      </c>
      <c r="H4306" s="233">
        <v>99.46350000000001</v>
      </c>
      <c r="I4306" s="250">
        <v>115060</v>
      </c>
      <c r="J4306" s="198" t="s">
        <v>22463</v>
      </c>
      <c r="K4306" s="251"/>
    </row>
    <row r="4307" spans="1:11" s="270" customFormat="1" ht="16.5" customHeight="1">
      <c r="A4307" s="191">
        <v>4306</v>
      </c>
      <c r="B4307" s="237">
        <v>20151223</v>
      </c>
      <c r="C4307" s="237" t="s">
        <v>22516</v>
      </c>
      <c r="D4307" s="263" t="s">
        <v>24264</v>
      </c>
      <c r="E4307" s="263" t="s">
        <v>24265</v>
      </c>
      <c r="F4307" s="263" t="s">
        <v>15423</v>
      </c>
      <c r="G4307" s="237">
        <v>1</v>
      </c>
      <c r="H4307" s="233">
        <v>65.0535</v>
      </c>
      <c r="I4307" s="250">
        <v>79840</v>
      </c>
      <c r="J4307" s="198" t="s">
        <v>22463</v>
      </c>
      <c r="K4307" s="251"/>
    </row>
    <row r="4308" spans="1:11" s="270" customFormat="1" ht="16.5" customHeight="1">
      <c r="A4308" s="191">
        <v>4307</v>
      </c>
      <c r="B4308" s="237">
        <v>20151223</v>
      </c>
      <c r="C4308" s="237" t="s">
        <v>22516</v>
      </c>
      <c r="D4308" s="263" t="s">
        <v>24266</v>
      </c>
      <c r="E4308" s="263" t="s">
        <v>24267</v>
      </c>
      <c r="F4308" s="263" t="s">
        <v>24268</v>
      </c>
      <c r="G4308" s="237">
        <v>1</v>
      </c>
      <c r="H4308" s="233">
        <v>41.85</v>
      </c>
      <c r="I4308" s="250">
        <v>48410</v>
      </c>
      <c r="J4308" s="198" t="s">
        <v>22463</v>
      </c>
      <c r="K4308" s="251"/>
    </row>
    <row r="4309" spans="1:11" s="271" customFormat="1" ht="16.5" customHeight="1">
      <c r="A4309" s="191">
        <v>4308</v>
      </c>
      <c r="B4309" s="237">
        <v>20151223</v>
      </c>
      <c r="C4309" s="237" t="s">
        <v>22516</v>
      </c>
      <c r="D4309" s="263" t="s">
        <v>24269</v>
      </c>
      <c r="E4309" s="263" t="s">
        <v>24270</v>
      </c>
      <c r="F4309" s="263" t="s">
        <v>24271</v>
      </c>
      <c r="G4309" s="237">
        <v>1</v>
      </c>
      <c r="H4309" s="233">
        <v>70680</v>
      </c>
      <c r="I4309" s="250">
        <v>70680</v>
      </c>
      <c r="J4309" s="198" t="s">
        <v>22463</v>
      </c>
      <c r="K4309" s="251"/>
    </row>
    <row r="4310" spans="1:11" s="271" customFormat="1" ht="16.5" customHeight="1">
      <c r="A4310" s="191">
        <v>4309</v>
      </c>
      <c r="B4310" s="237">
        <v>20151223</v>
      </c>
      <c r="C4310" s="237" t="s">
        <v>22516</v>
      </c>
      <c r="D4310" s="263" t="s">
        <v>24272</v>
      </c>
      <c r="E4310" s="263" t="s">
        <v>24273</v>
      </c>
      <c r="F4310" s="263" t="s">
        <v>24274</v>
      </c>
      <c r="G4310" s="237">
        <v>1</v>
      </c>
      <c r="H4310" s="233">
        <v>148.80000000000001</v>
      </c>
      <c r="I4310" s="250">
        <v>172140</v>
      </c>
      <c r="J4310" s="198" t="s">
        <v>22463</v>
      </c>
      <c r="K4310" s="251"/>
    </row>
    <row r="4311" spans="1:11" s="271" customFormat="1" ht="16.5" customHeight="1">
      <c r="A4311" s="191">
        <v>4310</v>
      </c>
      <c r="B4311" s="237">
        <v>20151223</v>
      </c>
      <c r="C4311" s="237" t="s">
        <v>22516</v>
      </c>
      <c r="D4311" s="263" t="s">
        <v>24275</v>
      </c>
      <c r="E4311" s="263" t="s">
        <v>24276</v>
      </c>
      <c r="F4311" s="263" t="s">
        <v>24277</v>
      </c>
      <c r="G4311" s="237">
        <v>1</v>
      </c>
      <c r="H4311" s="233">
        <v>74.353500000000011</v>
      </c>
      <c r="I4311" s="250">
        <v>86010</v>
      </c>
      <c r="J4311" s="198" t="s">
        <v>22463</v>
      </c>
      <c r="K4311" s="251"/>
    </row>
    <row r="4312" spans="1:11" s="271" customFormat="1" ht="16.5" customHeight="1">
      <c r="A4312" s="191">
        <v>4311</v>
      </c>
      <c r="B4312" s="237">
        <v>20151223</v>
      </c>
      <c r="C4312" s="237" t="s">
        <v>22516</v>
      </c>
      <c r="D4312" s="263" t="s">
        <v>24278</v>
      </c>
      <c r="E4312" s="263" t="s">
        <v>24279</v>
      </c>
      <c r="F4312" s="263" t="s">
        <v>24280</v>
      </c>
      <c r="G4312" s="237">
        <v>1</v>
      </c>
      <c r="H4312" s="233">
        <v>8.99</v>
      </c>
      <c r="I4312" s="250">
        <v>15710</v>
      </c>
      <c r="J4312" s="198" t="s">
        <v>22463</v>
      </c>
      <c r="K4312" s="251"/>
    </row>
    <row r="4313" spans="1:11" s="271" customFormat="1" ht="16.5" customHeight="1">
      <c r="A4313" s="191">
        <v>4312</v>
      </c>
      <c r="B4313" s="237">
        <v>20151223</v>
      </c>
      <c r="C4313" s="237" t="s">
        <v>22516</v>
      </c>
      <c r="D4313" s="263" t="s">
        <v>24281</v>
      </c>
      <c r="E4313" s="263" t="s">
        <v>24282</v>
      </c>
      <c r="F4313" s="263" t="s">
        <v>24283</v>
      </c>
      <c r="G4313" s="237">
        <v>1</v>
      </c>
      <c r="H4313" s="233">
        <v>24.18</v>
      </c>
      <c r="I4313" s="250">
        <v>27970</v>
      </c>
      <c r="J4313" s="198" t="s">
        <v>22463</v>
      </c>
      <c r="K4313" s="251"/>
    </row>
    <row r="4314" spans="1:11" s="271" customFormat="1" ht="16.5" customHeight="1">
      <c r="A4314" s="191">
        <v>4313</v>
      </c>
      <c r="B4314" s="237">
        <v>20151223</v>
      </c>
      <c r="C4314" s="237" t="s">
        <v>22516</v>
      </c>
      <c r="D4314" s="263" t="s">
        <v>24284</v>
      </c>
      <c r="E4314" s="263" t="s">
        <v>24285</v>
      </c>
      <c r="F4314" s="263" t="s">
        <v>16581</v>
      </c>
      <c r="G4314" s="237">
        <v>1</v>
      </c>
      <c r="H4314" s="233">
        <v>24.18</v>
      </c>
      <c r="I4314" s="250">
        <v>27970</v>
      </c>
      <c r="J4314" s="198" t="s">
        <v>22463</v>
      </c>
      <c r="K4314" s="251"/>
    </row>
    <row r="4315" spans="1:11" s="271" customFormat="1" ht="16.5" customHeight="1">
      <c r="A4315" s="191">
        <v>4314</v>
      </c>
      <c r="B4315" s="237">
        <v>20151223</v>
      </c>
      <c r="C4315" s="237" t="s">
        <v>22516</v>
      </c>
      <c r="D4315" s="263" t="s">
        <v>24286</v>
      </c>
      <c r="E4315" s="263" t="s">
        <v>24287</v>
      </c>
      <c r="F4315" s="263" t="s">
        <v>24288</v>
      </c>
      <c r="G4315" s="237">
        <v>1</v>
      </c>
      <c r="H4315" s="233">
        <v>11.150700000000001</v>
      </c>
      <c r="I4315" s="250">
        <v>12900</v>
      </c>
      <c r="J4315" s="198" t="s">
        <v>22463</v>
      </c>
      <c r="K4315" s="251"/>
    </row>
    <row r="4316" spans="1:11" s="271" customFormat="1" ht="16.5" customHeight="1">
      <c r="A4316" s="191">
        <v>4315</v>
      </c>
      <c r="B4316" s="237">
        <v>20151223</v>
      </c>
      <c r="C4316" s="237" t="s">
        <v>22516</v>
      </c>
      <c r="D4316" s="263" t="s">
        <v>24289</v>
      </c>
      <c r="E4316" s="263" t="s">
        <v>24282</v>
      </c>
      <c r="F4316" s="263" t="s">
        <v>16581</v>
      </c>
      <c r="G4316" s="237">
        <v>1</v>
      </c>
      <c r="H4316" s="233">
        <v>24.18</v>
      </c>
      <c r="I4316" s="250">
        <v>27970</v>
      </c>
      <c r="J4316" s="198" t="s">
        <v>22463</v>
      </c>
      <c r="K4316" s="251"/>
    </row>
    <row r="4317" spans="1:11" s="271" customFormat="1" ht="16.5" customHeight="1">
      <c r="A4317" s="191">
        <v>4316</v>
      </c>
      <c r="B4317" s="237">
        <v>20151223</v>
      </c>
      <c r="C4317" s="237" t="s">
        <v>22516</v>
      </c>
      <c r="D4317" s="263" t="s">
        <v>24290</v>
      </c>
      <c r="E4317" s="263" t="s">
        <v>24282</v>
      </c>
      <c r="F4317" s="263" t="s">
        <v>16581</v>
      </c>
      <c r="G4317" s="237">
        <v>1</v>
      </c>
      <c r="H4317" s="233">
        <v>24.18</v>
      </c>
      <c r="I4317" s="250">
        <v>27970</v>
      </c>
      <c r="J4317" s="198" t="s">
        <v>22463</v>
      </c>
      <c r="K4317" s="251"/>
    </row>
    <row r="4318" spans="1:11" s="271" customFormat="1" ht="16.5" customHeight="1">
      <c r="A4318" s="191">
        <v>4317</v>
      </c>
      <c r="B4318" s="237">
        <v>20151223</v>
      </c>
      <c r="C4318" s="237" t="s">
        <v>22516</v>
      </c>
      <c r="D4318" s="263" t="s">
        <v>24291</v>
      </c>
      <c r="E4318" s="263" t="s">
        <v>24292</v>
      </c>
      <c r="F4318" s="263" t="s">
        <v>16106</v>
      </c>
      <c r="G4318" s="237">
        <v>1</v>
      </c>
      <c r="H4318" s="233">
        <v>39.524999999999999</v>
      </c>
      <c r="I4318" s="250">
        <v>45720</v>
      </c>
      <c r="J4318" s="198" t="s">
        <v>22463</v>
      </c>
      <c r="K4318" s="251"/>
    </row>
    <row r="4319" spans="1:11" s="271" customFormat="1" ht="16.5" customHeight="1">
      <c r="A4319" s="191">
        <v>4318</v>
      </c>
      <c r="B4319" s="237">
        <v>20151223</v>
      </c>
      <c r="C4319" s="237" t="s">
        <v>22516</v>
      </c>
      <c r="D4319" s="263" t="s">
        <v>24293</v>
      </c>
      <c r="E4319" s="263" t="s">
        <v>24294</v>
      </c>
      <c r="F4319" s="263" t="s">
        <v>16106</v>
      </c>
      <c r="G4319" s="237">
        <v>1</v>
      </c>
      <c r="H4319" s="233">
        <v>27.900000000000002</v>
      </c>
      <c r="I4319" s="250">
        <v>32270</v>
      </c>
      <c r="J4319" s="198" t="s">
        <v>22463</v>
      </c>
      <c r="K4319" s="251"/>
    </row>
    <row r="4320" spans="1:11" ht="16.5" customHeight="1">
      <c r="A4320" s="191">
        <v>4319</v>
      </c>
      <c r="B4320" s="237">
        <v>20151223</v>
      </c>
      <c r="C4320" s="237" t="s">
        <v>22516</v>
      </c>
      <c r="D4320" s="263" t="s">
        <v>24295</v>
      </c>
      <c r="E4320" s="263" t="s">
        <v>24296</v>
      </c>
      <c r="F4320" s="263" t="s">
        <v>16106</v>
      </c>
      <c r="G4320" s="237">
        <v>1</v>
      </c>
      <c r="H4320" s="233">
        <v>51.150000000000006</v>
      </c>
      <c r="I4320" s="250">
        <v>59170</v>
      </c>
      <c r="J4320" s="198" t="s">
        <v>22463</v>
      </c>
      <c r="K4320" s="251"/>
    </row>
    <row r="4321" spans="1:11" ht="16.5" customHeight="1">
      <c r="A4321" s="191">
        <v>4320</v>
      </c>
      <c r="B4321" s="235">
        <v>20151223</v>
      </c>
      <c r="C4321" s="235" t="s">
        <v>22516</v>
      </c>
      <c r="D4321" s="234" t="s">
        <v>24297</v>
      </c>
      <c r="E4321" s="227" t="s">
        <v>24298</v>
      </c>
      <c r="F4321" s="227" t="s">
        <v>24299</v>
      </c>
      <c r="G4321" s="235">
        <v>1</v>
      </c>
      <c r="H4321" s="253">
        <v>49.99</v>
      </c>
      <c r="I4321" s="253">
        <v>87362</v>
      </c>
      <c r="J4321" s="198" t="s">
        <v>22463</v>
      </c>
      <c r="K4321" s="199"/>
    </row>
    <row r="4322" spans="1:11" ht="16.5" customHeight="1">
      <c r="A4322" s="191">
        <v>4321</v>
      </c>
      <c r="B4322" s="235">
        <v>20151223</v>
      </c>
      <c r="C4322" s="235" t="s">
        <v>22516</v>
      </c>
      <c r="D4322" s="234" t="s">
        <v>24300</v>
      </c>
      <c r="E4322" s="227" t="s">
        <v>24301</v>
      </c>
      <c r="F4322" s="227" t="s">
        <v>18269</v>
      </c>
      <c r="G4322" s="235">
        <v>1</v>
      </c>
      <c r="H4322" s="253">
        <v>91.95</v>
      </c>
      <c r="I4322" s="253">
        <v>106377</v>
      </c>
      <c r="J4322" s="198" t="s">
        <v>22463</v>
      </c>
      <c r="K4322" s="199"/>
    </row>
    <row r="4323" spans="1:11" ht="16.5" customHeight="1">
      <c r="A4323" s="191">
        <v>4322</v>
      </c>
      <c r="B4323" s="235">
        <v>20151223</v>
      </c>
      <c r="C4323" s="235" t="s">
        <v>22516</v>
      </c>
      <c r="D4323" s="234" t="s">
        <v>24176</v>
      </c>
      <c r="E4323" s="227" t="s">
        <v>24302</v>
      </c>
      <c r="F4323" s="227" t="s">
        <v>24178</v>
      </c>
      <c r="G4323" s="235">
        <v>1</v>
      </c>
      <c r="H4323" s="253">
        <v>49.9</v>
      </c>
      <c r="I4323" s="253">
        <v>87204</v>
      </c>
      <c r="J4323" s="198" t="s">
        <v>22463</v>
      </c>
      <c r="K4323" s="199"/>
    </row>
    <row r="4324" spans="1:11" ht="16.5" customHeight="1">
      <c r="A4324" s="191">
        <v>4323</v>
      </c>
      <c r="B4324" s="235">
        <v>20151223</v>
      </c>
      <c r="C4324" s="235" t="s">
        <v>22516</v>
      </c>
      <c r="D4324" s="234" t="s">
        <v>24303</v>
      </c>
      <c r="E4324" s="227" t="s">
        <v>24304</v>
      </c>
      <c r="F4324" s="227" t="s">
        <v>24305</v>
      </c>
      <c r="G4324" s="235">
        <v>1</v>
      </c>
      <c r="H4324" s="253">
        <v>129.99</v>
      </c>
      <c r="I4324" s="253">
        <v>227169</v>
      </c>
      <c r="J4324" s="198" t="s">
        <v>22463</v>
      </c>
      <c r="K4324" s="199"/>
    </row>
    <row r="4325" spans="1:11" ht="16.5" customHeight="1">
      <c r="A4325" s="191">
        <v>4324</v>
      </c>
      <c r="B4325" s="235">
        <v>20151223</v>
      </c>
      <c r="C4325" s="235" t="s">
        <v>22516</v>
      </c>
      <c r="D4325" s="234" t="s">
        <v>24306</v>
      </c>
      <c r="E4325" s="227" t="s">
        <v>24307</v>
      </c>
      <c r="F4325" s="227" t="s">
        <v>15391</v>
      </c>
      <c r="G4325" s="235">
        <v>1</v>
      </c>
      <c r="H4325" s="253">
        <v>154.99</v>
      </c>
      <c r="I4325" s="253">
        <v>179307</v>
      </c>
      <c r="J4325" s="198" t="s">
        <v>22463</v>
      </c>
      <c r="K4325" s="199"/>
    </row>
    <row r="4326" spans="1:11" ht="16.5" customHeight="1">
      <c r="A4326" s="191">
        <v>4325</v>
      </c>
      <c r="B4326" s="235">
        <v>20151223</v>
      </c>
      <c r="C4326" s="235" t="s">
        <v>22516</v>
      </c>
      <c r="D4326" s="234" t="s">
        <v>24308</v>
      </c>
      <c r="E4326" s="227" t="s">
        <v>24309</v>
      </c>
      <c r="F4326" s="227" t="s">
        <v>22261</v>
      </c>
      <c r="G4326" s="235">
        <v>1</v>
      </c>
      <c r="H4326" s="253">
        <v>79.989999999999995</v>
      </c>
      <c r="I4326" s="253">
        <v>139789</v>
      </c>
      <c r="J4326" s="198" t="s">
        <v>22463</v>
      </c>
      <c r="K4326" s="199"/>
    </row>
    <row r="4327" spans="1:11" ht="16.5" customHeight="1">
      <c r="A4327" s="191">
        <v>4326</v>
      </c>
      <c r="B4327" s="235">
        <v>20151223</v>
      </c>
      <c r="C4327" s="235" t="s">
        <v>22516</v>
      </c>
      <c r="D4327" s="234" t="s">
        <v>24310</v>
      </c>
      <c r="E4327" s="227" t="s">
        <v>24311</v>
      </c>
      <c r="F4327" s="227" t="s">
        <v>22250</v>
      </c>
      <c r="G4327" s="235">
        <v>1</v>
      </c>
      <c r="H4327" s="253">
        <v>35</v>
      </c>
      <c r="I4327" s="253">
        <v>61165</v>
      </c>
      <c r="J4327" s="198" t="s">
        <v>22463</v>
      </c>
      <c r="K4327" s="199"/>
    </row>
    <row r="4328" spans="1:11" s="270" customFormat="1" ht="16.5" customHeight="1">
      <c r="A4328" s="191">
        <v>4327</v>
      </c>
      <c r="B4328" s="235">
        <v>20151223</v>
      </c>
      <c r="C4328" s="235" t="s">
        <v>22516</v>
      </c>
      <c r="D4328" s="234" t="s">
        <v>24312</v>
      </c>
      <c r="E4328" s="227" t="s">
        <v>23409</v>
      </c>
      <c r="F4328" s="227" t="s">
        <v>24313</v>
      </c>
      <c r="G4328" s="235">
        <v>1</v>
      </c>
      <c r="H4328" s="253">
        <v>76</v>
      </c>
      <c r="I4328" s="253">
        <v>87924</v>
      </c>
      <c r="J4328" s="198" t="s">
        <v>22463</v>
      </c>
      <c r="K4328" s="199"/>
    </row>
    <row r="4329" spans="1:11" s="264" customFormat="1" ht="16.5" customHeight="1">
      <c r="A4329" s="191">
        <v>4328</v>
      </c>
      <c r="B4329" s="235">
        <v>20151223</v>
      </c>
      <c r="C4329" s="235" t="s">
        <v>22516</v>
      </c>
      <c r="D4329" s="234" t="s">
        <v>24314</v>
      </c>
      <c r="E4329" s="227" t="s">
        <v>24315</v>
      </c>
      <c r="F4329" s="227" t="s">
        <v>15524</v>
      </c>
      <c r="G4329" s="235">
        <v>1</v>
      </c>
      <c r="H4329" s="253">
        <v>115</v>
      </c>
      <c r="I4329" s="253">
        <v>133043</v>
      </c>
      <c r="J4329" s="198" t="s">
        <v>22463</v>
      </c>
      <c r="K4329" s="199"/>
    </row>
    <row r="4330" spans="1:11" s="265" customFormat="1" ht="16.5" customHeight="1">
      <c r="A4330" s="191">
        <v>4329</v>
      </c>
      <c r="B4330" s="235">
        <v>20151223</v>
      </c>
      <c r="C4330" s="235" t="s">
        <v>22516</v>
      </c>
      <c r="D4330" s="234" t="s">
        <v>24316</v>
      </c>
      <c r="E4330" s="227" t="s">
        <v>24317</v>
      </c>
      <c r="F4330" s="227" t="s">
        <v>24318</v>
      </c>
      <c r="G4330" s="235">
        <v>1</v>
      </c>
      <c r="H4330" s="253">
        <v>112.95</v>
      </c>
      <c r="I4330" s="253">
        <v>130671</v>
      </c>
      <c r="J4330" s="198" t="s">
        <v>22463</v>
      </c>
      <c r="K4330" s="199"/>
    </row>
    <row r="4331" spans="1:11" s="266" customFormat="1" ht="16.5" customHeight="1">
      <c r="A4331" s="191">
        <v>4330</v>
      </c>
      <c r="B4331" s="235">
        <v>20151224</v>
      </c>
      <c r="C4331" s="235" t="s">
        <v>22516</v>
      </c>
      <c r="D4331" s="234" t="s">
        <v>24319</v>
      </c>
      <c r="E4331" s="227" t="s">
        <v>24320</v>
      </c>
      <c r="F4331" s="227" t="s">
        <v>24321</v>
      </c>
      <c r="G4331" s="235">
        <v>1</v>
      </c>
      <c r="H4331" s="253">
        <v>0</v>
      </c>
      <c r="I4331" s="253">
        <v>46800</v>
      </c>
      <c r="J4331" s="198" t="s">
        <v>22463</v>
      </c>
      <c r="K4331" s="199"/>
    </row>
    <row r="4332" spans="1:11" s="266" customFormat="1" ht="16.5" customHeight="1">
      <c r="A4332" s="191">
        <v>4331</v>
      </c>
      <c r="B4332" s="235">
        <v>20151224</v>
      </c>
      <c r="C4332" s="235" t="s">
        <v>22516</v>
      </c>
      <c r="D4332" s="234" t="s">
        <v>24322</v>
      </c>
      <c r="E4332" s="227" t="s">
        <v>24323</v>
      </c>
      <c r="F4332" s="227" t="s">
        <v>24324</v>
      </c>
      <c r="G4332" s="235">
        <v>1</v>
      </c>
      <c r="H4332" s="253">
        <v>0</v>
      </c>
      <c r="I4332" s="253">
        <v>224000</v>
      </c>
      <c r="J4332" s="198" t="s">
        <v>22463</v>
      </c>
      <c r="K4332" s="199"/>
    </row>
    <row r="4333" spans="1:11" s="265" customFormat="1" ht="16.5" customHeight="1">
      <c r="A4333" s="191">
        <v>4332</v>
      </c>
      <c r="B4333" s="235">
        <v>20151224</v>
      </c>
      <c r="C4333" s="235" t="s">
        <v>22516</v>
      </c>
      <c r="D4333" s="234" t="s">
        <v>24325</v>
      </c>
      <c r="E4333" s="227" t="s">
        <v>24326</v>
      </c>
      <c r="F4333" s="227" t="s">
        <v>22432</v>
      </c>
      <c r="G4333" s="235">
        <v>1</v>
      </c>
      <c r="H4333" s="253">
        <v>0</v>
      </c>
      <c r="I4333" s="253">
        <v>118300</v>
      </c>
      <c r="J4333" s="198" t="s">
        <v>22463</v>
      </c>
      <c r="K4333" s="199"/>
    </row>
    <row r="4334" spans="1:11" s="267" customFormat="1" ht="16.5" customHeight="1">
      <c r="A4334" s="191">
        <v>4333</v>
      </c>
      <c r="B4334" s="235">
        <v>20151224</v>
      </c>
      <c r="C4334" s="235" t="s">
        <v>22516</v>
      </c>
      <c r="D4334" s="234" t="s">
        <v>24327</v>
      </c>
      <c r="E4334" s="227" t="s">
        <v>24328</v>
      </c>
      <c r="F4334" s="227" t="s">
        <v>24329</v>
      </c>
      <c r="G4334" s="235">
        <v>1</v>
      </c>
      <c r="H4334" s="253">
        <v>0</v>
      </c>
      <c r="I4334" s="253">
        <v>109370</v>
      </c>
      <c r="J4334" s="198" t="s">
        <v>22463</v>
      </c>
      <c r="K4334" s="199"/>
    </row>
    <row r="4335" spans="1:11" s="268" customFormat="1" ht="16.5" customHeight="1">
      <c r="A4335" s="191">
        <v>4334</v>
      </c>
      <c r="B4335" s="232">
        <v>20160222</v>
      </c>
      <c r="C4335" s="232" t="s">
        <v>22464</v>
      </c>
      <c r="D4335" s="231" t="s">
        <v>24330</v>
      </c>
      <c r="E4335" s="231" t="s">
        <v>24331</v>
      </c>
      <c r="F4335" s="231" t="s">
        <v>19165</v>
      </c>
      <c r="G4335" s="232">
        <v>1</v>
      </c>
      <c r="H4335" s="233">
        <v>20000</v>
      </c>
      <c r="I4335" s="233">
        <v>18000</v>
      </c>
      <c r="J4335" s="198" t="s">
        <v>22463</v>
      </c>
      <c r="K4335" s="199"/>
    </row>
    <row r="4336" spans="1:11" s="269" customFormat="1" ht="16.5" customHeight="1">
      <c r="A4336" s="191">
        <v>4335</v>
      </c>
      <c r="B4336" s="232">
        <v>20160222</v>
      </c>
      <c r="C4336" s="232" t="s">
        <v>22464</v>
      </c>
      <c r="D4336" s="231" t="s">
        <v>24332</v>
      </c>
      <c r="E4336" s="231" t="s">
        <v>24333</v>
      </c>
      <c r="F4336" s="231" t="s">
        <v>1076</v>
      </c>
      <c r="G4336" s="232">
        <v>1</v>
      </c>
      <c r="H4336" s="233">
        <v>22000</v>
      </c>
      <c r="I4336" s="233">
        <v>19800</v>
      </c>
      <c r="J4336" s="198" t="s">
        <v>22463</v>
      </c>
      <c r="K4336" s="199"/>
    </row>
    <row r="4337" spans="1:11" s="270" customFormat="1" ht="16.5" customHeight="1">
      <c r="A4337" s="191">
        <v>4336</v>
      </c>
      <c r="B4337" s="232">
        <v>20160222</v>
      </c>
      <c r="C4337" s="232" t="s">
        <v>22464</v>
      </c>
      <c r="D4337" s="231" t="s">
        <v>24334</v>
      </c>
      <c r="E4337" s="231" t="s">
        <v>24333</v>
      </c>
      <c r="F4337" s="231" t="s">
        <v>1076</v>
      </c>
      <c r="G4337" s="232">
        <v>1</v>
      </c>
      <c r="H4337" s="233">
        <v>38000</v>
      </c>
      <c r="I4337" s="233">
        <v>34200</v>
      </c>
      <c r="J4337" s="198" t="s">
        <v>22463</v>
      </c>
      <c r="K4337" s="199"/>
    </row>
    <row r="4338" spans="1:11" s="270" customFormat="1" ht="16.5" customHeight="1">
      <c r="A4338" s="191">
        <v>4337</v>
      </c>
      <c r="B4338" s="232">
        <v>20160222</v>
      </c>
      <c r="C4338" s="232" t="s">
        <v>22464</v>
      </c>
      <c r="D4338" s="231" t="s">
        <v>24335</v>
      </c>
      <c r="E4338" s="231" t="s">
        <v>24336</v>
      </c>
      <c r="F4338" s="231" t="s">
        <v>18546</v>
      </c>
      <c r="G4338" s="232">
        <v>1</v>
      </c>
      <c r="H4338" s="233">
        <v>33000</v>
      </c>
      <c r="I4338" s="233">
        <v>29700</v>
      </c>
      <c r="J4338" s="198" t="s">
        <v>22463</v>
      </c>
      <c r="K4338" s="199"/>
    </row>
    <row r="4339" spans="1:11" s="270" customFormat="1" ht="16.5" customHeight="1">
      <c r="A4339" s="191">
        <v>4338</v>
      </c>
      <c r="B4339" s="232">
        <v>20160222</v>
      </c>
      <c r="C4339" s="232" t="s">
        <v>22464</v>
      </c>
      <c r="D4339" s="231" t="s">
        <v>24337</v>
      </c>
      <c r="E4339" s="231" t="s">
        <v>24338</v>
      </c>
      <c r="F4339" s="231" t="s">
        <v>15742</v>
      </c>
      <c r="G4339" s="232">
        <v>1</v>
      </c>
      <c r="H4339" s="233">
        <v>23000</v>
      </c>
      <c r="I4339" s="233">
        <v>20700</v>
      </c>
      <c r="J4339" s="198" t="s">
        <v>22463</v>
      </c>
      <c r="K4339" s="199"/>
    </row>
    <row r="4340" spans="1:11" s="270" customFormat="1" ht="16.5" customHeight="1">
      <c r="A4340" s="191">
        <v>4339</v>
      </c>
      <c r="B4340" s="232">
        <v>20160222</v>
      </c>
      <c r="C4340" s="232" t="s">
        <v>22464</v>
      </c>
      <c r="D4340" s="231" t="s">
        <v>24339</v>
      </c>
      <c r="E4340" s="231" t="s">
        <v>24340</v>
      </c>
      <c r="F4340" s="231" t="s">
        <v>24341</v>
      </c>
      <c r="G4340" s="232">
        <v>1</v>
      </c>
      <c r="H4340" s="233">
        <v>40000</v>
      </c>
      <c r="I4340" s="233">
        <v>36000</v>
      </c>
      <c r="J4340" s="198" t="s">
        <v>22463</v>
      </c>
      <c r="K4340" s="199"/>
    </row>
    <row r="4341" spans="1:11" s="270" customFormat="1" ht="16.5" customHeight="1">
      <c r="A4341" s="191">
        <v>4340</v>
      </c>
      <c r="B4341" s="232">
        <v>20160222</v>
      </c>
      <c r="C4341" s="232" t="s">
        <v>22464</v>
      </c>
      <c r="D4341" s="231" t="s">
        <v>24340</v>
      </c>
      <c r="E4341" s="231" t="s">
        <v>24342</v>
      </c>
      <c r="F4341" s="231" t="s">
        <v>18703</v>
      </c>
      <c r="G4341" s="232">
        <v>1</v>
      </c>
      <c r="H4341" s="233">
        <v>18000</v>
      </c>
      <c r="I4341" s="233">
        <v>16200</v>
      </c>
      <c r="J4341" s="198" t="s">
        <v>22463</v>
      </c>
      <c r="K4341" s="199"/>
    </row>
    <row r="4342" spans="1:11" s="270" customFormat="1" ht="16.5" customHeight="1">
      <c r="A4342" s="191">
        <v>4341</v>
      </c>
      <c r="B4342" s="232">
        <v>20160222</v>
      </c>
      <c r="C4342" s="232" t="s">
        <v>22464</v>
      </c>
      <c r="D4342" s="231" t="s">
        <v>24343</v>
      </c>
      <c r="E4342" s="231" t="s">
        <v>24342</v>
      </c>
      <c r="F4342" s="231" t="s">
        <v>24344</v>
      </c>
      <c r="G4342" s="232">
        <v>1</v>
      </c>
      <c r="H4342" s="233">
        <v>10500</v>
      </c>
      <c r="I4342" s="233">
        <v>9450</v>
      </c>
      <c r="J4342" s="198" t="s">
        <v>22463</v>
      </c>
      <c r="K4342" s="199"/>
    </row>
    <row r="4343" spans="1:11" s="270" customFormat="1" ht="16.5" customHeight="1">
      <c r="A4343" s="191">
        <v>4342</v>
      </c>
      <c r="B4343" s="232">
        <v>20160222</v>
      </c>
      <c r="C4343" s="232" t="s">
        <v>22464</v>
      </c>
      <c r="D4343" s="231" t="s">
        <v>24345</v>
      </c>
      <c r="E4343" s="231" t="s">
        <v>21450</v>
      </c>
      <c r="F4343" s="231" t="s">
        <v>21450</v>
      </c>
      <c r="G4343" s="232">
        <v>1</v>
      </c>
      <c r="H4343" s="233">
        <v>40000</v>
      </c>
      <c r="I4343" s="233">
        <v>36000</v>
      </c>
      <c r="J4343" s="198" t="s">
        <v>22463</v>
      </c>
      <c r="K4343" s="199"/>
    </row>
    <row r="4344" spans="1:11" s="270" customFormat="1" ht="16.5" customHeight="1">
      <c r="A4344" s="191">
        <v>4343</v>
      </c>
      <c r="B4344" s="232">
        <v>20160222</v>
      </c>
      <c r="C4344" s="232" t="s">
        <v>22464</v>
      </c>
      <c r="D4344" s="231" t="s">
        <v>24346</v>
      </c>
      <c r="E4344" s="231" t="s">
        <v>24347</v>
      </c>
      <c r="F4344" s="231" t="s">
        <v>23342</v>
      </c>
      <c r="G4344" s="232">
        <v>1</v>
      </c>
      <c r="H4344" s="233">
        <v>38000</v>
      </c>
      <c r="I4344" s="233">
        <v>34200</v>
      </c>
      <c r="J4344" s="198" t="s">
        <v>22463</v>
      </c>
      <c r="K4344" s="199"/>
    </row>
    <row r="4345" spans="1:11" s="270" customFormat="1" ht="16.5" customHeight="1">
      <c r="A4345" s="191">
        <v>4344</v>
      </c>
      <c r="B4345" s="232">
        <v>20160222</v>
      </c>
      <c r="C4345" s="232" t="s">
        <v>22464</v>
      </c>
      <c r="D4345" s="231" t="s">
        <v>24348</v>
      </c>
      <c r="E4345" s="231" t="s">
        <v>24349</v>
      </c>
      <c r="F4345" s="231" t="s">
        <v>24350</v>
      </c>
      <c r="G4345" s="232">
        <v>1</v>
      </c>
      <c r="H4345" s="233">
        <v>16000</v>
      </c>
      <c r="I4345" s="233">
        <v>14400</v>
      </c>
      <c r="J4345" s="198" t="s">
        <v>22463</v>
      </c>
      <c r="K4345" s="199"/>
    </row>
    <row r="4346" spans="1:11" s="270" customFormat="1" ht="16.5" customHeight="1">
      <c r="A4346" s="191">
        <v>4345</v>
      </c>
      <c r="B4346" s="232">
        <v>20160222</v>
      </c>
      <c r="C4346" s="232" t="s">
        <v>22464</v>
      </c>
      <c r="D4346" s="231" t="s">
        <v>24351</v>
      </c>
      <c r="E4346" s="231" t="s">
        <v>24352</v>
      </c>
      <c r="F4346" s="231" t="s">
        <v>24353</v>
      </c>
      <c r="G4346" s="232">
        <v>1</v>
      </c>
      <c r="H4346" s="233">
        <v>18000</v>
      </c>
      <c r="I4346" s="233">
        <v>16200</v>
      </c>
      <c r="J4346" s="198" t="s">
        <v>22463</v>
      </c>
      <c r="K4346" s="199"/>
    </row>
    <row r="4347" spans="1:11" s="270" customFormat="1" ht="16.5" customHeight="1">
      <c r="A4347" s="191">
        <v>4346</v>
      </c>
      <c r="B4347" s="232">
        <v>20160222</v>
      </c>
      <c r="C4347" s="232" t="s">
        <v>22464</v>
      </c>
      <c r="D4347" s="231" t="s">
        <v>24354</v>
      </c>
      <c r="E4347" s="231" t="s">
        <v>24355</v>
      </c>
      <c r="F4347" s="231" t="s">
        <v>19189</v>
      </c>
      <c r="G4347" s="232">
        <v>1</v>
      </c>
      <c r="H4347" s="233">
        <v>28000</v>
      </c>
      <c r="I4347" s="233">
        <v>25200</v>
      </c>
      <c r="J4347" s="198" t="s">
        <v>22463</v>
      </c>
      <c r="K4347" s="199"/>
    </row>
    <row r="4348" spans="1:11" s="270" customFormat="1" ht="16.5" customHeight="1">
      <c r="A4348" s="191">
        <v>4347</v>
      </c>
      <c r="B4348" s="232">
        <v>20160222</v>
      </c>
      <c r="C4348" s="232" t="s">
        <v>22464</v>
      </c>
      <c r="D4348" s="231" t="s">
        <v>24356</v>
      </c>
      <c r="E4348" s="231" t="s">
        <v>24357</v>
      </c>
      <c r="F4348" s="231" t="s">
        <v>1208</v>
      </c>
      <c r="G4348" s="232">
        <v>1</v>
      </c>
      <c r="H4348" s="233">
        <v>20000</v>
      </c>
      <c r="I4348" s="233">
        <v>18000</v>
      </c>
      <c r="J4348" s="198" t="s">
        <v>22463</v>
      </c>
      <c r="K4348" s="199"/>
    </row>
    <row r="4349" spans="1:11" s="270" customFormat="1" ht="16.5" customHeight="1">
      <c r="A4349" s="191">
        <v>4348</v>
      </c>
      <c r="B4349" s="232">
        <v>20160222</v>
      </c>
      <c r="C4349" s="232" t="s">
        <v>22464</v>
      </c>
      <c r="D4349" s="231" t="s">
        <v>24358</v>
      </c>
      <c r="E4349" s="231" t="s">
        <v>24359</v>
      </c>
      <c r="F4349" s="231" t="s">
        <v>24360</v>
      </c>
      <c r="G4349" s="232">
        <v>1</v>
      </c>
      <c r="H4349" s="233">
        <v>28000</v>
      </c>
      <c r="I4349" s="233">
        <v>25200</v>
      </c>
      <c r="J4349" s="198" t="s">
        <v>22463</v>
      </c>
      <c r="K4349" s="199"/>
    </row>
    <row r="4350" spans="1:11" s="270" customFormat="1" ht="16.5" customHeight="1">
      <c r="A4350" s="191">
        <v>4349</v>
      </c>
      <c r="B4350" s="232">
        <v>20160222</v>
      </c>
      <c r="C4350" s="232" t="s">
        <v>22464</v>
      </c>
      <c r="D4350" s="231" t="s">
        <v>24361</v>
      </c>
      <c r="E4350" s="231" t="s">
        <v>24362</v>
      </c>
      <c r="F4350" s="231" t="s">
        <v>19092</v>
      </c>
      <c r="G4350" s="232">
        <v>1</v>
      </c>
      <c r="H4350" s="233">
        <v>24000</v>
      </c>
      <c r="I4350" s="233">
        <v>21600</v>
      </c>
      <c r="J4350" s="198" t="s">
        <v>22463</v>
      </c>
      <c r="K4350" s="199"/>
    </row>
    <row r="4351" spans="1:11" s="270" customFormat="1" ht="16.5" customHeight="1">
      <c r="A4351" s="191">
        <v>4350</v>
      </c>
      <c r="B4351" s="232">
        <v>20160222</v>
      </c>
      <c r="C4351" s="232" t="s">
        <v>22464</v>
      </c>
      <c r="D4351" s="231" t="s">
        <v>24363</v>
      </c>
      <c r="E4351" s="231" t="s">
        <v>24364</v>
      </c>
      <c r="F4351" s="231" t="s">
        <v>19092</v>
      </c>
      <c r="G4351" s="232">
        <v>1</v>
      </c>
      <c r="H4351" s="233">
        <v>38000</v>
      </c>
      <c r="I4351" s="233">
        <v>34200</v>
      </c>
      <c r="J4351" s="198" t="s">
        <v>22463</v>
      </c>
      <c r="K4351" s="199"/>
    </row>
    <row r="4352" spans="1:11" s="270" customFormat="1" ht="16.5" customHeight="1">
      <c r="A4352" s="191">
        <v>4351</v>
      </c>
      <c r="B4352" s="232">
        <v>20160222</v>
      </c>
      <c r="C4352" s="232" t="s">
        <v>22464</v>
      </c>
      <c r="D4352" s="231" t="s">
        <v>24365</v>
      </c>
      <c r="E4352" s="231" t="s">
        <v>19091</v>
      </c>
      <c r="F4352" s="231" t="s">
        <v>15713</v>
      </c>
      <c r="G4352" s="232">
        <v>1</v>
      </c>
      <c r="H4352" s="233">
        <v>28000</v>
      </c>
      <c r="I4352" s="233">
        <v>25200</v>
      </c>
      <c r="J4352" s="198" t="s">
        <v>22463</v>
      </c>
      <c r="K4352" s="199"/>
    </row>
    <row r="4353" spans="1:11" s="270" customFormat="1" ht="16.5" customHeight="1">
      <c r="A4353" s="191">
        <v>4352</v>
      </c>
      <c r="B4353" s="232">
        <v>20160222</v>
      </c>
      <c r="C4353" s="232" t="s">
        <v>22464</v>
      </c>
      <c r="D4353" s="231" t="s">
        <v>24366</v>
      </c>
      <c r="E4353" s="231" t="s">
        <v>24367</v>
      </c>
      <c r="F4353" s="231" t="s">
        <v>24368</v>
      </c>
      <c r="G4353" s="232">
        <v>1</v>
      </c>
      <c r="H4353" s="233">
        <v>10000</v>
      </c>
      <c r="I4353" s="233">
        <v>9000</v>
      </c>
      <c r="J4353" s="198" t="s">
        <v>22463</v>
      </c>
      <c r="K4353" s="199"/>
    </row>
    <row r="4354" spans="1:11" s="270" customFormat="1" ht="16.5" customHeight="1">
      <c r="A4354" s="191">
        <v>4353</v>
      </c>
      <c r="B4354" s="232">
        <v>20160222</v>
      </c>
      <c r="C4354" s="232" t="s">
        <v>22464</v>
      </c>
      <c r="D4354" s="231" t="s">
        <v>24369</v>
      </c>
      <c r="E4354" s="231" t="s">
        <v>24370</v>
      </c>
      <c r="F4354" s="231" t="s">
        <v>607</v>
      </c>
      <c r="G4354" s="232">
        <v>1</v>
      </c>
      <c r="H4354" s="233">
        <v>4800</v>
      </c>
      <c r="I4354" s="233">
        <v>4320</v>
      </c>
      <c r="J4354" s="198" t="s">
        <v>22463</v>
      </c>
      <c r="K4354" s="199"/>
    </row>
    <row r="4355" spans="1:11" s="270" customFormat="1" ht="16.5" customHeight="1">
      <c r="A4355" s="191">
        <v>4354</v>
      </c>
      <c r="B4355" s="232">
        <v>20160222</v>
      </c>
      <c r="C4355" s="232" t="s">
        <v>22464</v>
      </c>
      <c r="D4355" s="231" t="s">
        <v>24371</v>
      </c>
      <c r="E4355" s="231" t="s">
        <v>24372</v>
      </c>
      <c r="F4355" s="231" t="s">
        <v>668</v>
      </c>
      <c r="G4355" s="232">
        <v>1</v>
      </c>
      <c r="H4355" s="233">
        <v>6500</v>
      </c>
      <c r="I4355" s="233">
        <v>5850</v>
      </c>
      <c r="J4355" s="198" t="s">
        <v>22463</v>
      </c>
      <c r="K4355" s="199"/>
    </row>
    <row r="4356" spans="1:11" s="270" customFormat="1" ht="16.5" customHeight="1">
      <c r="A4356" s="191">
        <v>4355</v>
      </c>
      <c r="B4356" s="232">
        <v>20160222</v>
      </c>
      <c r="C4356" s="232" t="s">
        <v>22464</v>
      </c>
      <c r="D4356" s="231" t="s">
        <v>24373</v>
      </c>
      <c r="E4356" s="231" t="s">
        <v>24374</v>
      </c>
      <c r="F4356" s="231" t="s">
        <v>1058</v>
      </c>
      <c r="G4356" s="232">
        <v>1</v>
      </c>
      <c r="H4356" s="233">
        <v>32000</v>
      </c>
      <c r="I4356" s="233">
        <v>28800</v>
      </c>
      <c r="J4356" s="198" t="s">
        <v>22463</v>
      </c>
      <c r="K4356" s="199"/>
    </row>
    <row r="4357" spans="1:11" s="270" customFormat="1" ht="16.5" customHeight="1">
      <c r="A4357" s="191">
        <v>4356</v>
      </c>
      <c r="B4357" s="232">
        <v>20160222</v>
      </c>
      <c r="C4357" s="232" t="s">
        <v>22464</v>
      </c>
      <c r="D4357" s="231" t="s">
        <v>24375</v>
      </c>
      <c r="E4357" s="231" t="s">
        <v>15773</v>
      </c>
      <c r="F4357" s="231" t="s">
        <v>18717</v>
      </c>
      <c r="G4357" s="232">
        <v>1</v>
      </c>
      <c r="H4357" s="233">
        <v>13000</v>
      </c>
      <c r="I4357" s="233">
        <v>11700</v>
      </c>
      <c r="J4357" s="198" t="s">
        <v>22463</v>
      </c>
      <c r="K4357" s="199"/>
    </row>
    <row r="4358" spans="1:11" s="270" customFormat="1" ht="16.5" customHeight="1">
      <c r="A4358" s="191">
        <v>4357</v>
      </c>
      <c r="B4358" s="232">
        <v>20160222</v>
      </c>
      <c r="C4358" s="232" t="s">
        <v>22464</v>
      </c>
      <c r="D4358" s="231" t="s">
        <v>24376</v>
      </c>
      <c r="E4358" s="231" t="s">
        <v>24377</v>
      </c>
      <c r="F4358" s="231" t="s">
        <v>595</v>
      </c>
      <c r="G4358" s="232">
        <v>1</v>
      </c>
      <c r="H4358" s="233">
        <v>12000</v>
      </c>
      <c r="I4358" s="233">
        <v>10800</v>
      </c>
      <c r="J4358" s="198" t="s">
        <v>22463</v>
      </c>
      <c r="K4358" s="199"/>
    </row>
    <row r="4359" spans="1:11" s="270" customFormat="1" ht="16.5" customHeight="1">
      <c r="A4359" s="191">
        <v>4358</v>
      </c>
      <c r="B4359" s="232">
        <v>20160222</v>
      </c>
      <c r="C4359" s="232" t="s">
        <v>22464</v>
      </c>
      <c r="D4359" s="231" t="s">
        <v>24378</v>
      </c>
      <c r="E4359" s="231" t="s">
        <v>24379</v>
      </c>
      <c r="F4359" s="231" t="s">
        <v>466</v>
      </c>
      <c r="G4359" s="232">
        <v>1</v>
      </c>
      <c r="H4359" s="233">
        <v>42000</v>
      </c>
      <c r="I4359" s="233">
        <v>37800</v>
      </c>
      <c r="J4359" s="198" t="s">
        <v>22463</v>
      </c>
      <c r="K4359" s="199"/>
    </row>
    <row r="4360" spans="1:11" s="270" customFormat="1" ht="16.5" customHeight="1">
      <c r="A4360" s="191">
        <v>4359</v>
      </c>
      <c r="B4360" s="232">
        <v>20160222</v>
      </c>
      <c r="C4360" s="232" t="s">
        <v>22464</v>
      </c>
      <c r="D4360" s="231" t="s">
        <v>24380</v>
      </c>
      <c r="E4360" s="231" t="s">
        <v>22821</v>
      </c>
      <c r="F4360" s="231" t="s">
        <v>1135</v>
      </c>
      <c r="G4360" s="232">
        <v>1</v>
      </c>
      <c r="H4360" s="233">
        <v>18600</v>
      </c>
      <c r="I4360" s="233">
        <v>16740</v>
      </c>
      <c r="J4360" s="198" t="s">
        <v>22463</v>
      </c>
      <c r="K4360" s="199"/>
    </row>
    <row r="4361" spans="1:11" s="270" customFormat="1" ht="16.5" customHeight="1">
      <c r="A4361" s="191">
        <v>4360</v>
      </c>
      <c r="B4361" s="232">
        <v>20160404</v>
      </c>
      <c r="C4361" s="232" t="s">
        <v>22464</v>
      </c>
      <c r="D4361" s="231" t="s">
        <v>18027</v>
      </c>
      <c r="E4361" s="231" t="s">
        <v>24381</v>
      </c>
      <c r="F4361" s="231" t="s">
        <v>15959</v>
      </c>
      <c r="G4361" s="272">
        <v>1</v>
      </c>
      <c r="H4361" s="233">
        <v>33000</v>
      </c>
      <c r="I4361" s="233">
        <v>29700</v>
      </c>
      <c r="J4361" s="198" t="s">
        <v>22463</v>
      </c>
      <c r="K4361" s="199"/>
    </row>
    <row r="4362" spans="1:11" s="270" customFormat="1" ht="16.5" customHeight="1">
      <c r="A4362" s="191">
        <v>4361</v>
      </c>
      <c r="B4362" s="232">
        <v>20160404</v>
      </c>
      <c r="C4362" s="232" t="s">
        <v>22464</v>
      </c>
      <c r="D4362" s="231" t="s">
        <v>24382</v>
      </c>
      <c r="E4362" s="231" t="s">
        <v>24383</v>
      </c>
      <c r="F4362" s="231" t="s">
        <v>24384</v>
      </c>
      <c r="G4362" s="272">
        <v>1</v>
      </c>
      <c r="H4362" s="233">
        <v>20000</v>
      </c>
      <c r="I4362" s="233">
        <v>18000</v>
      </c>
      <c r="J4362" s="198" t="s">
        <v>22463</v>
      </c>
      <c r="K4362" s="199"/>
    </row>
    <row r="4363" spans="1:11" s="270" customFormat="1" ht="16.5" customHeight="1">
      <c r="A4363" s="191">
        <v>4362</v>
      </c>
      <c r="B4363" s="232">
        <v>20160404</v>
      </c>
      <c r="C4363" s="232" t="s">
        <v>22464</v>
      </c>
      <c r="D4363" s="231" t="s">
        <v>24385</v>
      </c>
      <c r="E4363" s="231" t="s">
        <v>19656</v>
      </c>
      <c r="F4363" s="231" t="s">
        <v>24386</v>
      </c>
      <c r="G4363" s="272">
        <v>1</v>
      </c>
      <c r="H4363" s="233">
        <v>15000</v>
      </c>
      <c r="I4363" s="233">
        <v>13500</v>
      </c>
      <c r="J4363" s="198" t="s">
        <v>22463</v>
      </c>
      <c r="K4363" s="199"/>
    </row>
    <row r="4364" spans="1:11" s="270" customFormat="1" ht="16.5" customHeight="1">
      <c r="A4364" s="191">
        <v>4363</v>
      </c>
      <c r="B4364" s="232">
        <v>20160404</v>
      </c>
      <c r="C4364" s="232" t="s">
        <v>22464</v>
      </c>
      <c r="D4364" s="231" t="s">
        <v>24387</v>
      </c>
      <c r="E4364" s="231" t="s">
        <v>24388</v>
      </c>
      <c r="F4364" s="231" t="s">
        <v>24389</v>
      </c>
      <c r="G4364" s="272">
        <v>1</v>
      </c>
      <c r="H4364" s="233">
        <v>16000</v>
      </c>
      <c r="I4364" s="233">
        <v>14400</v>
      </c>
      <c r="J4364" s="198" t="s">
        <v>22463</v>
      </c>
      <c r="K4364" s="199"/>
    </row>
    <row r="4365" spans="1:11" s="270" customFormat="1" ht="16.5" customHeight="1">
      <c r="A4365" s="191">
        <v>4364</v>
      </c>
      <c r="B4365" s="232">
        <v>20160404</v>
      </c>
      <c r="C4365" s="232" t="s">
        <v>22464</v>
      </c>
      <c r="D4365" s="231" t="s">
        <v>24390</v>
      </c>
      <c r="E4365" s="231" t="s">
        <v>24391</v>
      </c>
      <c r="F4365" s="231" t="s">
        <v>612</v>
      </c>
      <c r="G4365" s="272">
        <v>1</v>
      </c>
      <c r="H4365" s="233">
        <v>14900</v>
      </c>
      <c r="I4365" s="233">
        <v>13410</v>
      </c>
      <c r="J4365" s="198" t="s">
        <v>22463</v>
      </c>
      <c r="K4365" s="199"/>
    </row>
    <row r="4366" spans="1:11" s="270" customFormat="1" ht="16.5" customHeight="1">
      <c r="A4366" s="191">
        <v>4365</v>
      </c>
      <c r="B4366" s="232">
        <v>20160404</v>
      </c>
      <c r="C4366" s="232" t="s">
        <v>22464</v>
      </c>
      <c r="D4366" s="231" t="s">
        <v>24392</v>
      </c>
      <c r="E4366" s="231" t="s">
        <v>24393</v>
      </c>
      <c r="F4366" s="231" t="s">
        <v>24394</v>
      </c>
      <c r="G4366" s="272">
        <v>1</v>
      </c>
      <c r="H4366" s="233">
        <v>48000</v>
      </c>
      <c r="I4366" s="233">
        <v>43200</v>
      </c>
      <c r="J4366" s="198" t="s">
        <v>22463</v>
      </c>
      <c r="K4366" s="199"/>
    </row>
    <row r="4367" spans="1:11" s="270" customFormat="1" ht="16.5" customHeight="1">
      <c r="A4367" s="191">
        <v>4366</v>
      </c>
      <c r="B4367" s="232">
        <v>20160404</v>
      </c>
      <c r="C4367" s="232" t="s">
        <v>22464</v>
      </c>
      <c r="D4367" s="231" t="s">
        <v>24395</v>
      </c>
      <c r="E4367" s="231" t="s">
        <v>24393</v>
      </c>
      <c r="F4367" s="231" t="s">
        <v>24394</v>
      </c>
      <c r="G4367" s="272">
        <v>1</v>
      </c>
      <c r="H4367" s="233">
        <v>48000</v>
      </c>
      <c r="I4367" s="233">
        <v>43200</v>
      </c>
      <c r="J4367" s="198" t="s">
        <v>22463</v>
      </c>
      <c r="K4367" s="199"/>
    </row>
    <row r="4368" spans="1:11" s="270" customFormat="1" ht="16.5" customHeight="1">
      <c r="A4368" s="191">
        <v>4367</v>
      </c>
      <c r="B4368" s="232">
        <v>20160404</v>
      </c>
      <c r="C4368" s="232" t="s">
        <v>22464</v>
      </c>
      <c r="D4368" s="231" t="s">
        <v>24396</v>
      </c>
      <c r="E4368" s="231" t="s">
        <v>24393</v>
      </c>
      <c r="F4368" s="231" t="s">
        <v>24394</v>
      </c>
      <c r="G4368" s="272">
        <v>1</v>
      </c>
      <c r="H4368" s="233">
        <v>48000</v>
      </c>
      <c r="I4368" s="233">
        <v>43200</v>
      </c>
      <c r="J4368" s="198" t="s">
        <v>22463</v>
      </c>
      <c r="K4368" s="199"/>
    </row>
    <row r="4369" spans="1:11" s="270" customFormat="1" ht="16.5" customHeight="1">
      <c r="A4369" s="191">
        <v>4368</v>
      </c>
      <c r="B4369" s="232">
        <v>20160404</v>
      </c>
      <c r="C4369" s="232" t="s">
        <v>22464</v>
      </c>
      <c r="D4369" s="231" t="s">
        <v>24397</v>
      </c>
      <c r="E4369" s="231" t="s">
        <v>24393</v>
      </c>
      <c r="F4369" s="231" t="s">
        <v>24394</v>
      </c>
      <c r="G4369" s="272">
        <v>1</v>
      </c>
      <c r="H4369" s="233">
        <v>41000</v>
      </c>
      <c r="I4369" s="233">
        <v>36900</v>
      </c>
      <c r="J4369" s="198" t="s">
        <v>22463</v>
      </c>
      <c r="K4369" s="199"/>
    </row>
    <row r="4370" spans="1:11" s="270" customFormat="1" ht="16.5" customHeight="1">
      <c r="A4370" s="191">
        <v>4369</v>
      </c>
      <c r="B4370" s="232">
        <v>20160404</v>
      </c>
      <c r="C4370" s="232" t="s">
        <v>22464</v>
      </c>
      <c r="D4370" s="231" t="s">
        <v>24398</v>
      </c>
      <c r="E4370" s="231" t="s">
        <v>24393</v>
      </c>
      <c r="F4370" s="231" t="s">
        <v>24394</v>
      </c>
      <c r="G4370" s="272">
        <v>1</v>
      </c>
      <c r="H4370" s="233">
        <v>31000</v>
      </c>
      <c r="I4370" s="233">
        <v>27900</v>
      </c>
      <c r="J4370" s="198" t="s">
        <v>22463</v>
      </c>
      <c r="K4370" s="199"/>
    </row>
    <row r="4371" spans="1:11" s="270" customFormat="1" ht="16.5" customHeight="1">
      <c r="A4371" s="191">
        <v>4370</v>
      </c>
      <c r="B4371" s="232">
        <v>20160404</v>
      </c>
      <c r="C4371" s="232" t="s">
        <v>22464</v>
      </c>
      <c r="D4371" s="231" t="s">
        <v>24399</v>
      </c>
      <c r="E4371" s="231" t="s">
        <v>24400</v>
      </c>
      <c r="F4371" s="231" t="s">
        <v>23678</v>
      </c>
      <c r="G4371" s="272">
        <v>1</v>
      </c>
      <c r="H4371" s="233">
        <v>25000</v>
      </c>
      <c r="I4371" s="233">
        <v>22500</v>
      </c>
      <c r="J4371" s="198" t="s">
        <v>22463</v>
      </c>
      <c r="K4371" s="199"/>
    </row>
    <row r="4372" spans="1:11" s="270" customFormat="1" ht="16.5" customHeight="1">
      <c r="A4372" s="191">
        <v>4371</v>
      </c>
      <c r="B4372" s="232">
        <v>20160404</v>
      </c>
      <c r="C4372" s="232" t="s">
        <v>22464</v>
      </c>
      <c r="D4372" s="231" t="s">
        <v>24401</v>
      </c>
      <c r="E4372" s="231" t="s">
        <v>24402</v>
      </c>
      <c r="F4372" s="231" t="s">
        <v>24403</v>
      </c>
      <c r="G4372" s="272">
        <v>1</v>
      </c>
      <c r="H4372" s="233">
        <v>46000</v>
      </c>
      <c r="I4372" s="233">
        <v>41400</v>
      </c>
      <c r="J4372" s="198" t="s">
        <v>22463</v>
      </c>
      <c r="K4372" s="199"/>
    </row>
    <row r="4373" spans="1:11" s="270" customFormat="1" ht="16.5" customHeight="1">
      <c r="A4373" s="191">
        <v>4372</v>
      </c>
      <c r="B4373" s="232">
        <v>20160404</v>
      </c>
      <c r="C4373" s="232" t="s">
        <v>22464</v>
      </c>
      <c r="D4373" s="231" t="s">
        <v>24404</v>
      </c>
      <c r="E4373" s="231" t="s">
        <v>24405</v>
      </c>
      <c r="F4373" s="231" t="s">
        <v>20806</v>
      </c>
      <c r="G4373" s="232">
        <v>1</v>
      </c>
      <c r="H4373" s="233">
        <v>15000</v>
      </c>
      <c r="I4373" s="233">
        <v>13500</v>
      </c>
      <c r="J4373" s="198" t="s">
        <v>22463</v>
      </c>
      <c r="K4373" s="199"/>
    </row>
    <row r="4374" spans="1:11" s="270" customFormat="1" ht="16.5" customHeight="1">
      <c r="A4374" s="191">
        <v>4373</v>
      </c>
      <c r="B4374" s="232">
        <v>20160404</v>
      </c>
      <c r="C4374" s="232" t="s">
        <v>22464</v>
      </c>
      <c r="D4374" s="231" t="s">
        <v>24406</v>
      </c>
      <c r="E4374" s="231" t="s">
        <v>24407</v>
      </c>
      <c r="F4374" s="231" t="s">
        <v>20211</v>
      </c>
      <c r="G4374" s="232">
        <v>1</v>
      </c>
      <c r="H4374" s="233">
        <v>16000</v>
      </c>
      <c r="I4374" s="233">
        <v>14400</v>
      </c>
      <c r="J4374" s="198" t="s">
        <v>22463</v>
      </c>
      <c r="K4374" s="199"/>
    </row>
    <row r="4375" spans="1:11" s="270" customFormat="1" ht="16.5" customHeight="1">
      <c r="A4375" s="191">
        <v>4374</v>
      </c>
      <c r="B4375" s="232">
        <v>20160404</v>
      </c>
      <c r="C4375" s="232" t="s">
        <v>22464</v>
      </c>
      <c r="D4375" s="231" t="s">
        <v>24408</v>
      </c>
      <c r="E4375" s="231" t="s">
        <v>24409</v>
      </c>
      <c r="F4375" s="231" t="s">
        <v>15984</v>
      </c>
      <c r="G4375" s="272">
        <v>1</v>
      </c>
      <c r="H4375" s="233">
        <v>35000</v>
      </c>
      <c r="I4375" s="233">
        <v>31500</v>
      </c>
      <c r="J4375" s="198" t="s">
        <v>22463</v>
      </c>
      <c r="K4375" s="199"/>
    </row>
    <row r="4376" spans="1:11" s="270" customFormat="1" ht="16.5" customHeight="1">
      <c r="A4376" s="191">
        <v>4375</v>
      </c>
      <c r="B4376" s="232">
        <v>20160404</v>
      </c>
      <c r="C4376" s="232" t="s">
        <v>22464</v>
      </c>
      <c r="D4376" s="231" t="s">
        <v>24410</v>
      </c>
      <c r="E4376" s="231" t="s">
        <v>24411</v>
      </c>
      <c r="F4376" s="231" t="s">
        <v>765</v>
      </c>
      <c r="G4376" s="272">
        <v>1</v>
      </c>
      <c r="H4376" s="233">
        <v>22000</v>
      </c>
      <c r="I4376" s="233">
        <v>19800</v>
      </c>
      <c r="J4376" s="198" t="s">
        <v>22463</v>
      </c>
      <c r="K4376" s="199"/>
    </row>
    <row r="4377" spans="1:11" s="270" customFormat="1" ht="16.5" customHeight="1">
      <c r="A4377" s="191">
        <v>4376</v>
      </c>
      <c r="B4377" s="232">
        <v>20160404</v>
      </c>
      <c r="C4377" s="232" t="s">
        <v>22464</v>
      </c>
      <c r="D4377" s="231" t="s">
        <v>24412</v>
      </c>
      <c r="E4377" s="231" t="s">
        <v>16891</v>
      </c>
      <c r="F4377" s="231" t="s">
        <v>545</v>
      </c>
      <c r="G4377" s="272">
        <v>1</v>
      </c>
      <c r="H4377" s="233">
        <v>12000</v>
      </c>
      <c r="I4377" s="233">
        <v>10800</v>
      </c>
      <c r="J4377" s="198" t="s">
        <v>22463</v>
      </c>
      <c r="K4377" s="199"/>
    </row>
    <row r="4378" spans="1:11" s="270" customFormat="1" ht="16.5" customHeight="1">
      <c r="A4378" s="191">
        <v>4377</v>
      </c>
      <c r="B4378" s="232">
        <v>20160404</v>
      </c>
      <c r="C4378" s="232" t="s">
        <v>22464</v>
      </c>
      <c r="D4378" s="231" t="s">
        <v>24413</v>
      </c>
      <c r="E4378" s="231" t="s">
        <v>24414</v>
      </c>
      <c r="F4378" s="231" t="s">
        <v>1084</v>
      </c>
      <c r="G4378" s="232">
        <v>1</v>
      </c>
      <c r="H4378" s="233">
        <v>38000</v>
      </c>
      <c r="I4378" s="233">
        <v>34200</v>
      </c>
      <c r="J4378" s="198" t="s">
        <v>22463</v>
      </c>
      <c r="K4378" s="199"/>
    </row>
    <row r="4379" spans="1:11" s="270" customFormat="1" ht="16.5" customHeight="1">
      <c r="A4379" s="191">
        <v>4378</v>
      </c>
      <c r="B4379" s="232">
        <v>20160404</v>
      </c>
      <c r="C4379" s="232" t="s">
        <v>22464</v>
      </c>
      <c r="D4379" s="231" t="s">
        <v>24415</v>
      </c>
      <c r="E4379" s="231" t="s">
        <v>24416</v>
      </c>
      <c r="F4379" s="231" t="s">
        <v>1054</v>
      </c>
      <c r="G4379" s="272">
        <v>1</v>
      </c>
      <c r="H4379" s="233">
        <v>18000</v>
      </c>
      <c r="I4379" s="233">
        <v>16200</v>
      </c>
      <c r="J4379" s="198" t="s">
        <v>22463</v>
      </c>
      <c r="K4379" s="199"/>
    </row>
    <row r="4380" spans="1:11" s="270" customFormat="1" ht="16.5" customHeight="1">
      <c r="A4380" s="191">
        <v>4379</v>
      </c>
      <c r="B4380" s="232">
        <v>20160404</v>
      </c>
      <c r="C4380" s="232" t="s">
        <v>22464</v>
      </c>
      <c r="D4380" s="231" t="s">
        <v>24417</v>
      </c>
      <c r="E4380" s="231" t="s">
        <v>24418</v>
      </c>
      <c r="F4380" s="231" t="s">
        <v>24419</v>
      </c>
      <c r="G4380" s="272">
        <v>1</v>
      </c>
      <c r="H4380" s="233">
        <v>12000</v>
      </c>
      <c r="I4380" s="233">
        <v>10800</v>
      </c>
      <c r="J4380" s="198" t="s">
        <v>22463</v>
      </c>
      <c r="K4380" s="199"/>
    </row>
    <row r="4381" spans="1:11" s="270" customFormat="1" ht="16.5" customHeight="1">
      <c r="A4381" s="191">
        <v>4380</v>
      </c>
      <c r="B4381" s="232">
        <v>20160404</v>
      </c>
      <c r="C4381" s="232" t="s">
        <v>22464</v>
      </c>
      <c r="D4381" s="231" t="s">
        <v>24420</v>
      </c>
      <c r="E4381" s="231" t="s">
        <v>24421</v>
      </c>
      <c r="F4381" s="231" t="s">
        <v>18931</v>
      </c>
      <c r="G4381" s="272">
        <v>1</v>
      </c>
      <c r="H4381" s="233">
        <v>12000</v>
      </c>
      <c r="I4381" s="233">
        <v>10800</v>
      </c>
      <c r="J4381" s="198" t="s">
        <v>22463</v>
      </c>
      <c r="K4381" s="199"/>
    </row>
    <row r="4382" spans="1:11" s="270" customFormat="1" ht="16.5" customHeight="1">
      <c r="A4382" s="191">
        <v>4381</v>
      </c>
      <c r="B4382" s="232">
        <v>20160404</v>
      </c>
      <c r="C4382" s="232" t="s">
        <v>22464</v>
      </c>
      <c r="D4382" s="231" t="s">
        <v>24422</v>
      </c>
      <c r="E4382" s="231" t="s">
        <v>24423</v>
      </c>
      <c r="F4382" s="231" t="s">
        <v>19785</v>
      </c>
      <c r="G4382" s="272">
        <v>1</v>
      </c>
      <c r="H4382" s="233">
        <v>15000</v>
      </c>
      <c r="I4382" s="233">
        <v>13500</v>
      </c>
      <c r="J4382" s="198" t="s">
        <v>22463</v>
      </c>
      <c r="K4382" s="199"/>
    </row>
    <row r="4383" spans="1:11" s="270" customFormat="1" ht="16.5" customHeight="1">
      <c r="A4383" s="191">
        <v>4382</v>
      </c>
      <c r="B4383" s="232">
        <v>20160404</v>
      </c>
      <c r="C4383" s="232" t="s">
        <v>22464</v>
      </c>
      <c r="D4383" s="231" t="s">
        <v>24424</v>
      </c>
      <c r="E4383" s="231" t="s">
        <v>24425</v>
      </c>
      <c r="F4383" s="231" t="s">
        <v>610</v>
      </c>
      <c r="G4383" s="272">
        <v>1</v>
      </c>
      <c r="H4383" s="233">
        <v>13000</v>
      </c>
      <c r="I4383" s="233">
        <v>11700</v>
      </c>
      <c r="J4383" s="198" t="s">
        <v>22463</v>
      </c>
      <c r="K4383" s="199"/>
    </row>
    <row r="4384" spans="1:11" s="270" customFormat="1" ht="16.5" customHeight="1">
      <c r="A4384" s="191">
        <v>4383</v>
      </c>
      <c r="B4384" s="232">
        <v>20160404</v>
      </c>
      <c r="C4384" s="232" t="s">
        <v>22464</v>
      </c>
      <c r="D4384" s="231" t="s">
        <v>24426</v>
      </c>
      <c r="E4384" s="231" t="s">
        <v>15775</v>
      </c>
      <c r="F4384" s="231" t="s">
        <v>466</v>
      </c>
      <c r="G4384" s="272">
        <v>1</v>
      </c>
      <c r="H4384" s="233">
        <v>14500</v>
      </c>
      <c r="I4384" s="233">
        <v>13050</v>
      </c>
      <c r="J4384" s="198" t="s">
        <v>22463</v>
      </c>
      <c r="K4384" s="199"/>
    </row>
    <row r="4385" spans="1:11" s="270" customFormat="1" ht="16.5" customHeight="1">
      <c r="A4385" s="191">
        <v>4384</v>
      </c>
      <c r="B4385" s="232">
        <v>20160404</v>
      </c>
      <c r="C4385" s="232" t="s">
        <v>22464</v>
      </c>
      <c r="D4385" s="231" t="s">
        <v>24427</v>
      </c>
      <c r="E4385" s="231" t="s">
        <v>24428</v>
      </c>
      <c r="F4385" s="231" t="s">
        <v>24429</v>
      </c>
      <c r="G4385" s="272">
        <v>1</v>
      </c>
      <c r="H4385" s="233">
        <v>40000</v>
      </c>
      <c r="I4385" s="233">
        <v>36000</v>
      </c>
      <c r="J4385" s="198" t="s">
        <v>22463</v>
      </c>
      <c r="K4385" s="199"/>
    </row>
    <row r="4386" spans="1:11" s="270" customFormat="1" ht="16.5" customHeight="1">
      <c r="A4386" s="191">
        <v>4385</v>
      </c>
      <c r="B4386" s="232">
        <v>20160404</v>
      </c>
      <c r="C4386" s="232" t="s">
        <v>22464</v>
      </c>
      <c r="D4386" s="231" t="s">
        <v>24430</v>
      </c>
      <c r="E4386" s="231" t="s">
        <v>15889</v>
      </c>
      <c r="F4386" s="231" t="s">
        <v>512</v>
      </c>
      <c r="G4386" s="272">
        <v>1</v>
      </c>
      <c r="H4386" s="233">
        <v>15000</v>
      </c>
      <c r="I4386" s="233">
        <v>13500</v>
      </c>
      <c r="J4386" s="198" t="s">
        <v>22463</v>
      </c>
      <c r="K4386" s="199"/>
    </row>
    <row r="4387" spans="1:11">
      <c r="A4387" s="191">
        <v>4386</v>
      </c>
      <c r="B4387" s="232">
        <v>20160404</v>
      </c>
      <c r="C4387" s="232" t="s">
        <v>22464</v>
      </c>
      <c r="D4387" s="231" t="s">
        <v>24431</v>
      </c>
      <c r="E4387" s="231" t="s">
        <v>24432</v>
      </c>
      <c r="F4387" s="231" t="s">
        <v>412</v>
      </c>
      <c r="G4387" s="232">
        <v>1</v>
      </c>
      <c r="H4387" s="233">
        <v>55000</v>
      </c>
      <c r="I4387" s="233">
        <v>49500</v>
      </c>
      <c r="J4387" s="198" t="s">
        <v>22463</v>
      </c>
      <c r="K4387" s="199"/>
    </row>
    <row r="4388" spans="1:11">
      <c r="A4388" s="191">
        <v>4387</v>
      </c>
      <c r="B4388" s="232">
        <v>20160404</v>
      </c>
      <c r="C4388" s="232" t="s">
        <v>22464</v>
      </c>
      <c r="D4388" s="231" t="s">
        <v>24433</v>
      </c>
      <c r="E4388" s="231" t="s">
        <v>16260</v>
      </c>
      <c r="F4388" s="231" t="s">
        <v>545</v>
      </c>
      <c r="G4388" s="272">
        <v>1</v>
      </c>
      <c r="H4388" s="233">
        <v>12000</v>
      </c>
      <c r="I4388" s="233">
        <v>10800</v>
      </c>
      <c r="J4388" s="198" t="s">
        <v>22463</v>
      </c>
      <c r="K4388" s="199"/>
    </row>
    <row r="4389" spans="1:11">
      <c r="A4389" s="191">
        <v>4388</v>
      </c>
      <c r="B4389" s="232">
        <v>20160404</v>
      </c>
      <c r="C4389" s="232" t="s">
        <v>22464</v>
      </c>
      <c r="D4389" s="231" t="s">
        <v>24434</v>
      </c>
      <c r="E4389" s="231" t="s">
        <v>24435</v>
      </c>
      <c r="F4389" s="231" t="s">
        <v>1084</v>
      </c>
      <c r="G4389" s="232">
        <v>1</v>
      </c>
      <c r="H4389" s="233">
        <v>38000</v>
      </c>
      <c r="I4389" s="233">
        <v>34200</v>
      </c>
      <c r="J4389" s="198" t="s">
        <v>22463</v>
      </c>
      <c r="K4389" s="199"/>
    </row>
    <row r="4390" spans="1:11">
      <c r="A4390" s="191">
        <v>4389</v>
      </c>
      <c r="B4390" s="232">
        <v>20160404</v>
      </c>
      <c r="C4390" s="232" t="s">
        <v>22464</v>
      </c>
      <c r="D4390" s="231" t="s">
        <v>24436</v>
      </c>
      <c r="E4390" s="231" t="s">
        <v>24437</v>
      </c>
      <c r="F4390" s="231" t="s">
        <v>23342</v>
      </c>
      <c r="G4390" s="272">
        <v>1</v>
      </c>
      <c r="H4390" s="233">
        <v>29000</v>
      </c>
      <c r="I4390" s="233">
        <v>26100</v>
      </c>
      <c r="J4390" s="198" t="s">
        <v>22463</v>
      </c>
      <c r="K4390" s="199"/>
    </row>
    <row r="4391" spans="1:11">
      <c r="A4391" s="191">
        <v>4390</v>
      </c>
      <c r="B4391" s="232">
        <v>20160404</v>
      </c>
      <c r="C4391" s="232" t="s">
        <v>22464</v>
      </c>
      <c r="D4391" s="231" t="s">
        <v>24438</v>
      </c>
      <c r="E4391" s="231" t="s">
        <v>24439</v>
      </c>
      <c r="F4391" s="231" t="s">
        <v>412</v>
      </c>
      <c r="G4391" s="272">
        <v>1</v>
      </c>
      <c r="H4391" s="233">
        <v>30000</v>
      </c>
      <c r="I4391" s="233">
        <v>27000</v>
      </c>
      <c r="J4391" s="198" t="s">
        <v>22463</v>
      </c>
      <c r="K4391" s="199"/>
    </row>
    <row r="4392" spans="1:11">
      <c r="A4392" s="191">
        <v>4391</v>
      </c>
      <c r="B4392" s="232">
        <v>20160404</v>
      </c>
      <c r="C4392" s="232" t="s">
        <v>22464</v>
      </c>
      <c r="D4392" s="231" t="s">
        <v>24440</v>
      </c>
      <c r="E4392" s="231" t="s">
        <v>20352</v>
      </c>
      <c r="F4392" s="231" t="s">
        <v>24441</v>
      </c>
      <c r="G4392" s="232">
        <v>1</v>
      </c>
      <c r="H4392" s="233">
        <v>30000</v>
      </c>
      <c r="I4392" s="233">
        <v>27000</v>
      </c>
      <c r="J4392" s="198" t="s">
        <v>22463</v>
      </c>
      <c r="K4392" s="199"/>
    </row>
    <row r="4393" spans="1:11">
      <c r="A4393" s="191">
        <v>4392</v>
      </c>
      <c r="B4393" s="232">
        <v>20160404</v>
      </c>
      <c r="C4393" s="232" t="s">
        <v>22464</v>
      </c>
      <c r="D4393" s="231" t="s">
        <v>24442</v>
      </c>
      <c r="E4393" s="231" t="s">
        <v>24443</v>
      </c>
      <c r="F4393" s="231" t="s">
        <v>21658</v>
      </c>
      <c r="G4393" s="272">
        <v>1</v>
      </c>
      <c r="H4393" s="233">
        <v>50000</v>
      </c>
      <c r="I4393" s="233">
        <v>45000</v>
      </c>
      <c r="J4393" s="198" t="s">
        <v>22463</v>
      </c>
      <c r="K4393" s="199"/>
    </row>
    <row r="4394" spans="1:11">
      <c r="A4394" s="191">
        <v>4393</v>
      </c>
      <c r="B4394" s="232">
        <v>20160404</v>
      </c>
      <c r="C4394" s="232" t="s">
        <v>22464</v>
      </c>
      <c r="D4394" s="231" t="s">
        <v>24444</v>
      </c>
      <c r="E4394" s="231" t="s">
        <v>24445</v>
      </c>
      <c r="F4394" s="231" t="s">
        <v>19347</v>
      </c>
      <c r="G4394" s="272">
        <v>1</v>
      </c>
      <c r="H4394" s="233">
        <v>10000</v>
      </c>
      <c r="I4394" s="233">
        <v>9000</v>
      </c>
      <c r="J4394" s="198" t="s">
        <v>22463</v>
      </c>
      <c r="K4394" s="199"/>
    </row>
    <row r="4395" spans="1:11">
      <c r="A4395" s="191">
        <v>4394</v>
      </c>
      <c r="B4395" s="232">
        <v>20160404</v>
      </c>
      <c r="C4395" s="232" t="s">
        <v>22464</v>
      </c>
      <c r="D4395" s="231" t="s">
        <v>24446</v>
      </c>
      <c r="E4395" s="231" t="s">
        <v>22862</v>
      </c>
      <c r="F4395" s="231" t="s">
        <v>16154</v>
      </c>
      <c r="G4395" s="272">
        <v>1</v>
      </c>
      <c r="H4395" s="233">
        <v>12000</v>
      </c>
      <c r="I4395" s="233">
        <v>10800</v>
      </c>
      <c r="J4395" s="198" t="s">
        <v>22463</v>
      </c>
      <c r="K4395" s="199"/>
    </row>
    <row r="4396" spans="1:11">
      <c r="A4396" s="191">
        <v>4395</v>
      </c>
      <c r="B4396" s="232">
        <v>20160404</v>
      </c>
      <c r="C4396" s="232" t="s">
        <v>22464</v>
      </c>
      <c r="D4396" s="231" t="s">
        <v>868</v>
      </c>
      <c r="E4396" s="231" t="s">
        <v>24447</v>
      </c>
      <c r="F4396" s="231" t="s">
        <v>24448</v>
      </c>
      <c r="G4396" s="272">
        <v>1</v>
      </c>
      <c r="H4396" s="233">
        <v>15000</v>
      </c>
      <c r="I4396" s="233">
        <v>13500</v>
      </c>
      <c r="J4396" s="198" t="s">
        <v>22463</v>
      </c>
      <c r="K4396" s="199"/>
    </row>
    <row r="4397" spans="1:11">
      <c r="A4397" s="191">
        <v>4396</v>
      </c>
      <c r="B4397" s="232">
        <v>20160404</v>
      </c>
      <c r="C4397" s="232" t="s">
        <v>22464</v>
      </c>
      <c r="D4397" s="231" t="s">
        <v>24449</v>
      </c>
      <c r="E4397" s="231" t="s">
        <v>24450</v>
      </c>
      <c r="F4397" s="231" t="s">
        <v>412</v>
      </c>
      <c r="G4397" s="272">
        <v>1</v>
      </c>
      <c r="H4397" s="233">
        <v>33000</v>
      </c>
      <c r="I4397" s="233">
        <v>29700</v>
      </c>
      <c r="J4397" s="198" t="s">
        <v>22463</v>
      </c>
      <c r="K4397" s="199"/>
    </row>
    <row r="4398" spans="1:11">
      <c r="A4398" s="191">
        <v>4397</v>
      </c>
      <c r="B4398" s="232">
        <v>20160404</v>
      </c>
      <c r="C4398" s="232" t="s">
        <v>22464</v>
      </c>
      <c r="D4398" s="231" t="s">
        <v>24451</v>
      </c>
      <c r="E4398" s="231" t="s">
        <v>15874</v>
      </c>
      <c r="F4398" s="231" t="s">
        <v>418</v>
      </c>
      <c r="G4398" s="272">
        <v>1</v>
      </c>
      <c r="H4398" s="233">
        <v>108000</v>
      </c>
      <c r="I4398" s="233">
        <v>97200</v>
      </c>
      <c r="J4398" s="198" t="s">
        <v>22463</v>
      </c>
      <c r="K4398" s="199"/>
    </row>
    <row r="4399" spans="1:11">
      <c r="A4399" s="191">
        <v>4398</v>
      </c>
      <c r="B4399" s="232">
        <v>20160404</v>
      </c>
      <c r="C4399" s="232" t="s">
        <v>22464</v>
      </c>
      <c r="D4399" s="231" t="s">
        <v>24452</v>
      </c>
      <c r="E4399" s="231" t="s">
        <v>24453</v>
      </c>
      <c r="F4399" s="231" t="s">
        <v>1084</v>
      </c>
      <c r="G4399" s="232">
        <v>1</v>
      </c>
      <c r="H4399" s="233">
        <v>45000</v>
      </c>
      <c r="I4399" s="233">
        <v>40500</v>
      </c>
      <c r="J4399" s="198" t="s">
        <v>22463</v>
      </c>
      <c r="K4399" s="199"/>
    </row>
    <row r="4400" spans="1:11">
      <c r="A4400" s="191">
        <v>4399</v>
      </c>
      <c r="B4400" s="232">
        <v>20160404</v>
      </c>
      <c r="C4400" s="232" t="s">
        <v>22464</v>
      </c>
      <c r="D4400" s="231" t="s">
        <v>24454</v>
      </c>
      <c r="E4400" s="231" t="s">
        <v>24455</v>
      </c>
      <c r="F4400" s="231" t="s">
        <v>412</v>
      </c>
      <c r="G4400" s="272">
        <v>1</v>
      </c>
      <c r="H4400" s="233">
        <v>28000</v>
      </c>
      <c r="I4400" s="233">
        <v>25200</v>
      </c>
      <c r="J4400" s="198" t="s">
        <v>22463</v>
      </c>
      <c r="K4400" s="199"/>
    </row>
    <row r="4401" spans="1:11">
      <c r="A4401" s="191">
        <v>4400</v>
      </c>
      <c r="B4401" s="232">
        <v>20160404</v>
      </c>
      <c r="C4401" s="232" t="s">
        <v>22464</v>
      </c>
      <c r="D4401" s="231" t="s">
        <v>24456</v>
      </c>
      <c r="E4401" s="231" t="s">
        <v>24457</v>
      </c>
      <c r="F4401" s="231" t="s">
        <v>24458</v>
      </c>
      <c r="G4401" s="232">
        <v>1</v>
      </c>
      <c r="H4401" s="233">
        <v>35000</v>
      </c>
      <c r="I4401" s="233">
        <v>31500</v>
      </c>
      <c r="J4401" s="198" t="s">
        <v>22463</v>
      </c>
      <c r="K4401" s="199"/>
    </row>
    <row r="4402" spans="1:11" ht="17.25" customHeight="1">
      <c r="A4402" s="191">
        <v>4401</v>
      </c>
      <c r="B4402" s="232">
        <v>20160404</v>
      </c>
      <c r="C4402" s="232" t="s">
        <v>22464</v>
      </c>
      <c r="D4402" s="231" t="s">
        <v>24459</v>
      </c>
      <c r="E4402" s="231" t="s">
        <v>19151</v>
      </c>
      <c r="F4402" s="231" t="s">
        <v>15850</v>
      </c>
      <c r="G4402" s="232">
        <v>1</v>
      </c>
      <c r="H4402" s="233">
        <v>9000</v>
      </c>
      <c r="I4402" s="233">
        <v>8100</v>
      </c>
      <c r="J4402" s="198" t="s">
        <v>22463</v>
      </c>
      <c r="K4402" s="199"/>
    </row>
    <row r="4403" spans="1:11" ht="17.25" customHeight="1">
      <c r="A4403" s="191">
        <v>4402</v>
      </c>
      <c r="B4403" s="232">
        <v>20160404</v>
      </c>
      <c r="C4403" s="232" t="s">
        <v>22464</v>
      </c>
      <c r="D4403" s="231" t="s">
        <v>24460</v>
      </c>
      <c r="E4403" s="231" t="s">
        <v>24461</v>
      </c>
      <c r="F4403" s="231" t="s">
        <v>17891</v>
      </c>
      <c r="G4403" s="272">
        <v>1</v>
      </c>
      <c r="H4403" s="233">
        <v>22000</v>
      </c>
      <c r="I4403" s="233">
        <v>19800</v>
      </c>
      <c r="J4403" s="198" t="s">
        <v>22463</v>
      </c>
      <c r="K4403" s="199"/>
    </row>
    <row r="4404" spans="1:11" ht="17.25" customHeight="1">
      <c r="A4404" s="191">
        <v>4403</v>
      </c>
      <c r="B4404" s="232">
        <v>20160404</v>
      </c>
      <c r="C4404" s="232" t="s">
        <v>22464</v>
      </c>
      <c r="D4404" s="231" t="s">
        <v>24462</v>
      </c>
      <c r="E4404" s="231" t="s">
        <v>24463</v>
      </c>
      <c r="F4404" s="231" t="s">
        <v>1145</v>
      </c>
      <c r="G4404" s="272">
        <v>1</v>
      </c>
      <c r="H4404" s="233">
        <v>25000</v>
      </c>
      <c r="I4404" s="233">
        <v>22500</v>
      </c>
      <c r="J4404" s="198" t="s">
        <v>22463</v>
      </c>
      <c r="K4404" s="199"/>
    </row>
    <row r="4405" spans="1:11" ht="17.25" customHeight="1">
      <c r="A4405" s="191">
        <v>4404</v>
      </c>
      <c r="B4405" s="232">
        <v>20160404</v>
      </c>
      <c r="C4405" s="232" t="s">
        <v>22464</v>
      </c>
      <c r="D4405" s="231" t="s">
        <v>24464</v>
      </c>
      <c r="E4405" s="231" t="s">
        <v>24465</v>
      </c>
      <c r="F4405" s="231" t="s">
        <v>15771</v>
      </c>
      <c r="G4405" s="272">
        <v>1</v>
      </c>
      <c r="H4405" s="233">
        <v>39000</v>
      </c>
      <c r="I4405" s="233">
        <v>35100</v>
      </c>
      <c r="J4405" s="198" t="s">
        <v>22463</v>
      </c>
      <c r="K4405" s="199"/>
    </row>
    <row r="4406" spans="1:11" ht="17.25" customHeight="1">
      <c r="A4406" s="191">
        <v>4405</v>
      </c>
      <c r="B4406" s="232">
        <v>20160404</v>
      </c>
      <c r="C4406" s="232" t="s">
        <v>22464</v>
      </c>
      <c r="D4406" s="231" t="s">
        <v>24466</v>
      </c>
      <c r="E4406" s="231" t="s">
        <v>24467</v>
      </c>
      <c r="F4406" s="231" t="s">
        <v>24468</v>
      </c>
      <c r="G4406" s="232">
        <v>1</v>
      </c>
      <c r="H4406" s="233">
        <v>33000</v>
      </c>
      <c r="I4406" s="233">
        <v>29700</v>
      </c>
      <c r="J4406" s="198" t="s">
        <v>22463</v>
      </c>
      <c r="K4406" s="199"/>
    </row>
    <row r="4407" spans="1:11" ht="17.25" customHeight="1">
      <c r="A4407" s="191">
        <v>4406</v>
      </c>
      <c r="B4407" s="232">
        <v>20160404</v>
      </c>
      <c r="C4407" s="232" t="s">
        <v>22464</v>
      </c>
      <c r="D4407" s="231" t="s">
        <v>24469</v>
      </c>
      <c r="E4407" s="231" t="s">
        <v>24470</v>
      </c>
      <c r="F4407" s="231" t="s">
        <v>19389</v>
      </c>
      <c r="G4407" s="272">
        <v>1</v>
      </c>
      <c r="H4407" s="233">
        <v>18000</v>
      </c>
      <c r="I4407" s="233">
        <v>16200</v>
      </c>
      <c r="J4407" s="198" t="s">
        <v>22463</v>
      </c>
      <c r="K4407" s="199"/>
    </row>
    <row r="4408" spans="1:11" ht="17.25" customHeight="1">
      <c r="A4408" s="191">
        <v>4407</v>
      </c>
      <c r="B4408" s="232">
        <v>20160404</v>
      </c>
      <c r="C4408" s="232" t="s">
        <v>22464</v>
      </c>
      <c r="D4408" s="231" t="s">
        <v>24471</v>
      </c>
      <c r="E4408" s="231" t="s">
        <v>24472</v>
      </c>
      <c r="F4408" s="231" t="s">
        <v>24468</v>
      </c>
      <c r="G4408" s="232">
        <v>1</v>
      </c>
      <c r="H4408" s="233">
        <v>28000</v>
      </c>
      <c r="I4408" s="233">
        <v>25200</v>
      </c>
      <c r="J4408" s="198" t="s">
        <v>22463</v>
      </c>
      <c r="K4408" s="199"/>
    </row>
    <row r="4409" spans="1:11" ht="17.25" customHeight="1">
      <c r="A4409" s="191">
        <v>4408</v>
      </c>
      <c r="B4409" s="232">
        <v>20160404</v>
      </c>
      <c r="C4409" s="232" t="s">
        <v>22464</v>
      </c>
      <c r="D4409" s="231" t="s">
        <v>24473</v>
      </c>
      <c r="E4409" s="231" t="s">
        <v>24474</v>
      </c>
      <c r="F4409" s="231" t="s">
        <v>1065</v>
      </c>
      <c r="G4409" s="272">
        <v>1</v>
      </c>
      <c r="H4409" s="233">
        <v>48000</v>
      </c>
      <c r="I4409" s="233">
        <v>43200</v>
      </c>
      <c r="J4409" s="198" t="s">
        <v>22463</v>
      </c>
      <c r="K4409" s="199"/>
    </row>
    <row r="4410" spans="1:11" ht="17.25" customHeight="1">
      <c r="A4410" s="191">
        <v>4409</v>
      </c>
      <c r="B4410" s="232">
        <v>20160404</v>
      </c>
      <c r="C4410" s="232" t="s">
        <v>22464</v>
      </c>
      <c r="D4410" s="231" t="s">
        <v>24475</v>
      </c>
      <c r="E4410" s="231" t="s">
        <v>24476</v>
      </c>
      <c r="F4410" s="231" t="s">
        <v>24476</v>
      </c>
      <c r="G4410" s="272">
        <v>1</v>
      </c>
      <c r="H4410" s="233">
        <v>198000</v>
      </c>
      <c r="I4410" s="233">
        <v>198000</v>
      </c>
      <c r="J4410" s="198" t="s">
        <v>22463</v>
      </c>
      <c r="K4410" s="199"/>
    </row>
    <row r="4411" spans="1:11" ht="17.25" customHeight="1">
      <c r="A4411" s="191">
        <v>4410</v>
      </c>
      <c r="B4411" s="232">
        <v>20160419</v>
      </c>
      <c r="C4411" s="232" t="s">
        <v>22464</v>
      </c>
      <c r="D4411" s="231" t="s">
        <v>24477</v>
      </c>
      <c r="E4411" s="231" t="s">
        <v>24478</v>
      </c>
      <c r="F4411" s="231" t="s">
        <v>23865</v>
      </c>
      <c r="G4411" s="272">
        <v>1</v>
      </c>
      <c r="H4411" s="233">
        <v>9800</v>
      </c>
      <c r="I4411" s="233">
        <v>8820</v>
      </c>
      <c r="J4411" s="198" t="s">
        <v>22463</v>
      </c>
      <c r="K4411" s="199"/>
    </row>
    <row r="4412" spans="1:11" ht="17.25" customHeight="1">
      <c r="A4412" s="191">
        <v>4411</v>
      </c>
      <c r="B4412" s="232">
        <v>20160419</v>
      </c>
      <c r="C4412" s="232" t="s">
        <v>22464</v>
      </c>
      <c r="D4412" s="231" t="s">
        <v>24479</v>
      </c>
      <c r="E4412" s="231" t="s">
        <v>24480</v>
      </c>
      <c r="F4412" s="231" t="s">
        <v>15779</v>
      </c>
      <c r="G4412" s="272">
        <v>1</v>
      </c>
      <c r="H4412" s="233">
        <v>13800</v>
      </c>
      <c r="I4412" s="233">
        <v>12420</v>
      </c>
      <c r="J4412" s="198" t="s">
        <v>22463</v>
      </c>
      <c r="K4412" s="199"/>
    </row>
    <row r="4413" spans="1:11" ht="17.25" customHeight="1">
      <c r="A4413" s="191">
        <v>4412</v>
      </c>
      <c r="B4413" s="232">
        <v>20160419</v>
      </c>
      <c r="C4413" s="232" t="s">
        <v>22464</v>
      </c>
      <c r="D4413" s="231" t="s">
        <v>24481</v>
      </c>
      <c r="E4413" s="231" t="s">
        <v>24482</v>
      </c>
      <c r="F4413" s="231" t="s">
        <v>15977</v>
      </c>
      <c r="G4413" s="272">
        <v>1</v>
      </c>
      <c r="H4413" s="233">
        <v>24000</v>
      </c>
      <c r="I4413" s="233">
        <v>21600</v>
      </c>
      <c r="J4413" s="198" t="s">
        <v>22463</v>
      </c>
      <c r="K4413" s="199"/>
    </row>
    <row r="4414" spans="1:11" ht="17.25" customHeight="1">
      <c r="A4414" s="191">
        <v>4413</v>
      </c>
      <c r="B4414" s="232">
        <v>20160419</v>
      </c>
      <c r="C4414" s="232" t="s">
        <v>22464</v>
      </c>
      <c r="D4414" s="231" t="s">
        <v>24483</v>
      </c>
      <c r="E4414" s="231" t="s">
        <v>24484</v>
      </c>
      <c r="F4414" s="231" t="s">
        <v>18045</v>
      </c>
      <c r="G4414" s="272">
        <v>1</v>
      </c>
      <c r="H4414" s="233">
        <v>10000</v>
      </c>
      <c r="I4414" s="233">
        <v>9000</v>
      </c>
      <c r="J4414" s="198" t="s">
        <v>22463</v>
      </c>
      <c r="K4414" s="199"/>
    </row>
    <row r="4415" spans="1:11" ht="17.25" customHeight="1">
      <c r="A4415" s="191">
        <v>4414</v>
      </c>
      <c r="B4415" s="232">
        <v>20160419</v>
      </c>
      <c r="C4415" s="232" t="s">
        <v>22464</v>
      </c>
      <c r="D4415" s="231" t="s">
        <v>24485</v>
      </c>
      <c r="E4415" s="231" t="s">
        <v>24486</v>
      </c>
      <c r="F4415" s="231" t="s">
        <v>18045</v>
      </c>
      <c r="G4415" s="272">
        <v>1</v>
      </c>
      <c r="H4415" s="233">
        <v>22000</v>
      </c>
      <c r="I4415" s="233">
        <v>19800</v>
      </c>
      <c r="J4415" s="198" t="s">
        <v>22463</v>
      </c>
      <c r="K4415" s="199"/>
    </row>
    <row r="4416" spans="1:11" ht="17.25" customHeight="1">
      <c r="A4416" s="191">
        <v>4415</v>
      </c>
      <c r="B4416" s="232">
        <v>20160419</v>
      </c>
      <c r="C4416" s="232" t="s">
        <v>22464</v>
      </c>
      <c r="D4416" s="231" t="s">
        <v>24485</v>
      </c>
      <c r="E4416" s="231" t="s">
        <v>24487</v>
      </c>
      <c r="F4416" s="231" t="s">
        <v>24488</v>
      </c>
      <c r="G4416" s="272">
        <v>1</v>
      </c>
      <c r="H4416" s="233">
        <v>28000</v>
      </c>
      <c r="I4416" s="233">
        <v>25200</v>
      </c>
      <c r="J4416" s="198" t="s">
        <v>22463</v>
      </c>
      <c r="K4416" s="199"/>
    </row>
    <row r="4417" spans="1:11" ht="17.25" customHeight="1">
      <c r="A4417" s="191">
        <v>4416</v>
      </c>
      <c r="B4417" s="232">
        <v>20160419</v>
      </c>
      <c r="C4417" s="232" t="s">
        <v>22464</v>
      </c>
      <c r="D4417" s="231" t="s">
        <v>24483</v>
      </c>
      <c r="E4417" s="231" t="s">
        <v>24489</v>
      </c>
      <c r="F4417" s="231" t="s">
        <v>19092</v>
      </c>
      <c r="G4417" s="272">
        <v>1</v>
      </c>
      <c r="H4417" s="233">
        <v>25000</v>
      </c>
      <c r="I4417" s="233">
        <v>22500</v>
      </c>
      <c r="J4417" s="198" t="s">
        <v>22463</v>
      </c>
      <c r="K4417" s="199"/>
    </row>
    <row r="4418" spans="1:11" ht="17.25" customHeight="1">
      <c r="A4418" s="191">
        <v>4417</v>
      </c>
      <c r="B4418" s="232">
        <v>20160419</v>
      </c>
      <c r="C4418" s="232" t="s">
        <v>22464</v>
      </c>
      <c r="D4418" s="231" t="s">
        <v>24490</v>
      </c>
      <c r="E4418" s="231" t="s">
        <v>16017</v>
      </c>
      <c r="F4418" s="231" t="s">
        <v>1145</v>
      </c>
      <c r="G4418" s="272">
        <v>1</v>
      </c>
      <c r="H4418" s="233">
        <v>18000</v>
      </c>
      <c r="I4418" s="233">
        <v>16200</v>
      </c>
      <c r="J4418" s="198" t="s">
        <v>22463</v>
      </c>
      <c r="K4418" s="199"/>
    </row>
    <row r="4419" spans="1:11" ht="17.25" customHeight="1">
      <c r="A4419" s="191">
        <v>4418</v>
      </c>
      <c r="B4419" s="232">
        <v>20160419</v>
      </c>
      <c r="C4419" s="232" t="s">
        <v>22464</v>
      </c>
      <c r="D4419" s="231" t="s">
        <v>24491</v>
      </c>
      <c r="E4419" s="231" t="s">
        <v>24492</v>
      </c>
      <c r="F4419" s="231" t="s">
        <v>412</v>
      </c>
      <c r="G4419" s="272">
        <v>1</v>
      </c>
      <c r="H4419" s="233">
        <v>28000</v>
      </c>
      <c r="I4419" s="233">
        <v>25200</v>
      </c>
      <c r="J4419" s="198" t="s">
        <v>22463</v>
      </c>
      <c r="K4419" s="199"/>
    </row>
    <row r="4420" spans="1:11" ht="17.25" customHeight="1">
      <c r="A4420" s="191">
        <v>4419</v>
      </c>
      <c r="B4420" s="232">
        <v>20160419</v>
      </c>
      <c r="C4420" s="232" t="s">
        <v>22464</v>
      </c>
      <c r="D4420" s="231" t="s">
        <v>24493</v>
      </c>
      <c r="E4420" s="231" t="s">
        <v>24494</v>
      </c>
      <c r="F4420" s="231" t="s">
        <v>412</v>
      </c>
      <c r="G4420" s="272">
        <v>1</v>
      </c>
      <c r="H4420" s="233">
        <v>40000</v>
      </c>
      <c r="I4420" s="233">
        <v>36000</v>
      </c>
      <c r="J4420" s="198" t="s">
        <v>22463</v>
      </c>
      <c r="K4420" s="199"/>
    </row>
    <row r="4421" spans="1:11" ht="17.25" customHeight="1">
      <c r="A4421" s="191">
        <v>4420</v>
      </c>
      <c r="B4421" s="232">
        <v>20160419</v>
      </c>
      <c r="C4421" s="232" t="s">
        <v>22464</v>
      </c>
      <c r="D4421" s="231" t="s">
        <v>24495</v>
      </c>
      <c r="E4421" s="231" t="s">
        <v>24496</v>
      </c>
      <c r="F4421" s="231" t="s">
        <v>15984</v>
      </c>
      <c r="G4421" s="272">
        <v>1</v>
      </c>
      <c r="H4421" s="233">
        <v>38000</v>
      </c>
      <c r="I4421" s="233">
        <v>34200</v>
      </c>
      <c r="J4421" s="198" t="s">
        <v>22463</v>
      </c>
      <c r="K4421" s="199"/>
    </row>
    <row r="4422" spans="1:11" ht="17.25" customHeight="1">
      <c r="A4422" s="191">
        <v>4421</v>
      </c>
      <c r="B4422" s="232">
        <v>20160419</v>
      </c>
      <c r="C4422" s="232" t="s">
        <v>22464</v>
      </c>
      <c r="D4422" s="231" t="s">
        <v>24497</v>
      </c>
      <c r="E4422" s="231" t="s">
        <v>16198</v>
      </c>
      <c r="F4422" s="231" t="s">
        <v>1145</v>
      </c>
      <c r="G4422" s="272">
        <v>1</v>
      </c>
      <c r="H4422" s="233">
        <v>45000</v>
      </c>
      <c r="I4422" s="233">
        <v>40500</v>
      </c>
      <c r="J4422" s="198" t="s">
        <v>22463</v>
      </c>
      <c r="K4422" s="199"/>
    </row>
    <row r="4423" spans="1:11" ht="17.25" customHeight="1">
      <c r="A4423" s="191">
        <v>4422</v>
      </c>
      <c r="B4423" s="232">
        <v>20160419</v>
      </c>
      <c r="C4423" s="232" t="s">
        <v>22464</v>
      </c>
      <c r="D4423" s="231" t="s">
        <v>24498</v>
      </c>
      <c r="E4423" s="231" t="s">
        <v>24499</v>
      </c>
      <c r="F4423" s="231" t="s">
        <v>24500</v>
      </c>
      <c r="G4423" s="272">
        <v>1</v>
      </c>
      <c r="H4423" s="233">
        <v>12000</v>
      </c>
      <c r="I4423" s="233">
        <v>10800</v>
      </c>
      <c r="J4423" s="198" t="s">
        <v>22463</v>
      </c>
      <c r="K4423" s="199"/>
    </row>
    <row r="4424" spans="1:11" ht="17.25" customHeight="1">
      <c r="A4424" s="191">
        <v>4423</v>
      </c>
      <c r="B4424" s="232">
        <v>20160419</v>
      </c>
      <c r="C4424" s="232" t="s">
        <v>22464</v>
      </c>
      <c r="D4424" s="231" t="s">
        <v>24501</v>
      </c>
      <c r="E4424" s="231" t="s">
        <v>24502</v>
      </c>
      <c r="F4424" s="231" t="s">
        <v>24503</v>
      </c>
      <c r="G4424" s="272">
        <v>1</v>
      </c>
      <c r="H4424" s="233">
        <v>17000</v>
      </c>
      <c r="I4424" s="233">
        <v>15300</v>
      </c>
      <c r="J4424" s="198" t="s">
        <v>22463</v>
      </c>
      <c r="K4424" s="199"/>
    </row>
    <row r="4425" spans="1:11" ht="17.25" customHeight="1">
      <c r="A4425" s="191">
        <v>4424</v>
      </c>
      <c r="B4425" s="232">
        <v>20160419</v>
      </c>
      <c r="C4425" s="232" t="s">
        <v>22464</v>
      </c>
      <c r="D4425" s="231" t="s">
        <v>24504</v>
      </c>
      <c r="E4425" s="231" t="s">
        <v>24505</v>
      </c>
      <c r="F4425" s="231" t="s">
        <v>19861</v>
      </c>
      <c r="G4425" s="272">
        <v>1</v>
      </c>
      <c r="H4425" s="233">
        <v>16000</v>
      </c>
      <c r="I4425" s="233">
        <v>14400</v>
      </c>
      <c r="J4425" s="198" t="s">
        <v>22463</v>
      </c>
      <c r="K4425" s="199"/>
    </row>
    <row r="4426" spans="1:11" ht="17.25" customHeight="1">
      <c r="A4426" s="191">
        <v>4425</v>
      </c>
      <c r="B4426" s="232">
        <v>20160419</v>
      </c>
      <c r="C4426" s="232" t="s">
        <v>22464</v>
      </c>
      <c r="D4426" s="231" t="s">
        <v>24506</v>
      </c>
      <c r="E4426" s="231" t="s">
        <v>15852</v>
      </c>
      <c r="F4426" s="231" t="s">
        <v>24507</v>
      </c>
      <c r="G4426" s="272">
        <v>1</v>
      </c>
      <c r="H4426" s="233">
        <v>20000</v>
      </c>
      <c r="I4426" s="233">
        <v>18000</v>
      </c>
      <c r="J4426" s="198" t="s">
        <v>22463</v>
      </c>
      <c r="K4426" s="199"/>
    </row>
    <row r="4427" spans="1:11">
      <c r="A4427" s="191">
        <v>4426</v>
      </c>
      <c r="B4427" s="232">
        <v>20160419</v>
      </c>
      <c r="C4427" s="232" t="s">
        <v>22464</v>
      </c>
      <c r="D4427" s="231" t="s">
        <v>24508</v>
      </c>
      <c r="E4427" s="231" t="s">
        <v>24509</v>
      </c>
      <c r="F4427" s="231" t="s">
        <v>24510</v>
      </c>
      <c r="G4427" s="272">
        <v>1</v>
      </c>
      <c r="H4427" s="233">
        <v>13500</v>
      </c>
      <c r="I4427" s="233">
        <v>12150</v>
      </c>
      <c r="J4427" s="198" t="s">
        <v>22463</v>
      </c>
      <c r="K4427" s="199"/>
    </row>
    <row r="4428" spans="1:11">
      <c r="A4428" s="191">
        <v>4427</v>
      </c>
      <c r="B4428" s="232">
        <v>20160419</v>
      </c>
      <c r="C4428" s="232" t="s">
        <v>22464</v>
      </c>
      <c r="D4428" s="231" t="s">
        <v>24511</v>
      </c>
      <c r="E4428" s="231" t="s">
        <v>24512</v>
      </c>
      <c r="F4428" s="231" t="s">
        <v>24513</v>
      </c>
      <c r="G4428" s="272">
        <v>1</v>
      </c>
      <c r="H4428" s="233">
        <v>16800</v>
      </c>
      <c r="I4428" s="233">
        <v>15120</v>
      </c>
      <c r="J4428" s="198" t="s">
        <v>22463</v>
      </c>
      <c r="K4428" s="199"/>
    </row>
    <row r="4429" spans="1:11">
      <c r="A4429" s="191">
        <v>4428</v>
      </c>
      <c r="B4429" s="232">
        <v>20160419</v>
      </c>
      <c r="C4429" s="232" t="s">
        <v>22464</v>
      </c>
      <c r="D4429" s="231" t="s">
        <v>24514</v>
      </c>
      <c r="E4429" s="231" t="s">
        <v>24515</v>
      </c>
      <c r="F4429" s="231" t="s">
        <v>1135</v>
      </c>
      <c r="G4429" s="272">
        <v>1</v>
      </c>
      <c r="H4429" s="233">
        <v>16000</v>
      </c>
      <c r="I4429" s="233">
        <v>14400</v>
      </c>
      <c r="J4429" s="198" t="s">
        <v>22463</v>
      </c>
      <c r="K4429" s="199"/>
    </row>
    <row r="4430" spans="1:11">
      <c r="A4430" s="191">
        <v>4429</v>
      </c>
      <c r="B4430" s="232">
        <v>20160419</v>
      </c>
      <c r="C4430" s="232" t="s">
        <v>22464</v>
      </c>
      <c r="D4430" s="231" t="s">
        <v>24516</v>
      </c>
      <c r="E4430" s="231" t="s">
        <v>24517</v>
      </c>
      <c r="F4430" s="231" t="s">
        <v>24518</v>
      </c>
      <c r="G4430" s="272">
        <v>1</v>
      </c>
      <c r="H4430" s="233">
        <v>15000</v>
      </c>
      <c r="I4430" s="233">
        <v>13500</v>
      </c>
      <c r="J4430" s="198" t="s">
        <v>22463</v>
      </c>
      <c r="K4430" s="199"/>
    </row>
    <row r="4431" spans="1:11">
      <c r="A4431" s="191">
        <v>4430</v>
      </c>
      <c r="B4431" s="232">
        <v>20160419</v>
      </c>
      <c r="C4431" s="232" t="s">
        <v>22464</v>
      </c>
      <c r="D4431" s="231" t="s">
        <v>24519</v>
      </c>
      <c r="E4431" s="231" t="s">
        <v>24520</v>
      </c>
      <c r="F4431" s="231" t="s">
        <v>1084</v>
      </c>
      <c r="G4431" s="272">
        <v>1</v>
      </c>
      <c r="H4431" s="233">
        <v>15000</v>
      </c>
      <c r="I4431" s="233">
        <v>13500</v>
      </c>
      <c r="J4431" s="198" t="s">
        <v>22463</v>
      </c>
      <c r="K4431" s="199"/>
    </row>
    <row r="4432" spans="1:11">
      <c r="A4432" s="191">
        <v>4431</v>
      </c>
      <c r="B4432" s="232">
        <v>20160419</v>
      </c>
      <c r="C4432" s="232" t="s">
        <v>22464</v>
      </c>
      <c r="D4432" s="231" t="s">
        <v>24521</v>
      </c>
      <c r="E4432" s="231" t="s">
        <v>24522</v>
      </c>
      <c r="F4432" s="231" t="s">
        <v>1084</v>
      </c>
      <c r="G4432" s="272">
        <v>1</v>
      </c>
      <c r="H4432" s="233">
        <v>6000</v>
      </c>
      <c r="I4432" s="233">
        <v>5400</v>
      </c>
      <c r="J4432" s="198" t="s">
        <v>22463</v>
      </c>
      <c r="K4432" s="199"/>
    </row>
    <row r="4433" spans="1:11">
      <c r="A4433" s="191">
        <v>4432</v>
      </c>
      <c r="B4433" s="232">
        <v>20160419</v>
      </c>
      <c r="C4433" s="232" t="s">
        <v>22464</v>
      </c>
      <c r="D4433" s="231" t="s">
        <v>24523</v>
      </c>
      <c r="E4433" s="231" t="s">
        <v>24522</v>
      </c>
      <c r="F4433" s="231" t="s">
        <v>1084</v>
      </c>
      <c r="G4433" s="272">
        <v>1</v>
      </c>
      <c r="H4433" s="233">
        <v>10000</v>
      </c>
      <c r="I4433" s="233">
        <v>9000</v>
      </c>
      <c r="J4433" s="198" t="s">
        <v>22463</v>
      </c>
      <c r="K4433" s="199"/>
    </row>
    <row r="4434" spans="1:11">
      <c r="A4434" s="191">
        <v>4433</v>
      </c>
      <c r="B4434" s="232">
        <v>20160419</v>
      </c>
      <c r="C4434" s="232" t="s">
        <v>22464</v>
      </c>
      <c r="D4434" s="231" t="s">
        <v>24524</v>
      </c>
      <c r="E4434" s="231" t="s">
        <v>24525</v>
      </c>
      <c r="F4434" s="231" t="s">
        <v>1084</v>
      </c>
      <c r="G4434" s="272">
        <v>1</v>
      </c>
      <c r="H4434" s="233">
        <v>6000</v>
      </c>
      <c r="I4434" s="233">
        <v>5400</v>
      </c>
      <c r="J4434" s="198" t="s">
        <v>22463</v>
      </c>
      <c r="K4434" s="199"/>
    </row>
    <row r="4435" spans="1:11">
      <c r="A4435" s="191">
        <v>4434</v>
      </c>
      <c r="B4435" s="232">
        <v>20160419</v>
      </c>
      <c r="C4435" s="232" t="s">
        <v>22464</v>
      </c>
      <c r="D4435" s="231" t="s">
        <v>24526</v>
      </c>
      <c r="E4435" s="231" t="s">
        <v>24527</v>
      </c>
      <c r="F4435" s="231" t="s">
        <v>18059</v>
      </c>
      <c r="G4435" s="272">
        <v>1</v>
      </c>
      <c r="H4435" s="233">
        <v>45000</v>
      </c>
      <c r="I4435" s="233">
        <v>40500</v>
      </c>
      <c r="J4435" s="198" t="s">
        <v>22463</v>
      </c>
      <c r="K4435" s="199"/>
    </row>
    <row r="4436" spans="1:11">
      <c r="A4436" s="191">
        <v>4435</v>
      </c>
      <c r="B4436" s="232">
        <v>20160419</v>
      </c>
      <c r="C4436" s="232" t="s">
        <v>22464</v>
      </c>
      <c r="D4436" s="231" t="s">
        <v>24528</v>
      </c>
      <c r="E4436" s="231" t="s">
        <v>24529</v>
      </c>
      <c r="F4436" s="231" t="s">
        <v>1061</v>
      </c>
      <c r="G4436" s="272">
        <v>1</v>
      </c>
      <c r="H4436" s="233">
        <v>15000</v>
      </c>
      <c r="I4436" s="233">
        <v>13500</v>
      </c>
      <c r="J4436" s="198" t="s">
        <v>22463</v>
      </c>
      <c r="K4436" s="199"/>
    </row>
    <row r="4437" spans="1:11">
      <c r="A4437" s="191">
        <v>4436</v>
      </c>
      <c r="B4437" s="232">
        <v>20160419</v>
      </c>
      <c r="C4437" s="232" t="s">
        <v>22464</v>
      </c>
      <c r="D4437" s="231" t="s">
        <v>24530</v>
      </c>
      <c r="E4437" s="231" t="s">
        <v>24531</v>
      </c>
      <c r="F4437" s="231" t="s">
        <v>1061</v>
      </c>
      <c r="G4437" s="272">
        <v>1</v>
      </c>
      <c r="H4437" s="233">
        <v>22000</v>
      </c>
      <c r="I4437" s="233">
        <v>19800</v>
      </c>
      <c r="J4437" s="198" t="s">
        <v>22463</v>
      </c>
      <c r="K4437" s="199"/>
    </row>
    <row r="4438" spans="1:11">
      <c r="A4438" s="191">
        <v>4437</v>
      </c>
      <c r="B4438" s="232">
        <v>20160419</v>
      </c>
      <c r="C4438" s="232" t="s">
        <v>22464</v>
      </c>
      <c r="D4438" s="231" t="s">
        <v>24532</v>
      </c>
      <c r="E4438" s="231" t="s">
        <v>24533</v>
      </c>
      <c r="F4438" s="231" t="s">
        <v>420</v>
      </c>
      <c r="G4438" s="272">
        <v>1</v>
      </c>
      <c r="H4438" s="233">
        <v>49000</v>
      </c>
      <c r="I4438" s="233">
        <v>44100</v>
      </c>
      <c r="J4438" s="198" t="s">
        <v>22463</v>
      </c>
      <c r="K4438" s="199"/>
    </row>
    <row r="4439" spans="1:11">
      <c r="A4439" s="191">
        <v>4438</v>
      </c>
      <c r="B4439" s="232">
        <v>20160419</v>
      </c>
      <c r="C4439" s="232" t="s">
        <v>22464</v>
      </c>
      <c r="D4439" s="231" t="s">
        <v>24534</v>
      </c>
      <c r="E4439" s="231" t="s">
        <v>15726</v>
      </c>
      <c r="F4439" s="231" t="s">
        <v>420</v>
      </c>
      <c r="G4439" s="272">
        <v>1</v>
      </c>
      <c r="H4439" s="233">
        <v>22000</v>
      </c>
      <c r="I4439" s="233">
        <v>19800</v>
      </c>
      <c r="J4439" s="198" t="s">
        <v>22463</v>
      </c>
      <c r="K4439" s="199"/>
    </row>
    <row r="4440" spans="1:11">
      <c r="A4440" s="191">
        <v>4439</v>
      </c>
      <c r="B4440" s="232">
        <v>20160419</v>
      </c>
      <c r="C4440" s="232" t="s">
        <v>22464</v>
      </c>
      <c r="D4440" s="231" t="s">
        <v>24535</v>
      </c>
      <c r="E4440" s="231" t="s">
        <v>24536</v>
      </c>
      <c r="F4440" s="231" t="s">
        <v>24536</v>
      </c>
      <c r="G4440" s="272">
        <v>1</v>
      </c>
      <c r="H4440" s="233">
        <v>199000</v>
      </c>
      <c r="I4440" s="233">
        <v>199000</v>
      </c>
      <c r="J4440" s="198" t="s">
        <v>22463</v>
      </c>
      <c r="K4440" s="199"/>
    </row>
    <row r="4441" spans="1:11">
      <c r="A4441" s="191">
        <v>4440</v>
      </c>
      <c r="B4441" s="235">
        <v>20160603</v>
      </c>
      <c r="C4441" s="235" t="s">
        <v>22464</v>
      </c>
      <c r="D4441" s="234" t="s">
        <v>24537</v>
      </c>
      <c r="E4441" s="227" t="s">
        <v>24538</v>
      </c>
      <c r="F4441" s="227" t="s">
        <v>20154</v>
      </c>
      <c r="G4441" s="235">
        <v>1</v>
      </c>
      <c r="H4441" s="253">
        <v>33000</v>
      </c>
      <c r="I4441" s="253">
        <v>33000</v>
      </c>
      <c r="J4441" s="198" t="s">
        <v>22463</v>
      </c>
      <c r="K4441" s="199"/>
    </row>
    <row r="4442" spans="1:11">
      <c r="A4442" s="191">
        <v>4441</v>
      </c>
      <c r="B4442" s="235">
        <v>20160603</v>
      </c>
      <c r="C4442" s="235" t="s">
        <v>22464</v>
      </c>
      <c r="D4442" s="234" t="s">
        <v>24539</v>
      </c>
      <c r="E4442" s="227" t="s">
        <v>24540</v>
      </c>
      <c r="F4442" s="227" t="s">
        <v>24540</v>
      </c>
      <c r="G4442" s="235">
        <v>1</v>
      </c>
      <c r="H4442" s="253">
        <v>13000</v>
      </c>
      <c r="I4442" s="253">
        <v>13000</v>
      </c>
      <c r="J4442" s="198" t="s">
        <v>22463</v>
      </c>
      <c r="K4442" s="199"/>
    </row>
    <row r="4443" spans="1:11">
      <c r="A4443" s="191">
        <v>4442</v>
      </c>
      <c r="B4443" s="235">
        <v>20160603</v>
      </c>
      <c r="C4443" s="235" t="s">
        <v>22464</v>
      </c>
      <c r="D4443" s="234" t="s">
        <v>24541</v>
      </c>
      <c r="E4443" s="227" t="s">
        <v>24542</v>
      </c>
      <c r="F4443" s="227" t="s">
        <v>18714</v>
      </c>
      <c r="G4443" s="235">
        <v>1</v>
      </c>
      <c r="H4443" s="253">
        <v>22000</v>
      </c>
      <c r="I4443" s="253">
        <v>22000</v>
      </c>
      <c r="J4443" s="198" t="s">
        <v>22463</v>
      </c>
      <c r="K4443" s="199"/>
    </row>
    <row r="4444" spans="1:11">
      <c r="A4444" s="191">
        <v>4443</v>
      </c>
      <c r="B4444" s="235">
        <v>20160603</v>
      </c>
      <c r="C4444" s="235" t="s">
        <v>22464</v>
      </c>
      <c r="D4444" s="234" t="s">
        <v>24543</v>
      </c>
      <c r="E4444" s="227" t="s">
        <v>24544</v>
      </c>
      <c r="F4444" s="227" t="s">
        <v>15977</v>
      </c>
      <c r="G4444" s="235">
        <v>1</v>
      </c>
      <c r="H4444" s="253">
        <v>45000</v>
      </c>
      <c r="I4444" s="253">
        <v>45000</v>
      </c>
      <c r="J4444" s="198" t="s">
        <v>22463</v>
      </c>
      <c r="K4444" s="199"/>
    </row>
    <row r="4445" spans="1:11">
      <c r="A4445" s="191">
        <v>4444</v>
      </c>
      <c r="B4445" s="235">
        <v>20160603</v>
      </c>
      <c r="C4445" s="235" t="s">
        <v>22464</v>
      </c>
      <c r="D4445" s="234" t="s">
        <v>24545</v>
      </c>
      <c r="E4445" s="227" t="s">
        <v>24546</v>
      </c>
      <c r="F4445" s="227" t="s">
        <v>24547</v>
      </c>
      <c r="G4445" s="235">
        <v>1</v>
      </c>
      <c r="H4445" s="253">
        <v>12800</v>
      </c>
      <c r="I4445" s="253">
        <v>12800</v>
      </c>
      <c r="J4445" s="198" t="s">
        <v>22463</v>
      </c>
      <c r="K4445" s="199"/>
    </row>
    <row r="4446" spans="1:11">
      <c r="A4446" s="191">
        <v>4445</v>
      </c>
      <c r="B4446" s="235">
        <v>20160603</v>
      </c>
      <c r="C4446" s="235" t="s">
        <v>22464</v>
      </c>
      <c r="D4446" s="234" t="s">
        <v>24548</v>
      </c>
      <c r="E4446" s="227" t="s">
        <v>24549</v>
      </c>
      <c r="F4446" s="227" t="s">
        <v>15779</v>
      </c>
      <c r="G4446" s="235">
        <v>1</v>
      </c>
      <c r="H4446" s="253">
        <v>15500</v>
      </c>
      <c r="I4446" s="253">
        <v>15500</v>
      </c>
      <c r="J4446" s="198" t="s">
        <v>22463</v>
      </c>
      <c r="K4446" s="199"/>
    </row>
    <row r="4447" spans="1:11">
      <c r="A4447" s="191">
        <v>4446</v>
      </c>
      <c r="B4447" s="235">
        <v>20160603</v>
      </c>
      <c r="C4447" s="235" t="s">
        <v>22464</v>
      </c>
      <c r="D4447" s="234" t="s">
        <v>24550</v>
      </c>
      <c r="E4447" s="227" t="s">
        <v>24551</v>
      </c>
      <c r="F4447" s="227" t="s">
        <v>21579</v>
      </c>
      <c r="G4447" s="235">
        <v>1</v>
      </c>
      <c r="H4447" s="253">
        <v>14000</v>
      </c>
      <c r="I4447" s="253">
        <v>14000</v>
      </c>
      <c r="J4447" s="198" t="s">
        <v>22463</v>
      </c>
      <c r="K4447" s="199"/>
    </row>
    <row r="4448" spans="1:11">
      <c r="A4448" s="191">
        <v>4447</v>
      </c>
      <c r="B4448" s="235">
        <v>20160603</v>
      </c>
      <c r="C4448" s="235" t="s">
        <v>22464</v>
      </c>
      <c r="D4448" s="234" t="s">
        <v>24552</v>
      </c>
      <c r="E4448" s="227" t="s">
        <v>24553</v>
      </c>
      <c r="F4448" s="227" t="s">
        <v>15779</v>
      </c>
      <c r="G4448" s="235">
        <v>1</v>
      </c>
      <c r="H4448" s="253">
        <v>14000</v>
      </c>
      <c r="I4448" s="253">
        <v>14000</v>
      </c>
      <c r="J4448" s="198" t="s">
        <v>22463</v>
      </c>
      <c r="K4448" s="199"/>
    </row>
    <row r="4449" spans="1:11">
      <c r="A4449" s="191">
        <v>4448</v>
      </c>
      <c r="B4449" s="235">
        <v>20160603</v>
      </c>
      <c r="C4449" s="235" t="s">
        <v>22464</v>
      </c>
      <c r="D4449" s="234" t="s">
        <v>24552</v>
      </c>
      <c r="E4449" s="227" t="s">
        <v>24553</v>
      </c>
      <c r="F4449" s="227" t="s">
        <v>15779</v>
      </c>
      <c r="G4449" s="235">
        <v>1</v>
      </c>
      <c r="H4449" s="253">
        <v>14000</v>
      </c>
      <c r="I4449" s="253">
        <v>14000</v>
      </c>
      <c r="J4449" s="198" t="s">
        <v>22463</v>
      </c>
      <c r="K4449" s="199"/>
    </row>
    <row r="4450" spans="1:11">
      <c r="A4450" s="191">
        <v>4449</v>
      </c>
      <c r="B4450" s="235">
        <v>20160603</v>
      </c>
      <c r="C4450" s="235" t="s">
        <v>22464</v>
      </c>
      <c r="D4450" s="234" t="s">
        <v>24554</v>
      </c>
      <c r="E4450" s="227" t="s">
        <v>24555</v>
      </c>
      <c r="F4450" s="227" t="s">
        <v>24556</v>
      </c>
      <c r="G4450" s="235">
        <v>1</v>
      </c>
      <c r="H4450" s="253">
        <v>12000</v>
      </c>
      <c r="I4450" s="253">
        <v>12000</v>
      </c>
      <c r="J4450" s="198" t="s">
        <v>22463</v>
      </c>
      <c r="K4450" s="199"/>
    </row>
    <row r="4451" spans="1:11">
      <c r="A4451" s="191">
        <v>4450</v>
      </c>
      <c r="B4451" s="235">
        <v>20160603</v>
      </c>
      <c r="C4451" s="235" t="s">
        <v>22464</v>
      </c>
      <c r="D4451" s="234" t="s">
        <v>24557</v>
      </c>
      <c r="E4451" s="227" t="s">
        <v>24558</v>
      </c>
      <c r="F4451" s="227" t="s">
        <v>24559</v>
      </c>
      <c r="G4451" s="235">
        <v>1</v>
      </c>
      <c r="H4451" s="253">
        <v>15000</v>
      </c>
      <c r="I4451" s="253">
        <v>15000</v>
      </c>
      <c r="J4451" s="198" t="s">
        <v>22463</v>
      </c>
      <c r="K4451" s="199"/>
    </row>
    <row r="4452" spans="1:11">
      <c r="A4452" s="191">
        <v>4451</v>
      </c>
      <c r="B4452" s="235">
        <v>20160603</v>
      </c>
      <c r="C4452" s="235" t="s">
        <v>22464</v>
      </c>
      <c r="D4452" s="234" t="s">
        <v>24560</v>
      </c>
      <c r="E4452" s="227" t="s">
        <v>24561</v>
      </c>
      <c r="F4452" s="227" t="s">
        <v>487</v>
      </c>
      <c r="G4452" s="235">
        <v>1</v>
      </c>
      <c r="H4452" s="253">
        <v>22000</v>
      </c>
      <c r="I4452" s="253">
        <v>22000</v>
      </c>
      <c r="J4452" s="198" t="s">
        <v>22463</v>
      </c>
      <c r="K4452" s="199"/>
    </row>
    <row r="4453" spans="1:11">
      <c r="A4453" s="191">
        <v>4452</v>
      </c>
      <c r="B4453" s="235">
        <v>20160603</v>
      </c>
      <c r="C4453" s="235" t="s">
        <v>22464</v>
      </c>
      <c r="D4453" s="234" t="s">
        <v>24562</v>
      </c>
      <c r="E4453" s="227" t="s">
        <v>24563</v>
      </c>
      <c r="F4453" s="227" t="s">
        <v>1061</v>
      </c>
      <c r="G4453" s="235">
        <v>1</v>
      </c>
      <c r="H4453" s="253">
        <v>27000</v>
      </c>
      <c r="I4453" s="253">
        <v>27000</v>
      </c>
      <c r="J4453" s="198" t="s">
        <v>22463</v>
      </c>
      <c r="K4453" s="199"/>
    </row>
    <row r="4454" spans="1:11">
      <c r="A4454" s="191">
        <v>4453</v>
      </c>
      <c r="B4454" s="235">
        <v>20160603</v>
      </c>
      <c r="C4454" s="235" t="s">
        <v>22464</v>
      </c>
      <c r="D4454" s="234" t="s">
        <v>24564</v>
      </c>
      <c r="E4454" s="227" t="s">
        <v>15894</v>
      </c>
      <c r="F4454" s="227" t="s">
        <v>24565</v>
      </c>
      <c r="G4454" s="235">
        <v>1</v>
      </c>
      <c r="H4454" s="253">
        <v>45000</v>
      </c>
      <c r="I4454" s="253">
        <v>45000</v>
      </c>
      <c r="J4454" s="198" t="s">
        <v>22463</v>
      </c>
      <c r="K4454" s="199"/>
    </row>
    <row r="4455" spans="1:11">
      <c r="A4455" s="191">
        <v>4454</v>
      </c>
      <c r="B4455" s="235">
        <v>20160603</v>
      </c>
      <c r="C4455" s="235" t="s">
        <v>22464</v>
      </c>
      <c r="D4455" s="234" t="s">
        <v>24566</v>
      </c>
      <c r="E4455" s="227" t="s">
        <v>15730</v>
      </c>
      <c r="F4455" s="227" t="s">
        <v>15731</v>
      </c>
      <c r="G4455" s="235">
        <v>1</v>
      </c>
      <c r="H4455" s="253">
        <v>33000</v>
      </c>
      <c r="I4455" s="253">
        <v>33000</v>
      </c>
      <c r="J4455" s="198" t="s">
        <v>22463</v>
      </c>
      <c r="K4455" s="199"/>
    </row>
    <row r="4456" spans="1:11">
      <c r="A4456" s="191">
        <v>4455</v>
      </c>
      <c r="B4456" s="235">
        <v>20160603</v>
      </c>
      <c r="C4456" s="235" t="s">
        <v>22464</v>
      </c>
      <c r="D4456" s="234" t="s">
        <v>24567</v>
      </c>
      <c r="E4456" s="227" t="s">
        <v>24568</v>
      </c>
      <c r="F4456" s="227" t="s">
        <v>24569</v>
      </c>
      <c r="G4456" s="235">
        <v>1</v>
      </c>
      <c r="H4456" s="253">
        <v>35000</v>
      </c>
      <c r="I4456" s="253">
        <v>35000</v>
      </c>
      <c r="J4456" s="198" t="s">
        <v>22463</v>
      </c>
      <c r="K4456" s="199"/>
    </row>
    <row r="4457" spans="1:11">
      <c r="A4457" s="191">
        <v>4456</v>
      </c>
      <c r="B4457" s="235">
        <v>20160603</v>
      </c>
      <c r="C4457" s="235" t="s">
        <v>22464</v>
      </c>
      <c r="D4457" s="234" t="s">
        <v>24570</v>
      </c>
      <c r="E4457" s="227" t="s">
        <v>24571</v>
      </c>
      <c r="F4457" s="227" t="s">
        <v>481</v>
      </c>
      <c r="G4457" s="235">
        <v>1</v>
      </c>
      <c r="H4457" s="253">
        <v>13000</v>
      </c>
      <c r="I4457" s="253">
        <v>13000</v>
      </c>
      <c r="J4457" s="198" t="s">
        <v>22463</v>
      </c>
      <c r="K4457" s="199"/>
    </row>
    <row r="4458" spans="1:11">
      <c r="A4458" s="191">
        <v>4457</v>
      </c>
      <c r="B4458" s="235">
        <v>20160603</v>
      </c>
      <c r="C4458" s="235" t="s">
        <v>22464</v>
      </c>
      <c r="D4458" s="234" t="s">
        <v>24572</v>
      </c>
      <c r="E4458" s="227" t="s">
        <v>24573</v>
      </c>
      <c r="F4458" s="227" t="s">
        <v>545</v>
      </c>
      <c r="G4458" s="235">
        <v>1</v>
      </c>
      <c r="H4458" s="253">
        <v>12000</v>
      </c>
      <c r="I4458" s="253">
        <v>12000</v>
      </c>
      <c r="J4458" s="198" t="s">
        <v>22463</v>
      </c>
      <c r="K4458" s="199"/>
    </row>
    <row r="4459" spans="1:11">
      <c r="A4459" s="191">
        <v>4458</v>
      </c>
      <c r="B4459" s="235">
        <v>20160603</v>
      </c>
      <c r="C4459" s="235" t="s">
        <v>22464</v>
      </c>
      <c r="D4459" s="234" t="s">
        <v>24574</v>
      </c>
      <c r="E4459" s="227" t="s">
        <v>24575</v>
      </c>
      <c r="F4459" s="227" t="s">
        <v>1061</v>
      </c>
      <c r="G4459" s="235">
        <v>1</v>
      </c>
      <c r="H4459" s="253">
        <v>25000</v>
      </c>
      <c r="I4459" s="253">
        <v>25000</v>
      </c>
      <c r="J4459" s="198" t="s">
        <v>22463</v>
      </c>
      <c r="K4459" s="199"/>
    </row>
    <row r="4460" spans="1:11">
      <c r="A4460" s="191">
        <v>4459</v>
      </c>
      <c r="B4460" s="235">
        <v>20160603</v>
      </c>
      <c r="C4460" s="235" t="s">
        <v>22464</v>
      </c>
      <c r="D4460" s="234" t="s">
        <v>24576</v>
      </c>
      <c r="E4460" s="227" t="s">
        <v>24577</v>
      </c>
      <c r="F4460" s="227" t="s">
        <v>24578</v>
      </c>
      <c r="G4460" s="235">
        <v>1</v>
      </c>
      <c r="H4460" s="253">
        <v>12000</v>
      </c>
      <c r="I4460" s="253">
        <v>12000</v>
      </c>
      <c r="J4460" s="198" t="s">
        <v>22463</v>
      </c>
      <c r="K4460" s="199"/>
    </row>
    <row r="4461" spans="1:11">
      <c r="A4461" s="191">
        <v>4460</v>
      </c>
      <c r="B4461" s="235">
        <v>20160603</v>
      </c>
      <c r="C4461" s="235" t="s">
        <v>22464</v>
      </c>
      <c r="D4461" s="234" t="s">
        <v>24579</v>
      </c>
      <c r="E4461" s="227" t="s">
        <v>24580</v>
      </c>
      <c r="F4461" s="227" t="s">
        <v>24581</v>
      </c>
      <c r="G4461" s="235">
        <v>1</v>
      </c>
      <c r="H4461" s="253">
        <v>15000</v>
      </c>
      <c r="I4461" s="253">
        <v>15000</v>
      </c>
      <c r="J4461" s="198" t="s">
        <v>22463</v>
      </c>
      <c r="K4461" s="199"/>
    </row>
    <row r="4462" spans="1:11">
      <c r="A4462" s="191">
        <v>4461</v>
      </c>
      <c r="B4462" s="235">
        <v>20160603</v>
      </c>
      <c r="C4462" s="235" t="s">
        <v>22464</v>
      </c>
      <c r="D4462" s="234" t="s">
        <v>24582</v>
      </c>
      <c r="E4462" s="227" t="s">
        <v>24583</v>
      </c>
      <c r="F4462" s="227" t="s">
        <v>24584</v>
      </c>
      <c r="G4462" s="235">
        <v>1</v>
      </c>
      <c r="H4462" s="253">
        <v>20000</v>
      </c>
      <c r="I4462" s="253">
        <v>20000</v>
      </c>
      <c r="J4462" s="198" t="s">
        <v>22463</v>
      </c>
      <c r="K4462" s="199"/>
    </row>
    <row r="4463" spans="1:11">
      <c r="A4463" s="191">
        <v>4462</v>
      </c>
      <c r="B4463" s="235">
        <v>20160603</v>
      </c>
      <c r="C4463" s="235" t="s">
        <v>22464</v>
      </c>
      <c r="D4463" s="234" t="s">
        <v>24585</v>
      </c>
      <c r="E4463" s="227" t="s">
        <v>24586</v>
      </c>
      <c r="F4463" s="227" t="s">
        <v>18985</v>
      </c>
      <c r="G4463" s="235">
        <v>1</v>
      </c>
      <c r="H4463" s="253">
        <v>18000</v>
      </c>
      <c r="I4463" s="253">
        <v>18000</v>
      </c>
      <c r="J4463" s="198" t="s">
        <v>22463</v>
      </c>
      <c r="K4463" s="199"/>
    </row>
    <row r="4464" spans="1:11">
      <c r="A4464" s="191">
        <v>4463</v>
      </c>
      <c r="B4464" s="235">
        <v>20160603</v>
      </c>
      <c r="C4464" s="235" t="s">
        <v>22464</v>
      </c>
      <c r="D4464" s="234" t="s">
        <v>24587</v>
      </c>
      <c r="E4464" s="227" t="s">
        <v>24588</v>
      </c>
      <c r="F4464" s="227" t="s">
        <v>545</v>
      </c>
      <c r="G4464" s="235">
        <v>1</v>
      </c>
      <c r="H4464" s="253">
        <v>12000</v>
      </c>
      <c r="I4464" s="253">
        <v>12000</v>
      </c>
      <c r="J4464" s="198" t="s">
        <v>22463</v>
      </c>
      <c r="K4464" s="199"/>
    </row>
    <row r="4465" spans="1:11">
      <c r="A4465" s="191">
        <v>4464</v>
      </c>
      <c r="B4465" s="235">
        <v>20160603</v>
      </c>
      <c r="C4465" s="235" t="s">
        <v>22464</v>
      </c>
      <c r="D4465" s="234" t="s">
        <v>24589</v>
      </c>
      <c r="E4465" s="227" t="s">
        <v>15720</v>
      </c>
      <c r="F4465" s="227" t="s">
        <v>17921</v>
      </c>
      <c r="G4465" s="235">
        <v>1</v>
      </c>
      <c r="H4465" s="253">
        <v>28000</v>
      </c>
      <c r="I4465" s="253">
        <v>28000</v>
      </c>
      <c r="J4465" s="198" t="s">
        <v>22463</v>
      </c>
      <c r="K4465" s="199"/>
    </row>
    <row r="4466" spans="1:11">
      <c r="A4466" s="191">
        <v>4465</v>
      </c>
      <c r="B4466" s="235">
        <v>20160603</v>
      </c>
      <c r="C4466" s="235" t="s">
        <v>22464</v>
      </c>
      <c r="D4466" s="234" t="s">
        <v>24590</v>
      </c>
      <c r="E4466" s="227" t="s">
        <v>24591</v>
      </c>
      <c r="F4466" s="227" t="s">
        <v>418</v>
      </c>
      <c r="G4466" s="235">
        <v>1</v>
      </c>
      <c r="H4466" s="253">
        <v>16000</v>
      </c>
      <c r="I4466" s="253">
        <v>16000</v>
      </c>
      <c r="J4466" s="198" t="s">
        <v>22463</v>
      </c>
      <c r="K4466" s="199"/>
    </row>
    <row r="4467" spans="1:11">
      <c r="A4467" s="191">
        <v>4466</v>
      </c>
      <c r="B4467" s="235">
        <v>20160603</v>
      </c>
      <c r="C4467" s="235" t="s">
        <v>22464</v>
      </c>
      <c r="D4467" s="234" t="s">
        <v>24592</v>
      </c>
      <c r="E4467" s="227" t="s">
        <v>24593</v>
      </c>
      <c r="F4467" s="227" t="s">
        <v>412</v>
      </c>
      <c r="G4467" s="235">
        <v>1</v>
      </c>
      <c r="H4467" s="253">
        <v>16000</v>
      </c>
      <c r="I4467" s="253">
        <v>16000</v>
      </c>
      <c r="J4467" s="198" t="s">
        <v>22463</v>
      </c>
      <c r="K4467" s="199"/>
    </row>
    <row r="4468" spans="1:11">
      <c r="A4468" s="191">
        <v>4467</v>
      </c>
      <c r="B4468" s="235">
        <v>20160603</v>
      </c>
      <c r="C4468" s="235" t="s">
        <v>22464</v>
      </c>
      <c r="D4468" s="234" t="s">
        <v>24594</v>
      </c>
      <c r="E4468" s="227" t="s">
        <v>23691</v>
      </c>
      <c r="F4468" s="227" t="s">
        <v>17961</v>
      </c>
      <c r="G4468" s="235">
        <v>1</v>
      </c>
      <c r="H4468" s="253">
        <v>19800</v>
      </c>
      <c r="I4468" s="253">
        <v>19800</v>
      </c>
      <c r="J4468" s="198" t="s">
        <v>22463</v>
      </c>
      <c r="K4468" s="199"/>
    </row>
    <row r="4469" spans="1:11">
      <c r="A4469" s="191">
        <v>4468</v>
      </c>
      <c r="B4469" s="235">
        <v>20160603</v>
      </c>
      <c r="C4469" s="235" t="s">
        <v>22464</v>
      </c>
      <c r="D4469" s="234" t="s">
        <v>24595</v>
      </c>
      <c r="E4469" s="227" t="s">
        <v>24596</v>
      </c>
      <c r="F4469" s="227" t="s">
        <v>15721</v>
      </c>
      <c r="G4469" s="235">
        <v>1</v>
      </c>
      <c r="H4469" s="253">
        <v>39000</v>
      </c>
      <c r="I4469" s="253">
        <v>39000</v>
      </c>
      <c r="J4469" s="198" t="s">
        <v>22463</v>
      </c>
      <c r="K4469" s="199"/>
    </row>
    <row r="4470" spans="1:11">
      <c r="A4470" s="191">
        <v>4469</v>
      </c>
      <c r="B4470" s="235">
        <v>20160603</v>
      </c>
      <c r="C4470" s="235" t="s">
        <v>22464</v>
      </c>
      <c r="D4470" s="234" t="s">
        <v>24597</v>
      </c>
      <c r="E4470" s="227" t="s">
        <v>24598</v>
      </c>
      <c r="F4470" s="227" t="s">
        <v>20452</v>
      </c>
      <c r="G4470" s="235">
        <v>1</v>
      </c>
      <c r="H4470" s="253">
        <v>15000</v>
      </c>
      <c r="I4470" s="253">
        <v>15000</v>
      </c>
      <c r="J4470" s="198" t="s">
        <v>22463</v>
      </c>
      <c r="K4470" s="199"/>
    </row>
    <row r="4471" spans="1:11">
      <c r="A4471" s="191">
        <v>4470</v>
      </c>
      <c r="B4471" s="235">
        <v>20160603</v>
      </c>
      <c r="C4471" s="235" t="s">
        <v>22464</v>
      </c>
      <c r="D4471" s="234" t="s">
        <v>24599</v>
      </c>
      <c r="E4471" s="227" t="s">
        <v>24600</v>
      </c>
      <c r="F4471" s="227" t="s">
        <v>20470</v>
      </c>
      <c r="G4471" s="235">
        <v>1</v>
      </c>
      <c r="H4471" s="253">
        <v>14500</v>
      </c>
      <c r="I4471" s="253">
        <v>14500</v>
      </c>
      <c r="J4471" s="198" t="s">
        <v>22463</v>
      </c>
      <c r="K4471" s="199"/>
    </row>
    <row r="4472" spans="1:11">
      <c r="A4472" s="191">
        <v>4471</v>
      </c>
      <c r="B4472" s="235">
        <v>20160603</v>
      </c>
      <c r="C4472" s="235" t="s">
        <v>22464</v>
      </c>
      <c r="D4472" s="234" t="s">
        <v>24601</v>
      </c>
      <c r="E4472" s="227" t="s">
        <v>24602</v>
      </c>
      <c r="F4472" s="227" t="s">
        <v>15705</v>
      </c>
      <c r="G4472" s="235">
        <v>1</v>
      </c>
      <c r="H4472" s="253">
        <v>24000</v>
      </c>
      <c r="I4472" s="253">
        <v>24000</v>
      </c>
      <c r="J4472" s="198" t="s">
        <v>22463</v>
      </c>
      <c r="K4472" s="199"/>
    </row>
    <row r="4473" spans="1:11">
      <c r="A4473" s="191">
        <v>4472</v>
      </c>
      <c r="B4473" s="235">
        <v>20160603</v>
      </c>
      <c r="C4473" s="235" t="s">
        <v>22464</v>
      </c>
      <c r="D4473" s="234" t="s">
        <v>24603</v>
      </c>
      <c r="E4473" s="227" t="s">
        <v>24604</v>
      </c>
      <c r="F4473" s="227" t="s">
        <v>24605</v>
      </c>
      <c r="G4473" s="235">
        <v>1</v>
      </c>
      <c r="H4473" s="253">
        <v>12000</v>
      </c>
      <c r="I4473" s="253">
        <v>12000</v>
      </c>
      <c r="J4473" s="198" t="s">
        <v>22463</v>
      </c>
      <c r="K4473" s="199"/>
    </row>
    <row r="4474" spans="1:11">
      <c r="A4474" s="191">
        <v>4473</v>
      </c>
      <c r="B4474" s="235">
        <v>20160603</v>
      </c>
      <c r="C4474" s="235" t="s">
        <v>22464</v>
      </c>
      <c r="D4474" s="234" t="s">
        <v>24606</v>
      </c>
      <c r="E4474" s="227" t="s">
        <v>19095</v>
      </c>
      <c r="F4474" s="227" t="s">
        <v>20211</v>
      </c>
      <c r="G4474" s="235">
        <v>1</v>
      </c>
      <c r="H4474" s="253">
        <v>24000</v>
      </c>
      <c r="I4474" s="253">
        <v>24000</v>
      </c>
      <c r="J4474" s="198" t="s">
        <v>22463</v>
      </c>
      <c r="K4474" s="199"/>
    </row>
    <row r="4475" spans="1:11">
      <c r="A4475" s="191">
        <v>4474</v>
      </c>
      <c r="B4475" s="235">
        <v>20160603</v>
      </c>
      <c r="C4475" s="235" t="s">
        <v>22464</v>
      </c>
      <c r="D4475" s="234" t="s">
        <v>24607</v>
      </c>
      <c r="E4475" s="227" t="s">
        <v>23786</v>
      </c>
      <c r="F4475" s="227" t="s">
        <v>487</v>
      </c>
      <c r="G4475" s="235">
        <v>1</v>
      </c>
      <c r="H4475" s="253">
        <v>13000</v>
      </c>
      <c r="I4475" s="253">
        <v>13000</v>
      </c>
      <c r="J4475" s="198" t="s">
        <v>22463</v>
      </c>
      <c r="K4475" s="199"/>
    </row>
    <row r="4476" spans="1:11">
      <c r="A4476" s="191">
        <v>4475</v>
      </c>
      <c r="B4476" s="235">
        <v>20160603</v>
      </c>
      <c r="C4476" s="235" t="s">
        <v>22464</v>
      </c>
      <c r="D4476" s="234" t="s">
        <v>24608</v>
      </c>
      <c r="E4476" s="227" t="s">
        <v>24609</v>
      </c>
      <c r="F4476" s="227" t="s">
        <v>23701</v>
      </c>
      <c r="G4476" s="235">
        <v>1</v>
      </c>
      <c r="H4476" s="253">
        <v>15000</v>
      </c>
      <c r="I4476" s="253">
        <v>15000</v>
      </c>
      <c r="J4476" s="198" t="s">
        <v>22463</v>
      </c>
      <c r="K4476" s="199"/>
    </row>
    <row r="4477" spans="1:11">
      <c r="A4477" s="191">
        <v>4476</v>
      </c>
      <c r="B4477" s="235">
        <v>20160603</v>
      </c>
      <c r="C4477" s="235" t="s">
        <v>22464</v>
      </c>
      <c r="D4477" s="234" t="s">
        <v>24610</v>
      </c>
      <c r="E4477" s="227" t="s">
        <v>24611</v>
      </c>
      <c r="F4477" s="227" t="s">
        <v>18550</v>
      </c>
      <c r="G4477" s="235">
        <v>1</v>
      </c>
      <c r="H4477" s="253">
        <v>270000</v>
      </c>
      <c r="I4477" s="253">
        <v>270000</v>
      </c>
      <c r="J4477" s="198" t="s">
        <v>22463</v>
      </c>
      <c r="K4477" s="199"/>
    </row>
    <row r="4478" spans="1:11">
      <c r="A4478" s="191">
        <v>4477</v>
      </c>
      <c r="B4478" s="235">
        <v>20160603</v>
      </c>
      <c r="C4478" s="235" t="s">
        <v>22464</v>
      </c>
      <c r="D4478" s="234" t="s">
        <v>24612</v>
      </c>
      <c r="E4478" s="227" t="s">
        <v>24613</v>
      </c>
      <c r="F4478" s="227" t="s">
        <v>459</v>
      </c>
      <c r="G4478" s="235">
        <v>1</v>
      </c>
      <c r="H4478" s="253">
        <v>18000</v>
      </c>
      <c r="I4478" s="253">
        <v>18000</v>
      </c>
      <c r="J4478" s="198" t="s">
        <v>22463</v>
      </c>
      <c r="K4478" s="199"/>
    </row>
    <row r="4479" spans="1:11">
      <c r="A4479" s="191">
        <v>4478</v>
      </c>
      <c r="B4479" s="235">
        <v>20160603</v>
      </c>
      <c r="C4479" s="235" t="s">
        <v>22464</v>
      </c>
      <c r="D4479" s="234" t="s">
        <v>24614</v>
      </c>
      <c r="E4479" s="227" t="s">
        <v>24615</v>
      </c>
      <c r="F4479" s="227" t="s">
        <v>23794</v>
      </c>
      <c r="G4479" s="235">
        <v>1</v>
      </c>
      <c r="H4479" s="253">
        <v>13000</v>
      </c>
      <c r="I4479" s="253">
        <v>13000</v>
      </c>
      <c r="J4479" s="198" t="s">
        <v>22463</v>
      </c>
      <c r="K4479" s="199"/>
    </row>
    <row r="4480" spans="1:11">
      <c r="A4480" s="191">
        <v>4479</v>
      </c>
      <c r="B4480" s="235">
        <v>20160603</v>
      </c>
      <c r="C4480" s="235" t="s">
        <v>22464</v>
      </c>
      <c r="D4480" s="234" t="s">
        <v>24616</v>
      </c>
      <c r="E4480" s="227" t="s">
        <v>24617</v>
      </c>
      <c r="F4480" s="227" t="s">
        <v>864</v>
      </c>
      <c r="G4480" s="235">
        <v>1</v>
      </c>
      <c r="H4480" s="253">
        <v>19800</v>
      </c>
      <c r="I4480" s="253">
        <v>19800</v>
      </c>
      <c r="J4480" s="198" t="s">
        <v>22463</v>
      </c>
      <c r="K4480" s="199"/>
    </row>
    <row r="4481" spans="1:11">
      <c r="A4481" s="191">
        <v>4480</v>
      </c>
      <c r="B4481" s="235">
        <v>20160611</v>
      </c>
      <c r="C4481" s="235" t="s">
        <v>22516</v>
      </c>
      <c r="D4481" s="234" t="s">
        <v>24618</v>
      </c>
      <c r="E4481" s="227" t="s">
        <v>24619</v>
      </c>
      <c r="F4481" s="227" t="s">
        <v>24620</v>
      </c>
      <c r="G4481" s="235">
        <v>1</v>
      </c>
      <c r="H4481" s="253">
        <v>0</v>
      </c>
      <c r="I4481" s="253">
        <v>79970</v>
      </c>
      <c r="J4481" s="198" t="s">
        <v>22463</v>
      </c>
      <c r="K4481" s="199"/>
    </row>
    <row r="4482" spans="1:11">
      <c r="A4482" s="191">
        <v>4481</v>
      </c>
      <c r="B4482" s="235">
        <v>20160611</v>
      </c>
      <c r="C4482" s="235" t="s">
        <v>22516</v>
      </c>
      <c r="D4482" s="234" t="s">
        <v>24618</v>
      </c>
      <c r="E4482" s="227" t="s">
        <v>24621</v>
      </c>
      <c r="F4482" s="227" t="s">
        <v>15413</v>
      </c>
      <c r="G4482" s="235">
        <v>1</v>
      </c>
      <c r="H4482" s="253">
        <v>0</v>
      </c>
      <c r="I4482" s="253">
        <v>100050</v>
      </c>
      <c r="J4482" s="198" t="s">
        <v>22463</v>
      </c>
      <c r="K4482" s="199"/>
    </row>
    <row r="4483" spans="1:11">
      <c r="A4483" s="191">
        <v>4482</v>
      </c>
      <c r="B4483" s="235">
        <v>20160611</v>
      </c>
      <c r="C4483" s="235" t="s">
        <v>22516</v>
      </c>
      <c r="D4483" s="234" t="s">
        <v>24622</v>
      </c>
      <c r="E4483" s="227" t="s">
        <v>24623</v>
      </c>
      <c r="F4483" s="227" t="s">
        <v>1101</v>
      </c>
      <c r="G4483" s="235">
        <v>1</v>
      </c>
      <c r="H4483" s="253">
        <v>0</v>
      </c>
      <c r="I4483" s="253">
        <v>79730</v>
      </c>
      <c r="J4483" s="198" t="s">
        <v>22463</v>
      </c>
      <c r="K4483" s="199"/>
    </row>
    <row r="4484" spans="1:11">
      <c r="A4484" s="191">
        <v>4483</v>
      </c>
      <c r="B4484" s="235">
        <v>20160611</v>
      </c>
      <c r="C4484" s="235" t="s">
        <v>22516</v>
      </c>
      <c r="D4484" s="234" t="s">
        <v>24624</v>
      </c>
      <c r="E4484" s="227" t="s">
        <v>24625</v>
      </c>
      <c r="F4484" s="227" t="s">
        <v>15420</v>
      </c>
      <c r="G4484" s="235">
        <v>1</v>
      </c>
      <c r="H4484" s="253">
        <v>0</v>
      </c>
      <c r="I4484" s="253">
        <v>94710</v>
      </c>
      <c r="J4484" s="198" t="s">
        <v>22463</v>
      </c>
      <c r="K4484" s="199"/>
    </row>
    <row r="4485" spans="1:11">
      <c r="A4485" s="191">
        <v>4484</v>
      </c>
      <c r="B4485" s="235">
        <v>20160611</v>
      </c>
      <c r="C4485" s="235" t="s">
        <v>22516</v>
      </c>
      <c r="D4485" s="234" t="s">
        <v>24626</v>
      </c>
      <c r="E4485" s="227" t="s">
        <v>24627</v>
      </c>
      <c r="F4485" s="227" t="s">
        <v>24628</v>
      </c>
      <c r="G4485" s="235">
        <v>1</v>
      </c>
      <c r="H4485" s="253">
        <v>0</v>
      </c>
      <c r="I4485" s="253">
        <v>90050</v>
      </c>
      <c r="J4485" s="198" t="s">
        <v>22463</v>
      </c>
      <c r="K4485" s="199"/>
    </row>
    <row r="4486" spans="1:11">
      <c r="A4486" s="191">
        <v>4485</v>
      </c>
      <c r="B4486" s="235">
        <v>20160611</v>
      </c>
      <c r="C4486" s="235" t="s">
        <v>22516</v>
      </c>
      <c r="D4486" s="234" t="s">
        <v>24629</v>
      </c>
      <c r="E4486" s="227" t="s">
        <v>24630</v>
      </c>
      <c r="F4486" s="227" t="s">
        <v>15391</v>
      </c>
      <c r="G4486" s="235">
        <v>1</v>
      </c>
      <c r="H4486" s="253">
        <v>0</v>
      </c>
      <c r="I4486" s="253">
        <v>132070</v>
      </c>
      <c r="J4486" s="198" t="s">
        <v>22463</v>
      </c>
      <c r="K4486" s="199"/>
    </row>
    <row r="4487" spans="1:11">
      <c r="A4487" s="191">
        <v>4486</v>
      </c>
      <c r="B4487" s="235">
        <v>20160611</v>
      </c>
      <c r="C4487" s="235" t="s">
        <v>22516</v>
      </c>
      <c r="D4487" s="234" t="s">
        <v>24631</v>
      </c>
      <c r="E4487" s="227" t="s">
        <v>24632</v>
      </c>
      <c r="F4487" s="227" t="s">
        <v>15327</v>
      </c>
      <c r="G4487" s="235">
        <v>1</v>
      </c>
      <c r="H4487" s="253">
        <v>0</v>
      </c>
      <c r="I4487" s="253">
        <v>55000</v>
      </c>
      <c r="J4487" s="198" t="s">
        <v>22463</v>
      </c>
      <c r="K4487" s="199"/>
    </row>
    <row r="4488" spans="1:11">
      <c r="A4488" s="191">
        <v>4487</v>
      </c>
      <c r="B4488" s="235">
        <v>20160611</v>
      </c>
      <c r="C4488" s="235" t="s">
        <v>22516</v>
      </c>
      <c r="D4488" s="234" t="s">
        <v>24633</v>
      </c>
      <c r="E4488" s="227" t="s">
        <v>24634</v>
      </c>
      <c r="F4488" s="227" t="s">
        <v>24635</v>
      </c>
      <c r="G4488" s="235">
        <v>1</v>
      </c>
      <c r="H4488" s="253">
        <v>0</v>
      </c>
      <c r="I4488" s="253">
        <v>122660</v>
      </c>
      <c r="J4488" s="198" t="s">
        <v>22463</v>
      </c>
      <c r="K4488" s="199"/>
    </row>
    <row r="4489" spans="1:11">
      <c r="A4489" s="191">
        <v>4488</v>
      </c>
      <c r="B4489" s="235">
        <v>20160611</v>
      </c>
      <c r="C4489" s="235" t="s">
        <v>22516</v>
      </c>
      <c r="D4489" s="234" t="s">
        <v>24636</v>
      </c>
      <c r="E4489" s="227" t="s">
        <v>22300</v>
      </c>
      <c r="F4489" s="227" t="s">
        <v>1101</v>
      </c>
      <c r="G4489" s="235">
        <v>1</v>
      </c>
      <c r="H4489" s="253">
        <v>0</v>
      </c>
      <c r="I4489" s="253">
        <v>86710</v>
      </c>
      <c r="J4489" s="198" t="s">
        <v>22463</v>
      </c>
      <c r="K4489" s="199"/>
    </row>
    <row r="4490" spans="1:11">
      <c r="A4490" s="191">
        <v>4489</v>
      </c>
      <c r="B4490" s="235">
        <v>20160611</v>
      </c>
      <c r="C4490" s="235" t="s">
        <v>22516</v>
      </c>
      <c r="D4490" s="234" t="s">
        <v>24637</v>
      </c>
      <c r="E4490" s="227" t="s">
        <v>24638</v>
      </c>
      <c r="F4490" s="227" t="s">
        <v>24639</v>
      </c>
      <c r="G4490" s="235">
        <v>1</v>
      </c>
      <c r="H4490" s="253">
        <v>0</v>
      </c>
      <c r="I4490" s="253">
        <v>125330</v>
      </c>
      <c r="J4490" s="198" t="s">
        <v>22463</v>
      </c>
      <c r="K4490" s="199"/>
    </row>
    <row r="4491" spans="1:11">
      <c r="A4491" s="191">
        <v>4490</v>
      </c>
      <c r="B4491" s="235">
        <v>20160611</v>
      </c>
      <c r="C4491" s="235" t="s">
        <v>22516</v>
      </c>
      <c r="D4491" s="234" t="s">
        <v>24640</v>
      </c>
      <c r="E4491" s="227" t="s">
        <v>24641</v>
      </c>
      <c r="F4491" s="227" t="s">
        <v>16975</v>
      </c>
      <c r="G4491" s="235">
        <v>1</v>
      </c>
      <c r="H4491" s="253">
        <v>0</v>
      </c>
      <c r="I4491" s="253">
        <v>113150</v>
      </c>
      <c r="J4491" s="198" t="s">
        <v>22463</v>
      </c>
      <c r="K4491" s="199"/>
    </row>
    <row r="4492" spans="1:11">
      <c r="A4492" s="191">
        <v>4491</v>
      </c>
      <c r="B4492" s="235">
        <v>20160611</v>
      </c>
      <c r="C4492" s="235" t="s">
        <v>22516</v>
      </c>
      <c r="D4492" s="234" t="s">
        <v>24642</v>
      </c>
      <c r="E4492" s="227" t="s">
        <v>24643</v>
      </c>
      <c r="F4492" s="227" t="s">
        <v>24644</v>
      </c>
      <c r="G4492" s="235">
        <v>1</v>
      </c>
      <c r="H4492" s="253">
        <v>0</v>
      </c>
      <c r="I4492" s="253">
        <v>98650</v>
      </c>
      <c r="J4492" s="198" t="s">
        <v>22463</v>
      </c>
      <c r="K4492" s="199"/>
    </row>
    <row r="4493" spans="1:11">
      <c r="A4493" s="191">
        <v>4492</v>
      </c>
      <c r="B4493" s="235">
        <v>20160611</v>
      </c>
      <c r="C4493" s="235" t="s">
        <v>22516</v>
      </c>
      <c r="D4493" s="234" t="s">
        <v>24645</v>
      </c>
      <c r="E4493" s="227" t="s">
        <v>24646</v>
      </c>
      <c r="F4493" s="227" t="s">
        <v>15473</v>
      </c>
      <c r="G4493" s="235">
        <v>1</v>
      </c>
      <c r="H4493" s="253">
        <v>0</v>
      </c>
      <c r="I4493" s="253">
        <v>186690</v>
      </c>
      <c r="J4493" s="198" t="s">
        <v>22463</v>
      </c>
      <c r="K4493" s="199"/>
    </row>
    <row r="4494" spans="1:11">
      <c r="A4494" s="191">
        <v>4493</v>
      </c>
      <c r="B4494" s="235">
        <v>20160611</v>
      </c>
      <c r="C4494" s="235" t="s">
        <v>22516</v>
      </c>
      <c r="D4494" s="234" t="s">
        <v>24647</v>
      </c>
      <c r="E4494" s="227" t="s">
        <v>24648</v>
      </c>
      <c r="F4494" s="227" t="s">
        <v>15480</v>
      </c>
      <c r="G4494" s="235">
        <v>1</v>
      </c>
      <c r="H4494" s="253">
        <v>0</v>
      </c>
      <c r="I4494" s="253">
        <v>146490</v>
      </c>
      <c r="J4494" s="198" t="s">
        <v>22463</v>
      </c>
      <c r="K4494" s="199"/>
    </row>
    <row r="4495" spans="1:11">
      <c r="A4495" s="191">
        <v>4494</v>
      </c>
      <c r="B4495" s="235">
        <v>20160611</v>
      </c>
      <c r="C4495" s="235" t="s">
        <v>22516</v>
      </c>
      <c r="D4495" s="234" t="s">
        <v>24649</v>
      </c>
      <c r="E4495" s="227" t="s">
        <v>24650</v>
      </c>
      <c r="F4495" s="227" t="s">
        <v>15391</v>
      </c>
      <c r="G4495" s="235">
        <v>1</v>
      </c>
      <c r="H4495" s="253">
        <v>0</v>
      </c>
      <c r="I4495" s="253">
        <v>135580</v>
      </c>
      <c r="J4495" s="198" t="s">
        <v>22463</v>
      </c>
      <c r="K4495" s="199"/>
    </row>
    <row r="4496" spans="1:11">
      <c r="A4496" s="191">
        <v>4495</v>
      </c>
      <c r="B4496" s="235">
        <v>20160611</v>
      </c>
      <c r="C4496" s="235" t="s">
        <v>22516</v>
      </c>
      <c r="D4496" s="234" t="s">
        <v>24651</v>
      </c>
      <c r="E4496" s="227" t="s">
        <v>24652</v>
      </c>
      <c r="F4496" s="227" t="s">
        <v>15391</v>
      </c>
      <c r="G4496" s="235">
        <v>1</v>
      </c>
      <c r="H4496" s="253">
        <v>0</v>
      </c>
      <c r="I4496" s="253">
        <v>134380</v>
      </c>
      <c r="J4496" s="198" t="s">
        <v>22463</v>
      </c>
      <c r="K4496" s="199"/>
    </row>
    <row r="4497" spans="1:11">
      <c r="A4497" s="191">
        <v>4496</v>
      </c>
      <c r="B4497" s="235">
        <v>20160611</v>
      </c>
      <c r="C4497" s="235" t="s">
        <v>22516</v>
      </c>
      <c r="D4497" s="234" t="s">
        <v>24653</v>
      </c>
      <c r="E4497" s="227" t="s">
        <v>24654</v>
      </c>
      <c r="F4497" s="227" t="s">
        <v>15391</v>
      </c>
      <c r="G4497" s="235">
        <v>1</v>
      </c>
      <c r="H4497" s="253">
        <v>0</v>
      </c>
      <c r="I4497" s="253">
        <v>135580</v>
      </c>
      <c r="J4497" s="198" t="s">
        <v>22463</v>
      </c>
      <c r="K4497" s="199"/>
    </row>
    <row r="4498" spans="1:11">
      <c r="A4498" s="191">
        <v>4497</v>
      </c>
      <c r="B4498" s="235">
        <v>20160611</v>
      </c>
      <c r="C4498" s="235" t="s">
        <v>22516</v>
      </c>
      <c r="D4498" s="234" t="s">
        <v>24655</v>
      </c>
      <c r="E4498" s="227" t="s">
        <v>24656</v>
      </c>
      <c r="F4498" s="227" t="s">
        <v>15391</v>
      </c>
      <c r="G4498" s="235">
        <v>1</v>
      </c>
      <c r="H4498" s="253">
        <v>0</v>
      </c>
      <c r="I4498" s="253">
        <v>133050</v>
      </c>
      <c r="J4498" s="198" t="s">
        <v>22463</v>
      </c>
      <c r="K4498" s="199"/>
    </row>
    <row r="4499" spans="1:11">
      <c r="A4499" s="191">
        <v>4498</v>
      </c>
      <c r="B4499" s="235">
        <v>20160611</v>
      </c>
      <c r="C4499" s="235" t="s">
        <v>22516</v>
      </c>
      <c r="D4499" s="234" t="s">
        <v>24657</v>
      </c>
      <c r="E4499" s="227" t="s">
        <v>24658</v>
      </c>
      <c r="F4499" s="227" t="s">
        <v>15480</v>
      </c>
      <c r="G4499" s="235">
        <v>1</v>
      </c>
      <c r="H4499" s="253">
        <v>0</v>
      </c>
      <c r="I4499" s="253">
        <v>268730</v>
      </c>
      <c r="J4499" s="198" t="s">
        <v>22463</v>
      </c>
      <c r="K4499" s="199"/>
    </row>
    <row r="4500" spans="1:11">
      <c r="A4500" s="191">
        <v>4499</v>
      </c>
      <c r="B4500" s="235">
        <v>20160611</v>
      </c>
      <c r="C4500" s="235" t="s">
        <v>22516</v>
      </c>
      <c r="D4500" s="234" t="s">
        <v>24659</v>
      </c>
      <c r="E4500" s="227" t="s">
        <v>24660</v>
      </c>
      <c r="F4500" s="227" t="s">
        <v>15391</v>
      </c>
      <c r="G4500" s="235">
        <v>1</v>
      </c>
      <c r="H4500" s="253">
        <v>0</v>
      </c>
      <c r="I4500" s="253">
        <v>79290</v>
      </c>
      <c r="J4500" s="198" t="s">
        <v>22463</v>
      </c>
      <c r="K4500" s="199"/>
    </row>
    <row r="4501" spans="1:11">
      <c r="A4501" s="191">
        <v>4500</v>
      </c>
      <c r="B4501" s="235">
        <v>20160611</v>
      </c>
      <c r="C4501" s="235" t="s">
        <v>22516</v>
      </c>
      <c r="D4501" s="234" t="s">
        <v>24661</v>
      </c>
      <c r="E4501" s="227" t="s">
        <v>24662</v>
      </c>
      <c r="F4501" s="227" t="s">
        <v>17350</v>
      </c>
      <c r="G4501" s="235">
        <v>1</v>
      </c>
      <c r="H4501" s="253">
        <v>0</v>
      </c>
      <c r="I4501" s="253">
        <v>181440</v>
      </c>
      <c r="J4501" s="198" t="s">
        <v>22463</v>
      </c>
      <c r="K4501" s="199"/>
    </row>
    <row r="4502" spans="1:11">
      <c r="A4502" s="191">
        <v>4501</v>
      </c>
      <c r="B4502" s="235">
        <v>20160611</v>
      </c>
      <c r="C4502" s="235" t="s">
        <v>22516</v>
      </c>
      <c r="D4502" s="234" t="s">
        <v>24663</v>
      </c>
      <c r="E4502" s="227" t="s">
        <v>24664</v>
      </c>
      <c r="F4502" s="227" t="s">
        <v>16106</v>
      </c>
      <c r="G4502" s="235">
        <v>1</v>
      </c>
      <c r="H4502" s="253">
        <v>44.179000000000002</v>
      </c>
      <c r="I4502" s="253">
        <v>100800</v>
      </c>
      <c r="J4502" s="198" t="s">
        <v>22463</v>
      </c>
      <c r="K4502" s="199"/>
    </row>
    <row r="4503" spans="1:11">
      <c r="A4503" s="191">
        <v>4502</v>
      </c>
      <c r="B4503" s="235">
        <v>20160611</v>
      </c>
      <c r="C4503" s="235" t="s">
        <v>22516</v>
      </c>
      <c r="D4503" s="234" t="s">
        <v>24665</v>
      </c>
      <c r="E4503" s="227" t="s">
        <v>24666</v>
      </c>
      <c r="F4503" s="227" t="s">
        <v>15413</v>
      </c>
      <c r="G4503" s="235">
        <v>1</v>
      </c>
      <c r="H4503" s="253">
        <v>0</v>
      </c>
      <c r="I4503" s="253">
        <v>242982</v>
      </c>
      <c r="J4503" s="198" t="s">
        <v>22463</v>
      </c>
      <c r="K4503" s="199"/>
    </row>
    <row r="4504" spans="1:11">
      <c r="A4504" s="191">
        <v>4503</v>
      </c>
      <c r="B4504" s="235">
        <v>20160611</v>
      </c>
      <c r="C4504" s="235" t="s">
        <v>22516</v>
      </c>
      <c r="D4504" s="234" t="s">
        <v>24667</v>
      </c>
      <c r="E4504" s="227" t="s">
        <v>24668</v>
      </c>
      <c r="F4504" s="227" t="s">
        <v>24318</v>
      </c>
      <c r="G4504" s="235">
        <v>1</v>
      </c>
      <c r="H4504" s="253">
        <v>0</v>
      </c>
      <c r="I4504" s="253">
        <v>413880</v>
      </c>
      <c r="J4504" s="198" t="s">
        <v>22463</v>
      </c>
      <c r="K4504" s="199"/>
    </row>
    <row r="4505" spans="1:11">
      <c r="A4505" s="191">
        <v>4504</v>
      </c>
      <c r="B4505" s="235">
        <v>20160611</v>
      </c>
      <c r="C4505" s="235" t="s">
        <v>22516</v>
      </c>
      <c r="D4505" s="234" t="s">
        <v>24669</v>
      </c>
      <c r="E4505" s="227" t="s">
        <v>24670</v>
      </c>
      <c r="F4505" s="227" t="s">
        <v>15423</v>
      </c>
      <c r="G4505" s="235">
        <v>1</v>
      </c>
      <c r="H4505" s="253">
        <v>0</v>
      </c>
      <c r="I4505" s="253">
        <v>374970</v>
      </c>
      <c r="J4505" s="198" t="s">
        <v>22463</v>
      </c>
      <c r="K4505" s="199"/>
    </row>
    <row r="4506" spans="1:11">
      <c r="A4506" s="191">
        <v>4505</v>
      </c>
      <c r="B4506" s="235">
        <v>20160611</v>
      </c>
      <c r="C4506" s="235" t="s">
        <v>22516</v>
      </c>
      <c r="D4506" s="234" t="s">
        <v>24671</v>
      </c>
      <c r="E4506" s="227" t="s">
        <v>24672</v>
      </c>
      <c r="F4506" s="227" t="s">
        <v>15423</v>
      </c>
      <c r="G4506" s="235">
        <v>1</v>
      </c>
      <c r="H4506" s="253">
        <v>0</v>
      </c>
      <c r="I4506" s="253">
        <v>94060</v>
      </c>
      <c r="J4506" s="198" t="s">
        <v>22463</v>
      </c>
      <c r="K4506" s="199"/>
    </row>
    <row r="4507" spans="1:11">
      <c r="A4507" s="191">
        <v>4506</v>
      </c>
      <c r="B4507" s="235">
        <v>20160611</v>
      </c>
      <c r="C4507" s="235" t="s">
        <v>22516</v>
      </c>
      <c r="D4507" s="234" t="s">
        <v>24673</v>
      </c>
      <c r="E4507" s="227" t="s">
        <v>24674</v>
      </c>
      <c r="F4507" s="227" t="s">
        <v>15330</v>
      </c>
      <c r="G4507" s="235">
        <v>1</v>
      </c>
      <c r="H4507" s="253">
        <v>0</v>
      </c>
      <c r="I4507" s="253">
        <v>103480</v>
      </c>
      <c r="J4507" s="198" t="s">
        <v>22463</v>
      </c>
      <c r="K4507" s="199"/>
    </row>
    <row r="4508" spans="1:11">
      <c r="A4508" s="191">
        <v>4507</v>
      </c>
      <c r="B4508" s="235">
        <v>20160611</v>
      </c>
      <c r="C4508" s="235" t="s">
        <v>22516</v>
      </c>
      <c r="D4508" s="234" t="s">
        <v>24675</v>
      </c>
      <c r="E4508" s="227" t="s">
        <v>24676</v>
      </c>
      <c r="F4508" s="227" t="s">
        <v>15480</v>
      </c>
      <c r="G4508" s="235">
        <v>1</v>
      </c>
      <c r="H4508" s="253">
        <v>0</v>
      </c>
      <c r="I4508" s="253">
        <v>216960</v>
      </c>
      <c r="J4508" s="198" t="s">
        <v>22463</v>
      </c>
      <c r="K4508" s="199"/>
    </row>
    <row r="4509" spans="1:11">
      <c r="A4509" s="191">
        <v>4508</v>
      </c>
      <c r="B4509" s="235">
        <v>20160611</v>
      </c>
      <c r="C4509" s="235" t="s">
        <v>22516</v>
      </c>
      <c r="D4509" s="234" t="s">
        <v>24677</v>
      </c>
      <c r="E4509" s="227" t="s">
        <v>24678</v>
      </c>
      <c r="F4509" s="227" t="s">
        <v>24679</v>
      </c>
      <c r="G4509" s="235">
        <v>1</v>
      </c>
      <c r="H4509" s="253">
        <v>0</v>
      </c>
      <c r="I4509" s="253">
        <v>81360</v>
      </c>
      <c r="J4509" s="198" t="s">
        <v>22463</v>
      </c>
      <c r="K4509" s="199"/>
    </row>
    <row r="4510" spans="1:11">
      <c r="A4510" s="191">
        <v>4509</v>
      </c>
      <c r="B4510" s="235">
        <v>20160611</v>
      </c>
      <c r="C4510" s="235" t="s">
        <v>22516</v>
      </c>
      <c r="D4510" s="234" t="s">
        <v>24680</v>
      </c>
      <c r="E4510" s="227" t="s">
        <v>17039</v>
      </c>
      <c r="F4510" s="227" t="s">
        <v>24681</v>
      </c>
      <c r="G4510" s="235">
        <v>1</v>
      </c>
      <c r="H4510" s="253">
        <v>0</v>
      </c>
      <c r="I4510" s="253">
        <v>133960</v>
      </c>
      <c r="J4510" s="198" t="s">
        <v>22463</v>
      </c>
      <c r="K4510" s="199"/>
    </row>
    <row r="4511" spans="1:11">
      <c r="A4511" s="191">
        <v>4510</v>
      </c>
      <c r="B4511" s="235">
        <v>20160611</v>
      </c>
      <c r="C4511" s="235" t="s">
        <v>22516</v>
      </c>
      <c r="D4511" s="234" t="s">
        <v>24682</v>
      </c>
      <c r="E4511" s="227" t="s">
        <v>24683</v>
      </c>
      <c r="F4511" s="227" t="s">
        <v>16975</v>
      </c>
      <c r="G4511" s="235">
        <v>1</v>
      </c>
      <c r="H4511" s="253">
        <v>0</v>
      </c>
      <c r="I4511" s="253">
        <v>89000</v>
      </c>
      <c r="J4511" s="198" t="s">
        <v>22463</v>
      </c>
      <c r="K4511" s="199"/>
    </row>
    <row r="4512" spans="1:11">
      <c r="A4512" s="191">
        <v>4511</v>
      </c>
      <c r="B4512" s="235">
        <v>20160611</v>
      </c>
      <c r="C4512" s="235" t="s">
        <v>22516</v>
      </c>
      <c r="D4512" s="234" t="s">
        <v>24684</v>
      </c>
      <c r="E4512" s="227" t="s">
        <v>24685</v>
      </c>
      <c r="F4512" s="227" t="s">
        <v>16975</v>
      </c>
      <c r="G4512" s="235">
        <v>1</v>
      </c>
      <c r="H4512" s="253">
        <v>0</v>
      </c>
      <c r="I4512" s="253">
        <v>110000</v>
      </c>
      <c r="J4512" s="198" t="s">
        <v>22463</v>
      </c>
      <c r="K4512" s="199"/>
    </row>
    <row r="4513" spans="1:11">
      <c r="A4513" s="191">
        <v>4512</v>
      </c>
      <c r="B4513" s="235">
        <v>20160611</v>
      </c>
      <c r="C4513" s="235" t="s">
        <v>22516</v>
      </c>
      <c r="D4513" s="234" t="s">
        <v>24686</v>
      </c>
      <c r="E4513" s="227" t="s">
        <v>24687</v>
      </c>
      <c r="F4513" s="227" t="s">
        <v>24688</v>
      </c>
      <c r="G4513" s="235">
        <v>1</v>
      </c>
      <c r="H4513" s="253">
        <v>0</v>
      </c>
      <c r="I4513" s="253">
        <v>135430</v>
      </c>
      <c r="J4513" s="198" t="s">
        <v>22463</v>
      </c>
      <c r="K4513" s="199"/>
    </row>
    <row r="4514" spans="1:11">
      <c r="A4514" s="191">
        <v>4513</v>
      </c>
      <c r="B4514" s="235">
        <v>20160611</v>
      </c>
      <c r="C4514" s="235" t="s">
        <v>22516</v>
      </c>
      <c r="D4514" s="234" t="s">
        <v>24689</v>
      </c>
      <c r="E4514" s="227" t="s">
        <v>24690</v>
      </c>
      <c r="F4514" s="227" t="s">
        <v>15423</v>
      </c>
      <c r="G4514" s="235">
        <v>1</v>
      </c>
      <c r="H4514" s="253">
        <v>0</v>
      </c>
      <c r="I4514" s="253">
        <v>405070</v>
      </c>
      <c r="J4514" s="198" t="s">
        <v>22463</v>
      </c>
      <c r="K4514" s="199"/>
    </row>
    <row r="4515" spans="1:11">
      <c r="A4515" s="191">
        <v>4514</v>
      </c>
      <c r="B4515" s="235">
        <v>20160611</v>
      </c>
      <c r="C4515" s="235" t="s">
        <v>22516</v>
      </c>
      <c r="D4515" s="234" t="s">
        <v>24691</v>
      </c>
      <c r="E4515" s="227" t="s">
        <v>24692</v>
      </c>
      <c r="F4515" s="227" t="s">
        <v>15423</v>
      </c>
      <c r="G4515" s="235">
        <v>1</v>
      </c>
      <c r="H4515" s="253">
        <v>0</v>
      </c>
      <c r="I4515" s="253">
        <v>75222</v>
      </c>
      <c r="J4515" s="198" t="s">
        <v>22463</v>
      </c>
      <c r="K4515" s="199"/>
    </row>
    <row r="4516" spans="1:11">
      <c r="A4516" s="191">
        <v>4515</v>
      </c>
      <c r="B4516" s="235">
        <v>20160611</v>
      </c>
      <c r="C4516" s="235" t="s">
        <v>22516</v>
      </c>
      <c r="D4516" s="234" t="s">
        <v>24693</v>
      </c>
      <c r="E4516" s="227" t="s">
        <v>24694</v>
      </c>
      <c r="F4516" s="227" t="s">
        <v>24695</v>
      </c>
      <c r="G4516" s="235">
        <v>1</v>
      </c>
      <c r="H4516" s="253">
        <v>0</v>
      </c>
      <c r="I4516" s="253">
        <v>170930</v>
      </c>
      <c r="J4516" s="198" t="s">
        <v>22463</v>
      </c>
      <c r="K4516" s="199"/>
    </row>
    <row r="4517" spans="1:11">
      <c r="A4517" s="191">
        <v>4516</v>
      </c>
      <c r="B4517" s="235">
        <v>20160611</v>
      </c>
      <c r="C4517" s="235" t="s">
        <v>22516</v>
      </c>
      <c r="D4517" s="234" t="s">
        <v>24696</v>
      </c>
      <c r="E4517" s="227" t="s">
        <v>24697</v>
      </c>
      <c r="F4517" s="227" t="s">
        <v>24698</v>
      </c>
      <c r="G4517" s="235">
        <v>1</v>
      </c>
      <c r="H4517" s="253">
        <v>0</v>
      </c>
      <c r="I4517" s="253">
        <v>85260</v>
      </c>
      <c r="J4517" s="198" t="s">
        <v>22463</v>
      </c>
      <c r="K4517" s="199"/>
    </row>
    <row r="4518" spans="1:11">
      <c r="A4518" s="191">
        <v>4517</v>
      </c>
      <c r="B4518" s="235">
        <v>20160611</v>
      </c>
      <c r="C4518" s="235" t="s">
        <v>22516</v>
      </c>
      <c r="D4518" s="234" t="s">
        <v>24699</v>
      </c>
      <c r="E4518" s="227" t="s">
        <v>24700</v>
      </c>
      <c r="F4518" s="227" t="s">
        <v>16060</v>
      </c>
      <c r="G4518" s="235">
        <v>1</v>
      </c>
      <c r="H4518" s="253">
        <v>0</v>
      </c>
      <c r="I4518" s="253">
        <v>52420</v>
      </c>
      <c r="J4518" s="198" t="s">
        <v>22463</v>
      </c>
      <c r="K4518" s="199"/>
    </row>
    <row r="4519" spans="1:11">
      <c r="A4519" s="191">
        <v>4518</v>
      </c>
      <c r="B4519" s="235">
        <v>20160611</v>
      </c>
      <c r="C4519" s="235" t="s">
        <v>22516</v>
      </c>
      <c r="D4519" s="234" t="s">
        <v>24701</v>
      </c>
      <c r="E4519" s="227" t="s">
        <v>24702</v>
      </c>
      <c r="F4519" s="227" t="s">
        <v>15423</v>
      </c>
      <c r="G4519" s="235">
        <v>1</v>
      </c>
      <c r="H4519" s="253">
        <v>0</v>
      </c>
      <c r="I4519" s="253">
        <v>17100</v>
      </c>
      <c r="J4519" s="198" t="s">
        <v>22463</v>
      </c>
      <c r="K4519" s="199"/>
    </row>
    <row r="4520" spans="1:11">
      <c r="A4520" s="191">
        <v>4519</v>
      </c>
      <c r="B4520" s="235">
        <v>20160611</v>
      </c>
      <c r="C4520" s="235" t="s">
        <v>22516</v>
      </c>
      <c r="D4520" s="234" t="s">
        <v>24703</v>
      </c>
      <c r="E4520" s="227" t="s">
        <v>24704</v>
      </c>
      <c r="F4520" s="227" t="s">
        <v>15420</v>
      </c>
      <c r="G4520" s="235">
        <v>1</v>
      </c>
      <c r="H4520" s="253">
        <v>0</v>
      </c>
      <c r="I4520" s="253">
        <v>66100</v>
      </c>
      <c r="J4520" s="198" t="s">
        <v>22463</v>
      </c>
      <c r="K4520" s="199"/>
    </row>
    <row r="4521" spans="1:11">
      <c r="A4521" s="191">
        <v>4520</v>
      </c>
      <c r="B4521" s="235">
        <v>20160611</v>
      </c>
      <c r="C4521" s="235" t="s">
        <v>22516</v>
      </c>
      <c r="D4521" s="234" t="s">
        <v>24705</v>
      </c>
      <c r="E4521" s="227" t="s">
        <v>24706</v>
      </c>
      <c r="F4521" s="227" t="s">
        <v>15524</v>
      </c>
      <c r="G4521" s="235">
        <v>1</v>
      </c>
      <c r="H4521" s="253">
        <v>0</v>
      </c>
      <c r="I4521" s="253">
        <v>176470</v>
      </c>
      <c r="J4521" s="198" t="s">
        <v>22463</v>
      </c>
      <c r="K4521" s="199"/>
    </row>
    <row r="4522" spans="1:11">
      <c r="A4522" s="191">
        <v>4521</v>
      </c>
      <c r="B4522" s="235">
        <v>20160611</v>
      </c>
      <c r="C4522" s="235" t="s">
        <v>22516</v>
      </c>
      <c r="D4522" s="234" t="s">
        <v>24707</v>
      </c>
      <c r="E4522" s="227" t="s">
        <v>24708</v>
      </c>
      <c r="F4522" s="227" t="s">
        <v>17476</v>
      </c>
      <c r="G4522" s="235">
        <v>1</v>
      </c>
      <c r="H4522" s="253">
        <v>0</v>
      </c>
      <c r="I4522" s="253">
        <v>109440</v>
      </c>
      <c r="J4522" s="198" t="s">
        <v>22463</v>
      </c>
      <c r="K4522" s="199"/>
    </row>
    <row r="4523" spans="1:11">
      <c r="A4523" s="191">
        <v>4522</v>
      </c>
      <c r="B4523" s="235">
        <v>20160611</v>
      </c>
      <c r="C4523" s="235" t="s">
        <v>22516</v>
      </c>
      <c r="D4523" s="234" t="s">
        <v>24709</v>
      </c>
      <c r="E4523" s="227" t="s">
        <v>24710</v>
      </c>
      <c r="F4523" s="227" t="s">
        <v>24711</v>
      </c>
      <c r="G4523" s="235">
        <v>1</v>
      </c>
      <c r="H4523" s="253">
        <v>0</v>
      </c>
      <c r="I4523" s="253">
        <v>225720</v>
      </c>
      <c r="J4523" s="198" t="s">
        <v>22463</v>
      </c>
      <c r="K4523" s="199"/>
    </row>
    <row r="4524" spans="1:11">
      <c r="A4524" s="191">
        <v>4523</v>
      </c>
      <c r="B4524" s="235">
        <v>20160611</v>
      </c>
      <c r="C4524" s="235" t="s">
        <v>22516</v>
      </c>
      <c r="D4524" s="234" t="s">
        <v>24712</v>
      </c>
      <c r="E4524" s="227" t="s">
        <v>24713</v>
      </c>
      <c r="F4524" s="227" t="s">
        <v>15423</v>
      </c>
      <c r="G4524" s="235">
        <v>1</v>
      </c>
      <c r="H4524" s="253">
        <v>0</v>
      </c>
      <c r="I4524" s="253">
        <v>109307</v>
      </c>
      <c r="J4524" s="198" t="s">
        <v>22463</v>
      </c>
      <c r="K4524" s="199"/>
    </row>
    <row r="4525" spans="1:11">
      <c r="A4525" s="191">
        <v>4524</v>
      </c>
      <c r="B4525" s="235">
        <v>20160611</v>
      </c>
      <c r="C4525" s="235" t="s">
        <v>22516</v>
      </c>
      <c r="D4525" s="234" t="s">
        <v>24714</v>
      </c>
      <c r="E4525" s="227" t="s">
        <v>24715</v>
      </c>
      <c r="F4525" s="227" t="s">
        <v>24716</v>
      </c>
      <c r="G4525" s="235">
        <v>1</v>
      </c>
      <c r="H4525" s="253">
        <v>28.63</v>
      </c>
      <c r="I4525" s="253">
        <v>336116</v>
      </c>
      <c r="J4525" s="198" t="s">
        <v>22463</v>
      </c>
      <c r="K4525" s="199"/>
    </row>
    <row r="4526" spans="1:11">
      <c r="A4526" s="191">
        <v>4525</v>
      </c>
      <c r="B4526" s="235">
        <v>20160611</v>
      </c>
      <c r="C4526" s="235" t="s">
        <v>22516</v>
      </c>
      <c r="D4526" s="234" t="s">
        <v>24717</v>
      </c>
      <c r="E4526" s="227" t="s">
        <v>24718</v>
      </c>
      <c r="F4526" s="227" t="s">
        <v>15368</v>
      </c>
      <c r="G4526" s="235">
        <v>1</v>
      </c>
      <c r="H4526" s="253">
        <v>0</v>
      </c>
      <c r="I4526" s="253">
        <v>54650</v>
      </c>
      <c r="J4526" s="198" t="s">
        <v>22463</v>
      </c>
      <c r="K4526" s="199"/>
    </row>
    <row r="4527" spans="1:11">
      <c r="A4527" s="191">
        <v>4526</v>
      </c>
      <c r="B4527" s="235">
        <v>20160611</v>
      </c>
      <c r="C4527" s="235" t="s">
        <v>22516</v>
      </c>
      <c r="D4527" s="234" t="s">
        <v>24719</v>
      </c>
      <c r="E4527" s="227" t="s">
        <v>24720</v>
      </c>
      <c r="F4527" s="227" t="s">
        <v>24721</v>
      </c>
      <c r="G4527" s="235">
        <v>1</v>
      </c>
      <c r="H4527" s="253">
        <v>28.63</v>
      </c>
      <c r="I4527" s="253">
        <v>336116</v>
      </c>
      <c r="J4527" s="198" t="s">
        <v>22463</v>
      </c>
      <c r="K4527" s="199"/>
    </row>
    <row r="4528" spans="1:11">
      <c r="A4528" s="191">
        <v>4527</v>
      </c>
      <c r="B4528" s="235">
        <v>20160611</v>
      </c>
      <c r="C4528" s="235" t="s">
        <v>22516</v>
      </c>
      <c r="D4528" s="234" t="s">
        <v>24722</v>
      </c>
      <c r="E4528" s="227" t="s">
        <v>24723</v>
      </c>
      <c r="F4528" s="227" t="s">
        <v>24695</v>
      </c>
      <c r="G4528" s="235">
        <v>1</v>
      </c>
      <c r="H4528" s="253">
        <v>0</v>
      </c>
      <c r="I4528" s="253">
        <v>191400</v>
      </c>
      <c r="J4528" s="198" t="s">
        <v>22463</v>
      </c>
      <c r="K4528" s="199"/>
    </row>
    <row r="4529" spans="1:11">
      <c r="A4529" s="191">
        <v>4528</v>
      </c>
      <c r="B4529" s="235">
        <v>20160611</v>
      </c>
      <c r="C4529" s="235" t="s">
        <v>22516</v>
      </c>
      <c r="D4529" s="234" t="s">
        <v>24724</v>
      </c>
      <c r="E4529" s="227" t="s">
        <v>24725</v>
      </c>
      <c r="F4529" s="227" t="s">
        <v>24726</v>
      </c>
      <c r="G4529" s="235">
        <v>1</v>
      </c>
      <c r="H4529" s="253">
        <v>0</v>
      </c>
      <c r="I4529" s="253">
        <v>35100</v>
      </c>
      <c r="J4529" s="198" t="s">
        <v>22463</v>
      </c>
      <c r="K4529" s="199"/>
    </row>
    <row r="4530" spans="1:11">
      <c r="A4530" s="191">
        <v>4529</v>
      </c>
      <c r="B4530" s="235">
        <v>20160611</v>
      </c>
      <c r="C4530" s="235" t="s">
        <v>22516</v>
      </c>
      <c r="D4530" s="234" t="s">
        <v>24727</v>
      </c>
      <c r="E4530" s="227" t="s">
        <v>24728</v>
      </c>
      <c r="F4530" s="227" t="s">
        <v>24729</v>
      </c>
      <c r="G4530" s="235">
        <v>1</v>
      </c>
      <c r="H4530" s="253">
        <v>0</v>
      </c>
      <c r="I4530" s="253">
        <v>325000</v>
      </c>
      <c r="J4530" s="198" t="s">
        <v>22463</v>
      </c>
      <c r="K4530" s="199"/>
    </row>
    <row r="4531" spans="1:11">
      <c r="A4531" s="191">
        <v>4530</v>
      </c>
      <c r="B4531" s="235">
        <v>20160611</v>
      </c>
      <c r="C4531" s="235" t="s">
        <v>22516</v>
      </c>
      <c r="D4531" s="234" t="s">
        <v>24730</v>
      </c>
      <c r="E4531" s="227" t="s">
        <v>24731</v>
      </c>
      <c r="F4531" s="227" t="s">
        <v>24321</v>
      </c>
      <c r="G4531" s="235">
        <v>1</v>
      </c>
      <c r="H4531" s="253">
        <v>0</v>
      </c>
      <c r="I4531" s="253">
        <v>58910</v>
      </c>
      <c r="J4531" s="198" t="s">
        <v>22463</v>
      </c>
      <c r="K4531" s="199"/>
    </row>
    <row r="4532" spans="1:11">
      <c r="A4532" s="191">
        <v>4531</v>
      </c>
      <c r="B4532" s="235">
        <v>20160611</v>
      </c>
      <c r="C4532" s="235" t="s">
        <v>22516</v>
      </c>
      <c r="D4532" s="234" t="s">
        <v>24732</v>
      </c>
      <c r="E4532" s="227" t="s">
        <v>24733</v>
      </c>
      <c r="F4532" s="227" t="s">
        <v>24321</v>
      </c>
      <c r="G4532" s="235">
        <v>1</v>
      </c>
      <c r="H4532" s="253">
        <v>0</v>
      </c>
      <c r="I4532" s="253">
        <v>65000</v>
      </c>
      <c r="J4532" s="198" t="s">
        <v>22463</v>
      </c>
      <c r="K4532" s="199"/>
    </row>
    <row r="4533" spans="1:11">
      <c r="A4533" s="191">
        <v>4532</v>
      </c>
      <c r="B4533" s="235">
        <v>20160611</v>
      </c>
      <c r="C4533" s="235" t="s">
        <v>22516</v>
      </c>
      <c r="D4533" s="234" t="s">
        <v>24734</v>
      </c>
      <c r="E4533" s="227" t="s">
        <v>24735</v>
      </c>
      <c r="F4533" s="227" t="s">
        <v>24321</v>
      </c>
      <c r="G4533" s="235">
        <v>1</v>
      </c>
      <c r="H4533" s="253">
        <v>0</v>
      </c>
      <c r="I4533" s="253">
        <v>58910</v>
      </c>
      <c r="J4533" s="198" t="s">
        <v>22463</v>
      </c>
      <c r="K4533" s="199"/>
    </row>
    <row r="4534" spans="1:11">
      <c r="A4534" s="191">
        <v>4533</v>
      </c>
      <c r="B4534" s="235">
        <v>20160611</v>
      </c>
      <c r="C4534" s="235" t="s">
        <v>22516</v>
      </c>
      <c r="D4534" s="234" t="s">
        <v>24736</v>
      </c>
      <c r="E4534" s="227" t="s">
        <v>24737</v>
      </c>
      <c r="F4534" s="227" t="s">
        <v>24738</v>
      </c>
      <c r="G4534" s="235">
        <v>1</v>
      </c>
      <c r="H4534" s="253">
        <v>0</v>
      </c>
      <c r="I4534" s="253">
        <v>342000</v>
      </c>
      <c r="J4534" s="198" t="s">
        <v>22463</v>
      </c>
      <c r="K4534" s="199"/>
    </row>
    <row r="4535" spans="1:11">
      <c r="A4535" s="191">
        <v>4534</v>
      </c>
      <c r="B4535" s="235">
        <v>20160611</v>
      </c>
      <c r="C4535" s="235" t="s">
        <v>22516</v>
      </c>
      <c r="D4535" s="234" t="s">
        <v>24739</v>
      </c>
      <c r="E4535" s="227" t="s">
        <v>24737</v>
      </c>
      <c r="F4535" s="227" t="s">
        <v>24738</v>
      </c>
      <c r="G4535" s="235">
        <v>1</v>
      </c>
      <c r="H4535" s="253">
        <v>0</v>
      </c>
      <c r="I4535" s="253">
        <v>342000</v>
      </c>
      <c r="J4535" s="198" t="s">
        <v>22463</v>
      </c>
      <c r="K4535" s="199"/>
    </row>
    <row r="4536" spans="1:11">
      <c r="A4536" s="191">
        <v>4535</v>
      </c>
      <c r="B4536" s="235">
        <v>20160611</v>
      </c>
      <c r="C4536" s="235" t="s">
        <v>22516</v>
      </c>
      <c r="D4536" s="234" t="s">
        <v>24740</v>
      </c>
      <c r="E4536" s="227" t="s">
        <v>24737</v>
      </c>
      <c r="F4536" s="227" t="s">
        <v>24738</v>
      </c>
      <c r="G4536" s="235">
        <v>1</v>
      </c>
      <c r="H4536" s="253">
        <v>0</v>
      </c>
      <c r="I4536" s="253">
        <v>342000</v>
      </c>
      <c r="J4536" s="198" t="s">
        <v>22463</v>
      </c>
      <c r="K4536" s="199"/>
    </row>
    <row r="4537" spans="1:11">
      <c r="A4537" s="191">
        <v>4536</v>
      </c>
      <c r="B4537" s="235">
        <v>20160611</v>
      </c>
      <c r="C4537" s="235" t="s">
        <v>22516</v>
      </c>
      <c r="D4537" s="234" t="s">
        <v>24741</v>
      </c>
      <c r="E4537" s="227" t="s">
        <v>24737</v>
      </c>
      <c r="F4537" s="227" t="s">
        <v>24738</v>
      </c>
      <c r="G4537" s="235">
        <v>1</v>
      </c>
      <c r="H4537" s="253">
        <v>0</v>
      </c>
      <c r="I4537" s="253">
        <v>342000</v>
      </c>
      <c r="J4537" s="198" t="s">
        <v>22463</v>
      </c>
      <c r="K4537" s="199"/>
    </row>
    <row r="4538" spans="1:11">
      <c r="A4538" s="191">
        <v>4537</v>
      </c>
      <c r="B4538" s="235">
        <v>20160611</v>
      </c>
      <c r="C4538" s="235" t="s">
        <v>22516</v>
      </c>
      <c r="D4538" s="234" t="s">
        <v>24742</v>
      </c>
      <c r="E4538" s="227" t="s">
        <v>24743</v>
      </c>
      <c r="F4538" s="227" t="s">
        <v>1101</v>
      </c>
      <c r="G4538" s="235">
        <v>1</v>
      </c>
      <c r="H4538" s="253">
        <v>0</v>
      </c>
      <c r="I4538" s="253">
        <v>61600</v>
      </c>
      <c r="J4538" s="198" t="s">
        <v>22463</v>
      </c>
      <c r="K4538" s="199"/>
    </row>
    <row r="4539" spans="1:11">
      <c r="A4539" s="191">
        <v>4538</v>
      </c>
      <c r="B4539" s="235">
        <v>20160611</v>
      </c>
      <c r="C4539" s="235" t="s">
        <v>22516</v>
      </c>
      <c r="D4539" s="234" t="s">
        <v>24744</v>
      </c>
      <c r="E4539" s="227" t="s">
        <v>24745</v>
      </c>
      <c r="F4539" s="227" t="s">
        <v>1101</v>
      </c>
      <c r="G4539" s="235">
        <v>1</v>
      </c>
      <c r="H4539" s="253">
        <v>0</v>
      </c>
      <c r="I4539" s="253">
        <v>82080</v>
      </c>
      <c r="J4539" s="198" t="s">
        <v>22463</v>
      </c>
      <c r="K4539" s="199"/>
    </row>
    <row r="4540" spans="1:11">
      <c r="A4540" s="191">
        <v>4539</v>
      </c>
      <c r="B4540" s="235">
        <v>20160611</v>
      </c>
      <c r="C4540" s="235" t="s">
        <v>22516</v>
      </c>
      <c r="D4540" s="234" t="s">
        <v>24746</v>
      </c>
      <c r="E4540" s="227" t="s">
        <v>24747</v>
      </c>
      <c r="F4540" s="227" t="s">
        <v>24748</v>
      </c>
      <c r="G4540" s="235">
        <v>1</v>
      </c>
      <c r="H4540" s="253">
        <v>0</v>
      </c>
      <c r="I4540" s="253">
        <v>59560</v>
      </c>
      <c r="J4540" s="198" t="s">
        <v>22463</v>
      </c>
      <c r="K4540" s="199"/>
    </row>
    <row r="4541" spans="1:11">
      <c r="A4541" s="191">
        <v>4540</v>
      </c>
      <c r="B4541" s="235">
        <v>20160611</v>
      </c>
      <c r="C4541" s="235" t="s">
        <v>22516</v>
      </c>
      <c r="D4541" s="234" t="s">
        <v>24749</v>
      </c>
      <c r="E4541" s="227" t="s">
        <v>24750</v>
      </c>
      <c r="F4541" s="227" t="s">
        <v>1101</v>
      </c>
      <c r="G4541" s="235">
        <v>1</v>
      </c>
      <c r="H4541" s="253">
        <v>0</v>
      </c>
      <c r="I4541" s="253">
        <v>134670</v>
      </c>
      <c r="J4541" s="198" t="s">
        <v>22463</v>
      </c>
      <c r="K4541" s="199"/>
    </row>
    <row r="4542" spans="1:11">
      <c r="A4542" s="191">
        <v>4541</v>
      </c>
      <c r="B4542" s="235">
        <v>20160611</v>
      </c>
      <c r="C4542" s="235" t="s">
        <v>22516</v>
      </c>
      <c r="D4542" s="234" t="s">
        <v>24751</v>
      </c>
      <c r="E4542" s="227" t="s">
        <v>24752</v>
      </c>
      <c r="F4542" s="227" t="s">
        <v>1103</v>
      </c>
      <c r="G4542" s="235">
        <v>1</v>
      </c>
      <c r="H4542" s="253">
        <v>0</v>
      </c>
      <c r="I4542" s="253">
        <v>47810</v>
      </c>
      <c r="J4542" s="198" t="s">
        <v>22463</v>
      </c>
      <c r="K4542" s="199"/>
    </row>
    <row r="4543" spans="1:11">
      <c r="A4543" s="191">
        <v>4542</v>
      </c>
      <c r="B4543" s="235">
        <v>20160611</v>
      </c>
      <c r="C4543" s="235" t="s">
        <v>22516</v>
      </c>
      <c r="D4543" s="234" t="s">
        <v>24753</v>
      </c>
      <c r="E4543" s="227" t="s">
        <v>24754</v>
      </c>
      <c r="F4543" s="227" t="s">
        <v>1103</v>
      </c>
      <c r="G4543" s="235">
        <v>1</v>
      </c>
      <c r="H4543" s="253">
        <v>0</v>
      </c>
      <c r="I4543" s="253">
        <v>64220</v>
      </c>
      <c r="J4543" s="198" t="s">
        <v>22463</v>
      </c>
      <c r="K4543" s="199"/>
    </row>
    <row r="4544" spans="1:11">
      <c r="A4544" s="191">
        <v>4543</v>
      </c>
      <c r="B4544" s="235">
        <v>20160611</v>
      </c>
      <c r="C4544" s="235" t="s">
        <v>22516</v>
      </c>
      <c r="D4544" s="234" t="s">
        <v>24755</v>
      </c>
      <c r="E4544" s="227" t="s">
        <v>24756</v>
      </c>
      <c r="F4544" s="227" t="s">
        <v>15423</v>
      </c>
      <c r="G4544" s="235">
        <v>1</v>
      </c>
      <c r="H4544" s="253">
        <v>0</v>
      </c>
      <c r="I4544" s="253">
        <v>63380</v>
      </c>
      <c r="J4544" s="198" t="s">
        <v>22463</v>
      </c>
      <c r="K4544" s="199"/>
    </row>
    <row r="4545" spans="1:11">
      <c r="A4545" s="191">
        <v>4544</v>
      </c>
      <c r="B4545" s="235">
        <v>20160611</v>
      </c>
      <c r="C4545" s="235" t="s">
        <v>22516</v>
      </c>
      <c r="D4545" s="234" t="s">
        <v>24757</v>
      </c>
      <c r="E4545" s="227" t="s">
        <v>24758</v>
      </c>
      <c r="F4545" s="227" t="s">
        <v>24759</v>
      </c>
      <c r="G4545" s="235">
        <v>1</v>
      </c>
      <c r="H4545" s="253">
        <v>0</v>
      </c>
      <c r="I4545" s="253">
        <v>109370</v>
      </c>
      <c r="J4545" s="198" t="s">
        <v>22463</v>
      </c>
      <c r="K4545" s="199"/>
    </row>
    <row r="4546" spans="1:11">
      <c r="A4546" s="191">
        <v>4545</v>
      </c>
      <c r="B4546" s="235">
        <v>20160611</v>
      </c>
      <c r="C4546" s="235" t="s">
        <v>22516</v>
      </c>
      <c r="D4546" s="234" t="s">
        <v>24760</v>
      </c>
      <c r="E4546" s="227" t="s">
        <v>24761</v>
      </c>
      <c r="F4546" s="227" t="s">
        <v>15327</v>
      </c>
      <c r="G4546" s="235">
        <v>1</v>
      </c>
      <c r="H4546" s="253">
        <v>0</v>
      </c>
      <c r="I4546" s="253">
        <v>144990</v>
      </c>
      <c r="J4546" s="198" t="s">
        <v>22463</v>
      </c>
      <c r="K4546" s="199"/>
    </row>
    <row r="4547" spans="1:11">
      <c r="A4547" s="191">
        <v>4546</v>
      </c>
      <c r="B4547" s="235">
        <v>20160611</v>
      </c>
      <c r="C4547" s="235" t="s">
        <v>22516</v>
      </c>
      <c r="D4547" s="234" t="s">
        <v>24762</v>
      </c>
      <c r="E4547" s="227" t="s">
        <v>24763</v>
      </c>
      <c r="F4547" s="227" t="s">
        <v>15327</v>
      </c>
      <c r="G4547" s="235">
        <v>1</v>
      </c>
      <c r="H4547" s="253">
        <v>0</v>
      </c>
      <c r="I4547" s="253">
        <v>68120</v>
      </c>
      <c r="J4547" s="198" t="s">
        <v>22463</v>
      </c>
      <c r="K4547" s="199"/>
    </row>
    <row r="4548" spans="1:11">
      <c r="A4548" s="191">
        <v>4547</v>
      </c>
      <c r="B4548" s="235">
        <v>20160611</v>
      </c>
      <c r="C4548" s="235" t="s">
        <v>22516</v>
      </c>
      <c r="D4548" s="234" t="s">
        <v>24764</v>
      </c>
      <c r="E4548" s="227" t="s">
        <v>24765</v>
      </c>
      <c r="F4548" s="227" t="s">
        <v>24766</v>
      </c>
      <c r="G4548" s="235">
        <v>1</v>
      </c>
      <c r="H4548" s="253">
        <v>0</v>
      </c>
      <c r="I4548" s="253">
        <v>120000</v>
      </c>
      <c r="J4548" s="198" t="s">
        <v>22463</v>
      </c>
      <c r="K4548" s="199"/>
    </row>
    <row r="4549" spans="1:11">
      <c r="A4549" s="191">
        <v>4548</v>
      </c>
      <c r="B4549" s="235">
        <v>20160611</v>
      </c>
      <c r="C4549" s="235" t="s">
        <v>22516</v>
      </c>
      <c r="D4549" s="234" t="s">
        <v>24767</v>
      </c>
      <c r="E4549" s="227" t="s">
        <v>24768</v>
      </c>
      <c r="F4549" s="227" t="s">
        <v>15327</v>
      </c>
      <c r="G4549" s="235">
        <v>1</v>
      </c>
      <c r="H4549" s="253">
        <v>0</v>
      </c>
      <c r="I4549" s="253">
        <v>108050</v>
      </c>
      <c r="J4549" s="198" t="s">
        <v>22463</v>
      </c>
      <c r="K4549" s="199"/>
    </row>
    <row r="4550" spans="1:11">
      <c r="A4550" s="191">
        <v>4549</v>
      </c>
      <c r="B4550" s="235">
        <v>20160611</v>
      </c>
      <c r="C4550" s="235" t="s">
        <v>22516</v>
      </c>
      <c r="D4550" s="234" t="s">
        <v>24769</v>
      </c>
      <c r="E4550" s="227" t="s">
        <v>24770</v>
      </c>
      <c r="F4550" s="227" t="s">
        <v>24771</v>
      </c>
      <c r="G4550" s="235">
        <v>1</v>
      </c>
      <c r="H4550" s="253">
        <v>0</v>
      </c>
      <c r="I4550" s="253">
        <v>41040</v>
      </c>
      <c r="J4550" s="198" t="s">
        <v>22463</v>
      </c>
      <c r="K4550" s="199"/>
    </row>
    <row r="4551" spans="1:11">
      <c r="A4551" s="191">
        <v>4550</v>
      </c>
      <c r="B4551" s="235">
        <v>20160611</v>
      </c>
      <c r="C4551" s="235" t="s">
        <v>22516</v>
      </c>
      <c r="D4551" s="234" t="s">
        <v>24772</v>
      </c>
      <c r="E4551" s="227" t="s">
        <v>24773</v>
      </c>
      <c r="F4551" s="227" t="s">
        <v>15423</v>
      </c>
      <c r="G4551" s="235">
        <v>1</v>
      </c>
      <c r="H4551" s="253">
        <v>0</v>
      </c>
      <c r="I4551" s="253">
        <v>395350</v>
      </c>
      <c r="J4551" s="198" t="s">
        <v>22463</v>
      </c>
      <c r="K4551" s="199"/>
    </row>
    <row r="4552" spans="1:11">
      <c r="A4552" s="191">
        <v>4551</v>
      </c>
      <c r="B4552" s="235">
        <v>20160611</v>
      </c>
      <c r="C4552" s="235" t="s">
        <v>22516</v>
      </c>
      <c r="D4552" s="234" t="s">
        <v>24774</v>
      </c>
      <c r="E4552" s="227" t="s">
        <v>24775</v>
      </c>
      <c r="F4552" s="227" t="s">
        <v>15420</v>
      </c>
      <c r="G4552" s="235">
        <v>1</v>
      </c>
      <c r="H4552" s="253">
        <v>0</v>
      </c>
      <c r="I4552" s="253">
        <v>136800</v>
      </c>
      <c r="J4552" s="198" t="s">
        <v>22463</v>
      </c>
      <c r="K4552" s="199"/>
    </row>
    <row r="4553" spans="1:11">
      <c r="A4553" s="191">
        <v>4552</v>
      </c>
      <c r="B4553" s="235">
        <v>20160611</v>
      </c>
      <c r="C4553" s="235" t="s">
        <v>22516</v>
      </c>
      <c r="D4553" s="234" t="s">
        <v>24776</v>
      </c>
      <c r="E4553" s="227" t="s">
        <v>24777</v>
      </c>
      <c r="F4553" s="227" t="s">
        <v>15420</v>
      </c>
      <c r="G4553" s="235">
        <v>1</v>
      </c>
      <c r="H4553" s="253">
        <v>0</v>
      </c>
      <c r="I4553" s="253">
        <v>143640</v>
      </c>
      <c r="J4553" s="198" t="s">
        <v>22463</v>
      </c>
      <c r="K4553" s="199"/>
    </row>
    <row r="4554" spans="1:11">
      <c r="A4554" s="191">
        <v>4553</v>
      </c>
      <c r="B4554" s="235">
        <v>20160611</v>
      </c>
      <c r="C4554" s="235" t="s">
        <v>22516</v>
      </c>
      <c r="D4554" s="234" t="s">
        <v>24778</v>
      </c>
      <c r="E4554" s="227" t="s">
        <v>24779</v>
      </c>
      <c r="F4554" s="227" t="s">
        <v>15420</v>
      </c>
      <c r="G4554" s="235">
        <v>1</v>
      </c>
      <c r="H4554" s="253">
        <v>0</v>
      </c>
      <c r="I4554" s="253">
        <v>91760</v>
      </c>
      <c r="J4554" s="198" t="s">
        <v>22463</v>
      </c>
      <c r="K4554" s="199"/>
    </row>
    <row r="4555" spans="1:11">
      <c r="A4555" s="191">
        <v>4554</v>
      </c>
      <c r="B4555" s="235">
        <v>20160611</v>
      </c>
      <c r="C4555" s="235" t="s">
        <v>22516</v>
      </c>
      <c r="D4555" s="234" t="s">
        <v>24780</v>
      </c>
      <c r="E4555" s="227" t="s">
        <v>24781</v>
      </c>
      <c r="F4555" s="227" t="s">
        <v>1101</v>
      </c>
      <c r="G4555" s="235">
        <v>1</v>
      </c>
      <c r="H4555" s="253">
        <v>0</v>
      </c>
      <c r="I4555" s="253">
        <v>246210</v>
      </c>
      <c r="J4555" s="198" t="s">
        <v>22463</v>
      </c>
      <c r="K4555" s="199"/>
    </row>
    <row r="4556" spans="1:11">
      <c r="A4556" s="191">
        <v>4555</v>
      </c>
      <c r="B4556" s="235">
        <v>20160611</v>
      </c>
      <c r="C4556" s="235" t="s">
        <v>22516</v>
      </c>
      <c r="D4556" s="234" t="s">
        <v>24782</v>
      </c>
      <c r="E4556" s="227" t="s">
        <v>24783</v>
      </c>
      <c r="F4556" s="227" t="s">
        <v>1118</v>
      </c>
      <c r="G4556" s="235">
        <v>1</v>
      </c>
      <c r="H4556" s="253">
        <v>0</v>
      </c>
      <c r="I4556" s="253">
        <v>121680</v>
      </c>
      <c r="J4556" s="198" t="s">
        <v>22463</v>
      </c>
      <c r="K4556" s="199"/>
    </row>
    <row r="4557" spans="1:11">
      <c r="A4557" s="191">
        <v>4556</v>
      </c>
      <c r="B4557" s="235">
        <v>20160611</v>
      </c>
      <c r="C4557" s="235" t="s">
        <v>22516</v>
      </c>
      <c r="D4557" s="234" t="s">
        <v>24784</v>
      </c>
      <c r="E4557" s="227" t="s">
        <v>24785</v>
      </c>
      <c r="F4557" s="227" t="s">
        <v>24318</v>
      </c>
      <c r="G4557" s="235">
        <v>1</v>
      </c>
      <c r="H4557" s="253">
        <v>0</v>
      </c>
      <c r="I4557" s="253">
        <v>175090</v>
      </c>
      <c r="J4557" s="198" t="s">
        <v>22463</v>
      </c>
      <c r="K4557" s="199"/>
    </row>
    <row r="4558" spans="1:11">
      <c r="A4558" s="191">
        <v>4557</v>
      </c>
      <c r="B4558" s="235">
        <v>20160611</v>
      </c>
      <c r="C4558" s="235" t="s">
        <v>22516</v>
      </c>
      <c r="D4558" s="234" t="s">
        <v>24786</v>
      </c>
      <c r="E4558" s="227" t="s">
        <v>24787</v>
      </c>
      <c r="F4558" s="227" t="s">
        <v>15327</v>
      </c>
      <c r="G4558" s="235">
        <v>1</v>
      </c>
      <c r="H4558" s="253">
        <v>0</v>
      </c>
      <c r="I4558" s="253">
        <v>181930</v>
      </c>
      <c r="J4558" s="198" t="s">
        <v>22463</v>
      </c>
      <c r="K4558" s="199"/>
    </row>
    <row r="4559" spans="1:11">
      <c r="A4559" s="191">
        <v>4558</v>
      </c>
      <c r="B4559" s="235">
        <v>20160611</v>
      </c>
      <c r="C4559" s="235" t="s">
        <v>22516</v>
      </c>
      <c r="D4559" s="234" t="s">
        <v>24788</v>
      </c>
      <c r="E4559" s="227" t="s">
        <v>24789</v>
      </c>
      <c r="F4559" s="227" t="s">
        <v>15420</v>
      </c>
      <c r="G4559" s="235">
        <v>1</v>
      </c>
      <c r="H4559" s="253">
        <v>0</v>
      </c>
      <c r="I4559" s="253">
        <v>147900</v>
      </c>
      <c r="J4559" s="198" t="s">
        <v>22463</v>
      </c>
      <c r="K4559" s="199"/>
    </row>
    <row r="4560" spans="1:11">
      <c r="A4560" s="191">
        <v>4559</v>
      </c>
      <c r="B4560" s="235">
        <v>20160611</v>
      </c>
      <c r="C4560" s="235" t="s">
        <v>22516</v>
      </c>
      <c r="D4560" s="234" t="s">
        <v>24699</v>
      </c>
      <c r="E4560" s="227" t="s">
        <v>24700</v>
      </c>
      <c r="F4560" s="227" t="s">
        <v>16060</v>
      </c>
      <c r="G4560" s="235">
        <v>1</v>
      </c>
      <c r="H4560" s="253">
        <v>0</v>
      </c>
      <c r="I4560" s="253">
        <v>52420</v>
      </c>
      <c r="J4560" s="198" t="s">
        <v>22463</v>
      </c>
      <c r="K4560" s="199"/>
    </row>
    <row r="4561" spans="1:11">
      <c r="A4561" s="191">
        <v>4560</v>
      </c>
      <c r="B4561" s="235">
        <v>20160611</v>
      </c>
      <c r="C4561" s="235" t="s">
        <v>22516</v>
      </c>
      <c r="D4561" s="234" t="s">
        <v>24790</v>
      </c>
      <c r="E4561" s="227" t="s">
        <v>24791</v>
      </c>
      <c r="F4561" s="227" t="s">
        <v>24792</v>
      </c>
      <c r="G4561" s="235">
        <v>1</v>
      </c>
      <c r="H4561" s="253">
        <v>0</v>
      </c>
      <c r="I4561" s="253">
        <v>196620</v>
      </c>
      <c r="J4561" s="198" t="s">
        <v>22463</v>
      </c>
      <c r="K4561" s="199"/>
    </row>
    <row r="4562" spans="1:11">
      <c r="A4562" s="191">
        <v>4561</v>
      </c>
      <c r="B4562" s="235">
        <v>20160611</v>
      </c>
      <c r="C4562" s="235" t="s">
        <v>22516</v>
      </c>
      <c r="D4562" s="234" t="s">
        <v>24793</v>
      </c>
      <c r="E4562" s="227" t="s">
        <v>24794</v>
      </c>
      <c r="F4562" s="227" t="s">
        <v>24795</v>
      </c>
      <c r="G4562" s="235">
        <v>1</v>
      </c>
      <c r="H4562" s="253">
        <v>0</v>
      </c>
      <c r="I4562" s="253">
        <v>127150</v>
      </c>
      <c r="J4562" s="198" t="s">
        <v>22463</v>
      </c>
      <c r="K4562" s="199"/>
    </row>
    <row r="4563" spans="1:11">
      <c r="A4563" s="191">
        <v>4562</v>
      </c>
      <c r="B4563" s="235">
        <v>20160611</v>
      </c>
      <c r="C4563" s="235" t="s">
        <v>22516</v>
      </c>
      <c r="D4563" s="234" t="s">
        <v>24796</v>
      </c>
      <c r="E4563" s="227" t="s">
        <v>24797</v>
      </c>
      <c r="F4563" s="227" t="s">
        <v>24766</v>
      </c>
      <c r="G4563" s="235">
        <v>1</v>
      </c>
      <c r="H4563" s="253">
        <v>0</v>
      </c>
      <c r="I4563" s="253">
        <v>149620</v>
      </c>
      <c r="J4563" s="198" t="s">
        <v>22463</v>
      </c>
      <c r="K4563" s="199"/>
    </row>
    <row r="4564" spans="1:11">
      <c r="A4564" s="191">
        <v>4563</v>
      </c>
      <c r="B4564" s="235">
        <v>20160611</v>
      </c>
      <c r="C4564" s="235" t="s">
        <v>22516</v>
      </c>
      <c r="D4564" s="234" t="s">
        <v>24798</v>
      </c>
      <c r="E4564" s="227" t="s">
        <v>24799</v>
      </c>
      <c r="F4564" s="227" t="s">
        <v>16120</v>
      </c>
      <c r="G4564" s="235">
        <v>1</v>
      </c>
      <c r="H4564" s="253">
        <v>0</v>
      </c>
      <c r="I4564" s="253">
        <v>102140</v>
      </c>
      <c r="J4564" s="198" t="s">
        <v>22463</v>
      </c>
      <c r="K4564" s="199"/>
    </row>
    <row r="4565" spans="1:11">
      <c r="A4565" s="191">
        <v>4564</v>
      </c>
      <c r="B4565" s="235">
        <v>20160611</v>
      </c>
      <c r="C4565" s="235" t="s">
        <v>22516</v>
      </c>
      <c r="D4565" s="234" t="s">
        <v>16859</v>
      </c>
      <c r="E4565" s="227" t="s">
        <v>24800</v>
      </c>
      <c r="F4565" s="227" t="s">
        <v>24801</v>
      </c>
      <c r="G4565" s="235">
        <v>1</v>
      </c>
      <c r="H4565" s="253">
        <v>0</v>
      </c>
      <c r="I4565" s="253">
        <v>195000</v>
      </c>
      <c r="J4565" s="198" t="s">
        <v>22463</v>
      </c>
      <c r="K4565" s="199"/>
    </row>
    <row r="4566" spans="1:11">
      <c r="A4566" s="191">
        <v>4565</v>
      </c>
      <c r="B4566" s="235">
        <v>20160611</v>
      </c>
      <c r="C4566" s="235" t="s">
        <v>22516</v>
      </c>
      <c r="D4566" s="234" t="s">
        <v>24802</v>
      </c>
      <c r="E4566" s="227" t="s">
        <v>24803</v>
      </c>
      <c r="F4566" s="227" t="s">
        <v>24804</v>
      </c>
      <c r="G4566" s="235">
        <v>1</v>
      </c>
      <c r="H4566" s="253">
        <v>0</v>
      </c>
      <c r="I4566" s="253">
        <v>191520</v>
      </c>
      <c r="J4566" s="198" t="s">
        <v>22463</v>
      </c>
      <c r="K4566" s="199"/>
    </row>
    <row r="4567" spans="1:11">
      <c r="A4567" s="191">
        <v>4566</v>
      </c>
      <c r="B4567" s="235">
        <v>20160611</v>
      </c>
      <c r="C4567" s="235" t="s">
        <v>22516</v>
      </c>
      <c r="D4567" s="234" t="s">
        <v>24805</v>
      </c>
      <c r="E4567" s="227" t="s">
        <v>24806</v>
      </c>
      <c r="F4567" s="227" t="s">
        <v>24729</v>
      </c>
      <c r="G4567" s="235">
        <v>1</v>
      </c>
      <c r="H4567" s="253">
        <v>0</v>
      </c>
      <c r="I4567" s="253">
        <v>249600</v>
      </c>
      <c r="J4567" s="198" t="s">
        <v>22463</v>
      </c>
      <c r="K4567" s="199"/>
    </row>
    <row r="4568" spans="1:11">
      <c r="A4568" s="191">
        <v>4567</v>
      </c>
      <c r="B4568" s="235">
        <v>20160611</v>
      </c>
      <c r="C4568" s="235" t="s">
        <v>22516</v>
      </c>
      <c r="D4568" s="234" t="s">
        <v>24807</v>
      </c>
      <c r="E4568" s="227" t="s">
        <v>24808</v>
      </c>
      <c r="F4568" s="227" t="s">
        <v>24809</v>
      </c>
      <c r="G4568" s="235">
        <v>1</v>
      </c>
      <c r="H4568" s="253">
        <v>0</v>
      </c>
      <c r="I4568" s="253">
        <v>312000</v>
      </c>
      <c r="J4568" s="198" t="s">
        <v>22463</v>
      </c>
      <c r="K4568" s="199"/>
    </row>
    <row r="4569" spans="1:11">
      <c r="A4569" s="191">
        <v>4568</v>
      </c>
      <c r="B4569" s="235">
        <v>20160611</v>
      </c>
      <c r="C4569" s="235" t="s">
        <v>22516</v>
      </c>
      <c r="D4569" s="234" t="s">
        <v>24807</v>
      </c>
      <c r="E4569" s="227" t="s">
        <v>24808</v>
      </c>
      <c r="F4569" s="227" t="s">
        <v>24809</v>
      </c>
      <c r="G4569" s="235">
        <v>1</v>
      </c>
      <c r="H4569" s="253">
        <v>0</v>
      </c>
      <c r="I4569" s="253">
        <v>312000</v>
      </c>
      <c r="J4569" s="198" t="s">
        <v>22463</v>
      </c>
      <c r="K4569" s="199"/>
    </row>
    <row r="4570" spans="1:11">
      <c r="A4570" s="191">
        <v>4569</v>
      </c>
      <c r="B4570" s="235">
        <v>20160611</v>
      </c>
      <c r="C4570" s="235" t="s">
        <v>22516</v>
      </c>
      <c r="D4570" s="234" t="s">
        <v>24807</v>
      </c>
      <c r="E4570" s="227" t="s">
        <v>24808</v>
      </c>
      <c r="F4570" s="227" t="s">
        <v>24809</v>
      </c>
      <c r="G4570" s="235">
        <v>1</v>
      </c>
      <c r="H4570" s="253">
        <v>0</v>
      </c>
      <c r="I4570" s="253">
        <v>312000</v>
      </c>
      <c r="J4570" s="198" t="s">
        <v>22463</v>
      </c>
      <c r="K4570" s="199"/>
    </row>
    <row r="4571" spans="1:11">
      <c r="A4571" s="191">
        <v>4570</v>
      </c>
      <c r="B4571" s="235">
        <v>20160611</v>
      </c>
      <c r="C4571" s="235" t="s">
        <v>22516</v>
      </c>
      <c r="D4571" s="234" t="s">
        <v>24810</v>
      </c>
      <c r="E4571" s="227" t="s">
        <v>24811</v>
      </c>
      <c r="F4571" s="227" t="s">
        <v>24812</v>
      </c>
      <c r="G4571" s="235">
        <v>1</v>
      </c>
      <c r="H4571" s="253">
        <v>0</v>
      </c>
      <c r="I4571" s="253">
        <v>46170</v>
      </c>
      <c r="J4571" s="198" t="s">
        <v>22463</v>
      </c>
      <c r="K4571" s="199"/>
    </row>
    <row r="4572" spans="1:11">
      <c r="A4572" s="191">
        <v>4571</v>
      </c>
      <c r="B4572" s="235">
        <v>20160611</v>
      </c>
      <c r="C4572" s="235" t="s">
        <v>22516</v>
      </c>
      <c r="D4572" s="234" t="s">
        <v>24813</v>
      </c>
      <c r="E4572" s="227" t="s">
        <v>24814</v>
      </c>
      <c r="F4572" s="227" t="s">
        <v>22677</v>
      </c>
      <c r="G4572" s="235">
        <v>1</v>
      </c>
      <c r="H4572" s="253" t="s">
        <v>24815</v>
      </c>
      <c r="I4572" s="253">
        <v>29950</v>
      </c>
      <c r="J4572" s="198" t="s">
        <v>22463</v>
      </c>
      <c r="K4572" s="199"/>
    </row>
    <row r="4573" spans="1:11">
      <c r="A4573" s="191">
        <v>4572</v>
      </c>
      <c r="B4573" s="235">
        <v>20160611</v>
      </c>
      <c r="C4573" s="235" t="s">
        <v>22516</v>
      </c>
      <c r="D4573" s="234" t="s">
        <v>24816</v>
      </c>
      <c r="E4573" s="227" t="s">
        <v>24817</v>
      </c>
      <c r="F4573" s="227" t="s">
        <v>24818</v>
      </c>
      <c r="G4573" s="235">
        <v>1</v>
      </c>
      <c r="H4573" s="253" t="s">
        <v>24819</v>
      </c>
      <c r="I4573" s="253">
        <v>43680</v>
      </c>
      <c r="J4573" s="198" t="s">
        <v>22463</v>
      </c>
      <c r="K4573" s="199"/>
    </row>
    <row r="4574" spans="1:11">
      <c r="A4574" s="191">
        <v>4573</v>
      </c>
      <c r="B4574" s="235">
        <v>20160611</v>
      </c>
      <c r="C4574" s="235" t="s">
        <v>22516</v>
      </c>
      <c r="D4574" s="234" t="s">
        <v>24820</v>
      </c>
      <c r="E4574" s="227" t="s">
        <v>24821</v>
      </c>
      <c r="F4574" s="227" t="s">
        <v>17168</v>
      </c>
      <c r="G4574" s="235">
        <v>1</v>
      </c>
      <c r="H4574" s="253">
        <v>0</v>
      </c>
      <c r="I4574" s="253">
        <v>38120</v>
      </c>
      <c r="J4574" s="198" t="s">
        <v>22463</v>
      </c>
      <c r="K4574" s="199"/>
    </row>
    <row r="4575" spans="1:11">
      <c r="A4575" s="191">
        <v>4574</v>
      </c>
      <c r="B4575" s="235">
        <v>20160611</v>
      </c>
      <c r="C4575" s="235" t="s">
        <v>22516</v>
      </c>
      <c r="D4575" s="234" t="s">
        <v>24822</v>
      </c>
      <c r="E4575" s="227" t="s">
        <v>24823</v>
      </c>
      <c r="F4575" s="227" t="s">
        <v>24824</v>
      </c>
      <c r="G4575" s="235">
        <v>1</v>
      </c>
      <c r="H4575" s="253">
        <v>0</v>
      </c>
      <c r="I4575" s="253">
        <v>123640</v>
      </c>
      <c r="J4575" s="198" t="s">
        <v>22463</v>
      </c>
      <c r="K4575" s="199"/>
    </row>
    <row r="4576" spans="1:11">
      <c r="A4576" s="191">
        <v>4575</v>
      </c>
      <c r="B4576" s="235">
        <v>20160611</v>
      </c>
      <c r="C4576" s="235" t="s">
        <v>22516</v>
      </c>
      <c r="D4576" s="234" t="s">
        <v>24825</v>
      </c>
      <c r="E4576" s="227" t="s">
        <v>24826</v>
      </c>
      <c r="F4576" s="227" t="s">
        <v>17295</v>
      </c>
      <c r="G4576" s="235">
        <v>1</v>
      </c>
      <c r="H4576" s="253">
        <v>0</v>
      </c>
      <c r="I4576" s="253">
        <v>22050</v>
      </c>
      <c r="J4576" s="198" t="s">
        <v>22463</v>
      </c>
      <c r="K4576" s="199"/>
    </row>
    <row r="4577" spans="1:11">
      <c r="A4577" s="191">
        <v>4576</v>
      </c>
      <c r="B4577" s="235">
        <v>20160611</v>
      </c>
      <c r="C4577" s="235" t="s">
        <v>22516</v>
      </c>
      <c r="D4577" s="234" t="s">
        <v>24827</v>
      </c>
      <c r="E4577" s="227" t="s">
        <v>24828</v>
      </c>
      <c r="F4577" s="227" t="s">
        <v>15368</v>
      </c>
      <c r="G4577" s="235">
        <v>1</v>
      </c>
      <c r="H4577" s="253">
        <v>0</v>
      </c>
      <c r="I4577" s="253">
        <v>226980</v>
      </c>
      <c r="J4577" s="198" t="s">
        <v>22463</v>
      </c>
      <c r="K4577" s="199"/>
    </row>
    <row r="4578" spans="1:11">
      <c r="A4578" s="191">
        <v>4577</v>
      </c>
      <c r="B4578" s="235">
        <v>20160611</v>
      </c>
      <c r="C4578" s="235" t="s">
        <v>22516</v>
      </c>
      <c r="D4578" s="234" t="s">
        <v>24829</v>
      </c>
      <c r="E4578" s="227" t="s">
        <v>24830</v>
      </c>
      <c r="F4578" s="227" t="s">
        <v>24831</v>
      </c>
      <c r="G4578" s="235">
        <v>1</v>
      </c>
      <c r="H4578" s="253">
        <v>0</v>
      </c>
      <c r="I4578" s="253">
        <v>349860</v>
      </c>
      <c r="J4578" s="198" t="s">
        <v>22463</v>
      </c>
      <c r="K4578" s="199"/>
    </row>
    <row r="4579" spans="1:11">
      <c r="A4579" s="191">
        <v>4578</v>
      </c>
      <c r="B4579" s="235">
        <v>20160611</v>
      </c>
      <c r="C4579" s="235" t="s">
        <v>22516</v>
      </c>
      <c r="D4579" s="234" t="s">
        <v>24832</v>
      </c>
      <c r="E4579" s="227" t="s">
        <v>24830</v>
      </c>
      <c r="F4579" s="227" t="s">
        <v>24831</v>
      </c>
      <c r="G4579" s="235">
        <v>1</v>
      </c>
      <c r="H4579" s="253">
        <v>0</v>
      </c>
      <c r="I4579" s="253">
        <v>349860</v>
      </c>
      <c r="J4579" s="198" t="s">
        <v>22463</v>
      </c>
      <c r="K4579" s="199"/>
    </row>
    <row r="4580" spans="1:11">
      <c r="A4580" s="191">
        <v>4579</v>
      </c>
      <c r="B4580" s="235">
        <v>20160611</v>
      </c>
      <c r="C4580" s="235" t="s">
        <v>22516</v>
      </c>
      <c r="D4580" s="234" t="s">
        <v>24833</v>
      </c>
      <c r="E4580" s="227" t="s">
        <v>24834</v>
      </c>
      <c r="F4580" s="227" t="s">
        <v>24835</v>
      </c>
      <c r="G4580" s="235">
        <v>1</v>
      </c>
      <c r="H4580" s="253">
        <v>0</v>
      </c>
      <c r="I4580" s="253">
        <v>22050</v>
      </c>
      <c r="J4580" s="198" t="s">
        <v>22463</v>
      </c>
      <c r="K4580" s="199"/>
    </row>
    <row r="4581" spans="1:11">
      <c r="A4581" s="191">
        <v>4580</v>
      </c>
      <c r="B4581" s="235">
        <v>20160611</v>
      </c>
      <c r="C4581" s="235" t="s">
        <v>22516</v>
      </c>
      <c r="D4581" s="234" t="s">
        <v>24836</v>
      </c>
      <c r="E4581" s="227" t="s">
        <v>24837</v>
      </c>
      <c r="F4581" s="227" t="s">
        <v>16060</v>
      </c>
      <c r="G4581" s="235">
        <v>1</v>
      </c>
      <c r="H4581" s="253">
        <v>0</v>
      </c>
      <c r="I4581" s="253">
        <v>44250</v>
      </c>
      <c r="J4581" s="198" t="s">
        <v>22463</v>
      </c>
      <c r="K4581" s="199"/>
    </row>
    <row r="4582" spans="1:11">
      <c r="A4582" s="191">
        <v>4581</v>
      </c>
      <c r="B4582" s="235">
        <v>20160611</v>
      </c>
      <c r="C4582" s="235" t="s">
        <v>22516</v>
      </c>
      <c r="D4582" s="234" t="s">
        <v>24838</v>
      </c>
      <c r="E4582" s="227" t="s">
        <v>24839</v>
      </c>
      <c r="F4582" s="227" t="s">
        <v>24840</v>
      </c>
      <c r="G4582" s="235">
        <v>1</v>
      </c>
      <c r="H4582" s="253">
        <v>0</v>
      </c>
      <c r="I4582" s="253">
        <v>20950</v>
      </c>
      <c r="J4582" s="198" t="s">
        <v>22463</v>
      </c>
      <c r="K4582" s="199"/>
    </row>
    <row r="4583" spans="1:11">
      <c r="A4583" s="191">
        <v>4582</v>
      </c>
      <c r="B4583" s="235">
        <v>20160611</v>
      </c>
      <c r="C4583" s="235" t="s">
        <v>22516</v>
      </c>
      <c r="D4583" s="234" t="s">
        <v>24841</v>
      </c>
      <c r="E4583" s="227" t="s">
        <v>24842</v>
      </c>
      <c r="F4583" s="227" t="s">
        <v>24843</v>
      </c>
      <c r="G4583" s="235">
        <v>1</v>
      </c>
      <c r="H4583" s="253">
        <v>0</v>
      </c>
      <c r="I4583" s="253">
        <v>42760</v>
      </c>
      <c r="J4583" s="198" t="s">
        <v>22463</v>
      </c>
      <c r="K4583" s="199"/>
    </row>
    <row r="4584" spans="1:11">
      <c r="A4584" s="191">
        <v>4583</v>
      </c>
      <c r="B4584" s="235">
        <v>20160611</v>
      </c>
      <c r="C4584" s="235" t="s">
        <v>22516</v>
      </c>
      <c r="D4584" s="234" t="s">
        <v>24844</v>
      </c>
      <c r="E4584" s="227" t="s">
        <v>24845</v>
      </c>
      <c r="F4584" s="227" t="s">
        <v>1111</v>
      </c>
      <c r="G4584" s="235">
        <v>1</v>
      </c>
      <c r="H4584" s="253">
        <v>0</v>
      </c>
      <c r="I4584" s="253">
        <v>29980</v>
      </c>
      <c r="J4584" s="198" t="s">
        <v>22463</v>
      </c>
      <c r="K4584" s="199"/>
    </row>
    <row r="4585" spans="1:11">
      <c r="A4585" s="191">
        <v>4584</v>
      </c>
      <c r="B4585" s="235">
        <v>20160611</v>
      </c>
      <c r="C4585" s="235" t="s">
        <v>22516</v>
      </c>
      <c r="D4585" s="234" t="s">
        <v>24846</v>
      </c>
      <c r="E4585" s="227" t="s">
        <v>24847</v>
      </c>
      <c r="F4585" s="227" t="s">
        <v>15423</v>
      </c>
      <c r="G4585" s="235">
        <v>1</v>
      </c>
      <c r="H4585" s="253">
        <v>0</v>
      </c>
      <c r="I4585" s="253">
        <v>298450</v>
      </c>
      <c r="J4585" s="198" t="s">
        <v>22463</v>
      </c>
      <c r="K4585" s="199"/>
    </row>
    <row r="4586" spans="1:11">
      <c r="A4586" s="191">
        <v>4585</v>
      </c>
      <c r="B4586" s="235">
        <v>20160611</v>
      </c>
      <c r="C4586" s="235" t="s">
        <v>22516</v>
      </c>
      <c r="D4586" s="234" t="s">
        <v>24848</v>
      </c>
      <c r="E4586" s="227" t="s">
        <v>24849</v>
      </c>
      <c r="F4586" s="227" t="s">
        <v>24850</v>
      </c>
      <c r="G4586" s="235">
        <v>1</v>
      </c>
      <c r="H4586" s="253">
        <v>0</v>
      </c>
      <c r="I4586" s="253">
        <v>38650</v>
      </c>
      <c r="J4586" s="198" t="s">
        <v>22463</v>
      </c>
      <c r="K4586" s="199"/>
    </row>
    <row r="4587" spans="1:11">
      <c r="A4587" s="191">
        <v>4586</v>
      </c>
      <c r="B4587" s="235">
        <v>20160611</v>
      </c>
      <c r="C4587" s="235" t="s">
        <v>22516</v>
      </c>
      <c r="D4587" s="234" t="s">
        <v>24851</v>
      </c>
      <c r="E4587" s="227" t="s">
        <v>24852</v>
      </c>
      <c r="F4587" s="227" t="s">
        <v>24853</v>
      </c>
      <c r="G4587" s="235">
        <v>1</v>
      </c>
      <c r="H4587" s="253">
        <v>0</v>
      </c>
      <c r="I4587" s="253">
        <v>28540</v>
      </c>
      <c r="J4587" s="198" t="s">
        <v>22463</v>
      </c>
      <c r="K4587" s="199"/>
    </row>
    <row r="4588" spans="1:11">
      <c r="A4588" s="191">
        <v>4587</v>
      </c>
      <c r="B4588" s="235">
        <v>20160611</v>
      </c>
      <c r="C4588" s="235" t="s">
        <v>22516</v>
      </c>
      <c r="D4588" s="234" t="s">
        <v>24854</v>
      </c>
      <c r="E4588" s="227" t="s">
        <v>24855</v>
      </c>
      <c r="F4588" s="227" t="s">
        <v>24856</v>
      </c>
      <c r="G4588" s="235">
        <v>1</v>
      </c>
      <c r="H4588" s="253">
        <v>0</v>
      </c>
      <c r="I4588" s="253">
        <v>18160</v>
      </c>
      <c r="J4588" s="198" t="s">
        <v>22463</v>
      </c>
      <c r="K4588" s="199"/>
    </row>
    <row r="4589" spans="1:11">
      <c r="A4589" s="191">
        <v>4588</v>
      </c>
      <c r="B4589" s="235">
        <v>20160611</v>
      </c>
      <c r="C4589" s="235" t="s">
        <v>22516</v>
      </c>
      <c r="D4589" s="234" t="s">
        <v>24857</v>
      </c>
      <c r="E4589" s="227" t="s">
        <v>24858</v>
      </c>
      <c r="F4589" s="227" t="s">
        <v>24856</v>
      </c>
      <c r="G4589" s="235">
        <v>1</v>
      </c>
      <c r="H4589" s="253">
        <v>0</v>
      </c>
      <c r="I4589" s="253">
        <v>27130</v>
      </c>
      <c r="J4589" s="198" t="s">
        <v>22463</v>
      </c>
      <c r="K4589" s="199"/>
    </row>
    <row r="4590" spans="1:11">
      <c r="A4590" s="191">
        <v>4589</v>
      </c>
      <c r="B4590" s="235">
        <v>20160611</v>
      </c>
      <c r="C4590" s="235" t="s">
        <v>22516</v>
      </c>
      <c r="D4590" s="234" t="s">
        <v>24859</v>
      </c>
      <c r="E4590" s="227" t="s">
        <v>24860</v>
      </c>
      <c r="F4590" s="227" t="s">
        <v>24861</v>
      </c>
      <c r="G4590" s="235">
        <v>1</v>
      </c>
      <c r="H4590" s="253" t="s">
        <v>24862</v>
      </c>
      <c r="I4590" s="253">
        <v>59670</v>
      </c>
      <c r="J4590" s="198" t="s">
        <v>22463</v>
      </c>
      <c r="K4590" s="199"/>
    </row>
    <row r="4591" spans="1:11">
      <c r="A4591" s="191">
        <v>4590</v>
      </c>
      <c r="B4591" s="235">
        <v>20160611</v>
      </c>
      <c r="C4591" s="235" t="s">
        <v>22516</v>
      </c>
      <c r="D4591" s="234" t="s">
        <v>24863</v>
      </c>
      <c r="E4591" s="227" t="s">
        <v>24864</v>
      </c>
      <c r="F4591" s="227" t="s">
        <v>1101</v>
      </c>
      <c r="G4591" s="235">
        <v>1</v>
      </c>
      <c r="H4591" s="253">
        <v>0</v>
      </c>
      <c r="I4591" s="253">
        <v>33000</v>
      </c>
      <c r="J4591" s="198" t="s">
        <v>22463</v>
      </c>
      <c r="K4591" s="199"/>
    </row>
    <row r="4592" spans="1:11">
      <c r="A4592" s="191">
        <v>4591</v>
      </c>
      <c r="B4592" s="235">
        <v>20160611</v>
      </c>
      <c r="C4592" s="235" t="s">
        <v>22516</v>
      </c>
      <c r="D4592" s="234" t="s">
        <v>24865</v>
      </c>
      <c r="E4592" s="227" t="s">
        <v>24866</v>
      </c>
      <c r="F4592" s="227" t="s">
        <v>1101</v>
      </c>
      <c r="G4592" s="235">
        <v>1</v>
      </c>
      <c r="H4592" s="253">
        <v>0</v>
      </c>
      <c r="I4592" s="253">
        <v>60260</v>
      </c>
      <c r="J4592" s="198" t="s">
        <v>22463</v>
      </c>
      <c r="K4592" s="199"/>
    </row>
    <row r="4593" spans="1:11">
      <c r="A4593" s="191">
        <v>4592</v>
      </c>
      <c r="B4593" s="235">
        <v>20160611</v>
      </c>
      <c r="C4593" s="235" t="s">
        <v>22516</v>
      </c>
      <c r="D4593" s="234" t="s">
        <v>24867</v>
      </c>
      <c r="E4593" s="227" t="s">
        <v>24695</v>
      </c>
      <c r="F4593" s="227" t="s">
        <v>15324</v>
      </c>
      <c r="G4593" s="235">
        <v>1</v>
      </c>
      <c r="H4593" s="253">
        <v>0</v>
      </c>
      <c r="I4593" s="253">
        <v>181440</v>
      </c>
      <c r="J4593" s="198" t="s">
        <v>22463</v>
      </c>
      <c r="K4593" s="199"/>
    </row>
    <row r="4594" spans="1:11">
      <c r="A4594" s="191">
        <v>4593</v>
      </c>
      <c r="B4594" s="235">
        <v>20160611</v>
      </c>
      <c r="C4594" s="235" t="s">
        <v>22516</v>
      </c>
      <c r="D4594" s="234" t="s">
        <v>24868</v>
      </c>
      <c r="E4594" s="227" t="s">
        <v>24869</v>
      </c>
      <c r="F4594" s="227" t="s">
        <v>24870</v>
      </c>
      <c r="G4594" s="235">
        <v>1</v>
      </c>
      <c r="H4594" s="253" t="s">
        <v>24871</v>
      </c>
      <c r="I4594" s="253">
        <v>18560</v>
      </c>
      <c r="J4594" s="198" t="s">
        <v>22463</v>
      </c>
      <c r="K4594" s="199"/>
    </row>
    <row r="4595" spans="1:11">
      <c r="A4595" s="191">
        <v>4594</v>
      </c>
      <c r="B4595" s="235">
        <v>20160611</v>
      </c>
      <c r="C4595" s="235" t="s">
        <v>22516</v>
      </c>
      <c r="D4595" s="234" t="s">
        <v>24872</v>
      </c>
      <c r="E4595" s="227" t="s">
        <v>24873</v>
      </c>
      <c r="F4595" s="227" t="s">
        <v>24874</v>
      </c>
      <c r="G4595" s="235">
        <v>1</v>
      </c>
      <c r="H4595" s="253" t="s">
        <v>24871</v>
      </c>
      <c r="I4595" s="253">
        <v>18560</v>
      </c>
      <c r="J4595" s="198" t="s">
        <v>22463</v>
      </c>
      <c r="K4595" s="199"/>
    </row>
    <row r="4596" spans="1:11">
      <c r="A4596" s="191">
        <v>4595</v>
      </c>
      <c r="B4596" s="235">
        <v>20160611</v>
      </c>
      <c r="C4596" s="235" t="s">
        <v>22516</v>
      </c>
      <c r="D4596" s="234" t="s">
        <v>24875</v>
      </c>
      <c r="E4596" s="227" t="s">
        <v>24876</v>
      </c>
      <c r="F4596" s="227" t="s">
        <v>22677</v>
      </c>
      <c r="G4596" s="235">
        <v>1</v>
      </c>
      <c r="H4596" s="253" t="s">
        <v>24877</v>
      </c>
      <c r="I4596" s="253">
        <v>42430</v>
      </c>
      <c r="J4596" s="198" t="s">
        <v>22463</v>
      </c>
      <c r="K4596" s="199"/>
    </row>
    <row r="4597" spans="1:11">
      <c r="A4597" s="191">
        <v>4596</v>
      </c>
      <c r="B4597" s="235">
        <v>20160611</v>
      </c>
      <c r="C4597" s="235" t="s">
        <v>22516</v>
      </c>
      <c r="D4597" s="234" t="s">
        <v>24878</v>
      </c>
      <c r="E4597" s="227" t="s">
        <v>24879</v>
      </c>
      <c r="F4597" s="227" t="s">
        <v>24880</v>
      </c>
      <c r="G4597" s="235">
        <v>1</v>
      </c>
      <c r="H4597" s="253">
        <v>0</v>
      </c>
      <c r="I4597" s="253">
        <v>8130</v>
      </c>
      <c r="J4597" s="198" t="s">
        <v>22463</v>
      </c>
      <c r="K4597" s="199"/>
    </row>
    <row r="4598" spans="1:11">
      <c r="A4598" s="191">
        <v>4597</v>
      </c>
      <c r="B4598" s="235">
        <v>20160611</v>
      </c>
      <c r="C4598" s="235" t="s">
        <v>22516</v>
      </c>
      <c r="D4598" s="234" t="s">
        <v>24881</v>
      </c>
      <c r="E4598" s="227" t="s">
        <v>24882</v>
      </c>
      <c r="F4598" s="227" t="s">
        <v>24883</v>
      </c>
      <c r="G4598" s="235">
        <v>1</v>
      </c>
      <c r="H4598" s="253">
        <v>0</v>
      </c>
      <c r="I4598" s="253">
        <v>738900</v>
      </c>
      <c r="J4598" s="198" t="s">
        <v>22463</v>
      </c>
      <c r="K4598" s="199"/>
    </row>
    <row r="4599" spans="1:11">
      <c r="A4599" s="191">
        <v>4598</v>
      </c>
      <c r="B4599" s="235">
        <v>20160611</v>
      </c>
      <c r="C4599" s="235" t="s">
        <v>22516</v>
      </c>
      <c r="D4599" s="234" t="s">
        <v>24884</v>
      </c>
      <c r="E4599" s="227" t="s">
        <v>24885</v>
      </c>
      <c r="F4599" s="227" t="s">
        <v>24886</v>
      </c>
      <c r="G4599" s="235">
        <v>1</v>
      </c>
      <c r="H4599" s="253">
        <v>0</v>
      </c>
      <c r="I4599" s="253">
        <v>55000</v>
      </c>
      <c r="J4599" s="198" t="s">
        <v>22463</v>
      </c>
      <c r="K4599" s="199"/>
    </row>
    <row r="4600" spans="1:11">
      <c r="A4600" s="191">
        <v>4599</v>
      </c>
      <c r="B4600" s="235">
        <v>20160611</v>
      </c>
      <c r="C4600" s="235" t="s">
        <v>22516</v>
      </c>
      <c r="D4600" s="234" t="s">
        <v>24887</v>
      </c>
      <c r="E4600" s="227" t="s">
        <v>24888</v>
      </c>
      <c r="F4600" s="227" t="s">
        <v>24889</v>
      </c>
      <c r="G4600" s="235">
        <v>1</v>
      </c>
      <c r="H4600" s="253">
        <v>0</v>
      </c>
      <c r="I4600" s="253">
        <v>104390</v>
      </c>
      <c r="J4600" s="198" t="s">
        <v>22463</v>
      </c>
      <c r="K4600" s="199"/>
    </row>
    <row r="4601" spans="1:11">
      <c r="A4601" s="191">
        <v>4600</v>
      </c>
      <c r="B4601" s="235">
        <v>20160611</v>
      </c>
      <c r="C4601" s="235" t="s">
        <v>22516</v>
      </c>
      <c r="D4601" s="234" t="s">
        <v>24890</v>
      </c>
      <c r="E4601" s="227" t="s">
        <v>24891</v>
      </c>
      <c r="F4601" s="227" t="s">
        <v>24892</v>
      </c>
      <c r="G4601" s="235">
        <v>1</v>
      </c>
      <c r="H4601" s="253">
        <v>0</v>
      </c>
      <c r="I4601" s="253">
        <v>77500</v>
      </c>
      <c r="J4601" s="198" t="s">
        <v>22463</v>
      </c>
      <c r="K4601" s="199"/>
    </row>
    <row r="4602" spans="1:11">
      <c r="A4602" s="191">
        <v>4601</v>
      </c>
      <c r="B4602" s="235">
        <v>20160611</v>
      </c>
      <c r="C4602" s="235" t="s">
        <v>22516</v>
      </c>
      <c r="D4602" s="234" t="s">
        <v>24893</v>
      </c>
      <c r="E4602" s="227" t="s">
        <v>24894</v>
      </c>
      <c r="F4602" s="227" t="s">
        <v>24895</v>
      </c>
      <c r="G4602" s="235">
        <v>1</v>
      </c>
      <c r="H4602" s="253">
        <v>0</v>
      </c>
      <c r="I4602" s="253">
        <v>64900</v>
      </c>
      <c r="J4602" s="198" t="s">
        <v>22463</v>
      </c>
      <c r="K4602" s="199"/>
    </row>
    <row r="4603" spans="1:11">
      <c r="A4603" s="191">
        <v>4602</v>
      </c>
      <c r="B4603" s="235">
        <v>20160611</v>
      </c>
      <c r="C4603" s="235" t="s">
        <v>22516</v>
      </c>
      <c r="D4603" s="234" t="s">
        <v>24896</v>
      </c>
      <c r="E4603" s="227" t="s">
        <v>24897</v>
      </c>
      <c r="F4603" s="227" t="s">
        <v>24898</v>
      </c>
      <c r="G4603" s="235">
        <v>1</v>
      </c>
      <c r="H4603" s="253">
        <v>0</v>
      </c>
      <c r="I4603" s="253">
        <v>22600</v>
      </c>
      <c r="J4603" s="198" t="s">
        <v>22463</v>
      </c>
      <c r="K4603" s="199"/>
    </row>
    <row r="4604" spans="1:11">
      <c r="A4604" s="191">
        <v>4603</v>
      </c>
      <c r="B4604" s="235">
        <v>20160611</v>
      </c>
      <c r="C4604" s="235" t="s">
        <v>22516</v>
      </c>
      <c r="D4604" s="234" t="s">
        <v>24899</v>
      </c>
      <c r="E4604" s="227" t="s">
        <v>24900</v>
      </c>
      <c r="F4604" s="227" t="s">
        <v>24901</v>
      </c>
      <c r="G4604" s="235">
        <v>1</v>
      </c>
      <c r="H4604" s="253">
        <v>0</v>
      </c>
      <c r="I4604" s="253">
        <v>40700</v>
      </c>
      <c r="J4604" s="198" t="s">
        <v>22463</v>
      </c>
      <c r="K4604" s="199"/>
    </row>
    <row r="4605" spans="1:11">
      <c r="A4605" s="191">
        <v>4604</v>
      </c>
      <c r="B4605" s="235">
        <v>20160611</v>
      </c>
      <c r="C4605" s="235" t="s">
        <v>22516</v>
      </c>
      <c r="D4605" s="234" t="s">
        <v>24902</v>
      </c>
      <c r="E4605" s="227" t="s">
        <v>24695</v>
      </c>
      <c r="F4605" s="227" t="s">
        <v>24903</v>
      </c>
      <c r="G4605" s="235">
        <v>1</v>
      </c>
      <c r="H4605" s="253">
        <v>0</v>
      </c>
      <c r="I4605" s="253">
        <v>127000</v>
      </c>
      <c r="J4605" s="198" t="s">
        <v>22463</v>
      </c>
      <c r="K4605" s="199"/>
    </row>
    <row r="4606" spans="1:11">
      <c r="A4606" s="191">
        <v>4605</v>
      </c>
      <c r="B4606" s="235">
        <v>20160611</v>
      </c>
      <c r="C4606" s="235" t="s">
        <v>22516</v>
      </c>
      <c r="D4606" s="234" t="s">
        <v>24904</v>
      </c>
      <c r="E4606" s="227" t="s">
        <v>24905</v>
      </c>
      <c r="F4606" s="227" t="s">
        <v>24688</v>
      </c>
      <c r="G4606" s="235">
        <v>1</v>
      </c>
      <c r="H4606" s="253">
        <v>0</v>
      </c>
      <c r="I4606" s="253">
        <v>266800</v>
      </c>
      <c r="J4606" s="198" t="s">
        <v>22463</v>
      </c>
      <c r="K4606" s="199"/>
    </row>
    <row r="4607" spans="1:11">
      <c r="A4607" s="191">
        <v>4606</v>
      </c>
      <c r="B4607" s="235">
        <v>20160611</v>
      </c>
      <c r="C4607" s="235" t="s">
        <v>22516</v>
      </c>
      <c r="D4607" s="234" t="s">
        <v>24906</v>
      </c>
      <c r="E4607" s="227" t="s">
        <v>24907</v>
      </c>
      <c r="F4607" s="227" t="s">
        <v>24908</v>
      </c>
      <c r="G4607" s="235">
        <v>1</v>
      </c>
      <c r="H4607" s="253">
        <v>0</v>
      </c>
      <c r="I4607" s="253" t="s">
        <v>24909</v>
      </c>
      <c r="J4607" s="198" t="s">
        <v>22463</v>
      </c>
      <c r="K4607" s="199"/>
    </row>
    <row r="4608" spans="1:11">
      <c r="A4608" s="191">
        <v>4607</v>
      </c>
      <c r="B4608" s="235">
        <v>20160611</v>
      </c>
      <c r="C4608" s="235" t="s">
        <v>22516</v>
      </c>
      <c r="D4608" s="234" t="s">
        <v>24910</v>
      </c>
      <c r="E4608" s="227" t="s">
        <v>24911</v>
      </c>
      <c r="F4608" s="227" t="s">
        <v>15480</v>
      </c>
      <c r="G4608" s="235">
        <v>1</v>
      </c>
      <c r="H4608" s="253">
        <v>0</v>
      </c>
      <c r="I4608" s="253">
        <v>163000</v>
      </c>
      <c r="J4608" s="198" t="s">
        <v>22463</v>
      </c>
      <c r="K4608" s="199"/>
    </row>
    <row r="4609" spans="1:11">
      <c r="A4609" s="191">
        <v>4608</v>
      </c>
      <c r="B4609" s="235">
        <v>20160611</v>
      </c>
      <c r="C4609" s="235" t="s">
        <v>22516</v>
      </c>
      <c r="D4609" s="234" t="s">
        <v>24912</v>
      </c>
      <c r="E4609" s="227" t="s">
        <v>24913</v>
      </c>
      <c r="F4609" s="227" t="s">
        <v>15324</v>
      </c>
      <c r="G4609" s="235">
        <v>1</v>
      </c>
      <c r="H4609" s="253">
        <v>0</v>
      </c>
      <c r="I4609" s="253">
        <v>51910</v>
      </c>
      <c r="J4609" s="198" t="s">
        <v>22463</v>
      </c>
      <c r="K4609" s="199"/>
    </row>
    <row r="4610" spans="1:11">
      <c r="A4610" s="191">
        <v>4609</v>
      </c>
      <c r="B4610" s="235">
        <v>20160613</v>
      </c>
      <c r="C4610" s="235" t="s">
        <v>22464</v>
      </c>
      <c r="D4610" s="234" t="s">
        <v>24914</v>
      </c>
      <c r="E4610" s="227" t="s">
        <v>24915</v>
      </c>
      <c r="F4610" s="227" t="s">
        <v>20391</v>
      </c>
      <c r="G4610" s="235">
        <v>1</v>
      </c>
      <c r="H4610" s="253">
        <v>45000</v>
      </c>
      <c r="I4610" s="253">
        <v>45000</v>
      </c>
      <c r="J4610" s="198" t="s">
        <v>22463</v>
      </c>
      <c r="K4610" s="199"/>
    </row>
    <row r="4611" spans="1:11">
      <c r="A4611" s="191">
        <v>4610</v>
      </c>
      <c r="B4611" s="235">
        <v>20160613</v>
      </c>
      <c r="C4611" s="235" t="s">
        <v>22464</v>
      </c>
      <c r="D4611" s="234" t="s">
        <v>24916</v>
      </c>
      <c r="E4611" s="227" t="s">
        <v>24915</v>
      </c>
      <c r="F4611" s="227" t="s">
        <v>20391</v>
      </c>
      <c r="G4611" s="235">
        <v>1</v>
      </c>
      <c r="H4611" s="253">
        <v>35000</v>
      </c>
      <c r="I4611" s="253">
        <v>35000</v>
      </c>
      <c r="J4611" s="198" t="s">
        <v>22463</v>
      </c>
      <c r="K4611" s="199"/>
    </row>
    <row r="4612" spans="1:11">
      <c r="A4612" s="191">
        <v>4611</v>
      </c>
      <c r="B4612" s="235">
        <v>20160613</v>
      </c>
      <c r="C4612" s="235" t="s">
        <v>22464</v>
      </c>
      <c r="D4612" s="234" t="s">
        <v>24917</v>
      </c>
      <c r="E4612" s="227" t="s">
        <v>24918</v>
      </c>
      <c r="F4612" s="227" t="s">
        <v>20296</v>
      </c>
      <c r="G4612" s="235">
        <v>1</v>
      </c>
      <c r="H4612" s="253">
        <v>22000</v>
      </c>
      <c r="I4612" s="253">
        <v>22000</v>
      </c>
      <c r="J4612" s="198" t="s">
        <v>22463</v>
      </c>
      <c r="K4612" s="199"/>
    </row>
    <row r="4613" spans="1:11">
      <c r="A4613" s="191">
        <v>4612</v>
      </c>
      <c r="B4613" s="235">
        <v>20160613</v>
      </c>
      <c r="C4613" s="235" t="s">
        <v>22464</v>
      </c>
      <c r="D4613" s="234" t="s">
        <v>24919</v>
      </c>
      <c r="E4613" s="227" t="s">
        <v>24920</v>
      </c>
      <c r="F4613" s="227" t="s">
        <v>24921</v>
      </c>
      <c r="G4613" s="235">
        <v>1</v>
      </c>
      <c r="H4613" s="253">
        <v>27000</v>
      </c>
      <c r="I4613" s="253">
        <v>27000</v>
      </c>
      <c r="J4613" s="198" t="s">
        <v>22463</v>
      </c>
      <c r="K4613" s="199"/>
    </row>
    <row r="4614" spans="1:11">
      <c r="A4614" s="191">
        <v>4613</v>
      </c>
      <c r="B4614" s="235">
        <v>20160613</v>
      </c>
      <c r="C4614" s="235" t="s">
        <v>22464</v>
      </c>
      <c r="D4614" s="234" t="s">
        <v>24922</v>
      </c>
      <c r="E4614" s="227" t="s">
        <v>24923</v>
      </c>
      <c r="F4614" s="227" t="s">
        <v>24921</v>
      </c>
      <c r="G4614" s="235">
        <v>1</v>
      </c>
      <c r="H4614" s="253">
        <v>43000</v>
      </c>
      <c r="I4614" s="253">
        <v>43000</v>
      </c>
      <c r="J4614" s="198" t="s">
        <v>22463</v>
      </c>
      <c r="K4614" s="199"/>
    </row>
    <row r="4615" spans="1:11">
      <c r="A4615" s="191">
        <v>4614</v>
      </c>
      <c r="B4615" s="235">
        <v>20160613</v>
      </c>
      <c r="C4615" s="235" t="s">
        <v>22464</v>
      </c>
      <c r="D4615" s="234" t="s">
        <v>24924</v>
      </c>
      <c r="E4615" s="227" t="s">
        <v>24923</v>
      </c>
      <c r="F4615" s="227" t="s">
        <v>24921</v>
      </c>
      <c r="G4615" s="235">
        <v>1</v>
      </c>
      <c r="H4615" s="253">
        <v>25000</v>
      </c>
      <c r="I4615" s="253">
        <v>25000</v>
      </c>
      <c r="J4615" s="198" t="s">
        <v>22463</v>
      </c>
      <c r="K4615" s="199"/>
    </row>
    <row r="4616" spans="1:11">
      <c r="A4616" s="191">
        <v>4615</v>
      </c>
      <c r="B4616" s="235">
        <v>20160613</v>
      </c>
      <c r="C4616" s="235" t="s">
        <v>22464</v>
      </c>
      <c r="D4616" s="234" t="s">
        <v>24925</v>
      </c>
      <c r="E4616" s="227" t="s">
        <v>24926</v>
      </c>
      <c r="F4616" s="227" t="s">
        <v>19562</v>
      </c>
      <c r="G4616" s="235">
        <v>1</v>
      </c>
      <c r="H4616" s="253">
        <v>13000</v>
      </c>
      <c r="I4616" s="253">
        <v>13000</v>
      </c>
      <c r="J4616" s="198" t="s">
        <v>22463</v>
      </c>
      <c r="K4616" s="199"/>
    </row>
    <row r="4617" spans="1:11">
      <c r="A4617" s="191">
        <v>4616</v>
      </c>
      <c r="B4617" s="235">
        <v>20160613</v>
      </c>
      <c r="C4617" s="235" t="s">
        <v>22464</v>
      </c>
      <c r="D4617" s="234" t="s">
        <v>24925</v>
      </c>
      <c r="E4617" s="227" t="s">
        <v>24926</v>
      </c>
      <c r="F4617" s="227" t="s">
        <v>19562</v>
      </c>
      <c r="G4617" s="235">
        <v>1</v>
      </c>
      <c r="H4617" s="253">
        <v>13000</v>
      </c>
      <c r="I4617" s="253">
        <v>13000</v>
      </c>
      <c r="J4617" s="198" t="s">
        <v>22463</v>
      </c>
      <c r="K4617" s="199"/>
    </row>
    <row r="4618" spans="1:11">
      <c r="A4618" s="191">
        <v>4617</v>
      </c>
      <c r="B4618" s="235">
        <v>20160613</v>
      </c>
      <c r="C4618" s="235" t="s">
        <v>22464</v>
      </c>
      <c r="D4618" s="234" t="s">
        <v>24927</v>
      </c>
      <c r="E4618" s="227" t="s">
        <v>24928</v>
      </c>
      <c r="F4618" s="227" t="s">
        <v>20465</v>
      </c>
      <c r="G4618" s="235">
        <v>1</v>
      </c>
      <c r="H4618" s="253">
        <v>11800</v>
      </c>
      <c r="I4618" s="253">
        <v>11800</v>
      </c>
      <c r="J4618" s="198" t="s">
        <v>22463</v>
      </c>
      <c r="K4618" s="199"/>
    </row>
    <row r="4619" spans="1:11">
      <c r="A4619" s="191">
        <v>4618</v>
      </c>
      <c r="B4619" s="235">
        <v>20160613</v>
      </c>
      <c r="C4619" s="235" t="s">
        <v>22464</v>
      </c>
      <c r="D4619" s="234" t="s">
        <v>24927</v>
      </c>
      <c r="E4619" s="227" t="s">
        <v>24928</v>
      </c>
      <c r="F4619" s="227" t="s">
        <v>20465</v>
      </c>
      <c r="G4619" s="235">
        <v>1</v>
      </c>
      <c r="H4619" s="253">
        <v>11800</v>
      </c>
      <c r="I4619" s="253">
        <v>11800</v>
      </c>
      <c r="J4619" s="198" t="s">
        <v>22463</v>
      </c>
      <c r="K4619" s="199"/>
    </row>
    <row r="4620" spans="1:11">
      <c r="A4620" s="191">
        <v>4619</v>
      </c>
      <c r="B4620" s="235">
        <v>20160613</v>
      </c>
      <c r="C4620" s="235" t="s">
        <v>22464</v>
      </c>
      <c r="D4620" s="234" t="s">
        <v>24929</v>
      </c>
      <c r="E4620" s="227" t="s">
        <v>17890</v>
      </c>
      <c r="F4620" s="227" t="s">
        <v>17946</v>
      </c>
      <c r="G4620" s="235">
        <v>1</v>
      </c>
      <c r="H4620" s="253">
        <v>35000</v>
      </c>
      <c r="I4620" s="253">
        <v>35000</v>
      </c>
      <c r="J4620" s="198" t="s">
        <v>22463</v>
      </c>
      <c r="K4620" s="199"/>
    </row>
    <row r="4621" spans="1:11">
      <c r="A4621" s="191">
        <v>4620</v>
      </c>
      <c r="B4621" s="235">
        <v>20160613</v>
      </c>
      <c r="C4621" s="235" t="s">
        <v>22464</v>
      </c>
      <c r="D4621" s="234" t="s">
        <v>24930</v>
      </c>
      <c r="E4621" s="227" t="s">
        <v>24931</v>
      </c>
      <c r="F4621" s="227" t="s">
        <v>15984</v>
      </c>
      <c r="G4621" s="235">
        <v>1</v>
      </c>
      <c r="H4621" s="253">
        <v>18000</v>
      </c>
      <c r="I4621" s="253">
        <v>18000</v>
      </c>
      <c r="J4621" s="198" t="s">
        <v>22463</v>
      </c>
      <c r="K4621" s="199"/>
    </row>
    <row r="4622" spans="1:11">
      <c r="A4622" s="191">
        <v>4621</v>
      </c>
      <c r="B4622" s="235">
        <v>20160613</v>
      </c>
      <c r="C4622" s="235" t="s">
        <v>22464</v>
      </c>
      <c r="D4622" s="234" t="s">
        <v>24932</v>
      </c>
      <c r="E4622" s="227" t="s">
        <v>24933</v>
      </c>
      <c r="F4622" s="227" t="s">
        <v>24934</v>
      </c>
      <c r="G4622" s="235">
        <v>1</v>
      </c>
      <c r="H4622" s="253">
        <v>25000</v>
      </c>
      <c r="I4622" s="253">
        <v>25000</v>
      </c>
      <c r="J4622" s="198" t="s">
        <v>22463</v>
      </c>
      <c r="K4622" s="199"/>
    </row>
    <row r="4623" spans="1:11">
      <c r="A4623" s="191">
        <v>4622</v>
      </c>
      <c r="B4623" s="235">
        <v>20160613</v>
      </c>
      <c r="C4623" s="235" t="s">
        <v>22464</v>
      </c>
      <c r="D4623" s="234" t="s">
        <v>24935</v>
      </c>
      <c r="E4623" s="227" t="s">
        <v>15315</v>
      </c>
      <c r="F4623" s="227" t="s">
        <v>406</v>
      </c>
      <c r="G4623" s="235">
        <v>1</v>
      </c>
      <c r="H4623" s="253">
        <v>35000</v>
      </c>
      <c r="I4623" s="253">
        <v>35000</v>
      </c>
      <c r="J4623" s="198" t="s">
        <v>22463</v>
      </c>
      <c r="K4623" s="199"/>
    </row>
    <row r="4624" spans="1:11">
      <c r="A4624" s="191">
        <v>4623</v>
      </c>
      <c r="B4624" s="235">
        <v>20160613</v>
      </c>
      <c r="C4624" s="235" t="s">
        <v>22464</v>
      </c>
      <c r="D4624" s="234" t="s">
        <v>24936</v>
      </c>
      <c r="E4624" s="227" t="s">
        <v>24937</v>
      </c>
      <c r="F4624" s="227" t="s">
        <v>20391</v>
      </c>
      <c r="G4624" s="235">
        <v>1</v>
      </c>
      <c r="H4624" s="253">
        <v>18000</v>
      </c>
      <c r="I4624" s="253">
        <v>18000</v>
      </c>
      <c r="J4624" s="198" t="s">
        <v>22463</v>
      </c>
      <c r="K4624" s="199"/>
    </row>
    <row r="4625" spans="1:11">
      <c r="A4625" s="191">
        <v>4624</v>
      </c>
      <c r="B4625" s="235">
        <v>20160613</v>
      </c>
      <c r="C4625" s="235" t="s">
        <v>22464</v>
      </c>
      <c r="D4625" s="234" t="s">
        <v>24938</v>
      </c>
      <c r="E4625" s="227" t="s">
        <v>24939</v>
      </c>
      <c r="F4625" s="227" t="s">
        <v>20154</v>
      </c>
      <c r="G4625" s="235">
        <v>1</v>
      </c>
      <c r="H4625" s="253">
        <v>50000</v>
      </c>
      <c r="I4625" s="253">
        <v>50000</v>
      </c>
      <c r="J4625" s="198" t="s">
        <v>22463</v>
      </c>
      <c r="K4625" s="199"/>
    </row>
    <row r="4626" spans="1:11">
      <c r="A4626" s="191">
        <v>4625</v>
      </c>
      <c r="B4626" s="235">
        <v>20160613</v>
      </c>
      <c r="C4626" s="235" t="s">
        <v>22464</v>
      </c>
      <c r="D4626" s="234" t="s">
        <v>24940</v>
      </c>
      <c r="E4626" s="227" t="s">
        <v>24941</v>
      </c>
      <c r="F4626" s="227" t="s">
        <v>20154</v>
      </c>
      <c r="G4626" s="235">
        <v>1</v>
      </c>
      <c r="H4626" s="253">
        <v>25000</v>
      </c>
      <c r="I4626" s="253">
        <v>25000</v>
      </c>
      <c r="J4626" s="198" t="s">
        <v>22463</v>
      </c>
      <c r="K4626" s="199"/>
    </row>
    <row r="4627" spans="1:11">
      <c r="A4627" s="191">
        <v>4626</v>
      </c>
      <c r="B4627" s="235">
        <v>20160613</v>
      </c>
      <c r="C4627" s="235" t="s">
        <v>22464</v>
      </c>
      <c r="D4627" s="234" t="s">
        <v>24942</v>
      </c>
      <c r="E4627" s="227" t="s">
        <v>24943</v>
      </c>
      <c r="F4627" s="227" t="s">
        <v>20296</v>
      </c>
      <c r="G4627" s="235">
        <v>1</v>
      </c>
      <c r="H4627" s="253">
        <v>34000</v>
      </c>
      <c r="I4627" s="253">
        <v>34000</v>
      </c>
      <c r="J4627" s="198" t="s">
        <v>22463</v>
      </c>
      <c r="K4627" s="199"/>
    </row>
    <row r="4628" spans="1:11">
      <c r="A4628" s="191">
        <v>4627</v>
      </c>
      <c r="B4628" s="235">
        <v>20160613</v>
      </c>
      <c r="C4628" s="235" t="s">
        <v>22464</v>
      </c>
      <c r="D4628" s="234" t="s">
        <v>24944</v>
      </c>
      <c r="E4628" s="227" t="s">
        <v>24945</v>
      </c>
      <c r="F4628" s="227" t="s">
        <v>15771</v>
      </c>
      <c r="G4628" s="235">
        <v>1</v>
      </c>
      <c r="H4628" s="253">
        <v>20000</v>
      </c>
      <c r="I4628" s="253">
        <v>20000</v>
      </c>
      <c r="J4628" s="198" t="s">
        <v>22463</v>
      </c>
      <c r="K4628" s="199"/>
    </row>
    <row r="4629" spans="1:11">
      <c r="A4629" s="191">
        <v>4628</v>
      </c>
      <c r="B4629" s="235">
        <v>20160613</v>
      </c>
      <c r="C4629" s="235" t="s">
        <v>22464</v>
      </c>
      <c r="D4629" s="234" t="s">
        <v>16895</v>
      </c>
      <c r="E4629" s="227" t="s">
        <v>24946</v>
      </c>
      <c r="F4629" s="227" t="s">
        <v>15984</v>
      </c>
      <c r="G4629" s="235">
        <v>1</v>
      </c>
      <c r="H4629" s="253">
        <v>28000</v>
      </c>
      <c r="I4629" s="253">
        <v>28000</v>
      </c>
      <c r="J4629" s="198" t="s">
        <v>22463</v>
      </c>
      <c r="K4629" s="199"/>
    </row>
    <row r="4630" spans="1:11">
      <c r="A4630" s="191">
        <v>4629</v>
      </c>
      <c r="B4630" s="235">
        <v>20160613</v>
      </c>
      <c r="C4630" s="235" t="s">
        <v>22464</v>
      </c>
      <c r="D4630" s="234" t="s">
        <v>24351</v>
      </c>
      <c r="E4630" s="227" t="s">
        <v>24352</v>
      </c>
      <c r="F4630" s="227" t="s">
        <v>24353</v>
      </c>
      <c r="G4630" s="235">
        <v>1</v>
      </c>
      <c r="H4630" s="253">
        <v>18000</v>
      </c>
      <c r="I4630" s="253">
        <v>18000</v>
      </c>
      <c r="J4630" s="198" t="s">
        <v>22463</v>
      </c>
      <c r="K4630" s="199"/>
    </row>
    <row r="4631" spans="1:11">
      <c r="A4631" s="191">
        <v>4630</v>
      </c>
      <c r="B4631" s="235">
        <v>20160613</v>
      </c>
      <c r="C4631" s="235" t="s">
        <v>22464</v>
      </c>
      <c r="D4631" s="234" t="s">
        <v>24932</v>
      </c>
      <c r="E4631" s="227" t="s">
        <v>24933</v>
      </c>
      <c r="F4631" s="227" t="s">
        <v>24934</v>
      </c>
      <c r="G4631" s="235">
        <v>1</v>
      </c>
      <c r="H4631" s="253">
        <v>25000</v>
      </c>
      <c r="I4631" s="253">
        <v>25000</v>
      </c>
      <c r="J4631" s="198" t="s">
        <v>22463</v>
      </c>
      <c r="K4631" s="199"/>
    </row>
    <row r="4632" spans="1:11">
      <c r="A4632" s="191">
        <v>4631</v>
      </c>
      <c r="B4632" s="235">
        <v>20160613</v>
      </c>
      <c r="C4632" s="235" t="s">
        <v>22464</v>
      </c>
      <c r="D4632" s="234" t="s">
        <v>24947</v>
      </c>
      <c r="E4632" s="227" t="s">
        <v>24948</v>
      </c>
      <c r="F4632" s="227" t="s">
        <v>24934</v>
      </c>
      <c r="G4632" s="235">
        <v>1</v>
      </c>
      <c r="H4632" s="253">
        <v>25000</v>
      </c>
      <c r="I4632" s="253">
        <v>25000</v>
      </c>
      <c r="J4632" s="198" t="s">
        <v>22463</v>
      </c>
      <c r="K4632" s="199"/>
    </row>
    <row r="4633" spans="1:11">
      <c r="A4633" s="191">
        <v>4632</v>
      </c>
      <c r="B4633" s="235">
        <v>20160613</v>
      </c>
      <c r="C4633" s="235" t="s">
        <v>22464</v>
      </c>
      <c r="D4633" s="234" t="s">
        <v>24949</v>
      </c>
      <c r="E4633" s="227" t="s">
        <v>24950</v>
      </c>
      <c r="F4633" s="227" t="s">
        <v>20154</v>
      </c>
      <c r="G4633" s="235">
        <v>1</v>
      </c>
      <c r="H4633" s="253">
        <v>40000</v>
      </c>
      <c r="I4633" s="253">
        <v>40000</v>
      </c>
      <c r="J4633" s="198" t="s">
        <v>22463</v>
      </c>
      <c r="K4633" s="199"/>
    </row>
    <row r="4634" spans="1:11">
      <c r="A4634" s="191">
        <v>4633</v>
      </c>
      <c r="B4634" s="235">
        <v>20160613</v>
      </c>
      <c r="C4634" s="235" t="s">
        <v>22464</v>
      </c>
      <c r="D4634" s="234" t="s">
        <v>24949</v>
      </c>
      <c r="E4634" s="227" t="s">
        <v>24950</v>
      </c>
      <c r="F4634" s="227" t="s">
        <v>20154</v>
      </c>
      <c r="G4634" s="235">
        <v>1</v>
      </c>
      <c r="H4634" s="253">
        <v>40000</v>
      </c>
      <c r="I4634" s="253">
        <v>40000</v>
      </c>
      <c r="J4634" s="198" t="s">
        <v>22463</v>
      </c>
      <c r="K4634" s="199"/>
    </row>
    <row r="4635" spans="1:11">
      <c r="A4635" s="191">
        <v>4634</v>
      </c>
      <c r="B4635" s="235">
        <v>20160613</v>
      </c>
      <c r="C4635" s="235" t="s">
        <v>22464</v>
      </c>
      <c r="D4635" s="234" t="s">
        <v>24951</v>
      </c>
      <c r="E4635" s="227" t="s">
        <v>24952</v>
      </c>
      <c r="F4635" s="227" t="s">
        <v>20154</v>
      </c>
      <c r="G4635" s="235">
        <v>1</v>
      </c>
      <c r="H4635" s="253">
        <v>35000</v>
      </c>
      <c r="I4635" s="253">
        <v>35000</v>
      </c>
      <c r="J4635" s="198" t="s">
        <v>22463</v>
      </c>
      <c r="K4635" s="199"/>
    </row>
    <row r="4636" spans="1:11">
      <c r="A4636" s="191">
        <v>4635</v>
      </c>
      <c r="B4636" s="235">
        <v>20160613</v>
      </c>
      <c r="C4636" s="235" t="s">
        <v>22464</v>
      </c>
      <c r="D4636" s="234" t="s">
        <v>24953</v>
      </c>
      <c r="E4636" s="227" t="s">
        <v>24954</v>
      </c>
      <c r="F4636" s="227" t="s">
        <v>15771</v>
      </c>
      <c r="G4636" s="235">
        <v>1</v>
      </c>
      <c r="H4636" s="253">
        <v>22000</v>
      </c>
      <c r="I4636" s="253">
        <v>22000</v>
      </c>
      <c r="J4636" s="198" t="s">
        <v>22463</v>
      </c>
      <c r="K4636" s="199"/>
    </row>
    <row r="4637" spans="1:11">
      <c r="A4637" s="191">
        <v>4636</v>
      </c>
      <c r="B4637" s="235">
        <v>20160613</v>
      </c>
      <c r="C4637" s="235" t="s">
        <v>22464</v>
      </c>
      <c r="D4637" s="234" t="s">
        <v>24955</v>
      </c>
      <c r="E4637" s="227" t="s">
        <v>24956</v>
      </c>
      <c r="F4637" s="227" t="s">
        <v>15771</v>
      </c>
      <c r="G4637" s="235">
        <v>1</v>
      </c>
      <c r="H4637" s="253">
        <v>39000</v>
      </c>
      <c r="I4637" s="253">
        <v>39000</v>
      </c>
      <c r="J4637" s="198" t="s">
        <v>22463</v>
      </c>
      <c r="K4637" s="199"/>
    </row>
    <row r="4638" spans="1:11">
      <c r="A4638" s="191">
        <v>4637</v>
      </c>
      <c r="B4638" s="235">
        <v>20160613</v>
      </c>
      <c r="C4638" s="235" t="s">
        <v>22464</v>
      </c>
      <c r="D4638" s="234" t="s">
        <v>24957</v>
      </c>
      <c r="E4638" s="227" t="s">
        <v>23494</v>
      </c>
      <c r="F4638" s="227" t="s">
        <v>15977</v>
      </c>
      <c r="G4638" s="235">
        <v>1</v>
      </c>
      <c r="H4638" s="253">
        <v>39000</v>
      </c>
      <c r="I4638" s="253">
        <v>39000</v>
      </c>
      <c r="J4638" s="198" t="s">
        <v>22463</v>
      </c>
      <c r="K4638" s="199"/>
    </row>
    <row r="4639" spans="1:11">
      <c r="A4639" s="191">
        <v>4638</v>
      </c>
      <c r="B4639" s="235">
        <v>20160613</v>
      </c>
      <c r="C4639" s="235" t="s">
        <v>22464</v>
      </c>
      <c r="D4639" s="234" t="s">
        <v>24958</v>
      </c>
      <c r="E4639" s="227" t="s">
        <v>24959</v>
      </c>
      <c r="F4639" s="227" t="s">
        <v>412</v>
      </c>
      <c r="G4639" s="235">
        <v>1</v>
      </c>
      <c r="H4639" s="253">
        <v>38000</v>
      </c>
      <c r="I4639" s="253">
        <v>38000</v>
      </c>
      <c r="J4639" s="198" t="s">
        <v>22463</v>
      </c>
      <c r="K4639" s="199"/>
    </row>
    <row r="4640" spans="1:11">
      <c r="A4640" s="191">
        <v>4639</v>
      </c>
      <c r="B4640" s="235">
        <v>20160613</v>
      </c>
      <c r="C4640" s="235" t="s">
        <v>22464</v>
      </c>
      <c r="D4640" s="234" t="s">
        <v>24960</v>
      </c>
      <c r="E4640" s="227" t="s">
        <v>24961</v>
      </c>
      <c r="F4640" s="227" t="s">
        <v>24962</v>
      </c>
      <c r="G4640" s="235">
        <v>1</v>
      </c>
      <c r="H4640" s="253">
        <v>30000</v>
      </c>
      <c r="I4640" s="253">
        <v>30000</v>
      </c>
      <c r="J4640" s="198" t="s">
        <v>22463</v>
      </c>
      <c r="K4640" s="199"/>
    </row>
    <row r="4641" spans="1:11">
      <c r="A4641" s="191">
        <v>4640</v>
      </c>
      <c r="B4641" s="235">
        <v>20160613</v>
      </c>
      <c r="C4641" s="235" t="s">
        <v>22464</v>
      </c>
      <c r="D4641" s="234" t="s">
        <v>24963</v>
      </c>
      <c r="E4641" s="227" t="s">
        <v>24964</v>
      </c>
      <c r="F4641" s="227" t="s">
        <v>15771</v>
      </c>
      <c r="G4641" s="235">
        <v>1</v>
      </c>
      <c r="H4641" s="253">
        <v>28000</v>
      </c>
      <c r="I4641" s="253">
        <v>28000</v>
      </c>
      <c r="J4641" s="198" t="s">
        <v>22463</v>
      </c>
      <c r="K4641" s="199"/>
    </row>
    <row r="4642" spans="1:11">
      <c r="A4642" s="191">
        <v>4641</v>
      </c>
      <c r="B4642" s="235">
        <v>20160613</v>
      </c>
      <c r="C4642" s="235" t="s">
        <v>22464</v>
      </c>
      <c r="D4642" s="234" t="s">
        <v>24965</v>
      </c>
      <c r="E4642" s="227" t="s">
        <v>24966</v>
      </c>
      <c r="F4642" s="227" t="s">
        <v>24967</v>
      </c>
      <c r="G4642" s="235">
        <v>1</v>
      </c>
      <c r="H4642" s="253">
        <v>310000</v>
      </c>
      <c r="I4642" s="253">
        <v>310000</v>
      </c>
      <c r="J4642" s="198" t="s">
        <v>22463</v>
      </c>
      <c r="K4642" s="199"/>
    </row>
    <row r="4643" spans="1:11">
      <c r="A4643" s="191">
        <v>4642</v>
      </c>
      <c r="B4643" s="235">
        <v>20160613</v>
      </c>
      <c r="C4643" s="235" t="s">
        <v>22464</v>
      </c>
      <c r="D4643" s="234" t="s">
        <v>24968</v>
      </c>
      <c r="E4643" s="227" t="s">
        <v>24969</v>
      </c>
      <c r="F4643" s="227" t="s">
        <v>20391</v>
      </c>
      <c r="G4643" s="235">
        <v>1</v>
      </c>
      <c r="H4643" s="253">
        <v>10000</v>
      </c>
      <c r="I4643" s="253">
        <v>10000</v>
      </c>
      <c r="J4643" s="198" t="s">
        <v>22463</v>
      </c>
      <c r="K4643" s="199"/>
    </row>
    <row r="4644" spans="1:11">
      <c r="A4644" s="191">
        <v>4643</v>
      </c>
      <c r="B4644" s="235">
        <v>20160613</v>
      </c>
      <c r="C4644" s="235" t="s">
        <v>22464</v>
      </c>
      <c r="D4644" s="234" t="s">
        <v>24970</v>
      </c>
      <c r="E4644" s="227" t="s">
        <v>24969</v>
      </c>
      <c r="F4644" s="227" t="s">
        <v>20391</v>
      </c>
      <c r="G4644" s="235">
        <v>1</v>
      </c>
      <c r="H4644" s="253">
        <v>10000</v>
      </c>
      <c r="I4644" s="253">
        <v>10000</v>
      </c>
      <c r="J4644" s="198" t="s">
        <v>22463</v>
      </c>
      <c r="K4644" s="199"/>
    </row>
    <row r="4645" spans="1:11">
      <c r="A4645" s="191">
        <v>4644</v>
      </c>
      <c r="B4645" s="235">
        <v>20160613</v>
      </c>
      <c r="C4645" s="235" t="s">
        <v>22464</v>
      </c>
      <c r="D4645" s="234" t="s">
        <v>24971</v>
      </c>
      <c r="E4645" s="227" t="s">
        <v>15976</v>
      </c>
      <c r="F4645" s="227" t="s">
        <v>15705</v>
      </c>
      <c r="G4645" s="235">
        <v>1</v>
      </c>
      <c r="H4645" s="253">
        <v>20000</v>
      </c>
      <c r="I4645" s="253">
        <v>20000</v>
      </c>
      <c r="J4645" s="198" t="s">
        <v>22463</v>
      </c>
      <c r="K4645" s="199"/>
    </row>
    <row r="4646" spans="1:11">
      <c r="A4646" s="191">
        <v>4645</v>
      </c>
      <c r="B4646" s="235">
        <v>20160613</v>
      </c>
      <c r="C4646" s="235" t="s">
        <v>22464</v>
      </c>
      <c r="D4646" s="234" t="s">
        <v>24972</v>
      </c>
      <c r="E4646" s="227" t="s">
        <v>24973</v>
      </c>
      <c r="F4646" s="227" t="s">
        <v>20391</v>
      </c>
      <c r="G4646" s="235">
        <v>1</v>
      </c>
      <c r="H4646" s="253">
        <v>26000</v>
      </c>
      <c r="I4646" s="253">
        <v>26000</v>
      </c>
      <c r="J4646" s="198" t="s">
        <v>22463</v>
      </c>
      <c r="K4646" s="199"/>
    </row>
    <row r="4647" spans="1:11">
      <c r="A4647" s="191">
        <v>4646</v>
      </c>
      <c r="B4647" s="235">
        <v>20160613</v>
      </c>
      <c r="C4647" s="235" t="s">
        <v>22464</v>
      </c>
      <c r="D4647" s="234" t="s">
        <v>24974</v>
      </c>
      <c r="E4647" s="227" t="s">
        <v>24975</v>
      </c>
      <c r="F4647" s="227" t="s">
        <v>24976</v>
      </c>
      <c r="G4647" s="235">
        <v>1</v>
      </c>
      <c r="H4647" s="253">
        <v>12000</v>
      </c>
      <c r="I4647" s="253">
        <v>12000</v>
      </c>
      <c r="J4647" s="198" t="s">
        <v>22463</v>
      </c>
      <c r="K4647" s="199"/>
    </row>
    <row r="4648" spans="1:11">
      <c r="A4648" s="191">
        <v>4647</v>
      </c>
      <c r="B4648" s="235">
        <v>20160613</v>
      </c>
      <c r="C4648" s="235" t="s">
        <v>22464</v>
      </c>
      <c r="D4648" s="234" t="s">
        <v>24977</v>
      </c>
      <c r="E4648" s="227" t="s">
        <v>24978</v>
      </c>
      <c r="F4648" s="227" t="s">
        <v>24979</v>
      </c>
      <c r="G4648" s="235">
        <v>1</v>
      </c>
      <c r="H4648" s="253">
        <v>15000</v>
      </c>
      <c r="I4648" s="253">
        <v>15000</v>
      </c>
      <c r="J4648" s="198" t="s">
        <v>22463</v>
      </c>
      <c r="K4648" s="199"/>
    </row>
    <row r="4649" spans="1:11">
      <c r="A4649" s="191">
        <v>4648</v>
      </c>
      <c r="B4649" s="235">
        <v>20160613</v>
      </c>
      <c r="C4649" s="235" t="s">
        <v>22464</v>
      </c>
      <c r="D4649" s="234" t="s">
        <v>24980</v>
      </c>
      <c r="E4649" s="227" t="s">
        <v>24981</v>
      </c>
      <c r="F4649" s="227" t="s">
        <v>15984</v>
      </c>
      <c r="G4649" s="235">
        <v>1</v>
      </c>
      <c r="H4649" s="253">
        <v>33000</v>
      </c>
      <c r="I4649" s="253">
        <v>33000</v>
      </c>
      <c r="J4649" s="198" t="s">
        <v>22463</v>
      </c>
      <c r="K4649" s="199"/>
    </row>
    <row r="4650" spans="1:11">
      <c r="A4650" s="191">
        <v>4649</v>
      </c>
      <c r="B4650" s="235">
        <v>20160613</v>
      </c>
      <c r="C4650" s="235" t="s">
        <v>22464</v>
      </c>
      <c r="D4650" s="234" t="s">
        <v>24982</v>
      </c>
      <c r="E4650" s="227" t="s">
        <v>24983</v>
      </c>
      <c r="F4650" s="227" t="s">
        <v>24984</v>
      </c>
      <c r="G4650" s="235">
        <v>1</v>
      </c>
      <c r="H4650" s="253">
        <v>25000</v>
      </c>
      <c r="I4650" s="253">
        <v>25000</v>
      </c>
      <c r="J4650" s="198" t="s">
        <v>22463</v>
      </c>
      <c r="K4650" s="199"/>
    </row>
    <row r="4651" spans="1:11">
      <c r="A4651" s="191">
        <v>4650</v>
      </c>
      <c r="B4651" s="235">
        <v>20160613</v>
      </c>
      <c r="C4651" s="235" t="s">
        <v>22464</v>
      </c>
      <c r="D4651" s="234" t="s">
        <v>16036</v>
      </c>
      <c r="E4651" s="227" t="s">
        <v>24985</v>
      </c>
      <c r="F4651" s="227" t="s">
        <v>1061</v>
      </c>
      <c r="G4651" s="235">
        <v>1</v>
      </c>
      <c r="H4651" s="253">
        <v>55000</v>
      </c>
      <c r="I4651" s="253">
        <v>55000</v>
      </c>
      <c r="J4651" s="198" t="s">
        <v>22463</v>
      </c>
      <c r="K4651" s="199"/>
    </row>
    <row r="4652" spans="1:11">
      <c r="A4652" s="191">
        <v>4651</v>
      </c>
      <c r="B4652" s="235">
        <v>20160613</v>
      </c>
      <c r="C4652" s="235" t="s">
        <v>22464</v>
      </c>
      <c r="D4652" s="234" t="s">
        <v>24986</v>
      </c>
      <c r="E4652" s="227" t="s">
        <v>24987</v>
      </c>
      <c r="F4652" s="227" t="s">
        <v>1061</v>
      </c>
      <c r="G4652" s="235">
        <v>1</v>
      </c>
      <c r="H4652" s="253">
        <v>55000</v>
      </c>
      <c r="I4652" s="253">
        <v>55000</v>
      </c>
      <c r="J4652" s="198" t="s">
        <v>22463</v>
      </c>
      <c r="K4652" s="199"/>
    </row>
    <row r="4653" spans="1:11">
      <c r="A4653" s="191">
        <v>4652</v>
      </c>
      <c r="B4653" s="235">
        <v>20160613</v>
      </c>
      <c r="C4653" s="235" t="s">
        <v>22464</v>
      </c>
      <c r="D4653" s="234" t="s">
        <v>24988</v>
      </c>
      <c r="E4653" s="227" t="s">
        <v>24989</v>
      </c>
      <c r="F4653" s="227" t="s">
        <v>1061</v>
      </c>
      <c r="G4653" s="235">
        <v>1</v>
      </c>
      <c r="H4653" s="253">
        <v>45000</v>
      </c>
      <c r="I4653" s="253">
        <v>45000</v>
      </c>
      <c r="J4653" s="198" t="s">
        <v>22463</v>
      </c>
      <c r="K4653" s="199"/>
    </row>
    <row r="4654" spans="1:11">
      <c r="A4654" s="191">
        <v>4653</v>
      </c>
      <c r="B4654" s="235">
        <v>20160613</v>
      </c>
      <c r="C4654" s="235" t="s">
        <v>22464</v>
      </c>
      <c r="D4654" s="234" t="s">
        <v>24990</v>
      </c>
      <c r="E4654" s="227" t="s">
        <v>24991</v>
      </c>
      <c r="F4654" s="227" t="s">
        <v>1061</v>
      </c>
      <c r="G4654" s="235">
        <v>1</v>
      </c>
      <c r="H4654" s="253">
        <v>80000</v>
      </c>
      <c r="I4654" s="253">
        <v>80000</v>
      </c>
      <c r="J4654" s="198" t="s">
        <v>22463</v>
      </c>
      <c r="K4654" s="199"/>
    </row>
    <row r="4655" spans="1:11">
      <c r="A4655" s="191">
        <v>4654</v>
      </c>
      <c r="B4655" s="235">
        <v>20160613</v>
      </c>
      <c r="C4655" s="235" t="s">
        <v>22464</v>
      </c>
      <c r="D4655" s="234" t="s">
        <v>24992</v>
      </c>
      <c r="E4655" s="227" t="s">
        <v>16445</v>
      </c>
      <c r="F4655" s="227" t="s">
        <v>15959</v>
      </c>
      <c r="G4655" s="235">
        <v>1</v>
      </c>
      <c r="H4655" s="253">
        <v>350000</v>
      </c>
      <c r="I4655" s="253">
        <v>350000</v>
      </c>
      <c r="J4655" s="198" t="s">
        <v>22463</v>
      </c>
      <c r="K4655" s="199"/>
    </row>
    <row r="4656" spans="1:11">
      <c r="A4656" s="191">
        <v>4655</v>
      </c>
      <c r="B4656" s="235">
        <v>20160613</v>
      </c>
      <c r="C4656" s="235" t="s">
        <v>22464</v>
      </c>
      <c r="D4656" s="234" t="s">
        <v>24993</v>
      </c>
      <c r="E4656" s="227" t="s">
        <v>24994</v>
      </c>
      <c r="F4656" s="227" t="s">
        <v>406</v>
      </c>
      <c r="G4656" s="235">
        <v>1</v>
      </c>
      <c r="H4656" s="253">
        <v>300000</v>
      </c>
      <c r="I4656" s="253">
        <v>300000</v>
      </c>
      <c r="J4656" s="198" t="s">
        <v>22463</v>
      </c>
      <c r="K4656" s="199"/>
    </row>
    <row r="4657" spans="1:11">
      <c r="A4657" s="191">
        <v>4656</v>
      </c>
      <c r="B4657" s="235">
        <v>20160613</v>
      </c>
      <c r="C4657" s="235" t="s">
        <v>22464</v>
      </c>
      <c r="D4657" s="234" t="s">
        <v>24995</v>
      </c>
      <c r="E4657" s="227" t="s">
        <v>24996</v>
      </c>
      <c r="F4657" s="227" t="s">
        <v>1172</v>
      </c>
      <c r="G4657" s="235">
        <v>1</v>
      </c>
      <c r="H4657" s="253">
        <v>43800</v>
      </c>
      <c r="I4657" s="253">
        <v>43800</v>
      </c>
      <c r="J4657" s="198" t="s">
        <v>22463</v>
      </c>
      <c r="K4657" s="199"/>
    </row>
    <row r="4658" spans="1:11">
      <c r="A4658" s="191">
        <v>4657</v>
      </c>
      <c r="B4658" s="235">
        <v>20160613</v>
      </c>
      <c r="C4658" s="235" t="s">
        <v>22464</v>
      </c>
      <c r="D4658" s="234" t="s">
        <v>24997</v>
      </c>
      <c r="E4658" s="227" t="s">
        <v>15252</v>
      </c>
      <c r="F4658" s="227" t="s">
        <v>16010</v>
      </c>
      <c r="G4658" s="235">
        <v>1</v>
      </c>
      <c r="H4658" s="253">
        <v>60000</v>
      </c>
      <c r="I4658" s="253">
        <v>60000</v>
      </c>
      <c r="J4658" s="198" t="s">
        <v>22463</v>
      </c>
      <c r="K4658" s="199"/>
    </row>
    <row r="4659" spans="1:11">
      <c r="A4659" s="191">
        <v>4658</v>
      </c>
      <c r="B4659" s="235">
        <v>20160613</v>
      </c>
      <c r="C4659" s="235" t="s">
        <v>22464</v>
      </c>
      <c r="D4659" s="234" t="s">
        <v>24998</v>
      </c>
      <c r="E4659" s="227" t="s">
        <v>24999</v>
      </c>
      <c r="F4659" s="227" t="s">
        <v>420</v>
      </c>
      <c r="G4659" s="235">
        <v>1</v>
      </c>
      <c r="H4659" s="253">
        <v>40000</v>
      </c>
      <c r="I4659" s="253">
        <v>40000</v>
      </c>
      <c r="J4659" s="198" t="s">
        <v>22463</v>
      </c>
      <c r="K4659" s="199"/>
    </row>
    <row r="4660" spans="1:11">
      <c r="A4660" s="191">
        <v>4659</v>
      </c>
      <c r="B4660" s="235">
        <v>20160613</v>
      </c>
      <c r="C4660" s="235" t="s">
        <v>22464</v>
      </c>
      <c r="D4660" s="234" t="s">
        <v>25000</v>
      </c>
      <c r="E4660" s="227" t="s">
        <v>16023</v>
      </c>
      <c r="F4660" s="227" t="s">
        <v>16024</v>
      </c>
      <c r="G4660" s="235">
        <v>1</v>
      </c>
      <c r="H4660" s="253">
        <v>70000</v>
      </c>
      <c r="I4660" s="253">
        <v>70000</v>
      </c>
      <c r="J4660" s="198" t="s">
        <v>22463</v>
      </c>
      <c r="K4660" s="199"/>
    </row>
    <row r="4661" spans="1:11">
      <c r="A4661" s="191">
        <v>4660</v>
      </c>
      <c r="B4661" s="235">
        <v>20160613</v>
      </c>
      <c r="C4661" s="235" t="s">
        <v>22464</v>
      </c>
      <c r="D4661" s="234" t="s">
        <v>25001</v>
      </c>
      <c r="E4661" s="227" t="s">
        <v>15133</v>
      </c>
      <c r="F4661" s="227" t="s">
        <v>15133</v>
      </c>
      <c r="G4661" s="235">
        <v>1</v>
      </c>
      <c r="H4661" s="253">
        <v>18700</v>
      </c>
      <c r="I4661" s="253">
        <v>18700</v>
      </c>
      <c r="J4661" s="198" t="s">
        <v>22463</v>
      </c>
      <c r="K4661" s="199"/>
    </row>
    <row r="4662" spans="1:11">
      <c r="A4662" s="191">
        <v>4661</v>
      </c>
      <c r="B4662" s="235">
        <v>20160613</v>
      </c>
      <c r="C4662" s="235" t="s">
        <v>22464</v>
      </c>
      <c r="D4662" s="234" t="s">
        <v>25002</v>
      </c>
      <c r="E4662" s="227" t="s">
        <v>25003</v>
      </c>
      <c r="F4662" s="227" t="s">
        <v>1204</v>
      </c>
      <c r="G4662" s="235">
        <v>1</v>
      </c>
      <c r="H4662" s="253">
        <v>30000</v>
      </c>
      <c r="I4662" s="253">
        <v>30000</v>
      </c>
      <c r="J4662" s="198" t="s">
        <v>22463</v>
      </c>
      <c r="K4662" s="199"/>
    </row>
    <row r="4663" spans="1:11">
      <c r="A4663" s="191">
        <v>4662</v>
      </c>
      <c r="B4663" s="235">
        <v>20160613</v>
      </c>
      <c r="C4663" s="235" t="s">
        <v>22464</v>
      </c>
      <c r="D4663" s="234" t="s">
        <v>25004</v>
      </c>
      <c r="E4663" s="227" t="s">
        <v>25005</v>
      </c>
      <c r="F4663" s="227" t="s">
        <v>583</v>
      </c>
      <c r="G4663" s="235">
        <v>1</v>
      </c>
      <c r="H4663" s="253">
        <v>25000</v>
      </c>
      <c r="I4663" s="253">
        <v>25000</v>
      </c>
      <c r="J4663" s="198" t="s">
        <v>22463</v>
      </c>
      <c r="K4663" s="199"/>
    </row>
    <row r="4664" spans="1:11">
      <c r="A4664" s="191">
        <v>4663</v>
      </c>
      <c r="B4664" s="235">
        <v>20160613</v>
      </c>
      <c r="C4664" s="235" t="s">
        <v>22464</v>
      </c>
      <c r="D4664" s="234" t="s">
        <v>25006</v>
      </c>
      <c r="E4664" s="227" t="s">
        <v>25007</v>
      </c>
      <c r="F4664" s="227" t="s">
        <v>25008</v>
      </c>
      <c r="G4664" s="235">
        <v>1</v>
      </c>
      <c r="H4664" s="253">
        <v>35000</v>
      </c>
      <c r="I4664" s="253">
        <v>35000</v>
      </c>
      <c r="J4664" s="198" t="s">
        <v>22463</v>
      </c>
      <c r="K4664" s="199"/>
    </row>
    <row r="4665" spans="1:11">
      <c r="A4665" s="191">
        <v>4664</v>
      </c>
      <c r="B4665" s="235">
        <v>20160613</v>
      </c>
      <c r="C4665" s="235" t="s">
        <v>22464</v>
      </c>
      <c r="D4665" s="234" t="s">
        <v>25009</v>
      </c>
      <c r="E4665" s="227" t="s">
        <v>25010</v>
      </c>
      <c r="F4665" s="227" t="s">
        <v>25011</v>
      </c>
      <c r="G4665" s="235">
        <v>1</v>
      </c>
      <c r="H4665" s="253">
        <v>40000</v>
      </c>
      <c r="I4665" s="253">
        <v>40000</v>
      </c>
      <c r="J4665" s="198" t="s">
        <v>22463</v>
      </c>
      <c r="K4665" s="199"/>
    </row>
    <row r="4666" spans="1:11">
      <c r="A4666" s="191">
        <v>4665</v>
      </c>
      <c r="B4666" s="235">
        <v>20160613</v>
      </c>
      <c r="C4666" s="235" t="s">
        <v>22464</v>
      </c>
      <c r="D4666" s="234" t="s">
        <v>25012</v>
      </c>
      <c r="E4666" s="227" t="s">
        <v>25013</v>
      </c>
      <c r="F4666" s="227" t="s">
        <v>25014</v>
      </c>
      <c r="G4666" s="235">
        <v>1</v>
      </c>
      <c r="H4666" s="253">
        <v>24000</v>
      </c>
      <c r="I4666" s="253">
        <v>24000</v>
      </c>
      <c r="J4666" s="198" t="s">
        <v>22463</v>
      </c>
      <c r="K4666" s="199"/>
    </row>
    <row r="4667" spans="1:11">
      <c r="A4667" s="191">
        <v>4666</v>
      </c>
      <c r="B4667" s="235">
        <v>20160613</v>
      </c>
      <c r="C4667" s="235" t="s">
        <v>22464</v>
      </c>
      <c r="D4667" s="234" t="s">
        <v>25015</v>
      </c>
      <c r="E4667" s="227" t="s">
        <v>25016</v>
      </c>
      <c r="F4667" s="227" t="s">
        <v>25014</v>
      </c>
      <c r="G4667" s="235">
        <v>1</v>
      </c>
      <c r="H4667" s="253">
        <v>24000</v>
      </c>
      <c r="I4667" s="253">
        <v>24000</v>
      </c>
      <c r="J4667" s="198" t="s">
        <v>22463</v>
      </c>
      <c r="K4667" s="199"/>
    </row>
    <row r="4668" spans="1:11">
      <c r="A4668" s="191">
        <v>4667</v>
      </c>
      <c r="B4668" s="235">
        <v>20160613</v>
      </c>
      <c r="C4668" s="235" t="s">
        <v>22464</v>
      </c>
      <c r="D4668" s="234" t="s">
        <v>25017</v>
      </c>
      <c r="E4668" s="227" t="s">
        <v>25018</v>
      </c>
      <c r="F4668" s="227" t="s">
        <v>25014</v>
      </c>
      <c r="G4668" s="235">
        <v>1</v>
      </c>
      <c r="H4668" s="253">
        <v>20000</v>
      </c>
      <c r="I4668" s="253">
        <v>20000</v>
      </c>
      <c r="J4668" s="198" t="s">
        <v>22463</v>
      </c>
      <c r="K4668" s="199"/>
    </row>
    <row r="4669" spans="1:11">
      <c r="A4669" s="191">
        <v>4668</v>
      </c>
      <c r="B4669" s="235">
        <v>20160613</v>
      </c>
      <c r="C4669" s="235" t="s">
        <v>22464</v>
      </c>
      <c r="D4669" s="234" t="s">
        <v>25019</v>
      </c>
      <c r="E4669" s="227" t="s">
        <v>25020</v>
      </c>
      <c r="F4669" s="227" t="s">
        <v>25021</v>
      </c>
      <c r="G4669" s="235">
        <v>1</v>
      </c>
      <c r="H4669" s="253">
        <v>40000</v>
      </c>
      <c r="I4669" s="253">
        <v>40000</v>
      </c>
      <c r="J4669" s="198" t="s">
        <v>22463</v>
      </c>
      <c r="K4669" s="199"/>
    </row>
    <row r="4670" spans="1:11">
      <c r="A4670" s="191">
        <v>4669</v>
      </c>
      <c r="B4670" s="235">
        <v>20160613</v>
      </c>
      <c r="C4670" s="235" t="s">
        <v>22464</v>
      </c>
      <c r="D4670" s="234" t="s">
        <v>25022</v>
      </c>
      <c r="E4670" s="227" t="s">
        <v>25023</v>
      </c>
      <c r="F4670" s="227" t="s">
        <v>25024</v>
      </c>
      <c r="G4670" s="235">
        <v>1</v>
      </c>
      <c r="H4670" s="253">
        <v>96000</v>
      </c>
      <c r="I4670" s="253">
        <v>96000</v>
      </c>
      <c r="J4670" s="198" t="s">
        <v>22463</v>
      </c>
      <c r="K4670" s="199"/>
    </row>
    <row r="4671" spans="1:11">
      <c r="A4671" s="191">
        <v>4670</v>
      </c>
      <c r="B4671" s="235">
        <v>20160613</v>
      </c>
      <c r="C4671" s="235" t="s">
        <v>22464</v>
      </c>
      <c r="D4671" s="234" t="s">
        <v>25025</v>
      </c>
      <c r="E4671" s="227" t="s">
        <v>25026</v>
      </c>
      <c r="F4671" s="227" t="s">
        <v>25027</v>
      </c>
      <c r="G4671" s="235">
        <v>1</v>
      </c>
      <c r="H4671" s="253">
        <v>42000</v>
      </c>
      <c r="I4671" s="253">
        <v>42000</v>
      </c>
      <c r="J4671" s="198" t="s">
        <v>22463</v>
      </c>
      <c r="K4671" s="199"/>
    </row>
    <row r="4672" spans="1:11">
      <c r="A4672" s="191">
        <v>4671</v>
      </c>
      <c r="B4672" s="235">
        <v>20160613</v>
      </c>
      <c r="C4672" s="235" t="s">
        <v>22464</v>
      </c>
      <c r="D4672" s="234" t="s">
        <v>25028</v>
      </c>
      <c r="E4672" s="227" t="s">
        <v>25029</v>
      </c>
      <c r="F4672" s="227" t="s">
        <v>25030</v>
      </c>
      <c r="G4672" s="235">
        <v>1</v>
      </c>
      <c r="H4672" s="253">
        <v>96000</v>
      </c>
      <c r="I4672" s="253">
        <v>96000</v>
      </c>
      <c r="J4672" s="198" t="s">
        <v>22463</v>
      </c>
      <c r="K4672" s="199"/>
    </row>
    <row r="4673" spans="1:11">
      <c r="A4673" s="191">
        <v>4672</v>
      </c>
      <c r="B4673" s="235">
        <v>20160613</v>
      </c>
      <c r="C4673" s="235" t="s">
        <v>22464</v>
      </c>
      <c r="D4673" s="234" t="s">
        <v>25031</v>
      </c>
      <c r="E4673" s="227" t="s">
        <v>25032</v>
      </c>
      <c r="F4673" s="227" t="s">
        <v>25033</v>
      </c>
      <c r="G4673" s="235">
        <v>1</v>
      </c>
      <c r="H4673" s="253">
        <v>100000</v>
      </c>
      <c r="I4673" s="253">
        <v>100000</v>
      </c>
      <c r="J4673" s="198" t="s">
        <v>22463</v>
      </c>
      <c r="K4673" s="199"/>
    </row>
    <row r="4674" spans="1:11">
      <c r="A4674" s="191">
        <v>4673</v>
      </c>
      <c r="B4674" s="235">
        <v>20160613</v>
      </c>
      <c r="C4674" s="235" t="s">
        <v>22464</v>
      </c>
      <c r="D4674" s="234" t="s">
        <v>25034</v>
      </c>
      <c r="E4674" s="227" t="s">
        <v>25035</v>
      </c>
      <c r="F4674" s="227" t="s">
        <v>25036</v>
      </c>
      <c r="G4674" s="235">
        <v>1</v>
      </c>
      <c r="H4674" s="253">
        <v>100000</v>
      </c>
      <c r="I4674" s="253">
        <v>100000</v>
      </c>
      <c r="J4674" s="198" t="s">
        <v>22463</v>
      </c>
      <c r="K4674" s="199"/>
    </row>
    <row r="4675" spans="1:11">
      <c r="A4675" s="191">
        <v>4674</v>
      </c>
      <c r="B4675" s="235">
        <v>20160613</v>
      </c>
      <c r="C4675" s="235" t="s">
        <v>22464</v>
      </c>
      <c r="D4675" s="234" t="s">
        <v>25037</v>
      </c>
      <c r="E4675" s="227" t="s">
        <v>25038</v>
      </c>
      <c r="F4675" s="227" t="s">
        <v>15984</v>
      </c>
      <c r="G4675" s="235">
        <v>1</v>
      </c>
      <c r="H4675" s="253">
        <v>35000</v>
      </c>
      <c r="I4675" s="253">
        <v>35000</v>
      </c>
      <c r="J4675" s="198" t="s">
        <v>22463</v>
      </c>
      <c r="K4675" s="199"/>
    </row>
    <row r="4676" spans="1:11">
      <c r="A4676" s="191">
        <v>4675</v>
      </c>
      <c r="B4676" s="235">
        <v>20160613</v>
      </c>
      <c r="C4676" s="235" t="s">
        <v>22464</v>
      </c>
      <c r="D4676" s="234" t="s">
        <v>25039</v>
      </c>
      <c r="E4676" s="227" t="s">
        <v>25040</v>
      </c>
      <c r="F4676" s="227" t="s">
        <v>15984</v>
      </c>
      <c r="G4676" s="235">
        <v>1</v>
      </c>
      <c r="H4676" s="253">
        <v>28000</v>
      </c>
      <c r="I4676" s="253">
        <v>28000</v>
      </c>
      <c r="J4676" s="198" t="s">
        <v>22463</v>
      </c>
      <c r="K4676" s="199"/>
    </row>
    <row r="4677" spans="1:11">
      <c r="A4677" s="191">
        <v>4676</v>
      </c>
      <c r="B4677" s="235">
        <v>20160613</v>
      </c>
      <c r="C4677" s="235" t="s">
        <v>22464</v>
      </c>
      <c r="D4677" s="234" t="s">
        <v>25041</v>
      </c>
      <c r="E4677" s="227" t="s">
        <v>25042</v>
      </c>
      <c r="F4677" s="227" t="s">
        <v>17946</v>
      </c>
      <c r="G4677" s="235">
        <v>1</v>
      </c>
      <c r="H4677" s="253">
        <v>50000</v>
      </c>
      <c r="I4677" s="253">
        <v>50000</v>
      </c>
      <c r="J4677" s="198" t="s">
        <v>22463</v>
      </c>
      <c r="K4677" s="199"/>
    </row>
    <row r="4678" spans="1:11">
      <c r="A4678" s="191">
        <v>4677</v>
      </c>
      <c r="B4678" s="235">
        <v>20160613</v>
      </c>
      <c r="C4678" s="235" t="s">
        <v>22464</v>
      </c>
      <c r="D4678" s="234" t="s">
        <v>25043</v>
      </c>
      <c r="E4678" s="227" t="s">
        <v>25044</v>
      </c>
      <c r="F4678" s="227" t="s">
        <v>19943</v>
      </c>
      <c r="G4678" s="235">
        <v>1</v>
      </c>
      <c r="H4678" s="253">
        <v>19800</v>
      </c>
      <c r="I4678" s="253">
        <v>19800</v>
      </c>
      <c r="J4678" s="198" t="s">
        <v>22463</v>
      </c>
      <c r="K4678" s="199"/>
    </row>
    <row r="4679" spans="1:11">
      <c r="A4679" s="191">
        <v>4678</v>
      </c>
      <c r="B4679" s="235">
        <v>20160613</v>
      </c>
      <c r="C4679" s="235" t="s">
        <v>22464</v>
      </c>
      <c r="D4679" s="234" t="s">
        <v>25045</v>
      </c>
      <c r="E4679" s="227" t="s">
        <v>25046</v>
      </c>
      <c r="F4679" s="227" t="s">
        <v>15771</v>
      </c>
      <c r="G4679" s="235">
        <v>1</v>
      </c>
      <c r="H4679" s="253">
        <v>26000</v>
      </c>
      <c r="I4679" s="253">
        <v>26000</v>
      </c>
      <c r="J4679" s="198" t="s">
        <v>22463</v>
      </c>
      <c r="K4679" s="199"/>
    </row>
    <row r="4680" spans="1:11">
      <c r="A4680" s="191">
        <v>4679</v>
      </c>
      <c r="B4680" s="235">
        <v>20160613</v>
      </c>
      <c r="C4680" s="235" t="s">
        <v>22464</v>
      </c>
      <c r="D4680" s="234" t="s">
        <v>25047</v>
      </c>
      <c r="E4680" s="227" t="s">
        <v>25048</v>
      </c>
      <c r="F4680" s="227" t="s">
        <v>25049</v>
      </c>
      <c r="G4680" s="235">
        <v>1</v>
      </c>
      <c r="H4680" s="253">
        <v>27000</v>
      </c>
      <c r="I4680" s="253">
        <v>27000</v>
      </c>
      <c r="J4680" s="198" t="s">
        <v>22463</v>
      </c>
      <c r="K4680" s="199"/>
    </row>
    <row r="4681" spans="1:11">
      <c r="A4681" s="191">
        <v>4680</v>
      </c>
      <c r="B4681" s="235">
        <v>20160613</v>
      </c>
      <c r="C4681" s="235" t="s">
        <v>22464</v>
      </c>
      <c r="D4681" s="234" t="s">
        <v>25050</v>
      </c>
      <c r="E4681" s="227" t="s">
        <v>25051</v>
      </c>
      <c r="F4681" s="227" t="s">
        <v>15984</v>
      </c>
      <c r="G4681" s="235">
        <v>1</v>
      </c>
      <c r="H4681" s="253">
        <v>28000</v>
      </c>
      <c r="I4681" s="253">
        <v>28000</v>
      </c>
      <c r="J4681" s="198" t="s">
        <v>22463</v>
      </c>
      <c r="K4681" s="199"/>
    </row>
    <row r="4682" spans="1:11">
      <c r="A4682" s="191">
        <v>4681</v>
      </c>
      <c r="B4682" s="235">
        <v>20160613</v>
      </c>
      <c r="C4682" s="235" t="s">
        <v>22464</v>
      </c>
      <c r="D4682" s="234" t="s">
        <v>25052</v>
      </c>
      <c r="E4682" s="227" t="s">
        <v>25053</v>
      </c>
      <c r="F4682" s="227" t="s">
        <v>25054</v>
      </c>
      <c r="G4682" s="235">
        <v>1</v>
      </c>
      <c r="H4682" s="253">
        <v>150000</v>
      </c>
      <c r="I4682" s="253">
        <v>150000</v>
      </c>
      <c r="J4682" s="198" t="s">
        <v>22463</v>
      </c>
      <c r="K4682" s="199"/>
    </row>
    <row r="4683" spans="1:11">
      <c r="A4683" s="191">
        <v>4682</v>
      </c>
      <c r="B4683" s="235">
        <v>20160613</v>
      </c>
      <c r="C4683" s="235" t="s">
        <v>22464</v>
      </c>
      <c r="D4683" s="234" t="s">
        <v>25055</v>
      </c>
      <c r="E4683" s="227" t="s">
        <v>25056</v>
      </c>
      <c r="F4683" s="227" t="s">
        <v>466</v>
      </c>
      <c r="G4683" s="235">
        <v>1</v>
      </c>
      <c r="H4683" s="253">
        <v>58000</v>
      </c>
      <c r="I4683" s="253">
        <v>58000</v>
      </c>
      <c r="J4683" s="198" t="s">
        <v>22463</v>
      </c>
      <c r="K4683" s="199"/>
    </row>
    <row r="4684" spans="1:11">
      <c r="A4684" s="191">
        <v>4683</v>
      </c>
      <c r="B4684" s="235">
        <v>20160613</v>
      </c>
      <c r="C4684" s="235" t="s">
        <v>22464</v>
      </c>
      <c r="D4684" s="234" t="s">
        <v>25057</v>
      </c>
      <c r="E4684" s="227" t="s">
        <v>15148</v>
      </c>
      <c r="F4684" s="227" t="s">
        <v>16126</v>
      </c>
      <c r="G4684" s="235">
        <v>1</v>
      </c>
      <c r="H4684" s="253">
        <v>30000</v>
      </c>
      <c r="I4684" s="253">
        <v>30000</v>
      </c>
      <c r="J4684" s="198" t="s">
        <v>22463</v>
      </c>
      <c r="K4684" s="199"/>
    </row>
    <row r="4685" spans="1:11">
      <c r="A4685" s="191">
        <v>4684</v>
      </c>
      <c r="B4685" s="235">
        <v>20160613</v>
      </c>
      <c r="C4685" s="235" t="s">
        <v>22464</v>
      </c>
      <c r="D4685" s="234" t="s">
        <v>25058</v>
      </c>
      <c r="E4685" s="227" t="s">
        <v>25059</v>
      </c>
      <c r="F4685" s="227" t="s">
        <v>1061</v>
      </c>
      <c r="G4685" s="235">
        <v>1</v>
      </c>
      <c r="H4685" s="253">
        <v>48000</v>
      </c>
      <c r="I4685" s="253">
        <v>48000</v>
      </c>
      <c r="J4685" s="198" t="s">
        <v>22463</v>
      </c>
      <c r="K4685" s="199"/>
    </row>
    <row r="4686" spans="1:11">
      <c r="A4686" s="191">
        <v>4685</v>
      </c>
      <c r="B4686" s="235">
        <v>20160613</v>
      </c>
      <c r="C4686" s="235" t="s">
        <v>22464</v>
      </c>
      <c r="D4686" s="234" t="s">
        <v>16880</v>
      </c>
      <c r="E4686" s="227" t="s">
        <v>16881</v>
      </c>
      <c r="F4686" s="227" t="s">
        <v>25060</v>
      </c>
      <c r="G4686" s="235">
        <v>1</v>
      </c>
      <c r="H4686" s="253">
        <v>35000</v>
      </c>
      <c r="I4686" s="253">
        <v>35000</v>
      </c>
      <c r="J4686" s="198" t="s">
        <v>22463</v>
      </c>
      <c r="K4686" s="199"/>
    </row>
    <row r="4687" spans="1:11">
      <c r="A4687" s="191">
        <v>4686</v>
      </c>
      <c r="B4687" s="235">
        <v>20160613</v>
      </c>
      <c r="C4687" s="235" t="s">
        <v>22464</v>
      </c>
      <c r="D4687" s="234" t="s">
        <v>25061</v>
      </c>
      <c r="E4687" s="227" t="s">
        <v>16881</v>
      </c>
      <c r="F4687" s="227" t="s">
        <v>25060</v>
      </c>
      <c r="G4687" s="235">
        <v>1</v>
      </c>
      <c r="H4687" s="253">
        <v>20000</v>
      </c>
      <c r="I4687" s="253">
        <v>20000</v>
      </c>
      <c r="J4687" s="198" t="s">
        <v>22463</v>
      </c>
      <c r="K4687" s="199"/>
    </row>
    <row r="4688" spans="1:11">
      <c r="A4688" s="191">
        <v>4687</v>
      </c>
      <c r="B4688" s="235">
        <v>20160613</v>
      </c>
      <c r="C4688" s="235" t="s">
        <v>22464</v>
      </c>
      <c r="D4688" s="234" t="s">
        <v>25062</v>
      </c>
      <c r="E4688" s="227" t="s">
        <v>25063</v>
      </c>
      <c r="F4688" s="227" t="s">
        <v>583</v>
      </c>
      <c r="G4688" s="235">
        <v>1</v>
      </c>
      <c r="H4688" s="253">
        <v>40000</v>
      </c>
      <c r="I4688" s="253">
        <v>40000</v>
      </c>
      <c r="J4688" s="198" t="s">
        <v>22463</v>
      </c>
      <c r="K4688" s="199"/>
    </row>
    <row r="4689" spans="1:11">
      <c r="A4689" s="191">
        <v>4688</v>
      </c>
      <c r="B4689" s="235">
        <v>20160613</v>
      </c>
      <c r="C4689" s="235" t="s">
        <v>22464</v>
      </c>
      <c r="D4689" s="234" t="s">
        <v>25064</v>
      </c>
      <c r="E4689" s="227" t="s">
        <v>24999</v>
      </c>
      <c r="F4689" s="227" t="s">
        <v>420</v>
      </c>
      <c r="G4689" s="235">
        <v>1</v>
      </c>
      <c r="H4689" s="253">
        <v>40000</v>
      </c>
      <c r="I4689" s="253">
        <v>40000</v>
      </c>
      <c r="J4689" s="198" t="s">
        <v>22463</v>
      </c>
      <c r="K4689" s="199"/>
    </row>
    <row r="4690" spans="1:11">
      <c r="A4690" s="191">
        <v>4689</v>
      </c>
      <c r="B4690" s="235">
        <v>20160613</v>
      </c>
      <c r="C4690" s="235" t="s">
        <v>22464</v>
      </c>
      <c r="D4690" s="234" t="s">
        <v>24993</v>
      </c>
      <c r="E4690" s="227" t="s">
        <v>24994</v>
      </c>
      <c r="F4690" s="227" t="s">
        <v>406</v>
      </c>
      <c r="G4690" s="235">
        <v>1</v>
      </c>
      <c r="H4690" s="253">
        <v>300000</v>
      </c>
      <c r="I4690" s="253">
        <v>300000</v>
      </c>
      <c r="J4690" s="198" t="s">
        <v>22463</v>
      </c>
      <c r="K4690" s="199"/>
    </row>
    <row r="4691" spans="1:11">
      <c r="A4691" s="191">
        <v>4690</v>
      </c>
      <c r="B4691" s="235">
        <v>20160613</v>
      </c>
      <c r="C4691" s="235" t="s">
        <v>22464</v>
      </c>
      <c r="D4691" s="234" t="s">
        <v>24992</v>
      </c>
      <c r="E4691" s="227" t="s">
        <v>16445</v>
      </c>
      <c r="F4691" s="227" t="s">
        <v>15959</v>
      </c>
      <c r="G4691" s="235">
        <v>1</v>
      </c>
      <c r="H4691" s="253">
        <v>350000</v>
      </c>
      <c r="I4691" s="253">
        <v>350000</v>
      </c>
      <c r="J4691" s="198" t="s">
        <v>22463</v>
      </c>
      <c r="K4691" s="199"/>
    </row>
    <row r="4692" spans="1:11">
      <c r="A4692" s="191">
        <v>4691</v>
      </c>
      <c r="B4692" s="235">
        <v>20160613</v>
      </c>
      <c r="C4692" s="235" t="s">
        <v>22464</v>
      </c>
      <c r="D4692" s="234" t="s">
        <v>24997</v>
      </c>
      <c r="E4692" s="227" t="s">
        <v>15252</v>
      </c>
      <c r="F4692" s="227" t="s">
        <v>16010</v>
      </c>
      <c r="G4692" s="235">
        <v>1</v>
      </c>
      <c r="H4692" s="253">
        <v>60000</v>
      </c>
      <c r="I4692" s="253">
        <v>60000</v>
      </c>
      <c r="J4692" s="198" t="s">
        <v>22463</v>
      </c>
      <c r="K4692" s="199"/>
    </row>
    <row r="4693" spans="1:11">
      <c r="A4693" s="191">
        <v>4692</v>
      </c>
      <c r="B4693" s="235">
        <v>20160613</v>
      </c>
      <c r="C4693" s="235" t="s">
        <v>22464</v>
      </c>
      <c r="D4693" s="234" t="s">
        <v>25065</v>
      </c>
      <c r="E4693" s="227" t="s">
        <v>25066</v>
      </c>
      <c r="F4693" s="227" t="s">
        <v>420</v>
      </c>
      <c r="G4693" s="235">
        <v>1</v>
      </c>
      <c r="H4693" s="253">
        <v>86000</v>
      </c>
      <c r="I4693" s="253">
        <v>86000</v>
      </c>
      <c r="J4693" s="198" t="s">
        <v>22463</v>
      </c>
      <c r="K4693" s="199"/>
    </row>
    <row r="4694" spans="1:11">
      <c r="A4694" s="191">
        <v>4693</v>
      </c>
      <c r="B4694" s="235">
        <v>20160613</v>
      </c>
      <c r="C4694" s="235" t="s">
        <v>22464</v>
      </c>
      <c r="D4694" s="234" t="s">
        <v>25067</v>
      </c>
      <c r="E4694" s="227" t="s">
        <v>25068</v>
      </c>
      <c r="F4694" s="227" t="s">
        <v>406</v>
      </c>
      <c r="G4694" s="235">
        <v>1</v>
      </c>
      <c r="H4694" s="253">
        <v>80000</v>
      </c>
      <c r="I4694" s="253">
        <v>80000</v>
      </c>
      <c r="J4694" s="198" t="s">
        <v>22463</v>
      </c>
      <c r="K4694" s="199"/>
    </row>
    <row r="4695" spans="1:11">
      <c r="A4695" s="191">
        <v>4694</v>
      </c>
      <c r="B4695" s="235">
        <v>20160613</v>
      </c>
      <c r="C4695" s="235" t="s">
        <v>22464</v>
      </c>
      <c r="D4695" s="234" t="s">
        <v>25069</v>
      </c>
      <c r="E4695" s="227" t="s">
        <v>24989</v>
      </c>
      <c r="F4695" s="227" t="s">
        <v>1061</v>
      </c>
      <c r="G4695" s="235">
        <v>1</v>
      </c>
      <c r="H4695" s="253">
        <v>45000</v>
      </c>
      <c r="I4695" s="253">
        <v>45000</v>
      </c>
      <c r="J4695" s="198" t="s">
        <v>22463</v>
      </c>
      <c r="K4695" s="199"/>
    </row>
    <row r="4696" spans="1:11">
      <c r="A4696" s="191">
        <v>4695</v>
      </c>
      <c r="B4696" s="235">
        <v>20160613</v>
      </c>
      <c r="C4696" s="235" t="s">
        <v>22464</v>
      </c>
      <c r="D4696" s="234" t="s">
        <v>25070</v>
      </c>
      <c r="E4696" s="227" t="s">
        <v>16228</v>
      </c>
      <c r="F4696" s="227" t="s">
        <v>25071</v>
      </c>
      <c r="G4696" s="235">
        <v>1</v>
      </c>
      <c r="H4696" s="253">
        <v>27000</v>
      </c>
      <c r="I4696" s="253">
        <v>27000</v>
      </c>
      <c r="J4696" s="198" t="s">
        <v>22463</v>
      </c>
      <c r="K4696" s="199"/>
    </row>
    <row r="4697" spans="1:11">
      <c r="A4697" s="191">
        <v>4696</v>
      </c>
      <c r="B4697" s="235">
        <v>20160613</v>
      </c>
      <c r="C4697" s="235" t="s">
        <v>22464</v>
      </c>
      <c r="D4697" s="234" t="s">
        <v>25072</v>
      </c>
      <c r="E4697" s="227" t="s">
        <v>18118</v>
      </c>
      <c r="F4697" s="227" t="s">
        <v>1145</v>
      </c>
      <c r="G4697" s="235">
        <v>1</v>
      </c>
      <c r="H4697" s="253">
        <v>35000</v>
      </c>
      <c r="I4697" s="253">
        <v>35000</v>
      </c>
      <c r="J4697" s="198" t="s">
        <v>22463</v>
      </c>
      <c r="K4697" s="199"/>
    </row>
    <row r="4698" spans="1:11">
      <c r="A4698" s="191">
        <v>4697</v>
      </c>
      <c r="B4698" s="235">
        <v>20160613</v>
      </c>
      <c r="C4698" s="235" t="s">
        <v>22464</v>
      </c>
      <c r="D4698" s="234" t="s">
        <v>25073</v>
      </c>
      <c r="E4698" s="227" t="s">
        <v>25074</v>
      </c>
      <c r="F4698" s="227" t="s">
        <v>25075</v>
      </c>
      <c r="G4698" s="235">
        <v>1</v>
      </c>
      <c r="H4698" s="253">
        <v>20000</v>
      </c>
      <c r="I4698" s="253">
        <v>20000</v>
      </c>
      <c r="J4698" s="198" t="s">
        <v>22463</v>
      </c>
      <c r="K4698" s="199"/>
    </row>
    <row r="4699" spans="1:11">
      <c r="A4699" s="191">
        <v>4698</v>
      </c>
      <c r="B4699" s="235">
        <v>20160613</v>
      </c>
      <c r="C4699" s="235" t="s">
        <v>22464</v>
      </c>
      <c r="D4699" s="234" t="s">
        <v>25076</v>
      </c>
      <c r="E4699" s="227" t="s">
        <v>25077</v>
      </c>
      <c r="F4699" s="227" t="s">
        <v>1145</v>
      </c>
      <c r="G4699" s="235">
        <v>1</v>
      </c>
      <c r="H4699" s="253">
        <v>350000</v>
      </c>
      <c r="I4699" s="253">
        <v>350000</v>
      </c>
      <c r="J4699" s="198" t="s">
        <v>22463</v>
      </c>
      <c r="K4699" s="199"/>
    </row>
    <row r="4700" spans="1:11">
      <c r="A4700" s="191">
        <v>4699</v>
      </c>
      <c r="B4700" s="235">
        <v>20160613</v>
      </c>
      <c r="C4700" s="235" t="s">
        <v>22464</v>
      </c>
      <c r="D4700" s="234" t="s">
        <v>25078</v>
      </c>
      <c r="E4700" s="227" t="s">
        <v>15144</v>
      </c>
      <c r="F4700" s="227" t="s">
        <v>420</v>
      </c>
      <c r="G4700" s="235">
        <v>1</v>
      </c>
      <c r="H4700" s="253">
        <v>35000</v>
      </c>
      <c r="I4700" s="253">
        <v>35000</v>
      </c>
      <c r="J4700" s="198" t="s">
        <v>22463</v>
      </c>
      <c r="K4700" s="199"/>
    </row>
    <row r="4701" spans="1:11">
      <c r="A4701" s="191">
        <v>4700</v>
      </c>
      <c r="B4701" s="235">
        <v>20160613</v>
      </c>
      <c r="C4701" s="235" t="s">
        <v>22464</v>
      </c>
      <c r="D4701" s="234" t="s">
        <v>16036</v>
      </c>
      <c r="E4701" s="227" t="s">
        <v>24985</v>
      </c>
      <c r="F4701" s="227" t="s">
        <v>1061</v>
      </c>
      <c r="G4701" s="235">
        <v>1</v>
      </c>
      <c r="H4701" s="253">
        <v>55000</v>
      </c>
      <c r="I4701" s="253">
        <v>55000</v>
      </c>
      <c r="J4701" s="198" t="s">
        <v>22463</v>
      </c>
      <c r="K4701" s="199"/>
    </row>
    <row r="4702" spans="1:11">
      <c r="A4702" s="191">
        <v>4701</v>
      </c>
      <c r="B4702" s="235">
        <v>20160613</v>
      </c>
      <c r="C4702" s="235" t="s">
        <v>22464</v>
      </c>
      <c r="D4702" s="234" t="s">
        <v>25079</v>
      </c>
      <c r="E4702" s="227" t="s">
        <v>25080</v>
      </c>
      <c r="F4702" s="227" t="s">
        <v>1061</v>
      </c>
      <c r="G4702" s="235">
        <v>1</v>
      </c>
      <c r="H4702" s="253">
        <v>18000</v>
      </c>
      <c r="I4702" s="253">
        <v>18000</v>
      </c>
      <c r="J4702" s="198" t="s">
        <v>22463</v>
      </c>
      <c r="K4702" s="199"/>
    </row>
    <row r="4703" spans="1:11">
      <c r="A4703" s="191">
        <v>4702</v>
      </c>
      <c r="B4703" s="235">
        <v>20160613</v>
      </c>
      <c r="C4703" s="235" t="s">
        <v>22464</v>
      </c>
      <c r="D4703" s="234" t="s">
        <v>25081</v>
      </c>
      <c r="E4703" s="227" t="s">
        <v>25082</v>
      </c>
      <c r="F4703" s="227" t="s">
        <v>1061</v>
      </c>
      <c r="G4703" s="235">
        <v>1</v>
      </c>
      <c r="H4703" s="253">
        <v>55000</v>
      </c>
      <c r="I4703" s="253">
        <v>55000</v>
      </c>
      <c r="J4703" s="198" t="s">
        <v>22463</v>
      </c>
      <c r="K4703" s="199"/>
    </row>
    <row r="4704" spans="1:11">
      <c r="A4704" s="191">
        <v>4703</v>
      </c>
      <c r="B4704" s="235">
        <v>20160613</v>
      </c>
      <c r="C4704" s="235" t="s">
        <v>22464</v>
      </c>
      <c r="D4704" s="234" t="s">
        <v>24990</v>
      </c>
      <c r="E4704" s="227" t="s">
        <v>24991</v>
      </c>
      <c r="F4704" s="227" t="s">
        <v>1061</v>
      </c>
      <c r="G4704" s="235">
        <v>1</v>
      </c>
      <c r="H4704" s="253">
        <v>80000</v>
      </c>
      <c r="I4704" s="253">
        <v>80000</v>
      </c>
      <c r="J4704" s="198" t="s">
        <v>22463</v>
      </c>
      <c r="K4704" s="199"/>
    </row>
    <row r="4705" spans="1:11">
      <c r="A4705" s="191">
        <v>4704</v>
      </c>
      <c r="B4705" s="235">
        <v>20160613</v>
      </c>
      <c r="C4705" s="235" t="s">
        <v>22464</v>
      </c>
      <c r="D4705" s="234" t="s">
        <v>25083</v>
      </c>
      <c r="E4705" s="227" t="s">
        <v>15704</v>
      </c>
      <c r="F4705" s="227" t="s">
        <v>15705</v>
      </c>
      <c r="G4705" s="235">
        <v>1</v>
      </c>
      <c r="H4705" s="253">
        <v>135000</v>
      </c>
      <c r="I4705" s="253">
        <v>135000</v>
      </c>
      <c r="J4705" s="198" t="s">
        <v>22463</v>
      </c>
      <c r="K4705" s="199"/>
    </row>
    <row r="4706" spans="1:11">
      <c r="A4706" s="191">
        <v>4705</v>
      </c>
      <c r="B4706" s="235">
        <v>20160613</v>
      </c>
      <c r="C4706" s="235" t="s">
        <v>22464</v>
      </c>
      <c r="D4706" s="234" t="s">
        <v>25084</v>
      </c>
      <c r="E4706" s="227" t="s">
        <v>25085</v>
      </c>
      <c r="F4706" s="227" t="s">
        <v>1161</v>
      </c>
      <c r="G4706" s="235">
        <v>1</v>
      </c>
      <c r="H4706" s="253">
        <v>20000</v>
      </c>
      <c r="I4706" s="253">
        <v>20000</v>
      </c>
      <c r="J4706" s="198" t="s">
        <v>22463</v>
      </c>
      <c r="K4706" s="199"/>
    </row>
    <row r="4707" spans="1:11">
      <c r="A4707" s="191">
        <v>4706</v>
      </c>
      <c r="B4707" s="235">
        <v>20160613</v>
      </c>
      <c r="C4707" s="235" t="s">
        <v>22464</v>
      </c>
      <c r="D4707" s="234" t="s">
        <v>24995</v>
      </c>
      <c r="E4707" s="227" t="s">
        <v>24996</v>
      </c>
      <c r="F4707" s="227" t="s">
        <v>1172</v>
      </c>
      <c r="G4707" s="235">
        <v>1</v>
      </c>
      <c r="H4707" s="253">
        <v>43800</v>
      </c>
      <c r="I4707" s="253">
        <v>43800</v>
      </c>
      <c r="J4707" s="198" t="s">
        <v>22463</v>
      </c>
      <c r="K4707" s="199"/>
    </row>
    <row r="4708" spans="1:11">
      <c r="A4708" s="191">
        <v>4707</v>
      </c>
      <c r="B4708" s="235">
        <v>20160613</v>
      </c>
      <c r="C4708" s="235" t="s">
        <v>22464</v>
      </c>
      <c r="D4708" s="234" t="s">
        <v>25086</v>
      </c>
      <c r="E4708" s="227" t="s">
        <v>25087</v>
      </c>
      <c r="F4708" s="227" t="s">
        <v>15959</v>
      </c>
      <c r="G4708" s="235">
        <v>1</v>
      </c>
      <c r="H4708" s="253">
        <v>37000</v>
      </c>
      <c r="I4708" s="253">
        <v>37000</v>
      </c>
      <c r="J4708" s="198" t="s">
        <v>22463</v>
      </c>
      <c r="K4708" s="199"/>
    </row>
    <row r="4709" spans="1:11">
      <c r="A4709" s="191">
        <v>4708</v>
      </c>
      <c r="B4709" s="235">
        <v>20160613</v>
      </c>
      <c r="C4709" s="235" t="s">
        <v>22464</v>
      </c>
      <c r="D4709" s="234" t="s">
        <v>16241</v>
      </c>
      <c r="E4709" s="227" t="s">
        <v>25088</v>
      </c>
      <c r="F4709" s="227" t="s">
        <v>19878</v>
      </c>
      <c r="G4709" s="235">
        <v>1</v>
      </c>
      <c r="H4709" s="253">
        <v>25000</v>
      </c>
      <c r="I4709" s="253">
        <v>25000</v>
      </c>
      <c r="J4709" s="198" t="s">
        <v>22463</v>
      </c>
      <c r="K4709" s="199"/>
    </row>
    <row r="4710" spans="1:11">
      <c r="A4710" s="191">
        <v>4709</v>
      </c>
      <c r="B4710" s="235">
        <v>20160613</v>
      </c>
      <c r="C4710" s="235" t="s">
        <v>22464</v>
      </c>
      <c r="D4710" s="234" t="s">
        <v>25089</v>
      </c>
      <c r="E4710" s="227" t="s">
        <v>25090</v>
      </c>
      <c r="F4710" s="227" t="s">
        <v>15138</v>
      </c>
      <c r="G4710" s="235">
        <v>1</v>
      </c>
      <c r="H4710" s="253">
        <v>70000</v>
      </c>
      <c r="I4710" s="253">
        <v>70000</v>
      </c>
      <c r="J4710" s="198" t="s">
        <v>22463</v>
      </c>
      <c r="K4710" s="199"/>
    </row>
    <row r="4711" spans="1:11">
      <c r="A4711" s="191">
        <v>4710</v>
      </c>
      <c r="B4711" s="235">
        <v>20160613</v>
      </c>
      <c r="C4711" s="235" t="s">
        <v>22464</v>
      </c>
      <c r="D4711" s="234" t="s">
        <v>25091</v>
      </c>
      <c r="E4711" s="227" t="s">
        <v>25090</v>
      </c>
      <c r="F4711" s="227" t="s">
        <v>15138</v>
      </c>
      <c r="G4711" s="235">
        <v>1</v>
      </c>
      <c r="H4711" s="253">
        <v>70000</v>
      </c>
      <c r="I4711" s="253">
        <v>70000</v>
      </c>
      <c r="J4711" s="198" t="s">
        <v>22463</v>
      </c>
      <c r="K4711" s="199"/>
    </row>
    <row r="4712" spans="1:11">
      <c r="A4712" s="191">
        <v>4711</v>
      </c>
      <c r="B4712" s="235">
        <v>20160613</v>
      </c>
      <c r="C4712" s="235" t="s">
        <v>22464</v>
      </c>
      <c r="D4712" s="234" t="s">
        <v>25092</v>
      </c>
      <c r="E4712" s="227" t="s">
        <v>25093</v>
      </c>
      <c r="F4712" s="227" t="s">
        <v>1161</v>
      </c>
      <c r="G4712" s="235">
        <v>1</v>
      </c>
      <c r="H4712" s="253">
        <v>25000</v>
      </c>
      <c r="I4712" s="253">
        <v>25000</v>
      </c>
      <c r="J4712" s="198" t="s">
        <v>22463</v>
      </c>
      <c r="K4712" s="199"/>
    </row>
    <row r="4713" spans="1:11">
      <c r="A4713" s="191">
        <v>4712</v>
      </c>
      <c r="B4713" s="235">
        <v>20160613</v>
      </c>
      <c r="C4713" s="235" t="s">
        <v>22464</v>
      </c>
      <c r="D4713" s="234" t="s">
        <v>25094</v>
      </c>
      <c r="E4713" s="227" t="s">
        <v>24987</v>
      </c>
      <c r="F4713" s="227" t="s">
        <v>1061</v>
      </c>
      <c r="G4713" s="235">
        <v>1</v>
      </c>
      <c r="H4713" s="253">
        <v>55000</v>
      </c>
      <c r="I4713" s="253">
        <v>55000</v>
      </c>
      <c r="J4713" s="198" t="s">
        <v>22463</v>
      </c>
      <c r="K4713" s="199"/>
    </row>
    <row r="4714" spans="1:11">
      <c r="A4714" s="191">
        <v>4713</v>
      </c>
      <c r="B4714" s="235">
        <v>20160613</v>
      </c>
      <c r="C4714" s="235" t="s">
        <v>22464</v>
      </c>
      <c r="D4714" s="234" t="s">
        <v>25095</v>
      </c>
      <c r="E4714" s="227" t="s">
        <v>25096</v>
      </c>
      <c r="F4714" s="227" t="s">
        <v>25097</v>
      </c>
      <c r="G4714" s="235">
        <v>1</v>
      </c>
      <c r="H4714" s="253">
        <v>18000</v>
      </c>
      <c r="I4714" s="253">
        <v>18000</v>
      </c>
      <c r="J4714" s="198" t="s">
        <v>22463</v>
      </c>
      <c r="K4714" s="199"/>
    </row>
    <row r="4715" spans="1:11">
      <c r="A4715" s="191">
        <v>4714</v>
      </c>
      <c r="B4715" s="235">
        <v>20160613</v>
      </c>
      <c r="C4715" s="235" t="s">
        <v>22464</v>
      </c>
      <c r="D4715" s="234" t="s">
        <v>16252</v>
      </c>
      <c r="E4715" s="227" t="s">
        <v>25098</v>
      </c>
      <c r="F4715" s="227" t="s">
        <v>406</v>
      </c>
      <c r="G4715" s="235">
        <v>1</v>
      </c>
      <c r="H4715" s="253">
        <v>12000</v>
      </c>
      <c r="I4715" s="253">
        <v>12000</v>
      </c>
      <c r="J4715" s="198" t="s">
        <v>22463</v>
      </c>
      <c r="K4715" s="199"/>
    </row>
    <row r="4716" spans="1:11">
      <c r="A4716" s="191">
        <v>4715</v>
      </c>
      <c r="B4716" s="235">
        <v>20160613</v>
      </c>
      <c r="C4716" s="235" t="s">
        <v>22464</v>
      </c>
      <c r="D4716" s="234" t="s">
        <v>25099</v>
      </c>
      <c r="E4716" s="227" t="s">
        <v>22764</v>
      </c>
      <c r="F4716" s="227" t="s">
        <v>420</v>
      </c>
      <c r="G4716" s="235">
        <v>1</v>
      </c>
      <c r="H4716" s="253">
        <v>40000</v>
      </c>
      <c r="I4716" s="253">
        <v>40000</v>
      </c>
      <c r="J4716" s="198" t="s">
        <v>22463</v>
      </c>
      <c r="K4716" s="199"/>
    </row>
    <row r="4717" spans="1:11">
      <c r="A4717" s="191">
        <v>4716</v>
      </c>
      <c r="B4717" s="235">
        <v>20160613</v>
      </c>
      <c r="C4717" s="235" t="s">
        <v>22464</v>
      </c>
      <c r="D4717" s="234" t="s">
        <v>25100</v>
      </c>
      <c r="E4717" s="227" t="s">
        <v>22376</v>
      </c>
      <c r="F4717" s="227" t="s">
        <v>1061</v>
      </c>
      <c r="G4717" s="235">
        <v>1</v>
      </c>
      <c r="H4717" s="253">
        <v>37000</v>
      </c>
      <c r="I4717" s="253">
        <v>37000</v>
      </c>
      <c r="J4717" s="198" t="s">
        <v>22463</v>
      </c>
      <c r="K4717" s="199"/>
    </row>
    <row r="4718" spans="1:11">
      <c r="A4718" s="191">
        <v>4717</v>
      </c>
      <c r="B4718" s="235">
        <v>20160613</v>
      </c>
      <c r="C4718" s="235" t="s">
        <v>22464</v>
      </c>
      <c r="D4718" s="234" t="s">
        <v>25101</v>
      </c>
      <c r="E4718" s="227" t="s">
        <v>25102</v>
      </c>
      <c r="F4718" s="227" t="s">
        <v>1061</v>
      </c>
      <c r="G4718" s="235">
        <v>1</v>
      </c>
      <c r="H4718" s="253">
        <v>37000</v>
      </c>
      <c r="I4718" s="253">
        <v>37000</v>
      </c>
      <c r="J4718" s="198" t="s">
        <v>22463</v>
      </c>
      <c r="K4718" s="199"/>
    </row>
    <row r="4719" spans="1:11">
      <c r="A4719" s="191">
        <v>4718</v>
      </c>
      <c r="B4719" s="235">
        <v>20160613</v>
      </c>
      <c r="C4719" s="235" t="s">
        <v>22464</v>
      </c>
      <c r="D4719" s="234" t="s">
        <v>25103</v>
      </c>
      <c r="E4719" s="227" t="s">
        <v>25104</v>
      </c>
      <c r="F4719" s="227" t="s">
        <v>1061</v>
      </c>
      <c r="G4719" s="235">
        <v>1</v>
      </c>
      <c r="H4719" s="253">
        <v>43000</v>
      </c>
      <c r="I4719" s="253">
        <v>43000</v>
      </c>
      <c r="J4719" s="198" t="s">
        <v>22463</v>
      </c>
      <c r="K4719" s="199"/>
    </row>
    <row r="4720" spans="1:11">
      <c r="A4720" s="191">
        <v>4719</v>
      </c>
      <c r="B4720" s="235">
        <v>20160613</v>
      </c>
      <c r="C4720" s="235" t="s">
        <v>22464</v>
      </c>
      <c r="D4720" s="234" t="s">
        <v>25105</v>
      </c>
      <c r="E4720" s="227" t="s">
        <v>25106</v>
      </c>
      <c r="F4720" s="227" t="s">
        <v>1161</v>
      </c>
      <c r="G4720" s="235">
        <v>1</v>
      </c>
      <c r="H4720" s="253">
        <v>12000</v>
      </c>
      <c r="I4720" s="253">
        <v>12000</v>
      </c>
      <c r="J4720" s="198" t="s">
        <v>22463</v>
      </c>
      <c r="K4720" s="199"/>
    </row>
    <row r="4721" spans="1:11">
      <c r="A4721" s="191">
        <v>4720</v>
      </c>
      <c r="B4721" s="235">
        <v>20160613</v>
      </c>
      <c r="C4721" s="235" t="s">
        <v>22464</v>
      </c>
      <c r="D4721" s="234" t="s">
        <v>25107</v>
      </c>
      <c r="E4721" s="227" t="s">
        <v>25108</v>
      </c>
      <c r="F4721" s="227" t="s">
        <v>25109</v>
      </c>
      <c r="G4721" s="235">
        <v>1</v>
      </c>
      <c r="H4721" s="253">
        <v>4000</v>
      </c>
      <c r="I4721" s="253">
        <v>4000</v>
      </c>
      <c r="J4721" s="198" t="s">
        <v>22463</v>
      </c>
      <c r="K4721" s="199"/>
    </row>
    <row r="4722" spans="1:11">
      <c r="A4722" s="191">
        <v>4721</v>
      </c>
      <c r="B4722" s="235">
        <v>20160613</v>
      </c>
      <c r="C4722" s="235" t="s">
        <v>22464</v>
      </c>
      <c r="D4722" s="234" t="s">
        <v>25110</v>
      </c>
      <c r="E4722" s="227" t="s">
        <v>25111</v>
      </c>
      <c r="F4722" s="227" t="s">
        <v>25109</v>
      </c>
      <c r="G4722" s="235">
        <v>1</v>
      </c>
      <c r="H4722" s="253">
        <v>4000</v>
      </c>
      <c r="I4722" s="253">
        <v>4000</v>
      </c>
      <c r="J4722" s="198" t="s">
        <v>22463</v>
      </c>
      <c r="K4722" s="199"/>
    </row>
    <row r="4723" spans="1:11">
      <c r="A4723" s="191">
        <v>4722</v>
      </c>
      <c r="B4723" s="235">
        <v>20160613</v>
      </c>
      <c r="C4723" s="235" t="s">
        <v>22464</v>
      </c>
      <c r="D4723" s="234" t="s">
        <v>25112</v>
      </c>
      <c r="E4723" s="227" t="s">
        <v>25108</v>
      </c>
      <c r="F4723" s="227" t="s">
        <v>25109</v>
      </c>
      <c r="G4723" s="235">
        <v>1</v>
      </c>
      <c r="H4723" s="253">
        <v>4000</v>
      </c>
      <c r="I4723" s="253">
        <v>4000</v>
      </c>
      <c r="J4723" s="198" t="s">
        <v>22463</v>
      </c>
      <c r="K4723" s="199"/>
    </row>
    <row r="4724" spans="1:11">
      <c r="A4724" s="191">
        <v>4723</v>
      </c>
      <c r="B4724" s="235">
        <v>20160613</v>
      </c>
      <c r="C4724" s="235" t="s">
        <v>22464</v>
      </c>
      <c r="D4724" s="234" t="s">
        <v>25113</v>
      </c>
      <c r="E4724" s="227" t="s">
        <v>25111</v>
      </c>
      <c r="F4724" s="227" t="s">
        <v>25109</v>
      </c>
      <c r="G4724" s="235">
        <v>1</v>
      </c>
      <c r="H4724" s="253">
        <v>4000</v>
      </c>
      <c r="I4724" s="253">
        <v>4000</v>
      </c>
      <c r="J4724" s="198" t="s">
        <v>22463</v>
      </c>
      <c r="K4724" s="199"/>
    </row>
    <row r="4725" spans="1:11">
      <c r="A4725" s="191">
        <v>4724</v>
      </c>
      <c r="B4725" s="235">
        <v>20160613</v>
      </c>
      <c r="C4725" s="235" t="s">
        <v>22464</v>
      </c>
      <c r="D4725" s="234" t="s">
        <v>25114</v>
      </c>
      <c r="E4725" s="227" t="s">
        <v>25108</v>
      </c>
      <c r="F4725" s="227" t="s">
        <v>25109</v>
      </c>
      <c r="G4725" s="235">
        <v>1</v>
      </c>
      <c r="H4725" s="253">
        <v>4000</v>
      </c>
      <c r="I4725" s="253">
        <v>4000</v>
      </c>
      <c r="J4725" s="198" t="s">
        <v>22463</v>
      </c>
      <c r="K4725" s="199"/>
    </row>
    <row r="4726" spans="1:11">
      <c r="A4726" s="191">
        <v>4725</v>
      </c>
      <c r="B4726" s="235">
        <v>20160613</v>
      </c>
      <c r="C4726" s="235" t="s">
        <v>22464</v>
      </c>
      <c r="D4726" s="234" t="s">
        <v>25115</v>
      </c>
      <c r="E4726" s="227" t="s">
        <v>25111</v>
      </c>
      <c r="F4726" s="227" t="s">
        <v>25109</v>
      </c>
      <c r="G4726" s="235">
        <v>1</v>
      </c>
      <c r="H4726" s="253">
        <v>4000</v>
      </c>
      <c r="I4726" s="253">
        <v>4000</v>
      </c>
      <c r="J4726" s="198" t="s">
        <v>22463</v>
      </c>
      <c r="K4726" s="199"/>
    </row>
    <row r="4727" spans="1:11">
      <c r="A4727" s="191">
        <v>4726</v>
      </c>
      <c r="B4727" s="235">
        <v>20160613</v>
      </c>
      <c r="C4727" s="235" t="s">
        <v>22464</v>
      </c>
      <c r="D4727" s="234" t="s">
        <v>25116</v>
      </c>
      <c r="E4727" s="227" t="s">
        <v>25108</v>
      </c>
      <c r="F4727" s="227" t="s">
        <v>25109</v>
      </c>
      <c r="G4727" s="235">
        <v>1</v>
      </c>
      <c r="H4727" s="253">
        <v>4000</v>
      </c>
      <c r="I4727" s="253">
        <v>4000</v>
      </c>
      <c r="J4727" s="198" t="s">
        <v>22463</v>
      </c>
      <c r="K4727" s="199"/>
    </row>
    <row r="4728" spans="1:11">
      <c r="A4728" s="191">
        <v>4727</v>
      </c>
      <c r="B4728" s="235">
        <v>20160613</v>
      </c>
      <c r="C4728" s="235" t="s">
        <v>22464</v>
      </c>
      <c r="D4728" s="234" t="s">
        <v>25117</v>
      </c>
      <c r="E4728" s="227" t="s">
        <v>25111</v>
      </c>
      <c r="F4728" s="227" t="s">
        <v>25109</v>
      </c>
      <c r="G4728" s="235">
        <v>1</v>
      </c>
      <c r="H4728" s="253">
        <v>4000</v>
      </c>
      <c r="I4728" s="253">
        <v>4000</v>
      </c>
      <c r="J4728" s="198" t="s">
        <v>22463</v>
      </c>
      <c r="K4728" s="199"/>
    </row>
    <row r="4729" spans="1:11">
      <c r="A4729" s="191">
        <v>4728</v>
      </c>
      <c r="B4729" s="235">
        <v>20160613</v>
      </c>
      <c r="C4729" s="235" t="s">
        <v>22464</v>
      </c>
      <c r="D4729" s="234" t="s">
        <v>25118</v>
      </c>
      <c r="E4729" s="227" t="s">
        <v>25119</v>
      </c>
      <c r="F4729" s="227" t="s">
        <v>25109</v>
      </c>
      <c r="G4729" s="235">
        <v>1</v>
      </c>
      <c r="H4729" s="253">
        <v>11000</v>
      </c>
      <c r="I4729" s="253">
        <v>11000</v>
      </c>
      <c r="J4729" s="198" t="s">
        <v>22463</v>
      </c>
      <c r="K4729" s="199"/>
    </row>
    <row r="4730" spans="1:11">
      <c r="A4730" s="191">
        <v>4729</v>
      </c>
      <c r="B4730" s="235">
        <v>20160613</v>
      </c>
      <c r="C4730" s="235" t="s">
        <v>22464</v>
      </c>
      <c r="D4730" s="234" t="s">
        <v>25118</v>
      </c>
      <c r="E4730" s="227" t="s">
        <v>25120</v>
      </c>
      <c r="F4730" s="227" t="s">
        <v>25121</v>
      </c>
      <c r="G4730" s="235">
        <v>1</v>
      </c>
      <c r="H4730" s="253">
        <v>11000</v>
      </c>
      <c r="I4730" s="253">
        <v>11000</v>
      </c>
      <c r="J4730" s="198" t="s">
        <v>22463</v>
      </c>
      <c r="K4730" s="199"/>
    </row>
    <row r="4731" spans="1:11">
      <c r="A4731" s="191">
        <v>4730</v>
      </c>
      <c r="B4731" s="235">
        <v>20160613</v>
      </c>
      <c r="C4731" s="235" t="s">
        <v>22464</v>
      </c>
      <c r="D4731" s="234" t="s">
        <v>25118</v>
      </c>
      <c r="E4731" s="227" t="s">
        <v>25122</v>
      </c>
      <c r="F4731" s="227" t="s">
        <v>25123</v>
      </c>
      <c r="G4731" s="235">
        <v>1</v>
      </c>
      <c r="H4731" s="253">
        <v>11000</v>
      </c>
      <c r="I4731" s="253">
        <v>11000</v>
      </c>
      <c r="J4731" s="198" t="s">
        <v>22463</v>
      </c>
      <c r="K4731" s="199"/>
    </row>
    <row r="4732" spans="1:11">
      <c r="A4732" s="191">
        <v>4731</v>
      </c>
      <c r="B4732" s="235">
        <v>20160613</v>
      </c>
      <c r="C4732" s="235" t="s">
        <v>22464</v>
      </c>
      <c r="D4732" s="234" t="s">
        <v>25118</v>
      </c>
      <c r="E4732" s="227" t="s">
        <v>25124</v>
      </c>
      <c r="F4732" s="227" t="s">
        <v>25125</v>
      </c>
      <c r="G4732" s="235">
        <v>1</v>
      </c>
      <c r="H4732" s="253">
        <v>11000</v>
      </c>
      <c r="I4732" s="253">
        <v>11000</v>
      </c>
      <c r="J4732" s="198" t="s">
        <v>22463</v>
      </c>
      <c r="K4732" s="199"/>
    </row>
    <row r="4733" spans="1:11">
      <c r="A4733" s="191">
        <v>4732</v>
      </c>
      <c r="B4733" s="235">
        <v>20160613</v>
      </c>
      <c r="C4733" s="235" t="s">
        <v>22464</v>
      </c>
      <c r="D4733" s="234" t="s">
        <v>25118</v>
      </c>
      <c r="E4733" s="227" t="s">
        <v>25126</v>
      </c>
      <c r="F4733" s="227" t="s">
        <v>25127</v>
      </c>
      <c r="G4733" s="235">
        <v>1</v>
      </c>
      <c r="H4733" s="253">
        <v>11000</v>
      </c>
      <c r="I4733" s="253">
        <v>11000</v>
      </c>
      <c r="J4733" s="198" t="s">
        <v>22463</v>
      </c>
      <c r="K4733" s="199"/>
    </row>
    <row r="4734" spans="1:11">
      <c r="A4734" s="191">
        <v>4733</v>
      </c>
      <c r="B4734" s="235">
        <v>20160613</v>
      </c>
      <c r="C4734" s="235" t="s">
        <v>22464</v>
      </c>
      <c r="D4734" s="234" t="s">
        <v>25128</v>
      </c>
      <c r="E4734" s="227" t="s">
        <v>25129</v>
      </c>
      <c r="F4734" s="227" t="s">
        <v>25127</v>
      </c>
      <c r="G4734" s="235">
        <v>1</v>
      </c>
      <c r="H4734" s="253">
        <v>11000</v>
      </c>
      <c r="I4734" s="253">
        <v>11000</v>
      </c>
      <c r="J4734" s="198" t="s">
        <v>22463</v>
      </c>
      <c r="K4734" s="199"/>
    </row>
    <row r="4735" spans="1:11">
      <c r="A4735" s="191">
        <v>4734</v>
      </c>
      <c r="B4735" s="235">
        <v>20160613</v>
      </c>
      <c r="C4735" s="235" t="s">
        <v>22464</v>
      </c>
      <c r="D4735" s="234" t="s">
        <v>25128</v>
      </c>
      <c r="E4735" s="227" t="s">
        <v>25120</v>
      </c>
      <c r="F4735" s="227" t="s">
        <v>25121</v>
      </c>
      <c r="G4735" s="235">
        <v>1</v>
      </c>
      <c r="H4735" s="253">
        <v>11000</v>
      </c>
      <c r="I4735" s="253">
        <v>11000</v>
      </c>
      <c r="J4735" s="198" t="s">
        <v>22463</v>
      </c>
      <c r="K4735" s="199"/>
    </row>
    <row r="4736" spans="1:11">
      <c r="A4736" s="191">
        <v>4735</v>
      </c>
      <c r="B4736" s="235">
        <v>20160613</v>
      </c>
      <c r="C4736" s="235" t="s">
        <v>22464</v>
      </c>
      <c r="D4736" s="234" t="s">
        <v>25128</v>
      </c>
      <c r="E4736" s="227" t="s">
        <v>25119</v>
      </c>
      <c r="F4736" s="227" t="s">
        <v>25109</v>
      </c>
      <c r="G4736" s="235">
        <v>1</v>
      </c>
      <c r="H4736" s="253">
        <v>11000</v>
      </c>
      <c r="I4736" s="253">
        <v>11000</v>
      </c>
      <c r="J4736" s="198" t="s">
        <v>22463</v>
      </c>
      <c r="K4736" s="199"/>
    </row>
    <row r="4737" spans="1:11">
      <c r="A4737" s="191">
        <v>4736</v>
      </c>
      <c r="B4737" s="235">
        <v>20160613</v>
      </c>
      <c r="C4737" s="235" t="s">
        <v>22464</v>
      </c>
      <c r="D4737" s="234" t="s">
        <v>25128</v>
      </c>
      <c r="E4737" s="227" t="s">
        <v>25122</v>
      </c>
      <c r="F4737" s="227" t="s">
        <v>25123</v>
      </c>
      <c r="G4737" s="235">
        <v>1</v>
      </c>
      <c r="H4737" s="253">
        <v>11000</v>
      </c>
      <c r="I4737" s="253">
        <v>11000</v>
      </c>
      <c r="J4737" s="198" t="s">
        <v>22463</v>
      </c>
      <c r="K4737" s="199"/>
    </row>
    <row r="4738" spans="1:11">
      <c r="A4738" s="191">
        <v>4737</v>
      </c>
      <c r="B4738" s="235">
        <v>20160613</v>
      </c>
      <c r="C4738" s="235" t="s">
        <v>22464</v>
      </c>
      <c r="D4738" s="234" t="s">
        <v>25128</v>
      </c>
      <c r="E4738" s="227" t="s">
        <v>25124</v>
      </c>
      <c r="F4738" s="227" t="s">
        <v>25125</v>
      </c>
      <c r="G4738" s="235">
        <v>1</v>
      </c>
      <c r="H4738" s="253">
        <v>11000</v>
      </c>
      <c r="I4738" s="253">
        <v>11000</v>
      </c>
      <c r="J4738" s="198" t="s">
        <v>22463</v>
      </c>
      <c r="K4738" s="199"/>
    </row>
    <row r="4739" spans="1:11">
      <c r="A4739" s="191">
        <v>4738</v>
      </c>
      <c r="B4739" s="235">
        <v>20160613</v>
      </c>
      <c r="C4739" s="235" t="s">
        <v>22464</v>
      </c>
      <c r="D4739" s="234" t="s">
        <v>25130</v>
      </c>
      <c r="E4739" s="227" t="s">
        <v>25120</v>
      </c>
      <c r="F4739" s="227" t="s">
        <v>25121</v>
      </c>
      <c r="G4739" s="235">
        <v>1</v>
      </c>
      <c r="H4739" s="253">
        <v>11000</v>
      </c>
      <c r="I4739" s="253">
        <v>11000</v>
      </c>
      <c r="J4739" s="198" t="s">
        <v>22463</v>
      </c>
      <c r="K4739" s="199"/>
    </row>
    <row r="4740" spans="1:11">
      <c r="A4740" s="191">
        <v>4739</v>
      </c>
      <c r="B4740" s="235">
        <v>20160613</v>
      </c>
      <c r="C4740" s="235" t="s">
        <v>22464</v>
      </c>
      <c r="D4740" s="234" t="s">
        <v>25130</v>
      </c>
      <c r="E4740" s="227" t="s">
        <v>25129</v>
      </c>
      <c r="F4740" s="227" t="s">
        <v>25127</v>
      </c>
      <c r="G4740" s="235">
        <v>1</v>
      </c>
      <c r="H4740" s="253">
        <v>11000</v>
      </c>
      <c r="I4740" s="253">
        <v>11000</v>
      </c>
      <c r="J4740" s="198" t="s">
        <v>22463</v>
      </c>
      <c r="K4740" s="199"/>
    </row>
    <row r="4741" spans="1:11">
      <c r="A4741" s="191">
        <v>4740</v>
      </c>
      <c r="B4741" s="235">
        <v>20160613</v>
      </c>
      <c r="C4741" s="235" t="s">
        <v>22464</v>
      </c>
      <c r="D4741" s="234" t="s">
        <v>25130</v>
      </c>
      <c r="E4741" s="227" t="s">
        <v>25122</v>
      </c>
      <c r="F4741" s="227" t="s">
        <v>25123</v>
      </c>
      <c r="G4741" s="235">
        <v>1</v>
      </c>
      <c r="H4741" s="253">
        <v>11000</v>
      </c>
      <c r="I4741" s="253">
        <v>11000</v>
      </c>
      <c r="J4741" s="198" t="s">
        <v>22463</v>
      </c>
      <c r="K4741" s="199"/>
    </row>
    <row r="4742" spans="1:11">
      <c r="A4742" s="191">
        <v>4741</v>
      </c>
      <c r="B4742" s="235">
        <v>20160613</v>
      </c>
      <c r="C4742" s="235" t="s">
        <v>22464</v>
      </c>
      <c r="D4742" s="234" t="s">
        <v>25130</v>
      </c>
      <c r="E4742" s="227" t="s">
        <v>25124</v>
      </c>
      <c r="F4742" s="227" t="s">
        <v>25125</v>
      </c>
      <c r="G4742" s="235">
        <v>1</v>
      </c>
      <c r="H4742" s="253">
        <v>11000</v>
      </c>
      <c r="I4742" s="253">
        <v>11000</v>
      </c>
      <c r="J4742" s="198" t="s">
        <v>22463</v>
      </c>
      <c r="K4742" s="199"/>
    </row>
    <row r="4743" spans="1:11">
      <c r="A4743" s="191">
        <v>4742</v>
      </c>
      <c r="B4743" s="235">
        <v>20160613</v>
      </c>
      <c r="C4743" s="235" t="s">
        <v>22464</v>
      </c>
      <c r="D4743" s="234" t="s">
        <v>25131</v>
      </c>
      <c r="E4743" s="227" t="s">
        <v>25132</v>
      </c>
      <c r="F4743" s="227" t="s">
        <v>25109</v>
      </c>
      <c r="G4743" s="235">
        <v>1</v>
      </c>
      <c r="H4743" s="253">
        <v>13000</v>
      </c>
      <c r="I4743" s="253">
        <v>13000</v>
      </c>
      <c r="J4743" s="198" t="s">
        <v>22463</v>
      </c>
      <c r="K4743" s="199"/>
    </row>
    <row r="4744" spans="1:11">
      <c r="A4744" s="191">
        <v>4743</v>
      </c>
      <c r="B4744" s="235">
        <v>20160613</v>
      </c>
      <c r="C4744" s="235" t="s">
        <v>22464</v>
      </c>
      <c r="D4744" s="234" t="s">
        <v>25131</v>
      </c>
      <c r="E4744" s="227" t="s">
        <v>25133</v>
      </c>
      <c r="F4744" s="227" t="s">
        <v>25127</v>
      </c>
      <c r="G4744" s="235">
        <v>1</v>
      </c>
      <c r="H4744" s="253">
        <v>13000</v>
      </c>
      <c r="I4744" s="253">
        <v>13000</v>
      </c>
      <c r="J4744" s="198" t="s">
        <v>22463</v>
      </c>
      <c r="K4744" s="199"/>
    </row>
    <row r="4745" spans="1:11">
      <c r="A4745" s="191">
        <v>4744</v>
      </c>
      <c r="B4745" s="235">
        <v>20160613</v>
      </c>
      <c r="C4745" s="235" t="s">
        <v>22464</v>
      </c>
      <c r="D4745" s="234" t="s">
        <v>25131</v>
      </c>
      <c r="E4745" s="227" t="s">
        <v>25134</v>
      </c>
      <c r="F4745" s="227" t="s">
        <v>25127</v>
      </c>
      <c r="G4745" s="235">
        <v>1</v>
      </c>
      <c r="H4745" s="253">
        <v>13000</v>
      </c>
      <c r="I4745" s="253">
        <v>13000</v>
      </c>
      <c r="J4745" s="198" t="s">
        <v>22463</v>
      </c>
      <c r="K4745" s="199"/>
    </row>
    <row r="4746" spans="1:11">
      <c r="A4746" s="191">
        <v>4745</v>
      </c>
      <c r="B4746" s="235">
        <v>20160613</v>
      </c>
      <c r="C4746" s="235" t="s">
        <v>22464</v>
      </c>
      <c r="D4746" s="234" t="s">
        <v>25135</v>
      </c>
      <c r="E4746" s="227" t="s">
        <v>25136</v>
      </c>
      <c r="F4746" s="227" t="s">
        <v>25121</v>
      </c>
      <c r="G4746" s="235">
        <v>1</v>
      </c>
      <c r="H4746" s="253">
        <v>11000</v>
      </c>
      <c r="I4746" s="253">
        <v>11000</v>
      </c>
      <c r="J4746" s="198" t="s">
        <v>22463</v>
      </c>
      <c r="K4746" s="199"/>
    </row>
    <row r="4747" spans="1:11">
      <c r="A4747" s="191">
        <v>4746</v>
      </c>
      <c r="B4747" s="235">
        <v>20160613</v>
      </c>
      <c r="C4747" s="235" t="s">
        <v>22464</v>
      </c>
      <c r="D4747" s="234" t="s">
        <v>25135</v>
      </c>
      <c r="E4747" s="227" t="s">
        <v>25137</v>
      </c>
      <c r="F4747" s="227" t="s">
        <v>25125</v>
      </c>
      <c r="G4747" s="235">
        <v>1</v>
      </c>
      <c r="H4747" s="253">
        <v>11000</v>
      </c>
      <c r="I4747" s="253">
        <v>11000</v>
      </c>
      <c r="J4747" s="198" t="s">
        <v>22463</v>
      </c>
      <c r="K4747" s="199"/>
    </row>
    <row r="4748" spans="1:11">
      <c r="A4748" s="191">
        <v>4747</v>
      </c>
      <c r="B4748" s="235">
        <v>20160613</v>
      </c>
      <c r="C4748" s="235" t="s">
        <v>22464</v>
      </c>
      <c r="D4748" s="234" t="s">
        <v>25135</v>
      </c>
      <c r="E4748" s="227" t="s">
        <v>25138</v>
      </c>
      <c r="F4748" s="227" t="s">
        <v>406</v>
      </c>
      <c r="G4748" s="235">
        <v>1</v>
      </c>
      <c r="H4748" s="253">
        <v>11000</v>
      </c>
      <c r="I4748" s="253">
        <v>11000</v>
      </c>
      <c r="J4748" s="198" t="s">
        <v>22463</v>
      </c>
      <c r="K4748" s="199"/>
    </row>
    <row r="4749" spans="1:11">
      <c r="A4749" s="191">
        <v>4748</v>
      </c>
      <c r="B4749" s="235">
        <v>20160613</v>
      </c>
      <c r="C4749" s="235" t="s">
        <v>22464</v>
      </c>
      <c r="D4749" s="234" t="s">
        <v>25139</v>
      </c>
      <c r="E4749" s="227" t="s">
        <v>25136</v>
      </c>
      <c r="F4749" s="227" t="s">
        <v>25121</v>
      </c>
      <c r="G4749" s="235">
        <v>1</v>
      </c>
      <c r="H4749" s="253">
        <v>11000</v>
      </c>
      <c r="I4749" s="253">
        <v>11000</v>
      </c>
      <c r="J4749" s="198" t="s">
        <v>22463</v>
      </c>
      <c r="K4749" s="199"/>
    </row>
    <row r="4750" spans="1:11">
      <c r="A4750" s="191">
        <v>4749</v>
      </c>
      <c r="B4750" s="235">
        <v>20160613</v>
      </c>
      <c r="C4750" s="235" t="s">
        <v>22464</v>
      </c>
      <c r="D4750" s="234" t="s">
        <v>25139</v>
      </c>
      <c r="E4750" s="227" t="s">
        <v>25138</v>
      </c>
      <c r="F4750" s="227" t="s">
        <v>406</v>
      </c>
      <c r="G4750" s="235">
        <v>1</v>
      </c>
      <c r="H4750" s="253">
        <v>11000</v>
      </c>
      <c r="I4750" s="253">
        <v>11000</v>
      </c>
      <c r="J4750" s="198" t="s">
        <v>22463</v>
      </c>
      <c r="K4750" s="199"/>
    </row>
    <row r="4751" spans="1:11">
      <c r="A4751" s="191">
        <v>4750</v>
      </c>
      <c r="B4751" s="235">
        <v>20160613</v>
      </c>
      <c r="C4751" s="235" t="s">
        <v>22464</v>
      </c>
      <c r="D4751" s="234" t="s">
        <v>25139</v>
      </c>
      <c r="E4751" s="227" t="s">
        <v>25137</v>
      </c>
      <c r="F4751" s="227" t="s">
        <v>25125</v>
      </c>
      <c r="G4751" s="235">
        <v>1</v>
      </c>
      <c r="H4751" s="253">
        <v>11000</v>
      </c>
      <c r="I4751" s="253">
        <v>11000</v>
      </c>
      <c r="J4751" s="198" t="s">
        <v>22463</v>
      </c>
      <c r="K4751" s="199"/>
    </row>
    <row r="4752" spans="1:11">
      <c r="A4752" s="191">
        <v>4751</v>
      </c>
      <c r="B4752" s="235">
        <v>20160613</v>
      </c>
      <c r="C4752" s="235" t="s">
        <v>22464</v>
      </c>
      <c r="D4752" s="234" t="s">
        <v>25140</v>
      </c>
      <c r="E4752" s="227" t="s">
        <v>25141</v>
      </c>
      <c r="F4752" s="227" t="s">
        <v>491</v>
      </c>
      <c r="G4752" s="235">
        <v>1</v>
      </c>
      <c r="H4752" s="253">
        <v>8000</v>
      </c>
      <c r="I4752" s="253">
        <v>8000</v>
      </c>
      <c r="J4752" s="198" t="s">
        <v>22463</v>
      </c>
      <c r="K4752" s="199"/>
    </row>
    <row r="4753" spans="1:11">
      <c r="A4753" s="191">
        <v>4752</v>
      </c>
      <c r="B4753" s="235">
        <v>20160613</v>
      </c>
      <c r="C4753" s="235" t="s">
        <v>22464</v>
      </c>
      <c r="D4753" s="234" t="s">
        <v>25142</v>
      </c>
      <c r="E4753" s="227" t="s">
        <v>25143</v>
      </c>
      <c r="F4753" s="227" t="s">
        <v>25144</v>
      </c>
      <c r="G4753" s="235">
        <v>1</v>
      </c>
      <c r="H4753" s="253">
        <v>13000</v>
      </c>
      <c r="I4753" s="253">
        <v>13000</v>
      </c>
      <c r="J4753" s="198" t="s">
        <v>22463</v>
      </c>
      <c r="K4753" s="199"/>
    </row>
    <row r="4754" spans="1:11">
      <c r="A4754" s="191">
        <v>4753</v>
      </c>
      <c r="B4754" s="235">
        <v>20160613</v>
      </c>
      <c r="C4754" s="235" t="s">
        <v>22464</v>
      </c>
      <c r="D4754" s="234" t="s">
        <v>25145</v>
      </c>
      <c r="E4754" s="227" t="s">
        <v>25146</v>
      </c>
      <c r="F4754" s="227" t="s">
        <v>25144</v>
      </c>
      <c r="G4754" s="235">
        <v>1</v>
      </c>
      <c r="H4754" s="253">
        <v>18000</v>
      </c>
      <c r="I4754" s="253">
        <v>18000</v>
      </c>
      <c r="J4754" s="198" t="s">
        <v>22463</v>
      </c>
      <c r="K4754" s="199"/>
    </row>
    <row r="4755" spans="1:11">
      <c r="A4755" s="191">
        <v>4754</v>
      </c>
      <c r="B4755" s="235">
        <v>20160613</v>
      </c>
      <c r="C4755" s="235" t="s">
        <v>22464</v>
      </c>
      <c r="D4755" s="234" t="s">
        <v>25147</v>
      </c>
      <c r="E4755" s="227" t="s">
        <v>25148</v>
      </c>
      <c r="F4755" s="227" t="s">
        <v>15202</v>
      </c>
      <c r="G4755" s="235">
        <v>1</v>
      </c>
      <c r="H4755" s="253">
        <v>27000</v>
      </c>
      <c r="I4755" s="253">
        <v>27000</v>
      </c>
      <c r="J4755" s="198" t="s">
        <v>22463</v>
      </c>
      <c r="K4755" s="199"/>
    </row>
    <row r="4756" spans="1:11">
      <c r="A4756" s="191">
        <v>4755</v>
      </c>
      <c r="B4756" s="235">
        <v>20160613</v>
      </c>
      <c r="C4756" s="235" t="s">
        <v>22464</v>
      </c>
      <c r="D4756" s="234" t="s">
        <v>25149</v>
      </c>
      <c r="E4756" s="227" t="s">
        <v>25150</v>
      </c>
      <c r="F4756" s="227" t="s">
        <v>15269</v>
      </c>
      <c r="G4756" s="235">
        <v>1</v>
      </c>
      <c r="H4756" s="253">
        <v>17000</v>
      </c>
      <c r="I4756" s="253">
        <v>17000</v>
      </c>
      <c r="J4756" s="198" t="s">
        <v>22463</v>
      </c>
      <c r="K4756" s="199"/>
    </row>
    <row r="4757" spans="1:11">
      <c r="A4757" s="191">
        <v>4756</v>
      </c>
      <c r="B4757" s="235">
        <v>20160613</v>
      </c>
      <c r="C4757" s="235" t="s">
        <v>22464</v>
      </c>
      <c r="D4757" s="234" t="s">
        <v>25151</v>
      </c>
      <c r="E4757" s="227" t="s">
        <v>25152</v>
      </c>
      <c r="F4757" s="227" t="s">
        <v>20391</v>
      </c>
      <c r="G4757" s="235">
        <v>1</v>
      </c>
      <c r="H4757" s="253">
        <v>25000</v>
      </c>
      <c r="I4757" s="253">
        <v>25000</v>
      </c>
      <c r="J4757" s="198" t="s">
        <v>22463</v>
      </c>
      <c r="K4757" s="199"/>
    </row>
    <row r="4758" spans="1:11">
      <c r="A4758" s="191">
        <v>4757</v>
      </c>
      <c r="B4758" s="235">
        <v>20160613</v>
      </c>
      <c r="C4758" s="235" t="s">
        <v>22464</v>
      </c>
      <c r="D4758" s="234" t="s">
        <v>25153</v>
      </c>
      <c r="E4758" s="227" t="s">
        <v>25154</v>
      </c>
      <c r="F4758" s="227" t="s">
        <v>18781</v>
      </c>
      <c r="G4758" s="235">
        <v>1</v>
      </c>
      <c r="H4758" s="253">
        <v>6000</v>
      </c>
      <c r="I4758" s="253">
        <v>6000</v>
      </c>
      <c r="J4758" s="198" t="s">
        <v>22463</v>
      </c>
      <c r="K4758" s="199"/>
    </row>
    <row r="4759" spans="1:11">
      <c r="A4759" s="191">
        <v>4758</v>
      </c>
      <c r="B4759" s="235">
        <v>20160613</v>
      </c>
      <c r="C4759" s="235" t="s">
        <v>22464</v>
      </c>
      <c r="D4759" s="234" t="s">
        <v>25153</v>
      </c>
      <c r="E4759" s="227" t="s">
        <v>25154</v>
      </c>
      <c r="F4759" s="227" t="s">
        <v>18781</v>
      </c>
      <c r="G4759" s="235">
        <v>1</v>
      </c>
      <c r="H4759" s="253">
        <v>6000</v>
      </c>
      <c r="I4759" s="253">
        <v>6000</v>
      </c>
      <c r="J4759" s="198" t="s">
        <v>22463</v>
      </c>
      <c r="K4759" s="199"/>
    </row>
    <row r="4760" spans="1:11">
      <c r="A4760" s="191">
        <v>4759</v>
      </c>
      <c r="B4760" s="235">
        <v>20160613</v>
      </c>
      <c r="C4760" s="235" t="s">
        <v>22464</v>
      </c>
      <c r="D4760" s="234" t="s">
        <v>25153</v>
      </c>
      <c r="E4760" s="227" t="s">
        <v>25154</v>
      </c>
      <c r="F4760" s="227" t="s">
        <v>18781</v>
      </c>
      <c r="G4760" s="235">
        <v>1</v>
      </c>
      <c r="H4760" s="253">
        <v>6000</v>
      </c>
      <c r="I4760" s="253">
        <v>6000</v>
      </c>
      <c r="J4760" s="198" t="s">
        <v>22463</v>
      </c>
      <c r="K4760" s="199"/>
    </row>
    <row r="4761" spans="1:11">
      <c r="A4761" s="191">
        <v>4760</v>
      </c>
      <c r="B4761" s="235">
        <v>20160613</v>
      </c>
      <c r="C4761" s="235" t="s">
        <v>22464</v>
      </c>
      <c r="D4761" s="234" t="s">
        <v>25153</v>
      </c>
      <c r="E4761" s="227" t="s">
        <v>25154</v>
      </c>
      <c r="F4761" s="227" t="s">
        <v>18781</v>
      </c>
      <c r="G4761" s="235">
        <v>1</v>
      </c>
      <c r="H4761" s="253">
        <v>6000</v>
      </c>
      <c r="I4761" s="253">
        <v>6000</v>
      </c>
      <c r="J4761" s="198" t="s">
        <v>22463</v>
      </c>
      <c r="K4761" s="199"/>
    </row>
    <row r="4762" spans="1:11">
      <c r="A4762" s="191">
        <v>4761</v>
      </c>
      <c r="B4762" s="235">
        <v>20160613</v>
      </c>
      <c r="C4762" s="235" t="s">
        <v>22464</v>
      </c>
      <c r="D4762" s="234" t="s">
        <v>25155</v>
      </c>
      <c r="E4762" s="227" t="s">
        <v>25156</v>
      </c>
      <c r="F4762" s="227" t="s">
        <v>20809</v>
      </c>
      <c r="G4762" s="235">
        <v>1</v>
      </c>
      <c r="H4762" s="253">
        <v>26000</v>
      </c>
      <c r="I4762" s="253">
        <v>26000</v>
      </c>
      <c r="J4762" s="198" t="s">
        <v>22463</v>
      </c>
      <c r="K4762" s="199"/>
    </row>
    <row r="4763" spans="1:11">
      <c r="A4763" s="191">
        <v>4762</v>
      </c>
      <c r="B4763" s="235">
        <v>20160613</v>
      </c>
      <c r="C4763" s="235" t="s">
        <v>22464</v>
      </c>
      <c r="D4763" s="234" t="s">
        <v>25157</v>
      </c>
      <c r="E4763" s="227" t="s">
        <v>25158</v>
      </c>
      <c r="F4763" s="227" t="s">
        <v>25159</v>
      </c>
      <c r="G4763" s="235">
        <v>1</v>
      </c>
      <c r="H4763" s="253">
        <v>13000</v>
      </c>
      <c r="I4763" s="253">
        <v>13000</v>
      </c>
      <c r="J4763" s="198" t="s">
        <v>22463</v>
      </c>
      <c r="K4763" s="199"/>
    </row>
    <row r="4764" spans="1:11">
      <c r="A4764" s="191">
        <v>4763</v>
      </c>
      <c r="B4764" s="235">
        <v>20160613</v>
      </c>
      <c r="C4764" s="235" t="s">
        <v>22464</v>
      </c>
      <c r="D4764" s="234" t="s">
        <v>25160</v>
      </c>
      <c r="E4764" s="227" t="s">
        <v>25161</v>
      </c>
      <c r="F4764" s="227" t="s">
        <v>22986</v>
      </c>
      <c r="G4764" s="235">
        <v>1</v>
      </c>
      <c r="H4764" s="253">
        <v>12000</v>
      </c>
      <c r="I4764" s="253">
        <v>12000</v>
      </c>
      <c r="J4764" s="198" t="s">
        <v>22463</v>
      </c>
      <c r="K4764" s="199"/>
    </row>
    <row r="4765" spans="1:11">
      <c r="A4765" s="191">
        <v>4764</v>
      </c>
      <c r="B4765" s="235">
        <v>20160613</v>
      </c>
      <c r="C4765" s="235" t="s">
        <v>22464</v>
      </c>
      <c r="D4765" s="234" t="s">
        <v>25162</v>
      </c>
      <c r="E4765" s="227" t="s">
        <v>25163</v>
      </c>
      <c r="F4765" s="227" t="s">
        <v>25164</v>
      </c>
      <c r="G4765" s="235">
        <v>1</v>
      </c>
      <c r="H4765" s="253">
        <v>12800</v>
      </c>
      <c r="I4765" s="253">
        <v>12800</v>
      </c>
      <c r="J4765" s="198" t="s">
        <v>22463</v>
      </c>
      <c r="K4765" s="199"/>
    </row>
    <row r="4766" spans="1:11">
      <c r="A4766" s="191">
        <v>4765</v>
      </c>
      <c r="B4766" s="235">
        <v>20160613</v>
      </c>
      <c r="C4766" s="235" t="s">
        <v>22464</v>
      </c>
      <c r="D4766" s="234" t="s">
        <v>25165</v>
      </c>
      <c r="E4766" s="227" t="s">
        <v>25166</v>
      </c>
      <c r="F4766" s="227" t="s">
        <v>25167</v>
      </c>
      <c r="G4766" s="235">
        <v>1</v>
      </c>
      <c r="H4766" s="253">
        <v>12500</v>
      </c>
      <c r="I4766" s="253">
        <v>12500</v>
      </c>
      <c r="J4766" s="198" t="s">
        <v>22463</v>
      </c>
      <c r="K4766" s="199"/>
    </row>
    <row r="4767" spans="1:11">
      <c r="A4767" s="191">
        <v>4766</v>
      </c>
      <c r="B4767" s="235">
        <v>20160613</v>
      </c>
      <c r="C4767" s="235" t="s">
        <v>22464</v>
      </c>
      <c r="D4767" s="234" t="s">
        <v>25168</v>
      </c>
      <c r="E4767" s="227" t="s">
        <v>25169</v>
      </c>
      <c r="F4767" s="227" t="s">
        <v>25170</v>
      </c>
      <c r="G4767" s="235">
        <v>1</v>
      </c>
      <c r="H4767" s="253">
        <v>20000</v>
      </c>
      <c r="I4767" s="253">
        <v>20000</v>
      </c>
      <c r="J4767" s="198" t="s">
        <v>22463</v>
      </c>
      <c r="K4767" s="199"/>
    </row>
    <row r="4768" spans="1:11">
      <c r="A4768" s="191">
        <v>4767</v>
      </c>
      <c r="B4768" s="235">
        <v>20160613</v>
      </c>
      <c r="C4768" s="235" t="s">
        <v>22464</v>
      </c>
      <c r="D4768" s="234" t="s">
        <v>25171</v>
      </c>
      <c r="E4768" s="227" t="s">
        <v>25172</v>
      </c>
      <c r="F4768" s="227" t="s">
        <v>401</v>
      </c>
      <c r="G4768" s="235">
        <v>1</v>
      </c>
      <c r="H4768" s="253">
        <v>14800</v>
      </c>
      <c r="I4768" s="253">
        <v>14800</v>
      </c>
      <c r="J4768" s="198" t="s">
        <v>22463</v>
      </c>
      <c r="K4768" s="199"/>
    </row>
    <row r="4769" spans="1:11">
      <c r="A4769" s="191">
        <v>4768</v>
      </c>
      <c r="B4769" s="235">
        <v>20160613</v>
      </c>
      <c r="C4769" s="235" t="s">
        <v>22464</v>
      </c>
      <c r="D4769" s="234" t="s">
        <v>25173</v>
      </c>
      <c r="E4769" s="227" t="s">
        <v>24110</v>
      </c>
      <c r="F4769" s="227" t="s">
        <v>19389</v>
      </c>
      <c r="G4769" s="235">
        <v>1</v>
      </c>
      <c r="H4769" s="253">
        <v>12000</v>
      </c>
      <c r="I4769" s="253">
        <v>12000</v>
      </c>
      <c r="J4769" s="198" t="s">
        <v>22463</v>
      </c>
      <c r="K4769" s="199"/>
    </row>
    <row r="4770" spans="1:11">
      <c r="A4770" s="191">
        <v>4769</v>
      </c>
      <c r="B4770" s="235">
        <v>20160613</v>
      </c>
      <c r="C4770" s="235" t="s">
        <v>22464</v>
      </c>
      <c r="D4770" s="234" t="s">
        <v>25174</v>
      </c>
      <c r="E4770" s="227" t="s">
        <v>25175</v>
      </c>
      <c r="F4770" s="227" t="s">
        <v>25176</v>
      </c>
      <c r="G4770" s="235">
        <v>1</v>
      </c>
      <c r="H4770" s="253">
        <v>12000</v>
      </c>
      <c r="I4770" s="253">
        <v>12000</v>
      </c>
      <c r="J4770" s="198" t="s">
        <v>22463</v>
      </c>
      <c r="K4770" s="199"/>
    </row>
    <row r="4771" spans="1:11">
      <c r="A4771" s="191">
        <v>4770</v>
      </c>
      <c r="B4771" s="235">
        <v>20160613</v>
      </c>
      <c r="C4771" s="235" t="s">
        <v>22464</v>
      </c>
      <c r="D4771" s="234" t="s">
        <v>22801</v>
      </c>
      <c r="E4771" s="227" t="s">
        <v>18582</v>
      </c>
      <c r="F4771" s="227" t="s">
        <v>18583</v>
      </c>
      <c r="G4771" s="235">
        <v>1</v>
      </c>
      <c r="H4771" s="253">
        <v>12000</v>
      </c>
      <c r="I4771" s="253">
        <v>12000</v>
      </c>
      <c r="J4771" s="198" t="s">
        <v>22463</v>
      </c>
      <c r="K4771" s="199"/>
    </row>
    <row r="4772" spans="1:11">
      <c r="A4772" s="191">
        <v>4771</v>
      </c>
      <c r="B4772" s="235">
        <v>20160613</v>
      </c>
      <c r="C4772" s="235" t="s">
        <v>22464</v>
      </c>
      <c r="D4772" s="234" t="s">
        <v>25177</v>
      </c>
      <c r="E4772" s="227" t="s">
        <v>25178</v>
      </c>
      <c r="F4772" s="227" t="s">
        <v>607</v>
      </c>
      <c r="G4772" s="235">
        <v>1</v>
      </c>
      <c r="H4772" s="253">
        <v>3300</v>
      </c>
      <c r="I4772" s="253">
        <v>3300</v>
      </c>
      <c r="J4772" s="198" t="s">
        <v>22463</v>
      </c>
      <c r="K4772" s="199"/>
    </row>
    <row r="4773" spans="1:11">
      <c r="A4773" s="191">
        <v>4772</v>
      </c>
      <c r="B4773" s="235">
        <v>20160613</v>
      </c>
      <c r="C4773" s="235" t="s">
        <v>22464</v>
      </c>
      <c r="D4773" s="234" t="s">
        <v>25179</v>
      </c>
      <c r="E4773" s="227" t="s">
        <v>25180</v>
      </c>
      <c r="F4773" s="227" t="s">
        <v>22627</v>
      </c>
      <c r="G4773" s="235">
        <v>1</v>
      </c>
      <c r="H4773" s="253">
        <v>22000</v>
      </c>
      <c r="I4773" s="253">
        <v>22000</v>
      </c>
      <c r="J4773" s="198" t="s">
        <v>22463</v>
      </c>
      <c r="K4773" s="199"/>
    </row>
    <row r="4774" spans="1:11">
      <c r="A4774" s="191">
        <v>4773</v>
      </c>
      <c r="B4774" s="235">
        <v>20160613</v>
      </c>
      <c r="C4774" s="235" t="s">
        <v>22464</v>
      </c>
      <c r="D4774" s="234" t="s">
        <v>25181</v>
      </c>
      <c r="E4774" s="227" t="s">
        <v>25182</v>
      </c>
      <c r="F4774" s="227" t="s">
        <v>25121</v>
      </c>
      <c r="G4774" s="235">
        <v>1</v>
      </c>
      <c r="H4774" s="253">
        <v>9000</v>
      </c>
      <c r="I4774" s="253">
        <v>9000</v>
      </c>
      <c r="J4774" s="198" t="s">
        <v>22463</v>
      </c>
      <c r="K4774" s="199"/>
    </row>
    <row r="4775" spans="1:11">
      <c r="A4775" s="191">
        <v>4774</v>
      </c>
      <c r="B4775" s="235">
        <v>20160613</v>
      </c>
      <c r="C4775" s="235" t="s">
        <v>22464</v>
      </c>
      <c r="D4775" s="234" t="s">
        <v>25183</v>
      </c>
      <c r="E4775" s="227" t="s">
        <v>25184</v>
      </c>
      <c r="F4775" s="227" t="s">
        <v>25121</v>
      </c>
      <c r="G4775" s="235">
        <v>1</v>
      </c>
      <c r="H4775" s="253">
        <v>9000</v>
      </c>
      <c r="I4775" s="253">
        <v>9000</v>
      </c>
      <c r="J4775" s="198" t="s">
        <v>22463</v>
      </c>
      <c r="K4775" s="199"/>
    </row>
    <row r="4776" spans="1:11">
      <c r="A4776" s="191">
        <v>4775</v>
      </c>
      <c r="B4776" s="235">
        <v>20160613</v>
      </c>
      <c r="C4776" s="235" t="s">
        <v>22464</v>
      </c>
      <c r="D4776" s="234" t="s">
        <v>25185</v>
      </c>
      <c r="E4776" s="227" t="s">
        <v>25186</v>
      </c>
      <c r="F4776" s="227" t="s">
        <v>25121</v>
      </c>
      <c r="G4776" s="235">
        <v>1</v>
      </c>
      <c r="H4776" s="253">
        <v>9000</v>
      </c>
      <c r="I4776" s="253">
        <v>9000</v>
      </c>
      <c r="J4776" s="198" t="s">
        <v>22463</v>
      </c>
      <c r="K4776" s="199"/>
    </row>
    <row r="4777" spans="1:11">
      <c r="A4777" s="191">
        <v>4776</v>
      </c>
      <c r="B4777" s="235">
        <v>20160613</v>
      </c>
      <c r="C4777" s="235" t="s">
        <v>22464</v>
      </c>
      <c r="D4777" s="234" t="s">
        <v>25187</v>
      </c>
      <c r="E4777" s="227" t="s">
        <v>25188</v>
      </c>
      <c r="F4777" s="227" t="s">
        <v>25121</v>
      </c>
      <c r="G4777" s="235">
        <v>1</v>
      </c>
      <c r="H4777" s="253">
        <v>9000</v>
      </c>
      <c r="I4777" s="253">
        <v>9000</v>
      </c>
      <c r="J4777" s="198" t="s">
        <v>22463</v>
      </c>
      <c r="K4777" s="199"/>
    </row>
    <row r="4778" spans="1:11">
      <c r="A4778" s="191">
        <v>4777</v>
      </c>
      <c r="B4778" s="235">
        <v>20160613</v>
      </c>
      <c r="C4778" s="235" t="s">
        <v>22464</v>
      </c>
      <c r="D4778" s="234" t="s">
        <v>25189</v>
      </c>
      <c r="E4778" s="227" t="s">
        <v>25190</v>
      </c>
      <c r="F4778" s="227" t="s">
        <v>25121</v>
      </c>
      <c r="G4778" s="235">
        <v>1</v>
      </c>
      <c r="H4778" s="253">
        <v>9000</v>
      </c>
      <c r="I4778" s="253">
        <v>9000</v>
      </c>
      <c r="J4778" s="198" t="s">
        <v>22463</v>
      </c>
      <c r="K4778" s="199"/>
    </row>
    <row r="4779" spans="1:11">
      <c r="A4779" s="191">
        <v>4778</v>
      </c>
      <c r="B4779" s="235">
        <v>20160613</v>
      </c>
      <c r="C4779" s="235" t="s">
        <v>22464</v>
      </c>
      <c r="D4779" s="234" t="s">
        <v>25191</v>
      </c>
      <c r="E4779" s="227" t="s">
        <v>25192</v>
      </c>
      <c r="F4779" s="227" t="s">
        <v>25121</v>
      </c>
      <c r="G4779" s="235">
        <v>1</v>
      </c>
      <c r="H4779" s="253">
        <v>9000</v>
      </c>
      <c r="I4779" s="253">
        <v>9000</v>
      </c>
      <c r="J4779" s="198" t="s">
        <v>22463</v>
      </c>
      <c r="K4779" s="199"/>
    </row>
    <row r="4780" spans="1:11">
      <c r="A4780" s="191">
        <v>4779</v>
      </c>
      <c r="B4780" s="235">
        <v>20160613</v>
      </c>
      <c r="C4780" s="235" t="s">
        <v>22464</v>
      </c>
      <c r="D4780" s="234" t="s">
        <v>25193</v>
      </c>
      <c r="E4780" s="227" t="s">
        <v>25194</v>
      </c>
      <c r="F4780" s="227" t="s">
        <v>25121</v>
      </c>
      <c r="G4780" s="235">
        <v>1</v>
      </c>
      <c r="H4780" s="253">
        <v>9000</v>
      </c>
      <c r="I4780" s="253">
        <v>9000</v>
      </c>
      <c r="J4780" s="198" t="s">
        <v>22463</v>
      </c>
      <c r="K4780" s="199"/>
    </row>
    <row r="4781" spans="1:11">
      <c r="A4781" s="191">
        <v>4780</v>
      </c>
      <c r="B4781" s="235">
        <v>20160613</v>
      </c>
      <c r="C4781" s="235" t="s">
        <v>22464</v>
      </c>
      <c r="D4781" s="234" t="s">
        <v>25195</v>
      </c>
      <c r="E4781" s="227" t="s">
        <v>25196</v>
      </c>
      <c r="F4781" s="227" t="s">
        <v>25121</v>
      </c>
      <c r="G4781" s="235">
        <v>1</v>
      </c>
      <c r="H4781" s="253">
        <v>9000</v>
      </c>
      <c r="I4781" s="253">
        <v>9000</v>
      </c>
      <c r="J4781" s="198" t="s">
        <v>22463</v>
      </c>
      <c r="K4781" s="199"/>
    </row>
    <row r="4782" spans="1:11">
      <c r="A4782" s="191">
        <v>4781</v>
      </c>
      <c r="B4782" s="235">
        <v>20160613</v>
      </c>
      <c r="C4782" s="235" t="s">
        <v>22464</v>
      </c>
      <c r="D4782" s="234" t="s">
        <v>25197</v>
      </c>
      <c r="E4782" s="227" t="s">
        <v>25198</v>
      </c>
      <c r="F4782" s="227" t="s">
        <v>25121</v>
      </c>
      <c r="G4782" s="235">
        <v>1</v>
      </c>
      <c r="H4782" s="253">
        <v>9000</v>
      </c>
      <c r="I4782" s="253">
        <v>9000</v>
      </c>
      <c r="J4782" s="198" t="s">
        <v>22463</v>
      </c>
      <c r="K4782" s="199"/>
    </row>
    <row r="4783" spans="1:11">
      <c r="A4783" s="191">
        <v>4782</v>
      </c>
      <c r="B4783" s="235">
        <v>20160613</v>
      </c>
      <c r="C4783" s="235" t="s">
        <v>22464</v>
      </c>
      <c r="D4783" s="234" t="s">
        <v>25199</v>
      </c>
      <c r="E4783" s="227" t="s">
        <v>25200</v>
      </c>
      <c r="F4783" s="227" t="s">
        <v>25121</v>
      </c>
      <c r="G4783" s="235">
        <v>1</v>
      </c>
      <c r="H4783" s="253">
        <v>9000</v>
      </c>
      <c r="I4783" s="253">
        <v>9000</v>
      </c>
      <c r="J4783" s="198" t="s">
        <v>22463</v>
      </c>
      <c r="K4783" s="199"/>
    </row>
    <row r="4784" spans="1:11">
      <c r="A4784" s="191">
        <v>4783</v>
      </c>
      <c r="B4784" s="235">
        <v>20160613</v>
      </c>
      <c r="C4784" s="235" t="s">
        <v>22464</v>
      </c>
      <c r="D4784" s="234" t="s">
        <v>25201</v>
      </c>
      <c r="E4784" s="227" t="s">
        <v>25202</v>
      </c>
      <c r="F4784" s="227" t="s">
        <v>25121</v>
      </c>
      <c r="G4784" s="235">
        <v>1</v>
      </c>
      <c r="H4784" s="253">
        <v>9000</v>
      </c>
      <c r="I4784" s="253">
        <v>9000</v>
      </c>
      <c r="J4784" s="198" t="s">
        <v>22463</v>
      </c>
      <c r="K4784" s="199"/>
    </row>
    <row r="4785" spans="1:11">
      <c r="A4785" s="191">
        <v>4784</v>
      </c>
      <c r="B4785" s="235">
        <v>20160613</v>
      </c>
      <c r="C4785" s="235" t="s">
        <v>22464</v>
      </c>
      <c r="D4785" s="234" t="s">
        <v>25203</v>
      </c>
      <c r="E4785" s="227" t="s">
        <v>25204</v>
      </c>
      <c r="F4785" s="227" t="s">
        <v>25121</v>
      </c>
      <c r="G4785" s="235">
        <v>1</v>
      </c>
      <c r="H4785" s="253">
        <v>9000</v>
      </c>
      <c r="I4785" s="253">
        <v>9000</v>
      </c>
      <c r="J4785" s="198" t="s">
        <v>22463</v>
      </c>
      <c r="K4785" s="199"/>
    </row>
    <row r="4786" spans="1:11">
      <c r="A4786" s="191">
        <v>4785</v>
      </c>
      <c r="B4786" s="235">
        <v>20160613</v>
      </c>
      <c r="C4786" s="235" t="s">
        <v>22464</v>
      </c>
      <c r="D4786" s="234" t="s">
        <v>25205</v>
      </c>
      <c r="E4786" s="227" t="s">
        <v>25206</v>
      </c>
      <c r="F4786" s="227" t="s">
        <v>25121</v>
      </c>
      <c r="G4786" s="235">
        <v>1</v>
      </c>
      <c r="H4786" s="253">
        <v>9000</v>
      </c>
      <c r="I4786" s="253">
        <v>9000</v>
      </c>
      <c r="J4786" s="198" t="s">
        <v>22463</v>
      </c>
      <c r="K4786" s="199"/>
    </row>
    <row r="4787" spans="1:11">
      <c r="A4787" s="191">
        <v>4786</v>
      </c>
      <c r="B4787" s="235">
        <v>20160613</v>
      </c>
      <c r="C4787" s="235" t="s">
        <v>22464</v>
      </c>
      <c r="D4787" s="234" t="s">
        <v>25207</v>
      </c>
      <c r="E4787" s="227" t="s">
        <v>25208</v>
      </c>
      <c r="F4787" s="227" t="s">
        <v>25121</v>
      </c>
      <c r="G4787" s="235">
        <v>1</v>
      </c>
      <c r="H4787" s="253">
        <v>9000</v>
      </c>
      <c r="I4787" s="253">
        <v>9000</v>
      </c>
      <c r="J4787" s="198" t="s">
        <v>22463</v>
      </c>
      <c r="K4787" s="199"/>
    </row>
    <row r="4788" spans="1:11">
      <c r="A4788" s="191">
        <v>4787</v>
      </c>
      <c r="B4788" s="235">
        <v>20160613</v>
      </c>
      <c r="C4788" s="235" t="s">
        <v>22464</v>
      </c>
      <c r="D4788" s="234" t="s">
        <v>25209</v>
      </c>
      <c r="E4788" s="227" t="s">
        <v>25210</v>
      </c>
      <c r="F4788" s="227" t="s">
        <v>25121</v>
      </c>
      <c r="G4788" s="235">
        <v>1</v>
      </c>
      <c r="H4788" s="253">
        <v>9000</v>
      </c>
      <c r="I4788" s="253">
        <v>9000</v>
      </c>
      <c r="J4788" s="198" t="s">
        <v>22463</v>
      </c>
      <c r="K4788" s="199"/>
    </row>
    <row r="4789" spans="1:11">
      <c r="A4789" s="191">
        <v>4788</v>
      </c>
      <c r="B4789" s="235">
        <v>20160613</v>
      </c>
      <c r="C4789" s="235" t="s">
        <v>22464</v>
      </c>
      <c r="D4789" s="234" t="s">
        <v>25211</v>
      </c>
      <c r="E4789" s="227" t="s">
        <v>25212</v>
      </c>
      <c r="F4789" s="227" t="s">
        <v>25121</v>
      </c>
      <c r="G4789" s="235">
        <v>1</v>
      </c>
      <c r="H4789" s="253">
        <v>9000</v>
      </c>
      <c r="I4789" s="253">
        <v>9000</v>
      </c>
      <c r="J4789" s="198" t="s">
        <v>22463</v>
      </c>
      <c r="K4789" s="199"/>
    </row>
    <row r="4790" spans="1:11">
      <c r="A4790" s="191">
        <v>4789</v>
      </c>
      <c r="B4790" s="235">
        <v>20160613</v>
      </c>
      <c r="C4790" s="235" t="s">
        <v>22464</v>
      </c>
      <c r="D4790" s="234" t="s">
        <v>25213</v>
      </c>
      <c r="E4790" s="227" t="s">
        <v>25214</v>
      </c>
      <c r="F4790" s="227" t="s">
        <v>25121</v>
      </c>
      <c r="G4790" s="235">
        <v>1</v>
      </c>
      <c r="H4790" s="253">
        <v>9000</v>
      </c>
      <c r="I4790" s="253">
        <v>9000</v>
      </c>
      <c r="J4790" s="198" t="s">
        <v>22463</v>
      </c>
      <c r="K4790" s="199"/>
    </row>
    <row r="4791" spans="1:11">
      <c r="A4791" s="191">
        <v>4790</v>
      </c>
      <c r="B4791" s="235">
        <v>20160613</v>
      </c>
      <c r="C4791" s="235" t="s">
        <v>22464</v>
      </c>
      <c r="D4791" s="234" t="s">
        <v>25215</v>
      </c>
      <c r="E4791" s="227" t="s">
        <v>25216</v>
      </c>
      <c r="F4791" s="227" t="s">
        <v>25121</v>
      </c>
      <c r="G4791" s="235">
        <v>1</v>
      </c>
      <c r="H4791" s="253">
        <v>9000</v>
      </c>
      <c r="I4791" s="253">
        <v>9000</v>
      </c>
      <c r="J4791" s="198" t="s">
        <v>22463</v>
      </c>
      <c r="K4791" s="199"/>
    </row>
    <row r="4792" spans="1:11">
      <c r="A4792" s="191">
        <v>4791</v>
      </c>
      <c r="B4792" s="235">
        <v>20160613</v>
      </c>
      <c r="C4792" s="235" t="s">
        <v>22464</v>
      </c>
      <c r="D4792" s="234" t="s">
        <v>25217</v>
      </c>
      <c r="E4792" s="227" t="s">
        <v>25218</v>
      </c>
      <c r="F4792" s="227" t="s">
        <v>25121</v>
      </c>
      <c r="G4792" s="235">
        <v>1</v>
      </c>
      <c r="H4792" s="253">
        <v>9000</v>
      </c>
      <c r="I4792" s="253">
        <v>9000</v>
      </c>
      <c r="J4792" s="198" t="s">
        <v>22463</v>
      </c>
      <c r="K4792" s="199"/>
    </row>
    <row r="4793" spans="1:11">
      <c r="A4793" s="191">
        <v>4792</v>
      </c>
      <c r="B4793" s="235">
        <v>20160613</v>
      </c>
      <c r="C4793" s="235" t="s">
        <v>22464</v>
      </c>
      <c r="D4793" s="234" t="s">
        <v>25219</v>
      </c>
      <c r="E4793" s="227" t="s">
        <v>25220</v>
      </c>
      <c r="F4793" s="227" t="s">
        <v>25121</v>
      </c>
      <c r="G4793" s="235">
        <v>1</v>
      </c>
      <c r="H4793" s="253">
        <v>9000</v>
      </c>
      <c r="I4793" s="253">
        <v>9000</v>
      </c>
      <c r="J4793" s="198" t="s">
        <v>22463</v>
      </c>
      <c r="K4793" s="199"/>
    </row>
    <row r="4794" spans="1:11">
      <c r="A4794" s="191">
        <v>4793</v>
      </c>
      <c r="B4794" s="235">
        <v>20160613</v>
      </c>
      <c r="C4794" s="235" t="s">
        <v>22464</v>
      </c>
      <c r="D4794" s="234" t="s">
        <v>25221</v>
      </c>
      <c r="E4794" s="227" t="s">
        <v>25222</v>
      </c>
      <c r="F4794" s="227" t="s">
        <v>25121</v>
      </c>
      <c r="G4794" s="235">
        <v>1</v>
      </c>
      <c r="H4794" s="253">
        <v>9000</v>
      </c>
      <c r="I4794" s="253">
        <v>9000</v>
      </c>
      <c r="J4794" s="198" t="s">
        <v>22463</v>
      </c>
      <c r="K4794" s="199"/>
    </row>
    <row r="4795" spans="1:11">
      <c r="A4795" s="191">
        <v>4794</v>
      </c>
      <c r="B4795" s="235">
        <v>20160613</v>
      </c>
      <c r="C4795" s="235" t="s">
        <v>22464</v>
      </c>
      <c r="D4795" s="234" t="s">
        <v>25223</v>
      </c>
      <c r="E4795" s="227" t="s">
        <v>25224</v>
      </c>
      <c r="F4795" s="227" t="s">
        <v>25121</v>
      </c>
      <c r="G4795" s="235">
        <v>1</v>
      </c>
      <c r="H4795" s="253">
        <v>9000</v>
      </c>
      <c r="I4795" s="253">
        <v>9000</v>
      </c>
      <c r="J4795" s="198" t="s">
        <v>22463</v>
      </c>
      <c r="K4795" s="199"/>
    </row>
    <row r="4796" spans="1:11">
      <c r="A4796" s="191">
        <v>4795</v>
      </c>
      <c r="B4796" s="235">
        <v>20160613</v>
      </c>
      <c r="C4796" s="235" t="s">
        <v>22464</v>
      </c>
      <c r="D4796" s="234" t="s">
        <v>25225</v>
      </c>
      <c r="E4796" s="227" t="s">
        <v>25226</v>
      </c>
      <c r="F4796" s="227" t="s">
        <v>25121</v>
      </c>
      <c r="G4796" s="235">
        <v>1</v>
      </c>
      <c r="H4796" s="253">
        <v>9000</v>
      </c>
      <c r="I4796" s="253">
        <v>9000</v>
      </c>
      <c r="J4796" s="198" t="s">
        <v>22463</v>
      </c>
      <c r="K4796" s="199"/>
    </row>
    <row r="4797" spans="1:11">
      <c r="A4797" s="191">
        <v>4796</v>
      </c>
      <c r="B4797" s="235">
        <v>20160613</v>
      </c>
      <c r="C4797" s="235" t="s">
        <v>22464</v>
      </c>
      <c r="D4797" s="234" t="s">
        <v>25227</v>
      </c>
      <c r="E4797" s="227" t="s">
        <v>25228</v>
      </c>
      <c r="F4797" s="227" t="s">
        <v>25121</v>
      </c>
      <c r="G4797" s="235">
        <v>1</v>
      </c>
      <c r="H4797" s="253">
        <v>9000</v>
      </c>
      <c r="I4797" s="253">
        <v>9000</v>
      </c>
      <c r="J4797" s="198" t="s">
        <v>22463</v>
      </c>
      <c r="K4797" s="199"/>
    </row>
    <row r="4798" spans="1:11">
      <c r="A4798" s="191">
        <v>4797</v>
      </c>
      <c r="B4798" s="235">
        <v>20160613</v>
      </c>
      <c r="C4798" s="235" t="s">
        <v>22464</v>
      </c>
      <c r="D4798" s="234" t="s">
        <v>25229</v>
      </c>
      <c r="E4798" s="227" t="s">
        <v>25230</v>
      </c>
      <c r="F4798" s="227" t="s">
        <v>25121</v>
      </c>
      <c r="G4798" s="235">
        <v>1</v>
      </c>
      <c r="H4798" s="253">
        <v>9000</v>
      </c>
      <c r="I4798" s="253">
        <v>9000</v>
      </c>
      <c r="J4798" s="198" t="s">
        <v>22463</v>
      </c>
      <c r="K4798" s="199"/>
    </row>
    <row r="4799" spans="1:11">
      <c r="A4799" s="191">
        <v>4798</v>
      </c>
      <c r="B4799" s="235">
        <v>20160613</v>
      </c>
      <c r="C4799" s="235" t="s">
        <v>22464</v>
      </c>
      <c r="D4799" s="234" t="s">
        <v>25231</v>
      </c>
      <c r="E4799" s="227" t="s">
        <v>25232</v>
      </c>
      <c r="F4799" s="227" t="s">
        <v>25121</v>
      </c>
      <c r="G4799" s="235">
        <v>1</v>
      </c>
      <c r="H4799" s="253">
        <v>9000</v>
      </c>
      <c r="I4799" s="253">
        <v>9000</v>
      </c>
      <c r="J4799" s="198" t="s">
        <v>22463</v>
      </c>
      <c r="K4799" s="199"/>
    </row>
    <row r="4800" spans="1:11">
      <c r="A4800" s="191">
        <v>4799</v>
      </c>
      <c r="B4800" s="235">
        <v>20160613</v>
      </c>
      <c r="C4800" s="235" t="s">
        <v>22464</v>
      </c>
      <c r="D4800" s="234" t="s">
        <v>25233</v>
      </c>
      <c r="E4800" s="227" t="s">
        <v>25234</v>
      </c>
      <c r="F4800" s="227" t="s">
        <v>25121</v>
      </c>
      <c r="G4800" s="235">
        <v>1</v>
      </c>
      <c r="H4800" s="253">
        <v>9000</v>
      </c>
      <c r="I4800" s="253">
        <v>9000</v>
      </c>
      <c r="J4800" s="198" t="s">
        <v>22463</v>
      </c>
      <c r="K4800" s="199"/>
    </row>
    <row r="4801" spans="1:11">
      <c r="A4801" s="191">
        <v>4800</v>
      </c>
      <c r="B4801" s="235">
        <v>20160613</v>
      </c>
      <c r="C4801" s="235" t="s">
        <v>22464</v>
      </c>
      <c r="D4801" s="234" t="s">
        <v>25235</v>
      </c>
      <c r="E4801" s="227" t="s">
        <v>25236</v>
      </c>
      <c r="F4801" s="227" t="s">
        <v>25121</v>
      </c>
      <c r="G4801" s="235">
        <v>1</v>
      </c>
      <c r="H4801" s="253">
        <v>9000</v>
      </c>
      <c r="I4801" s="253">
        <v>9000</v>
      </c>
      <c r="J4801" s="198" t="s">
        <v>22463</v>
      </c>
      <c r="K4801" s="199"/>
    </row>
    <row r="4802" spans="1:11">
      <c r="A4802" s="191">
        <v>4801</v>
      </c>
      <c r="B4802" s="235">
        <v>20160613</v>
      </c>
      <c r="C4802" s="235" t="s">
        <v>22464</v>
      </c>
      <c r="D4802" s="234" t="s">
        <v>25237</v>
      </c>
      <c r="E4802" s="227" t="s">
        <v>25238</v>
      </c>
      <c r="F4802" s="227" t="s">
        <v>25121</v>
      </c>
      <c r="G4802" s="235">
        <v>1</v>
      </c>
      <c r="H4802" s="253">
        <v>9000</v>
      </c>
      <c r="I4802" s="253">
        <v>9000</v>
      </c>
      <c r="J4802" s="198" t="s">
        <v>22463</v>
      </c>
      <c r="K4802" s="199"/>
    </row>
    <row r="4803" spans="1:11">
      <c r="A4803" s="191">
        <v>4802</v>
      </c>
      <c r="B4803" s="235">
        <v>20160613</v>
      </c>
      <c r="C4803" s="235" t="s">
        <v>22464</v>
      </c>
      <c r="D4803" s="234" t="s">
        <v>25239</v>
      </c>
      <c r="E4803" s="227" t="s">
        <v>25240</v>
      </c>
      <c r="F4803" s="227" t="s">
        <v>25121</v>
      </c>
      <c r="G4803" s="235">
        <v>1</v>
      </c>
      <c r="H4803" s="253">
        <v>9000</v>
      </c>
      <c r="I4803" s="253">
        <v>9000</v>
      </c>
      <c r="J4803" s="198" t="s">
        <v>22463</v>
      </c>
      <c r="K4803" s="199"/>
    </row>
    <row r="4804" spans="1:11">
      <c r="A4804" s="191">
        <v>4803</v>
      </c>
      <c r="B4804" s="235">
        <v>20160613</v>
      </c>
      <c r="C4804" s="235" t="s">
        <v>22464</v>
      </c>
      <c r="D4804" s="234" t="s">
        <v>25241</v>
      </c>
      <c r="E4804" s="227" t="s">
        <v>25242</v>
      </c>
      <c r="F4804" s="227" t="s">
        <v>25121</v>
      </c>
      <c r="G4804" s="235">
        <v>1</v>
      </c>
      <c r="H4804" s="253">
        <v>9000</v>
      </c>
      <c r="I4804" s="253">
        <v>9000</v>
      </c>
      <c r="J4804" s="198" t="s">
        <v>22463</v>
      </c>
      <c r="K4804" s="199"/>
    </row>
    <row r="4805" spans="1:11">
      <c r="A4805" s="191">
        <v>4804</v>
      </c>
      <c r="B4805" s="235">
        <v>20160613</v>
      </c>
      <c r="C4805" s="235" t="s">
        <v>22464</v>
      </c>
      <c r="D4805" s="234" t="s">
        <v>25243</v>
      </c>
      <c r="E4805" s="227" t="s">
        <v>25244</v>
      </c>
      <c r="F4805" s="227" t="s">
        <v>25121</v>
      </c>
      <c r="G4805" s="235">
        <v>1</v>
      </c>
      <c r="H4805" s="253">
        <v>9000</v>
      </c>
      <c r="I4805" s="253">
        <v>9000</v>
      </c>
      <c r="J4805" s="198" t="s">
        <v>22463</v>
      </c>
      <c r="K4805" s="199"/>
    </row>
    <row r="4806" spans="1:11">
      <c r="A4806" s="191">
        <v>4805</v>
      </c>
      <c r="B4806" s="235">
        <v>20160613</v>
      </c>
      <c r="C4806" s="235" t="s">
        <v>22464</v>
      </c>
      <c r="D4806" s="234" t="s">
        <v>25245</v>
      </c>
      <c r="E4806" s="227" t="s">
        <v>25246</v>
      </c>
      <c r="F4806" s="227" t="s">
        <v>25121</v>
      </c>
      <c r="G4806" s="235">
        <v>1</v>
      </c>
      <c r="H4806" s="253">
        <v>9000</v>
      </c>
      <c r="I4806" s="253">
        <v>9000</v>
      </c>
      <c r="J4806" s="198" t="s">
        <v>22463</v>
      </c>
      <c r="K4806" s="199"/>
    </row>
    <row r="4807" spans="1:11">
      <c r="A4807" s="191">
        <v>4806</v>
      </c>
      <c r="B4807" s="235">
        <v>20160613</v>
      </c>
      <c r="C4807" s="235" t="s">
        <v>22464</v>
      </c>
      <c r="D4807" s="234" t="s">
        <v>25247</v>
      </c>
      <c r="E4807" s="227" t="s">
        <v>25248</v>
      </c>
      <c r="F4807" s="227" t="s">
        <v>25121</v>
      </c>
      <c r="G4807" s="235">
        <v>1</v>
      </c>
      <c r="H4807" s="253">
        <v>9000</v>
      </c>
      <c r="I4807" s="253">
        <v>9000</v>
      </c>
      <c r="J4807" s="198" t="s">
        <v>22463</v>
      </c>
      <c r="K4807" s="199"/>
    </row>
    <row r="4808" spans="1:11">
      <c r="A4808" s="191">
        <v>4807</v>
      </c>
      <c r="B4808" s="235">
        <v>20160613</v>
      </c>
      <c r="C4808" s="235" t="s">
        <v>22464</v>
      </c>
      <c r="D4808" s="234" t="s">
        <v>25249</v>
      </c>
      <c r="E4808" s="227" t="s">
        <v>25250</v>
      </c>
      <c r="F4808" s="227" t="s">
        <v>25121</v>
      </c>
      <c r="G4808" s="235">
        <v>1</v>
      </c>
      <c r="H4808" s="253">
        <v>9000</v>
      </c>
      <c r="I4808" s="253">
        <v>9000</v>
      </c>
      <c r="J4808" s="198" t="s">
        <v>22463</v>
      </c>
      <c r="K4808" s="199"/>
    </row>
    <row r="4809" spans="1:11">
      <c r="A4809" s="191">
        <v>4808</v>
      </c>
      <c r="B4809" s="235">
        <v>20160613</v>
      </c>
      <c r="C4809" s="235" t="s">
        <v>22464</v>
      </c>
      <c r="D4809" s="234" t="s">
        <v>25251</v>
      </c>
      <c r="E4809" s="227" t="s">
        <v>25252</v>
      </c>
      <c r="F4809" s="227" t="s">
        <v>25121</v>
      </c>
      <c r="G4809" s="235">
        <v>1</v>
      </c>
      <c r="H4809" s="253">
        <v>9000</v>
      </c>
      <c r="I4809" s="253">
        <v>9000</v>
      </c>
      <c r="J4809" s="198" t="s">
        <v>22463</v>
      </c>
      <c r="K4809" s="199"/>
    </row>
    <row r="4810" spans="1:11">
      <c r="A4810" s="191">
        <v>4809</v>
      </c>
      <c r="B4810" s="235">
        <v>20160613</v>
      </c>
      <c r="C4810" s="235" t="s">
        <v>22464</v>
      </c>
      <c r="D4810" s="234" t="s">
        <v>25253</v>
      </c>
      <c r="E4810" s="227" t="s">
        <v>25254</v>
      </c>
      <c r="F4810" s="227" t="s">
        <v>25121</v>
      </c>
      <c r="G4810" s="235">
        <v>1</v>
      </c>
      <c r="H4810" s="253">
        <v>9000</v>
      </c>
      <c r="I4810" s="253">
        <v>9000</v>
      </c>
      <c r="J4810" s="198" t="s">
        <v>22463</v>
      </c>
      <c r="K4810" s="199"/>
    </row>
    <row r="4811" spans="1:11">
      <c r="A4811" s="191">
        <v>4810</v>
      </c>
      <c r="B4811" s="235">
        <v>20160613</v>
      </c>
      <c r="C4811" s="235" t="s">
        <v>22464</v>
      </c>
      <c r="D4811" s="234" t="s">
        <v>25255</v>
      </c>
      <c r="E4811" s="227" t="s">
        <v>25256</v>
      </c>
      <c r="F4811" s="227" t="s">
        <v>25121</v>
      </c>
      <c r="G4811" s="235">
        <v>1</v>
      </c>
      <c r="H4811" s="253">
        <v>9000</v>
      </c>
      <c r="I4811" s="253">
        <v>9000</v>
      </c>
      <c r="J4811" s="198" t="s">
        <v>22463</v>
      </c>
      <c r="K4811" s="199"/>
    </row>
    <row r="4812" spans="1:11">
      <c r="A4812" s="191">
        <v>4811</v>
      </c>
      <c r="B4812" s="235">
        <v>20160613</v>
      </c>
      <c r="C4812" s="235" t="s">
        <v>22464</v>
      </c>
      <c r="D4812" s="234" t="s">
        <v>25257</v>
      </c>
      <c r="E4812" s="227" t="s">
        <v>25258</v>
      </c>
      <c r="F4812" s="227" t="s">
        <v>25121</v>
      </c>
      <c r="G4812" s="235">
        <v>1</v>
      </c>
      <c r="H4812" s="253">
        <v>9000</v>
      </c>
      <c r="I4812" s="253">
        <v>9000</v>
      </c>
      <c r="J4812" s="198" t="s">
        <v>22463</v>
      </c>
      <c r="K4812" s="199"/>
    </row>
    <row r="4813" spans="1:11">
      <c r="A4813" s="191">
        <v>4812</v>
      </c>
      <c r="B4813" s="235">
        <v>20160613</v>
      </c>
      <c r="C4813" s="235" t="s">
        <v>22464</v>
      </c>
      <c r="D4813" s="234" t="s">
        <v>25259</v>
      </c>
      <c r="E4813" s="227" t="s">
        <v>25260</v>
      </c>
      <c r="F4813" s="227" t="s">
        <v>25121</v>
      </c>
      <c r="G4813" s="235">
        <v>1</v>
      </c>
      <c r="H4813" s="253">
        <v>9000</v>
      </c>
      <c r="I4813" s="253">
        <v>9000</v>
      </c>
      <c r="J4813" s="198" t="s">
        <v>22463</v>
      </c>
      <c r="K4813" s="199"/>
    </row>
    <row r="4814" spans="1:11">
      <c r="A4814" s="191">
        <v>4813</v>
      </c>
      <c r="B4814" s="235">
        <v>20160613</v>
      </c>
      <c r="C4814" s="235" t="s">
        <v>22464</v>
      </c>
      <c r="D4814" s="234" t="s">
        <v>25261</v>
      </c>
      <c r="E4814" s="227" t="s">
        <v>25262</v>
      </c>
      <c r="F4814" s="227" t="s">
        <v>25121</v>
      </c>
      <c r="G4814" s="235">
        <v>1</v>
      </c>
      <c r="H4814" s="253">
        <v>9000</v>
      </c>
      <c r="I4814" s="253">
        <v>9000</v>
      </c>
      <c r="J4814" s="198" t="s">
        <v>22463</v>
      </c>
      <c r="K4814" s="199"/>
    </row>
    <row r="4815" spans="1:11">
      <c r="A4815" s="191">
        <v>4814</v>
      </c>
      <c r="B4815" s="235">
        <v>20160613</v>
      </c>
      <c r="C4815" s="235" t="s">
        <v>22464</v>
      </c>
      <c r="D4815" s="234" t="s">
        <v>25263</v>
      </c>
      <c r="E4815" s="227" t="s">
        <v>25264</v>
      </c>
      <c r="F4815" s="227" t="s">
        <v>25121</v>
      </c>
      <c r="G4815" s="235">
        <v>1</v>
      </c>
      <c r="H4815" s="253">
        <v>9000</v>
      </c>
      <c r="I4815" s="253">
        <v>9000</v>
      </c>
      <c r="J4815" s="198" t="s">
        <v>22463</v>
      </c>
      <c r="K4815" s="199"/>
    </row>
    <row r="4816" spans="1:11">
      <c r="A4816" s="191">
        <v>4815</v>
      </c>
      <c r="B4816" s="235">
        <v>20160613</v>
      </c>
      <c r="C4816" s="235" t="s">
        <v>22464</v>
      </c>
      <c r="D4816" s="234" t="s">
        <v>25265</v>
      </c>
      <c r="E4816" s="227" t="s">
        <v>25266</v>
      </c>
      <c r="F4816" s="227" t="s">
        <v>25121</v>
      </c>
      <c r="G4816" s="235">
        <v>1</v>
      </c>
      <c r="H4816" s="253">
        <v>9000</v>
      </c>
      <c r="I4816" s="253">
        <v>9000</v>
      </c>
      <c r="J4816" s="198" t="s">
        <v>22463</v>
      </c>
      <c r="K4816" s="199"/>
    </row>
    <row r="4817" spans="1:11">
      <c r="A4817" s="191">
        <v>4816</v>
      </c>
      <c r="B4817" s="235">
        <v>20160613</v>
      </c>
      <c r="C4817" s="235" t="s">
        <v>22464</v>
      </c>
      <c r="D4817" s="234" t="s">
        <v>25267</v>
      </c>
      <c r="E4817" s="227" t="s">
        <v>25268</v>
      </c>
      <c r="F4817" s="227" t="s">
        <v>25121</v>
      </c>
      <c r="G4817" s="235">
        <v>1</v>
      </c>
      <c r="H4817" s="253">
        <v>9000</v>
      </c>
      <c r="I4817" s="253">
        <v>9000</v>
      </c>
      <c r="J4817" s="198" t="s">
        <v>22463</v>
      </c>
      <c r="K4817" s="199"/>
    </row>
    <row r="4818" spans="1:11">
      <c r="A4818" s="191">
        <v>4817</v>
      </c>
      <c r="B4818" s="235">
        <v>20160613</v>
      </c>
      <c r="C4818" s="235" t="s">
        <v>22464</v>
      </c>
      <c r="D4818" s="234" t="s">
        <v>25269</v>
      </c>
      <c r="E4818" s="227" t="s">
        <v>25270</v>
      </c>
      <c r="F4818" s="227" t="s">
        <v>25121</v>
      </c>
      <c r="G4818" s="235">
        <v>1</v>
      </c>
      <c r="H4818" s="253">
        <v>9000</v>
      </c>
      <c r="I4818" s="253">
        <v>9000</v>
      </c>
      <c r="J4818" s="198" t="s">
        <v>22463</v>
      </c>
      <c r="K4818" s="199"/>
    </row>
    <row r="4819" spans="1:11">
      <c r="A4819" s="191">
        <v>4818</v>
      </c>
      <c r="B4819" s="235">
        <v>20160613</v>
      </c>
      <c r="C4819" s="235" t="s">
        <v>22464</v>
      </c>
      <c r="D4819" s="234" t="s">
        <v>25271</v>
      </c>
      <c r="E4819" s="227" t="s">
        <v>25272</v>
      </c>
      <c r="F4819" s="227" t="s">
        <v>25121</v>
      </c>
      <c r="G4819" s="235">
        <v>1</v>
      </c>
      <c r="H4819" s="253">
        <v>9000</v>
      </c>
      <c r="I4819" s="253">
        <v>9000</v>
      </c>
      <c r="J4819" s="198" t="s">
        <v>22463</v>
      </c>
      <c r="K4819" s="199"/>
    </row>
    <row r="4820" spans="1:11">
      <c r="A4820" s="191">
        <v>4819</v>
      </c>
      <c r="B4820" s="235">
        <v>20160613</v>
      </c>
      <c r="C4820" s="235" t="s">
        <v>22464</v>
      </c>
      <c r="D4820" s="234" t="s">
        <v>25273</v>
      </c>
      <c r="E4820" s="227" t="s">
        <v>25274</v>
      </c>
      <c r="F4820" s="227" t="s">
        <v>25121</v>
      </c>
      <c r="G4820" s="235">
        <v>1</v>
      </c>
      <c r="H4820" s="253">
        <v>9000</v>
      </c>
      <c r="I4820" s="253">
        <v>9000</v>
      </c>
      <c r="J4820" s="198" t="s">
        <v>22463</v>
      </c>
      <c r="K4820" s="199"/>
    </row>
    <row r="4821" spans="1:11">
      <c r="A4821" s="191">
        <v>4820</v>
      </c>
      <c r="B4821" s="235">
        <v>20160613</v>
      </c>
      <c r="C4821" s="235" t="s">
        <v>22464</v>
      </c>
      <c r="D4821" s="234" t="s">
        <v>25275</v>
      </c>
      <c r="E4821" s="227" t="s">
        <v>25276</v>
      </c>
      <c r="F4821" s="227" t="s">
        <v>25121</v>
      </c>
      <c r="G4821" s="235">
        <v>1</v>
      </c>
      <c r="H4821" s="253">
        <v>9000</v>
      </c>
      <c r="I4821" s="253">
        <v>9000</v>
      </c>
      <c r="J4821" s="198" t="s">
        <v>22463</v>
      </c>
      <c r="K4821" s="199"/>
    </row>
    <row r="4822" spans="1:11">
      <c r="A4822" s="191">
        <v>4821</v>
      </c>
      <c r="B4822" s="235">
        <v>20160613</v>
      </c>
      <c r="C4822" s="235" t="s">
        <v>22464</v>
      </c>
      <c r="D4822" s="234" t="s">
        <v>25277</v>
      </c>
      <c r="E4822" s="227" t="s">
        <v>25278</v>
      </c>
      <c r="F4822" s="227" t="s">
        <v>25121</v>
      </c>
      <c r="G4822" s="235">
        <v>1</v>
      </c>
      <c r="H4822" s="253">
        <v>9000</v>
      </c>
      <c r="I4822" s="253">
        <v>9000</v>
      </c>
      <c r="J4822" s="198" t="s">
        <v>22463</v>
      </c>
      <c r="K4822" s="199"/>
    </row>
    <row r="4823" spans="1:11">
      <c r="A4823" s="191">
        <v>4822</v>
      </c>
      <c r="B4823" s="235">
        <v>20160613</v>
      </c>
      <c r="C4823" s="235" t="s">
        <v>22464</v>
      </c>
      <c r="D4823" s="234" t="s">
        <v>25279</v>
      </c>
      <c r="E4823" s="227" t="s">
        <v>25280</v>
      </c>
      <c r="F4823" s="227" t="s">
        <v>25121</v>
      </c>
      <c r="G4823" s="235">
        <v>1</v>
      </c>
      <c r="H4823" s="253">
        <v>9000</v>
      </c>
      <c r="I4823" s="253">
        <v>9000</v>
      </c>
      <c r="J4823" s="198" t="s">
        <v>22463</v>
      </c>
      <c r="K4823" s="199"/>
    </row>
    <row r="4824" spans="1:11">
      <c r="A4824" s="191">
        <v>4823</v>
      </c>
      <c r="B4824" s="235">
        <v>20160613</v>
      </c>
      <c r="C4824" s="235" t="s">
        <v>22464</v>
      </c>
      <c r="D4824" s="234" t="s">
        <v>25281</v>
      </c>
      <c r="E4824" s="227" t="s">
        <v>25282</v>
      </c>
      <c r="F4824" s="227" t="s">
        <v>25121</v>
      </c>
      <c r="G4824" s="235">
        <v>1</v>
      </c>
      <c r="H4824" s="253">
        <v>9000</v>
      </c>
      <c r="I4824" s="253">
        <v>9000</v>
      </c>
      <c r="J4824" s="198" t="s">
        <v>22463</v>
      </c>
      <c r="K4824" s="199"/>
    </row>
    <row r="4825" spans="1:11">
      <c r="A4825" s="191">
        <v>4824</v>
      </c>
      <c r="B4825" s="235">
        <v>20160613</v>
      </c>
      <c r="C4825" s="235" t="s">
        <v>22464</v>
      </c>
      <c r="D4825" s="234" t="s">
        <v>25283</v>
      </c>
      <c r="E4825" s="227" t="s">
        <v>25284</v>
      </c>
      <c r="F4825" s="227" t="s">
        <v>25121</v>
      </c>
      <c r="G4825" s="235">
        <v>1</v>
      </c>
      <c r="H4825" s="253">
        <v>9000</v>
      </c>
      <c r="I4825" s="253">
        <v>9000</v>
      </c>
      <c r="J4825" s="198" t="s">
        <v>22463</v>
      </c>
      <c r="K4825" s="199"/>
    </row>
    <row r="4826" spans="1:11">
      <c r="A4826" s="191">
        <v>4825</v>
      </c>
      <c r="B4826" s="235">
        <v>20160613</v>
      </c>
      <c r="C4826" s="235" t="s">
        <v>22464</v>
      </c>
      <c r="D4826" s="234" t="s">
        <v>25285</v>
      </c>
      <c r="E4826" s="227" t="s">
        <v>25286</v>
      </c>
      <c r="F4826" s="227" t="s">
        <v>25121</v>
      </c>
      <c r="G4826" s="235">
        <v>1</v>
      </c>
      <c r="H4826" s="253">
        <v>9000</v>
      </c>
      <c r="I4826" s="253">
        <v>9000</v>
      </c>
      <c r="J4826" s="198" t="s">
        <v>22463</v>
      </c>
      <c r="K4826" s="199"/>
    </row>
    <row r="4827" spans="1:11">
      <c r="A4827" s="191">
        <v>4826</v>
      </c>
      <c r="B4827" s="235">
        <v>20160613</v>
      </c>
      <c r="C4827" s="235" t="s">
        <v>22464</v>
      </c>
      <c r="D4827" s="234" t="s">
        <v>25287</v>
      </c>
      <c r="E4827" s="227" t="s">
        <v>25288</v>
      </c>
      <c r="F4827" s="227" t="s">
        <v>25121</v>
      </c>
      <c r="G4827" s="235">
        <v>1</v>
      </c>
      <c r="H4827" s="253">
        <v>9000</v>
      </c>
      <c r="I4827" s="253">
        <v>9000</v>
      </c>
      <c r="J4827" s="198" t="s">
        <v>22463</v>
      </c>
      <c r="K4827" s="199"/>
    </row>
    <row r="4828" spans="1:11">
      <c r="A4828" s="191">
        <v>4827</v>
      </c>
      <c r="B4828" s="235">
        <v>20160613</v>
      </c>
      <c r="C4828" s="235" t="s">
        <v>22464</v>
      </c>
      <c r="D4828" s="234" t="s">
        <v>25289</v>
      </c>
      <c r="E4828" s="227" t="s">
        <v>25290</v>
      </c>
      <c r="F4828" s="227" t="s">
        <v>25121</v>
      </c>
      <c r="G4828" s="235">
        <v>1</v>
      </c>
      <c r="H4828" s="253">
        <v>9000</v>
      </c>
      <c r="I4828" s="253">
        <v>9000</v>
      </c>
      <c r="J4828" s="198" t="s">
        <v>22463</v>
      </c>
      <c r="K4828" s="199"/>
    </row>
    <row r="4829" spans="1:11">
      <c r="A4829" s="191">
        <v>4828</v>
      </c>
      <c r="B4829" s="235">
        <v>20160613</v>
      </c>
      <c r="C4829" s="235" t="s">
        <v>22464</v>
      </c>
      <c r="D4829" s="234" t="s">
        <v>25291</v>
      </c>
      <c r="E4829" s="227" t="s">
        <v>25292</v>
      </c>
      <c r="F4829" s="227" t="s">
        <v>25121</v>
      </c>
      <c r="G4829" s="235">
        <v>1</v>
      </c>
      <c r="H4829" s="253">
        <v>9000</v>
      </c>
      <c r="I4829" s="253">
        <v>9000</v>
      </c>
      <c r="J4829" s="198" t="s">
        <v>22463</v>
      </c>
      <c r="K4829" s="199"/>
    </row>
    <row r="4830" spans="1:11">
      <c r="A4830" s="191">
        <v>4829</v>
      </c>
      <c r="B4830" s="235">
        <v>20160613</v>
      </c>
      <c r="C4830" s="235" t="s">
        <v>22464</v>
      </c>
      <c r="D4830" s="234" t="s">
        <v>25293</v>
      </c>
      <c r="E4830" s="227" t="s">
        <v>25294</v>
      </c>
      <c r="F4830" s="227" t="s">
        <v>25121</v>
      </c>
      <c r="G4830" s="235">
        <v>1</v>
      </c>
      <c r="H4830" s="253">
        <v>9000</v>
      </c>
      <c r="I4830" s="253">
        <v>9000</v>
      </c>
      <c r="J4830" s="198" t="s">
        <v>22463</v>
      </c>
      <c r="K4830" s="199"/>
    </row>
    <row r="4831" spans="1:11">
      <c r="A4831" s="191">
        <v>4830</v>
      </c>
      <c r="B4831" s="235">
        <v>20160613</v>
      </c>
      <c r="C4831" s="235" t="s">
        <v>22464</v>
      </c>
      <c r="D4831" s="234" t="s">
        <v>25295</v>
      </c>
      <c r="E4831" s="227" t="s">
        <v>25296</v>
      </c>
      <c r="F4831" s="227" t="s">
        <v>25121</v>
      </c>
      <c r="G4831" s="235">
        <v>1</v>
      </c>
      <c r="H4831" s="253">
        <v>9000</v>
      </c>
      <c r="I4831" s="253">
        <v>9000</v>
      </c>
      <c r="J4831" s="198" t="s">
        <v>22463</v>
      </c>
      <c r="K4831" s="199"/>
    </row>
    <row r="4832" spans="1:11">
      <c r="A4832" s="191">
        <v>4831</v>
      </c>
      <c r="B4832" s="235">
        <v>20160613</v>
      </c>
      <c r="C4832" s="235" t="s">
        <v>22464</v>
      </c>
      <c r="D4832" s="234" t="s">
        <v>25297</v>
      </c>
      <c r="E4832" s="227" t="s">
        <v>25298</v>
      </c>
      <c r="F4832" s="227" t="s">
        <v>25121</v>
      </c>
      <c r="G4832" s="235">
        <v>1</v>
      </c>
      <c r="H4832" s="253">
        <v>9000</v>
      </c>
      <c r="I4832" s="253">
        <v>9000</v>
      </c>
      <c r="J4832" s="198" t="s">
        <v>22463</v>
      </c>
      <c r="K4832" s="199"/>
    </row>
    <row r="4833" spans="1:11">
      <c r="A4833" s="191">
        <v>4832</v>
      </c>
      <c r="B4833" s="235">
        <v>20160613</v>
      </c>
      <c r="C4833" s="235" t="s">
        <v>22464</v>
      </c>
      <c r="D4833" s="234" t="s">
        <v>25299</v>
      </c>
      <c r="E4833" s="227" t="s">
        <v>25300</v>
      </c>
      <c r="F4833" s="227" t="s">
        <v>25121</v>
      </c>
      <c r="G4833" s="235">
        <v>1</v>
      </c>
      <c r="H4833" s="253">
        <v>9000</v>
      </c>
      <c r="I4833" s="253">
        <v>9000</v>
      </c>
      <c r="J4833" s="198" t="s">
        <v>22463</v>
      </c>
      <c r="K4833" s="199"/>
    </row>
    <row r="4834" spans="1:11">
      <c r="A4834" s="191">
        <v>4833</v>
      </c>
      <c r="B4834" s="235">
        <v>20160613</v>
      </c>
      <c r="C4834" s="235" t="s">
        <v>22464</v>
      </c>
      <c r="D4834" s="234" t="s">
        <v>25301</v>
      </c>
      <c r="E4834" s="227" t="s">
        <v>25302</v>
      </c>
      <c r="F4834" s="227" t="s">
        <v>15928</v>
      </c>
      <c r="G4834" s="235">
        <v>1</v>
      </c>
      <c r="H4834" s="253">
        <v>27000</v>
      </c>
      <c r="I4834" s="253">
        <v>27000</v>
      </c>
      <c r="J4834" s="198" t="s">
        <v>22463</v>
      </c>
      <c r="K4834" s="199"/>
    </row>
    <row r="4835" spans="1:11">
      <c r="A4835" s="191">
        <v>4834</v>
      </c>
      <c r="B4835" s="235">
        <v>20160613</v>
      </c>
      <c r="C4835" s="235" t="s">
        <v>22464</v>
      </c>
      <c r="D4835" s="234" t="s">
        <v>25303</v>
      </c>
      <c r="E4835" s="227" t="s">
        <v>25304</v>
      </c>
      <c r="F4835" s="227" t="s">
        <v>1145</v>
      </c>
      <c r="G4835" s="235">
        <v>1</v>
      </c>
      <c r="H4835" s="253">
        <v>90000</v>
      </c>
      <c r="I4835" s="253">
        <v>90000</v>
      </c>
      <c r="J4835" s="198" t="s">
        <v>22463</v>
      </c>
      <c r="K4835" s="199"/>
    </row>
    <row r="4836" spans="1:11">
      <c r="A4836" s="191">
        <v>4835</v>
      </c>
      <c r="B4836" s="235">
        <v>20160613</v>
      </c>
      <c r="C4836" s="235" t="s">
        <v>22464</v>
      </c>
      <c r="D4836" s="234" t="s">
        <v>25305</v>
      </c>
      <c r="E4836" s="227" t="s">
        <v>25306</v>
      </c>
      <c r="F4836" s="227" t="s">
        <v>15928</v>
      </c>
      <c r="G4836" s="235">
        <v>1</v>
      </c>
      <c r="H4836" s="253">
        <v>19500</v>
      </c>
      <c r="I4836" s="253">
        <v>19500</v>
      </c>
      <c r="J4836" s="198" t="s">
        <v>22463</v>
      </c>
      <c r="K4836" s="199"/>
    </row>
    <row r="4837" spans="1:11">
      <c r="A4837" s="191">
        <v>4836</v>
      </c>
      <c r="B4837" s="235">
        <v>20160613</v>
      </c>
      <c r="C4837" s="235" t="s">
        <v>22464</v>
      </c>
      <c r="D4837" s="234" t="s">
        <v>25307</v>
      </c>
      <c r="E4837" s="227" t="s">
        <v>16139</v>
      </c>
      <c r="F4837" s="227" t="s">
        <v>15928</v>
      </c>
      <c r="G4837" s="235">
        <v>1</v>
      </c>
      <c r="H4837" s="253">
        <v>18000</v>
      </c>
      <c r="I4837" s="253">
        <v>18000</v>
      </c>
      <c r="J4837" s="198" t="s">
        <v>22463</v>
      </c>
      <c r="K4837" s="199"/>
    </row>
    <row r="4838" spans="1:11">
      <c r="A4838" s="191">
        <v>4837</v>
      </c>
      <c r="B4838" s="235">
        <v>20160613</v>
      </c>
      <c r="C4838" s="235" t="s">
        <v>22464</v>
      </c>
      <c r="D4838" s="234" t="s">
        <v>25308</v>
      </c>
      <c r="E4838" s="227" t="s">
        <v>25309</v>
      </c>
      <c r="F4838" s="227" t="s">
        <v>25310</v>
      </c>
      <c r="G4838" s="235">
        <v>1</v>
      </c>
      <c r="H4838" s="253">
        <v>25000</v>
      </c>
      <c r="I4838" s="253">
        <v>25000</v>
      </c>
      <c r="J4838" s="198" t="s">
        <v>22463</v>
      </c>
      <c r="K4838" s="199"/>
    </row>
    <row r="4839" spans="1:11">
      <c r="A4839" s="191">
        <v>4838</v>
      </c>
      <c r="B4839" s="235">
        <v>20160613</v>
      </c>
      <c r="C4839" s="235" t="s">
        <v>22464</v>
      </c>
      <c r="D4839" s="234" t="s">
        <v>1192</v>
      </c>
      <c r="E4839" s="227" t="s">
        <v>25311</v>
      </c>
      <c r="F4839" s="227" t="s">
        <v>1145</v>
      </c>
      <c r="G4839" s="235">
        <v>1</v>
      </c>
      <c r="H4839" s="253">
        <v>15000</v>
      </c>
      <c r="I4839" s="253">
        <v>15000</v>
      </c>
      <c r="J4839" s="198" t="s">
        <v>22463</v>
      </c>
      <c r="K4839" s="199"/>
    </row>
    <row r="4840" spans="1:11">
      <c r="A4840" s="191">
        <v>4839</v>
      </c>
      <c r="B4840" s="235">
        <v>20160613</v>
      </c>
      <c r="C4840" s="235" t="s">
        <v>22464</v>
      </c>
      <c r="D4840" s="234" t="s">
        <v>25312</v>
      </c>
      <c r="E4840" s="227" t="s">
        <v>18535</v>
      </c>
      <c r="F4840" s="227" t="s">
        <v>25313</v>
      </c>
      <c r="G4840" s="235">
        <v>1</v>
      </c>
      <c r="H4840" s="253">
        <v>7000</v>
      </c>
      <c r="I4840" s="253">
        <v>7000</v>
      </c>
      <c r="J4840" s="198" t="s">
        <v>22463</v>
      </c>
      <c r="K4840" s="199"/>
    </row>
    <row r="4841" spans="1:11">
      <c r="A4841" s="191">
        <v>4840</v>
      </c>
      <c r="B4841" s="235">
        <v>20160613</v>
      </c>
      <c r="C4841" s="235" t="s">
        <v>22464</v>
      </c>
      <c r="D4841" s="234" t="s">
        <v>25314</v>
      </c>
      <c r="E4841" s="227" t="s">
        <v>25315</v>
      </c>
      <c r="F4841" s="227" t="s">
        <v>18611</v>
      </c>
      <c r="G4841" s="235">
        <v>1</v>
      </c>
      <c r="H4841" s="253">
        <v>15000</v>
      </c>
      <c r="I4841" s="253">
        <v>15000</v>
      </c>
      <c r="J4841" s="198" t="s">
        <v>22463</v>
      </c>
      <c r="K4841" s="199"/>
    </row>
    <row r="4842" spans="1:11">
      <c r="A4842" s="191">
        <v>4841</v>
      </c>
      <c r="B4842" s="235">
        <v>20160613</v>
      </c>
      <c r="C4842" s="235" t="s">
        <v>22464</v>
      </c>
      <c r="D4842" s="234" t="s">
        <v>25316</v>
      </c>
      <c r="E4842" s="227" t="s">
        <v>16249</v>
      </c>
      <c r="F4842" s="227" t="s">
        <v>1058</v>
      </c>
      <c r="G4842" s="235">
        <v>1</v>
      </c>
      <c r="H4842" s="253">
        <v>18000</v>
      </c>
      <c r="I4842" s="253">
        <v>18000</v>
      </c>
      <c r="J4842" s="198" t="s">
        <v>22463</v>
      </c>
      <c r="K4842" s="199"/>
    </row>
    <row r="4843" spans="1:11">
      <c r="A4843" s="191">
        <v>4842</v>
      </c>
      <c r="B4843" s="235">
        <v>20160613</v>
      </c>
      <c r="C4843" s="235" t="s">
        <v>22464</v>
      </c>
      <c r="D4843" s="234" t="s">
        <v>25317</v>
      </c>
      <c r="E4843" s="227" t="s">
        <v>25318</v>
      </c>
      <c r="F4843" s="227" t="s">
        <v>24468</v>
      </c>
      <c r="G4843" s="235">
        <v>1</v>
      </c>
      <c r="H4843" s="253">
        <v>14000</v>
      </c>
      <c r="I4843" s="253">
        <v>14000</v>
      </c>
      <c r="J4843" s="198" t="s">
        <v>22463</v>
      </c>
      <c r="K4843" s="199"/>
    </row>
    <row r="4844" spans="1:11">
      <c r="A4844" s="191">
        <v>4843</v>
      </c>
      <c r="B4844" s="235">
        <v>20160613</v>
      </c>
      <c r="C4844" s="235" t="s">
        <v>22464</v>
      </c>
      <c r="D4844" s="234" t="s">
        <v>19077</v>
      </c>
      <c r="E4844" s="227" t="s">
        <v>25319</v>
      </c>
      <c r="F4844" s="227" t="s">
        <v>1058</v>
      </c>
      <c r="G4844" s="235">
        <v>1</v>
      </c>
      <c r="H4844" s="253">
        <v>12000</v>
      </c>
      <c r="I4844" s="253">
        <v>12000</v>
      </c>
      <c r="J4844" s="198" t="s">
        <v>22463</v>
      </c>
      <c r="K4844" s="199"/>
    </row>
    <row r="4845" spans="1:11">
      <c r="A4845" s="191">
        <v>4844</v>
      </c>
      <c r="B4845" s="235">
        <v>20160613</v>
      </c>
      <c r="C4845" s="235" t="s">
        <v>22464</v>
      </c>
      <c r="D4845" s="234" t="s">
        <v>25320</v>
      </c>
      <c r="E4845" s="227" t="s">
        <v>25321</v>
      </c>
      <c r="F4845" s="227" t="s">
        <v>25322</v>
      </c>
      <c r="G4845" s="235">
        <v>1</v>
      </c>
      <c r="H4845" s="253">
        <v>10000</v>
      </c>
      <c r="I4845" s="253">
        <v>10000</v>
      </c>
      <c r="J4845" s="198" t="s">
        <v>22463</v>
      </c>
      <c r="K4845" s="199"/>
    </row>
    <row r="4846" spans="1:11">
      <c r="A4846" s="191">
        <v>4845</v>
      </c>
      <c r="B4846" s="235">
        <v>20160613</v>
      </c>
      <c r="C4846" s="235" t="s">
        <v>22464</v>
      </c>
      <c r="D4846" s="234" t="s">
        <v>25323</v>
      </c>
      <c r="E4846" s="227" t="s">
        <v>25324</v>
      </c>
      <c r="F4846" s="227" t="s">
        <v>15127</v>
      </c>
      <c r="G4846" s="235">
        <v>1</v>
      </c>
      <c r="H4846" s="253">
        <v>30000</v>
      </c>
      <c r="I4846" s="253">
        <v>30000</v>
      </c>
      <c r="J4846" s="198" t="s">
        <v>22463</v>
      </c>
      <c r="K4846" s="199"/>
    </row>
    <row r="4847" spans="1:11">
      <c r="A4847" s="191">
        <v>4846</v>
      </c>
      <c r="B4847" s="235">
        <v>20160613</v>
      </c>
      <c r="C4847" s="235" t="s">
        <v>22464</v>
      </c>
      <c r="D4847" s="234" t="s">
        <v>25325</v>
      </c>
      <c r="E4847" s="227" t="s">
        <v>25326</v>
      </c>
      <c r="F4847" s="227" t="s">
        <v>16342</v>
      </c>
      <c r="G4847" s="235">
        <v>1</v>
      </c>
      <c r="H4847" s="253">
        <v>17000</v>
      </c>
      <c r="I4847" s="253">
        <v>17000</v>
      </c>
      <c r="J4847" s="198" t="s">
        <v>22463</v>
      </c>
      <c r="K4847" s="199"/>
    </row>
    <row r="4848" spans="1:11">
      <c r="A4848" s="191">
        <v>4847</v>
      </c>
      <c r="B4848" s="235">
        <v>20160613</v>
      </c>
      <c r="C4848" s="235" t="s">
        <v>22464</v>
      </c>
      <c r="D4848" s="234" t="s">
        <v>25327</v>
      </c>
      <c r="E4848" s="227" t="s">
        <v>25328</v>
      </c>
      <c r="F4848" s="227" t="s">
        <v>1145</v>
      </c>
      <c r="G4848" s="235">
        <v>1</v>
      </c>
      <c r="H4848" s="253">
        <v>35000</v>
      </c>
      <c r="I4848" s="253">
        <v>35000</v>
      </c>
      <c r="J4848" s="198" t="s">
        <v>22463</v>
      </c>
      <c r="K4848" s="199"/>
    </row>
    <row r="4849" spans="1:11">
      <c r="A4849" s="191">
        <v>4848</v>
      </c>
      <c r="B4849" s="235">
        <v>20160613</v>
      </c>
      <c r="C4849" s="235" t="s">
        <v>22464</v>
      </c>
      <c r="D4849" s="234" t="s">
        <v>25329</v>
      </c>
      <c r="E4849" s="227" t="s">
        <v>25330</v>
      </c>
      <c r="F4849" s="227" t="s">
        <v>19834</v>
      </c>
      <c r="G4849" s="235">
        <v>1</v>
      </c>
      <c r="H4849" s="253">
        <v>18000</v>
      </c>
      <c r="I4849" s="253">
        <v>18000</v>
      </c>
      <c r="J4849" s="198" t="s">
        <v>22463</v>
      </c>
      <c r="K4849" s="199"/>
    </row>
    <row r="4850" spans="1:11">
      <c r="A4850" s="191">
        <v>4849</v>
      </c>
      <c r="B4850" s="235">
        <v>20160613</v>
      </c>
      <c r="C4850" s="235" t="s">
        <v>22464</v>
      </c>
      <c r="D4850" s="234" t="s">
        <v>25331</v>
      </c>
      <c r="E4850" s="227" t="s">
        <v>25332</v>
      </c>
      <c r="F4850" s="227" t="s">
        <v>22606</v>
      </c>
      <c r="G4850" s="235">
        <v>1</v>
      </c>
      <c r="H4850" s="253">
        <v>15000</v>
      </c>
      <c r="I4850" s="253">
        <v>15000</v>
      </c>
      <c r="J4850" s="198" t="s">
        <v>22463</v>
      </c>
      <c r="K4850" s="199"/>
    </row>
    <row r="4851" spans="1:11">
      <c r="A4851" s="191">
        <v>4850</v>
      </c>
      <c r="B4851" s="235">
        <v>20160613</v>
      </c>
      <c r="C4851" s="235" t="s">
        <v>22464</v>
      </c>
      <c r="D4851" s="234" t="s">
        <v>25333</v>
      </c>
      <c r="E4851" s="227" t="s">
        <v>25334</v>
      </c>
      <c r="F4851" s="227" t="s">
        <v>19834</v>
      </c>
      <c r="G4851" s="235">
        <v>1</v>
      </c>
      <c r="H4851" s="253">
        <v>15000</v>
      </c>
      <c r="I4851" s="253">
        <v>15000</v>
      </c>
      <c r="J4851" s="198" t="s">
        <v>22463</v>
      </c>
      <c r="K4851" s="199"/>
    </row>
    <row r="4852" spans="1:11">
      <c r="A4852" s="191">
        <v>4851</v>
      </c>
      <c r="B4852" s="235">
        <v>20160613</v>
      </c>
      <c r="C4852" s="235" t="s">
        <v>22464</v>
      </c>
      <c r="D4852" s="234" t="s">
        <v>25335</v>
      </c>
      <c r="E4852" s="227" t="s">
        <v>25336</v>
      </c>
      <c r="F4852" s="227" t="s">
        <v>19834</v>
      </c>
      <c r="G4852" s="235">
        <v>1</v>
      </c>
      <c r="H4852" s="253">
        <v>15000</v>
      </c>
      <c r="I4852" s="253">
        <v>15000</v>
      </c>
      <c r="J4852" s="198" t="s">
        <v>22463</v>
      </c>
      <c r="K4852" s="199"/>
    </row>
    <row r="4853" spans="1:11">
      <c r="A4853" s="191">
        <v>4852</v>
      </c>
      <c r="B4853" s="235">
        <v>20160613</v>
      </c>
      <c r="C4853" s="235" t="s">
        <v>22464</v>
      </c>
      <c r="D4853" s="234" t="s">
        <v>25337</v>
      </c>
      <c r="E4853" s="227" t="s">
        <v>25338</v>
      </c>
      <c r="F4853" s="227" t="s">
        <v>20175</v>
      </c>
      <c r="G4853" s="235">
        <v>1</v>
      </c>
      <c r="H4853" s="253">
        <v>19000</v>
      </c>
      <c r="I4853" s="253">
        <v>19000</v>
      </c>
      <c r="J4853" s="198" t="s">
        <v>22463</v>
      </c>
      <c r="K4853" s="199"/>
    </row>
    <row r="4854" spans="1:11">
      <c r="A4854" s="191">
        <v>4853</v>
      </c>
      <c r="B4854" s="235">
        <v>20160613</v>
      </c>
      <c r="C4854" s="235" t="s">
        <v>22464</v>
      </c>
      <c r="D4854" s="234" t="s">
        <v>24990</v>
      </c>
      <c r="E4854" s="227" t="s">
        <v>24991</v>
      </c>
      <c r="F4854" s="227" t="s">
        <v>1061</v>
      </c>
      <c r="G4854" s="235">
        <v>1</v>
      </c>
      <c r="H4854" s="253">
        <v>80000</v>
      </c>
      <c r="I4854" s="253">
        <v>80000</v>
      </c>
      <c r="J4854" s="198" t="s">
        <v>22463</v>
      </c>
      <c r="K4854" s="199"/>
    </row>
    <row r="4855" spans="1:11">
      <c r="A4855" s="191">
        <v>4854</v>
      </c>
      <c r="B4855" s="235">
        <v>20160613</v>
      </c>
      <c r="C4855" s="235" t="s">
        <v>22464</v>
      </c>
      <c r="D4855" s="234" t="s">
        <v>25339</v>
      </c>
      <c r="E4855" s="227" t="s">
        <v>15907</v>
      </c>
      <c r="F4855" s="227" t="s">
        <v>524</v>
      </c>
      <c r="G4855" s="235">
        <v>1</v>
      </c>
      <c r="H4855" s="253">
        <v>52000</v>
      </c>
      <c r="I4855" s="253">
        <v>52000</v>
      </c>
      <c r="J4855" s="198" t="s">
        <v>22463</v>
      </c>
      <c r="K4855" s="199"/>
    </row>
    <row r="4856" spans="1:11">
      <c r="A4856" s="191">
        <v>4855</v>
      </c>
      <c r="B4856" s="235">
        <v>20160613</v>
      </c>
      <c r="C4856" s="235" t="s">
        <v>22464</v>
      </c>
      <c r="D4856" s="234" t="s">
        <v>25340</v>
      </c>
      <c r="E4856" s="227" t="s">
        <v>25341</v>
      </c>
      <c r="F4856" s="227" t="s">
        <v>24565</v>
      </c>
      <c r="G4856" s="235">
        <v>1</v>
      </c>
      <c r="H4856" s="253">
        <v>13800</v>
      </c>
      <c r="I4856" s="253">
        <v>13800</v>
      </c>
      <c r="J4856" s="198" t="s">
        <v>22463</v>
      </c>
      <c r="K4856" s="199"/>
    </row>
    <row r="4857" spans="1:11">
      <c r="A4857" s="191">
        <v>4856</v>
      </c>
      <c r="B4857" s="235">
        <v>20160613</v>
      </c>
      <c r="C4857" s="235" t="s">
        <v>22464</v>
      </c>
      <c r="D4857" s="234" t="s">
        <v>25342</v>
      </c>
      <c r="E4857" s="227" t="s">
        <v>16132</v>
      </c>
      <c r="F4857" s="227" t="s">
        <v>25343</v>
      </c>
      <c r="G4857" s="235">
        <v>1</v>
      </c>
      <c r="H4857" s="253">
        <v>15000</v>
      </c>
      <c r="I4857" s="253">
        <v>15000</v>
      </c>
      <c r="J4857" s="198" t="s">
        <v>22463</v>
      </c>
      <c r="K4857" s="199"/>
    </row>
    <row r="4858" spans="1:11">
      <c r="A4858" s="191">
        <v>4857</v>
      </c>
      <c r="B4858" s="235">
        <v>20160613</v>
      </c>
      <c r="C4858" s="235" t="s">
        <v>22464</v>
      </c>
      <c r="D4858" s="234" t="s">
        <v>22636</v>
      </c>
      <c r="E4858" s="227" t="s">
        <v>24110</v>
      </c>
      <c r="F4858" s="227" t="s">
        <v>22638</v>
      </c>
      <c r="G4858" s="235">
        <v>1</v>
      </c>
      <c r="H4858" s="253">
        <v>12800</v>
      </c>
      <c r="I4858" s="253">
        <v>12800</v>
      </c>
      <c r="J4858" s="198" t="s">
        <v>22463</v>
      </c>
      <c r="K4858" s="199"/>
    </row>
    <row r="4859" spans="1:11">
      <c r="A4859" s="191">
        <v>4858</v>
      </c>
      <c r="B4859" s="235">
        <v>20160613</v>
      </c>
      <c r="C4859" s="235" t="s">
        <v>22464</v>
      </c>
      <c r="D4859" s="234" t="s">
        <v>25344</v>
      </c>
      <c r="E4859" s="227" t="s">
        <v>25345</v>
      </c>
      <c r="F4859" s="227" t="s">
        <v>1165</v>
      </c>
      <c r="G4859" s="235">
        <v>1</v>
      </c>
      <c r="H4859" s="253">
        <v>15000</v>
      </c>
      <c r="I4859" s="253">
        <v>15000</v>
      </c>
      <c r="J4859" s="198" t="s">
        <v>22463</v>
      </c>
      <c r="K4859" s="199"/>
    </row>
    <row r="4860" spans="1:11">
      <c r="A4860" s="191">
        <v>4859</v>
      </c>
      <c r="B4860" s="235">
        <v>20160613</v>
      </c>
      <c r="C4860" s="235" t="s">
        <v>22464</v>
      </c>
      <c r="D4860" s="234" t="s">
        <v>25346</v>
      </c>
      <c r="E4860" s="227" t="s">
        <v>23869</v>
      </c>
      <c r="F4860" s="227" t="s">
        <v>453</v>
      </c>
      <c r="G4860" s="235">
        <v>1</v>
      </c>
      <c r="H4860" s="253">
        <v>85000</v>
      </c>
      <c r="I4860" s="253">
        <v>85000</v>
      </c>
      <c r="J4860" s="198" t="s">
        <v>22463</v>
      </c>
      <c r="K4860" s="199"/>
    </row>
    <row r="4861" spans="1:11">
      <c r="A4861" s="191">
        <v>4860</v>
      </c>
      <c r="B4861" s="235">
        <v>20160613</v>
      </c>
      <c r="C4861" s="235" t="s">
        <v>22464</v>
      </c>
      <c r="D4861" s="234" t="s">
        <v>25347</v>
      </c>
      <c r="E4861" s="227" t="s">
        <v>24989</v>
      </c>
      <c r="F4861" s="227" t="s">
        <v>1061</v>
      </c>
      <c r="G4861" s="235">
        <v>1</v>
      </c>
      <c r="H4861" s="253">
        <v>45000</v>
      </c>
      <c r="I4861" s="253">
        <v>45000</v>
      </c>
      <c r="J4861" s="198" t="s">
        <v>22463</v>
      </c>
      <c r="K4861" s="199"/>
    </row>
    <row r="4862" spans="1:11">
      <c r="A4862" s="191">
        <v>4861</v>
      </c>
      <c r="B4862" s="235">
        <v>20160613</v>
      </c>
      <c r="C4862" s="235" t="s">
        <v>22464</v>
      </c>
      <c r="D4862" s="234" t="s">
        <v>25348</v>
      </c>
      <c r="E4862" s="227" t="s">
        <v>15256</v>
      </c>
      <c r="F4862" s="227" t="s">
        <v>1061</v>
      </c>
      <c r="G4862" s="235">
        <v>1</v>
      </c>
      <c r="H4862" s="253">
        <v>75000</v>
      </c>
      <c r="I4862" s="253">
        <v>75000</v>
      </c>
      <c r="J4862" s="198" t="s">
        <v>22463</v>
      </c>
      <c r="K4862" s="199"/>
    </row>
    <row r="4863" spans="1:11">
      <c r="A4863" s="191">
        <v>4862</v>
      </c>
      <c r="B4863" s="235">
        <v>20160613</v>
      </c>
      <c r="C4863" s="235" t="s">
        <v>22464</v>
      </c>
      <c r="D4863" s="234" t="s">
        <v>25349</v>
      </c>
      <c r="E4863" s="227" t="s">
        <v>25350</v>
      </c>
      <c r="F4863" s="227" t="s">
        <v>22737</v>
      </c>
      <c r="G4863" s="235">
        <v>1</v>
      </c>
      <c r="H4863" s="253">
        <v>9800</v>
      </c>
      <c r="I4863" s="253">
        <v>9800</v>
      </c>
      <c r="J4863" s="198" t="s">
        <v>22463</v>
      </c>
      <c r="K4863" s="199"/>
    </row>
    <row r="4864" spans="1:11">
      <c r="A4864" s="191">
        <v>4863</v>
      </c>
      <c r="B4864" s="235">
        <v>20160613</v>
      </c>
      <c r="C4864" s="235" t="s">
        <v>22464</v>
      </c>
      <c r="D4864" s="234" t="s">
        <v>25351</v>
      </c>
      <c r="E4864" s="227" t="s">
        <v>15773</v>
      </c>
      <c r="F4864" s="227" t="s">
        <v>403</v>
      </c>
      <c r="G4864" s="235">
        <v>1</v>
      </c>
      <c r="H4864" s="253">
        <v>15000</v>
      </c>
      <c r="I4864" s="253">
        <v>15000</v>
      </c>
      <c r="J4864" s="198" t="s">
        <v>22463</v>
      </c>
      <c r="K4864" s="199"/>
    </row>
    <row r="4865" spans="1:11">
      <c r="A4865" s="191">
        <v>4864</v>
      </c>
      <c r="B4865" s="235">
        <v>20160613</v>
      </c>
      <c r="C4865" s="235" t="s">
        <v>22464</v>
      </c>
      <c r="D4865" s="234" t="s">
        <v>25352</v>
      </c>
      <c r="E4865" s="227" t="s">
        <v>25353</v>
      </c>
      <c r="F4865" s="227" t="s">
        <v>20588</v>
      </c>
      <c r="G4865" s="235">
        <v>1</v>
      </c>
      <c r="H4865" s="253">
        <v>19000</v>
      </c>
      <c r="I4865" s="253">
        <v>19000</v>
      </c>
      <c r="J4865" s="198" t="s">
        <v>22463</v>
      </c>
      <c r="K4865" s="199"/>
    </row>
    <row r="4866" spans="1:11">
      <c r="A4866" s="191">
        <v>4865</v>
      </c>
      <c r="B4866" s="235">
        <v>20160613</v>
      </c>
      <c r="C4866" s="235" t="s">
        <v>22464</v>
      </c>
      <c r="D4866" s="234" t="s">
        <v>25354</v>
      </c>
      <c r="E4866" s="227" t="s">
        <v>25355</v>
      </c>
      <c r="F4866" s="227" t="s">
        <v>25343</v>
      </c>
      <c r="G4866" s="235">
        <v>1</v>
      </c>
      <c r="H4866" s="253">
        <v>33000</v>
      </c>
      <c r="I4866" s="253">
        <v>33000</v>
      </c>
      <c r="J4866" s="198" t="s">
        <v>22463</v>
      </c>
      <c r="K4866" s="199"/>
    </row>
    <row r="4867" spans="1:11">
      <c r="A4867" s="191">
        <v>4866</v>
      </c>
      <c r="B4867" s="235">
        <v>20160613</v>
      </c>
      <c r="C4867" s="235" t="s">
        <v>22464</v>
      </c>
      <c r="D4867" s="234" t="s">
        <v>25356</v>
      </c>
      <c r="E4867" s="227" t="s">
        <v>25357</v>
      </c>
      <c r="F4867" s="227" t="s">
        <v>25358</v>
      </c>
      <c r="G4867" s="235">
        <v>1</v>
      </c>
      <c r="H4867" s="253">
        <v>6000</v>
      </c>
      <c r="I4867" s="253">
        <v>6000</v>
      </c>
      <c r="J4867" s="198" t="s">
        <v>22463</v>
      </c>
      <c r="K4867" s="199"/>
    </row>
    <row r="4868" spans="1:11">
      <c r="A4868" s="191">
        <v>4867</v>
      </c>
      <c r="B4868" s="235">
        <v>20160613</v>
      </c>
      <c r="C4868" s="235" t="s">
        <v>22464</v>
      </c>
      <c r="D4868" s="234" t="s">
        <v>25359</v>
      </c>
      <c r="E4868" s="227" t="s">
        <v>25360</v>
      </c>
      <c r="F4868" s="227" t="s">
        <v>20799</v>
      </c>
      <c r="G4868" s="235">
        <v>1</v>
      </c>
      <c r="H4868" s="253">
        <v>13000</v>
      </c>
      <c r="I4868" s="253">
        <v>13000</v>
      </c>
      <c r="J4868" s="198" t="s">
        <v>22463</v>
      </c>
      <c r="K4868" s="199"/>
    </row>
    <row r="4869" spans="1:11">
      <c r="A4869" s="191">
        <v>4868</v>
      </c>
      <c r="B4869" s="235">
        <v>20160613</v>
      </c>
      <c r="C4869" s="235" t="s">
        <v>22464</v>
      </c>
      <c r="D4869" s="234" t="s">
        <v>25361</v>
      </c>
      <c r="E4869" s="227" t="s">
        <v>22799</v>
      </c>
      <c r="F4869" s="227" t="s">
        <v>19646</v>
      </c>
      <c r="G4869" s="235">
        <v>1</v>
      </c>
      <c r="H4869" s="253">
        <v>30000</v>
      </c>
      <c r="I4869" s="253">
        <v>30000</v>
      </c>
      <c r="J4869" s="198" t="s">
        <v>22463</v>
      </c>
      <c r="K4869" s="199"/>
    </row>
    <row r="4870" spans="1:11">
      <c r="A4870" s="191">
        <v>4869</v>
      </c>
      <c r="B4870" s="235">
        <v>20160613</v>
      </c>
      <c r="C4870" s="235" t="s">
        <v>22464</v>
      </c>
      <c r="D4870" s="234" t="s">
        <v>25362</v>
      </c>
      <c r="E4870" s="227" t="s">
        <v>22799</v>
      </c>
      <c r="F4870" s="227" t="s">
        <v>19646</v>
      </c>
      <c r="G4870" s="235">
        <v>1</v>
      </c>
      <c r="H4870" s="253">
        <v>30000</v>
      </c>
      <c r="I4870" s="253">
        <v>30000</v>
      </c>
      <c r="J4870" s="198" t="s">
        <v>22463</v>
      </c>
      <c r="K4870" s="199"/>
    </row>
    <row r="4871" spans="1:11">
      <c r="A4871" s="191">
        <v>4870</v>
      </c>
      <c r="B4871" s="235">
        <v>20160613</v>
      </c>
      <c r="C4871" s="235" t="s">
        <v>22464</v>
      </c>
      <c r="D4871" s="234" t="s">
        <v>25363</v>
      </c>
      <c r="E4871" s="227" t="s">
        <v>22799</v>
      </c>
      <c r="F4871" s="227" t="s">
        <v>19646</v>
      </c>
      <c r="G4871" s="235">
        <v>1</v>
      </c>
      <c r="H4871" s="253">
        <v>30000</v>
      </c>
      <c r="I4871" s="253">
        <v>30000</v>
      </c>
      <c r="J4871" s="198" t="s">
        <v>22463</v>
      </c>
      <c r="K4871" s="199"/>
    </row>
    <row r="4872" spans="1:11">
      <c r="A4872" s="191">
        <v>4871</v>
      </c>
      <c r="B4872" s="235">
        <v>20160613</v>
      </c>
      <c r="C4872" s="235" t="s">
        <v>22464</v>
      </c>
      <c r="D4872" s="234" t="s">
        <v>25364</v>
      </c>
      <c r="E4872" s="227" t="s">
        <v>25365</v>
      </c>
      <c r="F4872" s="227" t="s">
        <v>19347</v>
      </c>
      <c r="G4872" s="235">
        <v>1</v>
      </c>
      <c r="H4872" s="253">
        <v>13600</v>
      </c>
      <c r="I4872" s="253">
        <v>13600</v>
      </c>
      <c r="J4872" s="198" t="s">
        <v>22463</v>
      </c>
      <c r="K4872" s="199"/>
    </row>
    <row r="4873" spans="1:11">
      <c r="A4873" s="191">
        <v>4872</v>
      </c>
      <c r="B4873" s="235">
        <v>20160613</v>
      </c>
      <c r="C4873" s="235" t="s">
        <v>22464</v>
      </c>
      <c r="D4873" s="234" t="s">
        <v>17878</v>
      </c>
      <c r="E4873" s="227" t="s">
        <v>17879</v>
      </c>
      <c r="F4873" s="227" t="s">
        <v>23922</v>
      </c>
      <c r="G4873" s="235">
        <v>1</v>
      </c>
      <c r="H4873" s="253">
        <v>13500</v>
      </c>
      <c r="I4873" s="253">
        <v>13500</v>
      </c>
      <c r="J4873" s="198" t="s">
        <v>22463</v>
      </c>
      <c r="K4873" s="199"/>
    </row>
    <row r="4874" spans="1:11">
      <c r="A4874" s="191">
        <v>4873</v>
      </c>
      <c r="B4874" s="235">
        <v>20160613</v>
      </c>
      <c r="C4874" s="235" t="s">
        <v>22464</v>
      </c>
      <c r="D4874" s="234" t="s">
        <v>25366</v>
      </c>
      <c r="E4874" s="227" t="s">
        <v>18107</v>
      </c>
      <c r="F4874" s="227" t="s">
        <v>595</v>
      </c>
      <c r="G4874" s="235">
        <v>1</v>
      </c>
      <c r="H4874" s="253">
        <v>195000</v>
      </c>
      <c r="I4874" s="253">
        <v>195000</v>
      </c>
      <c r="J4874" s="198" t="s">
        <v>22463</v>
      </c>
      <c r="K4874" s="199"/>
    </row>
    <row r="4875" spans="1:11">
      <c r="A4875" s="191">
        <v>4874</v>
      </c>
      <c r="B4875" s="235">
        <v>20160613</v>
      </c>
      <c r="C4875" s="235" t="s">
        <v>22464</v>
      </c>
      <c r="D4875" s="234" t="s">
        <v>25004</v>
      </c>
      <c r="E4875" s="227" t="s">
        <v>25005</v>
      </c>
      <c r="F4875" s="227" t="s">
        <v>583</v>
      </c>
      <c r="G4875" s="235">
        <v>1</v>
      </c>
      <c r="H4875" s="253">
        <v>25000</v>
      </c>
      <c r="I4875" s="253">
        <v>25000</v>
      </c>
      <c r="J4875" s="198" t="s">
        <v>22463</v>
      </c>
      <c r="K4875" s="199"/>
    </row>
    <row r="4876" spans="1:11">
      <c r="A4876" s="191">
        <v>4875</v>
      </c>
      <c r="B4876" s="235">
        <v>20160613</v>
      </c>
      <c r="C4876" s="235" t="s">
        <v>22464</v>
      </c>
      <c r="D4876" s="234" t="s">
        <v>15247</v>
      </c>
      <c r="E4876" s="227" t="s">
        <v>25367</v>
      </c>
      <c r="F4876" s="227" t="s">
        <v>420</v>
      </c>
      <c r="G4876" s="235">
        <v>1</v>
      </c>
      <c r="H4876" s="253">
        <v>45000</v>
      </c>
      <c r="I4876" s="253">
        <v>45000</v>
      </c>
      <c r="J4876" s="198" t="s">
        <v>22463</v>
      </c>
      <c r="K4876" s="199"/>
    </row>
    <row r="4877" spans="1:11">
      <c r="A4877" s="191">
        <v>4876</v>
      </c>
      <c r="B4877" s="235">
        <v>20160613</v>
      </c>
      <c r="C4877" s="235" t="s">
        <v>22464</v>
      </c>
      <c r="D4877" s="234" t="s">
        <v>25368</v>
      </c>
      <c r="E4877" s="227" t="s">
        <v>25369</v>
      </c>
      <c r="F4877" s="227" t="s">
        <v>1061</v>
      </c>
      <c r="G4877" s="235">
        <v>1</v>
      </c>
      <c r="H4877" s="253">
        <v>55000</v>
      </c>
      <c r="I4877" s="253">
        <v>55000</v>
      </c>
      <c r="J4877" s="198" t="s">
        <v>22463</v>
      </c>
      <c r="K4877" s="199"/>
    </row>
    <row r="4878" spans="1:11">
      <c r="A4878" s="191">
        <v>4877</v>
      </c>
      <c r="B4878" s="235">
        <v>20160613</v>
      </c>
      <c r="C4878" s="235" t="s">
        <v>22464</v>
      </c>
      <c r="D4878" s="234" t="s">
        <v>15243</v>
      </c>
      <c r="E4878" s="227" t="s">
        <v>25370</v>
      </c>
      <c r="F4878" s="227" t="s">
        <v>15244</v>
      </c>
      <c r="G4878" s="235">
        <v>1</v>
      </c>
      <c r="H4878" s="253">
        <v>50000</v>
      </c>
      <c r="I4878" s="253">
        <v>50000</v>
      </c>
      <c r="J4878" s="198" t="s">
        <v>22463</v>
      </c>
      <c r="K4878" s="199"/>
    </row>
    <row r="4879" spans="1:11">
      <c r="A4879" s="191">
        <v>4878</v>
      </c>
      <c r="B4879" s="235">
        <v>20160613</v>
      </c>
      <c r="C4879" s="235" t="s">
        <v>22464</v>
      </c>
      <c r="D4879" s="234" t="s">
        <v>25055</v>
      </c>
      <c r="E4879" s="227" t="s">
        <v>25056</v>
      </c>
      <c r="F4879" s="227" t="s">
        <v>466</v>
      </c>
      <c r="G4879" s="235">
        <v>1</v>
      </c>
      <c r="H4879" s="253">
        <v>58000</v>
      </c>
      <c r="I4879" s="253">
        <v>58000</v>
      </c>
      <c r="J4879" s="198" t="s">
        <v>22463</v>
      </c>
      <c r="K4879" s="199"/>
    </row>
    <row r="4880" spans="1:11">
      <c r="A4880" s="191">
        <v>4879</v>
      </c>
      <c r="B4880" s="235">
        <v>20160613</v>
      </c>
      <c r="C4880" s="235" t="s">
        <v>22464</v>
      </c>
      <c r="D4880" s="234" t="s">
        <v>24988</v>
      </c>
      <c r="E4880" s="227" t="s">
        <v>24989</v>
      </c>
      <c r="F4880" s="227" t="s">
        <v>1061</v>
      </c>
      <c r="G4880" s="235">
        <v>1</v>
      </c>
      <c r="H4880" s="253">
        <v>45000</v>
      </c>
      <c r="I4880" s="253">
        <v>45000</v>
      </c>
      <c r="J4880" s="198" t="s">
        <v>22463</v>
      </c>
      <c r="K4880" s="199"/>
    </row>
    <row r="4881" spans="1:11">
      <c r="A4881" s="191">
        <v>4880</v>
      </c>
      <c r="B4881" s="235">
        <v>20160613</v>
      </c>
      <c r="C4881" s="235" t="s">
        <v>22464</v>
      </c>
      <c r="D4881" s="234" t="s">
        <v>25371</v>
      </c>
      <c r="E4881" s="227" t="s">
        <v>25372</v>
      </c>
      <c r="F4881" s="227" t="s">
        <v>25373</v>
      </c>
      <c r="G4881" s="235">
        <v>1</v>
      </c>
      <c r="H4881" s="253">
        <v>12500</v>
      </c>
      <c r="I4881" s="253">
        <v>12500</v>
      </c>
      <c r="J4881" s="198" t="s">
        <v>22463</v>
      </c>
      <c r="K4881" s="199"/>
    </row>
    <row r="4882" spans="1:11">
      <c r="A4882" s="191">
        <v>4881</v>
      </c>
      <c r="B4882" s="235">
        <v>20160613</v>
      </c>
      <c r="C4882" s="235" t="s">
        <v>22464</v>
      </c>
      <c r="D4882" s="234" t="s">
        <v>25374</v>
      </c>
      <c r="E4882" s="227" t="s">
        <v>23533</v>
      </c>
      <c r="F4882" s="227" t="s">
        <v>25375</v>
      </c>
      <c r="G4882" s="235">
        <v>1</v>
      </c>
      <c r="H4882" s="253">
        <v>15000</v>
      </c>
      <c r="I4882" s="253">
        <v>15000</v>
      </c>
      <c r="J4882" s="198" t="s">
        <v>22463</v>
      </c>
      <c r="K4882" s="199"/>
    </row>
    <row r="4883" spans="1:11">
      <c r="A4883" s="191">
        <v>4882</v>
      </c>
      <c r="B4883" s="235">
        <v>20160613</v>
      </c>
      <c r="C4883" s="235" t="s">
        <v>22464</v>
      </c>
      <c r="D4883" s="234" t="s">
        <v>25376</v>
      </c>
      <c r="E4883" s="227" t="s">
        <v>25377</v>
      </c>
      <c r="F4883" s="227" t="s">
        <v>20465</v>
      </c>
      <c r="G4883" s="235">
        <v>1</v>
      </c>
      <c r="H4883" s="253">
        <v>12800</v>
      </c>
      <c r="I4883" s="253">
        <v>12800</v>
      </c>
      <c r="J4883" s="198" t="s">
        <v>22463</v>
      </c>
      <c r="K4883" s="199"/>
    </row>
    <row r="4884" spans="1:11">
      <c r="A4884" s="191">
        <v>4883</v>
      </c>
      <c r="B4884" s="235">
        <v>20160622</v>
      </c>
      <c r="C4884" s="235" t="s">
        <v>22464</v>
      </c>
      <c r="D4884" s="234" t="s">
        <v>25378</v>
      </c>
      <c r="E4884" s="227" t="s">
        <v>25379</v>
      </c>
      <c r="F4884" s="227" t="s">
        <v>420</v>
      </c>
      <c r="G4884" s="235">
        <v>1</v>
      </c>
      <c r="H4884" s="253">
        <v>34000</v>
      </c>
      <c r="I4884" s="253">
        <v>34000</v>
      </c>
      <c r="J4884" s="198" t="s">
        <v>22463</v>
      </c>
      <c r="K4884" s="199"/>
    </row>
    <row r="4885" spans="1:11">
      <c r="A4885" s="191">
        <v>4884</v>
      </c>
      <c r="B4885" s="235">
        <v>20160622</v>
      </c>
      <c r="C4885" s="235" t="s">
        <v>22464</v>
      </c>
      <c r="D4885" s="234" t="s">
        <v>25380</v>
      </c>
      <c r="E4885" s="227" t="s">
        <v>25381</v>
      </c>
      <c r="F4885" s="227" t="s">
        <v>25382</v>
      </c>
      <c r="G4885" s="235">
        <v>1</v>
      </c>
      <c r="H4885" s="253">
        <v>42000</v>
      </c>
      <c r="I4885" s="253">
        <v>42000</v>
      </c>
      <c r="J4885" s="198" t="s">
        <v>22463</v>
      </c>
      <c r="K4885" s="199"/>
    </row>
    <row r="4886" spans="1:11">
      <c r="A4886" s="191">
        <v>4885</v>
      </c>
      <c r="B4886" s="235">
        <v>20160622</v>
      </c>
      <c r="C4886" s="235" t="s">
        <v>22464</v>
      </c>
      <c r="D4886" s="234" t="s">
        <v>25383</v>
      </c>
      <c r="E4886" s="227" t="s">
        <v>19356</v>
      </c>
      <c r="F4886" s="227" t="s">
        <v>25384</v>
      </c>
      <c r="G4886" s="235">
        <v>1</v>
      </c>
      <c r="H4886" s="253">
        <v>10000</v>
      </c>
      <c r="I4886" s="253">
        <v>10000</v>
      </c>
      <c r="J4886" s="198" t="s">
        <v>22463</v>
      </c>
      <c r="K4886" s="199"/>
    </row>
    <row r="4887" spans="1:11">
      <c r="A4887" s="191">
        <v>4886</v>
      </c>
      <c r="B4887" s="235">
        <v>20160622</v>
      </c>
      <c r="C4887" s="235" t="s">
        <v>22464</v>
      </c>
      <c r="D4887" s="234" t="s">
        <v>25385</v>
      </c>
      <c r="E4887" s="227" t="s">
        <v>25386</v>
      </c>
      <c r="F4887" s="227" t="s">
        <v>15792</v>
      </c>
      <c r="G4887" s="235">
        <v>1</v>
      </c>
      <c r="H4887" s="253">
        <v>11000</v>
      </c>
      <c r="I4887" s="253">
        <v>11000</v>
      </c>
      <c r="J4887" s="198" t="s">
        <v>22463</v>
      </c>
      <c r="K4887" s="199"/>
    </row>
    <row r="4888" spans="1:11">
      <c r="A4888" s="191">
        <v>4887</v>
      </c>
      <c r="B4888" s="235">
        <v>20160622</v>
      </c>
      <c r="C4888" s="235" t="s">
        <v>22464</v>
      </c>
      <c r="D4888" s="234" t="s">
        <v>25387</v>
      </c>
      <c r="E4888" s="227" t="s">
        <v>25388</v>
      </c>
      <c r="F4888" s="227" t="s">
        <v>15959</v>
      </c>
      <c r="G4888" s="235">
        <v>1</v>
      </c>
      <c r="H4888" s="253">
        <v>37000</v>
      </c>
      <c r="I4888" s="253">
        <v>37000</v>
      </c>
      <c r="J4888" s="198" t="s">
        <v>22463</v>
      </c>
      <c r="K4888" s="199"/>
    </row>
    <row r="4889" spans="1:11">
      <c r="A4889" s="191">
        <v>4888</v>
      </c>
      <c r="B4889" s="235">
        <v>20160628</v>
      </c>
      <c r="C4889" s="235" t="s">
        <v>22516</v>
      </c>
      <c r="D4889" s="234" t="s">
        <v>25389</v>
      </c>
      <c r="E4889" s="227" t="s">
        <v>25390</v>
      </c>
      <c r="F4889" s="227" t="s">
        <v>15423</v>
      </c>
      <c r="G4889" s="235">
        <v>1</v>
      </c>
      <c r="H4889" s="253">
        <v>0</v>
      </c>
      <c r="I4889" s="253">
        <v>381670</v>
      </c>
      <c r="J4889" s="198" t="s">
        <v>22463</v>
      </c>
      <c r="K4889" s="199"/>
    </row>
    <row r="4890" spans="1:11">
      <c r="A4890" s="191">
        <v>4889</v>
      </c>
      <c r="B4890" s="235">
        <v>20160628</v>
      </c>
      <c r="C4890" s="235" t="s">
        <v>22516</v>
      </c>
      <c r="D4890" s="234" t="s">
        <v>25391</v>
      </c>
      <c r="E4890" s="227" t="s">
        <v>25392</v>
      </c>
      <c r="F4890" s="227" t="s">
        <v>15423</v>
      </c>
      <c r="G4890" s="235">
        <v>1</v>
      </c>
      <c r="H4890" s="253">
        <v>0</v>
      </c>
      <c r="I4890" s="253">
        <v>340630</v>
      </c>
      <c r="J4890" s="198" t="s">
        <v>22463</v>
      </c>
      <c r="K4890" s="199"/>
    </row>
    <row r="4891" spans="1:11">
      <c r="A4891" s="191">
        <v>4890</v>
      </c>
      <c r="B4891" s="235">
        <v>20160628</v>
      </c>
      <c r="C4891" s="235" t="s">
        <v>22516</v>
      </c>
      <c r="D4891" s="234" t="s">
        <v>25393</v>
      </c>
      <c r="E4891" s="227" t="s">
        <v>25394</v>
      </c>
      <c r="F4891" s="227" t="s">
        <v>15423</v>
      </c>
      <c r="G4891" s="235">
        <v>1</v>
      </c>
      <c r="H4891" s="253">
        <v>0</v>
      </c>
      <c r="I4891" s="253">
        <v>255580</v>
      </c>
      <c r="J4891" s="198" t="s">
        <v>22463</v>
      </c>
      <c r="K4891" s="199"/>
    </row>
    <row r="4892" spans="1:11">
      <c r="A4892" s="191">
        <v>4891</v>
      </c>
      <c r="B4892" s="235">
        <v>20160628</v>
      </c>
      <c r="C4892" s="235" t="s">
        <v>22516</v>
      </c>
      <c r="D4892" s="234" t="s">
        <v>25395</v>
      </c>
      <c r="E4892" s="227" t="s">
        <v>25396</v>
      </c>
      <c r="F4892" s="227" t="s">
        <v>15391</v>
      </c>
      <c r="G4892" s="235">
        <v>1</v>
      </c>
      <c r="H4892" s="253">
        <v>0</v>
      </c>
      <c r="I4892" s="253">
        <v>161280</v>
      </c>
      <c r="J4892" s="198" t="s">
        <v>22463</v>
      </c>
      <c r="K4892" s="199"/>
    </row>
    <row r="4893" spans="1:11">
      <c r="A4893" s="191">
        <v>4892</v>
      </c>
      <c r="B4893" s="235">
        <v>20160628</v>
      </c>
      <c r="C4893" s="235" t="s">
        <v>22516</v>
      </c>
      <c r="D4893" s="234" t="s">
        <v>25397</v>
      </c>
      <c r="E4893" s="227" t="s">
        <v>25398</v>
      </c>
      <c r="F4893" s="227" t="s">
        <v>24318</v>
      </c>
      <c r="G4893" s="235">
        <v>1</v>
      </c>
      <c r="H4893" s="253">
        <v>0</v>
      </c>
      <c r="I4893" s="253">
        <v>121680</v>
      </c>
      <c r="J4893" s="198" t="s">
        <v>22463</v>
      </c>
      <c r="K4893" s="199"/>
    </row>
    <row r="4894" spans="1:11">
      <c r="A4894" s="191">
        <v>4893</v>
      </c>
      <c r="B4894" s="235">
        <v>20160628</v>
      </c>
      <c r="C4894" s="235" t="s">
        <v>22516</v>
      </c>
      <c r="D4894" s="234" t="s">
        <v>25399</v>
      </c>
      <c r="E4894" s="227" t="s">
        <v>25400</v>
      </c>
      <c r="F4894" s="227" t="s">
        <v>15480</v>
      </c>
      <c r="G4894" s="235">
        <v>1</v>
      </c>
      <c r="H4894" s="253">
        <v>0</v>
      </c>
      <c r="I4894" s="253">
        <v>123050</v>
      </c>
      <c r="J4894" s="198" t="s">
        <v>22463</v>
      </c>
      <c r="K4894" s="199"/>
    </row>
    <row r="4895" spans="1:11">
      <c r="A4895" s="191">
        <v>4894</v>
      </c>
      <c r="B4895" s="235">
        <v>20160628</v>
      </c>
      <c r="C4895" s="235" t="s">
        <v>22516</v>
      </c>
      <c r="D4895" s="234" t="s">
        <v>25401</v>
      </c>
      <c r="E4895" s="227" t="s">
        <v>25402</v>
      </c>
      <c r="F4895" s="227" t="s">
        <v>15391</v>
      </c>
      <c r="G4895" s="235">
        <v>1</v>
      </c>
      <c r="H4895" s="253">
        <v>0</v>
      </c>
      <c r="I4895" s="253">
        <v>98490</v>
      </c>
      <c r="J4895" s="198" t="s">
        <v>22463</v>
      </c>
      <c r="K4895" s="199"/>
    </row>
    <row r="4896" spans="1:11">
      <c r="A4896" s="191">
        <v>4895</v>
      </c>
      <c r="B4896" s="235">
        <v>20160628</v>
      </c>
      <c r="C4896" s="235" t="s">
        <v>22516</v>
      </c>
      <c r="D4896" s="234" t="s">
        <v>25403</v>
      </c>
      <c r="E4896" s="227" t="s">
        <v>25404</v>
      </c>
      <c r="F4896" s="227" t="s">
        <v>15480</v>
      </c>
      <c r="G4896" s="235">
        <v>1</v>
      </c>
      <c r="H4896" s="253">
        <v>0</v>
      </c>
      <c r="I4896" s="253">
        <v>161000</v>
      </c>
      <c r="J4896" s="198" t="s">
        <v>22463</v>
      </c>
      <c r="K4896" s="199"/>
    </row>
    <row r="4897" spans="1:11">
      <c r="A4897" s="191">
        <v>4896</v>
      </c>
      <c r="B4897" s="235">
        <v>20160628</v>
      </c>
      <c r="C4897" s="235" t="s">
        <v>22516</v>
      </c>
      <c r="D4897" s="234" t="s">
        <v>25405</v>
      </c>
      <c r="E4897" s="227" t="s">
        <v>25406</v>
      </c>
      <c r="F4897" s="227" t="s">
        <v>24695</v>
      </c>
      <c r="G4897" s="235">
        <v>1</v>
      </c>
      <c r="H4897" s="253">
        <v>0</v>
      </c>
      <c r="I4897" s="253">
        <v>110790</v>
      </c>
      <c r="J4897" s="198" t="s">
        <v>22463</v>
      </c>
      <c r="K4897" s="199"/>
    </row>
    <row r="4898" spans="1:11">
      <c r="A4898" s="191">
        <v>4897</v>
      </c>
      <c r="B4898" s="235">
        <v>20160628</v>
      </c>
      <c r="C4898" s="235" t="s">
        <v>22516</v>
      </c>
      <c r="D4898" s="234" t="s">
        <v>25407</v>
      </c>
      <c r="E4898" s="227" t="s">
        <v>25408</v>
      </c>
      <c r="F4898" s="227" t="s">
        <v>15480</v>
      </c>
      <c r="G4898" s="235">
        <v>1</v>
      </c>
      <c r="H4898" s="253">
        <v>64.5</v>
      </c>
      <c r="I4898" s="253">
        <v>231190</v>
      </c>
      <c r="J4898" s="198" t="s">
        <v>22463</v>
      </c>
      <c r="K4898" s="199"/>
    </row>
    <row r="4899" spans="1:11">
      <c r="A4899" s="191">
        <v>4898</v>
      </c>
      <c r="B4899" s="235">
        <v>20160628</v>
      </c>
      <c r="C4899" s="235" t="s">
        <v>22516</v>
      </c>
      <c r="D4899" s="234" t="s">
        <v>24699</v>
      </c>
      <c r="E4899" s="227" t="s">
        <v>24700</v>
      </c>
      <c r="F4899" s="227" t="s">
        <v>16060</v>
      </c>
      <c r="G4899" s="235">
        <v>1</v>
      </c>
      <c r="H4899" s="253">
        <v>0</v>
      </c>
      <c r="I4899" s="253">
        <v>52420</v>
      </c>
      <c r="J4899" s="198" t="s">
        <v>22463</v>
      </c>
      <c r="K4899" s="199"/>
    </row>
    <row r="4900" spans="1:11">
      <c r="A4900" s="191">
        <v>4899</v>
      </c>
      <c r="B4900" s="235">
        <v>20160628</v>
      </c>
      <c r="C4900" s="235" t="s">
        <v>22516</v>
      </c>
      <c r="D4900" s="234" t="s">
        <v>24736</v>
      </c>
      <c r="E4900" s="227" t="s">
        <v>24737</v>
      </c>
      <c r="F4900" s="227" t="s">
        <v>24738</v>
      </c>
      <c r="G4900" s="235">
        <v>1</v>
      </c>
      <c r="H4900" s="253">
        <v>0</v>
      </c>
      <c r="I4900" s="253">
        <v>342000</v>
      </c>
      <c r="J4900" s="198" t="s">
        <v>22463</v>
      </c>
      <c r="K4900" s="199"/>
    </row>
    <row r="4901" spans="1:11">
      <c r="A4901" s="191">
        <v>4900</v>
      </c>
      <c r="B4901" s="235">
        <v>20160628</v>
      </c>
      <c r="C4901" s="235" t="s">
        <v>22516</v>
      </c>
      <c r="D4901" s="234" t="s">
        <v>24739</v>
      </c>
      <c r="E4901" s="227" t="s">
        <v>24737</v>
      </c>
      <c r="F4901" s="227" t="s">
        <v>24738</v>
      </c>
      <c r="G4901" s="235">
        <v>1</v>
      </c>
      <c r="H4901" s="253">
        <v>0</v>
      </c>
      <c r="I4901" s="253">
        <v>342000</v>
      </c>
      <c r="J4901" s="198" t="s">
        <v>22463</v>
      </c>
      <c r="K4901" s="199"/>
    </row>
    <row r="4902" spans="1:11">
      <c r="A4902" s="191">
        <v>4901</v>
      </c>
      <c r="B4902" s="235">
        <v>20160628</v>
      </c>
      <c r="C4902" s="235" t="s">
        <v>22516</v>
      </c>
      <c r="D4902" s="234" t="s">
        <v>24740</v>
      </c>
      <c r="E4902" s="227" t="s">
        <v>24737</v>
      </c>
      <c r="F4902" s="227" t="s">
        <v>24738</v>
      </c>
      <c r="G4902" s="235">
        <v>1</v>
      </c>
      <c r="H4902" s="253">
        <v>0</v>
      </c>
      <c r="I4902" s="253">
        <v>342000</v>
      </c>
      <c r="J4902" s="198" t="s">
        <v>22463</v>
      </c>
      <c r="K4902" s="199"/>
    </row>
    <row r="4903" spans="1:11">
      <c r="A4903" s="191">
        <v>4902</v>
      </c>
      <c r="B4903" s="235">
        <v>20160628</v>
      </c>
      <c r="C4903" s="235" t="s">
        <v>22516</v>
      </c>
      <c r="D4903" s="234" t="s">
        <v>24741</v>
      </c>
      <c r="E4903" s="227" t="s">
        <v>24737</v>
      </c>
      <c r="F4903" s="227" t="s">
        <v>24738</v>
      </c>
      <c r="G4903" s="235">
        <v>1</v>
      </c>
      <c r="H4903" s="253">
        <v>0</v>
      </c>
      <c r="I4903" s="253">
        <v>342000</v>
      </c>
      <c r="J4903" s="198" t="s">
        <v>22463</v>
      </c>
      <c r="K4903" s="199"/>
    </row>
    <row r="4904" spans="1:11">
      <c r="A4904" s="191">
        <v>4903</v>
      </c>
      <c r="B4904" s="235">
        <v>20160628</v>
      </c>
      <c r="C4904" s="235" t="s">
        <v>22516</v>
      </c>
      <c r="D4904" s="234" t="s">
        <v>25409</v>
      </c>
      <c r="E4904" s="227" t="s">
        <v>25410</v>
      </c>
      <c r="F4904" s="227" t="s">
        <v>25411</v>
      </c>
      <c r="G4904" s="235">
        <v>1</v>
      </c>
      <c r="H4904" s="253">
        <v>0</v>
      </c>
      <c r="I4904" s="253">
        <v>25220</v>
      </c>
      <c r="J4904" s="198" t="s">
        <v>22463</v>
      </c>
      <c r="K4904" s="199"/>
    </row>
    <row r="4905" spans="1:11">
      <c r="A4905" s="191">
        <v>4904</v>
      </c>
      <c r="B4905" s="235">
        <v>20160628</v>
      </c>
      <c r="C4905" s="235" t="s">
        <v>22516</v>
      </c>
      <c r="D4905" s="234" t="s">
        <v>25412</v>
      </c>
      <c r="E4905" s="227" t="s">
        <v>25413</v>
      </c>
      <c r="F4905" s="227" t="s">
        <v>25414</v>
      </c>
      <c r="G4905" s="235">
        <v>1</v>
      </c>
      <c r="H4905" s="253">
        <v>0</v>
      </c>
      <c r="I4905" s="253">
        <v>21910</v>
      </c>
      <c r="J4905" s="198" t="s">
        <v>22463</v>
      </c>
      <c r="K4905" s="199"/>
    </row>
    <row r="4906" spans="1:11">
      <c r="A4906" s="191">
        <v>4905</v>
      </c>
      <c r="B4906" s="235">
        <v>20160628</v>
      </c>
      <c r="C4906" s="235" t="s">
        <v>22516</v>
      </c>
      <c r="D4906" s="234" t="s">
        <v>25415</v>
      </c>
      <c r="E4906" s="227" t="s">
        <v>25416</v>
      </c>
      <c r="F4906" s="227" t="s">
        <v>24688</v>
      </c>
      <c r="G4906" s="235">
        <v>1</v>
      </c>
      <c r="H4906" s="253">
        <v>0</v>
      </c>
      <c r="I4906" s="253">
        <v>133400</v>
      </c>
      <c r="J4906" s="198" t="s">
        <v>22463</v>
      </c>
      <c r="K4906" s="199"/>
    </row>
    <row r="4907" spans="1:11">
      <c r="A4907" s="191">
        <v>4906</v>
      </c>
      <c r="B4907" s="235">
        <v>20160628</v>
      </c>
      <c r="C4907" s="235" t="s">
        <v>22516</v>
      </c>
      <c r="D4907" s="234" t="s">
        <v>25417</v>
      </c>
      <c r="E4907" s="227" t="s">
        <v>25418</v>
      </c>
      <c r="F4907" s="227" t="s">
        <v>25419</v>
      </c>
      <c r="G4907" s="235">
        <v>1</v>
      </c>
      <c r="H4907" s="253">
        <v>0</v>
      </c>
      <c r="I4907" s="253">
        <v>45480</v>
      </c>
      <c r="J4907" s="198" t="s">
        <v>22463</v>
      </c>
      <c r="K4907" s="199"/>
    </row>
    <row r="4908" spans="1:11">
      <c r="A4908" s="191">
        <v>4907</v>
      </c>
      <c r="B4908" s="235">
        <v>20160628</v>
      </c>
      <c r="C4908" s="235" t="s">
        <v>22516</v>
      </c>
      <c r="D4908" s="234" t="s">
        <v>25420</v>
      </c>
      <c r="E4908" s="227" t="s">
        <v>25421</v>
      </c>
      <c r="F4908" s="227" t="s">
        <v>25422</v>
      </c>
      <c r="G4908" s="235">
        <v>1</v>
      </c>
      <c r="H4908" s="253">
        <v>0</v>
      </c>
      <c r="I4908" s="253">
        <v>36530</v>
      </c>
      <c r="J4908" s="198" t="s">
        <v>22463</v>
      </c>
      <c r="K4908" s="199"/>
    </row>
    <row r="4909" spans="1:11">
      <c r="A4909" s="191">
        <v>4908</v>
      </c>
      <c r="B4909" s="235">
        <v>20160628</v>
      </c>
      <c r="C4909" s="235" t="s">
        <v>22516</v>
      </c>
      <c r="D4909" s="234" t="s">
        <v>25423</v>
      </c>
      <c r="E4909" s="227" t="s">
        <v>25424</v>
      </c>
      <c r="F4909" s="227" t="s">
        <v>15327</v>
      </c>
      <c r="G4909" s="235">
        <v>1</v>
      </c>
      <c r="H4909" s="253" t="s">
        <v>25425</v>
      </c>
      <c r="I4909" s="253">
        <v>177890</v>
      </c>
      <c r="J4909" s="198" t="s">
        <v>22463</v>
      </c>
      <c r="K4909" s="199"/>
    </row>
    <row r="4910" spans="1:11">
      <c r="A4910" s="191">
        <v>4909</v>
      </c>
      <c r="B4910" s="235">
        <v>20160628</v>
      </c>
      <c r="C4910" s="235" t="s">
        <v>22516</v>
      </c>
      <c r="D4910" s="234" t="s">
        <v>25426</v>
      </c>
      <c r="E4910" s="227" t="s">
        <v>25427</v>
      </c>
      <c r="F4910" s="227" t="s">
        <v>25428</v>
      </c>
      <c r="G4910" s="235">
        <v>1</v>
      </c>
      <c r="H4910" s="253">
        <v>0</v>
      </c>
      <c r="I4910" s="253">
        <v>251740</v>
      </c>
      <c r="J4910" s="198" t="s">
        <v>22463</v>
      </c>
      <c r="K4910" s="199"/>
    </row>
    <row r="4911" spans="1:11">
      <c r="A4911" s="191">
        <v>4910</v>
      </c>
      <c r="B4911" s="235">
        <v>20160628</v>
      </c>
      <c r="C4911" s="235" t="s">
        <v>22516</v>
      </c>
      <c r="D4911" s="234" t="s">
        <v>25429</v>
      </c>
      <c r="E4911" s="227" t="s">
        <v>25430</v>
      </c>
      <c r="F4911" s="227" t="s">
        <v>15423</v>
      </c>
      <c r="G4911" s="235">
        <v>1</v>
      </c>
      <c r="H4911" s="253">
        <v>0</v>
      </c>
      <c r="I4911" s="253">
        <v>65710</v>
      </c>
      <c r="J4911" s="198" t="s">
        <v>22463</v>
      </c>
      <c r="K4911" s="199"/>
    </row>
    <row r="4912" spans="1:11">
      <c r="A4912" s="191">
        <v>4911</v>
      </c>
      <c r="B4912" s="235">
        <v>20160628</v>
      </c>
      <c r="C4912" s="235" t="s">
        <v>22516</v>
      </c>
      <c r="D4912" s="234" t="s">
        <v>25431</v>
      </c>
      <c r="E4912" s="227" t="s">
        <v>25432</v>
      </c>
      <c r="F4912" s="227" t="s">
        <v>15423</v>
      </c>
      <c r="G4912" s="235">
        <v>1</v>
      </c>
      <c r="H4912" s="253">
        <v>0</v>
      </c>
      <c r="I4912" s="253">
        <v>160560</v>
      </c>
      <c r="J4912" s="198" t="s">
        <v>22463</v>
      </c>
      <c r="K4912" s="199"/>
    </row>
    <row r="4913" spans="1:11">
      <c r="A4913" s="191">
        <v>4912</v>
      </c>
      <c r="B4913" s="235">
        <v>20160628</v>
      </c>
      <c r="C4913" s="235" t="s">
        <v>22516</v>
      </c>
      <c r="D4913" s="234" t="s">
        <v>25433</v>
      </c>
      <c r="E4913" s="227" t="s">
        <v>25434</v>
      </c>
      <c r="F4913" s="227" t="s">
        <v>16975</v>
      </c>
      <c r="G4913" s="235">
        <v>1</v>
      </c>
      <c r="H4913" s="253">
        <v>0</v>
      </c>
      <c r="I4913" s="253">
        <v>247700</v>
      </c>
      <c r="J4913" s="198" t="s">
        <v>22463</v>
      </c>
      <c r="K4913" s="199"/>
    </row>
    <row r="4914" spans="1:11">
      <c r="A4914" s="191">
        <v>4913</v>
      </c>
      <c r="B4914" s="235">
        <v>20160628</v>
      </c>
      <c r="C4914" s="235" t="s">
        <v>22516</v>
      </c>
      <c r="D4914" s="234" t="s">
        <v>25435</v>
      </c>
      <c r="E4914" s="227" t="s">
        <v>25436</v>
      </c>
      <c r="F4914" s="227" t="s">
        <v>25437</v>
      </c>
      <c r="G4914" s="235">
        <v>1</v>
      </c>
      <c r="H4914" s="253">
        <v>124.95</v>
      </c>
      <c r="I4914" s="253">
        <v>134460</v>
      </c>
      <c r="J4914" s="198" t="s">
        <v>22463</v>
      </c>
      <c r="K4914" s="199"/>
    </row>
    <row r="4915" spans="1:11">
      <c r="A4915" s="191">
        <v>4914</v>
      </c>
      <c r="B4915" s="235">
        <v>20160628</v>
      </c>
      <c r="C4915" s="235" t="s">
        <v>22516</v>
      </c>
      <c r="D4915" s="234" t="s">
        <v>25438</v>
      </c>
      <c r="E4915" s="227" t="s">
        <v>25439</v>
      </c>
      <c r="F4915" s="227" t="s">
        <v>25440</v>
      </c>
      <c r="G4915" s="235">
        <v>1</v>
      </c>
      <c r="H4915" s="253">
        <v>15</v>
      </c>
      <c r="I4915" s="253">
        <v>17180</v>
      </c>
      <c r="J4915" s="198" t="s">
        <v>22463</v>
      </c>
      <c r="K4915" s="199"/>
    </row>
    <row r="4916" spans="1:11">
      <c r="A4916" s="191">
        <v>4915</v>
      </c>
      <c r="B4916" s="235">
        <v>20160628</v>
      </c>
      <c r="C4916" s="235" t="s">
        <v>22516</v>
      </c>
      <c r="D4916" s="234" t="s">
        <v>25441</v>
      </c>
      <c r="E4916" s="227" t="s">
        <v>25442</v>
      </c>
      <c r="F4916" s="227" t="s">
        <v>25443</v>
      </c>
      <c r="G4916" s="235">
        <v>1</v>
      </c>
      <c r="H4916" s="253">
        <v>0</v>
      </c>
      <c r="I4916" s="253">
        <v>75820</v>
      </c>
      <c r="J4916" s="198" t="s">
        <v>22463</v>
      </c>
      <c r="K4916" s="199"/>
    </row>
    <row r="4917" spans="1:11">
      <c r="A4917" s="191">
        <v>4916</v>
      </c>
      <c r="B4917" s="235">
        <v>20160628</v>
      </c>
      <c r="C4917" s="235" t="s">
        <v>22516</v>
      </c>
      <c r="D4917" s="234" t="s">
        <v>25444</v>
      </c>
      <c r="E4917" s="227" t="s">
        <v>25445</v>
      </c>
      <c r="F4917" s="227" t="s">
        <v>1101</v>
      </c>
      <c r="G4917" s="235">
        <v>1</v>
      </c>
      <c r="H4917" s="253">
        <v>0</v>
      </c>
      <c r="I4917" s="253">
        <v>97000</v>
      </c>
      <c r="J4917" s="198" t="s">
        <v>22463</v>
      </c>
      <c r="K4917" s="199"/>
    </row>
    <row r="4918" spans="1:11">
      <c r="A4918" s="191">
        <v>4917</v>
      </c>
      <c r="B4918" s="235">
        <v>20160628</v>
      </c>
      <c r="C4918" s="235" t="s">
        <v>22516</v>
      </c>
      <c r="D4918" s="234" t="s">
        <v>25446</v>
      </c>
      <c r="E4918" s="227" t="s">
        <v>25447</v>
      </c>
      <c r="F4918" s="227" t="s">
        <v>15420</v>
      </c>
      <c r="G4918" s="235">
        <v>1</v>
      </c>
      <c r="H4918" s="253">
        <v>0</v>
      </c>
      <c r="I4918" s="253">
        <v>60610</v>
      </c>
      <c r="J4918" s="198" t="s">
        <v>22463</v>
      </c>
      <c r="K4918" s="199"/>
    </row>
    <row r="4919" spans="1:11">
      <c r="A4919" s="191">
        <v>4918</v>
      </c>
      <c r="B4919" s="235">
        <v>20160628</v>
      </c>
      <c r="C4919" s="235" t="s">
        <v>22516</v>
      </c>
      <c r="D4919" s="234" t="s">
        <v>25448</v>
      </c>
      <c r="E4919" s="227" t="s">
        <v>25449</v>
      </c>
      <c r="F4919" s="227" t="s">
        <v>15420</v>
      </c>
      <c r="G4919" s="235">
        <v>1</v>
      </c>
      <c r="H4919" s="253">
        <v>0</v>
      </c>
      <c r="I4919" s="253">
        <v>75820</v>
      </c>
      <c r="J4919" s="198" t="s">
        <v>22463</v>
      </c>
      <c r="K4919" s="199"/>
    </row>
    <row r="4920" spans="1:11">
      <c r="A4920" s="191">
        <v>4919</v>
      </c>
      <c r="B4920" s="235">
        <v>20160628</v>
      </c>
      <c r="C4920" s="235" t="s">
        <v>22516</v>
      </c>
      <c r="D4920" s="234" t="s">
        <v>25450</v>
      </c>
      <c r="E4920" s="227" t="s">
        <v>25451</v>
      </c>
      <c r="F4920" s="227" t="s">
        <v>15423</v>
      </c>
      <c r="G4920" s="235">
        <v>1</v>
      </c>
      <c r="H4920" s="253">
        <v>0</v>
      </c>
      <c r="I4920" s="253">
        <v>172910</v>
      </c>
      <c r="J4920" s="198" t="s">
        <v>22463</v>
      </c>
      <c r="K4920" s="199"/>
    </row>
    <row r="4921" spans="1:11">
      <c r="A4921" s="191">
        <v>4920</v>
      </c>
      <c r="B4921" s="235">
        <v>20160628</v>
      </c>
      <c r="C4921" s="235" t="s">
        <v>22516</v>
      </c>
      <c r="D4921" s="234" t="s">
        <v>23758</v>
      </c>
      <c r="E4921" s="227" t="s">
        <v>25452</v>
      </c>
      <c r="F4921" s="227" t="s">
        <v>25453</v>
      </c>
      <c r="G4921" s="235">
        <v>1</v>
      </c>
      <c r="H4921" s="253">
        <v>0</v>
      </c>
      <c r="I4921" s="253">
        <v>215630</v>
      </c>
      <c r="J4921" s="198" t="s">
        <v>22463</v>
      </c>
      <c r="K4921" s="199"/>
    </row>
    <row r="4922" spans="1:11">
      <c r="A4922" s="191">
        <v>4921</v>
      </c>
      <c r="B4922" s="235">
        <v>20160719</v>
      </c>
      <c r="C4922" s="235" t="s">
        <v>22464</v>
      </c>
      <c r="D4922" s="234" t="s">
        <v>25454</v>
      </c>
      <c r="E4922" s="227" t="s">
        <v>25455</v>
      </c>
      <c r="F4922" s="227" t="s">
        <v>25456</v>
      </c>
      <c r="G4922" s="235">
        <v>1</v>
      </c>
      <c r="H4922" s="253">
        <v>8900</v>
      </c>
      <c r="I4922" s="253">
        <v>8900</v>
      </c>
      <c r="J4922" s="198" t="s">
        <v>22463</v>
      </c>
      <c r="K4922" s="199"/>
    </row>
    <row r="4923" spans="1:11">
      <c r="A4923" s="191">
        <v>4922</v>
      </c>
      <c r="B4923" s="235">
        <v>20160719</v>
      </c>
      <c r="C4923" s="235" t="s">
        <v>22464</v>
      </c>
      <c r="D4923" s="234" t="s">
        <v>25457</v>
      </c>
      <c r="E4923" s="227" t="s">
        <v>25455</v>
      </c>
      <c r="F4923" s="227" t="s">
        <v>25456</v>
      </c>
      <c r="G4923" s="235">
        <v>1</v>
      </c>
      <c r="H4923" s="253">
        <v>8900</v>
      </c>
      <c r="I4923" s="253">
        <v>8900</v>
      </c>
      <c r="J4923" s="198" t="s">
        <v>22463</v>
      </c>
      <c r="K4923" s="199"/>
    </row>
    <row r="4924" spans="1:11">
      <c r="A4924" s="191">
        <v>4923</v>
      </c>
      <c r="B4924" s="235">
        <v>20160719</v>
      </c>
      <c r="C4924" s="235" t="s">
        <v>22464</v>
      </c>
      <c r="D4924" s="234" t="s">
        <v>25458</v>
      </c>
      <c r="E4924" s="227" t="s">
        <v>25455</v>
      </c>
      <c r="F4924" s="227" t="s">
        <v>25456</v>
      </c>
      <c r="G4924" s="235">
        <v>1</v>
      </c>
      <c r="H4924" s="253">
        <v>8900</v>
      </c>
      <c r="I4924" s="253">
        <v>8900</v>
      </c>
      <c r="J4924" s="198" t="s">
        <v>22463</v>
      </c>
      <c r="K4924" s="199"/>
    </row>
    <row r="4925" spans="1:11">
      <c r="A4925" s="191">
        <v>4924</v>
      </c>
      <c r="B4925" s="235">
        <v>20160719</v>
      </c>
      <c r="C4925" s="235" t="s">
        <v>22464</v>
      </c>
      <c r="D4925" s="234" t="s">
        <v>25459</v>
      </c>
      <c r="E4925" s="227" t="s">
        <v>25460</v>
      </c>
      <c r="F4925" s="227" t="s">
        <v>481</v>
      </c>
      <c r="G4925" s="235">
        <v>1</v>
      </c>
      <c r="H4925" s="253">
        <v>12800</v>
      </c>
      <c r="I4925" s="253">
        <v>12800</v>
      </c>
      <c r="J4925" s="198" t="s">
        <v>22463</v>
      </c>
      <c r="K4925" s="199"/>
    </row>
    <row r="4926" spans="1:11">
      <c r="A4926" s="191">
        <v>4925</v>
      </c>
      <c r="B4926" s="235">
        <v>20160719</v>
      </c>
      <c r="C4926" s="235" t="s">
        <v>22464</v>
      </c>
      <c r="D4926" s="234" t="s">
        <v>25461</v>
      </c>
      <c r="E4926" s="227" t="s">
        <v>25462</v>
      </c>
      <c r="F4926" s="227" t="s">
        <v>18583</v>
      </c>
      <c r="G4926" s="235">
        <v>1</v>
      </c>
      <c r="H4926" s="253">
        <v>12000</v>
      </c>
      <c r="I4926" s="253">
        <v>12000</v>
      </c>
      <c r="J4926" s="198" t="s">
        <v>22463</v>
      </c>
      <c r="K4926" s="199"/>
    </row>
    <row r="4927" spans="1:11">
      <c r="A4927" s="191">
        <v>4926</v>
      </c>
      <c r="B4927" s="235">
        <v>20160719</v>
      </c>
      <c r="C4927" s="235" t="s">
        <v>22464</v>
      </c>
      <c r="D4927" s="234" t="s">
        <v>25463</v>
      </c>
      <c r="E4927" s="227" t="s">
        <v>25464</v>
      </c>
      <c r="F4927" s="227" t="s">
        <v>18583</v>
      </c>
      <c r="G4927" s="235">
        <v>1</v>
      </c>
      <c r="H4927" s="253">
        <v>12000</v>
      </c>
      <c r="I4927" s="253">
        <v>12000</v>
      </c>
      <c r="J4927" s="198" t="s">
        <v>22463</v>
      </c>
      <c r="K4927" s="199"/>
    </row>
    <row r="4928" spans="1:11">
      <c r="A4928" s="191">
        <v>4927</v>
      </c>
      <c r="B4928" s="235">
        <v>20160719</v>
      </c>
      <c r="C4928" s="235" t="s">
        <v>22464</v>
      </c>
      <c r="D4928" s="234" t="s">
        <v>25465</v>
      </c>
      <c r="E4928" s="227" t="s">
        <v>25466</v>
      </c>
      <c r="F4928" s="227" t="s">
        <v>18583</v>
      </c>
      <c r="G4928" s="235">
        <v>1</v>
      </c>
      <c r="H4928" s="253">
        <v>11500</v>
      </c>
      <c r="I4928" s="253">
        <v>11500</v>
      </c>
      <c r="J4928" s="198" t="s">
        <v>22463</v>
      </c>
      <c r="K4928" s="199"/>
    </row>
    <row r="4929" spans="1:11">
      <c r="A4929" s="191">
        <v>4928</v>
      </c>
      <c r="B4929" s="235">
        <v>20160719</v>
      </c>
      <c r="C4929" s="235" t="s">
        <v>22464</v>
      </c>
      <c r="D4929" s="234" t="s">
        <v>25467</v>
      </c>
      <c r="E4929" s="227" t="s">
        <v>25468</v>
      </c>
      <c r="F4929" s="227" t="s">
        <v>18583</v>
      </c>
      <c r="G4929" s="235">
        <v>1</v>
      </c>
      <c r="H4929" s="253">
        <v>14000</v>
      </c>
      <c r="I4929" s="253">
        <v>14000</v>
      </c>
      <c r="J4929" s="198" t="s">
        <v>22463</v>
      </c>
      <c r="K4929" s="199"/>
    </row>
    <row r="4930" spans="1:11">
      <c r="A4930" s="191">
        <v>4929</v>
      </c>
      <c r="B4930" s="235">
        <v>20160719</v>
      </c>
      <c r="C4930" s="235" t="s">
        <v>22464</v>
      </c>
      <c r="D4930" s="234" t="s">
        <v>25469</v>
      </c>
      <c r="E4930" s="227" t="s">
        <v>25462</v>
      </c>
      <c r="F4930" s="227" t="s">
        <v>18583</v>
      </c>
      <c r="G4930" s="235">
        <v>1</v>
      </c>
      <c r="H4930" s="253">
        <v>13500</v>
      </c>
      <c r="I4930" s="253">
        <v>13500</v>
      </c>
      <c r="J4930" s="198" t="s">
        <v>22463</v>
      </c>
      <c r="K4930" s="199"/>
    </row>
    <row r="4931" spans="1:11">
      <c r="A4931" s="191">
        <v>4930</v>
      </c>
      <c r="B4931" s="235">
        <v>20160719</v>
      </c>
      <c r="C4931" s="235" t="s">
        <v>22464</v>
      </c>
      <c r="D4931" s="234" t="s">
        <v>25470</v>
      </c>
      <c r="E4931" s="227" t="s">
        <v>25471</v>
      </c>
      <c r="F4931" s="227" t="s">
        <v>18583</v>
      </c>
      <c r="G4931" s="235">
        <v>1</v>
      </c>
      <c r="H4931" s="253">
        <v>13000</v>
      </c>
      <c r="I4931" s="253">
        <v>13000</v>
      </c>
      <c r="J4931" s="198" t="s">
        <v>22463</v>
      </c>
      <c r="K4931" s="199"/>
    </row>
    <row r="4932" spans="1:11">
      <c r="A4932" s="191">
        <v>4931</v>
      </c>
      <c r="B4932" s="235">
        <v>20160719</v>
      </c>
      <c r="C4932" s="235" t="s">
        <v>22464</v>
      </c>
      <c r="D4932" s="234" t="s">
        <v>25472</v>
      </c>
      <c r="E4932" s="227" t="s">
        <v>25473</v>
      </c>
      <c r="F4932" s="227" t="s">
        <v>18583</v>
      </c>
      <c r="G4932" s="235">
        <v>1</v>
      </c>
      <c r="H4932" s="253">
        <v>18000</v>
      </c>
      <c r="I4932" s="253">
        <v>18000</v>
      </c>
      <c r="J4932" s="198" t="s">
        <v>22463</v>
      </c>
      <c r="K4932" s="199"/>
    </row>
    <row r="4933" spans="1:11">
      <c r="A4933" s="191">
        <v>4932</v>
      </c>
      <c r="B4933" s="235">
        <v>20160719</v>
      </c>
      <c r="C4933" s="235" t="s">
        <v>22464</v>
      </c>
      <c r="D4933" s="234" t="s">
        <v>25474</v>
      </c>
      <c r="E4933" s="227" t="s">
        <v>25475</v>
      </c>
      <c r="F4933" s="227" t="s">
        <v>18583</v>
      </c>
      <c r="G4933" s="235">
        <v>1</v>
      </c>
      <c r="H4933" s="253">
        <v>14000</v>
      </c>
      <c r="I4933" s="253">
        <v>14000</v>
      </c>
      <c r="J4933" s="198" t="s">
        <v>22463</v>
      </c>
      <c r="K4933" s="199"/>
    </row>
    <row r="4934" spans="1:11">
      <c r="A4934" s="191">
        <v>4933</v>
      </c>
      <c r="B4934" s="235">
        <v>20160719</v>
      </c>
      <c r="C4934" s="235" t="s">
        <v>22464</v>
      </c>
      <c r="D4934" s="234" t="s">
        <v>25476</v>
      </c>
      <c r="E4934" s="227" t="s">
        <v>25477</v>
      </c>
      <c r="F4934" s="227" t="s">
        <v>18583</v>
      </c>
      <c r="G4934" s="235">
        <v>1</v>
      </c>
      <c r="H4934" s="253">
        <v>11500</v>
      </c>
      <c r="I4934" s="253">
        <v>11500</v>
      </c>
      <c r="J4934" s="198" t="s">
        <v>22463</v>
      </c>
      <c r="K4934" s="199"/>
    </row>
    <row r="4935" spans="1:11">
      <c r="A4935" s="191">
        <v>4934</v>
      </c>
      <c r="B4935" s="235">
        <v>20160719</v>
      </c>
      <c r="C4935" s="235" t="s">
        <v>22464</v>
      </c>
      <c r="D4935" s="234" t="s">
        <v>25478</v>
      </c>
      <c r="E4935" s="227" t="s">
        <v>25479</v>
      </c>
      <c r="F4935" s="227" t="s">
        <v>18583</v>
      </c>
      <c r="G4935" s="235">
        <v>1</v>
      </c>
      <c r="H4935" s="253">
        <v>12000</v>
      </c>
      <c r="I4935" s="253">
        <v>12000</v>
      </c>
      <c r="J4935" s="198" t="s">
        <v>22463</v>
      </c>
      <c r="K4935" s="199"/>
    </row>
    <row r="4936" spans="1:11">
      <c r="A4936" s="191">
        <v>4935</v>
      </c>
      <c r="B4936" s="235">
        <v>20160719</v>
      </c>
      <c r="C4936" s="235" t="s">
        <v>22464</v>
      </c>
      <c r="D4936" s="234" t="s">
        <v>25480</v>
      </c>
      <c r="E4936" s="227" t="s">
        <v>25481</v>
      </c>
      <c r="F4936" s="227" t="s">
        <v>22767</v>
      </c>
      <c r="G4936" s="235">
        <v>1</v>
      </c>
      <c r="H4936" s="253">
        <v>12000</v>
      </c>
      <c r="I4936" s="253">
        <v>12000</v>
      </c>
      <c r="J4936" s="198" t="s">
        <v>22463</v>
      </c>
      <c r="K4936" s="199"/>
    </row>
    <row r="4937" spans="1:11">
      <c r="A4937" s="191">
        <v>4936</v>
      </c>
      <c r="B4937" s="235">
        <v>20160719</v>
      </c>
      <c r="C4937" s="235" t="s">
        <v>22464</v>
      </c>
      <c r="D4937" s="234" t="s">
        <v>25482</v>
      </c>
      <c r="E4937" s="227" t="s">
        <v>25483</v>
      </c>
      <c r="F4937" s="227" t="s">
        <v>25484</v>
      </c>
      <c r="G4937" s="235">
        <v>1</v>
      </c>
      <c r="H4937" s="253">
        <v>12500</v>
      </c>
      <c r="I4937" s="253">
        <v>12500</v>
      </c>
      <c r="J4937" s="198" t="s">
        <v>22463</v>
      </c>
      <c r="K4937" s="199"/>
    </row>
    <row r="4938" spans="1:11">
      <c r="A4938" s="191">
        <v>4937</v>
      </c>
      <c r="B4938" s="235">
        <v>20160719</v>
      </c>
      <c r="C4938" s="235" t="s">
        <v>22464</v>
      </c>
      <c r="D4938" s="234" t="s">
        <v>25485</v>
      </c>
      <c r="E4938" s="227" t="s">
        <v>25486</v>
      </c>
      <c r="F4938" s="227" t="s">
        <v>18658</v>
      </c>
      <c r="G4938" s="235">
        <v>1</v>
      </c>
      <c r="H4938" s="253">
        <v>15000</v>
      </c>
      <c r="I4938" s="253">
        <v>15000</v>
      </c>
      <c r="J4938" s="198" t="s">
        <v>22463</v>
      </c>
      <c r="K4938" s="199"/>
    </row>
    <row r="4939" spans="1:11">
      <c r="A4939" s="191">
        <v>4938</v>
      </c>
      <c r="B4939" s="235">
        <v>20160719</v>
      </c>
      <c r="C4939" s="235" t="s">
        <v>22464</v>
      </c>
      <c r="D4939" s="234" t="s">
        <v>25487</v>
      </c>
      <c r="E4939" s="227" t="s">
        <v>25488</v>
      </c>
      <c r="F4939" s="227" t="s">
        <v>23012</v>
      </c>
      <c r="G4939" s="235">
        <v>1</v>
      </c>
      <c r="H4939" s="253">
        <v>12000</v>
      </c>
      <c r="I4939" s="253">
        <v>12000</v>
      </c>
      <c r="J4939" s="198" t="s">
        <v>22463</v>
      </c>
      <c r="K4939" s="199"/>
    </row>
    <row r="4940" spans="1:11">
      <c r="A4940" s="191">
        <v>4939</v>
      </c>
      <c r="B4940" s="235">
        <v>20160719</v>
      </c>
      <c r="C4940" s="235" t="s">
        <v>22464</v>
      </c>
      <c r="D4940" s="234" t="s">
        <v>25489</v>
      </c>
      <c r="E4940" s="227" t="s">
        <v>25488</v>
      </c>
      <c r="F4940" s="227" t="s">
        <v>23012</v>
      </c>
      <c r="G4940" s="235">
        <v>1</v>
      </c>
      <c r="H4940" s="253">
        <v>12000</v>
      </c>
      <c r="I4940" s="253">
        <v>12000</v>
      </c>
      <c r="J4940" s="198" t="s">
        <v>22463</v>
      </c>
      <c r="K4940" s="199"/>
    </row>
    <row r="4941" spans="1:11">
      <c r="A4941" s="191">
        <v>4940</v>
      </c>
      <c r="B4941" s="235">
        <v>20160719</v>
      </c>
      <c r="C4941" s="235" t="s">
        <v>22464</v>
      </c>
      <c r="D4941" s="234" t="s">
        <v>25490</v>
      </c>
      <c r="E4941" s="227" t="s">
        <v>16251</v>
      </c>
      <c r="F4941" s="227" t="s">
        <v>619</v>
      </c>
      <c r="G4941" s="235">
        <v>1</v>
      </c>
      <c r="H4941" s="253">
        <v>13000</v>
      </c>
      <c r="I4941" s="253">
        <v>13000</v>
      </c>
      <c r="J4941" s="198" t="s">
        <v>22463</v>
      </c>
      <c r="K4941" s="199"/>
    </row>
    <row r="4942" spans="1:11">
      <c r="A4942" s="191">
        <v>4941</v>
      </c>
      <c r="B4942" s="235">
        <v>20160719</v>
      </c>
      <c r="C4942" s="235" t="s">
        <v>22464</v>
      </c>
      <c r="D4942" s="234" t="s">
        <v>25491</v>
      </c>
      <c r="E4942" s="227" t="s">
        <v>25492</v>
      </c>
      <c r="F4942" s="227" t="s">
        <v>619</v>
      </c>
      <c r="G4942" s="235">
        <v>1</v>
      </c>
      <c r="H4942" s="253">
        <v>12800</v>
      </c>
      <c r="I4942" s="253">
        <v>12800</v>
      </c>
      <c r="J4942" s="198" t="s">
        <v>22463</v>
      </c>
      <c r="K4942" s="199"/>
    </row>
    <row r="4943" spans="1:11">
      <c r="A4943" s="191">
        <v>4942</v>
      </c>
      <c r="B4943" s="235">
        <v>20160719</v>
      </c>
      <c r="C4943" s="235" t="s">
        <v>22464</v>
      </c>
      <c r="D4943" s="234" t="s">
        <v>25493</v>
      </c>
      <c r="E4943" s="227" t="s">
        <v>25494</v>
      </c>
      <c r="F4943" s="227" t="s">
        <v>773</v>
      </c>
      <c r="G4943" s="235">
        <v>1</v>
      </c>
      <c r="H4943" s="253">
        <v>10000</v>
      </c>
      <c r="I4943" s="253">
        <v>10000</v>
      </c>
      <c r="J4943" s="198" t="s">
        <v>22463</v>
      </c>
      <c r="K4943" s="199"/>
    </row>
    <row r="4944" spans="1:11">
      <c r="A4944" s="191">
        <v>4943</v>
      </c>
      <c r="B4944" s="235">
        <v>20160719</v>
      </c>
      <c r="C4944" s="235" t="s">
        <v>22464</v>
      </c>
      <c r="D4944" s="234" t="s">
        <v>25495</v>
      </c>
      <c r="E4944" s="227" t="s">
        <v>25496</v>
      </c>
      <c r="F4944" s="227" t="s">
        <v>25497</v>
      </c>
      <c r="G4944" s="235">
        <v>1</v>
      </c>
      <c r="H4944" s="253">
        <v>15000</v>
      </c>
      <c r="I4944" s="253">
        <v>15000</v>
      </c>
      <c r="J4944" s="198" t="s">
        <v>22463</v>
      </c>
      <c r="K4944" s="199"/>
    </row>
    <row r="4945" spans="1:11">
      <c r="A4945" s="191">
        <v>4944</v>
      </c>
      <c r="B4945" s="235">
        <v>20160719</v>
      </c>
      <c r="C4945" s="235" t="s">
        <v>22464</v>
      </c>
      <c r="D4945" s="234" t="s">
        <v>25498</v>
      </c>
      <c r="E4945" s="227" t="s">
        <v>25499</v>
      </c>
      <c r="F4945" s="227" t="s">
        <v>25500</v>
      </c>
      <c r="G4945" s="235">
        <v>1</v>
      </c>
      <c r="H4945" s="253">
        <v>9800</v>
      </c>
      <c r="I4945" s="253">
        <v>9800</v>
      </c>
      <c r="J4945" s="198" t="s">
        <v>22463</v>
      </c>
      <c r="K4945" s="199"/>
    </row>
    <row r="4946" spans="1:11">
      <c r="A4946" s="191">
        <v>4945</v>
      </c>
      <c r="B4946" s="235">
        <v>20160719</v>
      </c>
      <c r="C4946" s="235" t="s">
        <v>22464</v>
      </c>
      <c r="D4946" s="234" t="s">
        <v>25501</v>
      </c>
      <c r="E4946" s="227" t="s">
        <v>25502</v>
      </c>
      <c r="F4946" s="227" t="s">
        <v>773</v>
      </c>
      <c r="G4946" s="235">
        <v>1</v>
      </c>
      <c r="H4946" s="253">
        <v>12800</v>
      </c>
      <c r="I4946" s="253">
        <v>12800</v>
      </c>
      <c r="J4946" s="198" t="s">
        <v>22463</v>
      </c>
      <c r="K4946" s="199"/>
    </row>
    <row r="4947" spans="1:11">
      <c r="A4947" s="191">
        <v>4946</v>
      </c>
      <c r="B4947" s="235">
        <v>20160719</v>
      </c>
      <c r="C4947" s="235" t="s">
        <v>22464</v>
      </c>
      <c r="D4947" s="234" t="s">
        <v>25503</v>
      </c>
      <c r="E4947" s="227" t="s">
        <v>25504</v>
      </c>
      <c r="F4947" s="227" t="s">
        <v>773</v>
      </c>
      <c r="G4947" s="235">
        <v>1</v>
      </c>
      <c r="H4947" s="253">
        <v>11000</v>
      </c>
      <c r="I4947" s="253">
        <v>11000</v>
      </c>
      <c r="J4947" s="198" t="s">
        <v>22463</v>
      </c>
      <c r="K4947" s="199"/>
    </row>
    <row r="4948" spans="1:11">
      <c r="A4948" s="191">
        <v>4947</v>
      </c>
      <c r="B4948" s="235">
        <v>20160719</v>
      </c>
      <c r="C4948" s="235" t="s">
        <v>22464</v>
      </c>
      <c r="D4948" s="234" t="s">
        <v>25505</v>
      </c>
      <c r="E4948" s="227" t="s">
        <v>25506</v>
      </c>
      <c r="F4948" s="227" t="s">
        <v>773</v>
      </c>
      <c r="G4948" s="235">
        <v>1</v>
      </c>
      <c r="H4948" s="253">
        <v>12800</v>
      </c>
      <c r="I4948" s="253">
        <v>12800</v>
      </c>
      <c r="J4948" s="198" t="s">
        <v>22463</v>
      </c>
      <c r="K4948" s="199"/>
    </row>
    <row r="4949" spans="1:11">
      <c r="A4949" s="191">
        <v>4948</v>
      </c>
      <c r="B4949" s="235">
        <v>20160719</v>
      </c>
      <c r="C4949" s="235" t="s">
        <v>22464</v>
      </c>
      <c r="D4949" s="234" t="s">
        <v>25507</v>
      </c>
      <c r="E4949" s="227" t="s">
        <v>25508</v>
      </c>
      <c r="F4949" s="227" t="s">
        <v>773</v>
      </c>
      <c r="G4949" s="235">
        <v>1</v>
      </c>
      <c r="H4949" s="253">
        <v>9500</v>
      </c>
      <c r="I4949" s="253">
        <v>9500</v>
      </c>
      <c r="J4949" s="198" t="s">
        <v>22463</v>
      </c>
      <c r="K4949" s="199"/>
    </row>
    <row r="4950" spans="1:11">
      <c r="A4950" s="191">
        <v>4949</v>
      </c>
      <c r="B4950" s="235">
        <v>20160719</v>
      </c>
      <c r="C4950" s="235" t="s">
        <v>22464</v>
      </c>
      <c r="D4950" s="234" t="s">
        <v>25509</v>
      </c>
      <c r="E4950" s="227" t="s">
        <v>25510</v>
      </c>
      <c r="F4950" s="227" t="s">
        <v>773</v>
      </c>
      <c r="G4950" s="235">
        <v>1</v>
      </c>
      <c r="H4950" s="253">
        <v>13800</v>
      </c>
      <c r="I4950" s="253">
        <v>13800</v>
      </c>
      <c r="J4950" s="198" t="s">
        <v>22463</v>
      </c>
      <c r="K4950" s="199"/>
    </row>
    <row r="4951" spans="1:11">
      <c r="A4951" s="191">
        <v>4950</v>
      </c>
      <c r="B4951" s="235">
        <v>20160719</v>
      </c>
      <c r="C4951" s="235" t="s">
        <v>22464</v>
      </c>
      <c r="D4951" s="234" t="s">
        <v>25511</v>
      </c>
      <c r="E4951" s="227" t="s">
        <v>25512</v>
      </c>
      <c r="F4951" s="227" t="s">
        <v>18583</v>
      </c>
      <c r="G4951" s="235">
        <v>1</v>
      </c>
      <c r="H4951" s="253">
        <v>14000</v>
      </c>
      <c r="I4951" s="253">
        <v>14000</v>
      </c>
      <c r="J4951" s="198" t="s">
        <v>22463</v>
      </c>
      <c r="K4951" s="199"/>
    </row>
    <row r="4952" spans="1:11">
      <c r="A4952" s="191">
        <v>4951</v>
      </c>
      <c r="B4952" s="235">
        <v>20160719</v>
      </c>
      <c r="C4952" s="235" t="s">
        <v>22464</v>
      </c>
      <c r="D4952" s="234" t="s">
        <v>25513</v>
      </c>
      <c r="E4952" s="227" t="s">
        <v>25514</v>
      </c>
      <c r="F4952" s="227" t="s">
        <v>18583</v>
      </c>
      <c r="G4952" s="235">
        <v>1</v>
      </c>
      <c r="H4952" s="253">
        <v>14000</v>
      </c>
      <c r="I4952" s="253">
        <v>14000</v>
      </c>
      <c r="J4952" s="198" t="s">
        <v>22463</v>
      </c>
      <c r="K4952" s="199"/>
    </row>
    <row r="4953" spans="1:11">
      <c r="A4953" s="191">
        <v>4952</v>
      </c>
      <c r="B4953" s="235">
        <v>20160719</v>
      </c>
      <c r="C4953" s="235" t="s">
        <v>22464</v>
      </c>
      <c r="D4953" s="234" t="s">
        <v>25515</v>
      </c>
      <c r="E4953" s="227" t="s">
        <v>21571</v>
      </c>
      <c r="F4953" s="227" t="s">
        <v>18583</v>
      </c>
      <c r="G4953" s="235">
        <v>1</v>
      </c>
      <c r="H4953" s="253">
        <v>13000</v>
      </c>
      <c r="I4953" s="253">
        <v>13000</v>
      </c>
      <c r="J4953" s="198" t="s">
        <v>22463</v>
      </c>
      <c r="K4953" s="199"/>
    </row>
    <row r="4954" spans="1:11">
      <c r="A4954" s="191">
        <v>4953</v>
      </c>
      <c r="B4954" s="235">
        <v>20160719</v>
      </c>
      <c r="C4954" s="235" t="s">
        <v>22464</v>
      </c>
      <c r="D4954" s="234" t="s">
        <v>25516</v>
      </c>
      <c r="E4954" s="227" t="s">
        <v>25517</v>
      </c>
      <c r="F4954" s="227" t="s">
        <v>18583</v>
      </c>
      <c r="G4954" s="235">
        <v>1</v>
      </c>
      <c r="H4954" s="253">
        <v>15000</v>
      </c>
      <c r="I4954" s="253">
        <v>15000</v>
      </c>
      <c r="J4954" s="198" t="s">
        <v>22463</v>
      </c>
      <c r="K4954" s="199"/>
    </row>
    <row r="4955" spans="1:11">
      <c r="A4955" s="191">
        <v>4954</v>
      </c>
      <c r="B4955" s="235">
        <v>20160719</v>
      </c>
      <c r="C4955" s="235" t="s">
        <v>22464</v>
      </c>
      <c r="D4955" s="234" t="s">
        <v>25518</v>
      </c>
      <c r="E4955" s="227" t="s">
        <v>25519</v>
      </c>
      <c r="F4955" s="227" t="s">
        <v>25520</v>
      </c>
      <c r="G4955" s="235">
        <v>1</v>
      </c>
      <c r="H4955" s="253">
        <v>13000</v>
      </c>
      <c r="I4955" s="253">
        <v>13000</v>
      </c>
      <c r="J4955" s="198" t="s">
        <v>22463</v>
      </c>
      <c r="K4955" s="199"/>
    </row>
    <row r="4956" spans="1:11">
      <c r="A4956" s="191">
        <v>4955</v>
      </c>
      <c r="B4956" s="235">
        <v>20160719</v>
      </c>
      <c r="C4956" s="235" t="s">
        <v>22464</v>
      </c>
      <c r="D4956" s="234" t="s">
        <v>25521</v>
      </c>
      <c r="E4956" s="227" t="s">
        <v>25522</v>
      </c>
      <c r="F4956" s="227" t="s">
        <v>25523</v>
      </c>
      <c r="G4956" s="235">
        <v>1</v>
      </c>
      <c r="H4956" s="253">
        <v>36000</v>
      </c>
      <c r="I4956" s="253">
        <v>36000</v>
      </c>
      <c r="J4956" s="198" t="s">
        <v>22463</v>
      </c>
      <c r="K4956" s="199"/>
    </row>
    <row r="4957" spans="1:11">
      <c r="A4957" s="191">
        <v>4956</v>
      </c>
      <c r="B4957" s="235">
        <v>20160719</v>
      </c>
      <c r="C4957" s="235" t="s">
        <v>22464</v>
      </c>
      <c r="D4957" s="234" t="s">
        <v>25524</v>
      </c>
      <c r="E4957" s="227" t="s">
        <v>25525</v>
      </c>
      <c r="F4957" s="227" t="s">
        <v>20391</v>
      </c>
      <c r="G4957" s="235">
        <v>1</v>
      </c>
      <c r="H4957" s="253">
        <v>17000</v>
      </c>
      <c r="I4957" s="253">
        <v>17000</v>
      </c>
      <c r="J4957" s="198" t="s">
        <v>22463</v>
      </c>
      <c r="K4957" s="199"/>
    </row>
    <row r="4958" spans="1:11">
      <c r="A4958" s="191">
        <v>4957</v>
      </c>
      <c r="B4958" s="235">
        <v>20160719</v>
      </c>
      <c r="C4958" s="235" t="s">
        <v>22464</v>
      </c>
      <c r="D4958" s="234" t="s">
        <v>25526</v>
      </c>
      <c r="E4958" s="227" t="s">
        <v>25527</v>
      </c>
      <c r="F4958" s="227" t="s">
        <v>20391</v>
      </c>
      <c r="G4958" s="235">
        <v>1</v>
      </c>
      <c r="H4958" s="253">
        <v>8000</v>
      </c>
      <c r="I4958" s="253">
        <v>8000</v>
      </c>
      <c r="J4958" s="198" t="s">
        <v>22463</v>
      </c>
      <c r="K4958" s="199"/>
    </row>
    <row r="4959" spans="1:11">
      <c r="A4959" s="191">
        <v>4958</v>
      </c>
      <c r="B4959" s="235">
        <v>20160719</v>
      </c>
      <c r="C4959" s="235" t="s">
        <v>22464</v>
      </c>
      <c r="D4959" s="234" t="s">
        <v>25528</v>
      </c>
      <c r="E4959" s="227" t="s">
        <v>25529</v>
      </c>
      <c r="F4959" s="227" t="s">
        <v>20391</v>
      </c>
      <c r="G4959" s="235">
        <v>1</v>
      </c>
      <c r="H4959" s="253">
        <v>10000</v>
      </c>
      <c r="I4959" s="253">
        <v>10000</v>
      </c>
      <c r="J4959" s="198" t="s">
        <v>22463</v>
      </c>
      <c r="K4959" s="199"/>
    </row>
    <row r="4960" spans="1:11">
      <c r="A4960" s="191">
        <v>4959</v>
      </c>
      <c r="B4960" s="235">
        <v>20160719</v>
      </c>
      <c r="C4960" s="235" t="s">
        <v>22464</v>
      </c>
      <c r="D4960" s="234" t="s">
        <v>20734</v>
      </c>
      <c r="E4960" s="227" t="s">
        <v>25530</v>
      </c>
      <c r="F4960" s="227" t="s">
        <v>19116</v>
      </c>
      <c r="G4960" s="235">
        <v>1</v>
      </c>
      <c r="H4960" s="253">
        <v>15000</v>
      </c>
      <c r="I4960" s="253">
        <v>15000</v>
      </c>
      <c r="J4960" s="198" t="s">
        <v>22463</v>
      </c>
      <c r="K4960" s="199"/>
    </row>
    <row r="4961" spans="1:11">
      <c r="A4961" s="191">
        <v>4960</v>
      </c>
      <c r="B4961" s="235">
        <v>20160719</v>
      </c>
      <c r="C4961" s="235" t="s">
        <v>22464</v>
      </c>
      <c r="D4961" s="234" t="s">
        <v>25531</v>
      </c>
      <c r="E4961" s="227" t="s">
        <v>25532</v>
      </c>
      <c r="F4961" s="227" t="s">
        <v>23342</v>
      </c>
      <c r="G4961" s="235">
        <v>1</v>
      </c>
      <c r="H4961" s="253">
        <v>38000</v>
      </c>
      <c r="I4961" s="253">
        <v>38000</v>
      </c>
      <c r="J4961" s="198" t="s">
        <v>22463</v>
      </c>
      <c r="K4961" s="199"/>
    </row>
    <row r="4962" spans="1:11">
      <c r="A4962" s="191">
        <v>4961</v>
      </c>
      <c r="B4962" s="235">
        <v>20160719</v>
      </c>
      <c r="C4962" s="235" t="s">
        <v>22464</v>
      </c>
      <c r="D4962" s="234" t="s">
        <v>25533</v>
      </c>
      <c r="E4962" s="227" t="s">
        <v>25534</v>
      </c>
      <c r="F4962" s="227" t="s">
        <v>25535</v>
      </c>
      <c r="G4962" s="235">
        <v>1</v>
      </c>
      <c r="H4962" s="253">
        <v>14000</v>
      </c>
      <c r="I4962" s="253">
        <v>14000</v>
      </c>
      <c r="J4962" s="198" t="s">
        <v>22463</v>
      </c>
      <c r="K4962" s="199"/>
    </row>
    <row r="4963" spans="1:11">
      <c r="A4963" s="191">
        <v>4962</v>
      </c>
      <c r="B4963" s="235">
        <v>20160719</v>
      </c>
      <c r="C4963" s="235" t="s">
        <v>22464</v>
      </c>
      <c r="D4963" s="234" t="s">
        <v>25536</v>
      </c>
      <c r="E4963" s="227" t="s">
        <v>25537</v>
      </c>
      <c r="F4963" s="227" t="s">
        <v>1201</v>
      </c>
      <c r="G4963" s="235">
        <v>1</v>
      </c>
      <c r="H4963" s="253">
        <v>28000</v>
      </c>
      <c r="I4963" s="253">
        <v>28000</v>
      </c>
      <c r="J4963" s="198" t="s">
        <v>22463</v>
      </c>
      <c r="K4963" s="199"/>
    </row>
    <row r="4964" spans="1:11">
      <c r="A4964" s="191">
        <v>4963</v>
      </c>
      <c r="B4964" s="235">
        <v>20160719</v>
      </c>
      <c r="C4964" s="235" t="s">
        <v>22464</v>
      </c>
      <c r="D4964" s="234" t="s">
        <v>25538</v>
      </c>
      <c r="E4964" s="227" t="s">
        <v>25539</v>
      </c>
      <c r="F4964" s="227" t="s">
        <v>18714</v>
      </c>
      <c r="G4964" s="235">
        <v>1</v>
      </c>
      <c r="H4964" s="253">
        <v>12000</v>
      </c>
      <c r="I4964" s="253">
        <v>12000</v>
      </c>
      <c r="J4964" s="198" t="s">
        <v>22463</v>
      </c>
      <c r="K4964" s="199"/>
    </row>
    <row r="4965" spans="1:11">
      <c r="A4965" s="191">
        <v>4964</v>
      </c>
      <c r="B4965" s="235">
        <v>20160719</v>
      </c>
      <c r="C4965" s="235" t="s">
        <v>22464</v>
      </c>
      <c r="D4965" s="234" t="s">
        <v>25540</v>
      </c>
      <c r="E4965" s="227" t="s">
        <v>25541</v>
      </c>
      <c r="F4965" s="227" t="s">
        <v>25542</v>
      </c>
      <c r="G4965" s="235">
        <v>1</v>
      </c>
      <c r="H4965" s="253">
        <v>10000</v>
      </c>
      <c r="I4965" s="253">
        <v>10000</v>
      </c>
      <c r="J4965" s="198" t="s">
        <v>22463</v>
      </c>
      <c r="K4965" s="199"/>
    </row>
    <row r="4966" spans="1:11">
      <c r="A4966" s="191">
        <v>4965</v>
      </c>
      <c r="B4966" s="235">
        <v>20160719</v>
      </c>
      <c r="C4966" s="235" t="s">
        <v>22464</v>
      </c>
      <c r="D4966" s="234" t="s">
        <v>25543</v>
      </c>
      <c r="E4966" s="227" t="s">
        <v>25544</v>
      </c>
      <c r="F4966" s="227" t="s">
        <v>25545</v>
      </c>
      <c r="G4966" s="235">
        <v>1</v>
      </c>
      <c r="H4966" s="253">
        <v>12000</v>
      </c>
      <c r="I4966" s="253">
        <v>12000</v>
      </c>
      <c r="J4966" s="198" t="s">
        <v>22463</v>
      </c>
      <c r="K4966" s="199"/>
    </row>
    <row r="4967" spans="1:11">
      <c r="A4967" s="191">
        <v>4966</v>
      </c>
      <c r="B4967" s="235">
        <v>20160719</v>
      </c>
      <c r="C4967" s="235" t="s">
        <v>22464</v>
      </c>
      <c r="D4967" s="234" t="s">
        <v>25546</v>
      </c>
      <c r="E4967" s="227" t="s">
        <v>25547</v>
      </c>
      <c r="F4967" s="227" t="s">
        <v>25545</v>
      </c>
      <c r="G4967" s="235">
        <v>1</v>
      </c>
      <c r="H4967" s="253">
        <v>15000</v>
      </c>
      <c r="I4967" s="253">
        <v>15000</v>
      </c>
      <c r="J4967" s="198" t="s">
        <v>22463</v>
      </c>
      <c r="K4967" s="199"/>
    </row>
    <row r="4968" spans="1:11">
      <c r="A4968" s="191">
        <v>4967</v>
      </c>
      <c r="B4968" s="235">
        <v>20160719</v>
      </c>
      <c r="C4968" s="235" t="s">
        <v>22464</v>
      </c>
      <c r="D4968" s="234" t="s">
        <v>25548</v>
      </c>
      <c r="E4968" s="227" t="s">
        <v>25549</v>
      </c>
      <c r="F4968" s="227" t="s">
        <v>25545</v>
      </c>
      <c r="G4968" s="235">
        <v>1</v>
      </c>
      <c r="H4968" s="253">
        <v>13000</v>
      </c>
      <c r="I4968" s="253">
        <v>13000</v>
      </c>
      <c r="J4968" s="198" t="s">
        <v>22463</v>
      </c>
      <c r="K4968" s="199"/>
    </row>
    <row r="4969" spans="1:11">
      <c r="A4969" s="191">
        <v>4968</v>
      </c>
      <c r="B4969" s="235">
        <v>20160719</v>
      </c>
      <c r="C4969" s="235" t="s">
        <v>22464</v>
      </c>
      <c r="D4969" s="234" t="s">
        <v>25550</v>
      </c>
      <c r="E4969" s="227" t="s">
        <v>25551</v>
      </c>
      <c r="F4969" s="227" t="s">
        <v>25552</v>
      </c>
      <c r="G4969" s="235">
        <v>1</v>
      </c>
      <c r="H4969" s="253">
        <v>12000</v>
      </c>
      <c r="I4969" s="253">
        <v>12000</v>
      </c>
      <c r="J4969" s="198" t="s">
        <v>22463</v>
      </c>
      <c r="K4969" s="199"/>
    </row>
    <row r="4970" spans="1:11">
      <c r="A4970" s="191">
        <v>4969</v>
      </c>
      <c r="B4970" s="235">
        <v>20160719</v>
      </c>
      <c r="C4970" s="235" t="s">
        <v>22464</v>
      </c>
      <c r="D4970" s="234" t="s">
        <v>25553</v>
      </c>
      <c r="E4970" s="227" t="s">
        <v>25554</v>
      </c>
      <c r="F4970" s="227" t="s">
        <v>25552</v>
      </c>
      <c r="G4970" s="235">
        <v>1</v>
      </c>
      <c r="H4970" s="253">
        <v>12000</v>
      </c>
      <c r="I4970" s="253">
        <v>12000</v>
      </c>
      <c r="J4970" s="198" t="s">
        <v>22463</v>
      </c>
      <c r="K4970" s="199"/>
    </row>
    <row r="4971" spans="1:11">
      <c r="A4971" s="191">
        <v>4970</v>
      </c>
      <c r="B4971" s="235">
        <v>20160719</v>
      </c>
      <c r="C4971" s="235" t="s">
        <v>22464</v>
      </c>
      <c r="D4971" s="234" t="s">
        <v>25555</v>
      </c>
      <c r="E4971" s="227" t="s">
        <v>25556</v>
      </c>
      <c r="F4971" s="227" t="s">
        <v>25552</v>
      </c>
      <c r="G4971" s="235">
        <v>1</v>
      </c>
      <c r="H4971" s="253">
        <v>13000</v>
      </c>
      <c r="I4971" s="253">
        <v>13000</v>
      </c>
      <c r="J4971" s="198" t="s">
        <v>22463</v>
      </c>
      <c r="K4971" s="199"/>
    </row>
    <row r="4972" spans="1:11">
      <c r="A4972" s="191">
        <v>4971</v>
      </c>
      <c r="B4972" s="235">
        <v>20160719</v>
      </c>
      <c r="C4972" s="235" t="s">
        <v>22464</v>
      </c>
      <c r="D4972" s="234" t="s">
        <v>25557</v>
      </c>
      <c r="E4972" s="227" t="s">
        <v>25558</v>
      </c>
      <c r="F4972" s="227" t="s">
        <v>619</v>
      </c>
      <c r="G4972" s="235">
        <v>1</v>
      </c>
      <c r="H4972" s="253">
        <v>12500</v>
      </c>
      <c r="I4972" s="253">
        <v>12500</v>
      </c>
      <c r="J4972" s="198" t="s">
        <v>22463</v>
      </c>
      <c r="K4972" s="199"/>
    </row>
    <row r="4973" spans="1:11">
      <c r="A4973" s="191">
        <v>4972</v>
      </c>
      <c r="B4973" s="235">
        <v>20160719</v>
      </c>
      <c r="C4973" s="235" t="s">
        <v>22464</v>
      </c>
      <c r="D4973" s="234" t="s">
        <v>25559</v>
      </c>
      <c r="E4973" s="227" t="s">
        <v>25560</v>
      </c>
      <c r="F4973" s="227" t="s">
        <v>545</v>
      </c>
      <c r="G4973" s="235">
        <v>1</v>
      </c>
      <c r="H4973" s="253">
        <v>13000</v>
      </c>
      <c r="I4973" s="253">
        <v>13000</v>
      </c>
      <c r="J4973" s="198" t="s">
        <v>22463</v>
      </c>
      <c r="K4973" s="199"/>
    </row>
    <row r="4974" spans="1:11">
      <c r="A4974" s="191">
        <v>4973</v>
      </c>
      <c r="B4974" s="235">
        <v>20160801</v>
      </c>
      <c r="C4974" s="235" t="s">
        <v>22464</v>
      </c>
      <c r="D4974" s="234" t="s">
        <v>25561</v>
      </c>
      <c r="E4974" s="227" t="s">
        <v>25562</v>
      </c>
      <c r="F4974" s="227" t="s">
        <v>545</v>
      </c>
      <c r="G4974" s="235">
        <v>1</v>
      </c>
      <c r="H4974" s="253">
        <v>10000</v>
      </c>
      <c r="I4974" s="253">
        <v>10000</v>
      </c>
      <c r="J4974" s="198" t="s">
        <v>22463</v>
      </c>
      <c r="K4974" s="199"/>
    </row>
    <row r="4975" spans="1:11">
      <c r="A4975" s="191">
        <v>4974</v>
      </c>
      <c r="B4975" s="235">
        <v>20160801</v>
      </c>
      <c r="C4975" s="235" t="s">
        <v>22464</v>
      </c>
      <c r="D4975" s="234" t="s">
        <v>25563</v>
      </c>
      <c r="E4975" s="227" t="s">
        <v>25564</v>
      </c>
      <c r="F4975" s="227" t="s">
        <v>18758</v>
      </c>
      <c r="G4975" s="235">
        <v>1</v>
      </c>
      <c r="H4975" s="253">
        <v>15000</v>
      </c>
      <c r="I4975" s="253">
        <v>15000</v>
      </c>
      <c r="J4975" s="198" t="s">
        <v>22463</v>
      </c>
      <c r="K4975" s="199"/>
    </row>
    <row r="4976" spans="1:11">
      <c r="A4976" s="191">
        <v>4975</v>
      </c>
      <c r="B4976" s="235">
        <v>20160801</v>
      </c>
      <c r="C4976" s="235" t="s">
        <v>22464</v>
      </c>
      <c r="D4976" s="234" t="s">
        <v>25565</v>
      </c>
      <c r="E4976" s="227" t="s">
        <v>25566</v>
      </c>
      <c r="F4976" s="227" t="s">
        <v>18758</v>
      </c>
      <c r="G4976" s="235">
        <v>1</v>
      </c>
      <c r="H4976" s="253">
        <v>16000</v>
      </c>
      <c r="I4976" s="253">
        <v>16000</v>
      </c>
      <c r="J4976" s="198" t="s">
        <v>22463</v>
      </c>
      <c r="K4976" s="199"/>
    </row>
    <row r="4977" spans="1:11">
      <c r="A4977" s="191">
        <v>4976</v>
      </c>
      <c r="B4977" s="235">
        <v>20160801</v>
      </c>
      <c r="C4977" s="235" t="s">
        <v>22464</v>
      </c>
      <c r="D4977" s="234" t="s">
        <v>25567</v>
      </c>
      <c r="E4977" s="227" t="s">
        <v>25568</v>
      </c>
      <c r="F4977" s="227" t="s">
        <v>18758</v>
      </c>
      <c r="G4977" s="235">
        <v>1</v>
      </c>
      <c r="H4977" s="253">
        <v>15000</v>
      </c>
      <c r="I4977" s="253">
        <v>15000</v>
      </c>
      <c r="J4977" s="198" t="s">
        <v>22463</v>
      </c>
      <c r="K4977" s="199"/>
    </row>
    <row r="4978" spans="1:11">
      <c r="A4978" s="191">
        <v>4977</v>
      </c>
      <c r="B4978" s="235">
        <v>20160801</v>
      </c>
      <c r="C4978" s="235" t="s">
        <v>22464</v>
      </c>
      <c r="D4978" s="234" t="s">
        <v>25569</v>
      </c>
      <c r="E4978" s="227" t="s">
        <v>25570</v>
      </c>
      <c r="F4978" s="227" t="s">
        <v>18758</v>
      </c>
      <c r="G4978" s="235">
        <v>1</v>
      </c>
      <c r="H4978" s="253">
        <v>20000</v>
      </c>
      <c r="I4978" s="253">
        <v>20000</v>
      </c>
      <c r="J4978" s="198" t="s">
        <v>22463</v>
      </c>
      <c r="K4978" s="199"/>
    </row>
    <row r="4979" spans="1:11">
      <c r="A4979" s="191">
        <v>4978</v>
      </c>
      <c r="B4979" s="235">
        <v>20160801</v>
      </c>
      <c r="C4979" s="235" t="s">
        <v>22464</v>
      </c>
      <c r="D4979" s="234" t="s">
        <v>25571</v>
      </c>
      <c r="E4979" s="227" t="s">
        <v>25572</v>
      </c>
      <c r="F4979" s="227" t="s">
        <v>524</v>
      </c>
      <c r="G4979" s="235">
        <v>1</v>
      </c>
      <c r="H4979" s="253">
        <v>12000</v>
      </c>
      <c r="I4979" s="253">
        <v>12000</v>
      </c>
      <c r="J4979" s="198" t="s">
        <v>22463</v>
      </c>
      <c r="K4979" s="199"/>
    </row>
    <row r="4980" spans="1:11">
      <c r="A4980" s="191">
        <v>4979</v>
      </c>
      <c r="B4980" s="235">
        <v>20160801</v>
      </c>
      <c r="C4980" s="235" t="s">
        <v>22464</v>
      </c>
      <c r="D4980" s="234" t="s">
        <v>25573</v>
      </c>
      <c r="E4980" s="227" t="s">
        <v>25574</v>
      </c>
      <c r="F4980" s="227" t="s">
        <v>524</v>
      </c>
      <c r="G4980" s="235">
        <v>1</v>
      </c>
      <c r="H4980" s="253">
        <v>9800</v>
      </c>
      <c r="I4980" s="253">
        <v>9800</v>
      </c>
      <c r="J4980" s="198" t="s">
        <v>22463</v>
      </c>
      <c r="K4980" s="199"/>
    </row>
    <row r="4981" spans="1:11">
      <c r="A4981" s="191">
        <v>4980</v>
      </c>
      <c r="B4981" s="235">
        <v>20160801</v>
      </c>
      <c r="C4981" s="235" t="s">
        <v>22464</v>
      </c>
      <c r="D4981" s="234" t="s">
        <v>25575</v>
      </c>
      <c r="E4981" s="227" t="s">
        <v>25576</v>
      </c>
      <c r="F4981" s="227" t="s">
        <v>524</v>
      </c>
      <c r="G4981" s="235">
        <v>1</v>
      </c>
      <c r="H4981" s="253">
        <v>9500</v>
      </c>
      <c r="I4981" s="253">
        <v>9500</v>
      </c>
      <c r="J4981" s="198" t="s">
        <v>22463</v>
      </c>
      <c r="K4981" s="199"/>
    </row>
    <row r="4982" spans="1:11">
      <c r="A4982" s="191">
        <v>4981</v>
      </c>
      <c r="B4982" s="235">
        <v>20160801</v>
      </c>
      <c r="C4982" s="235" t="s">
        <v>22464</v>
      </c>
      <c r="D4982" s="234" t="s">
        <v>25577</v>
      </c>
      <c r="E4982" s="227" t="s">
        <v>25578</v>
      </c>
      <c r="F4982" s="227" t="s">
        <v>25579</v>
      </c>
      <c r="G4982" s="235">
        <v>1</v>
      </c>
      <c r="H4982" s="253">
        <v>8800</v>
      </c>
      <c r="I4982" s="253">
        <v>8800</v>
      </c>
      <c r="J4982" s="198" t="s">
        <v>22463</v>
      </c>
      <c r="K4982" s="199"/>
    </row>
    <row r="4983" spans="1:11">
      <c r="A4983" s="191">
        <v>4982</v>
      </c>
      <c r="B4983" s="235">
        <v>20160801</v>
      </c>
      <c r="C4983" s="235" t="s">
        <v>22464</v>
      </c>
      <c r="D4983" s="234" t="s">
        <v>25580</v>
      </c>
      <c r="E4983" s="227" t="s">
        <v>25581</v>
      </c>
      <c r="F4983" s="227" t="s">
        <v>25582</v>
      </c>
      <c r="G4983" s="235">
        <v>1</v>
      </c>
      <c r="H4983" s="253">
        <v>11000</v>
      </c>
      <c r="I4983" s="253">
        <v>11000</v>
      </c>
      <c r="J4983" s="198" t="s">
        <v>22463</v>
      </c>
      <c r="K4983" s="199"/>
    </row>
    <row r="4984" spans="1:11">
      <c r="A4984" s="191">
        <v>4983</v>
      </c>
      <c r="B4984" s="235">
        <v>20160801</v>
      </c>
      <c r="C4984" s="235" t="s">
        <v>22464</v>
      </c>
      <c r="D4984" s="234" t="s">
        <v>25583</v>
      </c>
      <c r="E4984" s="227" t="s">
        <v>25584</v>
      </c>
      <c r="F4984" s="227" t="s">
        <v>20912</v>
      </c>
      <c r="G4984" s="235">
        <v>1</v>
      </c>
      <c r="H4984" s="253">
        <v>9800</v>
      </c>
      <c r="I4984" s="253">
        <v>9800</v>
      </c>
      <c r="J4984" s="198" t="s">
        <v>22463</v>
      </c>
      <c r="K4984" s="199"/>
    </row>
    <row r="4985" spans="1:11">
      <c r="A4985" s="191">
        <v>4984</v>
      </c>
      <c r="B4985" s="235">
        <v>20160801</v>
      </c>
      <c r="C4985" s="235" t="s">
        <v>22464</v>
      </c>
      <c r="D4985" s="234" t="s">
        <v>25585</v>
      </c>
      <c r="E4985" s="227" t="s">
        <v>25586</v>
      </c>
      <c r="F4985" s="227" t="s">
        <v>25523</v>
      </c>
      <c r="G4985" s="235">
        <v>1</v>
      </c>
      <c r="H4985" s="253">
        <v>9800</v>
      </c>
      <c r="I4985" s="253">
        <v>9800</v>
      </c>
      <c r="J4985" s="198" t="s">
        <v>22463</v>
      </c>
      <c r="K4985" s="199"/>
    </row>
    <row r="4986" spans="1:11">
      <c r="A4986" s="191">
        <v>4985</v>
      </c>
      <c r="B4986" s="235">
        <v>20160801</v>
      </c>
      <c r="C4986" s="235" t="s">
        <v>22464</v>
      </c>
      <c r="D4986" s="234" t="s">
        <v>25587</v>
      </c>
      <c r="E4986" s="227" t="s">
        <v>25588</v>
      </c>
      <c r="F4986" s="227" t="s">
        <v>18714</v>
      </c>
      <c r="G4986" s="235">
        <v>1</v>
      </c>
      <c r="H4986" s="253">
        <v>12000</v>
      </c>
      <c r="I4986" s="253">
        <v>12000</v>
      </c>
      <c r="J4986" s="198" t="s">
        <v>22463</v>
      </c>
      <c r="K4986" s="199"/>
    </row>
    <row r="4987" spans="1:11">
      <c r="A4987" s="191">
        <v>4986</v>
      </c>
      <c r="B4987" s="235">
        <v>20160801</v>
      </c>
      <c r="C4987" s="235" t="s">
        <v>22464</v>
      </c>
      <c r="D4987" s="234" t="s">
        <v>25589</v>
      </c>
      <c r="E4987" s="227" t="s">
        <v>25590</v>
      </c>
      <c r="F4987" s="227" t="s">
        <v>18714</v>
      </c>
      <c r="G4987" s="235">
        <v>1</v>
      </c>
      <c r="H4987" s="253">
        <v>25000</v>
      </c>
      <c r="I4987" s="253">
        <v>25000</v>
      </c>
      <c r="J4987" s="198" t="s">
        <v>22463</v>
      </c>
      <c r="K4987" s="199"/>
    </row>
    <row r="4988" spans="1:11">
      <c r="A4988" s="191">
        <v>4987</v>
      </c>
      <c r="B4988" s="235">
        <v>20160801</v>
      </c>
      <c r="C4988" s="235" t="s">
        <v>22464</v>
      </c>
      <c r="D4988" s="234" t="s">
        <v>25591</v>
      </c>
      <c r="E4988" s="227" t="s">
        <v>25592</v>
      </c>
      <c r="F4988" s="227" t="s">
        <v>25582</v>
      </c>
      <c r="G4988" s="235">
        <v>1</v>
      </c>
      <c r="H4988" s="253">
        <v>12000</v>
      </c>
      <c r="I4988" s="253">
        <v>12000</v>
      </c>
      <c r="J4988" s="198" t="s">
        <v>22463</v>
      </c>
      <c r="K4988" s="199"/>
    </row>
    <row r="4989" spans="1:11">
      <c r="A4989" s="191">
        <v>4988</v>
      </c>
      <c r="B4989" s="235">
        <v>20160801</v>
      </c>
      <c r="C4989" s="235" t="s">
        <v>22464</v>
      </c>
      <c r="D4989" s="234" t="s">
        <v>25593</v>
      </c>
      <c r="E4989" s="227" t="s">
        <v>25594</v>
      </c>
      <c r="F4989" s="227" t="s">
        <v>25582</v>
      </c>
      <c r="G4989" s="235">
        <v>1</v>
      </c>
      <c r="H4989" s="253">
        <v>8500</v>
      </c>
      <c r="I4989" s="253">
        <v>8500</v>
      </c>
      <c r="J4989" s="198" t="s">
        <v>22463</v>
      </c>
      <c r="K4989" s="199"/>
    </row>
    <row r="4990" spans="1:11">
      <c r="A4990" s="191">
        <v>4989</v>
      </c>
      <c r="B4990" s="235">
        <v>20160801</v>
      </c>
      <c r="C4990" s="235" t="s">
        <v>22464</v>
      </c>
      <c r="D4990" s="234" t="s">
        <v>25595</v>
      </c>
      <c r="E4990" s="227" t="s">
        <v>25596</v>
      </c>
      <c r="F4990" s="227" t="s">
        <v>25597</v>
      </c>
      <c r="G4990" s="235">
        <v>1</v>
      </c>
      <c r="H4990" s="253">
        <v>12000</v>
      </c>
      <c r="I4990" s="253">
        <v>12000</v>
      </c>
      <c r="J4990" s="198" t="s">
        <v>22463</v>
      </c>
      <c r="K4990" s="199"/>
    </row>
    <row r="4991" spans="1:11">
      <c r="A4991" s="191">
        <v>4990</v>
      </c>
      <c r="B4991" s="235">
        <v>20160801</v>
      </c>
      <c r="C4991" s="235" t="s">
        <v>22464</v>
      </c>
      <c r="D4991" s="234" t="s">
        <v>25598</v>
      </c>
      <c r="E4991" s="227" t="s">
        <v>25599</v>
      </c>
      <c r="F4991" s="227" t="s">
        <v>25597</v>
      </c>
      <c r="G4991" s="235">
        <v>1</v>
      </c>
      <c r="H4991" s="253">
        <v>9000</v>
      </c>
      <c r="I4991" s="253">
        <v>9000</v>
      </c>
      <c r="J4991" s="198" t="s">
        <v>22463</v>
      </c>
      <c r="K4991" s="199"/>
    </row>
    <row r="4992" spans="1:11">
      <c r="A4992" s="191">
        <v>4991</v>
      </c>
      <c r="B4992" s="235">
        <v>20160801</v>
      </c>
      <c r="C4992" s="235" t="s">
        <v>22464</v>
      </c>
      <c r="D4992" s="234" t="s">
        <v>25600</v>
      </c>
      <c r="E4992" s="227" t="s">
        <v>25601</v>
      </c>
      <c r="F4992" s="227" t="s">
        <v>15779</v>
      </c>
      <c r="G4992" s="235">
        <v>1</v>
      </c>
      <c r="H4992" s="253">
        <v>6000</v>
      </c>
      <c r="I4992" s="253">
        <v>6000</v>
      </c>
      <c r="J4992" s="198" t="s">
        <v>22463</v>
      </c>
      <c r="K4992" s="199"/>
    </row>
    <row r="4993" spans="1:11">
      <c r="A4993" s="191">
        <v>4992</v>
      </c>
      <c r="B4993" s="235">
        <v>20160801</v>
      </c>
      <c r="C4993" s="235" t="s">
        <v>22464</v>
      </c>
      <c r="D4993" s="234" t="s">
        <v>25602</v>
      </c>
      <c r="E4993" s="227" t="s">
        <v>25603</v>
      </c>
      <c r="F4993" s="227" t="s">
        <v>15779</v>
      </c>
      <c r="G4993" s="235">
        <v>1</v>
      </c>
      <c r="H4993" s="253">
        <v>9000</v>
      </c>
      <c r="I4993" s="253">
        <v>9000</v>
      </c>
      <c r="J4993" s="198" t="s">
        <v>22463</v>
      </c>
      <c r="K4993" s="199"/>
    </row>
    <row r="4994" spans="1:11">
      <c r="A4994" s="191">
        <v>4993</v>
      </c>
      <c r="B4994" s="235">
        <v>20160801</v>
      </c>
      <c r="C4994" s="235" t="s">
        <v>22464</v>
      </c>
      <c r="D4994" s="234" t="s">
        <v>25604</v>
      </c>
      <c r="E4994" s="227" t="s">
        <v>25605</v>
      </c>
      <c r="F4994" s="227" t="s">
        <v>15779</v>
      </c>
      <c r="G4994" s="235">
        <v>1</v>
      </c>
      <c r="H4994" s="253">
        <v>6800</v>
      </c>
      <c r="I4994" s="253">
        <v>6800</v>
      </c>
      <c r="J4994" s="198" t="s">
        <v>22463</v>
      </c>
      <c r="K4994" s="199"/>
    </row>
    <row r="4995" spans="1:11">
      <c r="A4995" s="191">
        <v>4994</v>
      </c>
      <c r="B4995" s="235">
        <v>20160801</v>
      </c>
      <c r="C4995" s="235" t="s">
        <v>22464</v>
      </c>
      <c r="D4995" s="234" t="s">
        <v>25606</v>
      </c>
      <c r="E4995" s="227" t="s">
        <v>25607</v>
      </c>
      <c r="F4995" s="227" t="s">
        <v>15779</v>
      </c>
      <c r="G4995" s="235">
        <v>1</v>
      </c>
      <c r="H4995" s="253">
        <v>7000</v>
      </c>
      <c r="I4995" s="253">
        <v>7000</v>
      </c>
      <c r="J4995" s="198" t="s">
        <v>22463</v>
      </c>
      <c r="K4995" s="199"/>
    </row>
    <row r="4996" spans="1:11">
      <c r="A4996" s="191">
        <v>4995</v>
      </c>
      <c r="B4996" s="235">
        <v>20160801</v>
      </c>
      <c r="C4996" s="235" t="s">
        <v>22464</v>
      </c>
      <c r="D4996" s="234" t="s">
        <v>25608</v>
      </c>
      <c r="E4996" s="227" t="s">
        <v>25609</v>
      </c>
      <c r="F4996" s="227" t="s">
        <v>15779</v>
      </c>
      <c r="G4996" s="235">
        <v>1</v>
      </c>
      <c r="H4996" s="253">
        <v>6800</v>
      </c>
      <c r="I4996" s="253">
        <v>6800</v>
      </c>
      <c r="J4996" s="198" t="s">
        <v>22463</v>
      </c>
      <c r="K4996" s="199"/>
    </row>
    <row r="4997" spans="1:11">
      <c r="A4997" s="191">
        <v>4996</v>
      </c>
      <c r="B4997" s="235">
        <v>20160801</v>
      </c>
      <c r="C4997" s="235" t="s">
        <v>22464</v>
      </c>
      <c r="D4997" s="234" t="s">
        <v>25610</v>
      </c>
      <c r="E4997" s="227" t="s">
        <v>25611</v>
      </c>
      <c r="F4997" s="227" t="s">
        <v>15779</v>
      </c>
      <c r="G4997" s="235">
        <v>1</v>
      </c>
      <c r="H4997" s="253">
        <v>8800</v>
      </c>
      <c r="I4997" s="253">
        <v>8800</v>
      </c>
      <c r="J4997" s="198" t="s">
        <v>22463</v>
      </c>
      <c r="K4997" s="199"/>
    </row>
    <row r="4998" spans="1:11">
      <c r="A4998" s="191">
        <v>4997</v>
      </c>
      <c r="B4998" s="235">
        <v>20160801</v>
      </c>
      <c r="C4998" s="235" t="s">
        <v>22464</v>
      </c>
      <c r="D4998" s="234" t="s">
        <v>25612</v>
      </c>
      <c r="E4998" s="227" t="s">
        <v>25613</v>
      </c>
      <c r="F4998" s="227" t="s">
        <v>15779</v>
      </c>
      <c r="G4998" s="235">
        <v>1</v>
      </c>
      <c r="H4998" s="253">
        <v>4500</v>
      </c>
      <c r="I4998" s="253">
        <v>4500</v>
      </c>
      <c r="J4998" s="198" t="s">
        <v>22463</v>
      </c>
      <c r="K4998" s="199"/>
    </row>
    <row r="4999" spans="1:11">
      <c r="A4999" s="191">
        <v>4998</v>
      </c>
      <c r="B4999" s="235">
        <v>20160801</v>
      </c>
      <c r="C4999" s="235" t="s">
        <v>22464</v>
      </c>
      <c r="D4999" s="234" t="s">
        <v>25614</v>
      </c>
      <c r="E4999" s="227" t="s">
        <v>25615</v>
      </c>
      <c r="F4999" s="227" t="s">
        <v>15779</v>
      </c>
      <c r="G4999" s="235">
        <v>1</v>
      </c>
      <c r="H4999" s="253">
        <v>9500</v>
      </c>
      <c r="I4999" s="253">
        <v>9500</v>
      </c>
      <c r="J4999" s="198" t="s">
        <v>22463</v>
      </c>
      <c r="K4999" s="199"/>
    </row>
    <row r="5000" spans="1:11">
      <c r="A5000" s="191">
        <v>4999</v>
      </c>
      <c r="B5000" s="235">
        <v>20160801</v>
      </c>
      <c r="C5000" s="235" t="s">
        <v>22464</v>
      </c>
      <c r="D5000" s="234" t="s">
        <v>25616</v>
      </c>
      <c r="E5000" s="227" t="s">
        <v>25617</v>
      </c>
      <c r="F5000" s="227" t="s">
        <v>15779</v>
      </c>
      <c r="G5000" s="235">
        <v>1</v>
      </c>
      <c r="H5000" s="253">
        <v>10000</v>
      </c>
      <c r="I5000" s="253">
        <v>10000</v>
      </c>
      <c r="J5000" s="198" t="s">
        <v>22463</v>
      </c>
      <c r="K5000" s="199"/>
    </row>
    <row r="5001" spans="1:11">
      <c r="A5001" s="191">
        <v>5000</v>
      </c>
      <c r="B5001" s="235">
        <v>20160801</v>
      </c>
      <c r="C5001" s="235" t="s">
        <v>22464</v>
      </c>
      <c r="D5001" s="234" t="s">
        <v>25618</v>
      </c>
      <c r="E5001" s="227" t="s">
        <v>25619</v>
      </c>
      <c r="F5001" s="227" t="s">
        <v>15779</v>
      </c>
      <c r="G5001" s="235">
        <v>1</v>
      </c>
      <c r="H5001" s="253">
        <v>9000</v>
      </c>
      <c r="I5001" s="253">
        <v>9000</v>
      </c>
      <c r="J5001" s="198" t="s">
        <v>22463</v>
      </c>
      <c r="K5001" s="199"/>
    </row>
    <row r="5002" spans="1:11">
      <c r="A5002" s="191">
        <v>5001</v>
      </c>
      <c r="B5002" s="235">
        <v>20160801</v>
      </c>
      <c r="C5002" s="235" t="s">
        <v>22464</v>
      </c>
      <c r="D5002" s="234" t="s">
        <v>25620</v>
      </c>
      <c r="E5002" s="227" t="s">
        <v>25621</v>
      </c>
      <c r="F5002" s="227" t="s">
        <v>15779</v>
      </c>
      <c r="G5002" s="235">
        <v>1</v>
      </c>
      <c r="H5002" s="253">
        <v>7500</v>
      </c>
      <c r="I5002" s="253">
        <v>7500</v>
      </c>
      <c r="J5002" s="198" t="s">
        <v>22463</v>
      </c>
      <c r="K5002" s="199"/>
    </row>
    <row r="5003" spans="1:11">
      <c r="A5003" s="191">
        <v>5002</v>
      </c>
      <c r="B5003" s="235">
        <v>20160801</v>
      </c>
      <c r="C5003" s="235" t="s">
        <v>22464</v>
      </c>
      <c r="D5003" s="234" t="s">
        <v>25622</v>
      </c>
      <c r="E5003" s="227" t="s">
        <v>25623</v>
      </c>
      <c r="F5003" s="227" t="s">
        <v>15779</v>
      </c>
      <c r="G5003" s="235">
        <v>1</v>
      </c>
      <c r="H5003" s="253">
        <v>14800</v>
      </c>
      <c r="I5003" s="253">
        <v>14800</v>
      </c>
      <c r="J5003" s="198" t="s">
        <v>22463</v>
      </c>
      <c r="K5003" s="199"/>
    </row>
    <row r="5004" spans="1:11">
      <c r="A5004" s="191">
        <v>5003</v>
      </c>
      <c r="B5004" s="235">
        <v>20160801</v>
      </c>
      <c r="C5004" s="235" t="s">
        <v>22464</v>
      </c>
      <c r="D5004" s="234" t="s">
        <v>25624</v>
      </c>
      <c r="E5004" s="227" t="s">
        <v>25625</v>
      </c>
      <c r="F5004" s="227" t="s">
        <v>15779</v>
      </c>
      <c r="G5004" s="235">
        <v>1</v>
      </c>
      <c r="H5004" s="253">
        <v>8500</v>
      </c>
      <c r="I5004" s="253">
        <v>8500</v>
      </c>
      <c r="J5004" s="198" t="s">
        <v>22463</v>
      </c>
      <c r="K5004" s="199"/>
    </row>
    <row r="5005" spans="1:11">
      <c r="A5005" s="191">
        <v>5004</v>
      </c>
      <c r="B5005" s="235">
        <v>20160801</v>
      </c>
      <c r="C5005" s="235" t="s">
        <v>22464</v>
      </c>
      <c r="D5005" s="234" t="s">
        <v>25626</v>
      </c>
      <c r="E5005" s="227" t="s">
        <v>25627</v>
      </c>
      <c r="F5005" s="227" t="s">
        <v>15779</v>
      </c>
      <c r="G5005" s="235">
        <v>1</v>
      </c>
      <c r="H5005" s="253">
        <v>8500</v>
      </c>
      <c r="I5005" s="253">
        <v>8500</v>
      </c>
      <c r="J5005" s="198" t="s">
        <v>22463</v>
      </c>
      <c r="K5005" s="199"/>
    </row>
    <row r="5006" spans="1:11">
      <c r="A5006" s="191">
        <v>5005</v>
      </c>
      <c r="B5006" s="235">
        <v>20160801</v>
      </c>
      <c r="C5006" s="235" t="s">
        <v>22464</v>
      </c>
      <c r="D5006" s="234" t="s">
        <v>25628</v>
      </c>
      <c r="E5006" s="227" t="s">
        <v>25629</v>
      </c>
      <c r="F5006" s="227" t="s">
        <v>15779</v>
      </c>
      <c r="G5006" s="235">
        <v>1</v>
      </c>
      <c r="H5006" s="253">
        <v>9500</v>
      </c>
      <c r="I5006" s="253">
        <v>9500</v>
      </c>
      <c r="J5006" s="198" t="s">
        <v>22463</v>
      </c>
      <c r="K5006" s="199"/>
    </row>
    <row r="5007" spans="1:11">
      <c r="A5007" s="191">
        <v>5006</v>
      </c>
      <c r="B5007" s="235">
        <v>20160801</v>
      </c>
      <c r="C5007" s="235" t="s">
        <v>22464</v>
      </c>
      <c r="D5007" s="234" t="s">
        <v>25630</v>
      </c>
      <c r="E5007" s="227" t="s">
        <v>25631</v>
      </c>
      <c r="F5007" s="227" t="s">
        <v>15779</v>
      </c>
      <c r="G5007" s="235">
        <v>1</v>
      </c>
      <c r="H5007" s="253">
        <v>12000</v>
      </c>
      <c r="I5007" s="253">
        <v>12000</v>
      </c>
      <c r="J5007" s="198" t="s">
        <v>22463</v>
      </c>
      <c r="K5007" s="199"/>
    </row>
    <row r="5008" spans="1:11">
      <c r="A5008" s="191">
        <v>5007</v>
      </c>
      <c r="B5008" s="235">
        <v>20160801</v>
      </c>
      <c r="C5008" s="235" t="s">
        <v>22464</v>
      </c>
      <c r="D5008" s="234" t="s">
        <v>25632</v>
      </c>
      <c r="E5008" s="227" t="s">
        <v>25633</v>
      </c>
      <c r="F5008" s="227" t="s">
        <v>15779</v>
      </c>
      <c r="G5008" s="235">
        <v>1</v>
      </c>
      <c r="H5008" s="253">
        <v>8800</v>
      </c>
      <c r="I5008" s="253">
        <v>8800</v>
      </c>
      <c r="J5008" s="198" t="s">
        <v>22463</v>
      </c>
      <c r="K5008" s="199"/>
    </row>
    <row r="5009" spans="1:11">
      <c r="A5009" s="191">
        <v>5008</v>
      </c>
      <c r="B5009" s="235">
        <v>20160801</v>
      </c>
      <c r="C5009" s="235" t="s">
        <v>22464</v>
      </c>
      <c r="D5009" s="234" t="s">
        <v>25634</v>
      </c>
      <c r="E5009" s="227" t="s">
        <v>25635</v>
      </c>
      <c r="F5009" s="227" t="s">
        <v>15779</v>
      </c>
      <c r="G5009" s="235">
        <v>1</v>
      </c>
      <c r="H5009" s="253">
        <v>10000</v>
      </c>
      <c r="I5009" s="253">
        <v>10000</v>
      </c>
      <c r="J5009" s="198" t="s">
        <v>22463</v>
      </c>
      <c r="K5009" s="199"/>
    </row>
    <row r="5010" spans="1:11">
      <c r="A5010" s="191">
        <v>5009</v>
      </c>
      <c r="B5010" s="235">
        <v>20160801</v>
      </c>
      <c r="C5010" s="235" t="s">
        <v>22464</v>
      </c>
      <c r="D5010" s="234" t="s">
        <v>25636</v>
      </c>
      <c r="E5010" s="227" t="s">
        <v>25637</v>
      </c>
      <c r="F5010" s="227" t="s">
        <v>15779</v>
      </c>
      <c r="G5010" s="235">
        <v>1</v>
      </c>
      <c r="H5010" s="253">
        <v>9000</v>
      </c>
      <c r="I5010" s="253">
        <v>9000</v>
      </c>
      <c r="J5010" s="198" t="s">
        <v>22463</v>
      </c>
      <c r="K5010" s="199"/>
    </row>
    <row r="5011" spans="1:11">
      <c r="A5011" s="191">
        <v>5010</v>
      </c>
      <c r="B5011" s="235">
        <v>20160801</v>
      </c>
      <c r="C5011" s="235" t="s">
        <v>22464</v>
      </c>
      <c r="D5011" s="234" t="s">
        <v>25638</v>
      </c>
      <c r="E5011" s="227" t="s">
        <v>25639</v>
      </c>
      <c r="F5011" s="227" t="s">
        <v>15779</v>
      </c>
      <c r="G5011" s="235">
        <v>1</v>
      </c>
      <c r="H5011" s="253">
        <v>9500</v>
      </c>
      <c r="I5011" s="253">
        <v>9500</v>
      </c>
      <c r="J5011" s="198" t="s">
        <v>22463</v>
      </c>
      <c r="K5011" s="199"/>
    </row>
    <row r="5012" spans="1:11">
      <c r="A5012" s="191">
        <v>5011</v>
      </c>
      <c r="B5012" s="235">
        <v>20160801</v>
      </c>
      <c r="C5012" s="235" t="s">
        <v>22464</v>
      </c>
      <c r="D5012" s="234" t="s">
        <v>25640</v>
      </c>
      <c r="E5012" s="227" t="s">
        <v>25641</v>
      </c>
      <c r="F5012" s="227" t="s">
        <v>15779</v>
      </c>
      <c r="G5012" s="235">
        <v>1</v>
      </c>
      <c r="H5012" s="253">
        <v>8800</v>
      </c>
      <c r="I5012" s="253">
        <v>8800</v>
      </c>
      <c r="J5012" s="198" t="s">
        <v>22463</v>
      </c>
      <c r="K5012" s="199"/>
    </row>
    <row r="5013" spans="1:11">
      <c r="A5013" s="191">
        <v>5012</v>
      </c>
      <c r="B5013" s="235">
        <v>20160801</v>
      </c>
      <c r="C5013" s="235" t="s">
        <v>22464</v>
      </c>
      <c r="D5013" s="234" t="s">
        <v>25642</v>
      </c>
      <c r="E5013" s="227" t="s">
        <v>25643</v>
      </c>
      <c r="F5013" s="227" t="s">
        <v>15779</v>
      </c>
      <c r="G5013" s="235">
        <v>1</v>
      </c>
      <c r="H5013" s="253">
        <v>9000</v>
      </c>
      <c r="I5013" s="253">
        <v>9000</v>
      </c>
      <c r="J5013" s="198" t="s">
        <v>22463</v>
      </c>
      <c r="K5013" s="199"/>
    </row>
    <row r="5014" spans="1:11">
      <c r="A5014" s="191">
        <v>5013</v>
      </c>
      <c r="B5014" s="235">
        <v>20160801</v>
      </c>
      <c r="C5014" s="235" t="s">
        <v>22464</v>
      </c>
      <c r="D5014" s="234" t="s">
        <v>25644</v>
      </c>
      <c r="E5014" s="227" t="s">
        <v>25645</v>
      </c>
      <c r="F5014" s="227" t="s">
        <v>15779</v>
      </c>
      <c r="G5014" s="235">
        <v>1</v>
      </c>
      <c r="H5014" s="253">
        <v>8000</v>
      </c>
      <c r="I5014" s="253">
        <v>8000</v>
      </c>
      <c r="J5014" s="198" t="s">
        <v>22463</v>
      </c>
      <c r="K5014" s="199"/>
    </row>
    <row r="5015" spans="1:11">
      <c r="A5015" s="191">
        <v>5014</v>
      </c>
      <c r="B5015" s="235">
        <v>20160801</v>
      </c>
      <c r="C5015" s="235" t="s">
        <v>22464</v>
      </c>
      <c r="D5015" s="234" t="s">
        <v>25646</v>
      </c>
      <c r="E5015" s="227" t="s">
        <v>25647</v>
      </c>
      <c r="F5015" s="227" t="s">
        <v>15779</v>
      </c>
      <c r="G5015" s="235">
        <v>1</v>
      </c>
      <c r="H5015" s="253">
        <v>8800</v>
      </c>
      <c r="I5015" s="253">
        <v>8800</v>
      </c>
      <c r="J5015" s="198" t="s">
        <v>22463</v>
      </c>
      <c r="K5015" s="199"/>
    </row>
    <row r="5016" spans="1:11">
      <c r="A5016" s="191">
        <v>5015</v>
      </c>
      <c r="B5016" s="235">
        <v>20160801</v>
      </c>
      <c r="C5016" s="235" t="s">
        <v>22464</v>
      </c>
      <c r="D5016" s="234" t="s">
        <v>25648</v>
      </c>
      <c r="E5016" s="227" t="s">
        <v>25649</v>
      </c>
      <c r="F5016" s="227" t="s">
        <v>15779</v>
      </c>
      <c r="G5016" s="235">
        <v>1</v>
      </c>
      <c r="H5016" s="253">
        <v>9000</v>
      </c>
      <c r="I5016" s="253">
        <v>9000</v>
      </c>
      <c r="J5016" s="198" t="s">
        <v>22463</v>
      </c>
      <c r="K5016" s="199"/>
    </row>
    <row r="5017" spans="1:11">
      <c r="A5017" s="191">
        <v>5016</v>
      </c>
      <c r="B5017" s="235">
        <v>20160801</v>
      </c>
      <c r="C5017" s="235" t="s">
        <v>22464</v>
      </c>
      <c r="D5017" s="234" t="s">
        <v>25650</v>
      </c>
      <c r="E5017" s="227" t="s">
        <v>25651</v>
      </c>
      <c r="F5017" s="227" t="s">
        <v>15779</v>
      </c>
      <c r="G5017" s="235">
        <v>1</v>
      </c>
      <c r="H5017" s="253">
        <v>9000</v>
      </c>
      <c r="I5017" s="253">
        <v>9000</v>
      </c>
      <c r="J5017" s="198" t="s">
        <v>22463</v>
      </c>
      <c r="K5017" s="199"/>
    </row>
    <row r="5018" spans="1:11">
      <c r="A5018" s="191">
        <v>5017</v>
      </c>
      <c r="B5018" s="235">
        <v>20160801</v>
      </c>
      <c r="C5018" s="235" t="s">
        <v>22464</v>
      </c>
      <c r="D5018" s="234" t="s">
        <v>25652</v>
      </c>
      <c r="E5018" s="227" t="s">
        <v>25653</v>
      </c>
      <c r="F5018" s="227" t="s">
        <v>15779</v>
      </c>
      <c r="G5018" s="235">
        <v>1</v>
      </c>
      <c r="H5018" s="253">
        <v>8500</v>
      </c>
      <c r="I5018" s="253">
        <v>8500</v>
      </c>
      <c r="J5018" s="198" t="s">
        <v>22463</v>
      </c>
      <c r="K5018" s="199"/>
    </row>
    <row r="5019" spans="1:11">
      <c r="A5019" s="191">
        <v>5018</v>
      </c>
      <c r="B5019" s="235">
        <v>20160801</v>
      </c>
      <c r="C5019" s="235" t="s">
        <v>22464</v>
      </c>
      <c r="D5019" s="234" t="s">
        <v>25654</v>
      </c>
      <c r="E5019" s="227" t="s">
        <v>25655</v>
      </c>
      <c r="F5019" s="227" t="s">
        <v>15779</v>
      </c>
      <c r="G5019" s="235">
        <v>1</v>
      </c>
      <c r="H5019" s="253">
        <v>8500</v>
      </c>
      <c r="I5019" s="253">
        <v>8500</v>
      </c>
      <c r="J5019" s="198" t="s">
        <v>22463</v>
      </c>
      <c r="K5019" s="199"/>
    </row>
    <row r="5020" spans="1:11">
      <c r="A5020" s="191">
        <v>5019</v>
      </c>
      <c r="B5020" s="235">
        <v>20160801</v>
      </c>
      <c r="C5020" s="235" t="s">
        <v>22464</v>
      </c>
      <c r="D5020" s="234" t="s">
        <v>25656</v>
      </c>
      <c r="E5020" s="227" t="s">
        <v>25657</v>
      </c>
      <c r="F5020" s="227" t="s">
        <v>15779</v>
      </c>
      <c r="G5020" s="235">
        <v>1</v>
      </c>
      <c r="H5020" s="253">
        <v>8500</v>
      </c>
      <c r="I5020" s="253">
        <v>8500</v>
      </c>
      <c r="J5020" s="198" t="s">
        <v>22463</v>
      </c>
      <c r="K5020" s="199"/>
    </row>
    <row r="5021" spans="1:11">
      <c r="A5021" s="191">
        <v>5020</v>
      </c>
      <c r="B5021" s="235">
        <v>20160801</v>
      </c>
      <c r="C5021" s="235" t="s">
        <v>22464</v>
      </c>
      <c r="D5021" s="234" t="s">
        <v>25658</v>
      </c>
      <c r="E5021" s="227" t="s">
        <v>25659</v>
      </c>
      <c r="F5021" s="227" t="s">
        <v>15779</v>
      </c>
      <c r="G5021" s="235">
        <v>1</v>
      </c>
      <c r="H5021" s="253">
        <v>8000</v>
      </c>
      <c r="I5021" s="253">
        <v>8000</v>
      </c>
      <c r="J5021" s="198" t="s">
        <v>22463</v>
      </c>
      <c r="K5021" s="199"/>
    </row>
    <row r="5022" spans="1:11">
      <c r="A5022" s="191">
        <v>5021</v>
      </c>
      <c r="B5022" s="235">
        <v>20160801</v>
      </c>
      <c r="C5022" s="235" t="s">
        <v>22464</v>
      </c>
      <c r="D5022" s="234" t="s">
        <v>25660</v>
      </c>
      <c r="E5022" s="227" t="s">
        <v>25661</v>
      </c>
      <c r="F5022" s="227" t="s">
        <v>15779</v>
      </c>
      <c r="G5022" s="235">
        <v>1</v>
      </c>
      <c r="H5022" s="253">
        <v>9000</v>
      </c>
      <c r="I5022" s="253">
        <v>9000</v>
      </c>
      <c r="J5022" s="198" t="s">
        <v>22463</v>
      </c>
      <c r="K5022" s="199"/>
    </row>
    <row r="5023" spans="1:11">
      <c r="A5023" s="191">
        <v>5022</v>
      </c>
      <c r="B5023" s="235">
        <v>20160801</v>
      </c>
      <c r="C5023" s="235" t="s">
        <v>22464</v>
      </c>
      <c r="D5023" s="234" t="s">
        <v>25662</v>
      </c>
      <c r="E5023" s="227" t="s">
        <v>25663</v>
      </c>
      <c r="F5023" s="227" t="s">
        <v>15779</v>
      </c>
      <c r="G5023" s="235">
        <v>1</v>
      </c>
      <c r="H5023" s="253">
        <v>7000</v>
      </c>
      <c r="I5023" s="253">
        <v>7000</v>
      </c>
      <c r="J5023" s="198" t="s">
        <v>22463</v>
      </c>
      <c r="K5023" s="199"/>
    </row>
    <row r="5024" spans="1:11">
      <c r="A5024" s="191">
        <v>5023</v>
      </c>
      <c r="B5024" s="235">
        <v>20160801</v>
      </c>
      <c r="C5024" s="235" t="s">
        <v>22464</v>
      </c>
      <c r="D5024" s="234" t="s">
        <v>25664</v>
      </c>
      <c r="E5024" s="227" t="s">
        <v>25663</v>
      </c>
      <c r="F5024" s="227" t="s">
        <v>15779</v>
      </c>
      <c r="G5024" s="235">
        <v>1</v>
      </c>
      <c r="H5024" s="253">
        <v>7000</v>
      </c>
      <c r="I5024" s="253">
        <v>7000</v>
      </c>
      <c r="J5024" s="198" t="s">
        <v>22463</v>
      </c>
      <c r="K5024" s="199"/>
    </row>
    <row r="5025" spans="1:11">
      <c r="A5025" s="191">
        <v>5024</v>
      </c>
      <c r="B5025" s="235">
        <v>20160801</v>
      </c>
      <c r="C5025" s="235" t="s">
        <v>22464</v>
      </c>
      <c r="D5025" s="234" t="s">
        <v>25665</v>
      </c>
      <c r="E5025" s="227" t="s">
        <v>25666</v>
      </c>
      <c r="F5025" s="227" t="s">
        <v>957</v>
      </c>
      <c r="G5025" s="235">
        <v>1</v>
      </c>
      <c r="H5025" s="253">
        <v>12000</v>
      </c>
      <c r="I5025" s="253">
        <v>12000</v>
      </c>
      <c r="J5025" s="198" t="s">
        <v>22463</v>
      </c>
      <c r="K5025" s="199"/>
    </row>
    <row r="5026" spans="1:11">
      <c r="A5026" s="191">
        <v>5025</v>
      </c>
      <c r="B5026" s="235">
        <v>20160801</v>
      </c>
      <c r="C5026" s="235" t="s">
        <v>22464</v>
      </c>
      <c r="D5026" s="234" t="s">
        <v>25667</v>
      </c>
      <c r="E5026" s="227" t="s">
        <v>25668</v>
      </c>
      <c r="F5026" s="227" t="s">
        <v>15779</v>
      </c>
      <c r="G5026" s="235">
        <v>1</v>
      </c>
      <c r="H5026" s="253">
        <v>7000</v>
      </c>
      <c r="I5026" s="253">
        <v>7000</v>
      </c>
      <c r="J5026" s="198" t="s">
        <v>22463</v>
      </c>
      <c r="K5026" s="199"/>
    </row>
    <row r="5027" spans="1:11">
      <c r="A5027" s="191">
        <v>5026</v>
      </c>
      <c r="B5027" s="235">
        <v>20160912</v>
      </c>
      <c r="C5027" s="235" t="s">
        <v>22464</v>
      </c>
      <c r="D5027" s="234" t="s">
        <v>25669</v>
      </c>
      <c r="E5027" s="227" t="s">
        <v>25670</v>
      </c>
      <c r="F5027" s="227" t="s">
        <v>25671</v>
      </c>
      <c r="G5027" s="235">
        <v>1</v>
      </c>
      <c r="H5027" s="253">
        <v>45000</v>
      </c>
      <c r="I5027" s="253">
        <v>45000</v>
      </c>
      <c r="J5027" s="198" t="s">
        <v>22463</v>
      </c>
      <c r="K5027" s="199"/>
    </row>
    <row r="5028" spans="1:11">
      <c r="A5028" s="191">
        <v>5027</v>
      </c>
      <c r="B5028" s="235">
        <v>20160912</v>
      </c>
      <c r="C5028" s="235" t="s">
        <v>22464</v>
      </c>
      <c r="D5028" s="234" t="s">
        <v>25672</v>
      </c>
      <c r="E5028" s="227" t="s">
        <v>25673</v>
      </c>
      <c r="F5028" s="227" t="s">
        <v>25674</v>
      </c>
      <c r="G5028" s="235">
        <v>1</v>
      </c>
      <c r="H5028" s="253">
        <v>15000</v>
      </c>
      <c r="I5028" s="253">
        <v>15000</v>
      </c>
      <c r="J5028" s="198" t="s">
        <v>22463</v>
      </c>
      <c r="K5028" s="199"/>
    </row>
    <row r="5029" spans="1:11">
      <c r="A5029" s="191">
        <v>5028</v>
      </c>
      <c r="B5029" s="235">
        <v>20160912</v>
      </c>
      <c r="C5029" s="235" t="s">
        <v>22464</v>
      </c>
      <c r="D5029" s="234" t="s">
        <v>25675</v>
      </c>
      <c r="E5029" s="227" t="s">
        <v>25676</v>
      </c>
      <c r="F5029" s="227" t="s">
        <v>25677</v>
      </c>
      <c r="G5029" s="235">
        <v>1</v>
      </c>
      <c r="H5029" s="253">
        <v>12000</v>
      </c>
      <c r="I5029" s="253">
        <v>12000</v>
      </c>
      <c r="J5029" s="198" t="s">
        <v>22463</v>
      </c>
      <c r="K5029" s="199"/>
    </row>
    <row r="5030" spans="1:11">
      <c r="A5030" s="191">
        <v>5029</v>
      </c>
      <c r="B5030" s="235">
        <v>20160912</v>
      </c>
      <c r="C5030" s="235" t="s">
        <v>22464</v>
      </c>
      <c r="D5030" s="234" t="s">
        <v>25678</v>
      </c>
      <c r="E5030" s="227" t="s">
        <v>25679</v>
      </c>
      <c r="F5030" s="227" t="s">
        <v>18895</v>
      </c>
      <c r="G5030" s="235">
        <v>1</v>
      </c>
      <c r="H5030" s="253">
        <v>12000</v>
      </c>
      <c r="I5030" s="253">
        <v>12000</v>
      </c>
      <c r="J5030" s="198" t="s">
        <v>22463</v>
      </c>
      <c r="K5030" s="199"/>
    </row>
    <row r="5031" spans="1:11">
      <c r="A5031" s="191">
        <v>5030</v>
      </c>
      <c r="B5031" s="235">
        <v>20160912</v>
      </c>
      <c r="C5031" s="235" t="s">
        <v>22464</v>
      </c>
      <c r="D5031" s="234" t="s">
        <v>25680</v>
      </c>
      <c r="E5031" s="227" t="s">
        <v>25681</v>
      </c>
      <c r="F5031" s="227" t="s">
        <v>446</v>
      </c>
      <c r="G5031" s="235">
        <v>1</v>
      </c>
      <c r="H5031" s="253">
        <v>12000</v>
      </c>
      <c r="I5031" s="253">
        <v>12000</v>
      </c>
      <c r="J5031" s="198" t="s">
        <v>22463</v>
      </c>
      <c r="K5031" s="199"/>
    </row>
    <row r="5032" spans="1:11">
      <c r="A5032" s="191">
        <v>5031</v>
      </c>
      <c r="B5032" s="235">
        <v>20160912</v>
      </c>
      <c r="C5032" s="235" t="s">
        <v>22464</v>
      </c>
      <c r="D5032" s="234" t="s">
        <v>25682</v>
      </c>
      <c r="E5032" s="227" t="s">
        <v>25683</v>
      </c>
      <c r="F5032" s="227" t="s">
        <v>19422</v>
      </c>
      <c r="G5032" s="235">
        <v>1</v>
      </c>
      <c r="H5032" s="253">
        <v>18000</v>
      </c>
      <c r="I5032" s="253">
        <v>18000</v>
      </c>
      <c r="J5032" s="198" t="s">
        <v>22463</v>
      </c>
      <c r="K5032" s="199"/>
    </row>
    <row r="5033" spans="1:11">
      <c r="A5033" s="191">
        <v>5032</v>
      </c>
      <c r="B5033" s="235">
        <v>20160912</v>
      </c>
      <c r="C5033" s="235" t="s">
        <v>22464</v>
      </c>
      <c r="D5033" s="234" t="s">
        <v>25684</v>
      </c>
      <c r="E5033" s="227" t="s">
        <v>25685</v>
      </c>
      <c r="F5033" s="227" t="s">
        <v>15959</v>
      </c>
      <c r="G5033" s="235">
        <v>1</v>
      </c>
      <c r="H5033" s="253">
        <v>28000</v>
      </c>
      <c r="I5033" s="253">
        <v>28000</v>
      </c>
      <c r="J5033" s="198" t="s">
        <v>22463</v>
      </c>
      <c r="K5033" s="199"/>
    </row>
    <row r="5034" spans="1:11">
      <c r="A5034" s="191">
        <v>5033</v>
      </c>
      <c r="B5034" s="235">
        <v>20160912</v>
      </c>
      <c r="C5034" s="235" t="s">
        <v>22464</v>
      </c>
      <c r="D5034" s="234" t="s">
        <v>24958</v>
      </c>
      <c r="E5034" s="227" t="s">
        <v>24959</v>
      </c>
      <c r="F5034" s="227" t="s">
        <v>412</v>
      </c>
      <c r="G5034" s="235">
        <v>1</v>
      </c>
      <c r="H5034" s="253">
        <v>38000</v>
      </c>
      <c r="I5034" s="253">
        <v>38000</v>
      </c>
      <c r="J5034" s="198" t="s">
        <v>22463</v>
      </c>
      <c r="K5034" s="199"/>
    </row>
    <row r="5035" spans="1:11">
      <c r="A5035" s="191">
        <v>5034</v>
      </c>
      <c r="B5035" s="235">
        <v>20160912</v>
      </c>
      <c r="C5035" s="235" t="s">
        <v>22464</v>
      </c>
      <c r="D5035" s="234" t="s">
        <v>25686</v>
      </c>
      <c r="E5035" s="227" t="s">
        <v>25687</v>
      </c>
      <c r="F5035" s="227" t="s">
        <v>15858</v>
      </c>
      <c r="G5035" s="235">
        <v>1</v>
      </c>
      <c r="H5035" s="253">
        <v>13000</v>
      </c>
      <c r="I5035" s="253">
        <v>13000</v>
      </c>
      <c r="J5035" s="198" t="s">
        <v>22463</v>
      </c>
      <c r="K5035" s="199"/>
    </row>
    <row r="5036" spans="1:11">
      <c r="A5036" s="191">
        <v>5035</v>
      </c>
      <c r="B5036" s="235">
        <v>20160912</v>
      </c>
      <c r="C5036" s="235" t="s">
        <v>22464</v>
      </c>
      <c r="D5036" s="234" t="s">
        <v>25688</v>
      </c>
      <c r="E5036" s="227" t="s">
        <v>25689</v>
      </c>
      <c r="F5036" s="227" t="s">
        <v>23794</v>
      </c>
      <c r="G5036" s="235">
        <v>1</v>
      </c>
      <c r="H5036" s="253">
        <v>22000</v>
      </c>
      <c r="I5036" s="253">
        <v>22000</v>
      </c>
      <c r="J5036" s="198" t="s">
        <v>22463</v>
      </c>
      <c r="K5036" s="199"/>
    </row>
    <row r="5037" spans="1:11">
      <c r="A5037" s="191">
        <v>5036</v>
      </c>
      <c r="B5037" s="235">
        <v>20160912</v>
      </c>
      <c r="C5037" s="235" t="s">
        <v>22464</v>
      </c>
      <c r="D5037" s="234" t="s">
        <v>25690</v>
      </c>
      <c r="E5037" s="227" t="s">
        <v>25691</v>
      </c>
      <c r="F5037" s="227" t="s">
        <v>1081</v>
      </c>
      <c r="G5037" s="235">
        <v>1</v>
      </c>
      <c r="H5037" s="253">
        <v>20000</v>
      </c>
      <c r="I5037" s="253">
        <v>20000</v>
      </c>
      <c r="J5037" s="198" t="s">
        <v>22463</v>
      </c>
      <c r="K5037" s="199"/>
    </row>
    <row r="5038" spans="1:11">
      <c r="A5038" s="191">
        <v>5037</v>
      </c>
      <c r="B5038" s="235">
        <v>20160912</v>
      </c>
      <c r="C5038" s="235" t="s">
        <v>22464</v>
      </c>
      <c r="D5038" s="234" t="s">
        <v>25692</v>
      </c>
      <c r="E5038" s="227" t="s">
        <v>19614</v>
      </c>
      <c r="F5038" s="227" t="s">
        <v>1065</v>
      </c>
      <c r="G5038" s="235">
        <v>1</v>
      </c>
      <c r="H5038" s="253">
        <v>15000</v>
      </c>
      <c r="I5038" s="253">
        <v>15000</v>
      </c>
      <c r="J5038" s="198" t="s">
        <v>22463</v>
      </c>
      <c r="K5038" s="199"/>
    </row>
    <row r="5039" spans="1:11">
      <c r="A5039" s="191">
        <v>5038</v>
      </c>
      <c r="B5039" s="235">
        <v>20160912</v>
      </c>
      <c r="C5039" s="235" t="s">
        <v>22464</v>
      </c>
      <c r="D5039" s="234" t="s">
        <v>25693</v>
      </c>
      <c r="E5039" s="227" t="s">
        <v>25694</v>
      </c>
      <c r="F5039" s="227" t="s">
        <v>15959</v>
      </c>
      <c r="G5039" s="235">
        <v>1</v>
      </c>
      <c r="H5039" s="253">
        <v>39000</v>
      </c>
      <c r="I5039" s="253">
        <v>39000</v>
      </c>
      <c r="J5039" s="198" t="s">
        <v>22463</v>
      </c>
      <c r="K5039" s="199"/>
    </row>
    <row r="5040" spans="1:11">
      <c r="A5040" s="191">
        <v>5039</v>
      </c>
      <c r="B5040" s="235">
        <v>20160912</v>
      </c>
      <c r="C5040" s="235" t="s">
        <v>22464</v>
      </c>
      <c r="D5040" s="234" t="s">
        <v>25695</v>
      </c>
      <c r="E5040" s="227" t="s">
        <v>25696</v>
      </c>
      <c r="F5040" s="227" t="s">
        <v>25697</v>
      </c>
      <c r="G5040" s="235">
        <v>1</v>
      </c>
      <c r="H5040" s="253">
        <v>25000</v>
      </c>
      <c r="I5040" s="253">
        <v>25000</v>
      </c>
      <c r="J5040" s="198" t="s">
        <v>22463</v>
      </c>
      <c r="K5040" s="199"/>
    </row>
    <row r="5041" spans="1:11">
      <c r="A5041" s="191">
        <v>5040</v>
      </c>
      <c r="B5041" s="235">
        <v>20160912</v>
      </c>
      <c r="C5041" s="235" t="s">
        <v>22464</v>
      </c>
      <c r="D5041" s="234" t="s">
        <v>19318</v>
      </c>
      <c r="E5041" s="227" t="s">
        <v>25698</v>
      </c>
      <c r="F5041" s="227" t="s">
        <v>1084</v>
      </c>
      <c r="G5041" s="235">
        <v>1</v>
      </c>
      <c r="H5041" s="253">
        <v>45000</v>
      </c>
      <c r="I5041" s="253">
        <v>45000</v>
      </c>
      <c r="J5041" s="198" t="s">
        <v>22463</v>
      </c>
      <c r="K5041" s="199"/>
    </row>
    <row r="5042" spans="1:11">
      <c r="A5042" s="191">
        <v>5041</v>
      </c>
      <c r="B5042" s="235">
        <v>20160912</v>
      </c>
      <c r="C5042" s="235" t="s">
        <v>22464</v>
      </c>
      <c r="D5042" s="234" t="s">
        <v>18027</v>
      </c>
      <c r="E5042" s="227" t="s">
        <v>25699</v>
      </c>
      <c r="F5042" s="227" t="s">
        <v>1084</v>
      </c>
      <c r="G5042" s="235">
        <v>1</v>
      </c>
      <c r="H5042" s="253">
        <v>23000</v>
      </c>
      <c r="I5042" s="253">
        <v>23000</v>
      </c>
      <c r="J5042" s="198" t="s">
        <v>22463</v>
      </c>
      <c r="K5042" s="199"/>
    </row>
    <row r="5043" spans="1:11">
      <c r="A5043" s="191">
        <v>5042</v>
      </c>
      <c r="B5043" s="235">
        <v>20160912</v>
      </c>
      <c r="C5043" s="235" t="s">
        <v>22464</v>
      </c>
      <c r="D5043" s="234" t="s">
        <v>25700</v>
      </c>
      <c r="E5043" s="227" t="s">
        <v>25701</v>
      </c>
      <c r="F5043" s="227" t="s">
        <v>1084</v>
      </c>
      <c r="G5043" s="235">
        <v>1</v>
      </c>
      <c r="H5043" s="253">
        <v>20000</v>
      </c>
      <c r="I5043" s="253">
        <v>20000</v>
      </c>
      <c r="J5043" s="198" t="s">
        <v>22463</v>
      </c>
      <c r="K5043" s="199"/>
    </row>
    <row r="5044" spans="1:11">
      <c r="A5044" s="191">
        <v>5043</v>
      </c>
      <c r="B5044" s="235">
        <v>20160912</v>
      </c>
      <c r="C5044" s="235" t="s">
        <v>22464</v>
      </c>
      <c r="D5044" s="234" t="s">
        <v>25702</v>
      </c>
      <c r="E5044" s="227" t="s">
        <v>25703</v>
      </c>
      <c r="F5044" s="227" t="s">
        <v>25704</v>
      </c>
      <c r="G5044" s="235">
        <v>1</v>
      </c>
      <c r="H5044" s="253">
        <v>55000</v>
      </c>
      <c r="I5044" s="253">
        <v>55000</v>
      </c>
      <c r="J5044" s="198" t="s">
        <v>22463</v>
      </c>
      <c r="K5044" s="199"/>
    </row>
    <row r="5045" spans="1:11">
      <c r="A5045" s="191">
        <v>5044</v>
      </c>
      <c r="B5045" s="235">
        <v>20160912</v>
      </c>
      <c r="C5045" s="235" t="s">
        <v>22464</v>
      </c>
      <c r="D5045" s="234" t="s">
        <v>25705</v>
      </c>
      <c r="E5045" s="227" t="s">
        <v>25706</v>
      </c>
      <c r="F5045" s="227" t="s">
        <v>19459</v>
      </c>
      <c r="G5045" s="235">
        <v>1</v>
      </c>
      <c r="H5045" s="253">
        <v>90000</v>
      </c>
      <c r="I5045" s="253">
        <v>90000</v>
      </c>
      <c r="J5045" s="198" t="s">
        <v>22463</v>
      </c>
      <c r="K5045" s="199"/>
    </row>
    <row r="5046" spans="1:11">
      <c r="A5046" s="191">
        <v>5045</v>
      </c>
      <c r="B5046" s="235">
        <v>20160912</v>
      </c>
      <c r="C5046" s="235" t="s">
        <v>22464</v>
      </c>
      <c r="D5046" s="234" t="s">
        <v>25707</v>
      </c>
      <c r="E5046" s="227" t="s">
        <v>25708</v>
      </c>
      <c r="F5046" s="227" t="s">
        <v>412</v>
      </c>
      <c r="G5046" s="235">
        <v>1</v>
      </c>
      <c r="H5046" s="253">
        <v>22000</v>
      </c>
      <c r="I5046" s="253">
        <v>22000</v>
      </c>
      <c r="J5046" s="198" t="s">
        <v>22463</v>
      </c>
      <c r="K5046" s="199"/>
    </row>
    <row r="5047" spans="1:11">
      <c r="A5047" s="191">
        <v>5046</v>
      </c>
      <c r="B5047" s="235">
        <v>20160912</v>
      </c>
      <c r="C5047" s="235" t="s">
        <v>22464</v>
      </c>
      <c r="D5047" s="234" t="s">
        <v>25709</v>
      </c>
      <c r="E5047" s="227" t="s">
        <v>25710</v>
      </c>
      <c r="F5047" s="227" t="s">
        <v>25711</v>
      </c>
      <c r="G5047" s="235">
        <v>1</v>
      </c>
      <c r="H5047" s="253">
        <v>320000</v>
      </c>
      <c r="I5047" s="253">
        <v>320000</v>
      </c>
      <c r="J5047" s="198" t="s">
        <v>22463</v>
      </c>
      <c r="K5047" s="199"/>
    </row>
    <row r="5048" spans="1:11">
      <c r="A5048" s="191">
        <v>5047</v>
      </c>
      <c r="B5048" s="235">
        <v>20160912</v>
      </c>
      <c r="C5048" s="235" t="s">
        <v>22464</v>
      </c>
      <c r="D5048" s="234" t="s">
        <v>25712</v>
      </c>
      <c r="E5048" s="227" t="s">
        <v>25713</v>
      </c>
      <c r="F5048" s="227" t="s">
        <v>25714</v>
      </c>
      <c r="G5048" s="235">
        <v>1</v>
      </c>
      <c r="H5048" s="253">
        <v>25000</v>
      </c>
      <c r="I5048" s="253">
        <v>25000</v>
      </c>
      <c r="J5048" s="198" t="s">
        <v>22463</v>
      </c>
      <c r="K5048" s="199"/>
    </row>
    <row r="5049" spans="1:11">
      <c r="A5049" s="191">
        <v>5048</v>
      </c>
      <c r="B5049" s="235">
        <v>20160912</v>
      </c>
      <c r="C5049" s="235" t="s">
        <v>22516</v>
      </c>
      <c r="D5049" s="234" t="s">
        <v>25715</v>
      </c>
      <c r="E5049" s="227" t="s">
        <v>25716</v>
      </c>
      <c r="F5049" s="227" t="s">
        <v>25717</v>
      </c>
      <c r="G5049" s="235">
        <v>1</v>
      </c>
      <c r="H5049" s="253">
        <v>0</v>
      </c>
      <c r="I5049" s="253">
        <v>8060</v>
      </c>
      <c r="J5049" s="198" t="s">
        <v>22463</v>
      </c>
      <c r="K5049" s="199"/>
    </row>
    <row r="5050" spans="1:11">
      <c r="A5050" s="191">
        <v>5049</v>
      </c>
      <c r="B5050" s="235">
        <v>20160912</v>
      </c>
      <c r="C5050" s="235" t="s">
        <v>22516</v>
      </c>
      <c r="D5050" s="234" t="s">
        <v>25718</v>
      </c>
      <c r="E5050" s="227" t="s">
        <v>25719</v>
      </c>
      <c r="F5050" s="227" t="s">
        <v>18216</v>
      </c>
      <c r="G5050" s="235">
        <v>1</v>
      </c>
      <c r="H5050" s="253">
        <v>0</v>
      </c>
      <c r="I5050" s="253">
        <v>240000</v>
      </c>
      <c r="J5050" s="198" t="s">
        <v>22463</v>
      </c>
      <c r="K5050" s="199"/>
    </row>
    <row r="5051" spans="1:11">
      <c r="A5051" s="191">
        <v>5050</v>
      </c>
      <c r="B5051" s="235">
        <v>20160912</v>
      </c>
      <c r="C5051" s="235" t="s">
        <v>22516</v>
      </c>
      <c r="D5051" s="234" t="s">
        <v>25720</v>
      </c>
      <c r="E5051" s="227" t="s">
        <v>25719</v>
      </c>
      <c r="F5051" s="227" t="s">
        <v>18216</v>
      </c>
      <c r="G5051" s="235">
        <v>1</v>
      </c>
      <c r="H5051" s="253">
        <v>0</v>
      </c>
      <c r="I5051" s="253">
        <v>240000</v>
      </c>
      <c r="J5051" s="198" t="s">
        <v>22463</v>
      </c>
      <c r="K5051" s="199"/>
    </row>
    <row r="5052" spans="1:11">
      <c r="A5052" s="191">
        <v>5051</v>
      </c>
      <c r="B5052" s="235">
        <v>20160912</v>
      </c>
      <c r="C5052" s="235" t="s">
        <v>22516</v>
      </c>
      <c r="D5052" s="234" t="s">
        <v>25721</v>
      </c>
      <c r="E5052" s="227" t="s">
        <v>25719</v>
      </c>
      <c r="F5052" s="227" t="s">
        <v>18216</v>
      </c>
      <c r="G5052" s="235">
        <v>1</v>
      </c>
      <c r="H5052" s="253">
        <v>0</v>
      </c>
      <c r="I5052" s="253">
        <v>240000</v>
      </c>
      <c r="J5052" s="198" t="s">
        <v>22463</v>
      </c>
      <c r="K5052" s="199"/>
    </row>
    <row r="5053" spans="1:11">
      <c r="A5053" s="191">
        <v>5052</v>
      </c>
      <c r="B5053" s="235">
        <v>20160912</v>
      </c>
      <c r="C5053" s="235" t="s">
        <v>22516</v>
      </c>
      <c r="D5053" s="234" t="s">
        <v>25722</v>
      </c>
      <c r="E5053" s="227" t="s">
        <v>25723</v>
      </c>
      <c r="F5053" s="227" t="s">
        <v>15423</v>
      </c>
      <c r="G5053" s="235">
        <v>1</v>
      </c>
      <c r="H5053" s="253" t="s">
        <v>25724</v>
      </c>
      <c r="I5053" s="253">
        <v>247390</v>
      </c>
      <c r="J5053" s="198" t="s">
        <v>22463</v>
      </c>
      <c r="K5053" s="199"/>
    </row>
    <row r="5054" spans="1:11">
      <c r="A5054" s="191">
        <v>5053</v>
      </c>
      <c r="B5054" s="235">
        <v>20160912</v>
      </c>
      <c r="C5054" s="235" t="s">
        <v>22516</v>
      </c>
      <c r="D5054" s="234" t="s">
        <v>25725</v>
      </c>
      <c r="E5054" s="227" t="s">
        <v>25726</v>
      </c>
      <c r="F5054" s="227" t="s">
        <v>15423</v>
      </c>
      <c r="G5054" s="235">
        <v>1</v>
      </c>
      <c r="H5054" s="253">
        <v>0</v>
      </c>
      <c r="I5054" s="253">
        <v>398820</v>
      </c>
      <c r="J5054" s="198" t="s">
        <v>22463</v>
      </c>
      <c r="K5054" s="199"/>
    </row>
    <row r="5055" spans="1:11">
      <c r="A5055" s="191">
        <v>5054</v>
      </c>
      <c r="B5055" s="235">
        <v>20160912</v>
      </c>
      <c r="C5055" s="235" t="s">
        <v>22516</v>
      </c>
      <c r="D5055" s="234" t="s">
        <v>25727</v>
      </c>
      <c r="E5055" s="227" t="s">
        <v>25728</v>
      </c>
      <c r="F5055" s="227" t="s">
        <v>15480</v>
      </c>
      <c r="G5055" s="235">
        <v>1</v>
      </c>
      <c r="H5055" s="253">
        <v>0</v>
      </c>
      <c r="I5055" s="253">
        <v>147590</v>
      </c>
      <c r="J5055" s="198" t="s">
        <v>22463</v>
      </c>
      <c r="K5055" s="199"/>
    </row>
    <row r="5056" spans="1:11">
      <c r="A5056" s="191">
        <v>5055</v>
      </c>
      <c r="B5056" s="235">
        <v>20160912</v>
      </c>
      <c r="C5056" s="235" t="s">
        <v>22516</v>
      </c>
      <c r="D5056" s="234" t="s">
        <v>25729</v>
      </c>
      <c r="E5056" s="227" t="s">
        <v>25730</v>
      </c>
      <c r="F5056" s="227" t="s">
        <v>25731</v>
      </c>
      <c r="G5056" s="235">
        <v>1</v>
      </c>
      <c r="H5056" s="253">
        <v>0</v>
      </c>
      <c r="I5056" s="253">
        <v>140000</v>
      </c>
      <c r="J5056" s="198" t="s">
        <v>22463</v>
      </c>
      <c r="K5056" s="199"/>
    </row>
    <row r="5057" spans="1:11">
      <c r="A5057" s="191">
        <v>5056</v>
      </c>
      <c r="B5057" s="235">
        <v>20161110</v>
      </c>
      <c r="C5057" s="235" t="s">
        <v>22464</v>
      </c>
      <c r="D5057" s="234" t="s">
        <v>25732</v>
      </c>
      <c r="E5057" s="227" t="s">
        <v>25733</v>
      </c>
      <c r="F5057" s="227" t="s">
        <v>25734</v>
      </c>
      <c r="G5057" s="235">
        <v>1</v>
      </c>
      <c r="H5057" s="253">
        <v>34000</v>
      </c>
      <c r="I5057" s="253">
        <v>34000</v>
      </c>
      <c r="J5057" s="198" t="s">
        <v>22463</v>
      </c>
      <c r="K5057" s="199"/>
    </row>
    <row r="5058" spans="1:11">
      <c r="A5058" s="191">
        <v>5057</v>
      </c>
      <c r="B5058" s="235">
        <v>20161110</v>
      </c>
      <c r="C5058" s="235" t="s">
        <v>22464</v>
      </c>
      <c r="D5058" s="234" t="s">
        <v>25735</v>
      </c>
      <c r="E5058" s="227" t="s">
        <v>25736</v>
      </c>
      <c r="F5058" s="227" t="s">
        <v>25737</v>
      </c>
      <c r="G5058" s="235">
        <v>1</v>
      </c>
      <c r="H5058" s="253">
        <v>15000</v>
      </c>
      <c r="I5058" s="253">
        <v>15000</v>
      </c>
      <c r="J5058" s="198" t="s">
        <v>22463</v>
      </c>
      <c r="K5058" s="199"/>
    </row>
    <row r="5059" spans="1:11">
      <c r="A5059" s="191">
        <v>5058</v>
      </c>
      <c r="B5059" s="235">
        <v>20161110</v>
      </c>
      <c r="C5059" s="235" t="s">
        <v>22464</v>
      </c>
      <c r="D5059" s="234" t="s">
        <v>25738</v>
      </c>
      <c r="E5059" s="227" t="s">
        <v>25739</v>
      </c>
      <c r="F5059" s="227" t="s">
        <v>15825</v>
      </c>
      <c r="G5059" s="235">
        <v>1</v>
      </c>
      <c r="H5059" s="253">
        <v>15000</v>
      </c>
      <c r="I5059" s="253">
        <v>15000</v>
      </c>
      <c r="J5059" s="198" t="s">
        <v>22463</v>
      </c>
      <c r="K5059" s="199"/>
    </row>
    <row r="5060" spans="1:11">
      <c r="A5060" s="191">
        <v>5059</v>
      </c>
      <c r="B5060" s="235">
        <v>20161110</v>
      </c>
      <c r="C5060" s="235" t="s">
        <v>22464</v>
      </c>
      <c r="D5060" s="234" t="s">
        <v>25740</v>
      </c>
      <c r="E5060" s="227" t="s">
        <v>25741</v>
      </c>
      <c r="F5060" s="227" t="s">
        <v>18985</v>
      </c>
      <c r="G5060" s="235">
        <v>1</v>
      </c>
      <c r="H5060" s="253">
        <v>18000</v>
      </c>
      <c r="I5060" s="253">
        <v>18000</v>
      </c>
      <c r="J5060" s="198" t="s">
        <v>22463</v>
      </c>
      <c r="K5060" s="199"/>
    </row>
    <row r="5061" spans="1:11">
      <c r="A5061" s="191">
        <v>5060</v>
      </c>
      <c r="B5061" s="235">
        <v>20161110</v>
      </c>
      <c r="C5061" s="235" t="s">
        <v>22464</v>
      </c>
      <c r="D5061" s="234" t="s">
        <v>25742</v>
      </c>
      <c r="E5061" s="227" t="s">
        <v>25743</v>
      </c>
      <c r="F5061" s="227" t="s">
        <v>25744</v>
      </c>
      <c r="G5061" s="235">
        <v>1</v>
      </c>
      <c r="H5061" s="253">
        <v>15000</v>
      </c>
      <c r="I5061" s="253">
        <v>15000</v>
      </c>
      <c r="J5061" s="198" t="s">
        <v>22463</v>
      </c>
      <c r="K5061" s="199"/>
    </row>
    <row r="5062" spans="1:11">
      <c r="A5062" s="191">
        <v>5061</v>
      </c>
      <c r="B5062" s="235">
        <v>20161110</v>
      </c>
      <c r="C5062" s="235" t="s">
        <v>22464</v>
      </c>
      <c r="D5062" s="234" t="s">
        <v>25745</v>
      </c>
      <c r="E5062" s="227" t="s">
        <v>25746</v>
      </c>
      <c r="F5062" s="227" t="s">
        <v>18985</v>
      </c>
      <c r="G5062" s="235">
        <v>1</v>
      </c>
      <c r="H5062" s="253">
        <v>18000</v>
      </c>
      <c r="I5062" s="253">
        <v>18000</v>
      </c>
      <c r="J5062" s="198" t="s">
        <v>22463</v>
      </c>
      <c r="K5062" s="199"/>
    </row>
    <row r="5063" spans="1:11">
      <c r="A5063" s="191">
        <v>5062</v>
      </c>
      <c r="B5063" s="235">
        <v>20161110</v>
      </c>
      <c r="C5063" s="235" t="s">
        <v>22464</v>
      </c>
      <c r="D5063" s="234" t="s">
        <v>25747</v>
      </c>
      <c r="E5063" s="227" t="s">
        <v>25748</v>
      </c>
      <c r="F5063" s="227" t="s">
        <v>20588</v>
      </c>
      <c r="G5063" s="235">
        <v>1</v>
      </c>
      <c r="H5063" s="253">
        <v>80000</v>
      </c>
      <c r="I5063" s="253">
        <v>80000</v>
      </c>
      <c r="J5063" s="198" t="s">
        <v>22463</v>
      </c>
      <c r="K5063" s="199"/>
    </row>
    <row r="5064" spans="1:11">
      <c r="A5064" s="191">
        <v>5063</v>
      </c>
      <c r="B5064" s="235">
        <v>20161110</v>
      </c>
      <c r="C5064" s="235" t="s">
        <v>22464</v>
      </c>
      <c r="D5064" s="234" t="s">
        <v>25749</v>
      </c>
      <c r="E5064" s="227" t="s">
        <v>25750</v>
      </c>
      <c r="F5064" s="227" t="s">
        <v>25751</v>
      </c>
      <c r="G5064" s="235">
        <v>1</v>
      </c>
      <c r="H5064" s="253">
        <v>37000</v>
      </c>
      <c r="I5064" s="253">
        <v>37000</v>
      </c>
      <c r="J5064" s="198" t="s">
        <v>22463</v>
      </c>
      <c r="K5064" s="199"/>
    </row>
    <row r="5065" spans="1:11">
      <c r="A5065" s="191">
        <v>5064</v>
      </c>
      <c r="B5065" s="235">
        <v>20161110</v>
      </c>
      <c r="C5065" s="235" t="s">
        <v>22464</v>
      </c>
      <c r="D5065" s="234" t="s">
        <v>25752</v>
      </c>
      <c r="E5065" s="227" t="s">
        <v>25753</v>
      </c>
      <c r="F5065" s="227" t="s">
        <v>25754</v>
      </c>
      <c r="G5065" s="235">
        <v>1</v>
      </c>
      <c r="H5065" s="253">
        <v>9800</v>
      </c>
      <c r="I5065" s="253">
        <v>9800</v>
      </c>
      <c r="J5065" s="198" t="s">
        <v>22463</v>
      </c>
      <c r="K5065" s="199"/>
    </row>
    <row r="5066" spans="1:11">
      <c r="A5066" s="191">
        <v>5065</v>
      </c>
      <c r="B5066" s="235">
        <v>20161110</v>
      </c>
      <c r="C5066" s="235" t="s">
        <v>22464</v>
      </c>
      <c r="D5066" s="234" t="s">
        <v>25755</v>
      </c>
      <c r="E5066" s="227" t="s">
        <v>25756</v>
      </c>
      <c r="F5066" s="227" t="s">
        <v>25757</v>
      </c>
      <c r="G5066" s="235">
        <v>1</v>
      </c>
      <c r="H5066" s="253">
        <v>13000</v>
      </c>
      <c r="I5066" s="253">
        <v>13000</v>
      </c>
      <c r="J5066" s="198" t="s">
        <v>22463</v>
      </c>
      <c r="K5066" s="199"/>
    </row>
    <row r="5067" spans="1:11">
      <c r="A5067" s="191">
        <v>5066</v>
      </c>
      <c r="B5067" s="235">
        <v>20161110</v>
      </c>
      <c r="C5067" s="235" t="s">
        <v>22464</v>
      </c>
      <c r="D5067" s="234" t="s">
        <v>25758</v>
      </c>
      <c r="E5067" s="227" t="s">
        <v>25759</v>
      </c>
      <c r="F5067" s="227" t="s">
        <v>601</v>
      </c>
      <c r="G5067" s="235">
        <v>1</v>
      </c>
      <c r="H5067" s="253">
        <v>5900</v>
      </c>
      <c r="I5067" s="253">
        <v>5900</v>
      </c>
      <c r="J5067" s="198" t="s">
        <v>22463</v>
      </c>
      <c r="K5067" s="199"/>
    </row>
    <row r="5068" spans="1:11">
      <c r="A5068" s="191">
        <v>5067</v>
      </c>
      <c r="B5068" s="235">
        <v>20161110</v>
      </c>
      <c r="C5068" s="235" t="s">
        <v>22464</v>
      </c>
      <c r="D5068" s="234" t="s">
        <v>25760</v>
      </c>
      <c r="E5068" s="227" t="s">
        <v>22963</v>
      </c>
      <c r="F5068" s="227" t="s">
        <v>15817</v>
      </c>
      <c r="G5068" s="235">
        <v>1</v>
      </c>
      <c r="H5068" s="253">
        <v>19000</v>
      </c>
      <c r="I5068" s="253">
        <v>19000</v>
      </c>
      <c r="J5068" s="198" t="s">
        <v>22463</v>
      </c>
      <c r="K5068" s="199"/>
    </row>
    <row r="5069" spans="1:11">
      <c r="A5069" s="191">
        <v>5068</v>
      </c>
      <c r="B5069" s="235">
        <v>20161110</v>
      </c>
      <c r="C5069" s="235" t="s">
        <v>22464</v>
      </c>
      <c r="D5069" s="234" t="s">
        <v>25761</v>
      </c>
      <c r="E5069" s="227" t="s">
        <v>15773</v>
      </c>
      <c r="F5069" s="227" t="s">
        <v>25762</v>
      </c>
      <c r="G5069" s="235">
        <v>1</v>
      </c>
      <c r="H5069" s="253">
        <v>14000</v>
      </c>
      <c r="I5069" s="253">
        <v>14000</v>
      </c>
      <c r="J5069" s="198" t="s">
        <v>22463</v>
      </c>
      <c r="K5069" s="199"/>
    </row>
    <row r="5070" spans="1:11">
      <c r="A5070" s="191">
        <v>5069</v>
      </c>
      <c r="B5070" s="235">
        <v>20161110</v>
      </c>
      <c r="C5070" s="235" t="s">
        <v>22464</v>
      </c>
      <c r="D5070" s="234" t="s">
        <v>25763</v>
      </c>
      <c r="E5070" s="227" t="s">
        <v>25764</v>
      </c>
      <c r="F5070" s="227" t="s">
        <v>19861</v>
      </c>
      <c r="G5070" s="235">
        <v>1</v>
      </c>
      <c r="H5070" s="253">
        <v>25000</v>
      </c>
      <c r="I5070" s="253">
        <v>25000</v>
      </c>
      <c r="J5070" s="198" t="s">
        <v>22463</v>
      </c>
      <c r="K5070" s="199"/>
    </row>
    <row r="5071" spans="1:11">
      <c r="A5071" s="191">
        <v>5070</v>
      </c>
      <c r="B5071" s="235">
        <v>20161110</v>
      </c>
      <c r="C5071" s="235" t="s">
        <v>22464</v>
      </c>
      <c r="D5071" s="234" t="s">
        <v>25765</v>
      </c>
      <c r="E5071" s="227" t="s">
        <v>25766</v>
      </c>
      <c r="F5071" s="227" t="s">
        <v>25767</v>
      </c>
      <c r="G5071" s="235">
        <v>1</v>
      </c>
      <c r="H5071" s="253">
        <v>24000</v>
      </c>
      <c r="I5071" s="253">
        <v>24000</v>
      </c>
      <c r="J5071" s="198" t="s">
        <v>22463</v>
      </c>
      <c r="K5071" s="199"/>
    </row>
    <row r="5072" spans="1:11">
      <c r="A5072" s="191">
        <v>5071</v>
      </c>
      <c r="B5072" s="235">
        <v>20161110</v>
      </c>
      <c r="C5072" s="235" t="s">
        <v>22464</v>
      </c>
      <c r="D5072" s="234" t="s">
        <v>25768</v>
      </c>
      <c r="E5072" s="227" t="s">
        <v>25769</v>
      </c>
      <c r="F5072" s="227" t="s">
        <v>20296</v>
      </c>
      <c r="G5072" s="235">
        <v>1</v>
      </c>
      <c r="H5072" s="253">
        <v>25000</v>
      </c>
      <c r="I5072" s="253">
        <v>25000</v>
      </c>
      <c r="J5072" s="198" t="s">
        <v>22463</v>
      </c>
      <c r="K5072" s="199"/>
    </row>
    <row r="5073" spans="1:11">
      <c r="A5073" s="191">
        <v>5072</v>
      </c>
      <c r="B5073" s="235">
        <v>20161110</v>
      </c>
      <c r="C5073" s="235" t="s">
        <v>22464</v>
      </c>
      <c r="D5073" s="234" t="s">
        <v>25770</v>
      </c>
      <c r="E5073" s="227" t="s">
        <v>25771</v>
      </c>
      <c r="F5073" s="227" t="s">
        <v>21015</v>
      </c>
      <c r="G5073" s="235">
        <v>1</v>
      </c>
      <c r="H5073" s="253">
        <v>15000</v>
      </c>
      <c r="I5073" s="253">
        <v>15000</v>
      </c>
      <c r="J5073" s="198" t="s">
        <v>22463</v>
      </c>
      <c r="K5073" s="199"/>
    </row>
    <row r="5074" spans="1:11">
      <c r="A5074" s="191">
        <v>5073</v>
      </c>
      <c r="B5074" s="235">
        <v>20161110</v>
      </c>
      <c r="C5074" s="235" t="s">
        <v>22464</v>
      </c>
      <c r="D5074" s="234" t="s">
        <v>25772</v>
      </c>
      <c r="E5074" s="227" t="s">
        <v>25773</v>
      </c>
      <c r="F5074" s="227" t="s">
        <v>1061</v>
      </c>
      <c r="G5074" s="235">
        <v>1</v>
      </c>
      <c r="H5074" s="253">
        <v>22000</v>
      </c>
      <c r="I5074" s="253">
        <v>22000</v>
      </c>
      <c r="J5074" s="198" t="s">
        <v>22463</v>
      </c>
      <c r="K5074" s="199"/>
    </row>
    <row r="5075" spans="1:11">
      <c r="A5075" s="191">
        <v>5074</v>
      </c>
      <c r="B5075" s="235">
        <v>20161110</v>
      </c>
      <c r="C5075" s="235" t="s">
        <v>22464</v>
      </c>
      <c r="D5075" s="234" t="s">
        <v>25774</v>
      </c>
      <c r="E5075" s="227" t="s">
        <v>25775</v>
      </c>
      <c r="F5075" s="227" t="s">
        <v>18954</v>
      </c>
      <c r="G5075" s="235">
        <v>1</v>
      </c>
      <c r="H5075" s="253">
        <v>22000</v>
      </c>
      <c r="I5075" s="253">
        <v>22000</v>
      </c>
      <c r="J5075" s="198" t="s">
        <v>22463</v>
      </c>
      <c r="K5075" s="199"/>
    </row>
    <row r="5076" spans="1:11">
      <c r="A5076" s="191">
        <v>5075</v>
      </c>
      <c r="B5076" s="235">
        <v>20161110</v>
      </c>
      <c r="C5076" s="235" t="s">
        <v>22464</v>
      </c>
      <c r="D5076" s="234" t="s">
        <v>25776</v>
      </c>
      <c r="E5076" s="227" t="s">
        <v>25777</v>
      </c>
      <c r="F5076" s="227" t="s">
        <v>17906</v>
      </c>
      <c r="G5076" s="235">
        <v>1</v>
      </c>
      <c r="H5076" s="253">
        <v>15000</v>
      </c>
      <c r="I5076" s="253">
        <v>15000</v>
      </c>
      <c r="J5076" s="198" t="s">
        <v>22463</v>
      </c>
      <c r="K5076" s="199"/>
    </row>
    <row r="5077" spans="1:11">
      <c r="A5077" s="191">
        <v>5076</v>
      </c>
      <c r="B5077" s="235">
        <v>20161110</v>
      </c>
      <c r="C5077" s="235" t="s">
        <v>22464</v>
      </c>
      <c r="D5077" s="234" t="s">
        <v>25778</v>
      </c>
      <c r="E5077" s="227" t="s">
        <v>25779</v>
      </c>
      <c r="F5077" s="227" t="s">
        <v>25780</v>
      </c>
      <c r="G5077" s="235">
        <v>1</v>
      </c>
      <c r="H5077" s="253">
        <v>19000</v>
      </c>
      <c r="I5077" s="253">
        <v>19000</v>
      </c>
      <c r="J5077" s="198" t="s">
        <v>22463</v>
      </c>
      <c r="K5077" s="199"/>
    </row>
    <row r="5078" spans="1:11">
      <c r="A5078" s="191">
        <v>5077</v>
      </c>
      <c r="B5078" s="235">
        <v>20161110</v>
      </c>
      <c r="C5078" s="235" t="s">
        <v>22464</v>
      </c>
      <c r="D5078" s="234" t="s">
        <v>25781</v>
      </c>
      <c r="E5078" s="227" t="s">
        <v>24987</v>
      </c>
      <c r="F5078" s="227" t="s">
        <v>1061</v>
      </c>
      <c r="G5078" s="235">
        <v>1</v>
      </c>
      <c r="H5078" s="253">
        <v>37000</v>
      </c>
      <c r="I5078" s="253">
        <v>37000</v>
      </c>
      <c r="J5078" s="198" t="s">
        <v>22463</v>
      </c>
      <c r="K5078" s="199"/>
    </row>
    <row r="5079" spans="1:11">
      <c r="A5079" s="191">
        <v>5078</v>
      </c>
      <c r="B5079" s="235">
        <v>20161110</v>
      </c>
      <c r="C5079" s="235" t="s">
        <v>22464</v>
      </c>
      <c r="D5079" s="234" t="s">
        <v>25782</v>
      </c>
      <c r="E5079" s="227" t="s">
        <v>25783</v>
      </c>
      <c r="F5079" s="227" t="s">
        <v>418</v>
      </c>
      <c r="G5079" s="235">
        <v>1</v>
      </c>
      <c r="H5079" s="253">
        <v>18000</v>
      </c>
      <c r="I5079" s="253">
        <v>18000</v>
      </c>
      <c r="J5079" s="198" t="s">
        <v>22463</v>
      </c>
      <c r="K5079" s="199"/>
    </row>
    <row r="5080" spans="1:11">
      <c r="A5080" s="191">
        <v>5079</v>
      </c>
      <c r="B5080" s="235">
        <v>20161110</v>
      </c>
      <c r="C5080" s="235" t="s">
        <v>22464</v>
      </c>
      <c r="D5080" s="234" t="s">
        <v>25784</v>
      </c>
      <c r="E5080" s="227" t="s">
        <v>25785</v>
      </c>
      <c r="F5080" s="227" t="s">
        <v>25786</v>
      </c>
      <c r="G5080" s="235">
        <v>1</v>
      </c>
      <c r="H5080" s="253">
        <v>12500</v>
      </c>
      <c r="I5080" s="253">
        <v>12500</v>
      </c>
      <c r="J5080" s="198" t="s">
        <v>22463</v>
      </c>
      <c r="K5080" s="199"/>
    </row>
    <row r="5081" spans="1:11">
      <c r="A5081" s="191">
        <v>5080</v>
      </c>
      <c r="B5081" s="235">
        <v>20161110</v>
      </c>
      <c r="C5081" s="235" t="s">
        <v>22464</v>
      </c>
      <c r="D5081" s="234" t="s">
        <v>25787</v>
      </c>
      <c r="E5081" s="227" t="s">
        <v>25788</v>
      </c>
      <c r="F5081" s="227" t="s">
        <v>619</v>
      </c>
      <c r="G5081" s="235">
        <v>1</v>
      </c>
      <c r="H5081" s="253">
        <v>12000</v>
      </c>
      <c r="I5081" s="253">
        <v>12000</v>
      </c>
      <c r="J5081" s="198" t="s">
        <v>22463</v>
      </c>
      <c r="K5081" s="199"/>
    </row>
    <row r="5082" spans="1:11">
      <c r="A5082" s="191">
        <v>5081</v>
      </c>
      <c r="B5082" s="235">
        <v>20161110</v>
      </c>
      <c r="C5082" s="235" t="s">
        <v>22464</v>
      </c>
      <c r="D5082" s="234" t="s">
        <v>25789</v>
      </c>
      <c r="E5082" s="227" t="s">
        <v>25790</v>
      </c>
      <c r="F5082" s="227" t="s">
        <v>19945</v>
      </c>
      <c r="G5082" s="235">
        <v>1</v>
      </c>
      <c r="H5082" s="253">
        <v>16800</v>
      </c>
      <c r="I5082" s="253">
        <v>16800</v>
      </c>
      <c r="J5082" s="198" t="s">
        <v>22463</v>
      </c>
      <c r="K5082" s="199"/>
    </row>
    <row r="5083" spans="1:11">
      <c r="A5083" s="191">
        <v>5082</v>
      </c>
      <c r="B5083" s="235">
        <v>20161110</v>
      </c>
      <c r="C5083" s="235" t="s">
        <v>22464</v>
      </c>
      <c r="D5083" s="234" t="s">
        <v>25791</v>
      </c>
      <c r="E5083" s="227" t="s">
        <v>25792</v>
      </c>
      <c r="F5083" s="227" t="s">
        <v>19389</v>
      </c>
      <c r="G5083" s="235">
        <v>1</v>
      </c>
      <c r="H5083" s="253">
        <v>18000</v>
      </c>
      <c r="I5083" s="253">
        <v>18000</v>
      </c>
      <c r="J5083" s="198" t="s">
        <v>22463</v>
      </c>
      <c r="K5083" s="199"/>
    </row>
    <row r="5084" spans="1:11">
      <c r="A5084" s="191">
        <v>5083</v>
      </c>
      <c r="B5084" s="235">
        <v>20161110</v>
      </c>
      <c r="C5084" s="235" t="s">
        <v>22464</v>
      </c>
      <c r="D5084" s="234" t="s">
        <v>25793</v>
      </c>
      <c r="E5084" s="227" t="s">
        <v>15930</v>
      </c>
      <c r="F5084" s="227" t="s">
        <v>20470</v>
      </c>
      <c r="G5084" s="235">
        <v>1</v>
      </c>
      <c r="H5084" s="253">
        <v>22000</v>
      </c>
      <c r="I5084" s="253">
        <v>22000</v>
      </c>
      <c r="J5084" s="198" t="s">
        <v>22463</v>
      </c>
      <c r="K5084" s="199"/>
    </row>
    <row r="5085" spans="1:11">
      <c r="A5085" s="191">
        <v>5084</v>
      </c>
      <c r="B5085" s="235">
        <v>20161110</v>
      </c>
      <c r="C5085" s="235" t="s">
        <v>22464</v>
      </c>
      <c r="D5085" s="234" t="s">
        <v>25794</v>
      </c>
      <c r="E5085" s="227" t="s">
        <v>25795</v>
      </c>
      <c r="F5085" s="227" t="s">
        <v>25796</v>
      </c>
      <c r="G5085" s="235">
        <v>1</v>
      </c>
      <c r="H5085" s="253">
        <v>16000</v>
      </c>
      <c r="I5085" s="253">
        <v>16000</v>
      </c>
      <c r="J5085" s="198" t="s">
        <v>22463</v>
      </c>
      <c r="K5085" s="199"/>
    </row>
    <row r="5086" spans="1:11">
      <c r="A5086" s="191">
        <v>5085</v>
      </c>
      <c r="B5086" s="235">
        <v>20161110</v>
      </c>
      <c r="C5086" s="235" t="s">
        <v>22464</v>
      </c>
      <c r="D5086" s="234" t="s">
        <v>25797</v>
      </c>
      <c r="E5086" s="227" t="s">
        <v>25798</v>
      </c>
      <c r="F5086" s="227" t="s">
        <v>25799</v>
      </c>
      <c r="G5086" s="235">
        <v>1</v>
      </c>
      <c r="H5086" s="253">
        <v>23000</v>
      </c>
      <c r="I5086" s="253">
        <v>23000</v>
      </c>
      <c r="J5086" s="198" t="s">
        <v>22463</v>
      </c>
      <c r="K5086" s="199"/>
    </row>
    <row r="5087" spans="1:11">
      <c r="A5087" s="191">
        <v>5086</v>
      </c>
      <c r="B5087" s="235">
        <v>20161110</v>
      </c>
      <c r="C5087" s="235" t="s">
        <v>22464</v>
      </c>
      <c r="D5087" s="234" t="s">
        <v>25800</v>
      </c>
      <c r="E5087" s="227" t="s">
        <v>25801</v>
      </c>
      <c r="F5087" s="227" t="s">
        <v>19389</v>
      </c>
      <c r="G5087" s="235">
        <v>1</v>
      </c>
      <c r="H5087" s="253">
        <v>16500</v>
      </c>
      <c r="I5087" s="253">
        <v>16500</v>
      </c>
      <c r="J5087" s="198" t="s">
        <v>22463</v>
      </c>
      <c r="K5087" s="199"/>
    </row>
    <row r="5088" spans="1:11">
      <c r="A5088" s="191">
        <v>5087</v>
      </c>
      <c r="B5088" s="235">
        <v>20161110</v>
      </c>
      <c r="C5088" s="235" t="s">
        <v>22464</v>
      </c>
      <c r="D5088" s="234" t="s">
        <v>25802</v>
      </c>
      <c r="E5088" s="227" t="s">
        <v>25803</v>
      </c>
      <c r="F5088" s="227" t="s">
        <v>21206</v>
      </c>
      <c r="G5088" s="235">
        <v>1</v>
      </c>
      <c r="H5088" s="253">
        <v>14800</v>
      </c>
      <c r="I5088" s="253">
        <v>14800</v>
      </c>
      <c r="J5088" s="198" t="s">
        <v>22463</v>
      </c>
      <c r="K5088" s="199"/>
    </row>
    <row r="5089" spans="1:11">
      <c r="A5089" s="191">
        <v>5088</v>
      </c>
      <c r="B5089" s="235">
        <v>20161110</v>
      </c>
      <c r="C5089" s="235" t="s">
        <v>22464</v>
      </c>
      <c r="D5089" s="234" t="s">
        <v>25804</v>
      </c>
      <c r="E5089" s="227" t="s">
        <v>25805</v>
      </c>
      <c r="F5089" s="227" t="s">
        <v>466</v>
      </c>
      <c r="G5089" s="235">
        <v>1</v>
      </c>
      <c r="H5089" s="253">
        <v>13000</v>
      </c>
      <c r="I5089" s="253">
        <v>13000</v>
      </c>
      <c r="J5089" s="198" t="s">
        <v>22463</v>
      </c>
      <c r="K5089" s="199"/>
    </row>
    <row r="5090" spans="1:11">
      <c r="A5090" s="191">
        <v>5089</v>
      </c>
      <c r="B5090" s="235">
        <v>20161110</v>
      </c>
      <c r="C5090" s="235" t="s">
        <v>22464</v>
      </c>
      <c r="D5090" s="234" t="s">
        <v>25806</v>
      </c>
      <c r="E5090" s="227" t="s">
        <v>25807</v>
      </c>
      <c r="F5090" s="227" t="s">
        <v>22892</v>
      </c>
      <c r="G5090" s="235">
        <v>1</v>
      </c>
      <c r="H5090" s="253">
        <v>12000</v>
      </c>
      <c r="I5090" s="253">
        <v>12000</v>
      </c>
      <c r="J5090" s="198" t="s">
        <v>22463</v>
      </c>
      <c r="K5090" s="199"/>
    </row>
    <row r="5091" spans="1:11">
      <c r="A5091" s="191">
        <v>5090</v>
      </c>
      <c r="B5091" s="235">
        <v>20161110</v>
      </c>
      <c r="C5091" s="235" t="s">
        <v>22464</v>
      </c>
      <c r="D5091" s="234" t="s">
        <v>25808</v>
      </c>
      <c r="E5091" s="227" t="s">
        <v>24423</v>
      </c>
      <c r="F5091" s="227" t="s">
        <v>25809</v>
      </c>
      <c r="G5091" s="235">
        <v>1</v>
      </c>
      <c r="H5091" s="253">
        <v>24800</v>
      </c>
      <c r="I5091" s="253">
        <v>24800</v>
      </c>
      <c r="J5091" s="198" t="s">
        <v>22463</v>
      </c>
      <c r="K5091" s="199"/>
    </row>
    <row r="5092" spans="1:11">
      <c r="A5092" s="191">
        <v>5091</v>
      </c>
      <c r="B5092" s="235">
        <v>20161110</v>
      </c>
      <c r="C5092" s="235" t="s">
        <v>22464</v>
      </c>
      <c r="D5092" s="234" t="s">
        <v>25810</v>
      </c>
      <c r="E5092" s="227" t="s">
        <v>25811</v>
      </c>
      <c r="F5092" s="227" t="s">
        <v>15779</v>
      </c>
      <c r="G5092" s="235">
        <v>1</v>
      </c>
      <c r="H5092" s="253">
        <v>23000</v>
      </c>
      <c r="I5092" s="253">
        <v>23000</v>
      </c>
      <c r="J5092" s="198" t="s">
        <v>22463</v>
      </c>
      <c r="K5092" s="199"/>
    </row>
    <row r="5093" spans="1:11">
      <c r="A5093" s="191">
        <v>5092</v>
      </c>
      <c r="B5093" s="235">
        <v>20161110</v>
      </c>
      <c r="C5093" s="235" t="s">
        <v>22464</v>
      </c>
      <c r="D5093" s="234" t="s">
        <v>25812</v>
      </c>
      <c r="E5093" s="227" t="s">
        <v>25813</v>
      </c>
      <c r="F5093" s="227" t="s">
        <v>25814</v>
      </c>
      <c r="G5093" s="235">
        <v>1</v>
      </c>
      <c r="H5093" s="253">
        <v>25000</v>
      </c>
      <c r="I5093" s="253">
        <v>25000</v>
      </c>
      <c r="J5093" s="198" t="s">
        <v>22463</v>
      </c>
      <c r="K5093" s="199"/>
    </row>
    <row r="5094" spans="1:11">
      <c r="A5094" s="191">
        <v>5093</v>
      </c>
      <c r="B5094" s="235">
        <v>20161110</v>
      </c>
      <c r="C5094" s="235" t="s">
        <v>22464</v>
      </c>
      <c r="D5094" s="234" t="s">
        <v>25815</v>
      </c>
      <c r="E5094" s="227" t="s">
        <v>15291</v>
      </c>
      <c r="F5094" s="227" t="s">
        <v>412</v>
      </c>
      <c r="G5094" s="235">
        <v>1</v>
      </c>
      <c r="H5094" s="253">
        <v>33000</v>
      </c>
      <c r="I5094" s="253">
        <v>33000</v>
      </c>
      <c r="J5094" s="198" t="s">
        <v>22463</v>
      </c>
      <c r="K5094" s="199"/>
    </row>
    <row r="5095" spans="1:11">
      <c r="A5095" s="191">
        <v>5094</v>
      </c>
      <c r="B5095" s="235">
        <v>20161110</v>
      </c>
      <c r="C5095" s="235" t="s">
        <v>22464</v>
      </c>
      <c r="D5095" s="234" t="s">
        <v>25816</v>
      </c>
      <c r="E5095" s="227" t="s">
        <v>25817</v>
      </c>
      <c r="F5095" s="227" t="s">
        <v>25818</v>
      </c>
      <c r="G5095" s="235">
        <v>1</v>
      </c>
      <c r="H5095" s="253">
        <v>25000</v>
      </c>
      <c r="I5095" s="253">
        <v>25000</v>
      </c>
      <c r="J5095" s="198" t="s">
        <v>22463</v>
      </c>
      <c r="K5095" s="199"/>
    </row>
    <row r="5096" spans="1:11">
      <c r="A5096" s="191">
        <v>5095</v>
      </c>
      <c r="B5096" s="235">
        <v>20161110</v>
      </c>
      <c r="C5096" s="235" t="s">
        <v>22464</v>
      </c>
      <c r="D5096" s="234" t="s">
        <v>25819</v>
      </c>
      <c r="E5096" s="227" t="s">
        <v>25820</v>
      </c>
      <c r="F5096" s="227" t="s">
        <v>25821</v>
      </c>
      <c r="G5096" s="235">
        <v>1</v>
      </c>
      <c r="H5096" s="253">
        <v>18000</v>
      </c>
      <c r="I5096" s="253">
        <v>18000</v>
      </c>
      <c r="J5096" s="198" t="s">
        <v>22463</v>
      </c>
      <c r="K5096" s="199"/>
    </row>
    <row r="5097" spans="1:11">
      <c r="A5097" s="191">
        <v>5096</v>
      </c>
      <c r="B5097" s="235">
        <v>20161110</v>
      </c>
      <c r="C5097" s="235" t="s">
        <v>22464</v>
      </c>
      <c r="D5097" s="234" t="s">
        <v>25822</v>
      </c>
      <c r="E5097" s="227" t="s">
        <v>25823</v>
      </c>
      <c r="F5097" s="227" t="s">
        <v>18781</v>
      </c>
      <c r="G5097" s="235">
        <v>1</v>
      </c>
      <c r="H5097" s="253">
        <v>33000</v>
      </c>
      <c r="I5097" s="253">
        <v>33000</v>
      </c>
      <c r="J5097" s="198" t="s">
        <v>22463</v>
      </c>
      <c r="K5097" s="199"/>
    </row>
    <row r="5098" spans="1:11">
      <c r="A5098" s="191">
        <v>5097</v>
      </c>
      <c r="B5098" s="235">
        <v>20161110</v>
      </c>
      <c r="C5098" s="235" t="s">
        <v>22464</v>
      </c>
      <c r="D5098" s="234" t="s">
        <v>25824</v>
      </c>
      <c r="E5098" s="227" t="s">
        <v>15994</v>
      </c>
      <c r="F5098" s="227" t="s">
        <v>403</v>
      </c>
      <c r="G5098" s="235">
        <v>1</v>
      </c>
      <c r="H5098" s="253">
        <v>19500</v>
      </c>
      <c r="I5098" s="253">
        <v>19500</v>
      </c>
      <c r="J5098" s="198" t="s">
        <v>22463</v>
      </c>
      <c r="K5098" s="199"/>
    </row>
    <row r="5099" spans="1:11">
      <c r="A5099" s="191">
        <v>5098</v>
      </c>
      <c r="B5099" s="235">
        <v>20161110</v>
      </c>
      <c r="C5099" s="235" t="s">
        <v>22464</v>
      </c>
      <c r="D5099" s="234" t="s">
        <v>25825</v>
      </c>
      <c r="E5099" s="227" t="s">
        <v>25826</v>
      </c>
      <c r="F5099" s="227" t="s">
        <v>18985</v>
      </c>
      <c r="G5099" s="235">
        <v>1</v>
      </c>
      <c r="H5099" s="253">
        <v>13000</v>
      </c>
      <c r="I5099" s="253">
        <v>13000</v>
      </c>
      <c r="J5099" s="198" t="s">
        <v>22463</v>
      </c>
      <c r="K5099" s="199"/>
    </row>
    <row r="5100" spans="1:11">
      <c r="A5100" s="191">
        <v>5099</v>
      </c>
      <c r="B5100" s="235">
        <v>20161110</v>
      </c>
      <c r="C5100" s="235" t="s">
        <v>22464</v>
      </c>
      <c r="D5100" s="234" t="s">
        <v>25827</v>
      </c>
      <c r="E5100" s="227" t="s">
        <v>15994</v>
      </c>
      <c r="F5100" s="227" t="s">
        <v>403</v>
      </c>
      <c r="G5100" s="235">
        <v>1</v>
      </c>
      <c r="H5100" s="253">
        <v>12000</v>
      </c>
      <c r="I5100" s="253">
        <v>12000</v>
      </c>
      <c r="J5100" s="198" t="s">
        <v>22463</v>
      </c>
      <c r="K5100" s="199"/>
    </row>
    <row r="5101" spans="1:11">
      <c r="A5101" s="191">
        <v>5100</v>
      </c>
      <c r="B5101" s="235">
        <v>20161110</v>
      </c>
      <c r="C5101" s="235" t="s">
        <v>22464</v>
      </c>
      <c r="D5101" s="234" t="s">
        <v>25828</v>
      </c>
      <c r="E5101" s="227" t="s">
        <v>25829</v>
      </c>
      <c r="F5101" s="227" t="s">
        <v>418</v>
      </c>
      <c r="G5101" s="235">
        <v>1</v>
      </c>
      <c r="H5101" s="253">
        <v>15000</v>
      </c>
      <c r="I5101" s="253">
        <v>15000</v>
      </c>
      <c r="J5101" s="198" t="s">
        <v>22463</v>
      </c>
      <c r="K5101" s="199"/>
    </row>
    <row r="5102" spans="1:11">
      <c r="A5102" s="191">
        <v>5101</v>
      </c>
      <c r="B5102" s="235">
        <v>20161110</v>
      </c>
      <c r="C5102" s="235" t="s">
        <v>22464</v>
      </c>
      <c r="D5102" s="234" t="s">
        <v>25830</v>
      </c>
      <c r="E5102" s="227" t="s">
        <v>25831</v>
      </c>
      <c r="F5102" s="227" t="s">
        <v>1061</v>
      </c>
      <c r="G5102" s="235">
        <v>1</v>
      </c>
      <c r="H5102" s="253">
        <v>22000</v>
      </c>
      <c r="I5102" s="253">
        <v>22000</v>
      </c>
      <c r="J5102" s="198" t="s">
        <v>22463</v>
      </c>
      <c r="K5102" s="199"/>
    </row>
    <row r="5103" spans="1:11">
      <c r="A5103" s="191">
        <v>5102</v>
      </c>
      <c r="B5103" s="235">
        <v>20161110</v>
      </c>
      <c r="C5103" s="235" t="s">
        <v>22464</v>
      </c>
      <c r="D5103" s="234" t="s">
        <v>25832</v>
      </c>
      <c r="E5103" s="227" t="s">
        <v>24110</v>
      </c>
      <c r="F5103" s="227" t="s">
        <v>19389</v>
      </c>
      <c r="G5103" s="235">
        <v>1</v>
      </c>
      <c r="H5103" s="253">
        <v>12000</v>
      </c>
      <c r="I5103" s="253">
        <v>12000</v>
      </c>
      <c r="J5103" s="198" t="s">
        <v>22463</v>
      </c>
      <c r="K5103" s="199"/>
    </row>
    <row r="5104" spans="1:11">
      <c r="A5104" s="191">
        <v>5103</v>
      </c>
      <c r="B5104" s="235">
        <v>20161110</v>
      </c>
      <c r="C5104" s="235" t="s">
        <v>22464</v>
      </c>
      <c r="D5104" s="234" t="s">
        <v>25833</v>
      </c>
      <c r="E5104" s="227" t="s">
        <v>25834</v>
      </c>
      <c r="F5104" s="227" t="s">
        <v>420</v>
      </c>
      <c r="G5104" s="235">
        <v>1</v>
      </c>
      <c r="H5104" s="253">
        <v>20000</v>
      </c>
      <c r="I5104" s="253">
        <v>20000</v>
      </c>
      <c r="J5104" s="198" t="s">
        <v>22463</v>
      </c>
      <c r="K5104" s="199"/>
    </row>
    <row r="5105" spans="1:11">
      <c r="A5105" s="191">
        <v>5104</v>
      </c>
      <c r="B5105" s="235">
        <v>20161110</v>
      </c>
      <c r="C5105" s="235" t="s">
        <v>22464</v>
      </c>
      <c r="D5105" s="234" t="s">
        <v>25835</v>
      </c>
      <c r="E5105" s="227" t="s">
        <v>25836</v>
      </c>
      <c r="F5105" s="227" t="s">
        <v>25837</v>
      </c>
      <c r="G5105" s="235">
        <v>1</v>
      </c>
      <c r="H5105" s="253">
        <v>15000</v>
      </c>
      <c r="I5105" s="253">
        <v>15000</v>
      </c>
      <c r="J5105" s="198" t="s">
        <v>22463</v>
      </c>
      <c r="K5105" s="199"/>
    </row>
    <row r="5106" spans="1:11">
      <c r="A5106" s="191">
        <v>5105</v>
      </c>
      <c r="B5106" s="235">
        <v>20161110</v>
      </c>
      <c r="C5106" s="235" t="s">
        <v>22464</v>
      </c>
      <c r="D5106" s="234" t="s">
        <v>25838</v>
      </c>
      <c r="E5106" s="227" t="s">
        <v>25839</v>
      </c>
      <c r="F5106" s="227" t="s">
        <v>403</v>
      </c>
      <c r="G5106" s="235">
        <v>1</v>
      </c>
      <c r="H5106" s="253">
        <v>22000</v>
      </c>
      <c r="I5106" s="253">
        <v>22000</v>
      </c>
      <c r="J5106" s="198" t="s">
        <v>22463</v>
      </c>
      <c r="K5106" s="199"/>
    </row>
    <row r="5107" spans="1:11">
      <c r="A5107" s="191">
        <v>5106</v>
      </c>
      <c r="B5107" s="235">
        <v>20161110</v>
      </c>
      <c r="C5107" s="235" t="s">
        <v>22464</v>
      </c>
      <c r="D5107" s="234" t="s">
        <v>25840</v>
      </c>
      <c r="E5107" s="227" t="s">
        <v>15256</v>
      </c>
      <c r="F5107" s="227" t="s">
        <v>1061</v>
      </c>
      <c r="G5107" s="235">
        <v>1</v>
      </c>
      <c r="H5107" s="253">
        <v>55000</v>
      </c>
      <c r="I5107" s="253">
        <v>55000</v>
      </c>
      <c r="J5107" s="198" t="s">
        <v>22463</v>
      </c>
      <c r="K5107" s="199"/>
    </row>
    <row r="5108" spans="1:11">
      <c r="A5108" s="191">
        <v>5107</v>
      </c>
      <c r="B5108" s="235">
        <v>20161110</v>
      </c>
      <c r="C5108" s="235" t="s">
        <v>22464</v>
      </c>
      <c r="D5108" s="234" t="s">
        <v>25841</v>
      </c>
      <c r="E5108" s="227" t="s">
        <v>22818</v>
      </c>
      <c r="F5108" s="227" t="s">
        <v>22819</v>
      </c>
      <c r="G5108" s="235">
        <v>1</v>
      </c>
      <c r="H5108" s="253">
        <v>19000</v>
      </c>
      <c r="I5108" s="253">
        <v>19000</v>
      </c>
      <c r="J5108" s="198" t="s">
        <v>22463</v>
      </c>
      <c r="K5108" s="199"/>
    </row>
    <row r="5109" spans="1:11">
      <c r="A5109" s="191">
        <v>5108</v>
      </c>
      <c r="B5109" s="235">
        <v>20161110</v>
      </c>
      <c r="C5109" s="235" t="s">
        <v>22464</v>
      </c>
      <c r="D5109" s="234" t="s">
        <v>25842</v>
      </c>
      <c r="E5109" s="227" t="s">
        <v>25456</v>
      </c>
      <c r="F5109" s="227" t="s">
        <v>25843</v>
      </c>
      <c r="G5109" s="235">
        <v>1</v>
      </c>
      <c r="H5109" s="253">
        <v>15000</v>
      </c>
      <c r="I5109" s="253">
        <v>15000</v>
      </c>
      <c r="J5109" s="198" t="s">
        <v>22463</v>
      </c>
      <c r="K5109" s="199"/>
    </row>
    <row r="5110" spans="1:11">
      <c r="A5110" s="191">
        <v>5109</v>
      </c>
      <c r="B5110" s="235">
        <v>20161110</v>
      </c>
      <c r="C5110" s="235" t="s">
        <v>22464</v>
      </c>
      <c r="D5110" s="234" t="s">
        <v>25844</v>
      </c>
      <c r="E5110" s="227" t="s">
        <v>23546</v>
      </c>
      <c r="F5110" s="227" t="s">
        <v>25313</v>
      </c>
      <c r="G5110" s="235">
        <v>1</v>
      </c>
      <c r="H5110" s="253">
        <v>98000</v>
      </c>
      <c r="I5110" s="253">
        <v>98000</v>
      </c>
      <c r="J5110" s="198" t="s">
        <v>22463</v>
      </c>
      <c r="K5110" s="199"/>
    </row>
    <row r="5111" spans="1:11">
      <c r="A5111" s="191">
        <v>5110</v>
      </c>
      <c r="B5111" s="235">
        <v>20161110</v>
      </c>
      <c r="C5111" s="235" t="s">
        <v>22464</v>
      </c>
      <c r="D5111" s="234" t="s">
        <v>25845</v>
      </c>
      <c r="E5111" s="227" t="s">
        <v>25846</v>
      </c>
      <c r="F5111" s="227" t="s">
        <v>25847</v>
      </c>
      <c r="G5111" s="235">
        <v>1</v>
      </c>
      <c r="H5111" s="253">
        <v>75000</v>
      </c>
      <c r="I5111" s="253">
        <v>75000</v>
      </c>
      <c r="J5111" s="198" t="s">
        <v>22463</v>
      </c>
      <c r="K5111" s="199"/>
    </row>
    <row r="5112" spans="1:11">
      <c r="A5112" s="191">
        <v>5111</v>
      </c>
      <c r="B5112" s="235">
        <v>20161110</v>
      </c>
      <c r="C5112" s="235" t="s">
        <v>22464</v>
      </c>
      <c r="D5112" s="234" t="s">
        <v>1066</v>
      </c>
      <c r="E5112" s="227" t="s">
        <v>25848</v>
      </c>
      <c r="F5112" s="227" t="s">
        <v>1067</v>
      </c>
      <c r="G5112" s="235">
        <v>1</v>
      </c>
      <c r="H5112" s="253">
        <v>15000</v>
      </c>
      <c r="I5112" s="253">
        <v>15000</v>
      </c>
      <c r="J5112" s="198" t="s">
        <v>22463</v>
      </c>
      <c r="K5112" s="199"/>
    </row>
    <row r="5113" spans="1:11">
      <c r="A5113" s="191">
        <v>5112</v>
      </c>
      <c r="B5113" s="235">
        <v>20161110</v>
      </c>
      <c r="C5113" s="235" t="s">
        <v>22464</v>
      </c>
      <c r="D5113" s="234" t="s">
        <v>25849</v>
      </c>
      <c r="E5113" s="227" t="s">
        <v>25850</v>
      </c>
      <c r="F5113" s="227" t="s">
        <v>1145</v>
      </c>
      <c r="G5113" s="235">
        <v>1</v>
      </c>
      <c r="H5113" s="253">
        <v>45000</v>
      </c>
      <c r="I5113" s="253">
        <v>45000</v>
      </c>
      <c r="J5113" s="198" t="s">
        <v>22463</v>
      </c>
      <c r="K5113" s="199"/>
    </row>
    <row r="5114" spans="1:11">
      <c r="A5114" s="191">
        <v>5113</v>
      </c>
      <c r="B5114" s="235">
        <v>20161110</v>
      </c>
      <c r="C5114" s="235" t="s">
        <v>22464</v>
      </c>
      <c r="D5114" s="234" t="s">
        <v>25684</v>
      </c>
      <c r="E5114" s="227" t="s">
        <v>25685</v>
      </c>
      <c r="F5114" s="227" t="s">
        <v>15959</v>
      </c>
      <c r="G5114" s="235">
        <v>1</v>
      </c>
      <c r="H5114" s="253">
        <v>28000</v>
      </c>
      <c r="I5114" s="253">
        <v>28000</v>
      </c>
      <c r="J5114" s="198" t="s">
        <v>22463</v>
      </c>
      <c r="K5114" s="199"/>
    </row>
    <row r="5115" spans="1:11">
      <c r="A5115" s="191">
        <v>5114</v>
      </c>
      <c r="B5115" s="235">
        <v>20161110</v>
      </c>
      <c r="C5115" s="235" t="s">
        <v>22464</v>
      </c>
      <c r="D5115" s="234" t="s">
        <v>25851</v>
      </c>
      <c r="E5115" s="227" t="s">
        <v>18034</v>
      </c>
      <c r="F5115" s="227" t="s">
        <v>25852</v>
      </c>
      <c r="G5115" s="235">
        <v>1</v>
      </c>
      <c r="H5115" s="253">
        <v>20000</v>
      </c>
      <c r="I5115" s="253">
        <v>20000</v>
      </c>
      <c r="J5115" s="198" t="s">
        <v>22463</v>
      </c>
      <c r="K5115" s="199"/>
    </row>
    <row r="5116" spans="1:11">
      <c r="A5116" s="191">
        <v>5115</v>
      </c>
      <c r="B5116" s="235">
        <v>20161110</v>
      </c>
      <c r="C5116" s="235" t="s">
        <v>22464</v>
      </c>
      <c r="D5116" s="234" t="s">
        <v>25853</v>
      </c>
      <c r="E5116" s="227" t="s">
        <v>15734</v>
      </c>
      <c r="F5116" s="227" t="s">
        <v>1145</v>
      </c>
      <c r="G5116" s="235">
        <v>1</v>
      </c>
      <c r="H5116" s="253">
        <v>18000</v>
      </c>
      <c r="I5116" s="253">
        <v>18000</v>
      </c>
      <c r="J5116" s="198" t="s">
        <v>22463</v>
      </c>
      <c r="K5116" s="199"/>
    </row>
    <row r="5117" spans="1:11">
      <c r="A5117" s="191">
        <v>5116</v>
      </c>
      <c r="B5117" s="235">
        <v>20161110</v>
      </c>
      <c r="C5117" s="235" t="s">
        <v>22464</v>
      </c>
      <c r="D5117" s="234" t="s">
        <v>25854</v>
      </c>
      <c r="E5117" s="227" t="s">
        <v>24987</v>
      </c>
      <c r="F5117" s="227" t="s">
        <v>1061</v>
      </c>
      <c r="G5117" s="235">
        <v>1</v>
      </c>
      <c r="H5117" s="253">
        <v>37000</v>
      </c>
      <c r="I5117" s="253">
        <v>37000</v>
      </c>
      <c r="J5117" s="198" t="s">
        <v>22463</v>
      </c>
      <c r="K5117" s="199"/>
    </row>
    <row r="5118" spans="1:11">
      <c r="A5118" s="191">
        <v>5117</v>
      </c>
      <c r="B5118" s="235">
        <v>20161110</v>
      </c>
      <c r="C5118" s="235" t="s">
        <v>22464</v>
      </c>
      <c r="D5118" s="234" t="s">
        <v>24562</v>
      </c>
      <c r="E5118" s="227" t="s">
        <v>25855</v>
      </c>
      <c r="F5118" s="227" t="s">
        <v>1061</v>
      </c>
      <c r="G5118" s="235">
        <v>1</v>
      </c>
      <c r="H5118" s="253">
        <v>27000</v>
      </c>
      <c r="I5118" s="253">
        <v>27000</v>
      </c>
      <c r="J5118" s="198" t="s">
        <v>22463</v>
      </c>
      <c r="K5118" s="199"/>
    </row>
    <row r="5119" spans="1:11">
      <c r="A5119" s="191">
        <v>5118</v>
      </c>
      <c r="B5119" s="235">
        <v>20161110</v>
      </c>
      <c r="C5119" s="235" t="s">
        <v>22464</v>
      </c>
      <c r="D5119" s="234" t="s">
        <v>24574</v>
      </c>
      <c r="E5119" s="227" t="s">
        <v>24575</v>
      </c>
      <c r="F5119" s="227" t="s">
        <v>1061</v>
      </c>
      <c r="G5119" s="235">
        <v>1</v>
      </c>
      <c r="H5119" s="253">
        <v>25000</v>
      </c>
      <c r="I5119" s="253">
        <v>25000</v>
      </c>
      <c r="J5119" s="198" t="s">
        <v>22463</v>
      </c>
      <c r="K5119" s="199"/>
    </row>
    <row r="5120" spans="1:11">
      <c r="A5120" s="191">
        <v>5119</v>
      </c>
      <c r="B5120" s="235">
        <v>20161110</v>
      </c>
      <c r="C5120" s="235" t="s">
        <v>22464</v>
      </c>
      <c r="D5120" s="234" t="s">
        <v>25772</v>
      </c>
      <c r="E5120" s="227" t="s">
        <v>25773</v>
      </c>
      <c r="F5120" s="227" t="s">
        <v>1061</v>
      </c>
      <c r="G5120" s="235">
        <v>1</v>
      </c>
      <c r="H5120" s="253">
        <v>22000</v>
      </c>
      <c r="I5120" s="253">
        <v>22000</v>
      </c>
      <c r="J5120" s="198" t="s">
        <v>22463</v>
      </c>
      <c r="K5120" s="199"/>
    </row>
    <row r="5121" spans="1:11">
      <c r="A5121" s="191">
        <v>5120</v>
      </c>
      <c r="B5121" s="235">
        <v>20161110</v>
      </c>
      <c r="C5121" s="235" t="s">
        <v>22464</v>
      </c>
      <c r="D5121" s="234" t="s">
        <v>25856</v>
      </c>
      <c r="E5121" s="227" t="s">
        <v>25857</v>
      </c>
      <c r="F5121" s="227" t="s">
        <v>24979</v>
      </c>
      <c r="G5121" s="235">
        <v>1</v>
      </c>
      <c r="H5121" s="253">
        <v>25000</v>
      </c>
      <c r="I5121" s="253">
        <v>25000</v>
      </c>
      <c r="J5121" s="198" t="s">
        <v>22463</v>
      </c>
      <c r="K5121" s="199"/>
    </row>
    <row r="5122" spans="1:11">
      <c r="A5122" s="191">
        <v>5121</v>
      </c>
      <c r="B5122" s="235">
        <v>20161110</v>
      </c>
      <c r="C5122" s="235" t="s">
        <v>22464</v>
      </c>
      <c r="D5122" s="234" t="s">
        <v>25858</v>
      </c>
      <c r="E5122" s="227" t="s">
        <v>25859</v>
      </c>
      <c r="F5122" s="227" t="s">
        <v>15138</v>
      </c>
      <c r="G5122" s="235">
        <v>1</v>
      </c>
      <c r="H5122" s="253">
        <v>44000</v>
      </c>
      <c r="I5122" s="253">
        <v>44000</v>
      </c>
      <c r="J5122" s="198" t="s">
        <v>22463</v>
      </c>
      <c r="K5122" s="199"/>
    </row>
    <row r="5123" spans="1:11">
      <c r="A5123" s="191">
        <v>5122</v>
      </c>
      <c r="B5123" s="235">
        <v>20161110</v>
      </c>
      <c r="C5123" s="235" t="s">
        <v>22464</v>
      </c>
      <c r="D5123" s="234" t="s">
        <v>25841</v>
      </c>
      <c r="E5123" s="227" t="s">
        <v>22818</v>
      </c>
      <c r="F5123" s="227" t="s">
        <v>22819</v>
      </c>
      <c r="G5123" s="235">
        <v>1</v>
      </c>
      <c r="H5123" s="253">
        <v>19000</v>
      </c>
      <c r="I5123" s="253">
        <v>19000</v>
      </c>
      <c r="J5123" s="198" t="s">
        <v>22463</v>
      </c>
      <c r="K5123" s="199"/>
    </row>
    <row r="5124" spans="1:11">
      <c r="A5124" s="191">
        <v>5123</v>
      </c>
      <c r="B5124" s="235">
        <v>20161110</v>
      </c>
      <c r="C5124" s="235" t="s">
        <v>22464</v>
      </c>
      <c r="D5124" s="234" t="s">
        <v>25860</v>
      </c>
      <c r="E5124" s="227" t="s">
        <v>24533</v>
      </c>
      <c r="F5124" s="227" t="s">
        <v>420</v>
      </c>
      <c r="G5124" s="235">
        <v>1</v>
      </c>
      <c r="H5124" s="253">
        <v>49000</v>
      </c>
      <c r="I5124" s="253">
        <v>49000</v>
      </c>
      <c r="J5124" s="198" t="s">
        <v>22463</v>
      </c>
      <c r="K5124" s="199"/>
    </row>
    <row r="5125" spans="1:11">
      <c r="A5125" s="191">
        <v>5124</v>
      </c>
      <c r="B5125" s="235">
        <v>20161110</v>
      </c>
      <c r="C5125" s="235" t="s">
        <v>22464</v>
      </c>
      <c r="D5125" s="234" t="s">
        <v>25861</v>
      </c>
      <c r="E5125" s="227" t="s">
        <v>16135</v>
      </c>
      <c r="F5125" s="227" t="s">
        <v>25862</v>
      </c>
      <c r="G5125" s="235">
        <v>1</v>
      </c>
      <c r="H5125" s="253">
        <v>30000</v>
      </c>
      <c r="I5125" s="253">
        <v>30000</v>
      </c>
      <c r="J5125" s="198" t="s">
        <v>22463</v>
      </c>
      <c r="K5125" s="199"/>
    </row>
    <row r="5126" spans="1:11">
      <c r="A5126" s="191">
        <v>5125</v>
      </c>
      <c r="B5126" s="235">
        <v>20161110</v>
      </c>
      <c r="C5126" s="235" t="s">
        <v>22464</v>
      </c>
      <c r="D5126" s="234" t="s">
        <v>25863</v>
      </c>
      <c r="E5126" s="227" t="s">
        <v>25864</v>
      </c>
      <c r="F5126" s="227" t="s">
        <v>25865</v>
      </c>
      <c r="G5126" s="235">
        <v>1</v>
      </c>
      <c r="H5126" s="253">
        <v>165000</v>
      </c>
      <c r="I5126" s="253">
        <v>165000</v>
      </c>
      <c r="J5126" s="198" t="s">
        <v>22463</v>
      </c>
      <c r="K5126" s="199"/>
    </row>
    <row r="5127" spans="1:11">
      <c r="A5127" s="191">
        <v>5126</v>
      </c>
      <c r="B5127" s="235">
        <v>20161124</v>
      </c>
      <c r="C5127" s="235" t="s">
        <v>22516</v>
      </c>
      <c r="D5127" s="234" t="s">
        <v>25866</v>
      </c>
      <c r="E5127" s="227" t="s">
        <v>25867</v>
      </c>
      <c r="F5127" s="227" t="s">
        <v>25868</v>
      </c>
      <c r="G5127" s="235">
        <v>1</v>
      </c>
      <c r="H5127" s="253">
        <v>5000</v>
      </c>
      <c r="I5127" s="253">
        <v>69850.24113601858</v>
      </c>
      <c r="J5127" s="198" t="s">
        <v>22463</v>
      </c>
      <c r="K5127" s="199"/>
    </row>
    <row r="5128" spans="1:11">
      <c r="A5128" s="191">
        <v>5127</v>
      </c>
      <c r="B5128" s="235">
        <v>20161124</v>
      </c>
      <c r="C5128" s="235" t="s">
        <v>22516</v>
      </c>
      <c r="D5128" s="234" t="s">
        <v>16540</v>
      </c>
      <c r="E5128" s="227" t="s">
        <v>16541</v>
      </c>
      <c r="F5128" s="227" t="s">
        <v>16542</v>
      </c>
      <c r="G5128" s="235">
        <v>1</v>
      </c>
      <c r="H5128" s="253">
        <v>14000</v>
      </c>
      <c r="I5128" s="253">
        <v>165241</v>
      </c>
      <c r="J5128" s="198" t="s">
        <v>22463</v>
      </c>
      <c r="K5128" s="199"/>
    </row>
    <row r="5129" spans="1:11">
      <c r="A5129" s="191">
        <v>5128</v>
      </c>
      <c r="B5129" s="235">
        <v>20161124</v>
      </c>
      <c r="C5129" s="235" t="s">
        <v>22516</v>
      </c>
      <c r="D5129" s="234" t="s">
        <v>25869</v>
      </c>
      <c r="E5129" s="227" t="s">
        <v>25870</v>
      </c>
      <c r="F5129" s="227" t="s">
        <v>25871</v>
      </c>
      <c r="G5129" s="235">
        <v>1</v>
      </c>
      <c r="H5129" s="253" t="s">
        <v>25872</v>
      </c>
      <c r="I5129" s="253">
        <v>24605.931</v>
      </c>
      <c r="J5129" s="198" t="s">
        <v>22463</v>
      </c>
      <c r="K5129" s="199"/>
    </row>
    <row r="5130" spans="1:11">
      <c r="A5130" s="191">
        <v>5129</v>
      </c>
      <c r="B5130" s="235">
        <v>20161124</v>
      </c>
      <c r="C5130" s="235" t="s">
        <v>22516</v>
      </c>
      <c r="D5130" s="234" t="s">
        <v>25873</v>
      </c>
      <c r="E5130" s="227" t="s">
        <v>25874</v>
      </c>
      <c r="F5130" s="227" t="s">
        <v>25875</v>
      </c>
      <c r="G5130" s="235">
        <v>1</v>
      </c>
      <c r="H5130" s="253">
        <v>3800</v>
      </c>
      <c r="I5130" s="253">
        <v>50880</v>
      </c>
      <c r="J5130" s="198" t="s">
        <v>22463</v>
      </c>
      <c r="K5130" s="199"/>
    </row>
    <row r="5131" spans="1:11">
      <c r="A5131" s="191">
        <v>5130</v>
      </c>
      <c r="B5131" s="235">
        <v>20161124</v>
      </c>
      <c r="C5131" s="235" t="s">
        <v>22516</v>
      </c>
      <c r="D5131" s="234" t="s">
        <v>25876</v>
      </c>
      <c r="E5131" s="227" t="s">
        <v>25877</v>
      </c>
      <c r="F5131" s="227" t="s">
        <v>22973</v>
      </c>
      <c r="G5131" s="235">
        <v>1</v>
      </c>
      <c r="H5131" s="253">
        <v>15000</v>
      </c>
      <c r="I5131" s="253">
        <v>177043.48200000005</v>
      </c>
      <c r="J5131" s="198" t="s">
        <v>22463</v>
      </c>
      <c r="K5131" s="199"/>
    </row>
    <row r="5132" spans="1:11">
      <c r="A5132" s="191">
        <v>5131</v>
      </c>
      <c r="B5132" s="235">
        <v>20161124</v>
      </c>
      <c r="C5132" s="235" t="s">
        <v>22516</v>
      </c>
      <c r="D5132" s="234" t="s">
        <v>25878</v>
      </c>
      <c r="E5132" s="227" t="s">
        <v>25879</v>
      </c>
      <c r="F5132" s="227" t="s">
        <v>22973</v>
      </c>
      <c r="G5132" s="235">
        <v>1</v>
      </c>
      <c r="H5132" s="253">
        <v>5500</v>
      </c>
      <c r="I5132" s="253">
        <v>76830.335804233284</v>
      </c>
      <c r="J5132" s="198" t="s">
        <v>22463</v>
      </c>
      <c r="K5132" s="199"/>
    </row>
    <row r="5133" spans="1:11">
      <c r="A5133" s="191">
        <v>5132</v>
      </c>
      <c r="B5133" s="235">
        <v>20161124</v>
      </c>
      <c r="C5133" s="235" t="s">
        <v>22516</v>
      </c>
      <c r="D5133" s="234" t="s">
        <v>25880</v>
      </c>
      <c r="E5133" s="227" t="s">
        <v>25881</v>
      </c>
      <c r="F5133" s="227" t="s">
        <v>25882</v>
      </c>
      <c r="G5133" s="235">
        <v>1</v>
      </c>
      <c r="H5133" s="253">
        <v>180</v>
      </c>
      <c r="I5133" s="253">
        <v>259620</v>
      </c>
      <c r="J5133" s="198" t="s">
        <v>22463</v>
      </c>
      <c r="K5133" s="199"/>
    </row>
    <row r="5134" spans="1:11">
      <c r="A5134" s="191">
        <v>5133</v>
      </c>
      <c r="B5134" s="235">
        <v>20161124</v>
      </c>
      <c r="C5134" s="235" t="s">
        <v>22516</v>
      </c>
      <c r="D5134" s="234" t="s">
        <v>25883</v>
      </c>
      <c r="E5134" s="227" t="s">
        <v>25884</v>
      </c>
      <c r="F5134" s="227" t="s">
        <v>25885</v>
      </c>
      <c r="G5134" s="235">
        <v>1</v>
      </c>
      <c r="H5134" s="253">
        <v>276.07</v>
      </c>
      <c r="I5134" s="253">
        <v>304758.03161561134</v>
      </c>
      <c r="J5134" s="198" t="s">
        <v>22463</v>
      </c>
      <c r="K5134" s="199"/>
    </row>
    <row r="5135" spans="1:11">
      <c r="A5135" s="191">
        <v>5134</v>
      </c>
      <c r="B5135" s="235">
        <v>20161124</v>
      </c>
      <c r="C5135" s="235" t="s">
        <v>22516</v>
      </c>
      <c r="D5135" s="234" t="s">
        <v>25886</v>
      </c>
      <c r="E5135" s="227" t="s">
        <v>25887</v>
      </c>
      <c r="F5135" s="227" t="s">
        <v>25888</v>
      </c>
      <c r="G5135" s="235">
        <v>1</v>
      </c>
      <c r="H5135" s="253">
        <v>132.04</v>
      </c>
      <c r="I5135" s="253">
        <v>145753.84120746629</v>
      </c>
      <c r="J5135" s="198" t="s">
        <v>22463</v>
      </c>
      <c r="K5135" s="199"/>
    </row>
    <row r="5136" spans="1:11">
      <c r="A5136" s="191">
        <v>5135</v>
      </c>
      <c r="B5136" s="235">
        <v>20161124</v>
      </c>
      <c r="C5136" s="235" t="s">
        <v>22516</v>
      </c>
      <c r="D5136" s="234" t="s">
        <v>25889</v>
      </c>
      <c r="E5136" s="227" t="s">
        <v>24826</v>
      </c>
      <c r="F5136" s="227" t="s">
        <v>25890</v>
      </c>
      <c r="G5136" s="235">
        <v>1</v>
      </c>
      <c r="H5136" s="253">
        <v>35</v>
      </c>
      <c r="I5136" s="253">
        <v>47880</v>
      </c>
      <c r="J5136" s="198" t="s">
        <v>22463</v>
      </c>
      <c r="K5136" s="199"/>
    </row>
    <row r="5137" spans="1:11">
      <c r="A5137" s="191">
        <v>5136</v>
      </c>
      <c r="B5137" s="235">
        <v>20161124</v>
      </c>
      <c r="C5137" s="235" t="s">
        <v>22516</v>
      </c>
      <c r="D5137" s="234" t="s">
        <v>25891</v>
      </c>
      <c r="E5137" s="227" t="s">
        <v>24830</v>
      </c>
      <c r="F5137" s="227" t="s">
        <v>24831</v>
      </c>
      <c r="G5137" s="235">
        <v>1</v>
      </c>
      <c r="H5137" s="253">
        <v>257.62</v>
      </c>
      <c r="I5137" s="253">
        <v>284386.71800000005</v>
      </c>
      <c r="J5137" s="198" t="s">
        <v>22463</v>
      </c>
      <c r="K5137" s="199"/>
    </row>
    <row r="5138" spans="1:11">
      <c r="A5138" s="191">
        <v>5137</v>
      </c>
      <c r="B5138" s="235">
        <v>20161124</v>
      </c>
      <c r="C5138" s="235" t="s">
        <v>22516</v>
      </c>
      <c r="D5138" s="234" t="s">
        <v>25892</v>
      </c>
      <c r="E5138" s="227" t="s">
        <v>24830</v>
      </c>
      <c r="F5138" s="227" t="s">
        <v>24831</v>
      </c>
      <c r="G5138" s="235">
        <v>1</v>
      </c>
      <c r="H5138" s="253">
        <v>257.62</v>
      </c>
      <c r="I5138" s="253">
        <v>284389.56327587744</v>
      </c>
      <c r="J5138" s="198" t="s">
        <v>22463</v>
      </c>
      <c r="K5138" s="199"/>
    </row>
    <row r="5139" spans="1:11">
      <c r="A5139" s="191">
        <v>5138</v>
      </c>
      <c r="B5139" s="235">
        <v>20161124</v>
      </c>
      <c r="C5139" s="235" t="s">
        <v>22516</v>
      </c>
      <c r="D5139" s="234" t="s">
        <v>25893</v>
      </c>
      <c r="E5139" s="227" t="s">
        <v>24830</v>
      </c>
      <c r="F5139" s="227" t="s">
        <v>24831</v>
      </c>
      <c r="G5139" s="235">
        <v>1</v>
      </c>
      <c r="H5139" s="253">
        <v>257.62</v>
      </c>
      <c r="I5139" s="253">
        <v>284386.71800000005</v>
      </c>
      <c r="J5139" s="198" t="s">
        <v>22463</v>
      </c>
      <c r="K5139" s="199"/>
    </row>
    <row r="5140" spans="1:11">
      <c r="A5140" s="191">
        <v>5139</v>
      </c>
      <c r="B5140" s="235">
        <v>20161124</v>
      </c>
      <c r="C5140" s="235" t="s">
        <v>22516</v>
      </c>
      <c r="D5140" s="234" t="s">
        <v>25894</v>
      </c>
      <c r="E5140" s="227" t="s">
        <v>25895</v>
      </c>
      <c r="F5140" s="227" t="s">
        <v>24324</v>
      </c>
      <c r="G5140" s="235">
        <v>1</v>
      </c>
      <c r="H5140" s="253">
        <v>144.04</v>
      </c>
      <c r="I5140" s="253">
        <v>159004.19040814505</v>
      </c>
      <c r="J5140" s="198" t="s">
        <v>22463</v>
      </c>
      <c r="K5140" s="199"/>
    </row>
    <row r="5141" spans="1:11">
      <c r="A5141" s="191">
        <v>5140</v>
      </c>
      <c r="B5141" s="235">
        <v>20161124</v>
      </c>
      <c r="C5141" s="235" t="s">
        <v>22516</v>
      </c>
      <c r="D5141" s="234" t="s">
        <v>25896</v>
      </c>
      <c r="E5141" s="227" t="s">
        <v>25897</v>
      </c>
      <c r="F5141" s="227" t="s">
        <v>25898</v>
      </c>
      <c r="G5141" s="235">
        <v>1</v>
      </c>
      <c r="H5141" s="253">
        <v>37.64</v>
      </c>
      <c r="I5141" s="253">
        <v>41545.365722961506</v>
      </c>
      <c r="J5141" s="198" t="s">
        <v>22463</v>
      </c>
      <c r="K5141" s="199"/>
    </row>
    <row r="5142" spans="1:11">
      <c r="A5142" s="191">
        <v>5141</v>
      </c>
      <c r="B5142" s="235">
        <v>20161124</v>
      </c>
      <c r="C5142" s="235" t="s">
        <v>22516</v>
      </c>
      <c r="D5142" s="234" t="s">
        <v>25899</v>
      </c>
      <c r="E5142" s="227" t="s">
        <v>25900</v>
      </c>
      <c r="F5142" s="227" t="s">
        <v>15413</v>
      </c>
      <c r="G5142" s="235">
        <v>1</v>
      </c>
      <c r="H5142" s="253">
        <v>160</v>
      </c>
      <c r="I5142" s="253">
        <v>176624</v>
      </c>
      <c r="J5142" s="198" t="s">
        <v>22463</v>
      </c>
      <c r="K5142" s="199"/>
    </row>
    <row r="5143" spans="1:11">
      <c r="A5143" s="191">
        <v>5142</v>
      </c>
      <c r="B5143" s="235">
        <v>20161124</v>
      </c>
      <c r="C5143" s="235" t="s">
        <v>22516</v>
      </c>
      <c r="D5143" s="234" t="s">
        <v>25901</v>
      </c>
      <c r="E5143" s="227" t="s">
        <v>25902</v>
      </c>
      <c r="F5143" s="227" t="s">
        <v>23092</v>
      </c>
      <c r="G5143" s="235">
        <v>1</v>
      </c>
      <c r="H5143" s="253">
        <v>197.81</v>
      </c>
      <c r="I5143" s="253">
        <v>218362.45900000003</v>
      </c>
      <c r="J5143" s="198" t="s">
        <v>22463</v>
      </c>
      <c r="K5143" s="199"/>
    </row>
    <row r="5144" spans="1:11">
      <c r="A5144" s="191">
        <v>5143</v>
      </c>
      <c r="B5144" s="235">
        <v>20161124</v>
      </c>
      <c r="C5144" s="235" t="s">
        <v>22516</v>
      </c>
      <c r="D5144" s="234" t="s">
        <v>25903</v>
      </c>
      <c r="E5144" s="227" t="s">
        <v>25904</v>
      </c>
      <c r="F5144" s="227" t="s">
        <v>25905</v>
      </c>
      <c r="G5144" s="235">
        <v>1</v>
      </c>
      <c r="H5144" s="253">
        <v>162.04</v>
      </c>
      <c r="I5144" s="253">
        <v>184640</v>
      </c>
      <c r="J5144" s="198" t="s">
        <v>22463</v>
      </c>
      <c r="K5144" s="199"/>
    </row>
    <row r="5145" spans="1:11">
      <c r="A5145" s="191">
        <v>5144</v>
      </c>
      <c r="B5145" s="235">
        <v>20161124</v>
      </c>
      <c r="C5145" s="235" t="s">
        <v>22516</v>
      </c>
      <c r="D5145" s="234" t="s">
        <v>25906</v>
      </c>
      <c r="E5145" s="227" t="s">
        <v>25907</v>
      </c>
      <c r="F5145" s="227" t="s">
        <v>15423</v>
      </c>
      <c r="G5145" s="235">
        <v>1</v>
      </c>
      <c r="H5145" s="253">
        <v>310.88</v>
      </c>
      <c r="I5145" s="253">
        <v>343180.43200000003</v>
      </c>
      <c r="J5145" s="198" t="s">
        <v>22463</v>
      </c>
      <c r="K5145" s="199"/>
    </row>
    <row r="5146" spans="1:11">
      <c r="A5146" s="191">
        <v>5145</v>
      </c>
      <c r="B5146" s="235">
        <v>20161124</v>
      </c>
      <c r="C5146" s="235" t="s">
        <v>22516</v>
      </c>
      <c r="D5146" s="234" t="s">
        <v>25908</v>
      </c>
      <c r="E5146" s="227" t="s">
        <v>25909</v>
      </c>
      <c r="F5146" s="227" t="s">
        <v>25888</v>
      </c>
      <c r="G5146" s="235">
        <v>1</v>
      </c>
      <c r="H5146" s="253">
        <v>132.04</v>
      </c>
      <c r="I5146" s="253">
        <v>145753.84120746629</v>
      </c>
      <c r="J5146" s="198" t="s">
        <v>22463</v>
      </c>
      <c r="K5146" s="199"/>
    </row>
    <row r="5147" spans="1:11">
      <c r="A5147" s="191">
        <v>5146</v>
      </c>
      <c r="B5147" s="235">
        <v>20161124</v>
      </c>
      <c r="C5147" s="235" t="s">
        <v>22516</v>
      </c>
      <c r="D5147" s="234" t="s">
        <v>25910</v>
      </c>
      <c r="E5147" s="227" t="s">
        <v>25911</v>
      </c>
      <c r="F5147" s="227" t="s">
        <v>16722</v>
      </c>
      <c r="G5147" s="235">
        <v>1</v>
      </c>
      <c r="H5147" s="253">
        <v>29.95</v>
      </c>
      <c r="I5147" s="253">
        <v>33061.805</v>
      </c>
      <c r="J5147" s="198" t="s">
        <v>22463</v>
      </c>
      <c r="K5147" s="199"/>
    </row>
    <row r="5148" spans="1:11">
      <c r="A5148" s="191">
        <v>5147</v>
      </c>
      <c r="B5148" s="235">
        <v>20161124</v>
      </c>
      <c r="C5148" s="235" t="s">
        <v>22516</v>
      </c>
      <c r="D5148" s="234" t="s">
        <v>25912</v>
      </c>
      <c r="E5148" s="227" t="s">
        <v>25913</v>
      </c>
      <c r="F5148" s="227" t="s">
        <v>25914</v>
      </c>
      <c r="G5148" s="235">
        <v>1</v>
      </c>
      <c r="H5148" s="253">
        <v>28.28</v>
      </c>
      <c r="I5148" s="253">
        <v>31223.107082254177</v>
      </c>
      <c r="J5148" s="198" t="s">
        <v>22463</v>
      </c>
      <c r="K5148" s="199"/>
    </row>
    <row r="5149" spans="1:11">
      <c r="A5149" s="191">
        <v>5148</v>
      </c>
      <c r="B5149" s="235">
        <v>20161124</v>
      </c>
      <c r="C5149" s="235" t="s">
        <v>22516</v>
      </c>
      <c r="D5149" s="234" t="s">
        <v>25915</v>
      </c>
      <c r="E5149" s="227" t="s">
        <v>25916</v>
      </c>
      <c r="F5149" s="227" t="s">
        <v>25917</v>
      </c>
      <c r="G5149" s="235">
        <v>1</v>
      </c>
      <c r="H5149" s="253">
        <v>199.25</v>
      </c>
      <c r="I5149" s="253">
        <v>219951.85317495759</v>
      </c>
      <c r="J5149" s="198" t="s">
        <v>22463</v>
      </c>
      <c r="K5149" s="199"/>
    </row>
    <row r="5150" spans="1:11">
      <c r="A5150" s="191">
        <v>5149</v>
      </c>
      <c r="B5150" s="235">
        <v>20161124</v>
      </c>
      <c r="C5150" s="235" t="s">
        <v>22516</v>
      </c>
      <c r="D5150" s="234" t="s">
        <v>25918</v>
      </c>
      <c r="E5150" s="227" t="s">
        <v>25919</v>
      </c>
      <c r="F5150" s="227" t="s">
        <v>15473</v>
      </c>
      <c r="G5150" s="235">
        <v>1</v>
      </c>
      <c r="H5150" s="253">
        <v>119.97</v>
      </c>
      <c r="I5150" s="253">
        <v>132434.883</v>
      </c>
      <c r="J5150" s="198" t="s">
        <v>22463</v>
      </c>
      <c r="K5150" s="199"/>
    </row>
    <row r="5151" spans="1:11">
      <c r="A5151" s="191">
        <v>5150</v>
      </c>
      <c r="B5151" s="235">
        <v>20161124</v>
      </c>
      <c r="C5151" s="235" t="s">
        <v>22516</v>
      </c>
      <c r="D5151" s="234" t="s">
        <v>25920</v>
      </c>
      <c r="E5151" s="227" t="s">
        <v>25921</v>
      </c>
      <c r="F5151" s="227" t="s">
        <v>18269</v>
      </c>
      <c r="G5151" s="235">
        <v>1</v>
      </c>
      <c r="H5151" s="253">
        <v>197.99</v>
      </c>
      <c r="I5151" s="253">
        <v>218561.16100000002</v>
      </c>
      <c r="J5151" s="198" t="s">
        <v>22463</v>
      </c>
      <c r="K5151" s="199"/>
    </row>
    <row r="5152" spans="1:11">
      <c r="A5152" s="191">
        <v>5151</v>
      </c>
      <c r="B5152" s="235">
        <v>20161124</v>
      </c>
      <c r="C5152" s="235" t="s">
        <v>22516</v>
      </c>
      <c r="D5152" s="234" t="s">
        <v>25922</v>
      </c>
      <c r="E5152" s="227" t="s">
        <v>25923</v>
      </c>
      <c r="F5152" s="227" t="s">
        <v>16761</v>
      </c>
      <c r="G5152" s="235">
        <v>1</v>
      </c>
      <c r="H5152" s="253">
        <v>166.24</v>
      </c>
      <c r="I5152" s="253">
        <v>189640</v>
      </c>
      <c r="J5152" s="198" t="s">
        <v>22463</v>
      </c>
      <c r="K5152" s="199"/>
    </row>
    <row r="5153" spans="1:11">
      <c r="A5153" s="191">
        <v>5152</v>
      </c>
      <c r="B5153" s="235">
        <v>20161124</v>
      </c>
      <c r="C5153" s="235" t="s">
        <v>22516</v>
      </c>
      <c r="D5153" s="234" t="s">
        <v>25924</v>
      </c>
      <c r="E5153" s="227" t="s">
        <v>25925</v>
      </c>
      <c r="F5153" s="227" t="s">
        <v>15413</v>
      </c>
      <c r="G5153" s="235">
        <v>1</v>
      </c>
      <c r="H5153" s="253">
        <v>276.07</v>
      </c>
      <c r="I5153" s="253">
        <v>304753.67300000001</v>
      </c>
      <c r="J5153" s="198" t="s">
        <v>22463</v>
      </c>
      <c r="K5153" s="199"/>
    </row>
    <row r="5154" spans="1:11">
      <c r="A5154" s="191">
        <v>5153</v>
      </c>
      <c r="B5154" s="235">
        <v>20161124</v>
      </c>
      <c r="C5154" s="235" t="s">
        <v>22516</v>
      </c>
      <c r="D5154" s="234" t="s">
        <v>25926</v>
      </c>
      <c r="E5154" s="227" t="s">
        <v>25927</v>
      </c>
      <c r="F5154" s="227" t="s">
        <v>15423</v>
      </c>
      <c r="G5154" s="235">
        <v>1</v>
      </c>
      <c r="H5154" s="253">
        <v>130.83000000000001</v>
      </c>
      <c r="I5154" s="253">
        <v>144423.23700000002</v>
      </c>
      <c r="J5154" s="198" t="s">
        <v>22463</v>
      </c>
      <c r="K5154" s="199"/>
    </row>
    <row r="5155" spans="1:11">
      <c r="A5155" s="191">
        <v>5154</v>
      </c>
      <c r="B5155" s="235">
        <v>20161124</v>
      </c>
      <c r="C5155" s="235" t="s">
        <v>22516</v>
      </c>
      <c r="D5155" s="234" t="s">
        <v>25928</v>
      </c>
      <c r="E5155" s="227" t="s">
        <v>25929</v>
      </c>
      <c r="F5155" s="227" t="s">
        <v>24318</v>
      </c>
      <c r="G5155" s="235">
        <v>1</v>
      </c>
      <c r="H5155" s="253">
        <v>140.97800000000001</v>
      </c>
      <c r="I5155" s="253">
        <v>137733.603</v>
      </c>
      <c r="J5155" s="198" t="s">
        <v>22463</v>
      </c>
      <c r="K5155" s="199"/>
    </row>
    <row r="5156" spans="1:11">
      <c r="A5156" s="191">
        <v>5155</v>
      </c>
      <c r="B5156" s="235">
        <v>20161124</v>
      </c>
      <c r="C5156" s="235" t="s">
        <v>22516</v>
      </c>
      <c r="D5156" s="234" t="s">
        <v>25930</v>
      </c>
      <c r="E5156" s="227" t="s">
        <v>25931</v>
      </c>
      <c r="F5156" s="227" t="s">
        <v>25932</v>
      </c>
      <c r="G5156" s="235">
        <v>1</v>
      </c>
      <c r="H5156" s="253">
        <v>54.246000000000002</v>
      </c>
      <c r="I5156" s="253">
        <v>175961.66000000003</v>
      </c>
      <c r="J5156" s="198" t="s">
        <v>22463</v>
      </c>
      <c r="K5156" s="199"/>
    </row>
    <row r="5157" spans="1:11">
      <c r="A5157" s="191">
        <v>5156</v>
      </c>
      <c r="B5157" s="235">
        <v>20161124</v>
      </c>
      <c r="C5157" s="235" t="s">
        <v>22516</v>
      </c>
      <c r="D5157" s="234" t="s">
        <v>25933</v>
      </c>
      <c r="E5157" s="227" t="s">
        <v>25934</v>
      </c>
      <c r="F5157" s="227" t="s">
        <v>16106</v>
      </c>
      <c r="G5157" s="235">
        <v>1</v>
      </c>
      <c r="H5157" s="253">
        <v>54.246000000000002</v>
      </c>
      <c r="I5157" s="253">
        <v>52998.239000000001</v>
      </c>
      <c r="J5157" s="198" t="s">
        <v>22463</v>
      </c>
      <c r="K5157" s="199"/>
    </row>
    <row r="5158" spans="1:11">
      <c r="A5158" s="191">
        <v>5157</v>
      </c>
      <c r="B5158" s="235">
        <v>20161124</v>
      </c>
      <c r="C5158" s="235" t="s">
        <v>22516</v>
      </c>
      <c r="D5158" s="234" t="s">
        <v>25935</v>
      </c>
      <c r="E5158" s="227" t="s">
        <v>25936</v>
      </c>
      <c r="F5158" s="227" t="s">
        <v>15420</v>
      </c>
      <c r="G5158" s="235">
        <v>1</v>
      </c>
      <c r="H5158" s="253">
        <v>158.18600000000001</v>
      </c>
      <c r="I5158" s="253">
        <v>154546</v>
      </c>
      <c r="J5158" s="198" t="s">
        <v>22463</v>
      </c>
      <c r="K5158" s="199"/>
    </row>
    <row r="5159" spans="1:11">
      <c r="A5159" s="191">
        <v>5158</v>
      </c>
      <c r="B5159" s="235">
        <v>20161124</v>
      </c>
      <c r="C5159" s="235" t="s">
        <v>22516</v>
      </c>
      <c r="D5159" s="234" t="s">
        <v>25937</v>
      </c>
      <c r="E5159" s="227" t="s">
        <v>25938</v>
      </c>
      <c r="F5159" s="227" t="s">
        <v>25868</v>
      </c>
      <c r="G5159" s="235">
        <v>1</v>
      </c>
      <c r="H5159" s="253">
        <v>9.0299999999999994</v>
      </c>
      <c r="I5159" s="253">
        <v>106403.56099520001</v>
      </c>
      <c r="J5159" s="198" t="s">
        <v>22463</v>
      </c>
      <c r="K5159" s="199"/>
    </row>
    <row r="5160" spans="1:11">
      <c r="A5160" s="191">
        <v>5159</v>
      </c>
      <c r="B5160" s="235">
        <v>20161124</v>
      </c>
      <c r="C5160" s="235" t="s">
        <v>22516</v>
      </c>
      <c r="D5160" s="234" t="s">
        <v>25939</v>
      </c>
      <c r="E5160" s="227" t="s">
        <v>25940</v>
      </c>
      <c r="F5160" s="227" t="s">
        <v>25868</v>
      </c>
      <c r="G5160" s="235">
        <v>1</v>
      </c>
      <c r="H5160" s="253">
        <v>9500</v>
      </c>
      <c r="I5160" s="253">
        <v>111946.32237600001</v>
      </c>
      <c r="J5160" s="198" t="s">
        <v>22463</v>
      </c>
      <c r="K5160" s="199"/>
    </row>
    <row r="5161" spans="1:11">
      <c r="A5161" s="191">
        <v>5160</v>
      </c>
      <c r="B5161" s="235">
        <v>20161124</v>
      </c>
      <c r="C5161" s="235" t="s">
        <v>22516</v>
      </c>
      <c r="D5161" s="234" t="s">
        <v>25941</v>
      </c>
      <c r="E5161" s="227" t="s">
        <v>25942</v>
      </c>
      <c r="F5161" s="227" t="s">
        <v>25943</v>
      </c>
      <c r="G5161" s="235">
        <v>1</v>
      </c>
      <c r="H5161" s="253" t="s">
        <v>25944</v>
      </c>
      <c r="I5161" s="253">
        <v>589191.17040000006</v>
      </c>
      <c r="J5161" s="198" t="s">
        <v>22463</v>
      </c>
      <c r="K5161" s="199"/>
    </row>
    <row r="5162" spans="1:11">
      <c r="A5162" s="191">
        <v>5161</v>
      </c>
      <c r="B5162" s="235">
        <v>20161124</v>
      </c>
      <c r="C5162" s="235" t="s">
        <v>22516</v>
      </c>
      <c r="D5162" s="234" t="s">
        <v>25945</v>
      </c>
      <c r="E5162" s="227" t="s">
        <v>25946</v>
      </c>
      <c r="F5162" s="227" t="s">
        <v>16542</v>
      </c>
      <c r="G5162" s="235">
        <v>1</v>
      </c>
      <c r="H5162" s="253" t="s">
        <v>25947</v>
      </c>
      <c r="I5162" s="253">
        <v>40064.999587200007</v>
      </c>
      <c r="J5162" s="198" t="s">
        <v>22463</v>
      </c>
      <c r="K5162" s="199"/>
    </row>
    <row r="5163" spans="1:11">
      <c r="A5163" s="191">
        <v>5162</v>
      </c>
      <c r="B5163" s="235">
        <v>20161124</v>
      </c>
      <c r="C5163" s="235" t="s">
        <v>22516</v>
      </c>
      <c r="D5163" s="234" t="s">
        <v>25948</v>
      </c>
      <c r="E5163" s="227" t="s">
        <v>25907</v>
      </c>
      <c r="F5163" s="227" t="s">
        <v>15423</v>
      </c>
      <c r="G5163" s="235">
        <v>1</v>
      </c>
      <c r="H5163" s="253">
        <v>143.39599999999999</v>
      </c>
      <c r="I5163" s="253">
        <v>343180</v>
      </c>
      <c r="J5163" s="198" t="s">
        <v>22463</v>
      </c>
      <c r="K5163" s="199"/>
    </row>
    <row r="5164" spans="1:11">
      <c r="A5164" s="191">
        <v>5163</v>
      </c>
      <c r="B5164" s="235">
        <v>20161124</v>
      </c>
      <c r="C5164" s="235" t="s">
        <v>22516</v>
      </c>
      <c r="D5164" s="234" t="s">
        <v>25949</v>
      </c>
      <c r="E5164" s="227" t="s">
        <v>25950</v>
      </c>
      <c r="F5164" s="227" t="s">
        <v>25951</v>
      </c>
      <c r="G5164" s="235">
        <v>1</v>
      </c>
      <c r="H5164" s="253">
        <v>181.28100000000001</v>
      </c>
      <c r="I5164" s="253">
        <v>210844.90000000002</v>
      </c>
      <c r="J5164" s="198" t="s">
        <v>22463</v>
      </c>
      <c r="K5164" s="199"/>
    </row>
    <row r="5165" spans="1:11">
      <c r="A5165" s="191">
        <v>5164</v>
      </c>
      <c r="B5165" s="235">
        <v>20161124</v>
      </c>
      <c r="C5165" s="235" t="s">
        <v>22516</v>
      </c>
      <c r="D5165" s="234" t="s">
        <v>25949</v>
      </c>
      <c r="E5165" s="227" t="s">
        <v>25950</v>
      </c>
      <c r="F5165" s="227" t="s">
        <v>25951</v>
      </c>
      <c r="G5165" s="235">
        <v>1</v>
      </c>
      <c r="H5165" s="253">
        <v>181.28100000000001</v>
      </c>
      <c r="I5165" s="253">
        <v>210844.90000000002</v>
      </c>
      <c r="J5165" s="198" t="s">
        <v>22463</v>
      </c>
      <c r="K5165" s="199"/>
    </row>
    <row r="5166" spans="1:11">
      <c r="A5166" s="191">
        <v>5165</v>
      </c>
      <c r="B5166" s="235">
        <v>20161124</v>
      </c>
      <c r="C5166" s="235" t="s">
        <v>22516</v>
      </c>
      <c r="D5166" s="234" t="s">
        <v>24665</v>
      </c>
      <c r="E5166" s="227" t="s">
        <v>24666</v>
      </c>
      <c r="F5166" s="227" t="s">
        <v>15413</v>
      </c>
      <c r="G5166" s="235">
        <v>1</v>
      </c>
      <c r="H5166" s="253">
        <v>119.995</v>
      </c>
      <c r="I5166" s="253">
        <v>198702.00000000003</v>
      </c>
      <c r="J5166" s="198" t="s">
        <v>22463</v>
      </c>
      <c r="K5166" s="199"/>
    </row>
    <row r="5167" spans="1:11">
      <c r="A5167" s="191">
        <v>5166</v>
      </c>
      <c r="B5167" s="235">
        <v>20161124</v>
      </c>
      <c r="C5167" s="235" t="s">
        <v>22516</v>
      </c>
      <c r="D5167" s="234" t="s">
        <v>25952</v>
      </c>
      <c r="E5167" s="227" t="s">
        <v>25953</v>
      </c>
      <c r="F5167" s="227" t="s">
        <v>1103</v>
      </c>
      <c r="G5167" s="235">
        <v>1</v>
      </c>
      <c r="H5167" s="253">
        <v>38.369</v>
      </c>
      <c r="I5167" s="253">
        <v>44100.805000000008</v>
      </c>
      <c r="J5167" s="198" t="s">
        <v>22463</v>
      </c>
      <c r="K5167" s="199"/>
    </row>
    <row r="5168" spans="1:11">
      <c r="A5168" s="191">
        <v>5167</v>
      </c>
      <c r="B5168" s="235">
        <v>20161124</v>
      </c>
      <c r="C5168" s="235" t="s">
        <v>22516</v>
      </c>
      <c r="D5168" s="234" t="s">
        <v>25954</v>
      </c>
      <c r="E5168" s="227" t="s">
        <v>25955</v>
      </c>
      <c r="F5168" s="227" t="s">
        <v>16452</v>
      </c>
      <c r="G5168" s="235">
        <v>1</v>
      </c>
      <c r="H5168" s="253">
        <v>17.760000000000002</v>
      </c>
      <c r="I5168" s="253">
        <v>27542.305</v>
      </c>
      <c r="J5168" s="198" t="s">
        <v>22463</v>
      </c>
      <c r="K5168" s="199"/>
    </row>
    <row r="5169" spans="1:11">
      <c r="A5169" s="191">
        <v>5168</v>
      </c>
      <c r="B5169" s="235">
        <v>20161124</v>
      </c>
      <c r="C5169" s="235" t="s">
        <v>22516</v>
      </c>
      <c r="D5169" s="234" t="s">
        <v>25956</v>
      </c>
      <c r="E5169" s="227" t="s">
        <v>25957</v>
      </c>
      <c r="F5169" s="227" t="s">
        <v>25958</v>
      </c>
      <c r="G5169" s="235">
        <v>1</v>
      </c>
      <c r="H5169" s="253">
        <v>83.570999999999998</v>
      </c>
      <c r="I5169" s="253">
        <v>110334.80500000001</v>
      </c>
      <c r="J5169" s="198" t="s">
        <v>22463</v>
      </c>
      <c r="K5169" s="199"/>
    </row>
    <row r="5170" spans="1:11">
      <c r="A5170" s="191">
        <v>5169</v>
      </c>
      <c r="B5170" s="235">
        <v>20161124</v>
      </c>
      <c r="C5170" s="235" t="s">
        <v>22516</v>
      </c>
      <c r="D5170" s="234" t="s">
        <v>25959</v>
      </c>
      <c r="E5170" s="227" t="s">
        <v>25960</v>
      </c>
      <c r="F5170" s="227" t="s">
        <v>15413</v>
      </c>
      <c r="G5170" s="235">
        <v>1</v>
      </c>
      <c r="H5170" s="253">
        <v>96.605999999999995</v>
      </c>
      <c r="I5170" s="253">
        <v>165585</v>
      </c>
      <c r="J5170" s="198" t="s">
        <v>22463</v>
      </c>
      <c r="K5170" s="199"/>
    </row>
    <row r="5171" spans="1:11">
      <c r="A5171" s="191">
        <v>5170</v>
      </c>
      <c r="B5171" s="235">
        <v>20161124</v>
      </c>
      <c r="C5171" s="235" t="s">
        <v>22516</v>
      </c>
      <c r="D5171" s="234" t="s">
        <v>25961</v>
      </c>
      <c r="E5171" s="227" t="s">
        <v>25962</v>
      </c>
      <c r="F5171" s="227" t="s">
        <v>15423</v>
      </c>
      <c r="G5171" s="235">
        <v>1</v>
      </c>
      <c r="H5171" s="253">
        <v>218.33099999999999</v>
      </c>
      <c r="I5171" s="253">
        <v>463750</v>
      </c>
      <c r="J5171" s="198" t="s">
        <v>22463</v>
      </c>
      <c r="K5171" s="199"/>
    </row>
    <row r="5172" spans="1:11">
      <c r="A5172" s="191">
        <v>5171</v>
      </c>
      <c r="B5172" s="235">
        <v>20161124</v>
      </c>
      <c r="C5172" s="235" t="s">
        <v>22516</v>
      </c>
      <c r="D5172" s="234" t="s">
        <v>25935</v>
      </c>
      <c r="E5172" s="227" t="s">
        <v>25936</v>
      </c>
      <c r="F5172" s="227" t="s">
        <v>15420</v>
      </c>
      <c r="G5172" s="235">
        <v>1</v>
      </c>
      <c r="H5172" s="253">
        <v>49.942</v>
      </c>
      <c r="I5172" s="253">
        <v>71753.5</v>
      </c>
      <c r="J5172" s="198" t="s">
        <v>22463</v>
      </c>
      <c r="K5172" s="199"/>
    </row>
    <row r="5173" spans="1:11">
      <c r="A5173" s="191">
        <v>5172</v>
      </c>
      <c r="B5173" s="235">
        <v>20161124</v>
      </c>
      <c r="C5173" s="235" t="s">
        <v>22516</v>
      </c>
      <c r="D5173" s="234" t="s">
        <v>24663</v>
      </c>
      <c r="E5173" s="227" t="s">
        <v>16471</v>
      </c>
      <c r="F5173" s="227" t="s">
        <v>16106</v>
      </c>
      <c r="G5173" s="235">
        <v>1</v>
      </c>
      <c r="H5173" s="253">
        <v>44.179000000000002</v>
      </c>
      <c r="I5173" s="253">
        <v>463750</v>
      </c>
      <c r="J5173" s="198" t="s">
        <v>22463</v>
      </c>
      <c r="K5173" s="199"/>
    </row>
    <row r="5174" spans="1:11">
      <c r="A5174" s="191">
        <v>5173</v>
      </c>
      <c r="B5174" s="235">
        <v>20161124</v>
      </c>
      <c r="C5174" s="235" t="s">
        <v>22516</v>
      </c>
      <c r="D5174" s="234" t="s">
        <v>25963</v>
      </c>
      <c r="E5174" s="227" t="s">
        <v>25964</v>
      </c>
      <c r="F5174" s="227" t="s">
        <v>15327</v>
      </c>
      <c r="G5174" s="235">
        <v>1</v>
      </c>
      <c r="H5174" s="253">
        <v>185.744</v>
      </c>
      <c r="I5174" s="253">
        <v>224036.505</v>
      </c>
      <c r="J5174" s="198" t="s">
        <v>22463</v>
      </c>
      <c r="K5174" s="199"/>
    </row>
    <row r="5175" spans="1:11">
      <c r="A5175" s="191">
        <v>5174</v>
      </c>
      <c r="B5175" s="235">
        <v>20161124</v>
      </c>
      <c r="C5175" s="235" t="s">
        <v>22516</v>
      </c>
      <c r="D5175" s="234" t="s">
        <v>25965</v>
      </c>
      <c r="E5175" s="227" t="s">
        <v>25966</v>
      </c>
      <c r="F5175" s="227" t="s">
        <v>15491</v>
      </c>
      <c r="G5175" s="235">
        <v>1</v>
      </c>
      <c r="H5175" s="253">
        <v>92.605000000000004</v>
      </c>
      <c r="I5175" s="253">
        <v>110334.80500000001</v>
      </c>
      <c r="J5175" s="198" t="s">
        <v>22463</v>
      </c>
      <c r="K5175" s="199"/>
    </row>
    <row r="5176" spans="1:11">
      <c r="A5176" s="191">
        <v>5175</v>
      </c>
      <c r="B5176" s="235">
        <v>20161124</v>
      </c>
      <c r="C5176" s="235" t="s">
        <v>22516</v>
      </c>
      <c r="D5176" s="234" t="s">
        <v>25967</v>
      </c>
      <c r="E5176" s="227" t="s">
        <v>25968</v>
      </c>
      <c r="F5176" s="227" t="s">
        <v>25969</v>
      </c>
      <c r="G5176" s="235">
        <v>1</v>
      </c>
      <c r="H5176" s="253">
        <v>210</v>
      </c>
      <c r="I5176" s="253">
        <v>34772.850000000006</v>
      </c>
      <c r="J5176" s="198" t="s">
        <v>22463</v>
      </c>
      <c r="K5176" s="199"/>
    </row>
    <row r="5177" spans="1:11">
      <c r="A5177" s="191">
        <v>5176</v>
      </c>
      <c r="B5177" s="235">
        <v>20161124</v>
      </c>
      <c r="C5177" s="235" t="s">
        <v>22516</v>
      </c>
      <c r="D5177" s="234" t="s">
        <v>25970</v>
      </c>
      <c r="E5177" s="227" t="s">
        <v>25971</v>
      </c>
      <c r="F5177" s="227" t="s">
        <v>25969</v>
      </c>
      <c r="G5177" s="235">
        <v>1</v>
      </c>
      <c r="H5177" s="253">
        <v>198</v>
      </c>
      <c r="I5177" s="253">
        <v>32785.83</v>
      </c>
      <c r="J5177" s="198" t="s">
        <v>22463</v>
      </c>
      <c r="K5177" s="199"/>
    </row>
    <row r="5178" spans="1:11">
      <c r="A5178" s="191">
        <v>5177</v>
      </c>
      <c r="B5178" s="235">
        <v>20161124</v>
      </c>
      <c r="C5178" s="235" t="s">
        <v>22516</v>
      </c>
      <c r="D5178" s="234" t="s">
        <v>25972</v>
      </c>
      <c r="E5178" s="227" t="s">
        <v>25973</v>
      </c>
      <c r="F5178" s="227" t="s">
        <v>25969</v>
      </c>
      <c r="G5178" s="235">
        <v>1</v>
      </c>
      <c r="H5178" s="253">
        <v>148</v>
      </c>
      <c r="I5178" s="253">
        <v>24506.58</v>
      </c>
      <c r="J5178" s="198" t="s">
        <v>22463</v>
      </c>
      <c r="K5178" s="199"/>
    </row>
    <row r="5179" spans="1:11">
      <c r="A5179" s="191">
        <v>5178</v>
      </c>
      <c r="B5179" s="235">
        <v>20161124</v>
      </c>
      <c r="C5179" s="235" t="s">
        <v>22516</v>
      </c>
      <c r="D5179" s="234" t="s">
        <v>25974</v>
      </c>
      <c r="E5179" s="227" t="s">
        <v>25975</v>
      </c>
      <c r="F5179" s="227" t="s">
        <v>25976</v>
      </c>
      <c r="G5179" s="235">
        <v>1</v>
      </c>
      <c r="H5179" s="253">
        <v>18000</v>
      </c>
      <c r="I5179" s="253">
        <v>195980</v>
      </c>
      <c r="J5179" s="198" t="s">
        <v>22463</v>
      </c>
      <c r="K5179" s="199"/>
    </row>
    <row r="5180" spans="1:11">
      <c r="A5180" s="191">
        <v>5179</v>
      </c>
      <c r="B5180" s="235">
        <v>20161124</v>
      </c>
      <c r="C5180" s="235" t="s">
        <v>22516</v>
      </c>
      <c r="D5180" s="234" t="s">
        <v>25977</v>
      </c>
      <c r="E5180" s="227" t="s">
        <v>25975</v>
      </c>
      <c r="F5180" s="227" t="s">
        <v>25976</v>
      </c>
      <c r="G5180" s="235">
        <v>1</v>
      </c>
      <c r="H5180" s="253">
        <v>18000</v>
      </c>
      <c r="I5180" s="253">
        <v>195980</v>
      </c>
      <c r="J5180" s="198" t="s">
        <v>22463</v>
      </c>
      <c r="K5180" s="199"/>
    </row>
    <row r="5181" spans="1:11">
      <c r="A5181" s="191">
        <v>5180</v>
      </c>
      <c r="B5181" s="235">
        <v>20161124</v>
      </c>
      <c r="C5181" s="235" t="s">
        <v>22516</v>
      </c>
      <c r="D5181" s="234" t="s">
        <v>25978</v>
      </c>
      <c r="E5181" s="227" t="s">
        <v>25979</v>
      </c>
      <c r="F5181" s="227" t="s">
        <v>15420</v>
      </c>
      <c r="G5181" s="235">
        <v>1</v>
      </c>
      <c r="H5181" s="253">
        <v>85</v>
      </c>
      <c r="I5181" s="253">
        <v>93831.500000000015</v>
      </c>
      <c r="J5181" s="198" t="s">
        <v>22463</v>
      </c>
      <c r="K5181" s="199"/>
    </row>
    <row r="5182" spans="1:11">
      <c r="A5182" s="191">
        <v>5181</v>
      </c>
      <c r="B5182" s="235">
        <v>20161124</v>
      </c>
      <c r="C5182" s="235" t="s">
        <v>22516</v>
      </c>
      <c r="D5182" s="234" t="s">
        <v>25980</v>
      </c>
      <c r="E5182" s="227" t="s">
        <v>25981</v>
      </c>
      <c r="F5182" s="227" t="s">
        <v>25885</v>
      </c>
      <c r="G5182" s="235">
        <v>1</v>
      </c>
      <c r="H5182" s="253">
        <v>16.95</v>
      </c>
      <c r="I5182" s="253">
        <v>18711.105</v>
      </c>
      <c r="J5182" s="198" t="s">
        <v>22463</v>
      </c>
      <c r="K5182" s="199"/>
    </row>
    <row r="5183" spans="1:11">
      <c r="A5183" s="191">
        <v>5182</v>
      </c>
      <c r="B5183" s="235">
        <v>20161215</v>
      </c>
      <c r="C5183" s="235" t="s">
        <v>22464</v>
      </c>
      <c r="D5183" s="234" t="s">
        <v>24997</v>
      </c>
      <c r="E5183" s="227" t="s">
        <v>15252</v>
      </c>
      <c r="F5183" s="227" t="s">
        <v>16010</v>
      </c>
      <c r="G5183" s="235">
        <v>1</v>
      </c>
      <c r="H5183" s="253">
        <v>60000</v>
      </c>
      <c r="I5183" s="253">
        <v>60000</v>
      </c>
      <c r="J5183" s="198" t="s">
        <v>22463</v>
      </c>
      <c r="K5183" s="199"/>
    </row>
    <row r="5184" spans="1:11">
      <c r="A5184" s="191">
        <v>5183</v>
      </c>
      <c r="B5184" s="235">
        <v>20161215</v>
      </c>
      <c r="C5184" s="235" t="s">
        <v>22464</v>
      </c>
      <c r="D5184" s="234" t="s">
        <v>24992</v>
      </c>
      <c r="E5184" s="227" t="s">
        <v>16445</v>
      </c>
      <c r="F5184" s="227" t="s">
        <v>15959</v>
      </c>
      <c r="G5184" s="235">
        <v>1</v>
      </c>
      <c r="H5184" s="253">
        <v>350000</v>
      </c>
      <c r="I5184" s="253">
        <v>350000</v>
      </c>
      <c r="J5184" s="198" t="s">
        <v>22463</v>
      </c>
      <c r="K5184" s="199"/>
    </row>
    <row r="5185" spans="1:11">
      <c r="A5185" s="191">
        <v>5184</v>
      </c>
      <c r="B5185" s="235">
        <v>20161215</v>
      </c>
      <c r="C5185" s="235" t="s">
        <v>22464</v>
      </c>
      <c r="D5185" s="234" t="s">
        <v>25860</v>
      </c>
      <c r="E5185" s="227" t="s">
        <v>24533</v>
      </c>
      <c r="F5185" s="227" t="s">
        <v>420</v>
      </c>
      <c r="G5185" s="235">
        <v>1</v>
      </c>
      <c r="H5185" s="253">
        <v>49000</v>
      </c>
      <c r="I5185" s="253">
        <v>49000</v>
      </c>
      <c r="J5185" s="198" t="s">
        <v>22463</v>
      </c>
      <c r="K5185" s="199"/>
    </row>
    <row r="5186" spans="1:11">
      <c r="A5186" s="191">
        <v>5185</v>
      </c>
      <c r="B5186" s="235">
        <v>20161215</v>
      </c>
      <c r="C5186" s="235" t="s">
        <v>22464</v>
      </c>
      <c r="D5186" s="234" t="s">
        <v>25982</v>
      </c>
      <c r="E5186" s="227" t="s">
        <v>25983</v>
      </c>
      <c r="F5186" s="227" t="s">
        <v>15984</v>
      </c>
      <c r="G5186" s="235">
        <v>1</v>
      </c>
      <c r="H5186" s="253">
        <v>39000</v>
      </c>
      <c r="I5186" s="253">
        <v>39000</v>
      </c>
      <c r="J5186" s="198" t="s">
        <v>22463</v>
      </c>
      <c r="K5186" s="199"/>
    </row>
    <row r="5187" spans="1:11">
      <c r="A5187" s="191">
        <v>5186</v>
      </c>
      <c r="B5187" s="235">
        <v>20161215</v>
      </c>
      <c r="C5187" s="235" t="s">
        <v>22464</v>
      </c>
      <c r="D5187" s="234" t="s">
        <v>25984</v>
      </c>
      <c r="E5187" s="227" t="s">
        <v>24409</v>
      </c>
      <c r="F5187" s="227" t="s">
        <v>15984</v>
      </c>
      <c r="G5187" s="235">
        <v>1</v>
      </c>
      <c r="H5187" s="253">
        <v>35000</v>
      </c>
      <c r="I5187" s="253">
        <v>35000</v>
      </c>
      <c r="J5187" s="198" t="s">
        <v>22463</v>
      </c>
      <c r="K5187" s="199"/>
    </row>
    <row r="5188" spans="1:11">
      <c r="A5188" s="191">
        <v>5187</v>
      </c>
      <c r="B5188" s="235">
        <v>20161215</v>
      </c>
      <c r="C5188" s="235" t="s">
        <v>22464</v>
      </c>
      <c r="D5188" s="234" t="s">
        <v>25985</v>
      </c>
      <c r="E5188" s="227" t="s">
        <v>25986</v>
      </c>
      <c r="F5188" s="227" t="s">
        <v>22462</v>
      </c>
      <c r="G5188" s="235">
        <v>1</v>
      </c>
      <c r="H5188" s="253">
        <v>23000</v>
      </c>
      <c r="I5188" s="253">
        <v>23000</v>
      </c>
      <c r="J5188" s="198" t="s">
        <v>22463</v>
      </c>
      <c r="K5188" s="199"/>
    </row>
    <row r="5189" spans="1:11">
      <c r="A5189" s="191">
        <v>5188</v>
      </c>
      <c r="B5189" s="235">
        <v>20161215</v>
      </c>
      <c r="C5189" s="235" t="s">
        <v>22464</v>
      </c>
      <c r="D5189" s="234" t="s">
        <v>25368</v>
      </c>
      <c r="E5189" s="227" t="s">
        <v>25369</v>
      </c>
      <c r="F5189" s="227" t="s">
        <v>1061</v>
      </c>
      <c r="G5189" s="235">
        <v>1</v>
      </c>
      <c r="H5189" s="253">
        <v>55000</v>
      </c>
      <c r="I5189" s="253">
        <v>55000</v>
      </c>
      <c r="J5189" s="198" t="s">
        <v>22463</v>
      </c>
      <c r="K5189" s="199"/>
    </row>
    <row r="5190" spans="1:11">
      <c r="A5190" s="191">
        <v>5189</v>
      </c>
      <c r="B5190" s="235">
        <v>20161215</v>
      </c>
      <c r="C5190" s="235" t="s">
        <v>22464</v>
      </c>
      <c r="D5190" s="234" t="s">
        <v>24562</v>
      </c>
      <c r="E5190" s="227" t="s">
        <v>25855</v>
      </c>
      <c r="F5190" s="227" t="s">
        <v>1061</v>
      </c>
      <c r="G5190" s="235">
        <v>1</v>
      </c>
      <c r="H5190" s="253">
        <v>27000</v>
      </c>
      <c r="I5190" s="253">
        <v>27000</v>
      </c>
      <c r="J5190" s="198" t="s">
        <v>22463</v>
      </c>
      <c r="K5190" s="199"/>
    </row>
    <row r="5191" spans="1:11">
      <c r="A5191" s="191">
        <v>5190</v>
      </c>
      <c r="B5191" s="235">
        <v>20161215</v>
      </c>
      <c r="C5191" s="235" t="s">
        <v>22464</v>
      </c>
      <c r="D5191" s="234" t="s">
        <v>25987</v>
      </c>
      <c r="E5191" s="227" t="s">
        <v>15246</v>
      </c>
      <c r="F5191" s="227" t="s">
        <v>1061</v>
      </c>
      <c r="G5191" s="235">
        <v>1</v>
      </c>
      <c r="H5191" s="253">
        <v>98000</v>
      </c>
      <c r="I5191" s="253">
        <v>98000</v>
      </c>
      <c r="J5191" s="198" t="s">
        <v>22463</v>
      </c>
      <c r="K5191" s="199"/>
    </row>
    <row r="5192" spans="1:11">
      <c r="A5192" s="191">
        <v>5191</v>
      </c>
      <c r="B5192" s="235">
        <v>20161215</v>
      </c>
      <c r="C5192" s="235" t="s">
        <v>22464</v>
      </c>
      <c r="D5192" s="234" t="s">
        <v>24574</v>
      </c>
      <c r="E5192" s="227" t="s">
        <v>24575</v>
      </c>
      <c r="F5192" s="227" t="s">
        <v>1061</v>
      </c>
      <c r="G5192" s="235">
        <v>1</v>
      </c>
      <c r="H5192" s="253">
        <v>25000</v>
      </c>
      <c r="I5192" s="253">
        <v>25000</v>
      </c>
      <c r="J5192" s="198" t="s">
        <v>22463</v>
      </c>
      <c r="K5192" s="199"/>
    </row>
    <row r="5193" spans="1:11">
      <c r="A5193" s="191">
        <v>5192</v>
      </c>
      <c r="B5193" s="235">
        <v>20161215</v>
      </c>
      <c r="C5193" s="235" t="s">
        <v>22464</v>
      </c>
      <c r="D5193" s="234" t="s">
        <v>25988</v>
      </c>
      <c r="E5193" s="227" t="s">
        <v>24987</v>
      </c>
      <c r="F5193" s="227" t="s">
        <v>1061</v>
      </c>
      <c r="G5193" s="235">
        <v>1</v>
      </c>
      <c r="H5193" s="253">
        <v>55000</v>
      </c>
      <c r="I5193" s="253">
        <v>55000</v>
      </c>
      <c r="J5193" s="198" t="s">
        <v>22463</v>
      </c>
      <c r="K5193" s="199"/>
    </row>
    <row r="5194" spans="1:11">
      <c r="A5194" s="191">
        <v>5193</v>
      </c>
      <c r="B5194" s="235">
        <v>20161215</v>
      </c>
      <c r="C5194" s="235" t="s">
        <v>22464</v>
      </c>
      <c r="D5194" s="234" t="s">
        <v>25989</v>
      </c>
      <c r="E5194" s="227" t="s">
        <v>24987</v>
      </c>
      <c r="F5194" s="227" t="s">
        <v>1061</v>
      </c>
      <c r="G5194" s="235">
        <v>1</v>
      </c>
      <c r="H5194" s="253">
        <v>37000</v>
      </c>
      <c r="I5194" s="253">
        <v>37000</v>
      </c>
      <c r="J5194" s="198" t="s">
        <v>22463</v>
      </c>
      <c r="K5194" s="199"/>
    </row>
    <row r="5195" spans="1:11">
      <c r="A5195" s="191">
        <v>5194</v>
      </c>
      <c r="B5195" s="235">
        <v>20161215</v>
      </c>
      <c r="C5195" s="235" t="s">
        <v>22464</v>
      </c>
      <c r="D5195" s="234" t="s">
        <v>25990</v>
      </c>
      <c r="E5195" s="227" t="s">
        <v>25991</v>
      </c>
      <c r="F5195" s="227" t="s">
        <v>24979</v>
      </c>
      <c r="G5195" s="235">
        <v>1</v>
      </c>
      <c r="H5195" s="253">
        <v>28000</v>
      </c>
      <c r="I5195" s="253">
        <v>28000</v>
      </c>
      <c r="J5195" s="198" t="s">
        <v>22463</v>
      </c>
      <c r="K5195" s="199"/>
    </row>
    <row r="5196" spans="1:11">
      <c r="A5196" s="191">
        <v>5195</v>
      </c>
      <c r="B5196" s="235">
        <v>20161215</v>
      </c>
      <c r="C5196" s="235" t="s">
        <v>22464</v>
      </c>
      <c r="D5196" s="234" t="s">
        <v>22943</v>
      </c>
      <c r="E5196" s="227" t="s">
        <v>25992</v>
      </c>
      <c r="F5196" s="227" t="s">
        <v>1061</v>
      </c>
      <c r="G5196" s="235">
        <v>1</v>
      </c>
      <c r="H5196" s="253">
        <v>48000</v>
      </c>
      <c r="I5196" s="253">
        <v>48000</v>
      </c>
      <c r="J5196" s="198" t="s">
        <v>22463</v>
      </c>
      <c r="K5196" s="199"/>
    </row>
    <row r="5197" spans="1:11">
      <c r="A5197" s="191">
        <v>5196</v>
      </c>
      <c r="B5197" s="235">
        <v>20161215</v>
      </c>
      <c r="C5197" s="235" t="s">
        <v>22464</v>
      </c>
      <c r="D5197" s="234" t="s">
        <v>24988</v>
      </c>
      <c r="E5197" s="227" t="s">
        <v>24989</v>
      </c>
      <c r="F5197" s="227" t="s">
        <v>1061</v>
      </c>
      <c r="G5197" s="235">
        <v>1</v>
      </c>
      <c r="H5197" s="253">
        <v>45000</v>
      </c>
      <c r="I5197" s="253">
        <v>45000</v>
      </c>
      <c r="J5197" s="198" t="s">
        <v>22463</v>
      </c>
      <c r="K5197" s="199"/>
    </row>
    <row r="5198" spans="1:11">
      <c r="A5198" s="191">
        <v>5197</v>
      </c>
      <c r="B5198" s="235">
        <v>20161215</v>
      </c>
      <c r="C5198" s="235" t="s">
        <v>22464</v>
      </c>
      <c r="D5198" s="234" t="s">
        <v>25993</v>
      </c>
      <c r="E5198" s="227" t="s">
        <v>25994</v>
      </c>
      <c r="F5198" s="227" t="s">
        <v>15713</v>
      </c>
      <c r="G5198" s="235">
        <v>1</v>
      </c>
      <c r="H5198" s="253">
        <v>29000</v>
      </c>
      <c r="I5198" s="253">
        <v>29000</v>
      </c>
      <c r="J5198" s="198" t="s">
        <v>22463</v>
      </c>
      <c r="K5198" s="199"/>
    </row>
    <row r="5199" spans="1:11">
      <c r="A5199" s="191">
        <v>5198</v>
      </c>
      <c r="B5199" s="235">
        <v>20161215</v>
      </c>
      <c r="C5199" s="235" t="s">
        <v>22464</v>
      </c>
      <c r="D5199" s="234" t="s">
        <v>24990</v>
      </c>
      <c r="E5199" s="227" t="s">
        <v>24991</v>
      </c>
      <c r="F5199" s="227" t="s">
        <v>1061</v>
      </c>
      <c r="G5199" s="235">
        <v>1</v>
      </c>
      <c r="H5199" s="253">
        <v>80000</v>
      </c>
      <c r="I5199" s="253">
        <v>80000</v>
      </c>
      <c r="J5199" s="198" t="s">
        <v>22463</v>
      </c>
      <c r="K5199" s="199"/>
    </row>
    <row r="5200" spans="1:11">
      <c r="A5200" s="191">
        <v>5199</v>
      </c>
      <c r="B5200" s="235">
        <v>20161215</v>
      </c>
      <c r="C5200" s="235" t="s">
        <v>22464</v>
      </c>
      <c r="D5200" s="234" t="s">
        <v>25995</v>
      </c>
      <c r="E5200" s="227" t="s">
        <v>25996</v>
      </c>
      <c r="F5200" s="227" t="s">
        <v>15984</v>
      </c>
      <c r="G5200" s="235">
        <v>1</v>
      </c>
      <c r="H5200" s="253">
        <v>38000</v>
      </c>
      <c r="I5200" s="253">
        <v>38000</v>
      </c>
      <c r="J5200" s="198" t="s">
        <v>22463</v>
      </c>
      <c r="K5200" s="199"/>
    </row>
    <row r="5201" spans="1:11">
      <c r="A5201" s="191">
        <v>5200</v>
      </c>
      <c r="B5201" s="235">
        <v>20161215</v>
      </c>
      <c r="C5201" s="235" t="s">
        <v>22464</v>
      </c>
      <c r="D5201" s="234" t="s">
        <v>25997</v>
      </c>
      <c r="E5201" s="227" t="s">
        <v>25998</v>
      </c>
      <c r="F5201" s="227" t="s">
        <v>18714</v>
      </c>
      <c r="G5201" s="235">
        <v>1</v>
      </c>
      <c r="H5201" s="253">
        <v>42000</v>
      </c>
      <c r="I5201" s="253">
        <v>42000</v>
      </c>
      <c r="J5201" s="198" t="s">
        <v>22463</v>
      </c>
      <c r="K5201" s="199"/>
    </row>
    <row r="5202" spans="1:11">
      <c r="A5202" s="191">
        <v>5201</v>
      </c>
      <c r="B5202" s="235">
        <v>20161215</v>
      </c>
      <c r="C5202" s="235" t="s">
        <v>22464</v>
      </c>
      <c r="D5202" s="234" t="s">
        <v>25999</v>
      </c>
      <c r="E5202" s="227" t="s">
        <v>26000</v>
      </c>
      <c r="F5202" s="227" t="s">
        <v>18643</v>
      </c>
      <c r="G5202" s="235">
        <v>1</v>
      </c>
      <c r="H5202" s="253">
        <v>22000</v>
      </c>
      <c r="I5202" s="253">
        <v>22000</v>
      </c>
      <c r="J5202" s="198" t="s">
        <v>22463</v>
      </c>
      <c r="K5202" s="199"/>
    </row>
    <row r="5203" spans="1:11">
      <c r="A5203" s="191">
        <v>5202</v>
      </c>
      <c r="B5203" s="235">
        <v>20161215</v>
      </c>
      <c r="C5203" s="235" t="s">
        <v>22464</v>
      </c>
      <c r="D5203" s="234" t="s">
        <v>26001</v>
      </c>
      <c r="E5203" s="227" t="s">
        <v>15976</v>
      </c>
      <c r="F5203" s="227" t="s">
        <v>18714</v>
      </c>
      <c r="G5203" s="235">
        <v>1</v>
      </c>
      <c r="H5203" s="253">
        <v>29000</v>
      </c>
      <c r="I5203" s="253">
        <v>29000</v>
      </c>
      <c r="J5203" s="198" t="s">
        <v>22463</v>
      </c>
      <c r="K5203" s="199"/>
    </row>
    <row r="5204" spans="1:11">
      <c r="A5204" s="191">
        <v>5203</v>
      </c>
      <c r="B5204" s="235">
        <v>20161215</v>
      </c>
      <c r="C5204" s="235" t="s">
        <v>22464</v>
      </c>
      <c r="D5204" s="234" t="s">
        <v>16039</v>
      </c>
      <c r="E5204" s="227" t="s">
        <v>26002</v>
      </c>
      <c r="F5204" s="227" t="s">
        <v>23794</v>
      </c>
      <c r="G5204" s="235">
        <v>1</v>
      </c>
      <c r="H5204" s="253">
        <v>12000</v>
      </c>
      <c r="I5204" s="253">
        <v>12000</v>
      </c>
      <c r="J5204" s="198" t="s">
        <v>22463</v>
      </c>
      <c r="K5204" s="199"/>
    </row>
    <row r="5205" spans="1:11">
      <c r="A5205" s="191">
        <v>5204</v>
      </c>
      <c r="B5205" s="235">
        <v>20161215</v>
      </c>
      <c r="C5205" s="235" t="s">
        <v>22464</v>
      </c>
      <c r="D5205" s="234" t="s">
        <v>16039</v>
      </c>
      <c r="E5205" s="227" t="s">
        <v>26003</v>
      </c>
      <c r="F5205" s="227" t="s">
        <v>1054</v>
      </c>
      <c r="G5205" s="235">
        <v>1</v>
      </c>
      <c r="H5205" s="253">
        <v>29000</v>
      </c>
      <c r="I5205" s="253">
        <v>29000</v>
      </c>
      <c r="J5205" s="198" t="s">
        <v>22463</v>
      </c>
      <c r="K5205" s="199"/>
    </row>
    <row r="5206" spans="1:11">
      <c r="A5206" s="191">
        <v>5205</v>
      </c>
      <c r="B5206" s="235">
        <v>20161215</v>
      </c>
      <c r="C5206" s="235" t="s">
        <v>22464</v>
      </c>
      <c r="D5206" s="234" t="s">
        <v>26004</v>
      </c>
      <c r="E5206" s="227" t="s">
        <v>26005</v>
      </c>
      <c r="F5206" s="227" t="s">
        <v>19165</v>
      </c>
      <c r="G5206" s="235">
        <v>1</v>
      </c>
      <c r="H5206" s="253">
        <v>20000</v>
      </c>
      <c r="I5206" s="253">
        <v>20000</v>
      </c>
      <c r="J5206" s="198" t="s">
        <v>22463</v>
      </c>
      <c r="K5206" s="199"/>
    </row>
    <row r="5207" spans="1:11">
      <c r="A5207" s="191">
        <v>5206</v>
      </c>
      <c r="B5207" s="235">
        <v>20161215</v>
      </c>
      <c r="C5207" s="235" t="s">
        <v>22464</v>
      </c>
      <c r="D5207" s="234" t="s">
        <v>23115</v>
      </c>
      <c r="E5207" s="227" t="s">
        <v>26006</v>
      </c>
      <c r="F5207" s="227" t="s">
        <v>420</v>
      </c>
      <c r="G5207" s="235">
        <v>1</v>
      </c>
      <c r="H5207" s="253">
        <v>49000</v>
      </c>
      <c r="I5207" s="253">
        <v>49000</v>
      </c>
      <c r="J5207" s="198" t="s">
        <v>22463</v>
      </c>
      <c r="K5207" s="199"/>
    </row>
    <row r="5208" spans="1:11">
      <c r="A5208" s="191">
        <v>5207</v>
      </c>
      <c r="B5208" s="235">
        <v>20161215</v>
      </c>
      <c r="C5208" s="235" t="s">
        <v>22464</v>
      </c>
      <c r="D5208" s="234" t="s">
        <v>26007</v>
      </c>
      <c r="E5208" s="227" t="s">
        <v>26008</v>
      </c>
      <c r="F5208" s="227" t="s">
        <v>18758</v>
      </c>
      <c r="G5208" s="235">
        <v>1</v>
      </c>
      <c r="H5208" s="253">
        <v>14000</v>
      </c>
      <c r="I5208" s="253">
        <v>14000</v>
      </c>
      <c r="J5208" s="198" t="s">
        <v>22463</v>
      </c>
      <c r="K5208" s="199"/>
    </row>
    <row r="5209" spans="1:11">
      <c r="A5209" s="191">
        <v>5208</v>
      </c>
      <c r="B5209" s="235">
        <v>20161215</v>
      </c>
      <c r="C5209" s="235" t="s">
        <v>22464</v>
      </c>
      <c r="D5209" s="234" t="s">
        <v>26009</v>
      </c>
      <c r="E5209" s="227" t="s">
        <v>26010</v>
      </c>
      <c r="F5209" s="227" t="s">
        <v>26011</v>
      </c>
      <c r="G5209" s="235">
        <v>1</v>
      </c>
      <c r="H5209" s="253">
        <v>100000</v>
      </c>
      <c r="I5209" s="253">
        <v>100000</v>
      </c>
      <c r="J5209" s="198" t="s">
        <v>22463</v>
      </c>
      <c r="K5209" s="199"/>
    </row>
    <row r="5210" spans="1:11">
      <c r="A5210" s="191">
        <v>5209</v>
      </c>
      <c r="B5210" s="235">
        <v>20161215</v>
      </c>
      <c r="C5210" s="235" t="s">
        <v>22464</v>
      </c>
      <c r="D5210" s="234" t="s">
        <v>26012</v>
      </c>
      <c r="E5210" s="227" t="s">
        <v>24057</v>
      </c>
      <c r="F5210" s="227" t="s">
        <v>406</v>
      </c>
      <c r="G5210" s="235">
        <v>1</v>
      </c>
      <c r="H5210" s="253">
        <v>70000</v>
      </c>
      <c r="I5210" s="253">
        <v>70000</v>
      </c>
      <c r="J5210" s="198" t="s">
        <v>22463</v>
      </c>
      <c r="K5210" s="199"/>
    </row>
    <row r="5211" spans="1:11">
      <c r="A5211" s="191">
        <v>5210</v>
      </c>
      <c r="B5211" s="235">
        <v>20161216</v>
      </c>
      <c r="C5211" s="235" t="s">
        <v>22516</v>
      </c>
      <c r="D5211" s="234" t="s">
        <v>26013</v>
      </c>
      <c r="E5211" s="227" t="s">
        <v>24695</v>
      </c>
      <c r="F5211" s="227" t="s">
        <v>15391</v>
      </c>
      <c r="G5211" s="235">
        <v>1</v>
      </c>
      <c r="H5211" s="253">
        <v>120000</v>
      </c>
      <c r="I5211" s="253">
        <v>120000</v>
      </c>
      <c r="J5211" s="198" t="s">
        <v>22463</v>
      </c>
      <c r="K5211" s="199"/>
    </row>
    <row r="5212" spans="1:11">
      <c r="A5212" s="191">
        <v>5211</v>
      </c>
      <c r="B5212" s="235">
        <v>20161216</v>
      </c>
      <c r="C5212" s="235" t="s">
        <v>22516</v>
      </c>
      <c r="D5212" s="234" t="s">
        <v>26014</v>
      </c>
      <c r="E5212" s="227" t="s">
        <v>26015</v>
      </c>
      <c r="F5212" s="227" t="s">
        <v>25868</v>
      </c>
      <c r="G5212" s="235">
        <v>1</v>
      </c>
      <c r="H5212" s="253">
        <v>4300</v>
      </c>
      <c r="I5212" s="253">
        <v>55900</v>
      </c>
      <c r="J5212" s="198" t="s">
        <v>22463</v>
      </c>
      <c r="K5212" s="199"/>
    </row>
    <row r="5213" spans="1:11">
      <c r="A5213" s="191">
        <v>5212</v>
      </c>
      <c r="B5213" s="235">
        <v>20161216</v>
      </c>
      <c r="C5213" s="235" t="s">
        <v>22516</v>
      </c>
      <c r="D5213" s="234" t="s">
        <v>25866</v>
      </c>
      <c r="E5213" s="227" t="s">
        <v>25867</v>
      </c>
      <c r="F5213" s="227" t="s">
        <v>25868</v>
      </c>
      <c r="G5213" s="235">
        <v>1</v>
      </c>
      <c r="H5213" s="253">
        <v>5000</v>
      </c>
      <c r="I5213" s="253">
        <v>66950</v>
      </c>
      <c r="J5213" s="198" t="s">
        <v>22463</v>
      </c>
      <c r="K5213" s="199"/>
    </row>
    <row r="5214" spans="1:11">
      <c r="A5214" s="191">
        <v>5213</v>
      </c>
      <c r="B5214" s="235">
        <v>20161216</v>
      </c>
      <c r="C5214" s="235" t="s">
        <v>22516</v>
      </c>
      <c r="D5214" s="234" t="s">
        <v>26016</v>
      </c>
      <c r="E5214" s="227" t="s">
        <v>26017</v>
      </c>
      <c r="F5214" s="227" t="s">
        <v>15423</v>
      </c>
      <c r="G5214" s="235">
        <v>1</v>
      </c>
      <c r="H5214" s="253">
        <v>129</v>
      </c>
      <c r="I5214" s="253">
        <v>143654</v>
      </c>
      <c r="J5214" s="198" t="s">
        <v>22463</v>
      </c>
      <c r="K5214" s="199"/>
    </row>
    <row r="5215" spans="1:11">
      <c r="A5215" s="191">
        <v>5214</v>
      </c>
      <c r="B5215" s="235">
        <v>20161216</v>
      </c>
      <c r="C5215" s="235" t="s">
        <v>22516</v>
      </c>
      <c r="D5215" s="234" t="s">
        <v>26018</v>
      </c>
      <c r="E5215" s="227" t="s">
        <v>26019</v>
      </c>
      <c r="F5215" s="227" t="s">
        <v>25932</v>
      </c>
      <c r="G5215" s="235">
        <v>1</v>
      </c>
      <c r="H5215" s="253">
        <v>159</v>
      </c>
      <c r="I5215" s="253">
        <v>217510</v>
      </c>
      <c r="J5215" s="198" t="s">
        <v>22463</v>
      </c>
      <c r="K5215" s="199"/>
    </row>
    <row r="5216" spans="1:11">
      <c r="A5216" s="191">
        <v>5215</v>
      </c>
      <c r="B5216" s="235">
        <v>20161216</v>
      </c>
      <c r="C5216" s="235" t="s">
        <v>22516</v>
      </c>
      <c r="D5216" s="234" t="s">
        <v>26020</v>
      </c>
      <c r="E5216" s="227" t="s">
        <v>26021</v>
      </c>
      <c r="F5216" s="227" t="s">
        <v>26022</v>
      </c>
      <c r="G5216" s="235">
        <v>1</v>
      </c>
      <c r="H5216" s="253">
        <v>154.94999999999999</v>
      </c>
      <c r="I5216" s="253">
        <v>172552</v>
      </c>
      <c r="J5216" s="198" t="s">
        <v>22463</v>
      </c>
      <c r="K5216" s="199"/>
    </row>
    <row r="5217" spans="1:11">
      <c r="A5217" s="191">
        <v>5216</v>
      </c>
      <c r="B5217" s="235">
        <v>20161216</v>
      </c>
      <c r="C5217" s="235" t="s">
        <v>22516</v>
      </c>
      <c r="D5217" s="234" t="s">
        <v>26023</v>
      </c>
      <c r="E5217" s="227" t="s">
        <v>26024</v>
      </c>
      <c r="F5217" s="227" t="s">
        <v>24644</v>
      </c>
      <c r="G5217" s="235">
        <v>1</v>
      </c>
      <c r="H5217" s="253">
        <v>127</v>
      </c>
      <c r="I5217" s="253">
        <v>141427</v>
      </c>
      <c r="J5217" s="198" t="s">
        <v>22463</v>
      </c>
      <c r="K5217" s="199"/>
    </row>
    <row r="5218" spans="1:11">
      <c r="A5218" s="191">
        <v>5217</v>
      </c>
      <c r="B5218" s="235">
        <v>20161216</v>
      </c>
      <c r="C5218" s="235" t="s">
        <v>22516</v>
      </c>
      <c r="D5218" s="234" t="s">
        <v>26025</v>
      </c>
      <c r="E5218" s="227" t="s">
        <v>26026</v>
      </c>
      <c r="F5218" s="227" t="s">
        <v>26027</v>
      </c>
      <c r="G5218" s="235">
        <v>1</v>
      </c>
      <c r="H5218" s="253">
        <v>93</v>
      </c>
      <c r="I5218" s="253">
        <v>103565</v>
      </c>
      <c r="J5218" s="198" t="s">
        <v>22463</v>
      </c>
      <c r="K5218" s="199"/>
    </row>
    <row r="5219" spans="1:11">
      <c r="A5219" s="191">
        <v>5218</v>
      </c>
      <c r="B5219" s="235">
        <v>20161216</v>
      </c>
      <c r="C5219" s="235" t="s">
        <v>22516</v>
      </c>
      <c r="D5219" s="234" t="s">
        <v>26028</v>
      </c>
      <c r="E5219" s="227" t="s">
        <v>26029</v>
      </c>
      <c r="F5219" s="227" t="s">
        <v>15420</v>
      </c>
      <c r="G5219" s="235">
        <v>1</v>
      </c>
      <c r="H5219" s="253">
        <v>125</v>
      </c>
      <c r="I5219" s="253">
        <v>139200</v>
      </c>
      <c r="J5219" s="198" t="s">
        <v>22463</v>
      </c>
      <c r="K5219" s="199"/>
    </row>
    <row r="5220" spans="1:11">
      <c r="A5220" s="191">
        <v>5219</v>
      </c>
      <c r="B5220" s="235">
        <v>20161216</v>
      </c>
      <c r="C5220" s="235" t="s">
        <v>22516</v>
      </c>
      <c r="D5220" s="234" t="s">
        <v>26030</v>
      </c>
      <c r="E5220" s="227" t="s">
        <v>26031</v>
      </c>
      <c r="F5220" s="227" t="s">
        <v>15391</v>
      </c>
      <c r="G5220" s="235">
        <v>1</v>
      </c>
      <c r="H5220" s="253">
        <v>84.99</v>
      </c>
      <c r="I5220" s="253">
        <v>94645</v>
      </c>
      <c r="J5220" s="198" t="s">
        <v>22463</v>
      </c>
      <c r="K5220" s="199"/>
    </row>
    <row r="5221" spans="1:11">
      <c r="A5221" s="191">
        <v>5220</v>
      </c>
      <c r="B5221" s="235">
        <v>20161216</v>
      </c>
      <c r="C5221" s="235" t="s">
        <v>22516</v>
      </c>
      <c r="D5221" s="234" t="s">
        <v>26032</v>
      </c>
      <c r="E5221" s="227" t="s">
        <v>26033</v>
      </c>
      <c r="F5221" s="227" t="s">
        <v>15423</v>
      </c>
      <c r="G5221" s="235">
        <v>1</v>
      </c>
      <c r="H5221" s="253">
        <v>179</v>
      </c>
      <c r="I5221" s="253">
        <v>199334</v>
      </c>
      <c r="J5221" s="198" t="s">
        <v>22463</v>
      </c>
      <c r="K5221" s="199"/>
    </row>
    <row r="5222" spans="1:11">
      <c r="A5222" s="191">
        <v>5221</v>
      </c>
      <c r="B5222" s="235">
        <v>20161216</v>
      </c>
      <c r="C5222" s="235" t="s">
        <v>22516</v>
      </c>
      <c r="D5222" s="234" t="s">
        <v>26034</v>
      </c>
      <c r="E5222" s="227" t="s">
        <v>26035</v>
      </c>
      <c r="F5222" s="227" t="s">
        <v>15423</v>
      </c>
      <c r="G5222" s="235">
        <v>1</v>
      </c>
      <c r="H5222" s="253">
        <v>149</v>
      </c>
      <c r="I5222" s="253">
        <v>165926</v>
      </c>
      <c r="J5222" s="198" t="s">
        <v>22463</v>
      </c>
      <c r="K5222" s="199"/>
    </row>
    <row r="5223" spans="1:11">
      <c r="A5223" s="191">
        <v>5222</v>
      </c>
      <c r="B5223" s="235">
        <v>20161216</v>
      </c>
      <c r="C5223" s="235" t="s">
        <v>22516</v>
      </c>
      <c r="D5223" s="234" t="s">
        <v>26036</v>
      </c>
      <c r="E5223" s="227" t="s">
        <v>26037</v>
      </c>
      <c r="F5223" s="227" t="s">
        <v>15391</v>
      </c>
      <c r="G5223" s="235">
        <v>1</v>
      </c>
      <c r="H5223" s="253">
        <v>144.768</v>
      </c>
      <c r="I5223" s="253">
        <v>144768</v>
      </c>
      <c r="J5223" s="198" t="s">
        <v>22463</v>
      </c>
      <c r="K5223" s="199"/>
    </row>
    <row r="5224" spans="1:11">
      <c r="A5224" s="191">
        <v>5223</v>
      </c>
      <c r="B5224" s="235">
        <v>20161216</v>
      </c>
      <c r="C5224" s="235" t="s">
        <v>22516</v>
      </c>
      <c r="D5224" s="234" t="s">
        <v>26038</v>
      </c>
      <c r="E5224" s="227" t="s">
        <v>26039</v>
      </c>
      <c r="F5224" s="227" t="s">
        <v>25868</v>
      </c>
      <c r="G5224" s="235">
        <v>1</v>
      </c>
      <c r="H5224" s="253">
        <v>9720</v>
      </c>
      <c r="I5224" s="253">
        <v>160366</v>
      </c>
      <c r="J5224" s="198" t="s">
        <v>22463</v>
      </c>
      <c r="K5224" s="199"/>
    </row>
    <row r="5225" spans="1:11">
      <c r="A5225" s="191">
        <v>5224</v>
      </c>
      <c r="B5225" s="235">
        <v>20161216</v>
      </c>
      <c r="C5225" s="235" t="s">
        <v>22516</v>
      </c>
      <c r="D5225" s="234" t="s">
        <v>26040</v>
      </c>
      <c r="E5225" s="227" t="s">
        <v>26041</v>
      </c>
      <c r="F5225" s="227" t="s">
        <v>16076</v>
      </c>
      <c r="G5225" s="235">
        <v>1</v>
      </c>
      <c r="H5225" s="253">
        <v>140</v>
      </c>
      <c r="I5225" s="253">
        <v>155904</v>
      </c>
      <c r="J5225" s="198" t="s">
        <v>22463</v>
      </c>
      <c r="K5225" s="199"/>
    </row>
    <row r="5226" spans="1:11">
      <c r="A5226" s="191">
        <v>5225</v>
      </c>
      <c r="B5226" s="235">
        <v>20161216</v>
      </c>
      <c r="C5226" s="235" t="s">
        <v>22516</v>
      </c>
      <c r="D5226" s="234" t="s">
        <v>26042</v>
      </c>
      <c r="E5226" s="227" t="s">
        <v>26043</v>
      </c>
      <c r="F5226" s="227" t="s">
        <v>15524</v>
      </c>
      <c r="G5226" s="235">
        <v>1</v>
      </c>
      <c r="H5226" s="253">
        <v>99.5</v>
      </c>
      <c r="I5226" s="253">
        <v>104390</v>
      </c>
      <c r="J5226" s="198" t="s">
        <v>22463</v>
      </c>
      <c r="K5226" s="199"/>
    </row>
    <row r="5227" spans="1:11">
      <c r="A5227" s="191">
        <v>5226</v>
      </c>
      <c r="B5227" s="235">
        <v>20161216</v>
      </c>
      <c r="C5227" s="235" t="s">
        <v>22516</v>
      </c>
      <c r="D5227" s="234" t="s">
        <v>25878</v>
      </c>
      <c r="E5227" s="227" t="s">
        <v>25879</v>
      </c>
      <c r="F5227" s="227" t="s">
        <v>22973</v>
      </c>
      <c r="G5227" s="235">
        <v>1</v>
      </c>
      <c r="H5227" s="253">
        <v>5500</v>
      </c>
      <c r="I5227" s="253">
        <v>66520</v>
      </c>
      <c r="J5227" s="198" t="s">
        <v>22463</v>
      </c>
      <c r="K5227" s="199"/>
    </row>
    <row r="5228" spans="1:11">
      <c r="A5228" s="191">
        <v>5227</v>
      </c>
      <c r="B5228" s="235">
        <v>20161216</v>
      </c>
      <c r="C5228" s="235" t="s">
        <v>22516</v>
      </c>
      <c r="D5228" s="234" t="s">
        <v>26044</v>
      </c>
      <c r="E5228" s="227" t="s">
        <v>26045</v>
      </c>
      <c r="F5228" s="227" t="s">
        <v>15391</v>
      </c>
      <c r="G5228" s="235">
        <v>1</v>
      </c>
      <c r="H5228" s="253">
        <v>140</v>
      </c>
      <c r="I5228" s="253">
        <v>150400</v>
      </c>
      <c r="J5228" s="198" t="s">
        <v>22463</v>
      </c>
      <c r="K5228" s="199"/>
    </row>
    <row r="5229" spans="1:11">
      <c r="A5229" s="191">
        <v>5228</v>
      </c>
      <c r="B5229" s="235">
        <v>20161216</v>
      </c>
      <c r="C5229" s="235" t="s">
        <v>22516</v>
      </c>
      <c r="D5229" s="234" t="s">
        <v>26046</v>
      </c>
      <c r="E5229" s="227" t="s">
        <v>26047</v>
      </c>
      <c r="F5229" s="227" t="s">
        <v>24299</v>
      </c>
      <c r="G5229" s="235">
        <v>1</v>
      </c>
      <c r="H5229" s="253">
        <v>519</v>
      </c>
      <c r="I5229" s="253">
        <v>542090</v>
      </c>
      <c r="J5229" s="198" t="s">
        <v>22463</v>
      </c>
      <c r="K5229" s="199"/>
    </row>
    <row r="5230" spans="1:11">
      <c r="A5230" s="191">
        <v>5229</v>
      </c>
      <c r="B5230" s="235">
        <v>20161216</v>
      </c>
      <c r="C5230" s="235" t="s">
        <v>22516</v>
      </c>
      <c r="D5230" s="234" t="s">
        <v>26048</v>
      </c>
      <c r="E5230" s="227" t="s">
        <v>26049</v>
      </c>
      <c r="F5230" s="227" t="s">
        <v>15524</v>
      </c>
      <c r="G5230" s="235">
        <v>1</v>
      </c>
      <c r="H5230" s="253">
        <v>79.42</v>
      </c>
      <c r="I5230" s="253">
        <v>82950</v>
      </c>
      <c r="J5230" s="198" t="s">
        <v>22463</v>
      </c>
      <c r="K5230" s="199"/>
    </row>
    <row r="5231" spans="1:11">
      <c r="A5231" s="191">
        <v>5230</v>
      </c>
      <c r="B5231" s="235">
        <v>20161216</v>
      </c>
      <c r="C5231" s="235" t="s">
        <v>22516</v>
      </c>
      <c r="D5231" s="234" t="s">
        <v>26050</v>
      </c>
      <c r="E5231" s="227" t="s">
        <v>26051</v>
      </c>
      <c r="F5231" s="227" t="s">
        <v>25932</v>
      </c>
      <c r="G5231" s="235">
        <v>1</v>
      </c>
      <c r="H5231" s="253">
        <v>139.09</v>
      </c>
      <c r="I5231" s="253">
        <v>159980</v>
      </c>
      <c r="J5231" s="198" t="s">
        <v>22463</v>
      </c>
      <c r="K5231" s="199"/>
    </row>
    <row r="5232" spans="1:11">
      <c r="A5232" s="191">
        <v>5231</v>
      </c>
      <c r="B5232" s="235">
        <v>20161216</v>
      </c>
      <c r="C5232" s="235" t="s">
        <v>22516</v>
      </c>
      <c r="D5232" s="234" t="s">
        <v>26052</v>
      </c>
      <c r="E5232" s="227" t="s">
        <v>26053</v>
      </c>
      <c r="F5232" s="227" t="s">
        <v>18269</v>
      </c>
      <c r="G5232" s="235">
        <v>1</v>
      </c>
      <c r="H5232" s="253">
        <v>320</v>
      </c>
      <c r="I5232" s="253">
        <v>334240</v>
      </c>
      <c r="J5232" s="198" t="s">
        <v>22463</v>
      </c>
      <c r="K5232" s="199"/>
    </row>
    <row r="5233" spans="1:11">
      <c r="A5233" s="191">
        <v>5232</v>
      </c>
      <c r="B5233" s="235">
        <v>20161216</v>
      </c>
      <c r="C5233" s="235" t="s">
        <v>22516</v>
      </c>
      <c r="D5233" s="234" t="s">
        <v>26054</v>
      </c>
      <c r="E5233" s="227" t="s">
        <v>26055</v>
      </c>
      <c r="F5233" s="227" t="s">
        <v>26056</v>
      </c>
      <c r="G5233" s="235">
        <v>1</v>
      </c>
      <c r="H5233" s="253">
        <v>84.99</v>
      </c>
      <c r="I5233" s="253">
        <v>110530</v>
      </c>
      <c r="J5233" s="198" t="s">
        <v>22463</v>
      </c>
      <c r="K5233" s="199"/>
    </row>
    <row r="5234" spans="1:11">
      <c r="A5234" s="191">
        <v>5233</v>
      </c>
      <c r="B5234" s="235">
        <v>20161216</v>
      </c>
      <c r="C5234" s="235" t="s">
        <v>22516</v>
      </c>
      <c r="D5234" s="234" t="s">
        <v>26057</v>
      </c>
      <c r="E5234" s="227" t="s">
        <v>26058</v>
      </c>
      <c r="F5234" s="227" t="s">
        <v>16060</v>
      </c>
      <c r="G5234" s="235">
        <v>1</v>
      </c>
      <c r="H5234" s="253">
        <v>54.43</v>
      </c>
      <c r="I5234" s="253">
        <v>56850</v>
      </c>
      <c r="J5234" s="198" t="s">
        <v>22463</v>
      </c>
      <c r="K5234" s="199"/>
    </row>
    <row r="5235" spans="1:11">
      <c r="A5235" s="191">
        <v>5234</v>
      </c>
      <c r="B5235" s="235">
        <v>20161216</v>
      </c>
      <c r="C5235" s="235" t="s">
        <v>22516</v>
      </c>
      <c r="D5235" s="234" t="s">
        <v>26059</v>
      </c>
      <c r="E5235" s="227" t="s">
        <v>26060</v>
      </c>
      <c r="F5235" s="227" t="s">
        <v>26061</v>
      </c>
      <c r="G5235" s="235">
        <v>1</v>
      </c>
      <c r="H5235" s="253" t="s">
        <v>26062</v>
      </c>
      <c r="I5235" s="253">
        <v>204270</v>
      </c>
      <c r="J5235" s="198" t="s">
        <v>22463</v>
      </c>
      <c r="K5235" s="199"/>
    </row>
    <row r="5236" spans="1:11">
      <c r="A5236" s="191">
        <v>5235</v>
      </c>
      <c r="B5236" s="235">
        <v>20170109</v>
      </c>
      <c r="C5236" s="235" t="s">
        <v>22464</v>
      </c>
      <c r="D5236" s="234" t="s">
        <v>26063</v>
      </c>
      <c r="E5236" s="227" t="s">
        <v>26064</v>
      </c>
      <c r="F5236" s="227" t="s">
        <v>25456</v>
      </c>
      <c r="G5236" s="235">
        <v>1</v>
      </c>
      <c r="H5236" s="253">
        <v>8000</v>
      </c>
      <c r="I5236" s="253">
        <v>8000</v>
      </c>
      <c r="J5236" s="198" t="s">
        <v>22463</v>
      </c>
      <c r="K5236" s="199"/>
    </row>
    <row r="5237" spans="1:11">
      <c r="A5237" s="191">
        <v>5236</v>
      </c>
      <c r="B5237" s="235">
        <v>20170109</v>
      </c>
      <c r="C5237" s="235" t="s">
        <v>22464</v>
      </c>
      <c r="D5237" s="234" t="s">
        <v>26065</v>
      </c>
      <c r="E5237" s="227" t="s">
        <v>26066</v>
      </c>
      <c r="F5237" s="227" t="s">
        <v>25456</v>
      </c>
      <c r="G5237" s="235">
        <v>1</v>
      </c>
      <c r="H5237" s="253">
        <v>9900</v>
      </c>
      <c r="I5237" s="253">
        <v>9900</v>
      </c>
      <c r="J5237" s="198" t="s">
        <v>22463</v>
      </c>
      <c r="K5237" s="199"/>
    </row>
    <row r="5238" spans="1:11">
      <c r="A5238" s="191">
        <v>5237</v>
      </c>
      <c r="B5238" s="235">
        <v>20170109</v>
      </c>
      <c r="C5238" s="235" t="s">
        <v>22464</v>
      </c>
      <c r="D5238" s="234" t="s">
        <v>26067</v>
      </c>
      <c r="E5238" s="227" t="s">
        <v>26068</v>
      </c>
      <c r="F5238" s="227" t="s">
        <v>25456</v>
      </c>
      <c r="G5238" s="235">
        <v>1</v>
      </c>
      <c r="H5238" s="253">
        <v>9900</v>
      </c>
      <c r="I5238" s="253">
        <v>9900</v>
      </c>
      <c r="J5238" s="198" t="s">
        <v>22463</v>
      </c>
      <c r="K5238" s="199"/>
    </row>
    <row r="5239" spans="1:11">
      <c r="A5239" s="191">
        <v>5238</v>
      </c>
      <c r="B5239" s="235">
        <v>20170109</v>
      </c>
      <c r="C5239" s="235" t="s">
        <v>22464</v>
      </c>
      <c r="D5239" s="234" t="s">
        <v>26069</v>
      </c>
      <c r="E5239" s="227" t="s">
        <v>26070</v>
      </c>
      <c r="F5239" s="227" t="s">
        <v>25456</v>
      </c>
      <c r="G5239" s="235">
        <v>1</v>
      </c>
      <c r="H5239" s="253">
        <v>9900</v>
      </c>
      <c r="I5239" s="253">
        <v>9900</v>
      </c>
      <c r="J5239" s="198" t="s">
        <v>22463</v>
      </c>
      <c r="K5239" s="199"/>
    </row>
    <row r="5240" spans="1:11">
      <c r="A5240" s="191">
        <v>5239</v>
      </c>
      <c r="B5240" s="235">
        <v>20170109</v>
      </c>
      <c r="C5240" s="235" t="s">
        <v>22464</v>
      </c>
      <c r="D5240" s="234" t="s">
        <v>26071</v>
      </c>
      <c r="E5240" s="227" t="s">
        <v>26070</v>
      </c>
      <c r="F5240" s="227" t="s">
        <v>25456</v>
      </c>
      <c r="G5240" s="235">
        <v>1</v>
      </c>
      <c r="H5240" s="253">
        <v>9900</v>
      </c>
      <c r="I5240" s="253">
        <v>9900</v>
      </c>
      <c r="J5240" s="198" t="s">
        <v>22463</v>
      </c>
      <c r="K5240" s="199"/>
    </row>
    <row r="5241" spans="1:11">
      <c r="A5241" s="191">
        <v>5240</v>
      </c>
      <c r="B5241" s="235">
        <v>20170109</v>
      </c>
      <c r="C5241" s="235" t="s">
        <v>22464</v>
      </c>
      <c r="D5241" s="234" t="s">
        <v>26072</v>
      </c>
      <c r="E5241" s="227" t="s">
        <v>26070</v>
      </c>
      <c r="F5241" s="227" t="s">
        <v>25456</v>
      </c>
      <c r="G5241" s="235">
        <v>1</v>
      </c>
      <c r="H5241" s="253">
        <v>9900</v>
      </c>
      <c r="I5241" s="253">
        <v>9900</v>
      </c>
      <c r="J5241" s="198" t="s">
        <v>22463</v>
      </c>
      <c r="K5241" s="199"/>
    </row>
    <row r="5242" spans="1:11">
      <c r="A5242" s="191">
        <v>5241</v>
      </c>
      <c r="B5242" s="235">
        <v>20170119</v>
      </c>
      <c r="C5242" s="235" t="s">
        <v>22464</v>
      </c>
      <c r="D5242" s="234" t="s">
        <v>26073</v>
      </c>
      <c r="E5242" s="227" t="s">
        <v>26074</v>
      </c>
      <c r="F5242" s="227" t="s">
        <v>431</v>
      </c>
      <c r="G5242" s="235">
        <v>1</v>
      </c>
      <c r="H5242" s="253">
        <v>7800</v>
      </c>
      <c r="I5242" s="253">
        <v>7800</v>
      </c>
      <c r="J5242" s="198" t="s">
        <v>22463</v>
      </c>
      <c r="K5242" s="199"/>
    </row>
    <row r="5243" spans="1:11">
      <c r="A5243" s="191">
        <v>5242</v>
      </c>
      <c r="B5243" s="235">
        <v>20170119</v>
      </c>
      <c r="C5243" s="235" t="s">
        <v>22464</v>
      </c>
      <c r="D5243" s="234" t="s">
        <v>26075</v>
      </c>
      <c r="E5243" s="227" t="s">
        <v>26076</v>
      </c>
      <c r="F5243" s="227" t="s">
        <v>453</v>
      </c>
      <c r="G5243" s="235">
        <v>1</v>
      </c>
      <c r="H5243" s="253">
        <v>12000</v>
      </c>
      <c r="I5243" s="253">
        <v>12000</v>
      </c>
      <c r="J5243" s="198" t="s">
        <v>22463</v>
      </c>
      <c r="K5243" s="199"/>
    </row>
    <row r="5244" spans="1:11">
      <c r="A5244" s="191">
        <v>5243</v>
      </c>
      <c r="B5244" s="235">
        <v>20170119</v>
      </c>
      <c r="C5244" s="235" t="s">
        <v>22464</v>
      </c>
      <c r="D5244" s="234" t="s">
        <v>26077</v>
      </c>
      <c r="E5244" s="227" t="s">
        <v>26078</v>
      </c>
      <c r="F5244" s="227" t="s">
        <v>26079</v>
      </c>
      <c r="G5244" s="235">
        <v>1</v>
      </c>
      <c r="H5244" s="253">
        <v>12000</v>
      </c>
      <c r="I5244" s="253">
        <v>12000</v>
      </c>
      <c r="J5244" s="198" t="s">
        <v>22463</v>
      </c>
      <c r="K5244" s="199"/>
    </row>
    <row r="5245" spans="1:11">
      <c r="A5245" s="191">
        <v>5244</v>
      </c>
      <c r="B5245" s="235">
        <v>20170119</v>
      </c>
      <c r="C5245" s="235" t="s">
        <v>22464</v>
      </c>
      <c r="D5245" s="234" t="s">
        <v>26080</v>
      </c>
      <c r="E5245" s="227" t="s">
        <v>26081</v>
      </c>
      <c r="F5245" s="227" t="s">
        <v>19945</v>
      </c>
      <c r="G5245" s="235">
        <v>1</v>
      </c>
      <c r="H5245" s="253">
        <v>16800</v>
      </c>
      <c r="I5245" s="253">
        <v>16800</v>
      </c>
      <c r="J5245" s="198" t="s">
        <v>22463</v>
      </c>
      <c r="K5245" s="199"/>
    </row>
    <row r="5246" spans="1:11">
      <c r="A5246" s="191">
        <v>5245</v>
      </c>
      <c r="B5246" s="235">
        <v>20170119</v>
      </c>
      <c r="C5246" s="235" t="s">
        <v>22464</v>
      </c>
      <c r="D5246" s="234" t="s">
        <v>26082</v>
      </c>
      <c r="E5246" s="227" t="s">
        <v>26083</v>
      </c>
      <c r="F5246" s="227" t="s">
        <v>26084</v>
      </c>
      <c r="G5246" s="235">
        <v>1</v>
      </c>
      <c r="H5246" s="253">
        <v>18000</v>
      </c>
      <c r="I5246" s="253">
        <v>18000</v>
      </c>
      <c r="J5246" s="198" t="s">
        <v>22463</v>
      </c>
      <c r="K5246" s="199"/>
    </row>
    <row r="5247" spans="1:11">
      <c r="A5247" s="191">
        <v>5246</v>
      </c>
      <c r="B5247" s="235">
        <v>20170119</v>
      </c>
      <c r="C5247" s="235" t="s">
        <v>22464</v>
      </c>
      <c r="D5247" s="234" t="s">
        <v>26085</v>
      </c>
      <c r="E5247" s="227" t="s">
        <v>26086</v>
      </c>
      <c r="F5247" s="227" t="s">
        <v>24128</v>
      </c>
      <c r="G5247" s="235">
        <v>1</v>
      </c>
      <c r="H5247" s="253">
        <v>16000</v>
      </c>
      <c r="I5247" s="253">
        <v>16000</v>
      </c>
      <c r="J5247" s="198" t="s">
        <v>22463</v>
      </c>
      <c r="K5247" s="199"/>
    </row>
    <row r="5248" spans="1:11">
      <c r="A5248" s="191">
        <v>5247</v>
      </c>
      <c r="B5248" s="235">
        <v>20170119</v>
      </c>
      <c r="C5248" s="235" t="s">
        <v>22464</v>
      </c>
      <c r="D5248" s="234" t="s">
        <v>26087</v>
      </c>
      <c r="E5248" s="227" t="s">
        <v>26088</v>
      </c>
      <c r="F5248" s="227" t="s">
        <v>1084</v>
      </c>
      <c r="G5248" s="235">
        <v>1</v>
      </c>
      <c r="H5248" s="253">
        <v>15000</v>
      </c>
      <c r="I5248" s="253">
        <v>15000</v>
      </c>
      <c r="J5248" s="198" t="s">
        <v>22463</v>
      </c>
      <c r="K5248" s="199"/>
    </row>
    <row r="5249" spans="1:11">
      <c r="A5249" s="191">
        <v>5248</v>
      </c>
      <c r="B5249" s="235">
        <v>20170119</v>
      </c>
      <c r="C5249" s="235" t="s">
        <v>22464</v>
      </c>
      <c r="D5249" s="234" t="s">
        <v>26089</v>
      </c>
      <c r="E5249" s="227" t="s">
        <v>26090</v>
      </c>
      <c r="F5249" s="227" t="s">
        <v>1084</v>
      </c>
      <c r="G5249" s="235">
        <v>1</v>
      </c>
      <c r="H5249" s="253">
        <v>12000</v>
      </c>
      <c r="I5249" s="253">
        <v>12000</v>
      </c>
      <c r="J5249" s="198" t="s">
        <v>22463</v>
      </c>
      <c r="K5249" s="199"/>
    </row>
    <row r="5250" spans="1:11">
      <c r="A5250" s="191">
        <v>5249</v>
      </c>
      <c r="B5250" s="235">
        <v>20170119</v>
      </c>
      <c r="C5250" s="235" t="s">
        <v>22464</v>
      </c>
      <c r="D5250" s="234" t="s">
        <v>26091</v>
      </c>
      <c r="E5250" s="227" t="s">
        <v>18036</v>
      </c>
      <c r="F5250" s="227" t="s">
        <v>1084</v>
      </c>
      <c r="G5250" s="235">
        <v>1</v>
      </c>
      <c r="H5250" s="253">
        <v>12000</v>
      </c>
      <c r="I5250" s="253">
        <v>12000</v>
      </c>
      <c r="J5250" s="198" t="s">
        <v>22463</v>
      </c>
      <c r="K5250" s="199"/>
    </row>
    <row r="5251" spans="1:11">
      <c r="A5251" s="191">
        <v>5250</v>
      </c>
      <c r="B5251" s="235">
        <v>20170119</v>
      </c>
      <c r="C5251" s="235" t="s">
        <v>22516</v>
      </c>
      <c r="D5251" s="234" t="s">
        <v>26092</v>
      </c>
      <c r="E5251" s="227" t="s">
        <v>26093</v>
      </c>
      <c r="F5251" s="227" t="s">
        <v>15403</v>
      </c>
      <c r="G5251" s="235">
        <v>1</v>
      </c>
      <c r="H5251" s="253">
        <v>242180</v>
      </c>
      <c r="I5251" s="253">
        <v>242180</v>
      </c>
      <c r="J5251" s="198" t="s">
        <v>22463</v>
      </c>
      <c r="K5251" s="199"/>
    </row>
    <row r="5252" spans="1:11">
      <c r="A5252" s="191">
        <v>5251</v>
      </c>
      <c r="B5252" s="235">
        <v>20170119</v>
      </c>
      <c r="C5252" s="235" t="s">
        <v>22516</v>
      </c>
      <c r="D5252" s="234" t="s">
        <v>26094</v>
      </c>
      <c r="E5252" s="227" t="s">
        <v>26095</v>
      </c>
      <c r="F5252" s="227" t="s">
        <v>15524</v>
      </c>
      <c r="G5252" s="235">
        <v>1</v>
      </c>
      <c r="H5252" s="253">
        <v>69.95</v>
      </c>
      <c r="I5252" s="253">
        <v>184210</v>
      </c>
      <c r="J5252" s="198" t="s">
        <v>22463</v>
      </c>
      <c r="K5252" s="199"/>
    </row>
    <row r="5253" spans="1:11">
      <c r="A5253" s="191">
        <v>5252</v>
      </c>
      <c r="B5253" s="235">
        <v>20170119</v>
      </c>
      <c r="C5253" s="235" t="s">
        <v>22516</v>
      </c>
      <c r="D5253" s="234" t="s">
        <v>26096</v>
      </c>
      <c r="E5253" s="227" t="s">
        <v>26097</v>
      </c>
      <c r="F5253" s="227" t="s">
        <v>26098</v>
      </c>
      <c r="G5253" s="235">
        <v>1</v>
      </c>
      <c r="H5253" s="253">
        <v>113940</v>
      </c>
      <c r="I5253" s="253">
        <v>113940</v>
      </c>
      <c r="J5253" s="198" t="s">
        <v>22463</v>
      </c>
      <c r="K5253" s="199"/>
    </row>
    <row r="5254" spans="1:11">
      <c r="A5254" s="191">
        <v>5253</v>
      </c>
      <c r="B5254" s="235">
        <v>20170119</v>
      </c>
      <c r="C5254" s="235" t="s">
        <v>22516</v>
      </c>
      <c r="D5254" s="234" t="s">
        <v>25718</v>
      </c>
      <c r="E5254" s="227" t="s">
        <v>25719</v>
      </c>
      <c r="F5254" s="227" t="s">
        <v>18216</v>
      </c>
      <c r="G5254" s="235">
        <v>1</v>
      </c>
      <c r="H5254" s="253">
        <v>240000</v>
      </c>
      <c r="I5254" s="253">
        <v>240000</v>
      </c>
      <c r="J5254" s="198" t="s">
        <v>22463</v>
      </c>
      <c r="K5254" s="199"/>
    </row>
    <row r="5255" spans="1:11">
      <c r="A5255" s="191">
        <v>5254</v>
      </c>
      <c r="B5255" s="235">
        <v>20170119</v>
      </c>
      <c r="C5255" s="235" t="s">
        <v>22516</v>
      </c>
      <c r="D5255" s="234" t="s">
        <v>25720</v>
      </c>
      <c r="E5255" s="227" t="s">
        <v>25719</v>
      </c>
      <c r="F5255" s="227" t="s">
        <v>18216</v>
      </c>
      <c r="G5255" s="235">
        <v>1</v>
      </c>
      <c r="H5255" s="253">
        <v>240000</v>
      </c>
      <c r="I5255" s="253">
        <v>240000</v>
      </c>
      <c r="J5255" s="198" t="s">
        <v>22463</v>
      </c>
      <c r="K5255" s="199"/>
    </row>
    <row r="5256" spans="1:11">
      <c r="A5256" s="191">
        <v>5255</v>
      </c>
      <c r="B5256" s="235">
        <v>20170119</v>
      </c>
      <c r="C5256" s="235" t="s">
        <v>22516</v>
      </c>
      <c r="D5256" s="234" t="s">
        <v>25721</v>
      </c>
      <c r="E5256" s="227" t="s">
        <v>25719</v>
      </c>
      <c r="F5256" s="227" t="s">
        <v>18216</v>
      </c>
      <c r="G5256" s="235">
        <v>1</v>
      </c>
      <c r="H5256" s="253">
        <v>240000</v>
      </c>
      <c r="I5256" s="253">
        <v>240000</v>
      </c>
      <c r="J5256" s="198" t="s">
        <v>22463</v>
      </c>
      <c r="K5256" s="199"/>
    </row>
    <row r="5257" spans="1:11">
      <c r="A5257" s="191">
        <v>5256</v>
      </c>
      <c r="B5257" s="235">
        <v>20170119</v>
      </c>
      <c r="C5257" s="235" t="s">
        <v>22516</v>
      </c>
      <c r="D5257" s="234" t="s">
        <v>26099</v>
      </c>
      <c r="E5257" s="227" t="s">
        <v>26100</v>
      </c>
      <c r="F5257" s="227" t="s">
        <v>26101</v>
      </c>
      <c r="G5257" s="235">
        <v>1</v>
      </c>
      <c r="H5257" s="253">
        <v>180000</v>
      </c>
      <c r="I5257" s="253">
        <v>180000</v>
      </c>
      <c r="J5257" s="198" t="s">
        <v>22463</v>
      </c>
      <c r="K5257" s="199"/>
    </row>
    <row r="5258" spans="1:11">
      <c r="A5258" s="191">
        <v>5257</v>
      </c>
      <c r="B5258" s="235">
        <v>20170119</v>
      </c>
      <c r="C5258" s="235" t="s">
        <v>22516</v>
      </c>
      <c r="D5258" s="234" t="s">
        <v>26102</v>
      </c>
      <c r="E5258" s="227" t="s">
        <v>26100</v>
      </c>
      <c r="F5258" s="227" t="s">
        <v>26101</v>
      </c>
      <c r="G5258" s="235">
        <v>1</v>
      </c>
      <c r="H5258" s="253">
        <v>180000</v>
      </c>
      <c r="I5258" s="253">
        <v>180000</v>
      </c>
      <c r="J5258" s="198" t="s">
        <v>22463</v>
      </c>
      <c r="K5258" s="199"/>
    </row>
    <row r="5259" spans="1:11">
      <c r="A5259" s="191">
        <v>5258</v>
      </c>
      <c r="B5259" s="235">
        <v>20170119</v>
      </c>
      <c r="C5259" s="235" t="s">
        <v>22516</v>
      </c>
      <c r="D5259" s="234" t="s">
        <v>26103</v>
      </c>
      <c r="E5259" s="227" t="s">
        <v>26100</v>
      </c>
      <c r="F5259" s="227" t="s">
        <v>26101</v>
      </c>
      <c r="G5259" s="235">
        <v>1</v>
      </c>
      <c r="H5259" s="253">
        <v>180000</v>
      </c>
      <c r="I5259" s="253">
        <v>180000</v>
      </c>
      <c r="J5259" s="198" t="s">
        <v>22463</v>
      </c>
      <c r="K5259" s="199"/>
    </row>
    <row r="5260" spans="1:11">
      <c r="A5260" s="191">
        <v>5259</v>
      </c>
      <c r="B5260" s="235">
        <v>20170119</v>
      </c>
      <c r="C5260" s="235" t="s">
        <v>22516</v>
      </c>
      <c r="D5260" s="234" t="s">
        <v>26104</v>
      </c>
      <c r="E5260" s="227" t="s">
        <v>26100</v>
      </c>
      <c r="F5260" s="227" t="s">
        <v>26101</v>
      </c>
      <c r="G5260" s="235">
        <v>1</v>
      </c>
      <c r="H5260" s="253">
        <v>180000</v>
      </c>
      <c r="I5260" s="253">
        <v>180000</v>
      </c>
      <c r="J5260" s="198" t="s">
        <v>22463</v>
      </c>
      <c r="K5260" s="199"/>
    </row>
    <row r="5261" spans="1:11">
      <c r="A5261" s="191">
        <v>5260</v>
      </c>
      <c r="B5261" s="235">
        <v>20170119</v>
      </c>
      <c r="C5261" s="235" t="s">
        <v>22516</v>
      </c>
      <c r="D5261" s="234" t="s">
        <v>26105</v>
      </c>
      <c r="E5261" s="227" t="s">
        <v>26106</v>
      </c>
      <c r="F5261" s="227" t="s">
        <v>15403</v>
      </c>
      <c r="G5261" s="235">
        <v>1</v>
      </c>
      <c r="H5261" s="253">
        <v>60000</v>
      </c>
      <c r="I5261" s="253">
        <v>60000</v>
      </c>
      <c r="J5261" s="198" t="s">
        <v>22463</v>
      </c>
      <c r="K5261" s="199"/>
    </row>
    <row r="5262" spans="1:11">
      <c r="A5262" s="191">
        <v>5261</v>
      </c>
      <c r="B5262" s="235">
        <v>20170119</v>
      </c>
      <c r="C5262" s="235" t="s">
        <v>22516</v>
      </c>
      <c r="D5262" s="234" t="s">
        <v>26107</v>
      </c>
      <c r="E5262" s="227" t="s">
        <v>26108</v>
      </c>
      <c r="F5262" s="227" t="s">
        <v>18216</v>
      </c>
      <c r="G5262" s="235">
        <v>1</v>
      </c>
      <c r="H5262" s="253">
        <v>70000</v>
      </c>
      <c r="I5262" s="253">
        <v>70000</v>
      </c>
      <c r="J5262" s="198" t="s">
        <v>22463</v>
      </c>
      <c r="K5262" s="199"/>
    </row>
    <row r="5263" spans="1:11">
      <c r="A5263" s="191">
        <v>5262</v>
      </c>
      <c r="B5263" s="235">
        <v>20170119</v>
      </c>
      <c r="C5263" s="235" t="s">
        <v>22516</v>
      </c>
      <c r="D5263" s="234" t="s">
        <v>26109</v>
      </c>
      <c r="E5263" s="227" t="s">
        <v>26110</v>
      </c>
      <c r="F5263" s="227" t="s">
        <v>26111</v>
      </c>
      <c r="G5263" s="235">
        <v>1</v>
      </c>
      <c r="H5263" s="253">
        <v>38000</v>
      </c>
      <c r="I5263" s="253">
        <v>38000</v>
      </c>
      <c r="J5263" s="198" t="s">
        <v>22463</v>
      </c>
      <c r="K5263" s="199"/>
    </row>
    <row r="5264" spans="1:11">
      <c r="A5264" s="191">
        <v>5263</v>
      </c>
      <c r="B5264" s="235">
        <v>20170119</v>
      </c>
      <c r="C5264" s="235" t="s">
        <v>22516</v>
      </c>
      <c r="D5264" s="234" t="s">
        <v>26112</v>
      </c>
      <c r="E5264" s="227" t="s">
        <v>26113</v>
      </c>
      <c r="F5264" s="227" t="s">
        <v>26114</v>
      </c>
      <c r="G5264" s="235">
        <v>1</v>
      </c>
      <c r="H5264" s="253">
        <v>60000</v>
      </c>
      <c r="I5264" s="253">
        <v>60000</v>
      </c>
      <c r="J5264" s="198" t="s">
        <v>22463</v>
      </c>
      <c r="K5264" s="199"/>
    </row>
    <row r="5265" spans="1:11">
      <c r="A5265" s="191">
        <v>5264</v>
      </c>
      <c r="B5265" s="235">
        <v>20170119</v>
      </c>
      <c r="C5265" s="235" t="s">
        <v>22516</v>
      </c>
      <c r="D5265" s="234" t="s">
        <v>26115</v>
      </c>
      <c r="E5265" s="227" t="s">
        <v>26116</v>
      </c>
      <c r="F5265" s="227" t="s">
        <v>15480</v>
      </c>
      <c r="G5265" s="235">
        <v>1</v>
      </c>
      <c r="H5265" s="253">
        <v>48000</v>
      </c>
      <c r="I5265" s="253">
        <v>48000</v>
      </c>
      <c r="J5265" s="198" t="s">
        <v>22463</v>
      </c>
      <c r="K5265" s="199"/>
    </row>
    <row r="5266" spans="1:11">
      <c r="A5266" s="191">
        <v>5265</v>
      </c>
      <c r="B5266" s="235">
        <v>20170119</v>
      </c>
      <c r="C5266" s="235" t="s">
        <v>22516</v>
      </c>
      <c r="D5266" s="234" t="s">
        <v>26117</v>
      </c>
      <c r="E5266" s="227" t="s">
        <v>26118</v>
      </c>
      <c r="F5266" s="227" t="s">
        <v>1118</v>
      </c>
      <c r="G5266" s="235">
        <v>1</v>
      </c>
      <c r="H5266" s="253">
        <v>38000</v>
      </c>
      <c r="I5266" s="253">
        <v>38000</v>
      </c>
      <c r="J5266" s="198" t="s">
        <v>22463</v>
      </c>
      <c r="K5266" s="199"/>
    </row>
    <row r="5267" spans="1:11">
      <c r="A5267" s="191">
        <v>5266</v>
      </c>
      <c r="B5267" s="235">
        <v>20170119</v>
      </c>
      <c r="C5267" s="235" t="s">
        <v>22516</v>
      </c>
      <c r="D5267" s="234" t="s">
        <v>26119</v>
      </c>
      <c r="E5267" s="227" t="s">
        <v>26120</v>
      </c>
      <c r="F5267" s="227" t="s">
        <v>16652</v>
      </c>
      <c r="G5267" s="235">
        <v>1</v>
      </c>
      <c r="H5267" s="253">
        <v>50000</v>
      </c>
      <c r="I5267" s="253">
        <v>50000</v>
      </c>
      <c r="J5267" s="198" t="s">
        <v>22463</v>
      </c>
      <c r="K5267" s="199"/>
    </row>
    <row r="5268" spans="1:11">
      <c r="A5268" s="191">
        <v>5267</v>
      </c>
      <c r="B5268" s="235">
        <v>20170119</v>
      </c>
      <c r="C5268" s="235" t="s">
        <v>22516</v>
      </c>
      <c r="D5268" s="234" t="s">
        <v>26121</v>
      </c>
      <c r="E5268" s="227" t="s">
        <v>26122</v>
      </c>
      <c r="F5268" s="227" t="s">
        <v>26123</v>
      </c>
      <c r="G5268" s="235">
        <v>1</v>
      </c>
      <c r="H5268" s="253">
        <v>32000</v>
      </c>
      <c r="I5268" s="253">
        <v>32000</v>
      </c>
      <c r="J5268" s="198" t="s">
        <v>22463</v>
      </c>
      <c r="K5268" s="199"/>
    </row>
    <row r="5269" spans="1:11">
      <c r="A5269" s="191">
        <v>5268</v>
      </c>
      <c r="B5269" s="235">
        <v>20170119</v>
      </c>
      <c r="C5269" s="235" t="s">
        <v>22516</v>
      </c>
      <c r="D5269" s="234" t="s">
        <v>26124</v>
      </c>
      <c r="E5269" s="227" t="s">
        <v>26125</v>
      </c>
      <c r="F5269" s="227" t="s">
        <v>15480</v>
      </c>
      <c r="G5269" s="235">
        <v>1</v>
      </c>
      <c r="H5269" s="253">
        <v>60000</v>
      </c>
      <c r="I5269" s="253">
        <v>60000</v>
      </c>
      <c r="J5269" s="198" t="s">
        <v>22463</v>
      </c>
      <c r="K5269" s="199"/>
    </row>
    <row r="5270" spans="1:11">
      <c r="A5270" s="191">
        <v>5269</v>
      </c>
      <c r="B5270" s="235">
        <v>20170119</v>
      </c>
      <c r="C5270" s="235" t="s">
        <v>22516</v>
      </c>
      <c r="D5270" s="234" t="s">
        <v>26126</v>
      </c>
      <c r="E5270" s="227" t="s">
        <v>26127</v>
      </c>
      <c r="F5270" s="227" t="s">
        <v>15524</v>
      </c>
      <c r="G5270" s="235">
        <v>1</v>
      </c>
      <c r="H5270" s="253">
        <v>450000</v>
      </c>
      <c r="I5270" s="253">
        <v>450000</v>
      </c>
      <c r="J5270" s="198" t="s">
        <v>22463</v>
      </c>
      <c r="K5270" s="199"/>
    </row>
    <row r="5271" spans="1:11">
      <c r="A5271" s="191">
        <v>5270</v>
      </c>
      <c r="B5271" s="235">
        <v>20170119</v>
      </c>
      <c r="C5271" s="235" t="s">
        <v>22516</v>
      </c>
      <c r="D5271" s="234" t="s">
        <v>26128</v>
      </c>
      <c r="E5271" s="227" t="s">
        <v>26127</v>
      </c>
      <c r="F5271" s="227" t="s">
        <v>15524</v>
      </c>
      <c r="G5271" s="235">
        <v>1</v>
      </c>
      <c r="H5271" s="253">
        <v>450000</v>
      </c>
      <c r="I5271" s="253">
        <v>450000</v>
      </c>
      <c r="J5271" s="198" t="s">
        <v>22463</v>
      </c>
      <c r="K5271" s="199"/>
    </row>
    <row r="5272" spans="1:11">
      <c r="A5272" s="191">
        <v>5271</v>
      </c>
      <c r="B5272" s="235">
        <v>20170119</v>
      </c>
      <c r="C5272" s="235" t="s">
        <v>22516</v>
      </c>
      <c r="D5272" s="234" t="s">
        <v>26129</v>
      </c>
      <c r="E5272" s="227" t="s">
        <v>26130</v>
      </c>
      <c r="F5272" s="227" t="s">
        <v>26131</v>
      </c>
      <c r="G5272" s="235">
        <v>1</v>
      </c>
      <c r="H5272" s="253">
        <v>60000</v>
      </c>
      <c r="I5272" s="253">
        <v>60000</v>
      </c>
      <c r="J5272" s="198" t="s">
        <v>22463</v>
      </c>
      <c r="K5272" s="199"/>
    </row>
    <row r="5273" spans="1:11">
      <c r="A5273" s="191">
        <v>5272</v>
      </c>
      <c r="B5273" s="235">
        <v>20170119</v>
      </c>
      <c r="C5273" s="235" t="s">
        <v>22516</v>
      </c>
      <c r="D5273" s="234" t="s">
        <v>26132</v>
      </c>
      <c r="E5273" s="227" t="s">
        <v>26133</v>
      </c>
      <c r="F5273" s="227" t="s">
        <v>15684</v>
      </c>
      <c r="G5273" s="235">
        <v>1</v>
      </c>
      <c r="H5273" s="253">
        <v>250000</v>
      </c>
      <c r="I5273" s="253">
        <v>250000</v>
      </c>
      <c r="J5273" s="198" t="s">
        <v>22463</v>
      </c>
      <c r="K5273" s="199"/>
    </row>
    <row r="5274" spans="1:11">
      <c r="A5274" s="191">
        <v>5273</v>
      </c>
      <c r="B5274" s="235">
        <v>20170119</v>
      </c>
      <c r="C5274" s="235" t="s">
        <v>22516</v>
      </c>
      <c r="D5274" s="234" t="s">
        <v>26134</v>
      </c>
      <c r="E5274" s="227" t="s">
        <v>26133</v>
      </c>
      <c r="F5274" s="227" t="s">
        <v>15684</v>
      </c>
      <c r="G5274" s="235">
        <v>1</v>
      </c>
      <c r="H5274" s="253">
        <v>250000</v>
      </c>
      <c r="I5274" s="253">
        <v>250000</v>
      </c>
      <c r="J5274" s="198" t="s">
        <v>22463</v>
      </c>
      <c r="K5274" s="199"/>
    </row>
    <row r="5275" spans="1:11">
      <c r="A5275" s="191">
        <v>5274</v>
      </c>
      <c r="B5275" s="235">
        <v>20170119</v>
      </c>
      <c r="C5275" s="235" t="s">
        <v>22516</v>
      </c>
      <c r="D5275" s="234" t="s">
        <v>26135</v>
      </c>
      <c r="E5275" s="227" t="s">
        <v>26133</v>
      </c>
      <c r="F5275" s="227" t="s">
        <v>15684</v>
      </c>
      <c r="G5275" s="235">
        <v>1</v>
      </c>
      <c r="H5275" s="253">
        <v>250000</v>
      </c>
      <c r="I5275" s="253">
        <v>250000</v>
      </c>
      <c r="J5275" s="198" t="s">
        <v>22463</v>
      </c>
      <c r="K5275" s="199"/>
    </row>
    <row r="5276" spans="1:11">
      <c r="A5276" s="191">
        <v>5275</v>
      </c>
      <c r="B5276" s="235">
        <v>20170119</v>
      </c>
      <c r="C5276" s="235" t="s">
        <v>22516</v>
      </c>
      <c r="D5276" s="234" t="s">
        <v>26136</v>
      </c>
      <c r="E5276" s="227" t="s">
        <v>26137</v>
      </c>
      <c r="F5276" s="227" t="s">
        <v>15420</v>
      </c>
      <c r="G5276" s="235">
        <v>1</v>
      </c>
      <c r="H5276" s="253">
        <v>30000</v>
      </c>
      <c r="I5276" s="253">
        <v>30000</v>
      </c>
      <c r="J5276" s="198" t="s">
        <v>22463</v>
      </c>
      <c r="K5276" s="199"/>
    </row>
    <row r="5277" spans="1:11">
      <c r="A5277" s="191">
        <v>5276</v>
      </c>
      <c r="B5277" s="235">
        <v>20170119</v>
      </c>
      <c r="C5277" s="235" t="s">
        <v>22516</v>
      </c>
      <c r="D5277" s="234" t="s">
        <v>26138</v>
      </c>
      <c r="E5277" s="227" t="s">
        <v>26139</v>
      </c>
      <c r="F5277" s="227" t="s">
        <v>15524</v>
      </c>
      <c r="G5277" s="235">
        <v>1</v>
      </c>
      <c r="H5277" s="253">
        <v>35000</v>
      </c>
      <c r="I5277" s="253">
        <v>35000</v>
      </c>
      <c r="J5277" s="198" t="s">
        <v>22463</v>
      </c>
      <c r="K5277" s="199"/>
    </row>
    <row r="5278" spans="1:11">
      <c r="A5278" s="191">
        <v>5277</v>
      </c>
      <c r="B5278" s="235">
        <v>20170119</v>
      </c>
      <c r="C5278" s="235" t="s">
        <v>22516</v>
      </c>
      <c r="D5278" s="234" t="s">
        <v>26140</v>
      </c>
      <c r="E5278" s="227" t="s">
        <v>26141</v>
      </c>
      <c r="F5278" s="227" t="s">
        <v>26142</v>
      </c>
      <c r="G5278" s="235">
        <v>1</v>
      </c>
      <c r="H5278" s="253">
        <v>30000</v>
      </c>
      <c r="I5278" s="253">
        <v>30000</v>
      </c>
      <c r="J5278" s="198" t="s">
        <v>22463</v>
      </c>
      <c r="K5278" s="199"/>
    </row>
    <row r="5279" spans="1:11">
      <c r="A5279" s="191">
        <v>5278</v>
      </c>
      <c r="B5279" s="235">
        <v>20170119</v>
      </c>
      <c r="C5279" s="235" t="s">
        <v>22516</v>
      </c>
      <c r="D5279" s="234" t="s">
        <v>26143</v>
      </c>
      <c r="E5279" s="227" t="s">
        <v>26144</v>
      </c>
      <c r="F5279" s="227" t="s">
        <v>15684</v>
      </c>
      <c r="G5279" s="235">
        <v>1</v>
      </c>
      <c r="H5279" s="253">
        <v>65000</v>
      </c>
      <c r="I5279" s="253">
        <v>65000</v>
      </c>
      <c r="J5279" s="198" t="s">
        <v>22463</v>
      </c>
      <c r="K5279" s="199"/>
    </row>
    <row r="5280" spans="1:11">
      <c r="A5280" s="191">
        <v>5279</v>
      </c>
      <c r="B5280" s="235">
        <v>20170119</v>
      </c>
      <c r="C5280" s="235" t="s">
        <v>22516</v>
      </c>
      <c r="D5280" s="234" t="s">
        <v>26145</v>
      </c>
      <c r="E5280" s="227" t="s">
        <v>26146</v>
      </c>
      <c r="F5280" s="227" t="s">
        <v>15524</v>
      </c>
      <c r="G5280" s="235">
        <v>1</v>
      </c>
      <c r="H5280" s="253">
        <v>50000</v>
      </c>
      <c r="I5280" s="253">
        <v>50000</v>
      </c>
      <c r="J5280" s="198" t="s">
        <v>22463</v>
      </c>
      <c r="K5280" s="199"/>
    </row>
    <row r="5281" spans="1:11">
      <c r="A5281" s="191">
        <v>5280</v>
      </c>
      <c r="B5281" s="235">
        <v>20170119</v>
      </c>
      <c r="C5281" s="235" t="s">
        <v>22516</v>
      </c>
      <c r="D5281" s="234" t="s">
        <v>26147</v>
      </c>
      <c r="E5281" s="227" t="s">
        <v>26148</v>
      </c>
      <c r="F5281" s="227" t="s">
        <v>26149</v>
      </c>
      <c r="G5281" s="235">
        <v>1</v>
      </c>
      <c r="H5281" s="253">
        <v>50000</v>
      </c>
      <c r="I5281" s="253">
        <v>50000</v>
      </c>
      <c r="J5281" s="198" t="s">
        <v>22463</v>
      </c>
      <c r="K5281" s="199"/>
    </row>
    <row r="5282" spans="1:11">
      <c r="A5282" s="191">
        <v>5281</v>
      </c>
      <c r="B5282" s="235">
        <v>20170119</v>
      </c>
      <c r="C5282" s="235" t="s">
        <v>22516</v>
      </c>
      <c r="D5282" s="234" t="s">
        <v>26150</v>
      </c>
      <c r="E5282" s="227" t="s">
        <v>26151</v>
      </c>
      <c r="F5282" s="227" t="s">
        <v>26152</v>
      </c>
      <c r="G5282" s="235">
        <v>1</v>
      </c>
      <c r="H5282" s="253">
        <v>70000</v>
      </c>
      <c r="I5282" s="253">
        <v>70000</v>
      </c>
      <c r="J5282" s="198" t="s">
        <v>22463</v>
      </c>
      <c r="K5282" s="199"/>
    </row>
    <row r="5283" spans="1:11">
      <c r="A5283" s="191">
        <v>5282</v>
      </c>
      <c r="B5283" s="235">
        <v>20170119</v>
      </c>
      <c r="C5283" s="235" t="s">
        <v>22516</v>
      </c>
      <c r="D5283" s="234" t="s">
        <v>26153</v>
      </c>
      <c r="E5283" s="227" t="s">
        <v>26154</v>
      </c>
      <c r="F5283" s="227" t="s">
        <v>26155</v>
      </c>
      <c r="G5283" s="235">
        <v>1</v>
      </c>
      <c r="H5283" s="253">
        <v>35000</v>
      </c>
      <c r="I5283" s="253">
        <v>35000</v>
      </c>
      <c r="J5283" s="198" t="s">
        <v>22463</v>
      </c>
      <c r="K5283" s="199"/>
    </row>
    <row r="5284" spans="1:11">
      <c r="A5284" s="191">
        <v>5283</v>
      </c>
      <c r="B5284" s="235">
        <v>20170119</v>
      </c>
      <c r="C5284" s="235" t="s">
        <v>22516</v>
      </c>
      <c r="D5284" s="234" t="s">
        <v>26156</v>
      </c>
      <c r="E5284" s="227" t="s">
        <v>26157</v>
      </c>
      <c r="F5284" s="227" t="s">
        <v>15480</v>
      </c>
      <c r="G5284" s="235">
        <v>1</v>
      </c>
      <c r="H5284" s="253">
        <v>45000</v>
      </c>
      <c r="I5284" s="253">
        <v>45000</v>
      </c>
      <c r="J5284" s="198" t="s">
        <v>22463</v>
      </c>
      <c r="K5284" s="199"/>
    </row>
    <row r="5285" spans="1:11">
      <c r="A5285" s="191">
        <v>5284</v>
      </c>
      <c r="B5285" s="235">
        <v>20170119</v>
      </c>
      <c r="C5285" s="235" t="s">
        <v>22516</v>
      </c>
      <c r="D5285" s="234" t="s">
        <v>26158</v>
      </c>
      <c r="E5285" s="227" t="s">
        <v>26159</v>
      </c>
      <c r="F5285" s="227" t="s">
        <v>16652</v>
      </c>
      <c r="G5285" s="235">
        <v>1</v>
      </c>
      <c r="H5285" s="253">
        <v>70000</v>
      </c>
      <c r="I5285" s="253">
        <v>70000</v>
      </c>
      <c r="J5285" s="198" t="s">
        <v>22463</v>
      </c>
      <c r="K5285" s="199"/>
    </row>
    <row r="5286" spans="1:11">
      <c r="A5286" s="191">
        <v>5285</v>
      </c>
      <c r="B5286" s="235">
        <v>20170119</v>
      </c>
      <c r="C5286" s="235" t="s">
        <v>22516</v>
      </c>
      <c r="D5286" s="234" t="s">
        <v>26160</v>
      </c>
      <c r="E5286" s="227" t="s">
        <v>26161</v>
      </c>
      <c r="F5286" s="227" t="s">
        <v>25443</v>
      </c>
      <c r="G5286" s="235">
        <v>1</v>
      </c>
      <c r="H5286" s="253">
        <v>70000</v>
      </c>
      <c r="I5286" s="253">
        <v>70000</v>
      </c>
      <c r="J5286" s="198" t="s">
        <v>22463</v>
      </c>
      <c r="K5286" s="199"/>
    </row>
    <row r="5287" spans="1:11">
      <c r="A5287" s="191">
        <v>5286</v>
      </c>
      <c r="B5287" s="235">
        <v>20170119</v>
      </c>
      <c r="C5287" s="235" t="s">
        <v>22516</v>
      </c>
      <c r="D5287" s="234" t="s">
        <v>26162</v>
      </c>
      <c r="E5287" s="227" t="s">
        <v>26163</v>
      </c>
      <c r="F5287" s="227" t="s">
        <v>15327</v>
      </c>
      <c r="G5287" s="235">
        <v>1</v>
      </c>
      <c r="H5287" s="253">
        <v>80000</v>
      </c>
      <c r="I5287" s="253">
        <v>80000</v>
      </c>
      <c r="J5287" s="198" t="s">
        <v>22463</v>
      </c>
      <c r="K5287" s="199"/>
    </row>
    <row r="5288" spans="1:11">
      <c r="A5288" s="191">
        <v>5287</v>
      </c>
      <c r="B5288" s="235">
        <v>20170228</v>
      </c>
      <c r="C5288" s="235" t="s">
        <v>22464</v>
      </c>
      <c r="D5288" s="234" t="s">
        <v>26164</v>
      </c>
      <c r="E5288" s="227" t="s">
        <v>26165</v>
      </c>
      <c r="F5288" s="227" t="s">
        <v>26166</v>
      </c>
      <c r="G5288" s="235">
        <v>1</v>
      </c>
      <c r="H5288" s="253">
        <v>14900</v>
      </c>
      <c r="I5288" s="253">
        <v>14900</v>
      </c>
      <c r="J5288" s="198" t="s">
        <v>22463</v>
      </c>
      <c r="K5288" s="199"/>
    </row>
    <row r="5289" spans="1:11">
      <c r="A5289" s="191">
        <v>5288</v>
      </c>
      <c r="B5289" s="235">
        <v>20170228</v>
      </c>
      <c r="C5289" s="235" t="s">
        <v>22464</v>
      </c>
      <c r="D5289" s="234" t="s">
        <v>26164</v>
      </c>
      <c r="E5289" s="227" t="s">
        <v>26165</v>
      </c>
      <c r="F5289" s="227" t="s">
        <v>26166</v>
      </c>
      <c r="G5289" s="235">
        <v>1</v>
      </c>
      <c r="H5289" s="253">
        <v>14900</v>
      </c>
      <c r="I5289" s="253">
        <v>14900</v>
      </c>
      <c r="J5289" s="198" t="s">
        <v>22463</v>
      </c>
      <c r="K5289" s="199"/>
    </row>
    <row r="5290" spans="1:11">
      <c r="A5290" s="191">
        <v>5289</v>
      </c>
      <c r="B5290" s="235">
        <v>20170307</v>
      </c>
      <c r="C5290" s="235" t="s">
        <v>22464</v>
      </c>
      <c r="D5290" s="234" t="s">
        <v>26167</v>
      </c>
      <c r="E5290" s="227" t="s">
        <v>26168</v>
      </c>
      <c r="F5290" s="227" t="s">
        <v>23432</v>
      </c>
      <c r="G5290" s="235">
        <v>1</v>
      </c>
      <c r="H5290" s="253">
        <v>15800</v>
      </c>
      <c r="I5290" s="253">
        <v>15800</v>
      </c>
      <c r="J5290" s="198" t="s">
        <v>22463</v>
      </c>
      <c r="K5290" s="199"/>
    </row>
    <row r="5291" spans="1:11">
      <c r="A5291" s="191">
        <v>5290</v>
      </c>
      <c r="B5291" s="235">
        <v>20170307</v>
      </c>
      <c r="C5291" s="235" t="s">
        <v>22464</v>
      </c>
      <c r="D5291" s="234" t="s">
        <v>26169</v>
      </c>
      <c r="E5291" s="227" t="s">
        <v>26170</v>
      </c>
      <c r="F5291" s="227" t="s">
        <v>15850</v>
      </c>
      <c r="G5291" s="235">
        <v>1</v>
      </c>
      <c r="H5291" s="253">
        <v>18000</v>
      </c>
      <c r="I5291" s="253">
        <v>18000</v>
      </c>
      <c r="J5291" s="198" t="s">
        <v>22463</v>
      </c>
      <c r="K5291" s="199"/>
    </row>
    <row r="5292" spans="1:11">
      <c r="A5292" s="191">
        <v>5291</v>
      </c>
      <c r="B5292" s="235">
        <v>20170307</v>
      </c>
      <c r="C5292" s="235" t="s">
        <v>22464</v>
      </c>
      <c r="D5292" s="234" t="s">
        <v>26171</v>
      </c>
      <c r="E5292" s="227" t="s">
        <v>26172</v>
      </c>
      <c r="F5292" s="227" t="s">
        <v>1204</v>
      </c>
      <c r="G5292" s="235">
        <v>1</v>
      </c>
      <c r="H5292" s="253">
        <v>24000</v>
      </c>
      <c r="I5292" s="253">
        <v>24000</v>
      </c>
      <c r="J5292" s="198" t="s">
        <v>22463</v>
      </c>
      <c r="K5292" s="199"/>
    </row>
    <row r="5293" spans="1:11">
      <c r="A5293" s="191">
        <v>5292</v>
      </c>
      <c r="B5293" s="235">
        <v>20170307</v>
      </c>
      <c r="C5293" s="235" t="s">
        <v>22464</v>
      </c>
      <c r="D5293" s="234" t="s">
        <v>26173</v>
      </c>
      <c r="E5293" s="227" t="s">
        <v>26174</v>
      </c>
      <c r="F5293" s="227" t="s">
        <v>510</v>
      </c>
      <c r="G5293" s="235">
        <v>1</v>
      </c>
      <c r="H5293" s="253">
        <v>48000</v>
      </c>
      <c r="I5293" s="253">
        <v>48000</v>
      </c>
      <c r="J5293" s="198" t="s">
        <v>22463</v>
      </c>
      <c r="K5293" s="199"/>
    </row>
    <row r="5294" spans="1:11">
      <c r="A5294" s="191">
        <v>5293</v>
      </c>
      <c r="B5294" s="235">
        <v>20170307</v>
      </c>
      <c r="C5294" s="235" t="s">
        <v>22464</v>
      </c>
      <c r="D5294" s="234" t="s">
        <v>26175</v>
      </c>
      <c r="E5294" s="227" t="s">
        <v>26174</v>
      </c>
      <c r="F5294" s="227" t="s">
        <v>510</v>
      </c>
      <c r="G5294" s="235">
        <v>1</v>
      </c>
      <c r="H5294" s="253">
        <v>48000</v>
      </c>
      <c r="I5294" s="253">
        <v>48000</v>
      </c>
      <c r="J5294" s="198" t="s">
        <v>22463</v>
      </c>
      <c r="K5294" s="199"/>
    </row>
    <row r="5295" spans="1:11">
      <c r="A5295" s="191">
        <v>5294</v>
      </c>
      <c r="B5295" s="235">
        <v>20170307</v>
      </c>
      <c r="C5295" s="235" t="s">
        <v>22464</v>
      </c>
      <c r="D5295" s="234" t="s">
        <v>26176</v>
      </c>
      <c r="E5295" s="227" t="s">
        <v>26174</v>
      </c>
      <c r="F5295" s="227" t="s">
        <v>510</v>
      </c>
      <c r="G5295" s="235">
        <v>1</v>
      </c>
      <c r="H5295" s="253">
        <v>48000</v>
      </c>
      <c r="I5295" s="253">
        <v>48000</v>
      </c>
      <c r="J5295" s="198" t="s">
        <v>22463</v>
      </c>
      <c r="K5295" s="199"/>
    </row>
    <row r="5296" spans="1:11">
      <c r="A5296" s="191">
        <v>5295</v>
      </c>
      <c r="B5296" s="235">
        <v>20170307</v>
      </c>
      <c r="C5296" s="235" t="s">
        <v>22464</v>
      </c>
      <c r="D5296" s="234" t="s">
        <v>26177</v>
      </c>
      <c r="E5296" s="227" t="s">
        <v>26174</v>
      </c>
      <c r="F5296" s="227" t="s">
        <v>510</v>
      </c>
      <c r="G5296" s="235">
        <v>1</v>
      </c>
      <c r="H5296" s="253">
        <v>48000</v>
      </c>
      <c r="I5296" s="253">
        <v>48000</v>
      </c>
      <c r="J5296" s="198" t="s">
        <v>22463</v>
      </c>
      <c r="K5296" s="199"/>
    </row>
    <row r="5297" spans="1:11">
      <c r="A5297" s="191">
        <v>5296</v>
      </c>
      <c r="B5297" s="235">
        <v>20170307</v>
      </c>
      <c r="C5297" s="235" t="s">
        <v>22464</v>
      </c>
      <c r="D5297" s="234" t="s">
        <v>26178</v>
      </c>
      <c r="E5297" s="227" t="s">
        <v>26179</v>
      </c>
      <c r="F5297" s="227" t="s">
        <v>514</v>
      </c>
      <c r="G5297" s="235">
        <v>1</v>
      </c>
      <c r="H5297" s="253">
        <v>12000</v>
      </c>
      <c r="I5297" s="253">
        <v>12000</v>
      </c>
      <c r="J5297" s="198" t="s">
        <v>22463</v>
      </c>
      <c r="K5297" s="199"/>
    </row>
    <row r="5298" spans="1:11">
      <c r="A5298" s="191">
        <v>5297</v>
      </c>
      <c r="B5298" s="235">
        <v>20170307</v>
      </c>
      <c r="C5298" s="235" t="s">
        <v>22464</v>
      </c>
      <c r="D5298" s="234" t="s">
        <v>26180</v>
      </c>
      <c r="E5298" s="227" t="s">
        <v>26181</v>
      </c>
      <c r="F5298" s="227" t="s">
        <v>23330</v>
      </c>
      <c r="G5298" s="235">
        <v>1</v>
      </c>
      <c r="H5298" s="253">
        <v>13500</v>
      </c>
      <c r="I5298" s="253">
        <v>13500</v>
      </c>
      <c r="J5298" s="198" t="s">
        <v>22463</v>
      </c>
      <c r="K5298" s="199"/>
    </row>
    <row r="5299" spans="1:11">
      <c r="A5299" s="191">
        <v>5298</v>
      </c>
      <c r="B5299" s="235">
        <v>20170307</v>
      </c>
      <c r="C5299" s="235" t="s">
        <v>22464</v>
      </c>
      <c r="D5299" s="234" t="s">
        <v>26182</v>
      </c>
      <c r="E5299" s="227" t="s">
        <v>26183</v>
      </c>
      <c r="F5299" s="227" t="s">
        <v>505</v>
      </c>
      <c r="G5299" s="235">
        <v>1</v>
      </c>
      <c r="H5299" s="253">
        <v>11000</v>
      </c>
      <c r="I5299" s="253">
        <v>11000</v>
      </c>
      <c r="J5299" s="198" t="s">
        <v>22463</v>
      </c>
      <c r="K5299" s="199"/>
    </row>
    <row r="5300" spans="1:11">
      <c r="A5300" s="191">
        <v>5299</v>
      </c>
      <c r="B5300" s="235">
        <v>20170307</v>
      </c>
      <c r="C5300" s="235" t="s">
        <v>22464</v>
      </c>
      <c r="D5300" s="234" t="s">
        <v>936</v>
      </c>
      <c r="E5300" s="227" t="s">
        <v>26184</v>
      </c>
      <c r="F5300" s="227" t="s">
        <v>505</v>
      </c>
      <c r="G5300" s="235">
        <v>1</v>
      </c>
      <c r="H5300" s="253">
        <v>11000</v>
      </c>
      <c r="I5300" s="253">
        <v>11000</v>
      </c>
      <c r="J5300" s="198" t="s">
        <v>22463</v>
      </c>
      <c r="K5300" s="199"/>
    </row>
    <row r="5301" spans="1:11">
      <c r="A5301" s="191">
        <v>5300</v>
      </c>
      <c r="B5301" s="235">
        <v>20170307</v>
      </c>
      <c r="C5301" s="235" t="s">
        <v>22464</v>
      </c>
      <c r="D5301" s="234" t="s">
        <v>26185</v>
      </c>
      <c r="E5301" s="227" t="s">
        <v>26186</v>
      </c>
      <c r="F5301" s="227" t="s">
        <v>505</v>
      </c>
      <c r="G5301" s="235">
        <v>1</v>
      </c>
      <c r="H5301" s="253">
        <v>11000</v>
      </c>
      <c r="I5301" s="253">
        <v>11000</v>
      </c>
      <c r="J5301" s="198" t="s">
        <v>22463</v>
      </c>
      <c r="K5301" s="199"/>
    </row>
    <row r="5302" spans="1:11">
      <c r="A5302" s="191">
        <v>5301</v>
      </c>
      <c r="B5302" s="235">
        <v>20170307</v>
      </c>
      <c r="C5302" s="235" t="s">
        <v>22464</v>
      </c>
      <c r="D5302" s="234" t="s">
        <v>26187</v>
      </c>
      <c r="E5302" s="227" t="s">
        <v>26188</v>
      </c>
      <c r="F5302" s="227" t="s">
        <v>22892</v>
      </c>
      <c r="G5302" s="235">
        <v>1</v>
      </c>
      <c r="H5302" s="253">
        <v>12000</v>
      </c>
      <c r="I5302" s="253">
        <v>12000</v>
      </c>
      <c r="J5302" s="198" t="s">
        <v>22463</v>
      </c>
      <c r="K5302" s="199"/>
    </row>
    <row r="5303" spans="1:11">
      <c r="A5303" s="191">
        <v>5302</v>
      </c>
      <c r="B5303" s="235">
        <v>20170307</v>
      </c>
      <c r="C5303" s="235" t="s">
        <v>22464</v>
      </c>
      <c r="D5303" s="234" t="s">
        <v>26189</v>
      </c>
      <c r="E5303" s="227" t="s">
        <v>26190</v>
      </c>
      <c r="F5303" s="227" t="s">
        <v>22830</v>
      </c>
      <c r="G5303" s="235">
        <v>1</v>
      </c>
      <c r="H5303" s="253">
        <v>15000</v>
      </c>
      <c r="I5303" s="253">
        <v>15000</v>
      </c>
      <c r="J5303" s="198" t="s">
        <v>22463</v>
      </c>
      <c r="K5303" s="199"/>
    </row>
    <row r="5304" spans="1:11">
      <c r="A5304" s="191">
        <v>5303</v>
      </c>
      <c r="B5304" s="235">
        <v>20170307</v>
      </c>
      <c r="C5304" s="235" t="s">
        <v>22464</v>
      </c>
      <c r="D5304" s="234" t="s">
        <v>26191</v>
      </c>
      <c r="E5304" s="227" t="s">
        <v>26192</v>
      </c>
      <c r="F5304" s="227" t="s">
        <v>18900</v>
      </c>
      <c r="G5304" s="235">
        <v>1</v>
      </c>
      <c r="H5304" s="253">
        <v>35000</v>
      </c>
      <c r="I5304" s="253">
        <v>35000</v>
      </c>
      <c r="J5304" s="198" t="s">
        <v>22463</v>
      </c>
      <c r="K5304" s="199"/>
    </row>
    <row r="5305" spans="1:11">
      <c r="A5305" s="191">
        <v>5304</v>
      </c>
      <c r="B5305" s="235">
        <v>20170307</v>
      </c>
      <c r="C5305" s="235" t="s">
        <v>22464</v>
      </c>
      <c r="D5305" s="234" t="s">
        <v>735</v>
      </c>
      <c r="E5305" s="227" t="s">
        <v>26193</v>
      </c>
      <c r="F5305" s="227" t="s">
        <v>403</v>
      </c>
      <c r="G5305" s="235">
        <v>1</v>
      </c>
      <c r="H5305" s="253">
        <v>15000</v>
      </c>
      <c r="I5305" s="253">
        <v>15000</v>
      </c>
      <c r="J5305" s="198" t="s">
        <v>22463</v>
      </c>
      <c r="K5305" s="199"/>
    </row>
    <row r="5306" spans="1:11">
      <c r="A5306" s="191">
        <v>5305</v>
      </c>
      <c r="B5306" s="235">
        <v>20170307</v>
      </c>
      <c r="C5306" s="235" t="s">
        <v>22464</v>
      </c>
      <c r="D5306" s="234" t="s">
        <v>26194</v>
      </c>
      <c r="E5306" s="227" t="s">
        <v>26195</v>
      </c>
      <c r="F5306" s="227" t="s">
        <v>26196</v>
      </c>
      <c r="G5306" s="235">
        <v>1</v>
      </c>
      <c r="H5306" s="253">
        <v>5400</v>
      </c>
      <c r="I5306" s="253">
        <v>5400</v>
      </c>
      <c r="J5306" s="198" t="s">
        <v>22463</v>
      </c>
      <c r="K5306" s="199"/>
    </row>
    <row r="5307" spans="1:11">
      <c r="A5307" s="191">
        <v>5306</v>
      </c>
      <c r="B5307" s="235">
        <v>20170307</v>
      </c>
      <c r="C5307" s="235" t="s">
        <v>22464</v>
      </c>
      <c r="D5307" s="234" t="s">
        <v>23115</v>
      </c>
      <c r="E5307" s="227" t="s">
        <v>26006</v>
      </c>
      <c r="F5307" s="227" t="s">
        <v>420</v>
      </c>
      <c r="G5307" s="235">
        <v>1</v>
      </c>
      <c r="H5307" s="253">
        <v>49000</v>
      </c>
      <c r="I5307" s="253">
        <v>49000</v>
      </c>
      <c r="J5307" s="198" t="s">
        <v>22463</v>
      </c>
      <c r="K5307" s="199"/>
    </row>
    <row r="5308" spans="1:11">
      <c r="A5308" s="191">
        <v>5307</v>
      </c>
      <c r="B5308" s="235">
        <v>20170307</v>
      </c>
      <c r="C5308" s="235" t="s">
        <v>22464</v>
      </c>
      <c r="D5308" s="234" t="s">
        <v>25712</v>
      </c>
      <c r="E5308" s="227" t="s">
        <v>25713</v>
      </c>
      <c r="F5308" s="227" t="s">
        <v>25714</v>
      </c>
      <c r="G5308" s="235">
        <v>1</v>
      </c>
      <c r="H5308" s="253">
        <v>25000</v>
      </c>
      <c r="I5308" s="253">
        <v>25000</v>
      </c>
      <c r="J5308" s="198" t="s">
        <v>22463</v>
      </c>
      <c r="K5308" s="199"/>
    </row>
    <row r="5309" spans="1:11">
      <c r="A5309" s="191">
        <v>5308</v>
      </c>
      <c r="B5309" s="235">
        <v>20170307</v>
      </c>
      <c r="C5309" s="235" t="s">
        <v>22464</v>
      </c>
      <c r="D5309" s="234" t="s">
        <v>26197</v>
      </c>
      <c r="E5309" s="227" t="s">
        <v>26198</v>
      </c>
      <c r="F5309" s="227" t="s">
        <v>1145</v>
      </c>
      <c r="G5309" s="235">
        <v>1</v>
      </c>
      <c r="H5309" s="253">
        <v>45000</v>
      </c>
      <c r="I5309" s="253">
        <v>45000</v>
      </c>
      <c r="J5309" s="198" t="s">
        <v>22463</v>
      </c>
      <c r="K5309" s="199"/>
    </row>
    <row r="5310" spans="1:11">
      <c r="A5310" s="191">
        <v>5309</v>
      </c>
      <c r="B5310" s="235">
        <v>20170320</v>
      </c>
      <c r="C5310" s="235" t="s">
        <v>22464</v>
      </c>
      <c r="D5310" s="234" t="s">
        <v>26199</v>
      </c>
      <c r="E5310" s="227" t="s">
        <v>26200</v>
      </c>
      <c r="F5310" s="227" t="s">
        <v>466</v>
      </c>
      <c r="G5310" s="235">
        <v>1</v>
      </c>
      <c r="H5310" s="253">
        <v>8000</v>
      </c>
      <c r="I5310" s="253">
        <v>8000</v>
      </c>
      <c r="J5310" s="198" t="s">
        <v>22463</v>
      </c>
      <c r="K5310" s="199"/>
    </row>
    <row r="5311" spans="1:11">
      <c r="A5311" s="191">
        <v>5310</v>
      </c>
      <c r="B5311" s="235">
        <v>20170320</v>
      </c>
      <c r="C5311" s="235" t="s">
        <v>22464</v>
      </c>
      <c r="D5311" s="234" t="s">
        <v>26201</v>
      </c>
      <c r="E5311" s="227" t="s">
        <v>26202</v>
      </c>
      <c r="F5311" s="227" t="s">
        <v>466</v>
      </c>
      <c r="G5311" s="235">
        <v>1</v>
      </c>
      <c r="H5311" s="253">
        <v>8000</v>
      </c>
      <c r="I5311" s="253">
        <v>8000</v>
      </c>
      <c r="J5311" s="198" t="s">
        <v>22463</v>
      </c>
      <c r="K5311" s="199"/>
    </row>
    <row r="5312" spans="1:11">
      <c r="A5312" s="191">
        <v>5311</v>
      </c>
      <c r="B5312" s="235">
        <v>20170320</v>
      </c>
      <c r="C5312" s="235" t="s">
        <v>22464</v>
      </c>
      <c r="D5312" s="234" t="s">
        <v>26203</v>
      </c>
      <c r="E5312" s="227" t="s">
        <v>26204</v>
      </c>
      <c r="F5312" s="227" t="s">
        <v>466</v>
      </c>
      <c r="G5312" s="235">
        <v>1</v>
      </c>
      <c r="H5312" s="253">
        <v>8000</v>
      </c>
      <c r="I5312" s="253">
        <v>8000</v>
      </c>
      <c r="J5312" s="198" t="s">
        <v>22463</v>
      </c>
      <c r="K5312" s="199"/>
    </row>
    <row r="5313" spans="1:11">
      <c r="A5313" s="191">
        <v>5312</v>
      </c>
      <c r="B5313" s="235">
        <v>20170320</v>
      </c>
      <c r="C5313" s="235" t="s">
        <v>22464</v>
      </c>
      <c r="D5313" s="234" t="s">
        <v>26205</v>
      </c>
      <c r="E5313" s="227" t="s">
        <v>26206</v>
      </c>
      <c r="F5313" s="227" t="s">
        <v>466</v>
      </c>
      <c r="G5313" s="235">
        <v>1</v>
      </c>
      <c r="H5313" s="253">
        <v>8000</v>
      </c>
      <c r="I5313" s="253">
        <v>8000</v>
      </c>
      <c r="J5313" s="198" t="s">
        <v>22463</v>
      </c>
      <c r="K5313" s="199"/>
    </row>
    <row r="5314" spans="1:11">
      <c r="A5314" s="191">
        <v>5313</v>
      </c>
      <c r="B5314" s="235">
        <v>20170320</v>
      </c>
      <c r="C5314" s="235" t="s">
        <v>22464</v>
      </c>
      <c r="D5314" s="234" t="s">
        <v>26207</v>
      </c>
      <c r="E5314" s="227" t="s">
        <v>26208</v>
      </c>
      <c r="F5314" s="227" t="s">
        <v>466</v>
      </c>
      <c r="G5314" s="235">
        <v>1</v>
      </c>
      <c r="H5314" s="253">
        <v>8000</v>
      </c>
      <c r="I5314" s="253">
        <v>8000</v>
      </c>
      <c r="J5314" s="198" t="s">
        <v>22463</v>
      </c>
      <c r="K5314" s="199"/>
    </row>
    <row r="5315" spans="1:11">
      <c r="A5315" s="191">
        <v>5314</v>
      </c>
      <c r="B5315" s="235">
        <v>20170320</v>
      </c>
      <c r="C5315" s="235" t="s">
        <v>22464</v>
      </c>
      <c r="D5315" s="234" t="s">
        <v>26209</v>
      </c>
      <c r="E5315" s="227" t="s">
        <v>26210</v>
      </c>
      <c r="F5315" s="227" t="s">
        <v>466</v>
      </c>
      <c r="G5315" s="235">
        <v>1</v>
      </c>
      <c r="H5315" s="253">
        <v>8000</v>
      </c>
      <c r="I5315" s="253">
        <v>8000</v>
      </c>
      <c r="J5315" s="198" t="s">
        <v>22463</v>
      </c>
      <c r="K5315" s="199"/>
    </row>
    <row r="5316" spans="1:11">
      <c r="A5316" s="191">
        <v>5315</v>
      </c>
      <c r="B5316" s="235">
        <v>20170320</v>
      </c>
      <c r="C5316" s="235" t="s">
        <v>22464</v>
      </c>
      <c r="D5316" s="234" t="s">
        <v>26211</v>
      </c>
      <c r="E5316" s="227" t="s">
        <v>26212</v>
      </c>
      <c r="F5316" s="227" t="s">
        <v>466</v>
      </c>
      <c r="G5316" s="235">
        <v>1</v>
      </c>
      <c r="H5316" s="253">
        <v>8000</v>
      </c>
      <c r="I5316" s="253">
        <v>8000</v>
      </c>
      <c r="J5316" s="198" t="s">
        <v>22463</v>
      </c>
      <c r="K5316" s="199"/>
    </row>
    <row r="5317" spans="1:11">
      <c r="A5317" s="191">
        <v>5316</v>
      </c>
      <c r="B5317" s="235">
        <v>20170320</v>
      </c>
      <c r="C5317" s="235" t="s">
        <v>22464</v>
      </c>
      <c r="D5317" s="234" t="s">
        <v>26213</v>
      </c>
      <c r="E5317" s="227" t="s">
        <v>26214</v>
      </c>
      <c r="F5317" s="227" t="s">
        <v>466</v>
      </c>
      <c r="G5317" s="235">
        <v>1</v>
      </c>
      <c r="H5317" s="253">
        <v>8000</v>
      </c>
      <c r="I5317" s="253">
        <v>8000</v>
      </c>
      <c r="J5317" s="198" t="s">
        <v>22463</v>
      </c>
      <c r="K5317" s="199"/>
    </row>
    <row r="5318" spans="1:11">
      <c r="A5318" s="191">
        <v>5317</v>
      </c>
      <c r="B5318" s="235">
        <v>20170320</v>
      </c>
      <c r="C5318" s="235" t="s">
        <v>22464</v>
      </c>
      <c r="D5318" s="234" t="s">
        <v>26215</v>
      </c>
      <c r="E5318" s="227" t="s">
        <v>26216</v>
      </c>
      <c r="F5318" s="227" t="s">
        <v>466</v>
      </c>
      <c r="G5318" s="235">
        <v>1</v>
      </c>
      <c r="H5318" s="253">
        <v>8000</v>
      </c>
      <c r="I5318" s="253">
        <v>8000</v>
      </c>
      <c r="J5318" s="198" t="s">
        <v>22463</v>
      </c>
      <c r="K5318" s="199"/>
    </row>
    <row r="5319" spans="1:11">
      <c r="A5319" s="191">
        <v>5318</v>
      </c>
      <c r="B5319" s="235">
        <v>20170320</v>
      </c>
      <c r="C5319" s="235" t="s">
        <v>22464</v>
      </c>
      <c r="D5319" s="234" t="s">
        <v>26217</v>
      </c>
      <c r="E5319" s="227" t="s">
        <v>20011</v>
      </c>
      <c r="F5319" s="227" t="s">
        <v>466</v>
      </c>
      <c r="G5319" s="235">
        <v>1</v>
      </c>
      <c r="H5319" s="253">
        <v>8000</v>
      </c>
      <c r="I5319" s="253">
        <v>8000</v>
      </c>
      <c r="J5319" s="198" t="s">
        <v>22463</v>
      </c>
      <c r="K5319" s="199"/>
    </row>
    <row r="5320" spans="1:11">
      <c r="A5320" s="191">
        <v>5319</v>
      </c>
      <c r="B5320" s="235">
        <v>20170320</v>
      </c>
      <c r="C5320" s="235" t="s">
        <v>22464</v>
      </c>
      <c r="D5320" s="234" t="s">
        <v>26218</v>
      </c>
      <c r="E5320" s="227" t="s">
        <v>26219</v>
      </c>
      <c r="F5320" s="227" t="s">
        <v>466</v>
      </c>
      <c r="G5320" s="235">
        <v>1</v>
      </c>
      <c r="H5320" s="253">
        <v>8000</v>
      </c>
      <c r="I5320" s="253">
        <v>8000</v>
      </c>
      <c r="J5320" s="198" t="s">
        <v>22463</v>
      </c>
      <c r="K5320" s="199"/>
    </row>
    <row r="5321" spans="1:11">
      <c r="A5321" s="191">
        <v>5320</v>
      </c>
      <c r="B5321" s="235">
        <v>20170320</v>
      </c>
      <c r="C5321" s="235" t="s">
        <v>22464</v>
      </c>
      <c r="D5321" s="234" t="s">
        <v>26220</v>
      </c>
      <c r="E5321" s="227" t="s">
        <v>26221</v>
      </c>
      <c r="F5321" s="227" t="s">
        <v>466</v>
      </c>
      <c r="G5321" s="235">
        <v>1</v>
      </c>
      <c r="H5321" s="253">
        <v>8000</v>
      </c>
      <c r="I5321" s="253">
        <v>8000</v>
      </c>
      <c r="J5321" s="198" t="s">
        <v>22463</v>
      </c>
      <c r="K5321" s="199"/>
    </row>
    <row r="5322" spans="1:11">
      <c r="A5322" s="191">
        <v>5321</v>
      </c>
      <c r="B5322" s="235">
        <v>20170320</v>
      </c>
      <c r="C5322" s="235" t="s">
        <v>22464</v>
      </c>
      <c r="D5322" s="234" t="s">
        <v>26222</v>
      </c>
      <c r="E5322" s="227" t="s">
        <v>26223</v>
      </c>
      <c r="F5322" s="227" t="s">
        <v>466</v>
      </c>
      <c r="G5322" s="235">
        <v>1</v>
      </c>
      <c r="H5322" s="253">
        <v>8000</v>
      </c>
      <c r="I5322" s="253">
        <v>8000</v>
      </c>
      <c r="J5322" s="198" t="s">
        <v>22463</v>
      </c>
      <c r="K5322" s="199"/>
    </row>
    <row r="5323" spans="1:11">
      <c r="A5323" s="191">
        <v>5322</v>
      </c>
      <c r="B5323" s="235">
        <v>20170320</v>
      </c>
      <c r="C5323" s="235" t="s">
        <v>22464</v>
      </c>
      <c r="D5323" s="234" t="s">
        <v>26224</v>
      </c>
      <c r="E5323" s="227" t="s">
        <v>26225</v>
      </c>
      <c r="F5323" s="227" t="s">
        <v>466</v>
      </c>
      <c r="G5323" s="235">
        <v>1</v>
      </c>
      <c r="H5323" s="253">
        <v>8000</v>
      </c>
      <c r="I5323" s="253">
        <v>8000</v>
      </c>
      <c r="J5323" s="198" t="s">
        <v>22463</v>
      </c>
      <c r="K5323" s="199"/>
    </row>
    <row r="5324" spans="1:11">
      <c r="A5324" s="191">
        <v>5323</v>
      </c>
      <c r="B5324" s="235">
        <v>20170320</v>
      </c>
      <c r="C5324" s="235" t="s">
        <v>22464</v>
      </c>
      <c r="D5324" s="234" t="s">
        <v>26226</v>
      </c>
      <c r="E5324" s="227" t="s">
        <v>26227</v>
      </c>
      <c r="F5324" s="227" t="s">
        <v>466</v>
      </c>
      <c r="G5324" s="235">
        <v>1</v>
      </c>
      <c r="H5324" s="253">
        <v>8000</v>
      </c>
      <c r="I5324" s="253">
        <v>8000</v>
      </c>
      <c r="J5324" s="198" t="s">
        <v>22463</v>
      </c>
      <c r="K5324" s="199"/>
    </row>
    <row r="5325" spans="1:11">
      <c r="A5325" s="191">
        <v>5324</v>
      </c>
      <c r="B5325" s="235">
        <v>20170320</v>
      </c>
      <c r="C5325" s="235" t="s">
        <v>22464</v>
      </c>
      <c r="D5325" s="234" t="s">
        <v>26228</v>
      </c>
      <c r="E5325" s="227" t="s">
        <v>26229</v>
      </c>
      <c r="F5325" s="227" t="s">
        <v>466</v>
      </c>
      <c r="G5325" s="235">
        <v>1</v>
      </c>
      <c r="H5325" s="253">
        <v>8000</v>
      </c>
      <c r="I5325" s="253">
        <v>8000</v>
      </c>
      <c r="J5325" s="198" t="s">
        <v>22463</v>
      </c>
      <c r="K5325" s="199"/>
    </row>
    <row r="5326" spans="1:11">
      <c r="A5326" s="191">
        <v>5325</v>
      </c>
      <c r="B5326" s="235">
        <v>20170320</v>
      </c>
      <c r="C5326" s="235" t="s">
        <v>22464</v>
      </c>
      <c r="D5326" s="234" t="s">
        <v>26230</v>
      </c>
      <c r="E5326" s="227" t="s">
        <v>26231</v>
      </c>
      <c r="F5326" s="227" t="s">
        <v>466</v>
      </c>
      <c r="G5326" s="235">
        <v>1</v>
      </c>
      <c r="H5326" s="253">
        <v>8000</v>
      </c>
      <c r="I5326" s="253">
        <v>8000</v>
      </c>
      <c r="J5326" s="198" t="s">
        <v>22463</v>
      </c>
      <c r="K5326" s="199"/>
    </row>
    <row r="5327" spans="1:11">
      <c r="A5327" s="191">
        <v>5326</v>
      </c>
      <c r="B5327" s="235">
        <v>20170320</v>
      </c>
      <c r="C5327" s="235" t="s">
        <v>22464</v>
      </c>
      <c r="D5327" s="234" t="s">
        <v>26232</v>
      </c>
      <c r="E5327" s="227" t="s">
        <v>26233</v>
      </c>
      <c r="F5327" s="227" t="s">
        <v>466</v>
      </c>
      <c r="G5327" s="235">
        <v>1</v>
      </c>
      <c r="H5327" s="253">
        <v>8000</v>
      </c>
      <c r="I5327" s="253">
        <v>8000</v>
      </c>
      <c r="J5327" s="198" t="s">
        <v>22463</v>
      </c>
      <c r="K5327" s="199"/>
    </row>
    <row r="5328" spans="1:11">
      <c r="A5328" s="191">
        <v>5327</v>
      </c>
      <c r="B5328" s="235">
        <v>20170320</v>
      </c>
      <c r="C5328" s="235" t="s">
        <v>22464</v>
      </c>
      <c r="D5328" s="234" t="s">
        <v>26234</v>
      </c>
      <c r="E5328" s="227" t="s">
        <v>26235</v>
      </c>
      <c r="F5328" s="227" t="s">
        <v>466</v>
      </c>
      <c r="G5328" s="235">
        <v>1</v>
      </c>
      <c r="H5328" s="253">
        <v>8000</v>
      </c>
      <c r="I5328" s="253">
        <v>8000</v>
      </c>
      <c r="J5328" s="198" t="s">
        <v>22463</v>
      </c>
      <c r="K5328" s="199"/>
    </row>
    <row r="5329" spans="1:11">
      <c r="A5329" s="191">
        <v>5328</v>
      </c>
      <c r="B5329" s="235">
        <v>20170320</v>
      </c>
      <c r="C5329" s="235" t="s">
        <v>22464</v>
      </c>
      <c r="D5329" s="234" t="s">
        <v>26236</v>
      </c>
      <c r="E5329" s="227" t="s">
        <v>26237</v>
      </c>
      <c r="F5329" s="227" t="s">
        <v>466</v>
      </c>
      <c r="G5329" s="235">
        <v>1</v>
      </c>
      <c r="H5329" s="253">
        <v>8000</v>
      </c>
      <c r="I5329" s="253">
        <v>8000</v>
      </c>
      <c r="J5329" s="198" t="s">
        <v>22463</v>
      </c>
      <c r="K5329" s="199"/>
    </row>
    <row r="5330" spans="1:11">
      <c r="A5330" s="191">
        <v>5329</v>
      </c>
      <c r="B5330" s="235">
        <v>20170320</v>
      </c>
      <c r="C5330" s="235" t="s">
        <v>22464</v>
      </c>
      <c r="D5330" s="234" t="s">
        <v>26238</v>
      </c>
      <c r="E5330" s="227" t="s">
        <v>26239</v>
      </c>
      <c r="F5330" s="227" t="s">
        <v>466</v>
      </c>
      <c r="G5330" s="235">
        <v>1</v>
      </c>
      <c r="H5330" s="253">
        <v>8000</v>
      </c>
      <c r="I5330" s="253">
        <v>8000</v>
      </c>
      <c r="J5330" s="198" t="s">
        <v>22463</v>
      </c>
      <c r="K5330" s="199"/>
    </row>
    <row r="5331" spans="1:11">
      <c r="A5331" s="191">
        <v>5330</v>
      </c>
      <c r="B5331" s="235">
        <v>20170320</v>
      </c>
      <c r="C5331" s="235" t="s">
        <v>22464</v>
      </c>
      <c r="D5331" s="234" t="s">
        <v>26240</v>
      </c>
      <c r="E5331" s="227" t="s">
        <v>26241</v>
      </c>
      <c r="F5331" s="227" t="s">
        <v>466</v>
      </c>
      <c r="G5331" s="235">
        <v>1</v>
      </c>
      <c r="H5331" s="253">
        <v>8000</v>
      </c>
      <c r="I5331" s="253">
        <v>8000</v>
      </c>
      <c r="J5331" s="198" t="s">
        <v>22463</v>
      </c>
      <c r="K5331" s="199"/>
    </row>
    <row r="5332" spans="1:11">
      <c r="A5332" s="191">
        <v>5331</v>
      </c>
      <c r="B5332" s="235">
        <v>20170320</v>
      </c>
      <c r="C5332" s="235" t="s">
        <v>22464</v>
      </c>
      <c r="D5332" s="234" t="s">
        <v>26242</v>
      </c>
      <c r="E5332" s="227" t="s">
        <v>26243</v>
      </c>
      <c r="F5332" s="227" t="s">
        <v>466</v>
      </c>
      <c r="G5332" s="235">
        <v>1</v>
      </c>
      <c r="H5332" s="253">
        <v>8000</v>
      </c>
      <c r="I5332" s="253">
        <v>8000</v>
      </c>
      <c r="J5332" s="198" t="s">
        <v>22463</v>
      </c>
      <c r="K5332" s="199"/>
    </row>
    <row r="5333" spans="1:11">
      <c r="A5333" s="191">
        <v>5332</v>
      </c>
      <c r="B5333" s="235">
        <v>20170320</v>
      </c>
      <c r="C5333" s="235" t="s">
        <v>22464</v>
      </c>
      <c r="D5333" s="234" t="s">
        <v>26244</v>
      </c>
      <c r="E5333" s="227" t="s">
        <v>26245</v>
      </c>
      <c r="F5333" s="227" t="s">
        <v>466</v>
      </c>
      <c r="G5333" s="235">
        <v>1</v>
      </c>
      <c r="H5333" s="253">
        <v>8000</v>
      </c>
      <c r="I5333" s="253">
        <v>8000</v>
      </c>
      <c r="J5333" s="198" t="s">
        <v>22463</v>
      </c>
      <c r="K5333" s="199"/>
    </row>
    <row r="5334" spans="1:11">
      <c r="A5334" s="191">
        <v>5333</v>
      </c>
      <c r="B5334" s="235">
        <v>20170320</v>
      </c>
      <c r="C5334" s="235" t="s">
        <v>22464</v>
      </c>
      <c r="D5334" s="234" t="s">
        <v>26246</v>
      </c>
      <c r="E5334" s="227" t="s">
        <v>26247</v>
      </c>
      <c r="F5334" s="227" t="s">
        <v>466</v>
      </c>
      <c r="G5334" s="235">
        <v>1</v>
      </c>
      <c r="H5334" s="253">
        <v>8000</v>
      </c>
      <c r="I5334" s="253">
        <v>8000</v>
      </c>
      <c r="J5334" s="198" t="s">
        <v>22463</v>
      </c>
      <c r="K5334" s="199"/>
    </row>
    <row r="5335" spans="1:11">
      <c r="A5335" s="191">
        <v>5334</v>
      </c>
      <c r="B5335" s="235">
        <v>20170320</v>
      </c>
      <c r="C5335" s="235" t="s">
        <v>22464</v>
      </c>
      <c r="D5335" s="234" t="s">
        <v>26248</v>
      </c>
      <c r="E5335" s="227" t="s">
        <v>26249</v>
      </c>
      <c r="F5335" s="227" t="s">
        <v>466</v>
      </c>
      <c r="G5335" s="235">
        <v>1</v>
      </c>
      <c r="H5335" s="253">
        <v>8000</v>
      </c>
      <c r="I5335" s="253">
        <v>8000</v>
      </c>
      <c r="J5335" s="198" t="s">
        <v>22463</v>
      </c>
      <c r="K5335" s="199"/>
    </row>
    <row r="5336" spans="1:11">
      <c r="A5336" s="191">
        <v>5335</v>
      </c>
      <c r="B5336" s="235">
        <v>20170320</v>
      </c>
      <c r="C5336" s="235" t="s">
        <v>22464</v>
      </c>
      <c r="D5336" s="234" t="s">
        <v>26250</v>
      </c>
      <c r="E5336" s="227" t="s">
        <v>26251</v>
      </c>
      <c r="F5336" s="227" t="s">
        <v>466</v>
      </c>
      <c r="G5336" s="235">
        <v>1</v>
      </c>
      <c r="H5336" s="253">
        <v>8000</v>
      </c>
      <c r="I5336" s="253">
        <v>8000</v>
      </c>
      <c r="J5336" s="198" t="s">
        <v>22463</v>
      </c>
      <c r="K5336" s="199"/>
    </row>
    <row r="5337" spans="1:11">
      <c r="A5337" s="191">
        <v>5336</v>
      </c>
      <c r="B5337" s="235">
        <v>20170320</v>
      </c>
      <c r="C5337" s="235" t="s">
        <v>22464</v>
      </c>
      <c r="D5337" s="234" t="s">
        <v>26252</v>
      </c>
      <c r="E5337" s="227" t="s">
        <v>26253</v>
      </c>
      <c r="F5337" s="227" t="s">
        <v>466</v>
      </c>
      <c r="G5337" s="235">
        <v>1</v>
      </c>
      <c r="H5337" s="253">
        <v>8000</v>
      </c>
      <c r="I5337" s="253">
        <v>8000</v>
      </c>
      <c r="J5337" s="198" t="s">
        <v>22463</v>
      </c>
      <c r="K5337" s="199"/>
    </row>
    <row r="5338" spans="1:11">
      <c r="A5338" s="191">
        <v>5337</v>
      </c>
      <c r="B5338" s="235">
        <v>20170320</v>
      </c>
      <c r="C5338" s="235" t="s">
        <v>22464</v>
      </c>
      <c r="D5338" s="234" t="s">
        <v>26254</v>
      </c>
      <c r="E5338" s="227" t="s">
        <v>20011</v>
      </c>
      <c r="F5338" s="227" t="s">
        <v>466</v>
      </c>
      <c r="G5338" s="235">
        <v>1</v>
      </c>
      <c r="H5338" s="253">
        <v>8000</v>
      </c>
      <c r="I5338" s="253">
        <v>8000</v>
      </c>
      <c r="J5338" s="198" t="s">
        <v>22463</v>
      </c>
      <c r="K5338" s="199"/>
    </row>
    <row r="5339" spans="1:11">
      <c r="A5339" s="191">
        <v>5338</v>
      </c>
      <c r="B5339" s="235">
        <v>20170320</v>
      </c>
      <c r="C5339" s="235" t="s">
        <v>22464</v>
      </c>
      <c r="D5339" s="234" t="s">
        <v>26255</v>
      </c>
      <c r="E5339" s="227" t="s">
        <v>26256</v>
      </c>
      <c r="F5339" s="227" t="s">
        <v>26257</v>
      </c>
      <c r="G5339" s="235">
        <v>1</v>
      </c>
      <c r="H5339" s="253">
        <v>18000</v>
      </c>
      <c r="I5339" s="253">
        <v>18000</v>
      </c>
      <c r="J5339" s="198" t="s">
        <v>22463</v>
      </c>
      <c r="K5339" s="199"/>
    </row>
    <row r="5340" spans="1:11">
      <c r="A5340" s="191">
        <v>5339</v>
      </c>
      <c r="B5340" s="235">
        <v>20170320</v>
      </c>
      <c r="C5340" s="235" t="s">
        <v>22464</v>
      </c>
      <c r="D5340" s="234" t="s">
        <v>26258</v>
      </c>
      <c r="E5340" s="227" t="s">
        <v>26259</v>
      </c>
      <c r="F5340" s="227" t="s">
        <v>26257</v>
      </c>
      <c r="G5340" s="235">
        <v>1</v>
      </c>
      <c r="H5340" s="253">
        <v>18000</v>
      </c>
      <c r="I5340" s="253">
        <v>18000</v>
      </c>
      <c r="J5340" s="198" t="s">
        <v>22463</v>
      </c>
      <c r="K5340" s="199"/>
    </row>
    <row r="5341" spans="1:11">
      <c r="A5341" s="191">
        <v>5340</v>
      </c>
      <c r="B5341" s="235">
        <v>20170320</v>
      </c>
      <c r="C5341" s="235" t="s">
        <v>22464</v>
      </c>
      <c r="D5341" s="234" t="s">
        <v>26260</v>
      </c>
      <c r="E5341" s="227" t="s">
        <v>26261</v>
      </c>
      <c r="F5341" s="227" t="s">
        <v>26257</v>
      </c>
      <c r="G5341" s="235">
        <v>1</v>
      </c>
      <c r="H5341" s="253">
        <v>18000</v>
      </c>
      <c r="I5341" s="253">
        <v>18000</v>
      </c>
      <c r="J5341" s="198" t="s">
        <v>22463</v>
      </c>
      <c r="K5341" s="199"/>
    </row>
    <row r="5342" spans="1:11">
      <c r="A5342" s="191">
        <v>5341</v>
      </c>
      <c r="B5342" s="235">
        <v>20170320</v>
      </c>
      <c r="C5342" s="235" t="s">
        <v>22464</v>
      </c>
      <c r="D5342" s="234" t="s">
        <v>26262</v>
      </c>
      <c r="E5342" s="227" t="s">
        <v>26263</v>
      </c>
      <c r="F5342" s="227" t="s">
        <v>26257</v>
      </c>
      <c r="G5342" s="235">
        <v>1</v>
      </c>
      <c r="H5342" s="253">
        <v>18000</v>
      </c>
      <c r="I5342" s="253">
        <v>18000</v>
      </c>
      <c r="J5342" s="198" t="s">
        <v>22463</v>
      </c>
      <c r="K5342" s="199"/>
    </row>
    <row r="5343" spans="1:11">
      <c r="A5343" s="191">
        <v>5342</v>
      </c>
      <c r="B5343" s="235">
        <v>20170320</v>
      </c>
      <c r="C5343" s="235" t="s">
        <v>22464</v>
      </c>
      <c r="D5343" s="234" t="s">
        <v>26264</v>
      </c>
      <c r="E5343" s="227" t="s">
        <v>26265</v>
      </c>
      <c r="F5343" s="227" t="s">
        <v>26266</v>
      </c>
      <c r="G5343" s="235">
        <v>1</v>
      </c>
      <c r="H5343" s="253">
        <v>18000</v>
      </c>
      <c r="I5343" s="253">
        <v>18000</v>
      </c>
      <c r="J5343" s="198" t="s">
        <v>22463</v>
      </c>
      <c r="K5343" s="199"/>
    </row>
    <row r="5344" spans="1:11">
      <c r="A5344" s="191">
        <v>5343</v>
      </c>
      <c r="B5344" s="235">
        <v>20170320</v>
      </c>
      <c r="C5344" s="235" t="s">
        <v>22464</v>
      </c>
      <c r="D5344" s="234" t="s">
        <v>26267</v>
      </c>
      <c r="E5344" s="227" t="s">
        <v>26268</v>
      </c>
      <c r="F5344" s="227" t="s">
        <v>26257</v>
      </c>
      <c r="G5344" s="235">
        <v>1</v>
      </c>
      <c r="H5344" s="253">
        <v>18000</v>
      </c>
      <c r="I5344" s="253">
        <v>18000</v>
      </c>
      <c r="J5344" s="198" t="s">
        <v>22463</v>
      </c>
      <c r="K5344" s="199"/>
    </row>
    <row r="5345" spans="1:11">
      <c r="A5345" s="191">
        <v>5344</v>
      </c>
      <c r="B5345" s="235">
        <v>20170320</v>
      </c>
      <c r="C5345" s="235" t="s">
        <v>22464</v>
      </c>
      <c r="D5345" s="234" t="s">
        <v>26269</v>
      </c>
      <c r="E5345" s="227" t="s">
        <v>26270</v>
      </c>
      <c r="F5345" s="227" t="s">
        <v>26257</v>
      </c>
      <c r="G5345" s="235">
        <v>1</v>
      </c>
      <c r="H5345" s="253">
        <v>18000</v>
      </c>
      <c r="I5345" s="253">
        <v>18000</v>
      </c>
      <c r="J5345" s="198" t="s">
        <v>22463</v>
      </c>
      <c r="K5345" s="199"/>
    </row>
    <row r="5346" spans="1:11">
      <c r="A5346" s="191">
        <v>5345</v>
      </c>
      <c r="B5346" s="235">
        <v>20170320</v>
      </c>
      <c r="C5346" s="235" t="s">
        <v>22464</v>
      </c>
      <c r="D5346" s="234" t="s">
        <v>26271</v>
      </c>
      <c r="E5346" s="227" t="s">
        <v>26272</v>
      </c>
      <c r="F5346" s="227" t="s">
        <v>466</v>
      </c>
      <c r="G5346" s="235">
        <v>1</v>
      </c>
      <c r="H5346" s="253">
        <v>17000</v>
      </c>
      <c r="I5346" s="253">
        <v>17000</v>
      </c>
      <c r="J5346" s="198" t="s">
        <v>22463</v>
      </c>
      <c r="K5346" s="199"/>
    </row>
    <row r="5347" spans="1:11">
      <c r="A5347" s="191">
        <v>5346</v>
      </c>
      <c r="B5347" s="235">
        <v>20170320</v>
      </c>
      <c r="C5347" s="235" t="s">
        <v>22464</v>
      </c>
      <c r="D5347" s="234" t="s">
        <v>20007</v>
      </c>
      <c r="E5347" s="227" t="s">
        <v>26273</v>
      </c>
      <c r="F5347" s="227" t="s">
        <v>466</v>
      </c>
      <c r="G5347" s="235">
        <v>1</v>
      </c>
      <c r="H5347" s="253">
        <v>17000</v>
      </c>
      <c r="I5347" s="253">
        <v>17000</v>
      </c>
      <c r="J5347" s="198" t="s">
        <v>22463</v>
      </c>
      <c r="K5347" s="199"/>
    </row>
    <row r="5348" spans="1:11">
      <c r="A5348" s="191">
        <v>5347</v>
      </c>
      <c r="B5348" s="235">
        <v>20170320</v>
      </c>
      <c r="C5348" s="235" t="s">
        <v>22464</v>
      </c>
      <c r="D5348" s="234" t="s">
        <v>26274</v>
      </c>
      <c r="E5348" s="227" t="s">
        <v>20011</v>
      </c>
      <c r="F5348" s="227" t="s">
        <v>466</v>
      </c>
      <c r="G5348" s="235">
        <v>1</v>
      </c>
      <c r="H5348" s="253">
        <v>17000</v>
      </c>
      <c r="I5348" s="253">
        <v>17000</v>
      </c>
      <c r="J5348" s="198" t="s">
        <v>22463</v>
      </c>
      <c r="K5348" s="199"/>
    </row>
    <row r="5349" spans="1:11">
      <c r="A5349" s="191">
        <v>5348</v>
      </c>
      <c r="B5349" s="235">
        <v>20170320</v>
      </c>
      <c r="C5349" s="235" t="s">
        <v>22464</v>
      </c>
      <c r="D5349" s="234" t="s">
        <v>26275</v>
      </c>
      <c r="E5349" s="227" t="s">
        <v>26276</v>
      </c>
      <c r="F5349" s="227" t="s">
        <v>466</v>
      </c>
      <c r="G5349" s="235">
        <v>1</v>
      </c>
      <c r="H5349" s="253">
        <v>17000</v>
      </c>
      <c r="I5349" s="253">
        <v>17000</v>
      </c>
      <c r="J5349" s="198" t="s">
        <v>22463</v>
      </c>
      <c r="K5349" s="199"/>
    </row>
    <row r="5350" spans="1:11">
      <c r="A5350" s="191">
        <v>5349</v>
      </c>
      <c r="B5350" s="235">
        <v>20170320</v>
      </c>
      <c r="C5350" s="235" t="s">
        <v>22464</v>
      </c>
      <c r="D5350" s="234" t="s">
        <v>26277</v>
      </c>
      <c r="E5350" s="227" t="s">
        <v>16260</v>
      </c>
      <c r="F5350" s="227" t="s">
        <v>466</v>
      </c>
      <c r="G5350" s="235">
        <v>1</v>
      </c>
      <c r="H5350" s="253">
        <v>17000</v>
      </c>
      <c r="I5350" s="253">
        <v>17000</v>
      </c>
      <c r="J5350" s="198" t="s">
        <v>22463</v>
      </c>
      <c r="K5350" s="199"/>
    </row>
    <row r="5351" spans="1:11">
      <c r="A5351" s="191">
        <v>5350</v>
      </c>
      <c r="B5351" s="235">
        <v>20170320</v>
      </c>
      <c r="C5351" s="235" t="s">
        <v>22464</v>
      </c>
      <c r="D5351" s="234" t="s">
        <v>26278</v>
      </c>
      <c r="E5351" s="227" t="s">
        <v>26231</v>
      </c>
      <c r="F5351" s="227" t="s">
        <v>466</v>
      </c>
      <c r="G5351" s="235">
        <v>1</v>
      </c>
      <c r="H5351" s="253">
        <v>17000</v>
      </c>
      <c r="I5351" s="253">
        <v>17000</v>
      </c>
      <c r="J5351" s="198" t="s">
        <v>22463</v>
      </c>
      <c r="K5351" s="199"/>
    </row>
    <row r="5352" spans="1:11">
      <c r="A5352" s="191">
        <v>5351</v>
      </c>
      <c r="B5352" s="235">
        <v>20170320</v>
      </c>
      <c r="C5352" s="235" t="s">
        <v>22464</v>
      </c>
      <c r="D5352" s="234" t="s">
        <v>26279</v>
      </c>
      <c r="E5352" s="227" t="s">
        <v>26280</v>
      </c>
      <c r="F5352" s="227" t="s">
        <v>595</v>
      </c>
      <c r="G5352" s="235">
        <v>1</v>
      </c>
      <c r="H5352" s="253">
        <v>100000</v>
      </c>
      <c r="I5352" s="253">
        <v>100000</v>
      </c>
      <c r="J5352" s="198" t="s">
        <v>22463</v>
      </c>
      <c r="K5352" s="199"/>
    </row>
    <row r="5353" spans="1:11">
      <c r="A5353" s="191">
        <v>5352</v>
      </c>
      <c r="B5353" s="235">
        <v>20170420</v>
      </c>
      <c r="C5353" s="235" t="s">
        <v>22464</v>
      </c>
      <c r="D5353" s="234" t="s">
        <v>26281</v>
      </c>
      <c r="E5353" s="227" t="s">
        <v>26282</v>
      </c>
      <c r="F5353" s="227" t="s">
        <v>26283</v>
      </c>
      <c r="G5353" s="235">
        <v>1</v>
      </c>
      <c r="H5353" s="253">
        <v>20000</v>
      </c>
      <c r="I5353" s="253">
        <v>20000</v>
      </c>
      <c r="J5353" s="198" t="s">
        <v>22463</v>
      </c>
      <c r="K5353" s="199"/>
    </row>
    <row r="5354" spans="1:11">
      <c r="A5354" s="191">
        <v>5353</v>
      </c>
      <c r="B5354" s="235">
        <v>20170420</v>
      </c>
      <c r="C5354" s="235" t="s">
        <v>22464</v>
      </c>
      <c r="D5354" s="234" t="s">
        <v>26284</v>
      </c>
      <c r="E5354" s="227" t="s">
        <v>26285</v>
      </c>
      <c r="F5354" s="227" t="s">
        <v>15984</v>
      </c>
      <c r="G5354" s="235">
        <v>1</v>
      </c>
      <c r="H5354" s="253">
        <v>25000</v>
      </c>
      <c r="I5354" s="253">
        <v>25000</v>
      </c>
      <c r="J5354" s="198" t="s">
        <v>22463</v>
      </c>
      <c r="K5354" s="199"/>
    </row>
    <row r="5355" spans="1:11">
      <c r="A5355" s="191">
        <v>5354</v>
      </c>
      <c r="B5355" s="235">
        <v>20170420</v>
      </c>
      <c r="C5355" s="235" t="s">
        <v>22464</v>
      </c>
      <c r="D5355" s="234" t="s">
        <v>26286</v>
      </c>
      <c r="E5355" s="227" t="s">
        <v>26287</v>
      </c>
      <c r="F5355" s="227" t="s">
        <v>21642</v>
      </c>
      <c r="G5355" s="235">
        <v>1</v>
      </c>
      <c r="H5355" s="253">
        <v>13500</v>
      </c>
      <c r="I5355" s="253">
        <v>13500</v>
      </c>
      <c r="J5355" s="198" t="s">
        <v>22463</v>
      </c>
      <c r="K5355" s="199"/>
    </row>
    <row r="5356" spans="1:11">
      <c r="A5356" s="191">
        <v>5355</v>
      </c>
      <c r="B5356" s="235">
        <v>20170420</v>
      </c>
      <c r="C5356" s="235" t="s">
        <v>22464</v>
      </c>
      <c r="D5356" s="234" t="s">
        <v>26288</v>
      </c>
      <c r="E5356" s="227" t="s">
        <v>26289</v>
      </c>
      <c r="F5356" s="227" t="s">
        <v>26290</v>
      </c>
      <c r="G5356" s="235">
        <v>1</v>
      </c>
      <c r="H5356" s="253">
        <v>18000</v>
      </c>
      <c r="I5356" s="253">
        <v>18000</v>
      </c>
      <c r="J5356" s="198" t="s">
        <v>22463</v>
      </c>
      <c r="K5356" s="199"/>
    </row>
    <row r="5357" spans="1:11">
      <c r="A5357" s="191">
        <v>5356</v>
      </c>
      <c r="B5357" s="235">
        <v>20170420</v>
      </c>
      <c r="C5357" s="235" t="s">
        <v>22464</v>
      </c>
      <c r="D5357" s="234" t="s">
        <v>26291</v>
      </c>
      <c r="E5357" s="227" t="s">
        <v>26292</v>
      </c>
      <c r="F5357" s="227" t="s">
        <v>15984</v>
      </c>
      <c r="G5357" s="235">
        <v>1</v>
      </c>
      <c r="H5357" s="253">
        <v>23000</v>
      </c>
      <c r="I5357" s="253">
        <v>23000</v>
      </c>
      <c r="J5357" s="198" t="s">
        <v>22463</v>
      </c>
      <c r="K5357" s="199"/>
    </row>
    <row r="5358" spans="1:11">
      <c r="A5358" s="191">
        <v>5357</v>
      </c>
      <c r="B5358" s="235">
        <v>20170420</v>
      </c>
      <c r="C5358" s="235" t="s">
        <v>22464</v>
      </c>
      <c r="D5358" s="234" t="s">
        <v>26293</v>
      </c>
      <c r="E5358" s="227" t="s">
        <v>26294</v>
      </c>
      <c r="F5358" s="227" t="s">
        <v>26295</v>
      </c>
      <c r="G5358" s="235">
        <v>1</v>
      </c>
      <c r="H5358" s="253">
        <v>25000</v>
      </c>
      <c r="I5358" s="253">
        <v>25000</v>
      </c>
      <c r="J5358" s="198" t="s">
        <v>22463</v>
      </c>
      <c r="K5358" s="199"/>
    </row>
    <row r="5359" spans="1:11">
      <c r="A5359" s="191">
        <v>5358</v>
      </c>
      <c r="B5359" s="235">
        <v>20170420</v>
      </c>
      <c r="C5359" s="235" t="s">
        <v>22464</v>
      </c>
      <c r="D5359" s="234" t="s">
        <v>26296</v>
      </c>
      <c r="E5359" s="227" t="s">
        <v>19290</v>
      </c>
      <c r="F5359" s="227" t="s">
        <v>19291</v>
      </c>
      <c r="G5359" s="235">
        <v>1</v>
      </c>
      <c r="H5359" s="253">
        <v>23000</v>
      </c>
      <c r="I5359" s="253">
        <v>23000</v>
      </c>
      <c r="J5359" s="198" t="s">
        <v>22463</v>
      </c>
      <c r="K5359" s="199"/>
    </row>
    <row r="5360" spans="1:11">
      <c r="A5360" s="191">
        <v>5359</v>
      </c>
      <c r="B5360" s="235">
        <v>20170420</v>
      </c>
      <c r="C5360" s="235" t="s">
        <v>22464</v>
      </c>
      <c r="D5360" s="234" t="s">
        <v>26297</v>
      </c>
      <c r="E5360" s="227" t="s">
        <v>20215</v>
      </c>
      <c r="F5360" s="227" t="s">
        <v>15984</v>
      </c>
      <c r="G5360" s="235">
        <v>1</v>
      </c>
      <c r="H5360" s="253">
        <v>27000</v>
      </c>
      <c r="I5360" s="253">
        <v>27000</v>
      </c>
      <c r="J5360" s="198" t="s">
        <v>22463</v>
      </c>
      <c r="K5360" s="199"/>
    </row>
    <row r="5361" spans="1:11">
      <c r="A5361" s="191">
        <v>5360</v>
      </c>
      <c r="B5361" s="235">
        <v>20170420</v>
      </c>
      <c r="C5361" s="235" t="s">
        <v>22464</v>
      </c>
      <c r="D5361" s="234" t="s">
        <v>26298</v>
      </c>
      <c r="E5361" s="227" t="s">
        <v>26299</v>
      </c>
      <c r="F5361" s="227" t="s">
        <v>26300</v>
      </c>
      <c r="G5361" s="235">
        <v>1</v>
      </c>
      <c r="H5361" s="253">
        <v>24000</v>
      </c>
      <c r="I5361" s="253">
        <v>24000</v>
      </c>
      <c r="J5361" s="198" t="s">
        <v>22463</v>
      </c>
      <c r="K5361" s="199"/>
    </row>
    <row r="5362" spans="1:11">
      <c r="A5362" s="191">
        <v>5361</v>
      </c>
      <c r="B5362" s="235">
        <v>20170420</v>
      </c>
      <c r="C5362" s="235" t="s">
        <v>22464</v>
      </c>
      <c r="D5362" s="234" t="s">
        <v>26301</v>
      </c>
      <c r="E5362" s="227" t="s">
        <v>26302</v>
      </c>
      <c r="F5362" s="227" t="s">
        <v>15765</v>
      </c>
      <c r="G5362" s="235">
        <v>1</v>
      </c>
      <c r="H5362" s="253">
        <v>25000</v>
      </c>
      <c r="I5362" s="253">
        <v>25000</v>
      </c>
      <c r="J5362" s="198" t="s">
        <v>22463</v>
      </c>
      <c r="K5362" s="199"/>
    </row>
    <row r="5363" spans="1:11">
      <c r="A5363" s="191">
        <v>5362</v>
      </c>
      <c r="B5363" s="235">
        <v>20170420</v>
      </c>
      <c r="C5363" s="235" t="s">
        <v>22464</v>
      </c>
      <c r="D5363" s="234" t="s">
        <v>26303</v>
      </c>
      <c r="E5363" s="227" t="s">
        <v>26304</v>
      </c>
      <c r="F5363" s="227" t="s">
        <v>22834</v>
      </c>
      <c r="G5363" s="235">
        <v>1</v>
      </c>
      <c r="H5363" s="253">
        <v>80000</v>
      </c>
      <c r="I5363" s="253">
        <v>80000</v>
      </c>
      <c r="J5363" s="198" t="s">
        <v>22463</v>
      </c>
      <c r="K5363" s="199"/>
    </row>
    <row r="5364" spans="1:11">
      <c r="A5364" s="191">
        <v>5363</v>
      </c>
      <c r="B5364" s="235">
        <v>20170420</v>
      </c>
      <c r="C5364" s="235" t="s">
        <v>22464</v>
      </c>
      <c r="D5364" s="234" t="s">
        <v>26305</v>
      </c>
      <c r="E5364" s="227" t="s">
        <v>20226</v>
      </c>
      <c r="F5364" s="227" t="s">
        <v>26306</v>
      </c>
      <c r="G5364" s="235">
        <v>1</v>
      </c>
      <c r="H5364" s="253">
        <v>70000</v>
      </c>
      <c r="I5364" s="253">
        <v>70000</v>
      </c>
      <c r="J5364" s="198" t="s">
        <v>22463</v>
      </c>
      <c r="K5364" s="199"/>
    </row>
    <row r="5365" spans="1:11">
      <c r="A5365" s="191">
        <v>5364</v>
      </c>
      <c r="B5365" s="235">
        <v>20170420</v>
      </c>
      <c r="C5365" s="235" t="s">
        <v>22464</v>
      </c>
      <c r="D5365" s="234" t="s">
        <v>26307</v>
      </c>
      <c r="E5365" s="227" t="s">
        <v>26308</v>
      </c>
      <c r="F5365" s="227" t="s">
        <v>26309</v>
      </c>
      <c r="G5365" s="235">
        <v>1</v>
      </c>
      <c r="H5365" s="253">
        <v>40000</v>
      </c>
      <c r="I5365" s="253">
        <v>40000</v>
      </c>
      <c r="J5365" s="198" t="s">
        <v>22463</v>
      </c>
      <c r="K5365" s="199"/>
    </row>
    <row r="5366" spans="1:11">
      <c r="A5366" s="191">
        <v>5365</v>
      </c>
      <c r="B5366" s="235">
        <v>20170420</v>
      </c>
      <c r="C5366" s="235" t="s">
        <v>22464</v>
      </c>
      <c r="D5366" s="234" t="s">
        <v>26310</v>
      </c>
      <c r="E5366" s="227" t="s">
        <v>26311</v>
      </c>
      <c r="F5366" s="227" t="s">
        <v>26312</v>
      </c>
      <c r="G5366" s="235">
        <v>1</v>
      </c>
      <c r="H5366" s="253">
        <v>98000</v>
      </c>
      <c r="I5366" s="253">
        <v>98000</v>
      </c>
      <c r="J5366" s="198" t="s">
        <v>22463</v>
      </c>
      <c r="K5366" s="199"/>
    </row>
    <row r="5367" spans="1:11">
      <c r="A5367" s="191">
        <v>5366</v>
      </c>
      <c r="B5367" s="235">
        <v>20170420</v>
      </c>
      <c r="C5367" s="235" t="s">
        <v>22464</v>
      </c>
      <c r="D5367" s="234" t="s">
        <v>26313</v>
      </c>
      <c r="E5367" s="227" t="s">
        <v>26314</v>
      </c>
      <c r="F5367" s="227" t="s">
        <v>26315</v>
      </c>
      <c r="G5367" s="235">
        <v>1</v>
      </c>
      <c r="H5367" s="253">
        <v>162000</v>
      </c>
      <c r="I5367" s="253">
        <v>162000</v>
      </c>
      <c r="J5367" s="198" t="s">
        <v>22463</v>
      </c>
      <c r="K5367" s="199"/>
    </row>
    <row r="5368" spans="1:11">
      <c r="A5368" s="191">
        <v>5367</v>
      </c>
      <c r="B5368" s="235">
        <v>20170420</v>
      </c>
      <c r="C5368" s="235" t="s">
        <v>22464</v>
      </c>
      <c r="D5368" s="234" t="s">
        <v>26316</v>
      </c>
      <c r="E5368" s="227" t="s">
        <v>26317</v>
      </c>
      <c r="F5368" s="227" t="s">
        <v>26318</v>
      </c>
      <c r="G5368" s="235">
        <v>1</v>
      </c>
      <c r="H5368" s="253">
        <v>196000</v>
      </c>
      <c r="I5368" s="253">
        <v>196000</v>
      </c>
      <c r="J5368" s="198" t="s">
        <v>22463</v>
      </c>
      <c r="K5368" s="199"/>
    </row>
    <row r="5369" spans="1:11">
      <c r="A5369" s="191">
        <v>5368</v>
      </c>
      <c r="B5369" s="235">
        <v>20170420</v>
      </c>
      <c r="C5369" s="235" t="s">
        <v>22464</v>
      </c>
      <c r="D5369" s="234" t="s">
        <v>26319</v>
      </c>
      <c r="E5369" s="227" t="s">
        <v>26320</v>
      </c>
      <c r="F5369" s="227" t="s">
        <v>16342</v>
      </c>
      <c r="G5369" s="235">
        <v>1</v>
      </c>
      <c r="H5369" s="253">
        <v>45000</v>
      </c>
      <c r="I5369" s="253">
        <v>45000</v>
      </c>
      <c r="J5369" s="198" t="s">
        <v>22463</v>
      </c>
      <c r="K5369" s="199"/>
    </row>
    <row r="5370" spans="1:11">
      <c r="A5370" s="191">
        <v>5369</v>
      </c>
      <c r="B5370" s="235">
        <v>20170420</v>
      </c>
      <c r="C5370" s="235" t="s">
        <v>22464</v>
      </c>
      <c r="D5370" s="234" t="s">
        <v>26321</v>
      </c>
      <c r="E5370" s="227" t="s">
        <v>26322</v>
      </c>
      <c r="F5370" s="227" t="s">
        <v>26323</v>
      </c>
      <c r="G5370" s="235">
        <v>1</v>
      </c>
      <c r="H5370" s="253">
        <v>11000</v>
      </c>
      <c r="I5370" s="253">
        <v>11000</v>
      </c>
      <c r="J5370" s="198" t="s">
        <v>22463</v>
      </c>
      <c r="K5370" s="199"/>
    </row>
    <row r="5371" spans="1:11">
      <c r="A5371" s="191">
        <v>5370</v>
      </c>
      <c r="B5371" s="235">
        <v>20170420</v>
      </c>
      <c r="C5371" s="235" t="s">
        <v>22464</v>
      </c>
      <c r="D5371" s="234" t="s">
        <v>26324</v>
      </c>
      <c r="E5371" s="227" t="s">
        <v>26322</v>
      </c>
      <c r="F5371" s="227" t="s">
        <v>26323</v>
      </c>
      <c r="G5371" s="235">
        <v>1</v>
      </c>
      <c r="H5371" s="253">
        <v>11000</v>
      </c>
      <c r="I5371" s="253">
        <v>11000</v>
      </c>
      <c r="J5371" s="198" t="s">
        <v>22463</v>
      </c>
      <c r="K5371" s="199"/>
    </row>
    <row r="5372" spans="1:11">
      <c r="A5372" s="191">
        <v>5371</v>
      </c>
      <c r="B5372" s="235">
        <v>20170420</v>
      </c>
      <c r="C5372" s="235" t="s">
        <v>22464</v>
      </c>
      <c r="D5372" s="234" t="s">
        <v>26325</v>
      </c>
      <c r="E5372" s="227" t="s">
        <v>26322</v>
      </c>
      <c r="F5372" s="227" t="s">
        <v>26323</v>
      </c>
      <c r="G5372" s="235">
        <v>1</v>
      </c>
      <c r="H5372" s="253">
        <v>11000</v>
      </c>
      <c r="I5372" s="253">
        <v>11000</v>
      </c>
      <c r="J5372" s="198" t="s">
        <v>22463</v>
      </c>
      <c r="K5372" s="199"/>
    </row>
    <row r="5373" spans="1:11">
      <c r="A5373" s="191">
        <v>5372</v>
      </c>
      <c r="B5373" s="235">
        <v>20170420</v>
      </c>
      <c r="C5373" s="235" t="s">
        <v>22464</v>
      </c>
      <c r="D5373" s="234" t="s">
        <v>26326</v>
      </c>
      <c r="E5373" s="227" t="s">
        <v>25102</v>
      </c>
      <c r="F5373" s="227" t="s">
        <v>1061</v>
      </c>
      <c r="G5373" s="235">
        <v>1</v>
      </c>
      <c r="H5373" s="253">
        <v>18000</v>
      </c>
      <c r="I5373" s="253">
        <v>18000</v>
      </c>
      <c r="J5373" s="198" t="s">
        <v>22463</v>
      </c>
      <c r="K5373" s="199"/>
    </row>
    <row r="5374" spans="1:11">
      <c r="A5374" s="191">
        <v>5373</v>
      </c>
      <c r="B5374" s="235">
        <v>20170420</v>
      </c>
      <c r="C5374" s="235" t="s">
        <v>22464</v>
      </c>
      <c r="D5374" s="234" t="s">
        <v>26327</v>
      </c>
      <c r="E5374" s="227" t="s">
        <v>26328</v>
      </c>
      <c r="F5374" s="227" t="s">
        <v>23557</v>
      </c>
      <c r="G5374" s="235">
        <v>1</v>
      </c>
      <c r="H5374" s="253">
        <v>18000</v>
      </c>
      <c r="I5374" s="253">
        <v>18000</v>
      </c>
      <c r="J5374" s="198" t="s">
        <v>22463</v>
      </c>
      <c r="K5374" s="199"/>
    </row>
    <row r="5375" spans="1:11">
      <c r="A5375" s="191">
        <v>5374</v>
      </c>
      <c r="B5375" s="235">
        <v>20170420</v>
      </c>
      <c r="C5375" s="235" t="s">
        <v>22464</v>
      </c>
      <c r="D5375" s="234" t="s">
        <v>26329</v>
      </c>
      <c r="E5375" s="227" t="s">
        <v>26330</v>
      </c>
      <c r="F5375" s="227" t="s">
        <v>403</v>
      </c>
      <c r="G5375" s="235">
        <v>1</v>
      </c>
      <c r="H5375" s="253">
        <v>15000</v>
      </c>
      <c r="I5375" s="253">
        <v>15000</v>
      </c>
      <c r="J5375" s="198" t="s">
        <v>22463</v>
      </c>
      <c r="K5375" s="199"/>
    </row>
    <row r="5376" spans="1:11">
      <c r="A5376" s="191">
        <v>5375</v>
      </c>
      <c r="B5376" s="235">
        <v>20170420</v>
      </c>
      <c r="C5376" s="235" t="s">
        <v>22464</v>
      </c>
      <c r="D5376" s="234" t="s">
        <v>26331</v>
      </c>
      <c r="E5376" s="227" t="s">
        <v>26332</v>
      </c>
      <c r="F5376" s="227" t="s">
        <v>436</v>
      </c>
      <c r="G5376" s="235">
        <v>1</v>
      </c>
      <c r="H5376" s="253">
        <v>13000</v>
      </c>
      <c r="I5376" s="253">
        <v>13000</v>
      </c>
      <c r="J5376" s="198" t="s">
        <v>22463</v>
      </c>
      <c r="K5376" s="199"/>
    </row>
    <row r="5377" spans="1:11">
      <c r="A5377" s="191">
        <v>5376</v>
      </c>
      <c r="B5377" s="235">
        <v>20170420</v>
      </c>
      <c r="C5377" s="235" t="s">
        <v>22464</v>
      </c>
      <c r="D5377" s="234" t="s">
        <v>26333</v>
      </c>
      <c r="E5377" s="227" t="s">
        <v>26334</v>
      </c>
      <c r="F5377" s="227" t="s">
        <v>1061</v>
      </c>
      <c r="G5377" s="235">
        <v>1</v>
      </c>
      <c r="H5377" s="253">
        <v>30000</v>
      </c>
      <c r="I5377" s="253">
        <v>30000</v>
      </c>
      <c r="J5377" s="198" t="s">
        <v>22463</v>
      </c>
      <c r="K5377" s="199"/>
    </row>
    <row r="5378" spans="1:11">
      <c r="A5378" s="191">
        <v>5377</v>
      </c>
      <c r="B5378" s="235">
        <v>20170420</v>
      </c>
      <c r="C5378" s="235" t="s">
        <v>22464</v>
      </c>
      <c r="D5378" s="234" t="s">
        <v>26335</v>
      </c>
      <c r="E5378" s="227" t="s">
        <v>18847</v>
      </c>
      <c r="F5378" s="227" t="s">
        <v>403</v>
      </c>
      <c r="G5378" s="235">
        <v>1</v>
      </c>
      <c r="H5378" s="253">
        <v>13500</v>
      </c>
      <c r="I5378" s="253">
        <v>13500</v>
      </c>
      <c r="J5378" s="198" t="s">
        <v>22463</v>
      </c>
      <c r="K5378" s="199"/>
    </row>
    <row r="5379" spans="1:11">
      <c r="A5379" s="191">
        <v>5378</v>
      </c>
      <c r="B5379" s="235">
        <v>20170420</v>
      </c>
      <c r="C5379" s="235" t="s">
        <v>22464</v>
      </c>
      <c r="D5379" s="234" t="s">
        <v>26336</v>
      </c>
      <c r="E5379" s="227" t="s">
        <v>26337</v>
      </c>
      <c r="F5379" s="227" t="s">
        <v>468</v>
      </c>
      <c r="G5379" s="235">
        <v>1</v>
      </c>
      <c r="H5379" s="253">
        <v>17500</v>
      </c>
      <c r="I5379" s="253">
        <v>17500</v>
      </c>
      <c r="J5379" s="198" t="s">
        <v>22463</v>
      </c>
      <c r="K5379" s="199"/>
    </row>
    <row r="5380" spans="1:11">
      <c r="A5380" s="191">
        <v>5379</v>
      </c>
      <c r="B5380" s="235">
        <v>20170420</v>
      </c>
      <c r="C5380" s="235" t="s">
        <v>22464</v>
      </c>
      <c r="D5380" s="234" t="s">
        <v>26338</v>
      </c>
      <c r="E5380" s="227" t="s">
        <v>26339</v>
      </c>
      <c r="F5380" s="227" t="s">
        <v>26340</v>
      </c>
      <c r="G5380" s="235">
        <v>1</v>
      </c>
      <c r="H5380" s="253">
        <v>36000</v>
      </c>
      <c r="I5380" s="253">
        <v>36000</v>
      </c>
      <c r="J5380" s="198" t="s">
        <v>22463</v>
      </c>
      <c r="K5380" s="199"/>
    </row>
    <row r="5381" spans="1:11">
      <c r="A5381" s="191">
        <v>5380</v>
      </c>
      <c r="B5381" s="235">
        <v>20170420</v>
      </c>
      <c r="C5381" s="235" t="s">
        <v>22464</v>
      </c>
      <c r="D5381" s="234" t="s">
        <v>26341</v>
      </c>
      <c r="E5381" s="227" t="s">
        <v>17884</v>
      </c>
      <c r="F5381" s="227" t="s">
        <v>19960</v>
      </c>
      <c r="G5381" s="235">
        <v>1</v>
      </c>
      <c r="H5381" s="253">
        <v>25000</v>
      </c>
      <c r="I5381" s="253">
        <v>25000</v>
      </c>
      <c r="J5381" s="198" t="s">
        <v>22463</v>
      </c>
      <c r="K5381" s="199"/>
    </row>
    <row r="5382" spans="1:11">
      <c r="A5382" s="191">
        <v>5381</v>
      </c>
      <c r="B5382" s="235">
        <v>20170420</v>
      </c>
      <c r="C5382" s="235" t="s">
        <v>22464</v>
      </c>
      <c r="D5382" s="234" t="s">
        <v>26342</v>
      </c>
      <c r="E5382" s="227" t="s">
        <v>26343</v>
      </c>
      <c r="F5382" s="227" t="s">
        <v>15750</v>
      </c>
      <c r="G5382" s="235">
        <v>1</v>
      </c>
      <c r="H5382" s="253">
        <v>20000</v>
      </c>
      <c r="I5382" s="253">
        <v>20000</v>
      </c>
      <c r="J5382" s="198" t="s">
        <v>22463</v>
      </c>
      <c r="K5382" s="199"/>
    </row>
    <row r="5383" spans="1:11">
      <c r="A5383" s="191">
        <v>5382</v>
      </c>
      <c r="B5383" s="235">
        <v>20170420</v>
      </c>
      <c r="C5383" s="235" t="s">
        <v>22464</v>
      </c>
      <c r="D5383" s="234" t="s">
        <v>26344</v>
      </c>
      <c r="E5383" s="227" t="s">
        <v>26345</v>
      </c>
      <c r="F5383" s="227" t="s">
        <v>864</v>
      </c>
      <c r="G5383" s="235">
        <v>1</v>
      </c>
      <c r="H5383" s="253">
        <v>15000</v>
      </c>
      <c r="I5383" s="253">
        <v>15000</v>
      </c>
      <c r="J5383" s="198" t="s">
        <v>22463</v>
      </c>
      <c r="K5383" s="199"/>
    </row>
    <row r="5384" spans="1:11">
      <c r="A5384" s="191">
        <v>5383</v>
      </c>
      <c r="B5384" s="235">
        <v>20170420</v>
      </c>
      <c r="C5384" s="235" t="s">
        <v>22464</v>
      </c>
      <c r="D5384" s="234" t="s">
        <v>26346</v>
      </c>
      <c r="E5384" s="227" t="s">
        <v>26347</v>
      </c>
      <c r="F5384" s="227" t="s">
        <v>23267</v>
      </c>
      <c r="G5384" s="235">
        <v>1</v>
      </c>
      <c r="H5384" s="253">
        <v>15000</v>
      </c>
      <c r="I5384" s="253">
        <v>15000</v>
      </c>
      <c r="J5384" s="198" t="s">
        <v>22463</v>
      </c>
      <c r="K5384" s="199"/>
    </row>
    <row r="5385" spans="1:11">
      <c r="A5385" s="191">
        <v>5384</v>
      </c>
      <c r="B5385" s="235">
        <v>20170420</v>
      </c>
      <c r="C5385" s="235" t="s">
        <v>22464</v>
      </c>
      <c r="D5385" s="234" t="s">
        <v>26348</v>
      </c>
      <c r="E5385" s="227" t="s">
        <v>26349</v>
      </c>
      <c r="F5385" s="227" t="s">
        <v>21238</v>
      </c>
      <c r="G5385" s="235">
        <v>1</v>
      </c>
      <c r="H5385" s="253">
        <v>18000</v>
      </c>
      <c r="I5385" s="253">
        <v>18000</v>
      </c>
      <c r="J5385" s="198" t="s">
        <v>22463</v>
      </c>
      <c r="K5385" s="199"/>
    </row>
    <row r="5386" spans="1:11">
      <c r="A5386" s="191">
        <v>5385</v>
      </c>
      <c r="B5386" s="235">
        <v>20170420</v>
      </c>
      <c r="C5386" s="235" t="s">
        <v>22464</v>
      </c>
      <c r="D5386" s="234" t="s">
        <v>26350</v>
      </c>
      <c r="E5386" s="227" t="s">
        <v>26351</v>
      </c>
      <c r="F5386" s="227" t="s">
        <v>15771</v>
      </c>
      <c r="G5386" s="235">
        <v>1</v>
      </c>
      <c r="H5386" s="253">
        <v>35000</v>
      </c>
      <c r="I5386" s="253">
        <v>35000</v>
      </c>
      <c r="J5386" s="198" t="s">
        <v>22463</v>
      </c>
      <c r="K5386" s="199"/>
    </row>
    <row r="5387" spans="1:11">
      <c r="A5387" s="191">
        <v>5386</v>
      </c>
      <c r="B5387" s="235">
        <v>20170420</v>
      </c>
      <c r="C5387" s="235" t="s">
        <v>22464</v>
      </c>
      <c r="D5387" s="234" t="s">
        <v>26352</v>
      </c>
      <c r="E5387" s="227" t="s">
        <v>18585</v>
      </c>
      <c r="F5387" s="227" t="s">
        <v>26353</v>
      </c>
      <c r="G5387" s="235">
        <v>1</v>
      </c>
      <c r="H5387" s="253">
        <v>15000</v>
      </c>
      <c r="I5387" s="253">
        <v>15000</v>
      </c>
      <c r="J5387" s="198" t="s">
        <v>22463</v>
      </c>
      <c r="K5387" s="199"/>
    </row>
    <row r="5388" spans="1:11">
      <c r="A5388" s="191">
        <v>5387</v>
      </c>
      <c r="B5388" s="235">
        <v>20170420</v>
      </c>
      <c r="C5388" s="235" t="s">
        <v>22464</v>
      </c>
      <c r="D5388" s="234" t="s">
        <v>26354</v>
      </c>
      <c r="E5388" s="227" t="s">
        <v>26355</v>
      </c>
      <c r="F5388" s="227" t="s">
        <v>583</v>
      </c>
      <c r="G5388" s="235">
        <v>1</v>
      </c>
      <c r="H5388" s="253">
        <v>35000</v>
      </c>
      <c r="I5388" s="253">
        <v>35000</v>
      </c>
      <c r="J5388" s="198" t="s">
        <v>22463</v>
      </c>
      <c r="K5388" s="199"/>
    </row>
    <row r="5389" spans="1:11">
      <c r="A5389" s="191">
        <v>5388</v>
      </c>
      <c r="B5389" s="235">
        <v>20170420</v>
      </c>
      <c r="C5389" s="235" t="s">
        <v>22464</v>
      </c>
      <c r="D5389" s="234" t="s">
        <v>26356</v>
      </c>
      <c r="E5389" s="227" t="s">
        <v>26357</v>
      </c>
      <c r="F5389" s="227" t="s">
        <v>412</v>
      </c>
      <c r="G5389" s="235">
        <v>1</v>
      </c>
      <c r="H5389" s="253">
        <v>48000</v>
      </c>
      <c r="I5389" s="253">
        <v>48000</v>
      </c>
      <c r="J5389" s="198" t="s">
        <v>22463</v>
      </c>
      <c r="K5389" s="199"/>
    </row>
    <row r="5390" spans="1:11">
      <c r="A5390" s="191">
        <v>5389</v>
      </c>
      <c r="B5390" s="235">
        <v>20170420</v>
      </c>
      <c r="C5390" s="235" t="s">
        <v>22464</v>
      </c>
      <c r="D5390" s="234" t="s">
        <v>26358</v>
      </c>
      <c r="E5390" s="227" t="s">
        <v>26359</v>
      </c>
      <c r="F5390" s="227" t="s">
        <v>26360</v>
      </c>
      <c r="G5390" s="235">
        <v>1</v>
      </c>
      <c r="H5390" s="253">
        <v>20000</v>
      </c>
      <c r="I5390" s="253">
        <v>20000</v>
      </c>
      <c r="J5390" s="198" t="s">
        <v>22463</v>
      </c>
      <c r="K5390" s="199"/>
    </row>
    <row r="5391" spans="1:11">
      <c r="A5391" s="191">
        <v>5390</v>
      </c>
      <c r="B5391" s="235">
        <v>20170420</v>
      </c>
      <c r="C5391" s="235" t="s">
        <v>22464</v>
      </c>
      <c r="D5391" s="234" t="s">
        <v>26361</v>
      </c>
      <c r="E5391" s="227" t="s">
        <v>26362</v>
      </c>
      <c r="F5391" s="227" t="s">
        <v>1084</v>
      </c>
      <c r="G5391" s="235">
        <v>1</v>
      </c>
      <c r="H5391" s="253">
        <v>25000</v>
      </c>
      <c r="I5391" s="253">
        <v>25000</v>
      </c>
      <c r="J5391" s="198" t="s">
        <v>22463</v>
      </c>
      <c r="K5391" s="199"/>
    </row>
    <row r="5392" spans="1:11">
      <c r="A5392" s="191">
        <v>5391</v>
      </c>
      <c r="B5392" s="235">
        <v>20170420</v>
      </c>
      <c r="C5392" s="235" t="s">
        <v>22464</v>
      </c>
      <c r="D5392" s="234" t="s">
        <v>26363</v>
      </c>
      <c r="E5392" s="227" t="s">
        <v>16023</v>
      </c>
      <c r="F5392" s="227" t="s">
        <v>26364</v>
      </c>
      <c r="G5392" s="235">
        <v>1</v>
      </c>
      <c r="H5392" s="253">
        <v>20000</v>
      </c>
      <c r="I5392" s="253">
        <v>20000</v>
      </c>
      <c r="J5392" s="198" t="s">
        <v>22463</v>
      </c>
      <c r="K5392" s="199"/>
    </row>
    <row r="5393" spans="1:11">
      <c r="A5393" s="191">
        <v>5392</v>
      </c>
      <c r="B5393" s="235">
        <v>20170420</v>
      </c>
      <c r="C5393" s="235" t="s">
        <v>22464</v>
      </c>
      <c r="D5393" s="234" t="s">
        <v>1059</v>
      </c>
      <c r="E5393" s="227" t="s">
        <v>26365</v>
      </c>
      <c r="F5393" s="227" t="s">
        <v>412</v>
      </c>
      <c r="G5393" s="235">
        <v>1</v>
      </c>
      <c r="H5393" s="253">
        <v>23000</v>
      </c>
      <c r="I5393" s="253">
        <v>23000</v>
      </c>
      <c r="J5393" s="198" t="s">
        <v>22463</v>
      </c>
      <c r="K5393" s="199"/>
    </row>
    <row r="5394" spans="1:11">
      <c r="A5394" s="191">
        <v>5393</v>
      </c>
      <c r="B5394" s="235">
        <v>20170420</v>
      </c>
      <c r="C5394" s="235" t="s">
        <v>22464</v>
      </c>
      <c r="D5394" s="234" t="s">
        <v>26366</v>
      </c>
      <c r="E5394" s="227" t="s">
        <v>26367</v>
      </c>
      <c r="F5394" s="227" t="s">
        <v>466</v>
      </c>
      <c r="G5394" s="235">
        <v>1</v>
      </c>
      <c r="H5394" s="253">
        <v>15000</v>
      </c>
      <c r="I5394" s="253">
        <v>15000</v>
      </c>
      <c r="J5394" s="198" t="s">
        <v>22463</v>
      </c>
      <c r="K5394" s="199"/>
    </row>
    <row r="5395" spans="1:11">
      <c r="A5395" s="191">
        <v>5394</v>
      </c>
      <c r="B5395" s="235">
        <v>20170420</v>
      </c>
      <c r="C5395" s="235" t="s">
        <v>22464</v>
      </c>
      <c r="D5395" s="234" t="s">
        <v>26368</v>
      </c>
      <c r="E5395" s="227" t="s">
        <v>26369</v>
      </c>
      <c r="F5395" s="227" t="s">
        <v>22809</v>
      </c>
      <c r="G5395" s="235">
        <v>1</v>
      </c>
      <c r="H5395" s="253">
        <v>17000</v>
      </c>
      <c r="I5395" s="253">
        <v>17000</v>
      </c>
      <c r="J5395" s="198" t="s">
        <v>22463</v>
      </c>
      <c r="K5395" s="199"/>
    </row>
    <row r="5396" spans="1:11">
      <c r="A5396" s="191">
        <v>5395</v>
      </c>
      <c r="B5396" s="235">
        <v>20170420</v>
      </c>
      <c r="C5396" s="235" t="s">
        <v>22464</v>
      </c>
      <c r="D5396" s="234" t="s">
        <v>26370</v>
      </c>
      <c r="E5396" s="227" t="s">
        <v>26371</v>
      </c>
      <c r="F5396" s="227" t="s">
        <v>17915</v>
      </c>
      <c r="G5396" s="235">
        <v>1</v>
      </c>
      <c r="H5396" s="253">
        <v>19000</v>
      </c>
      <c r="I5396" s="253">
        <v>19000</v>
      </c>
      <c r="J5396" s="198" t="s">
        <v>22463</v>
      </c>
      <c r="K5396" s="199"/>
    </row>
    <row r="5397" spans="1:11">
      <c r="A5397" s="191">
        <v>5396</v>
      </c>
      <c r="B5397" s="235">
        <v>20170420</v>
      </c>
      <c r="C5397" s="235" t="s">
        <v>22464</v>
      </c>
      <c r="D5397" s="234" t="s">
        <v>26372</v>
      </c>
      <c r="E5397" s="227" t="s">
        <v>26373</v>
      </c>
      <c r="F5397" s="227" t="s">
        <v>26374</v>
      </c>
      <c r="G5397" s="235">
        <v>1</v>
      </c>
      <c r="H5397" s="253">
        <v>34000</v>
      </c>
      <c r="I5397" s="253">
        <v>34000</v>
      </c>
      <c r="J5397" s="198" t="s">
        <v>22463</v>
      </c>
      <c r="K5397" s="199"/>
    </row>
    <row r="5398" spans="1:11">
      <c r="A5398" s="191">
        <v>5397</v>
      </c>
      <c r="B5398" s="235">
        <v>20170420</v>
      </c>
      <c r="C5398" s="235" t="s">
        <v>22464</v>
      </c>
      <c r="D5398" s="234" t="s">
        <v>26375</v>
      </c>
      <c r="E5398" s="227" t="s">
        <v>26376</v>
      </c>
      <c r="F5398" s="227" t="s">
        <v>1058</v>
      </c>
      <c r="G5398" s="235">
        <v>1</v>
      </c>
      <c r="H5398" s="253">
        <v>13000</v>
      </c>
      <c r="I5398" s="253">
        <v>13000</v>
      </c>
      <c r="J5398" s="198" t="s">
        <v>22463</v>
      </c>
      <c r="K5398" s="199"/>
    </row>
    <row r="5399" spans="1:11">
      <c r="A5399" s="191">
        <v>5398</v>
      </c>
      <c r="B5399" s="235">
        <v>20170420</v>
      </c>
      <c r="C5399" s="235" t="s">
        <v>22464</v>
      </c>
      <c r="D5399" s="234" t="s">
        <v>26377</v>
      </c>
      <c r="E5399" s="227" t="s">
        <v>23269</v>
      </c>
      <c r="F5399" s="227" t="s">
        <v>765</v>
      </c>
      <c r="G5399" s="235">
        <v>1</v>
      </c>
      <c r="H5399" s="253">
        <v>20000</v>
      </c>
      <c r="I5399" s="253">
        <v>20000</v>
      </c>
      <c r="J5399" s="198" t="s">
        <v>22463</v>
      </c>
      <c r="K5399" s="199"/>
    </row>
    <row r="5400" spans="1:11">
      <c r="A5400" s="191">
        <v>5399</v>
      </c>
      <c r="B5400" s="235">
        <v>20170420</v>
      </c>
      <c r="C5400" s="235" t="s">
        <v>22464</v>
      </c>
      <c r="D5400" s="234" t="s">
        <v>26378</v>
      </c>
      <c r="E5400" s="227" t="s">
        <v>26379</v>
      </c>
      <c r="F5400" s="227" t="s">
        <v>836</v>
      </c>
      <c r="G5400" s="235">
        <v>1</v>
      </c>
      <c r="H5400" s="253">
        <v>18000</v>
      </c>
      <c r="I5400" s="253">
        <v>18000</v>
      </c>
      <c r="J5400" s="198" t="s">
        <v>22463</v>
      </c>
      <c r="K5400" s="199"/>
    </row>
    <row r="5401" spans="1:11">
      <c r="A5401" s="191">
        <v>5400</v>
      </c>
      <c r="B5401" s="235">
        <v>20170420</v>
      </c>
      <c r="C5401" s="235" t="s">
        <v>22464</v>
      </c>
      <c r="D5401" s="234" t="s">
        <v>26380</v>
      </c>
      <c r="E5401" s="227" t="s">
        <v>26381</v>
      </c>
      <c r="F5401" s="227" t="s">
        <v>1061</v>
      </c>
      <c r="G5401" s="235">
        <v>1</v>
      </c>
      <c r="H5401" s="253">
        <v>15000</v>
      </c>
      <c r="I5401" s="253">
        <v>15000</v>
      </c>
      <c r="J5401" s="198" t="s">
        <v>22463</v>
      </c>
      <c r="K5401" s="199"/>
    </row>
    <row r="5402" spans="1:11">
      <c r="A5402" s="191">
        <v>5401</v>
      </c>
      <c r="B5402" s="235">
        <v>20170420</v>
      </c>
      <c r="C5402" s="235" t="s">
        <v>22464</v>
      </c>
      <c r="D5402" s="234" t="s">
        <v>26382</v>
      </c>
      <c r="E5402" s="227" t="s">
        <v>26383</v>
      </c>
      <c r="F5402" s="227" t="s">
        <v>1061</v>
      </c>
      <c r="G5402" s="235">
        <v>1</v>
      </c>
      <c r="H5402" s="253">
        <v>22000</v>
      </c>
      <c r="I5402" s="253">
        <v>22000</v>
      </c>
      <c r="J5402" s="198" t="s">
        <v>22463</v>
      </c>
      <c r="K5402" s="199"/>
    </row>
    <row r="5403" spans="1:11">
      <c r="A5403" s="191">
        <v>5402</v>
      </c>
      <c r="B5403" s="235">
        <v>20170512</v>
      </c>
      <c r="C5403" s="235" t="s">
        <v>22464</v>
      </c>
      <c r="D5403" s="234" t="s">
        <v>26384</v>
      </c>
      <c r="E5403" s="227" t="s">
        <v>26385</v>
      </c>
      <c r="F5403" s="227" t="s">
        <v>25456</v>
      </c>
      <c r="G5403" s="235">
        <v>1</v>
      </c>
      <c r="H5403" s="253">
        <v>9900</v>
      </c>
      <c r="I5403" s="253">
        <v>9900</v>
      </c>
      <c r="J5403" s="198" t="s">
        <v>22463</v>
      </c>
      <c r="K5403" s="199"/>
    </row>
    <row r="5404" spans="1:11">
      <c r="A5404" s="191">
        <v>5403</v>
      </c>
      <c r="B5404" s="235">
        <v>20170512</v>
      </c>
      <c r="C5404" s="235" t="s">
        <v>22464</v>
      </c>
      <c r="D5404" s="234" t="s">
        <v>26386</v>
      </c>
      <c r="E5404" s="227" t="s">
        <v>26387</v>
      </c>
      <c r="F5404" s="227" t="s">
        <v>22830</v>
      </c>
      <c r="G5404" s="235">
        <v>1</v>
      </c>
      <c r="H5404" s="253">
        <v>15000</v>
      </c>
      <c r="I5404" s="253">
        <v>15000</v>
      </c>
      <c r="J5404" s="198" t="s">
        <v>22463</v>
      </c>
      <c r="K5404" s="199"/>
    </row>
    <row r="5405" spans="1:11">
      <c r="A5405" s="191">
        <v>5404</v>
      </c>
      <c r="B5405" s="235">
        <v>20170516</v>
      </c>
      <c r="C5405" s="235" t="s">
        <v>22516</v>
      </c>
      <c r="D5405" s="234" t="s">
        <v>26388</v>
      </c>
      <c r="E5405" s="227" t="s">
        <v>26389</v>
      </c>
      <c r="F5405" s="227" t="s">
        <v>1101</v>
      </c>
      <c r="G5405" s="235">
        <v>1</v>
      </c>
      <c r="H5405" s="253">
        <v>48300</v>
      </c>
      <c r="I5405" s="253">
        <v>48300</v>
      </c>
      <c r="J5405" s="198" t="s">
        <v>22463</v>
      </c>
      <c r="K5405" s="199"/>
    </row>
    <row r="5406" spans="1:11">
      <c r="A5406" s="191">
        <v>5405</v>
      </c>
      <c r="B5406" s="235">
        <v>20170516</v>
      </c>
      <c r="C5406" s="235" t="s">
        <v>22516</v>
      </c>
      <c r="D5406" s="234" t="s">
        <v>26390</v>
      </c>
      <c r="E5406" s="227" t="s">
        <v>26391</v>
      </c>
      <c r="F5406" s="227" t="s">
        <v>15524</v>
      </c>
      <c r="G5406" s="235">
        <v>1</v>
      </c>
      <c r="H5406" s="253">
        <v>207000</v>
      </c>
      <c r="I5406" s="253">
        <v>207000</v>
      </c>
      <c r="J5406" s="198" t="s">
        <v>22463</v>
      </c>
      <c r="K5406" s="199"/>
    </row>
    <row r="5407" spans="1:11">
      <c r="A5407" s="191">
        <v>5406</v>
      </c>
      <c r="B5407" s="235">
        <v>20170516</v>
      </c>
      <c r="C5407" s="235" t="s">
        <v>22516</v>
      </c>
      <c r="D5407" s="234" t="s">
        <v>26392</v>
      </c>
      <c r="E5407" s="227" t="s">
        <v>26393</v>
      </c>
      <c r="F5407" s="227" t="s">
        <v>15423</v>
      </c>
      <c r="G5407" s="235">
        <v>1</v>
      </c>
      <c r="H5407" s="253">
        <v>288420</v>
      </c>
      <c r="I5407" s="253">
        <v>288420</v>
      </c>
      <c r="J5407" s="198" t="s">
        <v>22463</v>
      </c>
      <c r="K5407" s="199"/>
    </row>
    <row r="5408" spans="1:11">
      <c r="A5408" s="191">
        <v>5407</v>
      </c>
      <c r="B5408" s="235">
        <v>20170516</v>
      </c>
      <c r="C5408" s="235" t="s">
        <v>22516</v>
      </c>
      <c r="D5408" s="234" t="s">
        <v>26394</v>
      </c>
      <c r="E5408" s="227" t="s">
        <v>26395</v>
      </c>
      <c r="F5408" s="227" t="s">
        <v>26396</v>
      </c>
      <c r="G5408" s="235">
        <v>1</v>
      </c>
      <c r="H5408" s="253">
        <v>253800</v>
      </c>
      <c r="I5408" s="253">
        <v>253800</v>
      </c>
      <c r="J5408" s="198" t="s">
        <v>22463</v>
      </c>
      <c r="K5408" s="199"/>
    </row>
    <row r="5409" spans="1:11">
      <c r="A5409" s="191">
        <v>5408</v>
      </c>
      <c r="B5409" s="235">
        <v>20170516</v>
      </c>
      <c r="C5409" s="235" t="s">
        <v>22516</v>
      </c>
      <c r="D5409" s="234" t="s">
        <v>26397</v>
      </c>
      <c r="E5409" s="227" t="s">
        <v>26398</v>
      </c>
      <c r="F5409" s="227" t="s">
        <v>15423</v>
      </c>
      <c r="G5409" s="235">
        <v>1</v>
      </c>
      <c r="H5409" s="253">
        <v>419000</v>
      </c>
      <c r="I5409" s="253">
        <v>419000</v>
      </c>
      <c r="J5409" s="198" t="s">
        <v>22463</v>
      </c>
      <c r="K5409" s="199"/>
    </row>
    <row r="5410" spans="1:11">
      <c r="A5410" s="191">
        <v>5409</v>
      </c>
      <c r="B5410" s="235">
        <v>20170516</v>
      </c>
      <c r="C5410" s="235" t="s">
        <v>22516</v>
      </c>
      <c r="D5410" s="234" t="s">
        <v>26399</v>
      </c>
      <c r="E5410" s="227" t="s">
        <v>26400</v>
      </c>
      <c r="F5410" s="227" t="s">
        <v>24695</v>
      </c>
      <c r="G5410" s="235">
        <v>1</v>
      </c>
      <c r="H5410" s="253">
        <v>33840</v>
      </c>
      <c r="I5410" s="253">
        <v>33840</v>
      </c>
      <c r="J5410" s="198" t="s">
        <v>22463</v>
      </c>
      <c r="K5410" s="199"/>
    </row>
    <row r="5411" spans="1:11">
      <c r="A5411" s="191">
        <v>5410</v>
      </c>
      <c r="B5411" s="235">
        <v>20170516</v>
      </c>
      <c r="C5411" s="235" t="s">
        <v>22516</v>
      </c>
      <c r="D5411" s="234" t="s">
        <v>26401</v>
      </c>
      <c r="E5411" s="227" t="s">
        <v>26402</v>
      </c>
      <c r="F5411" s="227" t="s">
        <v>1101</v>
      </c>
      <c r="G5411" s="235">
        <v>1</v>
      </c>
      <c r="H5411" s="253">
        <v>48300</v>
      </c>
      <c r="I5411" s="253">
        <v>48300</v>
      </c>
      <c r="J5411" s="198" t="s">
        <v>22463</v>
      </c>
      <c r="K5411" s="199"/>
    </row>
    <row r="5412" spans="1:11">
      <c r="A5412" s="191">
        <v>5411</v>
      </c>
      <c r="B5412" s="235">
        <v>20170516</v>
      </c>
      <c r="C5412" s="235" t="s">
        <v>22516</v>
      </c>
      <c r="D5412" s="234" t="s">
        <v>26403</v>
      </c>
      <c r="E5412" s="227" t="s">
        <v>26404</v>
      </c>
      <c r="F5412" s="227" t="s">
        <v>1101</v>
      </c>
      <c r="G5412" s="235">
        <v>1</v>
      </c>
      <c r="H5412" s="253">
        <v>281960</v>
      </c>
      <c r="I5412" s="253">
        <v>281960</v>
      </c>
      <c r="J5412" s="198" t="s">
        <v>22463</v>
      </c>
      <c r="K5412" s="199"/>
    </row>
    <row r="5413" spans="1:11">
      <c r="A5413" s="191">
        <v>5412</v>
      </c>
      <c r="B5413" s="235">
        <v>20170516</v>
      </c>
      <c r="C5413" s="235" t="s">
        <v>22516</v>
      </c>
      <c r="D5413" s="234" t="s">
        <v>26405</v>
      </c>
      <c r="E5413" s="227" t="s">
        <v>26406</v>
      </c>
      <c r="F5413" s="227" t="s">
        <v>15391</v>
      </c>
      <c r="G5413" s="235">
        <v>1</v>
      </c>
      <c r="H5413" s="253">
        <v>213900</v>
      </c>
      <c r="I5413" s="253">
        <v>213900</v>
      </c>
      <c r="J5413" s="198" t="s">
        <v>22463</v>
      </c>
      <c r="K5413" s="199"/>
    </row>
    <row r="5414" spans="1:11">
      <c r="A5414" s="191">
        <v>5413</v>
      </c>
      <c r="B5414" s="235">
        <v>20170516</v>
      </c>
      <c r="C5414" s="235" t="s">
        <v>22516</v>
      </c>
      <c r="D5414" s="234" t="s">
        <v>26407</v>
      </c>
      <c r="E5414" s="227" t="s">
        <v>26408</v>
      </c>
      <c r="F5414" s="227" t="s">
        <v>15577</v>
      </c>
      <c r="G5414" s="235">
        <v>1</v>
      </c>
      <c r="H5414" s="253">
        <v>55130</v>
      </c>
      <c r="I5414" s="253">
        <v>55130</v>
      </c>
      <c r="J5414" s="198" t="s">
        <v>22463</v>
      </c>
      <c r="K5414" s="199"/>
    </row>
    <row r="5415" spans="1:11">
      <c r="A5415" s="191">
        <v>5414</v>
      </c>
      <c r="B5415" s="235">
        <v>20170516</v>
      </c>
      <c r="C5415" s="235" t="s">
        <v>22516</v>
      </c>
      <c r="D5415" s="234" t="s">
        <v>26409</v>
      </c>
      <c r="E5415" s="227" t="s">
        <v>26410</v>
      </c>
      <c r="F5415" s="227" t="s">
        <v>1101</v>
      </c>
      <c r="G5415" s="235">
        <v>1</v>
      </c>
      <c r="H5415" s="253">
        <v>107640</v>
      </c>
      <c r="I5415" s="253">
        <v>107640</v>
      </c>
      <c r="J5415" s="198" t="s">
        <v>22463</v>
      </c>
      <c r="K5415" s="199"/>
    </row>
    <row r="5416" spans="1:11">
      <c r="A5416" s="191">
        <v>5415</v>
      </c>
      <c r="B5416" s="235">
        <v>20170516</v>
      </c>
      <c r="C5416" s="235" t="s">
        <v>22516</v>
      </c>
      <c r="D5416" s="234" t="s">
        <v>26411</v>
      </c>
      <c r="E5416" s="227" t="s">
        <v>26412</v>
      </c>
      <c r="F5416" s="227" t="s">
        <v>16975</v>
      </c>
      <c r="G5416" s="235">
        <v>1</v>
      </c>
      <c r="H5416" s="253">
        <v>262200</v>
      </c>
      <c r="I5416" s="253">
        <v>262200</v>
      </c>
      <c r="J5416" s="198" t="s">
        <v>22463</v>
      </c>
      <c r="K5416" s="199"/>
    </row>
    <row r="5417" spans="1:11">
      <c r="A5417" s="191">
        <v>5416</v>
      </c>
      <c r="B5417" s="235">
        <v>20170516</v>
      </c>
      <c r="C5417" s="235" t="s">
        <v>22516</v>
      </c>
      <c r="D5417" s="234" t="s">
        <v>26413</v>
      </c>
      <c r="E5417" s="227" t="s">
        <v>26414</v>
      </c>
      <c r="F5417" s="227" t="s">
        <v>26415</v>
      </c>
      <c r="G5417" s="235">
        <v>1</v>
      </c>
      <c r="H5417" s="253">
        <v>176770</v>
      </c>
      <c r="I5417" s="253">
        <v>176770</v>
      </c>
      <c r="J5417" s="198" t="s">
        <v>22463</v>
      </c>
      <c r="K5417" s="199"/>
    </row>
    <row r="5418" spans="1:11">
      <c r="A5418" s="191">
        <v>5417</v>
      </c>
      <c r="B5418" s="235">
        <v>20170516</v>
      </c>
      <c r="C5418" s="235" t="s">
        <v>22516</v>
      </c>
      <c r="D5418" s="234" t="s">
        <v>26416</v>
      </c>
      <c r="E5418" s="227" t="s">
        <v>26417</v>
      </c>
      <c r="F5418" s="227" t="s">
        <v>26418</v>
      </c>
      <c r="G5418" s="235">
        <v>1</v>
      </c>
      <c r="H5418" s="253">
        <v>75830</v>
      </c>
      <c r="I5418" s="253">
        <v>75830</v>
      </c>
      <c r="J5418" s="198" t="s">
        <v>22463</v>
      </c>
      <c r="K5418" s="199"/>
    </row>
    <row r="5419" spans="1:11">
      <c r="A5419" s="191">
        <v>5418</v>
      </c>
      <c r="B5419" s="235">
        <v>20170516</v>
      </c>
      <c r="C5419" s="235" t="s">
        <v>22516</v>
      </c>
      <c r="D5419" s="234" t="s">
        <v>26419</v>
      </c>
      <c r="E5419" s="227" t="s">
        <v>26420</v>
      </c>
      <c r="F5419" s="227" t="s">
        <v>26421</v>
      </c>
      <c r="G5419" s="235">
        <v>1</v>
      </c>
      <c r="H5419" s="253">
        <v>65410</v>
      </c>
      <c r="I5419" s="253">
        <v>65410</v>
      </c>
      <c r="J5419" s="198" t="s">
        <v>22463</v>
      </c>
      <c r="K5419" s="199"/>
    </row>
    <row r="5420" spans="1:11">
      <c r="A5420" s="191">
        <v>5419</v>
      </c>
      <c r="B5420" s="235">
        <v>20170516</v>
      </c>
      <c r="C5420" s="235" t="s">
        <v>22516</v>
      </c>
      <c r="D5420" s="234" t="s">
        <v>26422</v>
      </c>
      <c r="E5420" s="227" t="s">
        <v>26423</v>
      </c>
      <c r="F5420" s="227" t="s">
        <v>16076</v>
      </c>
      <c r="G5420" s="235">
        <v>1</v>
      </c>
      <c r="H5420" s="253">
        <v>179330</v>
      </c>
      <c r="I5420" s="253">
        <v>179330</v>
      </c>
      <c r="J5420" s="198" t="s">
        <v>22463</v>
      </c>
      <c r="K5420" s="199"/>
    </row>
    <row r="5421" spans="1:11">
      <c r="A5421" s="191">
        <v>5420</v>
      </c>
      <c r="B5421" s="235">
        <v>20170516</v>
      </c>
      <c r="C5421" s="235" t="s">
        <v>22516</v>
      </c>
      <c r="D5421" s="234" t="s">
        <v>26424</v>
      </c>
      <c r="E5421" s="227" t="s">
        <v>26425</v>
      </c>
      <c r="F5421" s="227" t="s">
        <v>17350</v>
      </c>
      <c r="G5421" s="235">
        <v>1</v>
      </c>
      <c r="H5421" s="253">
        <v>310340</v>
      </c>
      <c r="I5421" s="253">
        <v>310340</v>
      </c>
      <c r="J5421" s="198" t="s">
        <v>22463</v>
      </c>
      <c r="K5421" s="199"/>
    </row>
    <row r="5422" spans="1:11">
      <c r="A5422" s="191">
        <v>5421</v>
      </c>
      <c r="B5422" s="235">
        <v>20170516</v>
      </c>
      <c r="C5422" s="235" t="s">
        <v>22516</v>
      </c>
      <c r="D5422" s="234" t="s">
        <v>26426</v>
      </c>
      <c r="E5422" s="227" t="s">
        <v>26427</v>
      </c>
      <c r="F5422" s="227" t="s">
        <v>26123</v>
      </c>
      <c r="G5422" s="235">
        <v>1</v>
      </c>
      <c r="H5422" s="253">
        <v>227630</v>
      </c>
      <c r="I5422" s="253">
        <v>227630</v>
      </c>
      <c r="J5422" s="198" t="s">
        <v>22463</v>
      </c>
      <c r="K5422" s="199"/>
    </row>
    <row r="5423" spans="1:11">
      <c r="A5423" s="191">
        <v>5422</v>
      </c>
      <c r="B5423" s="235">
        <v>20170516</v>
      </c>
      <c r="C5423" s="235" t="s">
        <v>22516</v>
      </c>
      <c r="D5423" s="234" t="s">
        <v>26428</v>
      </c>
      <c r="E5423" s="227" t="s">
        <v>26429</v>
      </c>
      <c r="F5423" s="227" t="s">
        <v>15420</v>
      </c>
      <c r="G5423" s="235">
        <v>1</v>
      </c>
      <c r="H5423" s="253">
        <v>126900</v>
      </c>
      <c r="I5423" s="253">
        <v>126900</v>
      </c>
      <c r="J5423" s="198" t="s">
        <v>22463</v>
      </c>
      <c r="K5423" s="199"/>
    </row>
    <row r="5424" spans="1:11">
      <c r="A5424" s="191">
        <v>5423</v>
      </c>
      <c r="B5424" s="235">
        <v>20170516</v>
      </c>
      <c r="C5424" s="235" t="s">
        <v>22516</v>
      </c>
      <c r="D5424" s="234" t="s">
        <v>26430</v>
      </c>
      <c r="E5424" s="227" t="s">
        <v>26431</v>
      </c>
      <c r="F5424" s="227" t="s">
        <v>24824</v>
      </c>
      <c r="G5424" s="235">
        <v>1</v>
      </c>
      <c r="H5424" s="253">
        <v>288480</v>
      </c>
      <c r="I5424" s="253">
        <v>288480</v>
      </c>
      <c r="J5424" s="198" t="s">
        <v>22463</v>
      </c>
      <c r="K5424" s="199"/>
    </row>
    <row r="5425" spans="1:11">
      <c r="A5425" s="191">
        <v>5424</v>
      </c>
      <c r="B5425" s="235">
        <v>20170516</v>
      </c>
      <c r="C5425" s="235" t="s">
        <v>22516</v>
      </c>
      <c r="D5425" s="234" t="s">
        <v>26432</v>
      </c>
      <c r="E5425" s="227" t="s">
        <v>26431</v>
      </c>
      <c r="F5425" s="227" t="s">
        <v>24824</v>
      </c>
      <c r="G5425" s="235">
        <v>1</v>
      </c>
      <c r="H5425" s="253">
        <v>337640</v>
      </c>
      <c r="I5425" s="253">
        <v>337640</v>
      </c>
      <c r="J5425" s="198" t="s">
        <v>22463</v>
      </c>
      <c r="K5425" s="199"/>
    </row>
    <row r="5426" spans="1:11">
      <c r="A5426" s="191">
        <v>5425</v>
      </c>
      <c r="B5426" s="235">
        <v>20170516</v>
      </c>
      <c r="C5426" s="235" t="s">
        <v>22516</v>
      </c>
      <c r="D5426" s="234" t="s">
        <v>26433</v>
      </c>
      <c r="E5426" s="227" t="s">
        <v>26434</v>
      </c>
      <c r="F5426" s="227" t="s">
        <v>26435</v>
      </c>
      <c r="G5426" s="235">
        <v>1</v>
      </c>
      <c r="H5426" s="253">
        <v>60530</v>
      </c>
      <c r="I5426" s="253">
        <v>60530</v>
      </c>
      <c r="J5426" s="198" t="s">
        <v>22463</v>
      </c>
      <c r="K5426" s="199"/>
    </row>
    <row r="5427" spans="1:11">
      <c r="A5427" s="191">
        <v>5426</v>
      </c>
      <c r="B5427" s="235">
        <v>20170516</v>
      </c>
      <c r="C5427" s="235" t="s">
        <v>22516</v>
      </c>
      <c r="D5427" s="234" t="s">
        <v>26436</v>
      </c>
      <c r="E5427" s="227" t="s">
        <v>26437</v>
      </c>
      <c r="F5427" s="227" t="s">
        <v>26438</v>
      </c>
      <c r="G5427" s="235">
        <v>1</v>
      </c>
      <c r="H5427" s="253">
        <v>212520</v>
      </c>
      <c r="I5427" s="253">
        <v>212520</v>
      </c>
      <c r="J5427" s="198" t="s">
        <v>22463</v>
      </c>
      <c r="K5427" s="199"/>
    </row>
    <row r="5428" spans="1:11">
      <c r="A5428" s="191">
        <v>5427</v>
      </c>
      <c r="B5428" s="235">
        <v>20170516</v>
      </c>
      <c r="C5428" s="235" t="s">
        <v>22516</v>
      </c>
      <c r="D5428" s="234" t="s">
        <v>26439</v>
      </c>
      <c r="E5428" s="227" t="s">
        <v>26440</v>
      </c>
      <c r="F5428" s="227" t="s">
        <v>26441</v>
      </c>
      <c r="G5428" s="235">
        <v>1</v>
      </c>
      <c r="H5428" s="253">
        <v>34500</v>
      </c>
      <c r="I5428" s="253">
        <v>34500</v>
      </c>
      <c r="J5428" s="198" t="s">
        <v>22463</v>
      </c>
      <c r="K5428" s="199"/>
    </row>
    <row r="5429" spans="1:11">
      <c r="A5429" s="191">
        <v>5428</v>
      </c>
      <c r="B5429" s="235">
        <v>20170516</v>
      </c>
      <c r="C5429" s="235" t="s">
        <v>22516</v>
      </c>
      <c r="D5429" s="234" t="s">
        <v>26442</v>
      </c>
      <c r="E5429" s="227" t="s">
        <v>26443</v>
      </c>
      <c r="F5429" s="227" t="s">
        <v>26444</v>
      </c>
      <c r="G5429" s="235">
        <v>1</v>
      </c>
      <c r="H5429" s="253">
        <v>117300</v>
      </c>
      <c r="I5429" s="253">
        <v>117300</v>
      </c>
      <c r="J5429" s="198" t="s">
        <v>22463</v>
      </c>
      <c r="K5429" s="199"/>
    </row>
    <row r="5430" spans="1:11">
      <c r="A5430" s="191">
        <v>5429</v>
      </c>
      <c r="B5430" s="235">
        <v>20170516</v>
      </c>
      <c r="C5430" s="235" t="s">
        <v>22516</v>
      </c>
      <c r="D5430" s="234" t="s">
        <v>26445</v>
      </c>
      <c r="E5430" s="227" t="s">
        <v>26446</v>
      </c>
      <c r="F5430" s="227" t="s">
        <v>15413</v>
      </c>
      <c r="G5430" s="235">
        <v>1</v>
      </c>
      <c r="H5430" s="253">
        <v>317400</v>
      </c>
      <c r="I5430" s="253">
        <v>317400</v>
      </c>
      <c r="J5430" s="198" t="s">
        <v>22463</v>
      </c>
      <c r="K5430" s="199"/>
    </row>
    <row r="5431" spans="1:11">
      <c r="A5431" s="191">
        <v>5430</v>
      </c>
      <c r="B5431" s="235">
        <v>20170516</v>
      </c>
      <c r="C5431" s="235" t="s">
        <v>22516</v>
      </c>
      <c r="D5431" s="234" t="s">
        <v>26447</v>
      </c>
      <c r="E5431" s="227" t="s">
        <v>26448</v>
      </c>
      <c r="F5431" s="227" t="s">
        <v>18269</v>
      </c>
      <c r="G5431" s="235">
        <v>1</v>
      </c>
      <c r="H5431" s="253">
        <v>186300</v>
      </c>
      <c r="I5431" s="253">
        <v>186300</v>
      </c>
      <c r="J5431" s="198" t="s">
        <v>22463</v>
      </c>
      <c r="K5431" s="199"/>
    </row>
    <row r="5432" spans="1:11">
      <c r="A5432" s="191">
        <v>5431</v>
      </c>
      <c r="B5432" s="235">
        <v>20170516</v>
      </c>
      <c r="C5432" s="235" t="s">
        <v>22516</v>
      </c>
      <c r="D5432" s="234" t="s">
        <v>26449</v>
      </c>
      <c r="E5432" s="227" t="s">
        <v>26450</v>
      </c>
      <c r="F5432" s="227" t="s">
        <v>15391</v>
      </c>
      <c r="G5432" s="235">
        <v>1</v>
      </c>
      <c r="H5432" s="253">
        <v>126900</v>
      </c>
      <c r="I5432" s="253">
        <v>126900</v>
      </c>
      <c r="J5432" s="198" t="s">
        <v>22463</v>
      </c>
      <c r="K5432" s="199"/>
    </row>
    <row r="5433" spans="1:11">
      <c r="A5433" s="191">
        <v>5432</v>
      </c>
      <c r="B5433" s="235">
        <v>20170516</v>
      </c>
      <c r="C5433" s="235" t="s">
        <v>22516</v>
      </c>
      <c r="D5433" s="234" t="s">
        <v>26451</v>
      </c>
      <c r="E5433" s="227" t="s">
        <v>26452</v>
      </c>
      <c r="F5433" s="227" t="s">
        <v>15420</v>
      </c>
      <c r="G5433" s="235">
        <v>1</v>
      </c>
      <c r="H5433" s="253">
        <v>67660</v>
      </c>
      <c r="I5433" s="253">
        <v>67660</v>
      </c>
      <c r="J5433" s="198" t="s">
        <v>22463</v>
      </c>
      <c r="K5433" s="199"/>
    </row>
    <row r="5434" spans="1:11">
      <c r="A5434" s="191">
        <v>5433</v>
      </c>
      <c r="B5434" s="235">
        <v>20170516</v>
      </c>
      <c r="C5434" s="235" t="s">
        <v>22516</v>
      </c>
      <c r="D5434" s="234" t="s">
        <v>26453</v>
      </c>
      <c r="E5434" s="227" t="s">
        <v>26454</v>
      </c>
      <c r="F5434" s="227" t="s">
        <v>26455</v>
      </c>
      <c r="G5434" s="235">
        <v>1</v>
      </c>
      <c r="H5434" s="253">
        <v>148890</v>
      </c>
      <c r="I5434" s="253">
        <v>148890</v>
      </c>
      <c r="J5434" s="198" t="s">
        <v>22463</v>
      </c>
      <c r="K5434" s="199"/>
    </row>
    <row r="5435" spans="1:11">
      <c r="A5435" s="191">
        <v>5434</v>
      </c>
      <c r="B5435" s="235">
        <v>20170516</v>
      </c>
      <c r="C5435" s="235" t="s">
        <v>22516</v>
      </c>
      <c r="D5435" s="234" t="s">
        <v>26456</v>
      </c>
      <c r="E5435" s="227" t="s">
        <v>26457</v>
      </c>
      <c r="F5435" s="227" t="s">
        <v>26458</v>
      </c>
      <c r="G5435" s="235">
        <v>1</v>
      </c>
      <c r="H5435" s="253">
        <v>571320</v>
      </c>
      <c r="I5435" s="253">
        <v>571320</v>
      </c>
      <c r="J5435" s="198" t="s">
        <v>22463</v>
      </c>
      <c r="K5435" s="199"/>
    </row>
    <row r="5436" spans="1:11">
      <c r="A5436" s="191">
        <v>5435</v>
      </c>
      <c r="B5436" s="235">
        <v>20170516</v>
      </c>
      <c r="C5436" s="235" t="s">
        <v>22516</v>
      </c>
      <c r="D5436" s="234" t="s">
        <v>26459</v>
      </c>
      <c r="E5436" s="227" t="s">
        <v>26460</v>
      </c>
      <c r="F5436" s="227" t="s">
        <v>26461</v>
      </c>
      <c r="G5436" s="235">
        <v>1</v>
      </c>
      <c r="H5436" s="253">
        <v>79070</v>
      </c>
      <c r="I5436" s="253">
        <v>79070</v>
      </c>
      <c r="J5436" s="198" t="s">
        <v>22463</v>
      </c>
      <c r="K5436" s="199"/>
    </row>
    <row r="5437" spans="1:11">
      <c r="A5437" s="191">
        <v>5436</v>
      </c>
      <c r="B5437" s="235">
        <v>20170516</v>
      </c>
      <c r="C5437" s="235" t="s">
        <v>22516</v>
      </c>
      <c r="D5437" s="234" t="s">
        <v>26462</v>
      </c>
      <c r="E5437" s="227" t="s">
        <v>26463</v>
      </c>
      <c r="F5437" s="227" t="s">
        <v>15524</v>
      </c>
      <c r="G5437" s="235">
        <v>1</v>
      </c>
      <c r="H5437" s="253">
        <v>400200</v>
      </c>
      <c r="I5437" s="253">
        <v>400200</v>
      </c>
      <c r="J5437" s="198" t="s">
        <v>22463</v>
      </c>
      <c r="K5437" s="199"/>
    </row>
    <row r="5438" spans="1:11">
      <c r="A5438" s="191">
        <v>5437</v>
      </c>
      <c r="B5438" s="235">
        <v>20170516</v>
      </c>
      <c r="C5438" s="235" t="s">
        <v>22516</v>
      </c>
      <c r="D5438" s="234" t="s">
        <v>26464</v>
      </c>
      <c r="E5438" s="227" t="s">
        <v>26465</v>
      </c>
      <c r="F5438" s="227" t="s">
        <v>15327</v>
      </c>
      <c r="G5438" s="235">
        <v>1</v>
      </c>
      <c r="H5438" s="253">
        <v>349070</v>
      </c>
      <c r="I5438" s="253">
        <v>349070</v>
      </c>
      <c r="J5438" s="198" t="s">
        <v>22463</v>
      </c>
      <c r="K5438" s="199"/>
    </row>
    <row r="5439" spans="1:11">
      <c r="A5439" s="191">
        <v>5438</v>
      </c>
      <c r="B5439" s="235">
        <v>20170516</v>
      </c>
      <c r="C5439" s="235" t="s">
        <v>22516</v>
      </c>
      <c r="D5439" s="234" t="s">
        <v>26466</v>
      </c>
      <c r="E5439" s="227" t="s">
        <v>26467</v>
      </c>
      <c r="F5439" s="227" t="s">
        <v>26468</v>
      </c>
      <c r="G5439" s="235">
        <v>1</v>
      </c>
      <c r="H5439" s="253">
        <v>37190</v>
      </c>
      <c r="I5439" s="253">
        <v>37190</v>
      </c>
      <c r="J5439" s="198" t="s">
        <v>22463</v>
      </c>
      <c r="K5439" s="199"/>
    </row>
    <row r="5440" spans="1:11">
      <c r="A5440" s="191">
        <v>5439</v>
      </c>
      <c r="B5440" s="235">
        <v>20170516</v>
      </c>
      <c r="C5440" s="235" t="s">
        <v>22516</v>
      </c>
      <c r="D5440" s="234" t="s">
        <v>26469</v>
      </c>
      <c r="E5440" s="227" t="s">
        <v>26470</v>
      </c>
      <c r="F5440" s="227" t="s">
        <v>26471</v>
      </c>
      <c r="G5440" s="235">
        <v>1</v>
      </c>
      <c r="H5440" s="253">
        <v>200080</v>
      </c>
      <c r="I5440" s="253">
        <v>200080</v>
      </c>
      <c r="J5440" s="198" t="s">
        <v>22463</v>
      </c>
      <c r="K5440" s="199"/>
    </row>
    <row r="5441" spans="1:11">
      <c r="A5441" s="191">
        <v>5440</v>
      </c>
      <c r="B5441" s="235">
        <v>20170516</v>
      </c>
      <c r="C5441" s="235" t="s">
        <v>22516</v>
      </c>
      <c r="D5441" s="234" t="s">
        <v>26472</v>
      </c>
      <c r="E5441" s="227" t="s">
        <v>26473</v>
      </c>
      <c r="F5441" s="227" t="s">
        <v>26474</v>
      </c>
      <c r="G5441" s="235">
        <v>1</v>
      </c>
      <c r="H5441" s="253">
        <v>200080</v>
      </c>
      <c r="I5441" s="253">
        <v>200080</v>
      </c>
      <c r="J5441" s="198" t="s">
        <v>22463</v>
      </c>
      <c r="K5441" s="199"/>
    </row>
    <row r="5442" spans="1:11">
      <c r="A5442" s="191">
        <v>5441</v>
      </c>
      <c r="B5442" s="235">
        <v>20170516</v>
      </c>
      <c r="C5442" s="235" t="s">
        <v>22516</v>
      </c>
      <c r="D5442" s="234" t="s">
        <v>26475</v>
      </c>
      <c r="E5442" s="227" t="s">
        <v>26476</v>
      </c>
      <c r="F5442" s="227" t="s">
        <v>16975</v>
      </c>
      <c r="G5442" s="235">
        <v>1</v>
      </c>
      <c r="H5442" s="253">
        <v>104000</v>
      </c>
      <c r="I5442" s="253">
        <v>104000</v>
      </c>
      <c r="J5442" s="198" t="s">
        <v>22463</v>
      </c>
      <c r="K5442" s="199"/>
    </row>
    <row r="5443" spans="1:11">
      <c r="A5443" s="191">
        <v>5442</v>
      </c>
      <c r="B5443" s="235">
        <v>20170516</v>
      </c>
      <c r="C5443" s="235" t="s">
        <v>22516</v>
      </c>
      <c r="D5443" s="234" t="s">
        <v>26477</v>
      </c>
      <c r="E5443" s="227" t="s">
        <v>26478</v>
      </c>
      <c r="F5443" s="227" t="s">
        <v>15480</v>
      </c>
      <c r="G5443" s="235">
        <v>1</v>
      </c>
      <c r="H5443" s="253">
        <v>151800</v>
      </c>
      <c r="I5443" s="253">
        <v>151800</v>
      </c>
      <c r="J5443" s="198" t="s">
        <v>22463</v>
      </c>
      <c r="K5443" s="199"/>
    </row>
    <row r="5444" spans="1:11">
      <c r="A5444" s="191">
        <v>5443</v>
      </c>
      <c r="B5444" s="235">
        <v>20170516</v>
      </c>
      <c r="C5444" s="235" t="s">
        <v>22516</v>
      </c>
      <c r="D5444" s="234" t="s">
        <v>26479</v>
      </c>
      <c r="E5444" s="227" t="s">
        <v>26480</v>
      </c>
      <c r="F5444" s="227" t="s">
        <v>16452</v>
      </c>
      <c r="G5444" s="235">
        <v>1</v>
      </c>
      <c r="H5444" s="253">
        <v>62100</v>
      </c>
      <c r="I5444" s="253">
        <v>62100</v>
      </c>
      <c r="J5444" s="198" t="s">
        <v>22463</v>
      </c>
      <c r="K5444" s="199"/>
    </row>
    <row r="5445" spans="1:11">
      <c r="A5445" s="191">
        <v>5444</v>
      </c>
      <c r="B5445" s="235">
        <v>20170516</v>
      </c>
      <c r="C5445" s="235" t="s">
        <v>22516</v>
      </c>
      <c r="D5445" s="234" t="s">
        <v>26481</v>
      </c>
      <c r="E5445" s="227" t="s">
        <v>26482</v>
      </c>
      <c r="F5445" s="227" t="s">
        <v>26483</v>
      </c>
      <c r="G5445" s="235">
        <v>1</v>
      </c>
      <c r="H5445" s="253">
        <v>121420</v>
      </c>
      <c r="I5445" s="253">
        <v>121420</v>
      </c>
      <c r="J5445" s="198" t="s">
        <v>22463</v>
      </c>
      <c r="K5445" s="199"/>
    </row>
    <row r="5446" spans="1:11">
      <c r="A5446" s="191">
        <v>5445</v>
      </c>
      <c r="B5446" s="235">
        <v>20170516</v>
      </c>
      <c r="C5446" s="235" t="s">
        <v>22516</v>
      </c>
      <c r="D5446" s="234" t="s">
        <v>26484</v>
      </c>
      <c r="E5446" s="227" t="s">
        <v>26485</v>
      </c>
      <c r="F5446" s="227" t="s">
        <v>17341</v>
      </c>
      <c r="G5446" s="235">
        <v>1</v>
      </c>
      <c r="H5446" s="253">
        <v>155640</v>
      </c>
      <c r="I5446" s="253">
        <v>155640</v>
      </c>
      <c r="J5446" s="198" t="s">
        <v>22463</v>
      </c>
      <c r="K5446" s="199"/>
    </row>
    <row r="5447" spans="1:11">
      <c r="A5447" s="191">
        <v>5446</v>
      </c>
      <c r="B5447" s="235">
        <v>20170516</v>
      </c>
      <c r="C5447" s="235" t="s">
        <v>22516</v>
      </c>
      <c r="D5447" s="234" t="s">
        <v>26486</v>
      </c>
      <c r="E5447" s="227" t="s">
        <v>26487</v>
      </c>
      <c r="F5447" s="227" t="s">
        <v>15327</v>
      </c>
      <c r="G5447" s="235">
        <v>1</v>
      </c>
      <c r="H5447" s="253">
        <v>175240</v>
      </c>
      <c r="I5447" s="253">
        <v>175240</v>
      </c>
      <c r="J5447" s="198" t="s">
        <v>22463</v>
      </c>
      <c r="K5447" s="199"/>
    </row>
    <row r="5448" spans="1:11">
      <c r="A5448" s="191">
        <v>5447</v>
      </c>
      <c r="B5448" s="235">
        <v>20170516</v>
      </c>
      <c r="C5448" s="235" t="s">
        <v>22516</v>
      </c>
      <c r="D5448" s="234" t="s">
        <v>26488</v>
      </c>
      <c r="E5448" s="227" t="s">
        <v>26489</v>
      </c>
      <c r="F5448" s="227" t="s">
        <v>26490</v>
      </c>
      <c r="G5448" s="235">
        <v>1</v>
      </c>
      <c r="H5448" s="253">
        <v>143820</v>
      </c>
      <c r="I5448" s="253">
        <v>143820</v>
      </c>
      <c r="J5448" s="198" t="s">
        <v>22463</v>
      </c>
      <c r="K5448" s="199"/>
    </row>
    <row r="5449" spans="1:11">
      <c r="A5449" s="191">
        <v>5448</v>
      </c>
      <c r="B5449" s="235">
        <v>20170516</v>
      </c>
      <c r="C5449" s="235" t="s">
        <v>22516</v>
      </c>
      <c r="D5449" s="234" t="s">
        <v>26491</v>
      </c>
      <c r="E5449" s="227" t="s">
        <v>26492</v>
      </c>
      <c r="F5449" s="227" t="s">
        <v>15413</v>
      </c>
      <c r="G5449" s="235">
        <v>1</v>
      </c>
      <c r="H5449" s="253">
        <v>245340</v>
      </c>
      <c r="I5449" s="253">
        <v>245340</v>
      </c>
      <c r="J5449" s="198" t="s">
        <v>22463</v>
      </c>
      <c r="K5449" s="199"/>
    </row>
    <row r="5450" spans="1:11">
      <c r="A5450" s="191">
        <v>5449</v>
      </c>
      <c r="B5450" s="235">
        <v>20170516</v>
      </c>
      <c r="C5450" s="235" t="s">
        <v>22516</v>
      </c>
      <c r="D5450" s="234" t="s">
        <v>26493</v>
      </c>
      <c r="E5450" s="227" t="s">
        <v>26494</v>
      </c>
      <c r="F5450" s="227" t="s">
        <v>18269</v>
      </c>
      <c r="G5450" s="235">
        <v>1</v>
      </c>
      <c r="H5450" s="253">
        <v>158680</v>
      </c>
      <c r="I5450" s="253">
        <v>158680</v>
      </c>
      <c r="J5450" s="198" t="s">
        <v>22463</v>
      </c>
      <c r="K5450" s="199"/>
    </row>
    <row r="5451" spans="1:11">
      <c r="A5451" s="191">
        <v>5450</v>
      </c>
      <c r="B5451" s="235">
        <v>20170516</v>
      </c>
      <c r="C5451" s="235" t="s">
        <v>22516</v>
      </c>
      <c r="D5451" s="234" t="s">
        <v>26495</v>
      </c>
      <c r="E5451" s="227" t="s">
        <v>26496</v>
      </c>
      <c r="F5451" s="227" t="s">
        <v>26497</v>
      </c>
      <c r="G5451" s="235">
        <v>1</v>
      </c>
      <c r="H5451" s="253">
        <v>104000</v>
      </c>
      <c r="I5451" s="253">
        <v>104000</v>
      </c>
      <c r="J5451" s="198" t="s">
        <v>22463</v>
      </c>
      <c r="K5451" s="199"/>
    </row>
    <row r="5452" spans="1:11">
      <c r="A5452" s="191">
        <v>5451</v>
      </c>
      <c r="B5452" s="235">
        <v>20170516</v>
      </c>
      <c r="C5452" s="235" t="s">
        <v>22516</v>
      </c>
      <c r="D5452" s="234" t="s">
        <v>26498</v>
      </c>
      <c r="E5452" s="227" t="s">
        <v>26499</v>
      </c>
      <c r="F5452" s="227" t="s">
        <v>26500</v>
      </c>
      <c r="G5452" s="235">
        <v>1</v>
      </c>
      <c r="H5452" s="253">
        <v>72250</v>
      </c>
      <c r="I5452" s="253">
        <v>72250</v>
      </c>
      <c r="J5452" s="198" t="s">
        <v>22463</v>
      </c>
      <c r="K5452" s="199"/>
    </row>
    <row r="5453" spans="1:11">
      <c r="A5453" s="191">
        <v>5452</v>
      </c>
      <c r="B5453" s="235">
        <v>20170516</v>
      </c>
      <c r="C5453" s="235" t="s">
        <v>22516</v>
      </c>
      <c r="D5453" s="234" t="s">
        <v>26501</v>
      </c>
      <c r="E5453" s="227" t="s">
        <v>26502</v>
      </c>
      <c r="F5453" s="227" t="s">
        <v>26500</v>
      </c>
      <c r="G5453" s="235">
        <v>1</v>
      </c>
      <c r="H5453" s="253">
        <v>27400</v>
      </c>
      <c r="I5453" s="253">
        <v>27400</v>
      </c>
      <c r="J5453" s="198" t="s">
        <v>22463</v>
      </c>
      <c r="K5453" s="199"/>
    </row>
    <row r="5454" spans="1:11">
      <c r="A5454" s="191">
        <v>5453</v>
      </c>
      <c r="B5454" s="235">
        <v>20170516</v>
      </c>
      <c r="C5454" s="235" t="s">
        <v>22516</v>
      </c>
      <c r="D5454" s="234" t="s">
        <v>26503</v>
      </c>
      <c r="E5454" s="227" t="s">
        <v>26504</v>
      </c>
      <c r="F5454" s="227" t="s">
        <v>26500</v>
      </c>
      <c r="G5454" s="235">
        <v>1</v>
      </c>
      <c r="H5454" s="253">
        <v>56050</v>
      </c>
      <c r="I5454" s="253">
        <v>56050</v>
      </c>
      <c r="J5454" s="198" t="s">
        <v>22463</v>
      </c>
      <c r="K5454" s="199"/>
    </row>
    <row r="5455" spans="1:11">
      <c r="A5455" s="191">
        <v>5454</v>
      </c>
      <c r="B5455" s="235">
        <v>20170516</v>
      </c>
      <c r="C5455" s="235" t="s">
        <v>22516</v>
      </c>
      <c r="D5455" s="234" t="s">
        <v>26505</v>
      </c>
      <c r="E5455" s="227" t="s">
        <v>26506</v>
      </c>
      <c r="F5455" s="227" t="s">
        <v>26500</v>
      </c>
      <c r="G5455" s="235">
        <v>1</v>
      </c>
      <c r="H5455" s="253">
        <v>41740</v>
      </c>
      <c r="I5455" s="253">
        <v>41740</v>
      </c>
      <c r="J5455" s="198" t="s">
        <v>22463</v>
      </c>
      <c r="K5455" s="199"/>
    </row>
    <row r="5456" spans="1:11">
      <c r="A5456" s="191">
        <v>5455</v>
      </c>
      <c r="B5456" s="235">
        <v>20170516</v>
      </c>
      <c r="C5456" s="235" t="s">
        <v>22516</v>
      </c>
      <c r="D5456" s="234" t="s">
        <v>26507</v>
      </c>
      <c r="E5456" s="227" t="s">
        <v>26508</v>
      </c>
      <c r="F5456" s="227" t="s">
        <v>26500</v>
      </c>
      <c r="G5456" s="235">
        <v>1</v>
      </c>
      <c r="H5456" s="253">
        <v>41100</v>
      </c>
      <c r="I5456" s="253">
        <v>41100</v>
      </c>
      <c r="J5456" s="198" t="s">
        <v>22463</v>
      </c>
      <c r="K5456" s="199"/>
    </row>
    <row r="5457" spans="1:11">
      <c r="A5457" s="191">
        <v>5456</v>
      </c>
      <c r="B5457" s="235">
        <v>20170516</v>
      </c>
      <c r="C5457" s="235" t="s">
        <v>22516</v>
      </c>
      <c r="D5457" s="234" t="s">
        <v>26509</v>
      </c>
      <c r="E5457" s="227" t="s">
        <v>26508</v>
      </c>
      <c r="F5457" s="227" t="s">
        <v>26500</v>
      </c>
      <c r="G5457" s="235">
        <v>1</v>
      </c>
      <c r="H5457" s="253">
        <v>41100</v>
      </c>
      <c r="I5457" s="253">
        <v>41100</v>
      </c>
      <c r="J5457" s="198" t="s">
        <v>22463</v>
      </c>
      <c r="K5457" s="199"/>
    </row>
    <row r="5458" spans="1:11">
      <c r="A5458" s="191">
        <v>5457</v>
      </c>
      <c r="B5458" s="235">
        <v>20170516</v>
      </c>
      <c r="C5458" s="235" t="s">
        <v>22516</v>
      </c>
      <c r="D5458" s="234" t="s">
        <v>26510</v>
      </c>
      <c r="E5458" s="227" t="s">
        <v>26508</v>
      </c>
      <c r="F5458" s="227" t="s">
        <v>26500</v>
      </c>
      <c r="G5458" s="235">
        <v>1</v>
      </c>
      <c r="H5458" s="253">
        <v>41100</v>
      </c>
      <c r="I5458" s="253">
        <v>41100</v>
      </c>
      <c r="J5458" s="198" t="s">
        <v>22463</v>
      </c>
      <c r="K5458" s="199"/>
    </row>
    <row r="5459" spans="1:11">
      <c r="A5459" s="191">
        <v>5458</v>
      </c>
      <c r="B5459" s="235">
        <v>20170516</v>
      </c>
      <c r="C5459" s="235" t="s">
        <v>22516</v>
      </c>
      <c r="D5459" s="234" t="s">
        <v>26511</v>
      </c>
      <c r="E5459" s="227" t="s">
        <v>26500</v>
      </c>
      <c r="F5459" s="227" t="s">
        <v>26500</v>
      </c>
      <c r="G5459" s="235">
        <v>1</v>
      </c>
      <c r="H5459" s="253">
        <v>6860</v>
      </c>
      <c r="I5459" s="253">
        <v>6860</v>
      </c>
      <c r="J5459" s="198" t="s">
        <v>22463</v>
      </c>
      <c r="K5459" s="199"/>
    </row>
    <row r="5460" spans="1:11">
      <c r="A5460" s="191">
        <v>5459</v>
      </c>
      <c r="B5460" s="235">
        <v>20170516</v>
      </c>
      <c r="C5460" s="235" t="s">
        <v>22516</v>
      </c>
      <c r="D5460" s="234" t="s">
        <v>26512</v>
      </c>
      <c r="E5460" s="227" t="s">
        <v>26500</v>
      </c>
      <c r="F5460" s="227" t="s">
        <v>26500</v>
      </c>
      <c r="G5460" s="235">
        <v>1</v>
      </c>
      <c r="H5460" s="253">
        <v>36120</v>
      </c>
      <c r="I5460" s="253">
        <v>36120</v>
      </c>
      <c r="J5460" s="198" t="s">
        <v>22463</v>
      </c>
      <c r="K5460" s="199"/>
    </row>
    <row r="5461" spans="1:11">
      <c r="A5461" s="191">
        <v>5460</v>
      </c>
      <c r="B5461" s="235">
        <v>20170516</v>
      </c>
      <c r="C5461" s="235" t="s">
        <v>22516</v>
      </c>
      <c r="D5461" s="234" t="s">
        <v>26513</v>
      </c>
      <c r="E5461" s="227" t="s">
        <v>26500</v>
      </c>
      <c r="F5461" s="227" t="s">
        <v>26500</v>
      </c>
      <c r="G5461" s="235">
        <v>1</v>
      </c>
      <c r="H5461" s="253">
        <v>37370</v>
      </c>
      <c r="I5461" s="253">
        <v>37370</v>
      </c>
      <c r="J5461" s="198" t="s">
        <v>22463</v>
      </c>
      <c r="K5461" s="199"/>
    </row>
    <row r="5462" spans="1:11">
      <c r="A5462" s="191">
        <v>5461</v>
      </c>
      <c r="B5462" s="235">
        <v>20170516</v>
      </c>
      <c r="C5462" s="235" t="s">
        <v>22516</v>
      </c>
      <c r="D5462" s="234" t="s">
        <v>26514</v>
      </c>
      <c r="E5462" s="227" t="s">
        <v>26500</v>
      </c>
      <c r="F5462" s="227" t="s">
        <v>26500</v>
      </c>
      <c r="G5462" s="235">
        <v>1</v>
      </c>
      <c r="H5462" s="253">
        <v>27400</v>
      </c>
      <c r="I5462" s="253">
        <v>27400</v>
      </c>
      <c r="J5462" s="198" t="s">
        <v>22463</v>
      </c>
      <c r="K5462" s="199"/>
    </row>
    <row r="5463" spans="1:11">
      <c r="A5463" s="191">
        <v>5462</v>
      </c>
      <c r="B5463" s="235">
        <v>20170516</v>
      </c>
      <c r="C5463" s="235" t="s">
        <v>22516</v>
      </c>
      <c r="D5463" s="234" t="s">
        <v>26515</v>
      </c>
      <c r="E5463" s="227" t="s">
        <v>26500</v>
      </c>
      <c r="F5463" s="227" t="s">
        <v>26500</v>
      </c>
      <c r="G5463" s="235">
        <v>1</v>
      </c>
      <c r="H5463" s="253">
        <v>27400</v>
      </c>
      <c r="I5463" s="253">
        <v>27400</v>
      </c>
      <c r="J5463" s="198" t="s">
        <v>22463</v>
      </c>
      <c r="K5463" s="199"/>
    </row>
    <row r="5464" spans="1:11">
      <c r="A5464" s="191">
        <v>5463</v>
      </c>
      <c r="B5464" s="235">
        <v>20170516</v>
      </c>
      <c r="C5464" s="235" t="s">
        <v>22516</v>
      </c>
      <c r="D5464" s="234" t="s">
        <v>26516</v>
      </c>
      <c r="E5464" s="227" t="s">
        <v>26500</v>
      </c>
      <c r="F5464" s="227" t="s">
        <v>26500</v>
      </c>
      <c r="G5464" s="235">
        <v>1</v>
      </c>
      <c r="H5464" s="253">
        <v>27400</v>
      </c>
      <c r="I5464" s="253">
        <v>27400</v>
      </c>
      <c r="J5464" s="198" t="s">
        <v>22463</v>
      </c>
      <c r="K5464" s="199"/>
    </row>
    <row r="5465" spans="1:11">
      <c r="A5465" s="191">
        <v>5464</v>
      </c>
      <c r="B5465" s="235">
        <v>20170516</v>
      </c>
      <c r="C5465" s="235" t="s">
        <v>22516</v>
      </c>
      <c r="D5465" s="234" t="s">
        <v>26517</v>
      </c>
      <c r="E5465" s="227" t="s">
        <v>26518</v>
      </c>
      <c r="F5465" s="227" t="s">
        <v>26500</v>
      </c>
      <c r="G5465" s="235">
        <v>1</v>
      </c>
      <c r="H5465" s="253">
        <v>42350</v>
      </c>
      <c r="I5465" s="253">
        <v>42350</v>
      </c>
      <c r="J5465" s="198" t="s">
        <v>22463</v>
      </c>
      <c r="K5465" s="199"/>
    </row>
    <row r="5466" spans="1:11">
      <c r="A5466" s="191">
        <v>5465</v>
      </c>
      <c r="B5466" s="235">
        <v>20170516</v>
      </c>
      <c r="C5466" s="235" t="s">
        <v>22516</v>
      </c>
      <c r="D5466" s="234" t="s">
        <v>26519</v>
      </c>
      <c r="E5466" s="227" t="s">
        <v>26500</v>
      </c>
      <c r="F5466" s="227" t="s">
        <v>26500</v>
      </c>
      <c r="G5466" s="235">
        <v>1</v>
      </c>
      <c r="H5466" s="253">
        <v>27400</v>
      </c>
      <c r="I5466" s="253">
        <v>27400</v>
      </c>
      <c r="J5466" s="198" t="s">
        <v>22463</v>
      </c>
      <c r="K5466" s="199"/>
    </row>
    <row r="5467" spans="1:11">
      <c r="A5467" s="191">
        <v>5466</v>
      </c>
      <c r="B5467" s="235">
        <v>20170516</v>
      </c>
      <c r="C5467" s="235" t="s">
        <v>22516</v>
      </c>
      <c r="D5467" s="234" t="s">
        <v>26520</v>
      </c>
      <c r="E5467" s="227" t="s">
        <v>26500</v>
      </c>
      <c r="F5467" s="227" t="s">
        <v>26500</v>
      </c>
      <c r="G5467" s="235">
        <v>1</v>
      </c>
      <c r="H5467" s="253">
        <v>29280</v>
      </c>
      <c r="I5467" s="253">
        <v>29280</v>
      </c>
      <c r="J5467" s="198" t="s">
        <v>22463</v>
      </c>
      <c r="K5467" s="199"/>
    </row>
    <row r="5468" spans="1:11">
      <c r="A5468" s="191">
        <v>5467</v>
      </c>
      <c r="B5468" s="235">
        <v>20170516</v>
      </c>
      <c r="C5468" s="235" t="s">
        <v>22516</v>
      </c>
      <c r="D5468" s="234" t="s">
        <v>26521</v>
      </c>
      <c r="E5468" s="227" t="s">
        <v>26500</v>
      </c>
      <c r="F5468" s="227" t="s">
        <v>26500</v>
      </c>
      <c r="G5468" s="235">
        <v>1</v>
      </c>
      <c r="H5468" s="253">
        <v>27400</v>
      </c>
      <c r="I5468" s="253">
        <v>27400</v>
      </c>
      <c r="J5468" s="198" t="s">
        <v>22463</v>
      </c>
      <c r="K5468" s="199"/>
    </row>
    <row r="5469" spans="1:11">
      <c r="A5469" s="191">
        <v>5468</v>
      </c>
      <c r="B5469" s="235">
        <v>20170516</v>
      </c>
      <c r="C5469" s="235" t="s">
        <v>22516</v>
      </c>
      <c r="D5469" s="234" t="s">
        <v>26522</v>
      </c>
      <c r="E5469" s="227" t="s">
        <v>26523</v>
      </c>
      <c r="F5469" s="227" t="s">
        <v>26500</v>
      </c>
      <c r="G5469" s="235">
        <v>1</v>
      </c>
      <c r="H5469" s="253">
        <v>54200</v>
      </c>
      <c r="I5469" s="253">
        <v>54200</v>
      </c>
      <c r="J5469" s="198" t="s">
        <v>22463</v>
      </c>
      <c r="K5469" s="199"/>
    </row>
    <row r="5470" spans="1:11">
      <c r="A5470" s="191">
        <v>5469</v>
      </c>
      <c r="B5470" s="235">
        <v>20170516</v>
      </c>
      <c r="C5470" s="235" t="s">
        <v>22516</v>
      </c>
      <c r="D5470" s="234" t="s">
        <v>26524</v>
      </c>
      <c r="E5470" s="227" t="s">
        <v>26500</v>
      </c>
      <c r="F5470" s="227" t="s">
        <v>26500</v>
      </c>
      <c r="G5470" s="235">
        <v>1</v>
      </c>
      <c r="H5470" s="253">
        <v>49830</v>
      </c>
      <c r="I5470" s="253">
        <v>49830</v>
      </c>
      <c r="J5470" s="198" t="s">
        <v>22463</v>
      </c>
      <c r="K5470" s="199"/>
    </row>
    <row r="5471" spans="1:11">
      <c r="A5471" s="191">
        <v>5470</v>
      </c>
      <c r="B5471" s="235">
        <v>20170516</v>
      </c>
      <c r="C5471" s="235" t="s">
        <v>22516</v>
      </c>
      <c r="D5471" s="234" t="s">
        <v>26525</v>
      </c>
      <c r="E5471" s="227" t="s">
        <v>26500</v>
      </c>
      <c r="F5471" s="227" t="s">
        <v>26500</v>
      </c>
      <c r="G5471" s="235">
        <v>1</v>
      </c>
      <c r="H5471" s="253">
        <v>31140</v>
      </c>
      <c r="I5471" s="253">
        <v>31140</v>
      </c>
      <c r="J5471" s="198" t="s">
        <v>22463</v>
      </c>
      <c r="K5471" s="199"/>
    </row>
    <row r="5472" spans="1:11" ht="16.5" customHeight="1">
      <c r="A5472" s="191">
        <v>5471</v>
      </c>
      <c r="B5472" s="273">
        <v>20170518</v>
      </c>
      <c r="C5472" s="273" t="s">
        <v>22464</v>
      </c>
      <c r="D5472" s="274" t="s">
        <v>26526</v>
      </c>
      <c r="E5472" s="274" t="s">
        <v>26527</v>
      </c>
      <c r="F5472" s="274" t="s">
        <v>20806</v>
      </c>
      <c r="G5472" s="273">
        <v>1</v>
      </c>
      <c r="H5472" s="275" t="s">
        <v>26528</v>
      </c>
      <c r="I5472" s="275">
        <v>15000</v>
      </c>
      <c r="J5472" s="276" t="s">
        <v>22463</v>
      </c>
      <c r="K5472" s="199"/>
    </row>
    <row r="5473" spans="1:11" ht="16.5" customHeight="1">
      <c r="A5473" s="191">
        <v>5472</v>
      </c>
      <c r="B5473" s="273">
        <v>20170627</v>
      </c>
      <c r="C5473" s="273" t="s">
        <v>22464</v>
      </c>
      <c r="D5473" s="274" t="s">
        <v>26529</v>
      </c>
      <c r="E5473" s="274" t="s">
        <v>26530</v>
      </c>
      <c r="F5473" s="274" t="s">
        <v>25456</v>
      </c>
      <c r="G5473" s="273">
        <v>1</v>
      </c>
      <c r="H5473" s="275">
        <v>9500</v>
      </c>
      <c r="I5473" s="275">
        <v>9500</v>
      </c>
      <c r="J5473" s="276" t="s">
        <v>22463</v>
      </c>
      <c r="K5473" s="199"/>
    </row>
    <row r="5474" spans="1:11" ht="16.5" customHeight="1">
      <c r="A5474" s="191">
        <v>5473</v>
      </c>
      <c r="B5474" s="273">
        <v>20170627</v>
      </c>
      <c r="C5474" s="273" t="s">
        <v>22464</v>
      </c>
      <c r="D5474" s="274" t="s">
        <v>26531</v>
      </c>
      <c r="E5474" s="274" t="s">
        <v>26532</v>
      </c>
      <c r="F5474" s="274" t="s">
        <v>25456</v>
      </c>
      <c r="G5474" s="273">
        <v>1</v>
      </c>
      <c r="H5474" s="275">
        <v>9500</v>
      </c>
      <c r="I5474" s="275">
        <v>9500</v>
      </c>
      <c r="J5474" s="276" t="s">
        <v>22463</v>
      </c>
      <c r="K5474" s="199"/>
    </row>
    <row r="5475" spans="1:11" ht="16.5" customHeight="1">
      <c r="A5475" s="191">
        <v>5474</v>
      </c>
      <c r="B5475" s="273">
        <v>20170627</v>
      </c>
      <c r="C5475" s="273" t="s">
        <v>22464</v>
      </c>
      <c r="D5475" s="274" t="s">
        <v>26533</v>
      </c>
      <c r="E5475" s="274" t="s">
        <v>26534</v>
      </c>
      <c r="F5475" s="274" t="s">
        <v>25456</v>
      </c>
      <c r="G5475" s="273">
        <v>1</v>
      </c>
      <c r="H5475" s="275">
        <v>9500</v>
      </c>
      <c r="I5475" s="275">
        <v>9500</v>
      </c>
      <c r="J5475" s="276" t="s">
        <v>22463</v>
      </c>
      <c r="K5475" s="199"/>
    </row>
    <row r="5476" spans="1:11" ht="16.5" customHeight="1">
      <c r="A5476" s="191">
        <v>5475</v>
      </c>
      <c r="B5476" s="273">
        <v>20170627</v>
      </c>
      <c r="C5476" s="273" t="s">
        <v>22464</v>
      </c>
      <c r="D5476" s="274" t="s">
        <v>26535</v>
      </c>
      <c r="E5476" s="274" t="s">
        <v>26536</v>
      </c>
      <c r="F5476" s="274" t="s">
        <v>25456</v>
      </c>
      <c r="G5476" s="273">
        <v>1</v>
      </c>
      <c r="H5476" s="275">
        <v>9500</v>
      </c>
      <c r="I5476" s="275">
        <v>9500</v>
      </c>
      <c r="J5476" s="276" t="s">
        <v>22463</v>
      </c>
      <c r="K5476" s="199"/>
    </row>
    <row r="5477" spans="1:11" ht="16.5" customHeight="1">
      <c r="A5477" s="191">
        <v>5476</v>
      </c>
      <c r="B5477" s="273">
        <v>20170627</v>
      </c>
      <c r="C5477" s="273" t="s">
        <v>22464</v>
      </c>
      <c r="D5477" s="274" t="s">
        <v>26537</v>
      </c>
      <c r="E5477" s="274" t="s">
        <v>26538</v>
      </c>
      <c r="F5477" s="274" t="s">
        <v>25456</v>
      </c>
      <c r="G5477" s="273">
        <v>1</v>
      </c>
      <c r="H5477" s="275">
        <v>9500</v>
      </c>
      <c r="I5477" s="275">
        <v>9500</v>
      </c>
      <c r="J5477" s="276" t="s">
        <v>22463</v>
      </c>
      <c r="K5477" s="199"/>
    </row>
    <row r="5478" spans="1:11" ht="16.5" customHeight="1">
      <c r="A5478" s="191">
        <v>5477</v>
      </c>
      <c r="B5478" s="276">
        <v>20170706</v>
      </c>
      <c r="C5478" s="277" t="s">
        <v>22464</v>
      </c>
      <c r="D5478" s="278" t="s">
        <v>26539</v>
      </c>
      <c r="E5478" s="278" t="s">
        <v>26540</v>
      </c>
      <c r="F5478" s="278" t="s">
        <v>26541</v>
      </c>
      <c r="G5478" s="276">
        <v>1</v>
      </c>
      <c r="H5478" s="279">
        <v>15000</v>
      </c>
      <c r="I5478" s="279">
        <v>15000</v>
      </c>
      <c r="J5478" s="276" t="s">
        <v>22463</v>
      </c>
      <c r="K5478" s="199"/>
    </row>
    <row r="5479" spans="1:11" ht="16.5" customHeight="1">
      <c r="A5479" s="191">
        <v>5478</v>
      </c>
      <c r="B5479" s="280">
        <v>20170718</v>
      </c>
      <c r="C5479" s="273" t="s">
        <v>22464</v>
      </c>
      <c r="D5479" s="274" t="s">
        <v>26542</v>
      </c>
      <c r="E5479" s="274" t="s">
        <v>26543</v>
      </c>
      <c r="F5479" s="274" t="s">
        <v>15771</v>
      </c>
      <c r="G5479" s="273">
        <v>1</v>
      </c>
      <c r="H5479" s="275">
        <v>20000</v>
      </c>
      <c r="I5479" s="275">
        <v>20000</v>
      </c>
      <c r="J5479" s="276" t="s">
        <v>22463</v>
      </c>
      <c r="K5479" s="199"/>
    </row>
    <row r="5480" spans="1:11" ht="16.5" customHeight="1">
      <c r="A5480" s="191">
        <v>5479</v>
      </c>
      <c r="B5480" s="280">
        <v>20170718</v>
      </c>
      <c r="C5480" s="273" t="s">
        <v>22464</v>
      </c>
      <c r="D5480" s="281" t="s">
        <v>26544</v>
      </c>
      <c r="E5480" s="274" t="s">
        <v>26545</v>
      </c>
      <c r="F5480" s="274" t="s">
        <v>22596</v>
      </c>
      <c r="G5480" s="273">
        <v>1</v>
      </c>
      <c r="H5480" s="275">
        <v>30000</v>
      </c>
      <c r="I5480" s="275">
        <v>30000</v>
      </c>
      <c r="J5480" s="276" t="s">
        <v>22463</v>
      </c>
      <c r="K5480" s="199"/>
    </row>
    <row r="5481" spans="1:11" ht="16.5" customHeight="1">
      <c r="A5481" s="191">
        <v>5480</v>
      </c>
      <c r="B5481" s="280">
        <v>20170718</v>
      </c>
      <c r="C5481" s="273" t="s">
        <v>22464</v>
      </c>
      <c r="D5481" s="274" t="s">
        <v>26546</v>
      </c>
      <c r="E5481" s="274" t="s">
        <v>26547</v>
      </c>
      <c r="F5481" s="274" t="s">
        <v>15771</v>
      </c>
      <c r="G5481" s="273">
        <v>1</v>
      </c>
      <c r="H5481" s="275">
        <v>30000</v>
      </c>
      <c r="I5481" s="275">
        <v>30000</v>
      </c>
      <c r="J5481" s="276" t="s">
        <v>22463</v>
      </c>
      <c r="K5481" s="199"/>
    </row>
    <row r="5482" spans="1:11" ht="16.5" customHeight="1">
      <c r="A5482" s="191">
        <v>5481</v>
      </c>
      <c r="B5482" s="280">
        <v>20170718</v>
      </c>
      <c r="C5482" s="273" t="s">
        <v>22464</v>
      </c>
      <c r="D5482" s="274" t="s">
        <v>26548</v>
      </c>
      <c r="E5482" s="274" t="s">
        <v>26549</v>
      </c>
      <c r="F5482" s="274" t="s">
        <v>20211</v>
      </c>
      <c r="G5482" s="273">
        <v>1</v>
      </c>
      <c r="H5482" s="275">
        <v>24000</v>
      </c>
      <c r="I5482" s="275">
        <v>24000</v>
      </c>
      <c r="J5482" s="276" t="s">
        <v>22463</v>
      </c>
      <c r="K5482" s="199"/>
    </row>
    <row r="5483" spans="1:11" ht="16.5" customHeight="1">
      <c r="A5483" s="191">
        <v>5482</v>
      </c>
      <c r="B5483" s="280">
        <v>20170718</v>
      </c>
      <c r="C5483" s="273" t="s">
        <v>22464</v>
      </c>
      <c r="D5483" s="274" t="s">
        <v>26550</v>
      </c>
      <c r="E5483" s="274" t="s">
        <v>26551</v>
      </c>
      <c r="F5483" s="274" t="s">
        <v>610</v>
      </c>
      <c r="G5483" s="273">
        <v>1</v>
      </c>
      <c r="H5483" s="275">
        <v>12000</v>
      </c>
      <c r="I5483" s="275">
        <v>12000</v>
      </c>
      <c r="J5483" s="276" t="s">
        <v>22463</v>
      </c>
      <c r="K5483" s="199"/>
    </row>
    <row r="5484" spans="1:11" ht="16.5" customHeight="1">
      <c r="A5484" s="191">
        <v>5483</v>
      </c>
      <c r="B5484" s="280">
        <v>20170718</v>
      </c>
      <c r="C5484" s="273" t="s">
        <v>22464</v>
      </c>
      <c r="D5484" s="274" t="s">
        <v>26552</v>
      </c>
      <c r="E5484" s="274" t="s">
        <v>26553</v>
      </c>
      <c r="F5484" s="274" t="s">
        <v>26554</v>
      </c>
      <c r="G5484" s="273">
        <v>1</v>
      </c>
      <c r="H5484" s="275">
        <v>70000</v>
      </c>
      <c r="I5484" s="275">
        <v>70000</v>
      </c>
      <c r="J5484" s="276" t="s">
        <v>22463</v>
      </c>
      <c r="K5484" s="199"/>
    </row>
    <row r="5485" spans="1:11" ht="16.5" customHeight="1">
      <c r="A5485" s="191">
        <v>5484</v>
      </c>
      <c r="B5485" s="280">
        <v>20170718</v>
      </c>
      <c r="C5485" s="273" t="s">
        <v>22464</v>
      </c>
      <c r="D5485" s="274" t="s">
        <v>26555</v>
      </c>
      <c r="E5485" s="274" t="s">
        <v>26556</v>
      </c>
      <c r="F5485" s="274" t="s">
        <v>26557</v>
      </c>
      <c r="G5485" s="273">
        <v>1</v>
      </c>
      <c r="H5485" s="275">
        <v>15000</v>
      </c>
      <c r="I5485" s="275">
        <v>15000</v>
      </c>
      <c r="J5485" s="276" t="s">
        <v>22463</v>
      </c>
      <c r="K5485" s="199"/>
    </row>
    <row r="5486" spans="1:11" ht="16.5" customHeight="1">
      <c r="A5486" s="191">
        <v>5485</v>
      </c>
      <c r="B5486" s="280">
        <v>20170718</v>
      </c>
      <c r="C5486" s="273" t="s">
        <v>22464</v>
      </c>
      <c r="D5486" s="274" t="s">
        <v>26558</v>
      </c>
      <c r="E5486" s="274" t="s">
        <v>26559</v>
      </c>
      <c r="F5486" s="274" t="s">
        <v>418</v>
      </c>
      <c r="G5486" s="273">
        <v>1</v>
      </c>
      <c r="H5486" s="275">
        <v>10000</v>
      </c>
      <c r="I5486" s="275">
        <v>10000</v>
      </c>
      <c r="J5486" s="276" t="s">
        <v>22463</v>
      </c>
      <c r="K5486" s="199"/>
    </row>
    <row r="5487" spans="1:11" ht="16.5" customHeight="1">
      <c r="A5487" s="191">
        <v>5486</v>
      </c>
      <c r="B5487" s="280">
        <v>20170718</v>
      </c>
      <c r="C5487" s="273" t="s">
        <v>22464</v>
      </c>
      <c r="D5487" s="274" t="s">
        <v>26560</v>
      </c>
      <c r="E5487" s="274" t="s">
        <v>26561</v>
      </c>
      <c r="F5487" s="274" t="s">
        <v>601</v>
      </c>
      <c r="G5487" s="273">
        <v>1</v>
      </c>
      <c r="H5487" s="275">
        <v>16000</v>
      </c>
      <c r="I5487" s="275">
        <v>16000</v>
      </c>
      <c r="J5487" s="276" t="s">
        <v>22463</v>
      </c>
      <c r="K5487" s="199"/>
    </row>
    <row r="5488" spans="1:11" ht="16.5" customHeight="1">
      <c r="A5488" s="191">
        <v>5487</v>
      </c>
      <c r="B5488" s="280">
        <v>20170718</v>
      </c>
      <c r="C5488" s="273" t="s">
        <v>22464</v>
      </c>
      <c r="D5488" s="274" t="s">
        <v>26562</v>
      </c>
      <c r="E5488" s="274" t="s">
        <v>26563</v>
      </c>
      <c r="F5488" s="274" t="s">
        <v>418</v>
      </c>
      <c r="G5488" s="273">
        <v>1</v>
      </c>
      <c r="H5488" s="275">
        <v>18000</v>
      </c>
      <c r="I5488" s="275">
        <v>18000</v>
      </c>
      <c r="J5488" s="276" t="s">
        <v>22463</v>
      </c>
      <c r="K5488" s="199"/>
    </row>
    <row r="5489" spans="1:11" ht="16.5" customHeight="1">
      <c r="A5489" s="191">
        <v>5488</v>
      </c>
      <c r="B5489" s="280">
        <v>20170718</v>
      </c>
      <c r="C5489" s="273" t="s">
        <v>22464</v>
      </c>
      <c r="D5489" s="274" t="s">
        <v>26564</v>
      </c>
      <c r="E5489" s="274" t="s">
        <v>26565</v>
      </c>
      <c r="F5489" s="274" t="s">
        <v>26566</v>
      </c>
      <c r="G5489" s="273">
        <v>1</v>
      </c>
      <c r="H5489" s="275">
        <v>13000</v>
      </c>
      <c r="I5489" s="275">
        <v>13000</v>
      </c>
      <c r="J5489" s="276" t="s">
        <v>22463</v>
      </c>
      <c r="K5489" s="199"/>
    </row>
    <row r="5490" spans="1:11" ht="16.5" customHeight="1">
      <c r="A5490" s="191">
        <v>5489</v>
      </c>
      <c r="B5490" s="280">
        <v>20170718</v>
      </c>
      <c r="C5490" s="273" t="s">
        <v>22464</v>
      </c>
      <c r="D5490" s="274" t="s">
        <v>26567</v>
      </c>
      <c r="E5490" s="274" t="s">
        <v>26568</v>
      </c>
      <c r="F5490" s="274" t="s">
        <v>26569</v>
      </c>
      <c r="G5490" s="273">
        <v>1</v>
      </c>
      <c r="H5490" s="275">
        <v>12000</v>
      </c>
      <c r="I5490" s="275">
        <v>12000</v>
      </c>
      <c r="J5490" s="276" t="s">
        <v>22463</v>
      </c>
      <c r="K5490" s="199"/>
    </row>
    <row r="5491" spans="1:11" ht="16.5" customHeight="1">
      <c r="A5491" s="191">
        <v>5490</v>
      </c>
      <c r="B5491" s="280">
        <v>20170718</v>
      </c>
      <c r="C5491" s="273" t="s">
        <v>22464</v>
      </c>
      <c r="D5491" s="274" t="s">
        <v>26570</v>
      </c>
      <c r="E5491" s="274" t="s">
        <v>20818</v>
      </c>
      <c r="F5491" s="274" t="s">
        <v>26571</v>
      </c>
      <c r="G5491" s="273">
        <v>1</v>
      </c>
      <c r="H5491" s="275">
        <v>13800</v>
      </c>
      <c r="I5491" s="275">
        <v>13800</v>
      </c>
      <c r="J5491" s="276" t="s">
        <v>22463</v>
      </c>
      <c r="K5491" s="199"/>
    </row>
    <row r="5492" spans="1:11" ht="16.5" customHeight="1">
      <c r="A5492" s="191">
        <v>5491</v>
      </c>
      <c r="B5492" s="280">
        <v>20170718</v>
      </c>
      <c r="C5492" s="273" t="s">
        <v>22464</v>
      </c>
      <c r="D5492" s="274" t="s">
        <v>26572</v>
      </c>
      <c r="E5492" s="274" t="s">
        <v>26573</v>
      </c>
      <c r="F5492" s="274" t="s">
        <v>22364</v>
      </c>
      <c r="G5492" s="273">
        <v>1</v>
      </c>
      <c r="H5492" s="275">
        <v>15000</v>
      </c>
      <c r="I5492" s="275">
        <v>15000</v>
      </c>
      <c r="J5492" s="276" t="s">
        <v>22463</v>
      </c>
      <c r="K5492" s="199"/>
    </row>
    <row r="5493" spans="1:11" ht="16.5" customHeight="1">
      <c r="A5493" s="191">
        <v>5492</v>
      </c>
      <c r="B5493" s="280">
        <v>20170718</v>
      </c>
      <c r="C5493" s="273" t="s">
        <v>22464</v>
      </c>
      <c r="D5493" s="274" t="s">
        <v>26574</v>
      </c>
      <c r="E5493" s="274" t="s">
        <v>26575</v>
      </c>
      <c r="F5493" s="274" t="s">
        <v>26576</v>
      </c>
      <c r="G5493" s="273">
        <v>1</v>
      </c>
      <c r="H5493" s="275">
        <v>16000</v>
      </c>
      <c r="I5493" s="275">
        <v>16000</v>
      </c>
      <c r="J5493" s="276" t="s">
        <v>22463</v>
      </c>
      <c r="K5493" s="199"/>
    </row>
    <row r="5494" spans="1:11" ht="16.5" customHeight="1">
      <c r="A5494" s="191">
        <v>5493</v>
      </c>
      <c r="B5494" s="280">
        <v>20170718</v>
      </c>
      <c r="C5494" s="273" t="s">
        <v>22464</v>
      </c>
      <c r="D5494" s="274" t="s">
        <v>26284</v>
      </c>
      <c r="E5494" s="274" t="s">
        <v>26577</v>
      </c>
      <c r="F5494" s="274" t="s">
        <v>15984</v>
      </c>
      <c r="G5494" s="273">
        <v>1</v>
      </c>
      <c r="H5494" s="275">
        <v>25000</v>
      </c>
      <c r="I5494" s="275">
        <v>25000</v>
      </c>
      <c r="J5494" s="276" t="s">
        <v>22463</v>
      </c>
      <c r="K5494" s="199"/>
    </row>
    <row r="5495" spans="1:11" ht="16.5" customHeight="1">
      <c r="A5495" s="191">
        <v>5494</v>
      </c>
      <c r="B5495" s="280">
        <v>20170718</v>
      </c>
      <c r="C5495" s="273" t="s">
        <v>22464</v>
      </c>
      <c r="D5495" s="274" t="s">
        <v>25037</v>
      </c>
      <c r="E5495" s="274" t="s">
        <v>26578</v>
      </c>
      <c r="F5495" s="274" t="s">
        <v>15984</v>
      </c>
      <c r="G5495" s="273">
        <v>1</v>
      </c>
      <c r="H5495" s="275">
        <v>35000</v>
      </c>
      <c r="I5495" s="275">
        <v>35000</v>
      </c>
      <c r="J5495" s="276" t="s">
        <v>22463</v>
      </c>
      <c r="K5495" s="199"/>
    </row>
    <row r="5496" spans="1:11" ht="16.5" customHeight="1">
      <c r="A5496" s="191">
        <v>5495</v>
      </c>
      <c r="B5496" s="280">
        <v>20170718</v>
      </c>
      <c r="C5496" s="273" t="s">
        <v>22464</v>
      </c>
      <c r="D5496" s="274" t="s">
        <v>26579</v>
      </c>
      <c r="E5496" s="274" t="s">
        <v>26580</v>
      </c>
      <c r="F5496" s="274" t="s">
        <v>15984</v>
      </c>
      <c r="G5496" s="273">
        <v>1</v>
      </c>
      <c r="H5496" s="275">
        <v>25000</v>
      </c>
      <c r="I5496" s="275">
        <v>25000</v>
      </c>
      <c r="J5496" s="276" t="s">
        <v>22463</v>
      </c>
      <c r="K5496" s="199"/>
    </row>
    <row r="5497" spans="1:11" ht="16.5" customHeight="1">
      <c r="A5497" s="191">
        <v>5496</v>
      </c>
      <c r="B5497" s="280">
        <v>20170718</v>
      </c>
      <c r="C5497" s="273" t="s">
        <v>22464</v>
      </c>
      <c r="D5497" s="274" t="s">
        <v>26581</v>
      </c>
      <c r="E5497" s="274" t="s">
        <v>26582</v>
      </c>
      <c r="F5497" s="274" t="s">
        <v>26583</v>
      </c>
      <c r="G5497" s="273">
        <v>1</v>
      </c>
      <c r="H5497" s="275">
        <v>12000</v>
      </c>
      <c r="I5497" s="275">
        <v>12000</v>
      </c>
      <c r="J5497" s="276" t="s">
        <v>22463</v>
      </c>
      <c r="K5497" s="199"/>
    </row>
    <row r="5498" spans="1:11" ht="16.5" customHeight="1">
      <c r="A5498" s="191">
        <v>5497</v>
      </c>
      <c r="B5498" s="280">
        <v>20170718</v>
      </c>
      <c r="C5498" s="273" t="s">
        <v>22464</v>
      </c>
      <c r="D5498" s="274" t="s">
        <v>26584</v>
      </c>
      <c r="E5498" s="274" t="s">
        <v>26585</v>
      </c>
      <c r="F5498" s="274" t="s">
        <v>24979</v>
      </c>
      <c r="G5498" s="273">
        <v>1</v>
      </c>
      <c r="H5498" s="275">
        <v>15000</v>
      </c>
      <c r="I5498" s="275">
        <v>15000</v>
      </c>
      <c r="J5498" s="276" t="s">
        <v>22463</v>
      </c>
      <c r="K5498" s="199"/>
    </row>
    <row r="5499" spans="1:11" ht="16.5" customHeight="1">
      <c r="A5499" s="191">
        <v>5498</v>
      </c>
      <c r="B5499" s="280">
        <v>20170718</v>
      </c>
      <c r="C5499" s="273" t="s">
        <v>22464</v>
      </c>
      <c r="D5499" s="274" t="s">
        <v>26586</v>
      </c>
      <c r="E5499" s="274" t="s">
        <v>18683</v>
      </c>
      <c r="F5499" s="274" t="s">
        <v>15786</v>
      </c>
      <c r="G5499" s="273">
        <v>1</v>
      </c>
      <c r="H5499" s="275">
        <v>42000</v>
      </c>
      <c r="I5499" s="275">
        <v>42000</v>
      </c>
      <c r="J5499" s="276" t="s">
        <v>22463</v>
      </c>
      <c r="K5499" s="199"/>
    </row>
    <row r="5500" spans="1:11" ht="16.5" customHeight="1">
      <c r="A5500" s="191">
        <v>5499</v>
      </c>
      <c r="B5500" s="280">
        <v>20170718</v>
      </c>
      <c r="C5500" s="273" t="s">
        <v>22464</v>
      </c>
      <c r="D5500" s="274" t="s">
        <v>26587</v>
      </c>
      <c r="E5500" s="274" t="s">
        <v>26588</v>
      </c>
      <c r="F5500" s="274" t="s">
        <v>20211</v>
      </c>
      <c r="G5500" s="273">
        <v>1</v>
      </c>
      <c r="H5500" s="275">
        <v>38000</v>
      </c>
      <c r="I5500" s="275">
        <v>38000</v>
      </c>
      <c r="J5500" s="276" t="s">
        <v>22463</v>
      </c>
      <c r="K5500" s="199"/>
    </row>
    <row r="5501" spans="1:11" ht="16.5" customHeight="1">
      <c r="A5501" s="191">
        <v>5500</v>
      </c>
      <c r="B5501" s="280">
        <v>20170718</v>
      </c>
      <c r="C5501" s="273" t="s">
        <v>22464</v>
      </c>
      <c r="D5501" s="274" t="s">
        <v>26589</v>
      </c>
      <c r="E5501" s="274" t="s">
        <v>26590</v>
      </c>
      <c r="F5501" s="274" t="s">
        <v>15705</v>
      </c>
      <c r="G5501" s="273">
        <v>1</v>
      </c>
      <c r="H5501" s="275">
        <v>17000</v>
      </c>
      <c r="I5501" s="275">
        <v>17000</v>
      </c>
      <c r="J5501" s="276" t="s">
        <v>22463</v>
      </c>
      <c r="K5501" s="199"/>
    </row>
    <row r="5502" spans="1:11" ht="16.5" customHeight="1">
      <c r="A5502" s="191">
        <v>5501</v>
      </c>
      <c r="B5502" s="280">
        <v>20170718</v>
      </c>
      <c r="C5502" s="273" t="s">
        <v>22464</v>
      </c>
      <c r="D5502" s="274" t="s">
        <v>26591</v>
      </c>
      <c r="E5502" s="274" t="s">
        <v>26592</v>
      </c>
      <c r="F5502" s="274" t="s">
        <v>20211</v>
      </c>
      <c r="G5502" s="273">
        <v>1</v>
      </c>
      <c r="H5502" s="275">
        <v>35000</v>
      </c>
      <c r="I5502" s="275">
        <v>35000</v>
      </c>
      <c r="J5502" s="276" t="s">
        <v>22463</v>
      </c>
      <c r="K5502" s="199"/>
    </row>
    <row r="5503" spans="1:11" ht="16.5" customHeight="1">
      <c r="A5503" s="191">
        <v>5502</v>
      </c>
      <c r="B5503" s="280">
        <v>20170718</v>
      </c>
      <c r="C5503" s="273" t="s">
        <v>22464</v>
      </c>
      <c r="D5503" s="274" t="s">
        <v>26593</v>
      </c>
      <c r="E5503" s="274" t="s">
        <v>26594</v>
      </c>
      <c r="F5503" s="274" t="s">
        <v>26595</v>
      </c>
      <c r="G5503" s="273">
        <v>1</v>
      </c>
      <c r="H5503" s="275">
        <v>30000</v>
      </c>
      <c r="I5503" s="275">
        <v>30000</v>
      </c>
      <c r="J5503" s="276" t="s">
        <v>22463</v>
      </c>
      <c r="K5503" s="199"/>
    </row>
    <row r="5504" spans="1:11" ht="16.5" customHeight="1">
      <c r="A5504" s="191">
        <v>5503</v>
      </c>
      <c r="B5504" s="280">
        <v>20170718</v>
      </c>
      <c r="C5504" s="273" t="s">
        <v>22464</v>
      </c>
      <c r="D5504" s="274" t="s">
        <v>26596</v>
      </c>
      <c r="E5504" s="274" t="s">
        <v>26597</v>
      </c>
      <c r="F5504" s="274" t="s">
        <v>18687</v>
      </c>
      <c r="G5504" s="273">
        <v>1</v>
      </c>
      <c r="H5504" s="275">
        <v>10000</v>
      </c>
      <c r="I5504" s="275">
        <v>10000</v>
      </c>
      <c r="J5504" s="276" t="s">
        <v>22463</v>
      </c>
      <c r="K5504" s="199"/>
    </row>
    <row r="5505" spans="1:11" ht="16.5" customHeight="1">
      <c r="A5505" s="191">
        <v>5504</v>
      </c>
      <c r="B5505" s="280">
        <v>20170718</v>
      </c>
      <c r="C5505" s="273" t="s">
        <v>22464</v>
      </c>
      <c r="D5505" s="274" t="s">
        <v>26598</v>
      </c>
      <c r="E5505" s="274" t="s">
        <v>26599</v>
      </c>
      <c r="F5505" s="274" t="s">
        <v>26600</v>
      </c>
      <c r="G5505" s="273">
        <v>1</v>
      </c>
      <c r="H5505" s="275">
        <v>16000</v>
      </c>
      <c r="I5505" s="275">
        <v>16000</v>
      </c>
      <c r="J5505" s="276" t="s">
        <v>22463</v>
      </c>
      <c r="K5505" s="199"/>
    </row>
    <row r="5506" spans="1:11" ht="16.5" customHeight="1">
      <c r="A5506" s="191">
        <v>5505</v>
      </c>
      <c r="B5506" s="280">
        <v>20170718</v>
      </c>
      <c r="C5506" s="273" t="s">
        <v>22464</v>
      </c>
      <c r="D5506" s="274" t="s">
        <v>26601</v>
      </c>
      <c r="E5506" s="274" t="s">
        <v>26602</v>
      </c>
      <c r="F5506" s="274" t="s">
        <v>1084</v>
      </c>
      <c r="G5506" s="273">
        <v>1</v>
      </c>
      <c r="H5506" s="275">
        <v>25000</v>
      </c>
      <c r="I5506" s="275">
        <v>25000</v>
      </c>
      <c r="J5506" s="276" t="s">
        <v>22463</v>
      </c>
      <c r="K5506" s="199"/>
    </row>
    <row r="5507" spans="1:11" ht="16.5" customHeight="1">
      <c r="A5507" s="191">
        <v>5506</v>
      </c>
      <c r="B5507" s="280">
        <v>20170718</v>
      </c>
      <c r="C5507" s="273" t="s">
        <v>22464</v>
      </c>
      <c r="D5507" s="274" t="s">
        <v>26603</v>
      </c>
      <c r="E5507" s="274" t="s">
        <v>26604</v>
      </c>
      <c r="F5507" s="274" t="s">
        <v>1061</v>
      </c>
      <c r="G5507" s="273">
        <v>1</v>
      </c>
      <c r="H5507" s="275">
        <v>16000</v>
      </c>
      <c r="I5507" s="275">
        <v>16000</v>
      </c>
      <c r="J5507" s="276" t="s">
        <v>22463</v>
      </c>
      <c r="K5507" s="199"/>
    </row>
    <row r="5508" spans="1:11" ht="16.5" customHeight="1">
      <c r="A5508" s="191">
        <v>5507</v>
      </c>
      <c r="B5508" s="280">
        <v>20170718</v>
      </c>
      <c r="C5508" s="273" t="s">
        <v>22464</v>
      </c>
      <c r="D5508" s="274" t="s">
        <v>26605</v>
      </c>
      <c r="E5508" s="274" t="s">
        <v>26606</v>
      </c>
      <c r="F5508" s="274" t="s">
        <v>583</v>
      </c>
      <c r="G5508" s="273">
        <v>1</v>
      </c>
      <c r="H5508" s="275">
        <v>15000</v>
      </c>
      <c r="I5508" s="275">
        <v>15000</v>
      </c>
      <c r="J5508" s="276" t="s">
        <v>22463</v>
      </c>
      <c r="K5508" s="199"/>
    </row>
    <row r="5509" spans="1:11" ht="16.5" customHeight="1">
      <c r="A5509" s="191">
        <v>5508</v>
      </c>
      <c r="B5509" s="280">
        <v>20170718</v>
      </c>
      <c r="C5509" s="273" t="s">
        <v>22464</v>
      </c>
      <c r="D5509" s="274" t="s">
        <v>26607</v>
      </c>
      <c r="E5509" s="274" t="s">
        <v>26608</v>
      </c>
      <c r="F5509" s="274" t="s">
        <v>23132</v>
      </c>
      <c r="G5509" s="273">
        <v>1</v>
      </c>
      <c r="H5509" s="275">
        <v>16500</v>
      </c>
      <c r="I5509" s="275">
        <v>16500</v>
      </c>
      <c r="J5509" s="276" t="s">
        <v>22463</v>
      </c>
      <c r="K5509" s="199"/>
    </row>
    <row r="5510" spans="1:11" ht="16.5" customHeight="1">
      <c r="A5510" s="191">
        <v>5509</v>
      </c>
      <c r="B5510" s="280">
        <v>20170718</v>
      </c>
      <c r="C5510" s="273" t="s">
        <v>22464</v>
      </c>
      <c r="D5510" s="274" t="s">
        <v>26609</v>
      </c>
      <c r="E5510" s="274" t="s">
        <v>26610</v>
      </c>
      <c r="F5510" s="274" t="s">
        <v>1061</v>
      </c>
      <c r="G5510" s="273">
        <v>1</v>
      </c>
      <c r="H5510" s="275">
        <v>22000</v>
      </c>
      <c r="I5510" s="275">
        <v>22000</v>
      </c>
      <c r="J5510" s="276" t="s">
        <v>22463</v>
      </c>
      <c r="K5510" s="199"/>
    </row>
    <row r="5511" spans="1:11" ht="16.5" customHeight="1">
      <c r="A5511" s="191">
        <v>5510</v>
      </c>
      <c r="B5511" s="280">
        <v>20170718</v>
      </c>
      <c r="C5511" s="273" t="s">
        <v>22464</v>
      </c>
      <c r="D5511" s="274" t="s">
        <v>26611</v>
      </c>
      <c r="E5511" s="274" t="s">
        <v>26612</v>
      </c>
      <c r="F5511" s="274" t="s">
        <v>403</v>
      </c>
      <c r="G5511" s="273">
        <v>1</v>
      </c>
      <c r="H5511" s="275">
        <v>35000</v>
      </c>
      <c r="I5511" s="275">
        <v>35000</v>
      </c>
      <c r="J5511" s="276" t="s">
        <v>22463</v>
      </c>
      <c r="K5511" s="199"/>
    </row>
    <row r="5512" spans="1:11" ht="16.5" customHeight="1">
      <c r="A5512" s="191">
        <v>5511</v>
      </c>
      <c r="B5512" s="280">
        <v>20170718</v>
      </c>
      <c r="C5512" s="273" t="s">
        <v>22464</v>
      </c>
      <c r="D5512" s="281" t="s">
        <v>26613</v>
      </c>
      <c r="E5512" s="274" t="s">
        <v>26614</v>
      </c>
      <c r="F5512" s="274" t="s">
        <v>26615</v>
      </c>
      <c r="G5512" s="273">
        <v>1</v>
      </c>
      <c r="H5512" s="275">
        <v>20000</v>
      </c>
      <c r="I5512" s="275">
        <v>20000</v>
      </c>
      <c r="J5512" s="276" t="s">
        <v>22463</v>
      </c>
      <c r="K5512" s="199"/>
    </row>
    <row r="5513" spans="1:11" ht="16.5" customHeight="1">
      <c r="A5513" s="191">
        <v>5512</v>
      </c>
      <c r="B5513" s="280">
        <v>20170718</v>
      </c>
      <c r="C5513" s="273" t="s">
        <v>22464</v>
      </c>
      <c r="D5513" s="274" t="s">
        <v>26616</v>
      </c>
      <c r="E5513" s="274" t="s">
        <v>15894</v>
      </c>
      <c r="F5513" s="274" t="s">
        <v>25071</v>
      </c>
      <c r="G5513" s="273">
        <v>1</v>
      </c>
      <c r="H5513" s="275">
        <v>20000</v>
      </c>
      <c r="I5513" s="275">
        <v>20000</v>
      </c>
      <c r="J5513" s="276" t="s">
        <v>22463</v>
      </c>
      <c r="K5513" s="199"/>
    </row>
    <row r="5514" spans="1:11" ht="16.5" customHeight="1">
      <c r="A5514" s="191">
        <v>5513</v>
      </c>
      <c r="B5514" s="280">
        <v>20170718</v>
      </c>
      <c r="C5514" s="273" t="s">
        <v>22464</v>
      </c>
      <c r="D5514" s="281" t="s">
        <v>26617</v>
      </c>
      <c r="E5514" s="274" t="s">
        <v>24073</v>
      </c>
      <c r="F5514" s="274" t="s">
        <v>16277</v>
      </c>
      <c r="G5514" s="273">
        <v>1</v>
      </c>
      <c r="H5514" s="275">
        <v>16800</v>
      </c>
      <c r="I5514" s="275">
        <v>16800</v>
      </c>
      <c r="J5514" s="276" t="s">
        <v>22463</v>
      </c>
      <c r="K5514" s="199"/>
    </row>
    <row r="5515" spans="1:11" ht="16.5" customHeight="1">
      <c r="A5515" s="191">
        <v>5514</v>
      </c>
      <c r="B5515" s="280">
        <v>20170718</v>
      </c>
      <c r="C5515" s="273" t="s">
        <v>22464</v>
      </c>
      <c r="D5515" s="274" t="s">
        <v>26618</v>
      </c>
      <c r="E5515" s="274" t="s">
        <v>26619</v>
      </c>
      <c r="F5515" s="274" t="s">
        <v>26620</v>
      </c>
      <c r="G5515" s="273">
        <v>1</v>
      </c>
      <c r="H5515" s="275">
        <v>10000</v>
      </c>
      <c r="I5515" s="275">
        <v>10000</v>
      </c>
      <c r="J5515" s="276" t="s">
        <v>22463</v>
      </c>
      <c r="K5515" s="199"/>
    </row>
    <row r="5516" spans="1:11" ht="16.5" customHeight="1">
      <c r="A5516" s="191">
        <v>5515</v>
      </c>
      <c r="B5516" s="280">
        <v>20170718</v>
      </c>
      <c r="C5516" s="273" t="s">
        <v>22464</v>
      </c>
      <c r="D5516" s="274" t="s">
        <v>26621</v>
      </c>
      <c r="E5516" s="274" t="s">
        <v>26622</v>
      </c>
      <c r="F5516" s="274" t="s">
        <v>545</v>
      </c>
      <c r="G5516" s="273">
        <v>1</v>
      </c>
      <c r="H5516" s="275">
        <v>12000</v>
      </c>
      <c r="I5516" s="275">
        <v>12000</v>
      </c>
      <c r="J5516" s="276" t="s">
        <v>22463</v>
      </c>
      <c r="K5516" s="199"/>
    </row>
    <row r="5517" spans="1:11" ht="16.5" customHeight="1">
      <c r="A5517" s="191">
        <v>5516</v>
      </c>
      <c r="B5517" s="280">
        <v>20170718</v>
      </c>
      <c r="C5517" s="273" t="s">
        <v>22464</v>
      </c>
      <c r="D5517" s="274" t="s">
        <v>26623</v>
      </c>
      <c r="E5517" s="274" t="s">
        <v>26624</v>
      </c>
      <c r="F5517" s="274" t="s">
        <v>545</v>
      </c>
      <c r="G5517" s="273">
        <v>1</v>
      </c>
      <c r="H5517" s="275">
        <v>12000</v>
      </c>
      <c r="I5517" s="275">
        <v>12000</v>
      </c>
      <c r="J5517" s="276" t="s">
        <v>22463</v>
      </c>
      <c r="K5517" s="199"/>
    </row>
    <row r="5518" spans="1:11" ht="16.5" customHeight="1">
      <c r="A5518" s="191">
        <v>5517</v>
      </c>
      <c r="B5518" s="280">
        <v>20170718</v>
      </c>
      <c r="C5518" s="273" t="s">
        <v>22464</v>
      </c>
      <c r="D5518" s="274" t="s">
        <v>26625</v>
      </c>
      <c r="E5518" s="274" t="s">
        <v>26626</v>
      </c>
      <c r="F5518" s="274" t="s">
        <v>545</v>
      </c>
      <c r="G5518" s="273">
        <v>1</v>
      </c>
      <c r="H5518" s="275">
        <v>12000</v>
      </c>
      <c r="I5518" s="275">
        <v>12000</v>
      </c>
      <c r="J5518" s="276" t="s">
        <v>22463</v>
      </c>
      <c r="K5518" s="199"/>
    </row>
    <row r="5519" spans="1:11" ht="16.5" customHeight="1">
      <c r="A5519" s="191">
        <v>5518</v>
      </c>
      <c r="B5519" s="280">
        <v>20170718</v>
      </c>
      <c r="C5519" s="273" t="s">
        <v>22464</v>
      </c>
      <c r="D5519" s="274" t="s">
        <v>26627</v>
      </c>
      <c r="E5519" s="274" t="s">
        <v>26628</v>
      </c>
      <c r="F5519" s="274" t="s">
        <v>545</v>
      </c>
      <c r="G5519" s="273">
        <v>1</v>
      </c>
      <c r="H5519" s="275">
        <v>12000</v>
      </c>
      <c r="I5519" s="275">
        <v>12000</v>
      </c>
      <c r="J5519" s="276" t="s">
        <v>22463</v>
      </c>
      <c r="K5519" s="199"/>
    </row>
    <row r="5520" spans="1:11" ht="16.5" customHeight="1">
      <c r="A5520" s="191">
        <v>5519</v>
      </c>
      <c r="B5520" s="280">
        <v>20170718</v>
      </c>
      <c r="C5520" s="273" t="s">
        <v>22464</v>
      </c>
      <c r="D5520" s="274" t="s">
        <v>26629</v>
      </c>
      <c r="E5520" s="274" t="s">
        <v>26630</v>
      </c>
      <c r="F5520" s="274" t="s">
        <v>1061</v>
      </c>
      <c r="G5520" s="273">
        <v>1</v>
      </c>
      <c r="H5520" s="275">
        <v>48000</v>
      </c>
      <c r="I5520" s="275">
        <v>48000</v>
      </c>
      <c r="J5520" s="276" t="s">
        <v>22463</v>
      </c>
      <c r="K5520" s="199"/>
    </row>
    <row r="5521" spans="1:11" ht="16.5" customHeight="1">
      <c r="A5521" s="191">
        <v>5520</v>
      </c>
      <c r="B5521" s="280">
        <v>20170718</v>
      </c>
      <c r="C5521" s="273" t="s">
        <v>22464</v>
      </c>
      <c r="D5521" s="274" t="s">
        <v>26631</v>
      </c>
      <c r="E5521" s="274" t="s">
        <v>22821</v>
      </c>
      <c r="F5521" s="274" t="s">
        <v>1135</v>
      </c>
      <c r="G5521" s="273">
        <v>1</v>
      </c>
      <c r="H5521" s="275">
        <v>25800</v>
      </c>
      <c r="I5521" s="275">
        <v>25800</v>
      </c>
      <c r="J5521" s="276" t="s">
        <v>22463</v>
      </c>
      <c r="K5521" s="199"/>
    </row>
    <row r="5522" spans="1:11" ht="16.5" customHeight="1">
      <c r="A5522" s="191">
        <v>5521</v>
      </c>
      <c r="B5522" s="280">
        <v>20170718</v>
      </c>
      <c r="C5522" s="273" t="s">
        <v>22464</v>
      </c>
      <c r="D5522" s="274" t="s">
        <v>26632</v>
      </c>
      <c r="E5522" s="274" t="s">
        <v>26633</v>
      </c>
      <c r="F5522" s="274" t="s">
        <v>18985</v>
      </c>
      <c r="G5522" s="273">
        <v>1</v>
      </c>
      <c r="H5522" s="275">
        <v>20000</v>
      </c>
      <c r="I5522" s="275">
        <v>20000</v>
      </c>
      <c r="J5522" s="276" t="s">
        <v>22463</v>
      </c>
      <c r="K5522" s="199"/>
    </row>
    <row r="5523" spans="1:11" ht="16.5" customHeight="1">
      <c r="A5523" s="191">
        <v>5522</v>
      </c>
      <c r="B5523" s="280">
        <v>20170718</v>
      </c>
      <c r="C5523" s="273" t="s">
        <v>22464</v>
      </c>
      <c r="D5523" s="274" t="s">
        <v>26634</v>
      </c>
      <c r="E5523" s="274" t="s">
        <v>26635</v>
      </c>
      <c r="F5523" s="274" t="s">
        <v>15742</v>
      </c>
      <c r="G5523" s="273">
        <v>1</v>
      </c>
      <c r="H5523" s="275">
        <v>16000</v>
      </c>
      <c r="I5523" s="275">
        <v>16000</v>
      </c>
      <c r="J5523" s="276" t="s">
        <v>22463</v>
      </c>
      <c r="K5523" s="199"/>
    </row>
    <row r="5524" spans="1:11" ht="16.5" customHeight="1">
      <c r="A5524" s="191">
        <v>5523</v>
      </c>
      <c r="B5524" s="280">
        <v>20170718</v>
      </c>
      <c r="C5524" s="273" t="s">
        <v>22464</v>
      </c>
      <c r="D5524" s="274" t="s">
        <v>26636</v>
      </c>
      <c r="E5524" s="274" t="s">
        <v>26637</v>
      </c>
      <c r="F5524" s="274" t="s">
        <v>1145</v>
      </c>
      <c r="G5524" s="273">
        <v>1</v>
      </c>
      <c r="H5524" s="275">
        <v>350000</v>
      </c>
      <c r="I5524" s="275">
        <v>350000</v>
      </c>
      <c r="J5524" s="276" t="s">
        <v>22463</v>
      </c>
      <c r="K5524" s="199"/>
    </row>
    <row r="5525" spans="1:11" ht="16.5" customHeight="1">
      <c r="A5525" s="191">
        <v>5524</v>
      </c>
      <c r="B5525" s="280">
        <v>20170718</v>
      </c>
      <c r="C5525" s="273" t="s">
        <v>22464</v>
      </c>
      <c r="D5525" s="274" t="s">
        <v>26638</v>
      </c>
      <c r="E5525" s="274" t="s">
        <v>26639</v>
      </c>
      <c r="F5525" s="274" t="s">
        <v>18045</v>
      </c>
      <c r="G5525" s="273">
        <v>1</v>
      </c>
      <c r="H5525" s="275">
        <v>12000</v>
      </c>
      <c r="I5525" s="275">
        <v>12000</v>
      </c>
      <c r="J5525" s="276" t="s">
        <v>22463</v>
      </c>
      <c r="K5525" s="199"/>
    </row>
    <row r="5526" spans="1:11" ht="16.5" customHeight="1">
      <c r="A5526" s="191">
        <v>5525</v>
      </c>
      <c r="B5526" s="280">
        <v>20170718</v>
      </c>
      <c r="C5526" s="273" t="s">
        <v>22464</v>
      </c>
      <c r="D5526" s="274" t="s">
        <v>26640</v>
      </c>
      <c r="E5526" s="274" t="s">
        <v>26641</v>
      </c>
      <c r="F5526" s="274" t="s">
        <v>1058</v>
      </c>
      <c r="G5526" s="273">
        <v>1</v>
      </c>
      <c r="H5526" s="275">
        <v>35000</v>
      </c>
      <c r="I5526" s="275">
        <v>35000</v>
      </c>
      <c r="J5526" s="276" t="s">
        <v>22463</v>
      </c>
      <c r="K5526" s="199"/>
    </row>
    <row r="5527" spans="1:11" ht="16.5" customHeight="1">
      <c r="A5527" s="191">
        <v>5526</v>
      </c>
      <c r="B5527" s="280">
        <v>20170718</v>
      </c>
      <c r="C5527" s="273" t="s">
        <v>22464</v>
      </c>
      <c r="D5527" s="274" t="s">
        <v>26642</v>
      </c>
      <c r="E5527" s="274" t="s">
        <v>26643</v>
      </c>
      <c r="F5527" s="274" t="s">
        <v>20184</v>
      </c>
      <c r="G5527" s="273">
        <v>1</v>
      </c>
      <c r="H5527" s="275">
        <v>23000</v>
      </c>
      <c r="I5527" s="275">
        <v>23000</v>
      </c>
      <c r="J5527" s="276" t="s">
        <v>22463</v>
      </c>
      <c r="K5527" s="199"/>
    </row>
    <row r="5528" spans="1:11" ht="16.5" customHeight="1">
      <c r="A5528" s="191">
        <v>5527</v>
      </c>
      <c r="B5528" s="280">
        <v>20170718</v>
      </c>
      <c r="C5528" s="273" t="s">
        <v>22464</v>
      </c>
      <c r="D5528" s="274" t="s">
        <v>26644</v>
      </c>
      <c r="E5528" s="274" t="s">
        <v>15809</v>
      </c>
      <c r="F5528" s="274" t="s">
        <v>26645</v>
      </c>
      <c r="G5528" s="273">
        <v>1</v>
      </c>
      <c r="H5528" s="275">
        <v>20000</v>
      </c>
      <c r="I5528" s="275">
        <v>20000</v>
      </c>
      <c r="J5528" s="276" t="s">
        <v>22463</v>
      </c>
      <c r="K5528" s="199"/>
    </row>
    <row r="5529" spans="1:11" ht="16.5" customHeight="1">
      <c r="A5529" s="191">
        <v>5528</v>
      </c>
      <c r="B5529" s="280">
        <v>20170718</v>
      </c>
      <c r="C5529" s="273" t="s">
        <v>22464</v>
      </c>
      <c r="D5529" s="274" t="s">
        <v>26646</v>
      </c>
      <c r="E5529" s="274" t="s">
        <v>17908</v>
      </c>
      <c r="F5529" s="274" t="s">
        <v>26647</v>
      </c>
      <c r="G5529" s="273">
        <v>1</v>
      </c>
      <c r="H5529" s="275">
        <v>20000</v>
      </c>
      <c r="I5529" s="275">
        <v>20000</v>
      </c>
      <c r="J5529" s="276" t="s">
        <v>22463</v>
      </c>
      <c r="K5529" s="199"/>
    </row>
    <row r="5530" spans="1:11" ht="16.5" customHeight="1">
      <c r="A5530" s="191">
        <v>5529</v>
      </c>
      <c r="B5530" s="280">
        <v>20170731</v>
      </c>
      <c r="C5530" s="273" t="s">
        <v>22464</v>
      </c>
      <c r="D5530" s="274" t="s">
        <v>26648</v>
      </c>
      <c r="E5530" s="274" t="s">
        <v>26649</v>
      </c>
      <c r="F5530" s="274" t="s">
        <v>25843</v>
      </c>
      <c r="G5530" s="273">
        <v>1</v>
      </c>
      <c r="H5530" s="275">
        <v>39000</v>
      </c>
      <c r="I5530" s="275">
        <v>39000</v>
      </c>
      <c r="J5530" s="276" t="s">
        <v>22463</v>
      </c>
      <c r="K5530" s="199"/>
    </row>
    <row r="5531" spans="1:11" ht="16.5" customHeight="1">
      <c r="A5531" s="191">
        <v>5530</v>
      </c>
      <c r="B5531" s="273">
        <v>20170801</v>
      </c>
      <c r="C5531" s="273" t="s">
        <v>22516</v>
      </c>
      <c r="D5531" s="274" t="s">
        <v>26650</v>
      </c>
      <c r="E5531" s="274" t="s">
        <v>26651</v>
      </c>
      <c r="F5531" s="274" t="s">
        <v>26652</v>
      </c>
      <c r="G5531" s="273">
        <v>1</v>
      </c>
      <c r="H5531" s="275">
        <v>35000</v>
      </c>
      <c r="I5531" s="275">
        <v>35000</v>
      </c>
      <c r="J5531" s="276" t="s">
        <v>22463</v>
      </c>
      <c r="K5531" s="199"/>
    </row>
    <row r="5532" spans="1:11" ht="16.5" customHeight="1">
      <c r="A5532" s="191">
        <v>5531</v>
      </c>
      <c r="B5532" s="273">
        <v>20170801</v>
      </c>
      <c r="C5532" s="273" t="s">
        <v>22516</v>
      </c>
      <c r="D5532" s="274" t="s">
        <v>26653</v>
      </c>
      <c r="E5532" s="274" t="s">
        <v>26654</v>
      </c>
      <c r="F5532" s="274" t="s">
        <v>26655</v>
      </c>
      <c r="G5532" s="273">
        <v>1</v>
      </c>
      <c r="H5532" s="275">
        <v>31518</v>
      </c>
      <c r="I5532" s="275">
        <v>31518</v>
      </c>
      <c r="J5532" s="276" t="s">
        <v>22463</v>
      </c>
      <c r="K5532" s="199"/>
    </row>
    <row r="5533" spans="1:11" ht="16.5" customHeight="1">
      <c r="A5533" s="191">
        <v>5532</v>
      </c>
      <c r="B5533" s="273">
        <v>20170801</v>
      </c>
      <c r="C5533" s="273" t="s">
        <v>22516</v>
      </c>
      <c r="D5533" s="274" t="s">
        <v>26656</v>
      </c>
      <c r="E5533" s="274" t="s">
        <v>26657</v>
      </c>
      <c r="F5533" s="274" t="s">
        <v>26655</v>
      </c>
      <c r="G5533" s="273">
        <v>1</v>
      </c>
      <c r="H5533" s="275">
        <v>68270</v>
      </c>
      <c r="I5533" s="275">
        <v>68270</v>
      </c>
      <c r="J5533" s="276" t="s">
        <v>22463</v>
      </c>
      <c r="K5533" s="199"/>
    </row>
    <row r="5534" spans="1:11" ht="16.5" customHeight="1">
      <c r="A5534" s="191">
        <v>5533</v>
      </c>
      <c r="B5534" s="273">
        <v>20170801</v>
      </c>
      <c r="C5534" s="273" t="s">
        <v>22516</v>
      </c>
      <c r="D5534" s="274" t="s">
        <v>26658</v>
      </c>
      <c r="E5534" s="274" t="s">
        <v>26659</v>
      </c>
      <c r="F5534" s="274" t="s">
        <v>26660</v>
      </c>
      <c r="G5534" s="273">
        <v>1</v>
      </c>
      <c r="H5534" s="275">
        <v>236283</v>
      </c>
      <c r="I5534" s="275">
        <v>236283</v>
      </c>
      <c r="J5534" s="276" t="s">
        <v>22463</v>
      </c>
      <c r="K5534" s="199"/>
    </row>
    <row r="5535" spans="1:11" ht="16.5" customHeight="1">
      <c r="A5535" s="191">
        <v>5534</v>
      </c>
      <c r="B5535" s="273">
        <v>20170801</v>
      </c>
      <c r="C5535" s="273" t="s">
        <v>22516</v>
      </c>
      <c r="D5535" s="274" t="s">
        <v>26661</v>
      </c>
      <c r="E5535" s="274" t="s">
        <v>26662</v>
      </c>
      <c r="F5535" s="274" t="s">
        <v>15324</v>
      </c>
      <c r="G5535" s="273">
        <v>1</v>
      </c>
      <c r="H5535" s="275">
        <v>46045</v>
      </c>
      <c r="I5535" s="275">
        <v>46045</v>
      </c>
      <c r="J5535" s="276" t="s">
        <v>22463</v>
      </c>
      <c r="K5535" s="199"/>
    </row>
    <row r="5536" spans="1:11" ht="16.5" customHeight="1">
      <c r="A5536" s="191">
        <v>5535</v>
      </c>
      <c r="B5536" s="273">
        <v>20170801</v>
      </c>
      <c r="C5536" s="273" t="s">
        <v>22516</v>
      </c>
      <c r="D5536" s="274" t="s">
        <v>26663</v>
      </c>
      <c r="E5536" s="274" t="s">
        <v>26664</v>
      </c>
      <c r="F5536" s="274" t="s">
        <v>16060</v>
      </c>
      <c r="G5536" s="273">
        <v>1</v>
      </c>
      <c r="H5536" s="275">
        <v>53006</v>
      </c>
      <c r="I5536" s="275">
        <v>53006</v>
      </c>
      <c r="J5536" s="276" t="s">
        <v>22463</v>
      </c>
      <c r="K5536" s="199"/>
    </row>
    <row r="5537" spans="1:11" ht="16.5" customHeight="1">
      <c r="A5537" s="191">
        <v>5536</v>
      </c>
      <c r="B5537" s="273">
        <v>20170801</v>
      </c>
      <c r="C5537" s="273" t="s">
        <v>22516</v>
      </c>
      <c r="D5537" s="274" t="s">
        <v>26665</v>
      </c>
      <c r="E5537" s="274" t="s">
        <v>26666</v>
      </c>
      <c r="F5537" s="274" t="s">
        <v>16106</v>
      </c>
      <c r="G5537" s="273">
        <v>1</v>
      </c>
      <c r="H5537" s="275">
        <v>57630</v>
      </c>
      <c r="I5537" s="275">
        <v>57630</v>
      </c>
      <c r="J5537" s="276" t="s">
        <v>22463</v>
      </c>
      <c r="K5537" s="199"/>
    </row>
    <row r="5538" spans="1:11" ht="16.5" customHeight="1">
      <c r="A5538" s="191">
        <v>5537</v>
      </c>
      <c r="B5538" s="273">
        <v>20170801</v>
      </c>
      <c r="C5538" s="273" t="s">
        <v>22516</v>
      </c>
      <c r="D5538" s="274" t="s">
        <v>26667</v>
      </c>
      <c r="E5538" s="274" t="s">
        <v>26668</v>
      </c>
      <c r="F5538" s="274" t="s">
        <v>26669</v>
      </c>
      <c r="G5538" s="273">
        <v>1</v>
      </c>
      <c r="H5538" s="275">
        <v>54290</v>
      </c>
      <c r="I5538" s="275">
        <v>54290</v>
      </c>
      <c r="J5538" s="276" t="s">
        <v>22463</v>
      </c>
      <c r="K5538" s="199"/>
    </row>
    <row r="5539" spans="1:11" ht="16.5" customHeight="1">
      <c r="A5539" s="191">
        <v>5538</v>
      </c>
      <c r="B5539" s="273">
        <v>20170801</v>
      </c>
      <c r="C5539" s="273" t="s">
        <v>22516</v>
      </c>
      <c r="D5539" s="274" t="s">
        <v>26670</v>
      </c>
      <c r="E5539" s="274" t="s">
        <v>26671</v>
      </c>
      <c r="F5539" s="274" t="s">
        <v>26672</v>
      </c>
      <c r="G5539" s="273">
        <v>1</v>
      </c>
      <c r="H5539" s="275">
        <v>103717</v>
      </c>
      <c r="I5539" s="275">
        <v>103717</v>
      </c>
      <c r="J5539" s="276" t="s">
        <v>22463</v>
      </c>
      <c r="K5539" s="199"/>
    </row>
    <row r="5540" spans="1:11" ht="16.5" customHeight="1">
      <c r="A5540" s="191">
        <v>5539</v>
      </c>
      <c r="B5540" s="273">
        <v>20170801</v>
      </c>
      <c r="C5540" s="273" t="s">
        <v>22516</v>
      </c>
      <c r="D5540" s="274" t="s">
        <v>26673</v>
      </c>
      <c r="E5540" s="274" t="s">
        <v>26674</v>
      </c>
      <c r="F5540" s="274" t="s">
        <v>15524</v>
      </c>
      <c r="G5540" s="273">
        <v>1</v>
      </c>
      <c r="H5540" s="275">
        <v>9010</v>
      </c>
      <c r="I5540" s="275">
        <v>9010</v>
      </c>
      <c r="J5540" s="276" t="s">
        <v>22463</v>
      </c>
      <c r="K5540" s="199"/>
    </row>
    <row r="5541" spans="1:11" ht="16.5" customHeight="1">
      <c r="A5541" s="191">
        <v>5540</v>
      </c>
      <c r="B5541" s="273">
        <v>20170801</v>
      </c>
      <c r="C5541" s="273" t="s">
        <v>22516</v>
      </c>
      <c r="D5541" s="274" t="s">
        <v>26675</v>
      </c>
      <c r="E5541" s="274" t="s">
        <v>26676</v>
      </c>
      <c r="F5541" s="274" t="s">
        <v>24681</v>
      </c>
      <c r="G5541" s="273">
        <v>1</v>
      </c>
      <c r="H5541" s="275">
        <v>90100</v>
      </c>
      <c r="I5541" s="275">
        <v>90100</v>
      </c>
      <c r="J5541" s="276" t="s">
        <v>22463</v>
      </c>
      <c r="K5541" s="199"/>
    </row>
    <row r="5542" spans="1:11" ht="16.5" customHeight="1">
      <c r="A5542" s="191">
        <v>5541</v>
      </c>
      <c r="B5542" s="273">
        <v>20170801</v>
      </c>
      <c r="C5542" s="273" t="s">
        <v>22516</v>
      </c>
      <c r="D5542" s="274" t="s">
        <v>26677</v>
      </c>
      <c r="E5542" s="274" t="s">
        <v>26678</v>
      </c>
      <c r="F5542" s="274" t="s">
        <v>15423</v>
      </c>
      <c r="G5542" s="273">
        <v>1</v>
      </c>
      <c r="H5542" s="275">
        <v>105963</v>
      </c>
      <c r="I5542" s="275">
        <v>105963</v>
      </c>
      <c r="J5542" s="276" t="s">
        <v>22463</v>
      </c>
      <c r="K5542" s="199"/>
    </row>
    <row r="5543" spans="1:11" ht="16.5" customHeight="1">
      <c r="A5543" s="191">
        <v>5542</v>
      </c>
      <c r="B5543" s="273">
        <v>20170801</v>
      </c>
      <c r="C5543" s="273" t="s">
        <v>22516</v>
      </c>
      <c r="D5543" s="274" t="s">
        <v>26679</v>
      </c>
      <c r="E5543" s="274" t="s">
        <v>26680</v>
      </c>
      <c r="F5543" s="274" t="s">
        <v>18269</v>
      </c>
      <c r="G5543" s="273">
        <v>1</v>
      </c>
      <c r="H5543" s="275">
        <v>230520</v>
      </c>
      <c r="I5543" s="275">
        <v>230520</v>
      </c>
      <c r="J5543" s="276" t="s">
        <v>22463</v>
      </c>
      <c r="K5543" s="199"/>
    </row>
    <row r="5544" spans="1:11" ht="16.5" customHeight="1">
      <c r="A5544" s="191">
        <v>5543</v>
      </c>
      <c r="B5544" s="273">
        <v>20170801</v>
      </c>
      <c r="C5544" s="273" t="s">
        <v>22516</v>
      </c>
      <c r="D5544" s="274" t="s">
        <v>26681</v>
      </c>
      <c r="E5544" s="274" t="s">
        <v>26682</v>
      </c>
      <c r="F5544" s="274" t="s">
        <v>26441</v>
      </c>
      <c r="G5544" s="273">
        <v>1</v>
      </c>
      <c r="H5544" s="275">
        <v>155601</v>
      </c>
      <c r="I5544" s="275">
        <v>155601</v>
      </c>
      <c r="J5544" s="276" t="s">
        <v>22463</v>
      </c>
      <c r="K5544" s="199"/>
    </row>
    <row r="5545" spans="1:11" ht="16.5" customHeight="1">
      <c r="A5545" s="191">
        <v>5544</v>
      </c>
      <c r="B5545" s="273">
        <v>20170801</v>
      </c>
      <c r="C5545" s="273" t="s">
        <v>22516</v>
      </c>
      <c r="D5545" s="274" t="s">
        <v>26683</v>
      </c>
      <c r="E5545" s="274" t="s">
        <v>26684</v>
      </c>
      <c r="F5545" s="274" t="s">
        <v>26685</v>
      </c>
      <c r="G5545" s="273">
        <v>1</v>
      </c>
      <c r="H5545" s="275">
        <v>29903</v>
      </c>
      <c r="I5545" s="275">
        <v>29903</v>
      </c>
      <c r="J5545" s="276" t="s">
        <v>22463</v>
      </c>
      <c r="K5545" s="199"/>
    </row>
    <row r="5546" spans="1:11" ht="16.5" customHeight="1">
      <c r="A5546" s="191">
        <v>5545</v>
      </c>
      <c r="B5546" s="273">
        <v>20170801</v>
      </c>
      <c r="C5546" s="273" t="s">
        <v>22516</v>
      </c>
      <c r="D5546" s="274" t="s">
        <v>26686</v>
      </c>
      <c r="E5546" s="274" t="s">
        <v>26687</v>
      </c>
      <c r="F5546" s="274" t="s">
        <v>26688</v>
      </c>
      <c r="G5546" s="273">
        <v>1</v>
      </c>
      <c r="H5546" s="275">
        <v>26495</v>
      </c>
      <c r="I5546" s="275">
        <v>26495</v>
      </c>
      <c r="J5546" s="276" t="s">
        <v>22463</v>
      </c>
      <c r="K5546" s="199"/>
    </row>
    <row r="5547" spans="1:11" ht="16.5" customHeight="1">
      <c r="A5547" s="191">
        <v>5546</v>
      </c>
      <c r="B5547" s="273">
        <v>20170801</v>
      </c>
      <c r="C5547" s="273" t="s">
        <v>22516</v>
      </c>
      <c r="D5547" s="274" t="s">
        <v>26689</v>
      </c>
      <c r="E5547" s="274" t="s">
        <v>26690</v>
      </c>
      <c r="F5547" s="274" t="s">
        <v>15420</v>
      </c>
      <c r="G5547" s="273">
        <v>1</v>
      </c>
      <c r="H5547" s="275">
        <v>13388</v>
      </c>
      <c r="I5547" s="275">
        <v>13388</v>
      </c>
      <c r="J5547" s="276" t="s">
        <v>22463</v>
      </c>
      <c r="K5547" s="199"/>
    </row>
    <row r="5548" spans="1:11" ht="16.5" customHeight="1">
      <c r="A5548" s="191">
        <v>5547</v>
      </c>
      <c r="B5548" s="273">
        <v>20170801</v>
      </c>
      <c r="C5548" s="273" t="s">
        <v>22516</v>
      </c>
      <c r="D5548" s="274" t="s">
        <v>26691</v>
      </c>
      <c r="E5548" s="274" t="s">
        <v>26692</v>
      </c>
      <c r="F5548" s="274" t="s">
        <v>26693</v>
      </c>
      <c r="G5548" s="273">
        <v>1</v>
      </c>
      <c r="H5548" s="275">
        <v>31119</v>
      </c>
      <c r="I5548" s="275">
        <v>31119</v>
      </c>
      <c r="J5548" s="276" t="s">
        <v>22463</v>
      </c>
      <c r="K5548" s="199"/>
    </row>
    <row r="5549" spans="1:11" ht="16.5" customHeight="1">
      <c r="A5549" s="191">
        <v>5548</v>
      </c>
      <c r="B5549" s="273">
        <v>20170801</v>
      </c>
      <c r="C5549" s="273" t="s">
        <v>22516</v>
      </c>
      <c r="D5549" s="274" t="s">
        <v>26694</v>
      </c>
      <c r="E5549" s="274" t="s">
        <v>26695</v>
      </c>
      <c r="F5549" s="274" t="s">
        <v>16722</v>
      </c>
      <c r="G5549" s="273">
        <v>1</v>
      </c>
      <c r="H5549" s="275">
        <v>18700</v>
      </c>
      <c r="I5549" s="275">
        <v>18700</v>
      </c>
      <c r="J5549" s="276" t="s">
        <v>22463</v>
      </c>
      <c r="K5549" s="199"/>
    </row>
    <row r="5550" spans="1:11" ht="16.5" customHeight="1">
      <c r="A5550" s="191">
        <v>5549</v>
      </c>
      <c r="B5550" s="273">
        <v>20170801</v>
      </c>
      <c r="C5550" s="273" t="s">
        <v>22516</v>
      </c>
      <c r="D5550" s="274" t="s">
        <v>26696</v>
      </c>
      <c r="E5550" s="274" t="s">
        <v>26697</v>
      </c>
      <c r="F5550" s="274" t="s">
        <v>26698</v>
      </c>
      <c r="G5550" s="273">
        <v>1</v>
      </c>
      <c r="H5550" s="275">
        <v>37213</v>
      </c>
      <c r="I5550" s="275">
        <v>37213</v>
      </c>
      <c r="J5550" s="276" t="s">
        <v>22463</v>
      </c>
      <c r="K5550" s="199"/>
    </row>
    <row r="5551" spans="1:11" ht="16.5" customHeight="1">
      <c r="A5551" s="191">
        <v>5550</v>
      </c>
      <c r="B5551" s="273">
        <v>20170801</v>
      </c>
      <c r="C5551" s="273" t="s">
        <v>22516</v>
      </c>
      <c r="D5551" s="274" t="s">
        <v>26699</v>
      </c>
      <c r="E5551" s="274" t="s">
        <v>26700</v>
      </c>
      <c r="F5551" s="274" t="s">
        <v>24716</v>
      </c>
      <c r="G5551" s="273">
        <v>1</v>
      </c>
      <c r="H5551" s="275">
        <v>18377</v>
      </c>
      <c r="I5551" s="275">
        <v>18377</v>
      </c>
      <c r="J5551" s="276" t="s">
        <v>22463</v>
      </c>
      <c r="K5551" s="199"/>
    </row>
    <row r="5552" spans="1:11" ht="16.5" customHeight="1">
      <c r="A5552" s="191">
        <v>5551</v>
      </c>
      <c r="B5552" s="276">
        <v>20170803</v>
      </c>
      <c r="C5552" s="277" t="s">
        <v>22464</v>
      </c>
      <c r="D5552" s="278" t="s">
        <v>26701</v>
      </c>
      <c r="E5552" s="278" t="s">
        <v>26702</v>
      </c>
      <c r="F5552" s="278" t="s">
        <v>26703</v>
      </c>
      <c r="G5552" s="276">
        <v>1</v>
      </c>
      <c r="H5552" s="279">
        <v>40000</v>
      </c>
      <c r="I5552" s="279">
        <v>40000</v>
      </c>
      <c r="J5552" s="276" t="s">
        <v>22463</v>
      </c>
      <c r="K5552" s="199"/>
    </row>
    <row r="5553" spans="1:11" ht="16.5" customHeight="1">
      <c r="A5553" s="191">
        <v>5552</v>
      </c>
      <c r="B5553" s="276">
        <v>20170808</v>
      </c>
      <c r="C5553" s="277" t="s">
        <v>22516</v>
      </c>
      <c r="D5553" s="278" t="s">
        <v>26704</v>
      </c>
      <c r="E5553" s="278" t="s">
        <v>26705</v>
      </c>
      <c r="F5553" s="278" t="s">
        <v>26706</v>
      </c>
      <c r="G5553" s="276">
        <v>1</v>
      </c>
      <c r="H5553" s="279">
        <v>62932</v>
      </c>
      <c r="I5553" s="279">
        <v>62932</v>
      </c>
      <c r="J5553" s="276" t="s">
        <v>22463</v>
      </c>
      <c r="K5553" s="199"/>
    </row>
    <row r="5554" spans="1:11" ht="16.5" customHeight="1">
      <c r="A5554" s="191">
        <v>5553</v>
      </c>
      <c r="B5554" s="276">
        <v>20170808</v>
      </c>
      <c r="C5554" s="277" t="s">
        <v>22516</v>
      </c>
      <c r="D5554" s="278" t="s">
        <v>26707</v>
      </c>
      <c r="E5554" s="278" t="s">
        <v>26708</v>
      </c>
      <c r="F5554" s="278" t="s">
        <v>15368</v>
      </c>
      <c r="G5554" s="276">
        <v>1</v>
      </c>
      <c r="H5554" s="279">
        <v>176305</v>
      </c>
      <c r="I5554" s="279">
        <v>176305</v>
      </c>
      <c r="J5554" s="276" t="s">
        <v>22463</v>
      </c>
      <c r="K5554" s="199"/>
    </row>
    <row r="5555" spans="1:11" ht="16.5" customHeight="1">
      <c r="A5555" s="191">
        <v>5554</v>
      </c>
      <c r="B5555" s="276">
        <v>20170808</v>
      </c>
      <c r="C5555" s="277" t="s">
        <v>22516</v>
      </c>
      <c r="D5555" s="278" t="s">
        <v>26709</v>
      </c>
      <c r="E5555" s="278" t="s">
        <v>26708</v>
      </c>
      <c r="F5555" s="278" t="s">
        <v>15368</v>
      </c>
      <c r="G5555" s="276">
        <v>1</v>
      </c>
      <c r="H5555" s="279">
        <v>177355</v>
      </c>
      <c r="I5555" s="279">
        <v>177355</v>
      </c>
      <c r="J5555" s="276" t="s">
        <v>22463</v>
      </c>
      <c r="K5555" s="199"/>
    </row>
    <row r="5556" spans="1:11" ht="16.5" customHeight="1">
      <c r="A5556" s="191">
        <v>5555</v>
      </c>
      <c r="B5556" s="276">
        <v>20170808</v>
      </c>
      <c r="C5556" s="277" t="s">
        <v>22516</v>
      </c>
      <c r="D5556" s="278" t="s">
        <v>26710</v>
      </c>
      <c r="E5556" s="278" t="s">
        <v>26708</v>
      </c>
      <c r="F5556" s="278" t="s">
        <v>15368</v>
      </c>
      <c r="G5556" s="276">
        <v>1</v>
      </c>
      <c r="H5556" s="279">
        <v>135635</v>
      </c>
      <c r="I5556" s="279">
        <v>135635</v>
      </c>
      <c r="J5556" s="276" t="s">
        <v>22463</v>
      </c>
      <c r="K5556" s="199"/>
    </row>
    <row r="5557" spans="1:11" ht="16.5" customHeight="1">
      <c r="A5557" s="191">
        <v>5556</v>
      </c>
      <c r="B5557" s="276">
        <v>20170808</v>
      </c>
      <c r="C5557" s="277" t="s">
        <v>22516</v>
      </c>
      <c r="D5557" s="278" t="s">
        <v>26711</v>
      </c>
      <c r="E5557" s="278" t="s">
        <v>26712</v>
      </c>
      <c r="F5557" s="278" t="s">
        <v>15368</v>
      </c>
      <c r="G5557" s="276">
        <v>1</v>
      </c>
      <c r="H5557" s="279">
        <v>171568</v>
      </c>
      <c r="I5557" s="279">
        <v>171568</v>
      </c>
      <c r="J5557" s="276" t="s">
        <v>22463</v>
      </c>
      <c r="K5557" s="199"/>
    </row>
    <row r="5558" spans="1:11" ht="16.5" customHeight="1">
      <c r="A5558" s="191">
        <v>5557</v>
      </c>
      <c r="B5558" s="276">
        <v>20170808</v>
      </c>
      <c r="C5558" s="277" t="s">
        <v>22516</v>
      </c>
      <c r="D5558" s="278" t="s">
        <v>26713</v>
      </c>
      <c r="E5558" s="278" t="s">
        <v>26714</v>
      </c>
      <c r="F5558" s="278" t="s">
        <v>15368</v>
      </c>
      <c r="G5558" s="276">
        <v>1</v>
      </c>
      <c r="H5558" s="279">
        <v>171568</v>
      </c>
      <c r="I5558" s="279">
        <v>171568</v>
      </c>
      <c r="J5558" s="276" t="s">
        <v>22463</v>
      </c>
      <c r="K5558" s="199"/>
    </row>
    <row r="5559" spans="1:11" ht="16.5" customHeight="1">
      <c r="A5559" s="191">
        <v>5558</v>
      </c>
      <c r="B5559" s="276">
        <v>20170808</v>
      </c>
      <c r="C5559" s="277" t="s">
        <v>22516</v>
      </c>
      <c r="D5559" s="278" t="s">
        <v>26715</v>
      </c>
      <c r="E5559" s="278" t="s">
        <v>26716</v>
      </c>
      <c r="F5559" s="278" t="s">
        <v>15368</v>
      </c>
      <c r="G5559" s="276">
        <v>1</v>
      </c>
      <c r="H5559" s="279">
        <v>171568</v>
      </c>
      <c r="I5559" s="279">
        <v>171568</v>
      </c>
      <c r="J5559" s="276" t="s">
        <v>22463</v>
      </c>
      <c r="K5559" s="199"/>
    </row>
    <row r="5560" spans="1:11" ht="16.5" customHeight="1">
      <c r="A5560" s="191">
        <v>5559</v>
      </c>
      <c r="B5560" s="276">
        <v>20170808</v>
      </c>
      <c r="C5560" s="277" t="s">
        <v>22516</v>
      </c>
      <c r="D5560" s="278" t="s">
        <v>26717</v>
      </c>
      <c r="E5560" s="278" t="s">
        <v>26718</v>
      </c>
      <c r="F5560" s="278" t="s">
        <v>15368</v>
      </c>
      <c r="G5560" s="276">
        <v>1</v>
      </c>
      <c r="H5560" s="279">
        <v>162559</v>
      </c>
      <c r="I5560" s="279">
        <v>162559</v>
      </c>
      <c r="J5560" s="276" t="s">
        <v>22463</v>
      </c>
      <c r="K5560" s="199"/>
    </row>
    <row r="5561" spans="1:11" ht="16.5" customHeight="1">
      <c r="A5561" s="191">
        <v>5560</v>
      </c>
      <c r="B5561" s="276">
        <v>20170808</v>
      </c>
      <c r="C5561" s="277" t="s">
        <v>22516</v>
      </c>
      <c r="D5561" s="278" t="s">
        <v>26719</v>
      </c>
      <c r="E5561" s="278" t="s">
        <v>26720</v>
      </c>
      <c r="F5561" s="278" t="s">
        <v>26721</v>
      </c>
      <c r="G5561" s="276">
        <v>1</v>
      </c>
      <c r="H5561" s="279">
        <v>178457</v>
      </c>
      <c r="I5561" s="279">
        <v>178457</v>
      </c>
      <c r="J5561" s="276" t="s">
        <v>22463</v>
      </c>
      <c r="K5561" s="199"/>
    </row>
    <row r="5562" spans="1:11" ht="16.5" customHeight="1">
      <c r="A5562" s="191">
        <v>5561</v>
      </c>
      <c r="B5562" s="276">
        <v>20170808</v>
      </c>
      <c r="C5562" s="277" t="s">
        <v>22516</v>
      </c>
      <c r="D5562" s="278" t="s">
        <v>26722</v>
      </c>
      <c r="E5562" s="278" t="s">
        <v>26723</v>
      </c>
      <c r="F5562" s="278" t="s">
        <v>26721</v>
      </c>
      <c r="G5562" s="276">
        <v>1</v>
      </c>
      <c r="H5562" s="279">
        <v>47238</v>
      </c>
      <c r="I5562" s="279">
        <v>47238</v>
      </c>
      <c r="J5562" s="276" t="s">
        <v>22463</v>
      </c>
      <c r="K5562" s="199"/>
    </row>
    <row r="5563" spans="1:11" ht="16.5" customHeight="1">
      <c r="A5563" s="191">
        <v>5562</v>
      </c>
      <c r="B5563" s="276">
        <v>20170808</v>
      </c>
      <c r="C5563" s="277" t="s">
        <v>22516</v>
      </c>
      <c r="D5563" s="278" t="s">
        <v>26724</v>
      </c>
      <c r="E5563" s="278" t="s">
        <v>26725</v>
      </c>
      <c r="F5563" s="278" t="s">
        <v>26721</v>
      </c>
      <c r="G5563" s="276">
        <v>1</v>
      </c>
      <c r="H5563" s="279">
        <v>47238</v>
      </c>
      <c r="I5563" s="279">
        <v>47238</v>
      </c>
      <c r="J5563" s="276" t="s">
        <v>22463</v>
      </c>
      <c r="K5563" s="199"/>
    </row>
    <row r="5564" spans="1:11" ht="16.5" customHeight="1">
      <c r="A5564" s="191">
        <v>5563</v>
      </c>
      <c r="B5564" s="276">
        <v>20170808</v>
      </c>
      <c r="C5564" s="277" t="s">
        <v>22516</v>
      </c>
      <c r="D5564" s="278" t="s">
        <v>26726</v>
      </c>
      <c r="E5564" s="278" t="s">
        <v>26727</v>
      </c>
      <c r="F5564" s="278" t="s">
        <v>26728</v>
      </c>
      <c r="G5564" s="276">
        <v>1</v>
      </c>
      <c r="H5564" s="279">
        <v>47238</v>
      </c>
      <c r="I5564" s="279">
        <v>47238</v>
      </c>
      <c r="J5564" s="276" t="s">
        <v>22463</v>
      </c>
      <c r="K5564" s="199"/>
    </row>
    <row r="5565" spans="1:11" ht="16.5" customHeight="1">
      <c r="A5565" s="191">
        <v>5564</v>
      </c>
      <c r="B5565" s="276">
        <v>20170808</v>
      </c>
      <c r="C5565" s="277" t="s">
        <v>22516</v>
      </c>
      <c r="D5565" s="278" t="s">
        <v>26729</v>
      </c>
      <c r="E5565" s="278" t="s">
        <v>26730</v>
      </c>
      <c r="F5565" s="278" t="s">
        <v>23251</v>
      </c>
      <c r="G5565" s="276">
        <v>1</v>
      </c>
      <c r="H5565" s="279">
        <v>52487</v>
      </c>
      <c r="I5565" s="279">
        <v>52487</v>
      </c>
      <c r="J5565" s="276" t="s">
        <v>22463</v>
      </c>
      <c r="K5565" s="199"/>
    </row>
    <row r="5566" spans="1:11" ht="16.5" customHeight="1">
      <c r="A5566" s="191">
        <v>5565</v>
      </c>
      <c r="B5566" s="276">
        <v>20170808</v>
      </c>
      <c r="C5566" s="277" t="s">
        <v>22516</v>
      </c>
      <c r="D5566" s="278" t="s">
        <v>26731</v>
      </c>
      <c r="E5566" s="278" t="s">
        <v>26732</v>
      </c>
      <c r="F5566" s="278" t="s">
        <v>26733</v>
      </c>
      <c r="G5566" s="276">
        <v>1</v>
      </c>
      <c r="H5566" s="279">
        <v>104922</v>
      </c>
      <c r="I5566" s="279">
        <v>104922</v>
      </c>
      <c r="J5566" s="276" t="s">
        <v>22463</v>
      </c>
      <c r="K5566" s="199"/>
    </row>
    <row r="5567" spans="1:11" ht="16.5" customHeight="1">
      <c r="A5567" s="191">
        <v>5566</v>
      </c>
      <c r="B5567" s="276">
        <v>20170808</v>
      </c>
      <c r="C5567" s="277" t="s">
        <v>22516</v>
      </c>
      <c r="D5567" s="278" t="s">
        <v>26734</v>
      </c>
      <c r="E5567" s="278" t="s">
        <v>26735</v>
      </c>
      <c r="F5567" s="278" t="s">
        <v>26736</v>
      </c>
      <c r="G5567" s="276">
        <v>1</v>
      </c>
      <c r="H5567" s="279">
        <v>89774</v>
      </c>
      <c r="I5567" s="279">
        <v>89774</v>
      </c>
      <c r="J5567" s="276" t="s">
        <v>22463</v>
      </c>
      <c r="K5567" s="199"/>
    </row>
    <row r="5568" spans="1:11" ht="16.5" customHeight="1">
      <c r="A5568" s="191">
        <v>5567</v>
      </c>
      <c r="B5568" s="276">
        <v>20170808</v>
      </c>
      <c r="C5568" s="277" t="s">
        <v>22516</v>
      </c>
      <c r="D5568" s="278" t="s">
        <v>26737</v>
      </c>
      <c r="E5568" s="278" t="s">
        <v>26738</v>
      </c>
      <c r="F5568" s="278" t="s">
        <v>26739</v>
      </c>
      <c r="G5568" s="276">
        <v>1</v>
      </c>
      <c r="H5568" s="279">
        <v>167960</v>
      </c>
      <c r="I5568" s="279">
        <v>167960</v>
      </c>
      <c r="J5568" s="276" t="s">
        <v>22463</v>
      </c>
      <c r="K5568" s="199"/>
    </row>
    <row r="5569" spans="1:11" ht="16.5" customHeight="1">
      <c r="A5569" s="191">
        <v>5568</v>
      </c>
      <c r="B5569" s="276">
        <v>20170809</v>
      </c>
      <c r="C5569" s="277" t="s">
        <v>22464</v>
      </c>
      <c r="D5569" s="278" t="s">
        <v>26740</v>
      </c>
      <c r="E5569" s="278" t="s">
        <v>26741</v>
      </c>
      <c r="F5569" s="278" t="s">
        <v>26742</v>
      </c>
      <c r="G5569" s="276">
        <v>1</v>
      </c>
      <c r="H5569" s="279">
        <v>380000</v>
      </c>
      <c r="I5569" s="279">
        <v>380000</v>
      </c>
      <c r="J5569" s="276" t="s">
        <v>22463</v>
      </c>
      <c r="K5569" s="199"/>
    </row>
    <row r="5570" spans="1:11" ht="16.5" customHeight="1">
      <c r="A5570" s="191">
        <v>5569</v>
      </c>
      <c r="B5570" s="276">
        <v>20170809</v>
      </c>
      <c r="C5570" s="277" t="s">
        <v>22516</v>
      </c>
      <c r="D5570" s="278" t="s">
        <v>26743</v>
      </c>
      <c r="E5570" s="278" t="s">
        <v>26744</v>
      </c>
      <c r="F5570" s="278" t="s">
        <v>24313</v>
      </c>
      <c r="G5570" s="276">
        <v>1</v>
      </c>
      <c r="H5570" s="279">
        <v>89229</v>
      </c>
      <c r="I5570" s="279">
        <v>89229</v>
      </c>
      <c r="J5570" s="276" t="s">
        <v>22463</v>
      </c>
      <c r="K5570" s="199"/>
    </row>
    <row r="5571" spans="1:11" ht="16.5" customHeight="1">
      <c r="A5571" s="191">
        <v>5570</v>
      </c>
      <c r="B5571" s="276">
        <v>20170809</v>
      </c>
      <c r="C5571" s="277" t="s">
        <v>22516</v>
      </c>
      <c r="D5571" s="278" t="s">
        <v>26745</v>
      </c>
      <c r="E5571" s="278" t="s">
        <v>26746</v>
      </c>
      <c r="F5571" s="278" t="s">
        <v>16452</v>
      </c>
      <c r="G5571" s="276">
        <v>1</v>
      </c>
      <c r="H5571" s="279">
        <v>83980</v>
      </c>
      <c r="I5571" s="279">
        <v>83980</v>
      </c>
      <c r="J5571" s="276" t="s">
        <v>22463</v>
      </c>
      <c r="K5571" s="199"/>
    </row>
    <row r="5572" spans="1:11" ht="16.5" customHeight="1">
      <c r="A5572" s="191">
        <v>5571</v>
      </c>
      <c r="B5572" s="276">
        <v>20170809</v>
      </c>
      <c r="C5572" s="277" t="s">
        <v>22516</v>
      </c>
      <c r="D5572" s="278" t="s">
        <v>26747</v>
      </c>
      <c r="E5572" s="278" t="s">
        <v>26748</v>
      </c>
      <c r="F5572" s="278" t="s">
        <v>24313</v>
      </c>
      <c r="G5572" s="276">
        <v>1</v>
      </c>
      <c r="H5572" s="279">
        <v>85539</v>
      </c>
      <c r="I5572" s="279">
        <v>85539</v>
      </c>
      <c r="J5572" s="276" t="s">
        <v>22463</v>
      </c>
      <c r="K5572" s="199"/>
    </row>
    <row r="5573" spans="1:11" ht="16.5" customHeight="1">
      <c r="A5573" s="191">
        <v>5572</v>
      </c>
      <c r="B5573" s="276">
        <v>20170809</v>
      </c>
      <c r="C5573" s="277" t="s">
        <v>22516</v>
      </c>
      <c r="D5573" s="278" t="s">
        <v>26749</v>
      </c>
      <c r="E5573" s="278" t="s">
        <v>26750</v>
      </c>
      <c r="F5573" s="278" t="s">
        <v>26751</v>
      </c>
      <c r="G5573" s="276">
        <v>1</v>
      </c>
      <c r="H5573" s="279">
        <v>93428</v>
      </c>
      <c r="I5573" s="279">
        <v>93428</v>
      </c>
      <c r="J5573" s="276" t="s">
        <v>22463</v>
      </c>
      <c r="K5573" s="199"/>
    </row>
    <row r="5574" spans="1:11" ht="16.5" customHeight="1">
      <c r="A5574" s="191">
        <v>5573</v>
      </c>
      <c r="B5574" s="276">
        <v>20170809</v>
      </c>
      <c r="C5574" s="277" t="s">
        <v>22516</v>
      </c>
      <c r="D5574" s="278" t="s">
        <v>26752</v>
      </c>
      <c r="E5574" s="278" t="s">
        <v>26753</v>
      </c>
      <c r="F5574" s="278" t="s">
        <v>24313</v>
      </c>
      <c r="G5574" s="276">
        <v>1</v>
      </c>
      <c r="H5574" s="279">
        <v>68234</v>
      </c>
      <c r="I5574" s="279">
        <v>68234</v>
      </c>
      <c r="J5574" s="276" t="s">
        <v>22463</v>
      </c>
      <c r="K5574" s="199"/>
    </row>
    <row r="5575" spans="1:11" ht="16.5" customHeight="1">
      <c r="A5575" s="191">
        <v>5574</v>
      </c>
      <c r="B5575" s="276">
        <v>20170809</v>
      </c>
      <c r="C5575" s="277" t="s">
        <v>22516</v>
      </c>
      <c r="D5575" s="278" t="s">
        <v>26754</v>
      </c>
      <c r="E5575" s="278" t="s">
        <v>26755</v>
      </c>
      <c r="F5575" s="278" t="s">
        <v>24313</v>
      </c>
      <c r="G5575" s="276">
        <v>1</v>
      </c>
      <c r="H5575" s="279">
        <v>67184</v>
      </c>
      <c r="I5575" s="279">
        <v>67184</v>
      </c>
      <c r="J5575" s="276" t="s">
        <v>22463</v>
      </c>
      <c r="K5575" s="199"/>
    </row>
    <row r="5576" spans="1:11" ht="16.5" customHeight="1">
      <c r="A5576" s="191">
        <v>5575</v>
      </c>
      <c r="B5576" s="276">
        <v>20170809</v>
      </c>
      <c r="C5576" s="277" t="s">
        <v>22516</v>
      </c>
      <c r="D5576" s="278" t="s">
        <v>26756</v>
      </c>
      <c r="E5576" s="278" t="s">
        <v>26757</v>
      </c>
      <c r="F5576" s="278" t="s">
        <v>16452</v>
      </c>
      <c r="G5576" s="276">
        <v>1</v>
      </c>
      <c r="H5576" s="279">
        <v>160969</v>
      </c>
      <c r="I5576" s="279">
        <v>160969</v>
      </c>
      <c r="J5576" s="276" t="s">
        <v>22463</v>
      </c>
      <c r="K5576" s="199"/>
    </row>
    <row r="5577" spans="1:11" ht="16.5" customHeight="1">
      <c r="A5577" s="191">
        <v>5576</v>
      </c>
      <c r="B5577" s="276">
        <v>20170809</v>
      </c>
      <c r="C5577" s="277" t="s">
        <v>22516</v>
      </c>
      <c r="D5577" s="278" t="s">
        <v>26758</v>
      </c>
      <c r="E5577" s="278" t="s">
        <v>26759</v>
      </c>
      <c r="F5577" s="278" t="s">
        <v>16452</v>
      </c>
      <c r="G5577" s="276">
        <v>1</v>
      </c>
      <c r="H5577" s="279">
        <v>87045</v>
      </c>
      <c r="I5577" s="279">
        <v>87045</v>
      </c>
      <c r="J5577" s="276" t="s">
        <v>22463</v>
      </c>
      <c r="K5577" s="199"/>
    </row>
    <row r="5578" spans="1:11" ht="16.5" customHeight="1">
      <c r="A5578" s="191">
        <v>5577</v>
      </c>
      <c r="B5578" s="276">
        <v>20170809</v>
      </c>
      <c r="C5578" s="277" t="s">
        <v>22516</v>
      </c>
      <c r="D5578" s="278" t="s">
        <v>26760</v>
      </c>
      <c r="E5578" s="278" t="s">
        <v>26761</v>
      </c>
      <c r="F5578" s="278" t="s">
        <v>16452</v>
      </c>
      <c r="G5578" s="276">
        <v>1</v>
      </c>
      <c r="H5578" s="279">
        <v>183728</v>
      </c>
      <c r="I5578" s="279">
        <v>183728</v>
      </c>
      <c r="J5578" s="276" t="s">
        <v>22463</v>
      </c>
      <c r="K5578" s="199"/>
    </row>
    <row r="5579" spans="1:11" ht="16.5" customHeight="1">
      <c r="A5579" s="191">
        <v>5578</v>
      </c>
      <c r="B5579" s="276">
        <v>20170809</v>
      </c>
      <c r="C5579" s="277" t="s">
        <v>22516</v>
      </c>
      <c r="D5579" s="278" t="s">
        <v>26762</v>
      </c>
      <c r="E5579" s="278" t="s">
        <v>26763</v>
      </c>
      <c r="F5579" s="278" t="s">
        <v>16452</v>
      </c>
      <c r="G5579" s="276">
        <v>1</v>
      </c>
      <c r="H5579" s="279">
        <v>218918</v>
      </c>
      <c r="I5579" s="279">
        <v>218918</v>
      </c>
      <c r="J5579" s="276" t="s">
        <v>22463</v>
      </c>
      <c r="K5579" s="199"/>
    </row>
    <row r="5580" spans="1:11" ht="16.5" customHeight="1">
      <c r="A5580" s="191">
        <v>5579</v>
      </c>
      <c r="B5580" s="276">
        <v>20170809</v>
      </c>
      <c r="C5580" s="277" t="s">
        <v>22516</v>
      </c>
      <c r="D5580" s="278" t="s">
        <v>26764</v>
      </c>
      <c r="E5580" s="278" t="s">
        <v>26765</v>
      </c>
      <c r="F5580" s="278" t="s">
        <v>16452</v>
      </c>
      <c r="G5580" s="276">
        <v>1</v>
      </c>
      <c r="H5580" s="279">
        <v>73430</v>
      </c>
      <c r="I5580" s="279">
        <v>73430</v>
      </c>
      <c r="J5580" s="276" t="s">
        <v>22463</v>
      </c>
      <c r="K5580" s="199"/>
    </row>
    <row r="5581" spans="1:11" ht="16.5" customHeight="1">
      <c r="A5581" s="191">
        <v>5580</v>
      </c>
      <c r="B5581" s="276">
        <v>20170809</v>
      </c>
      <c r="C5581" s="277" t="s">
        <v>22516</v>
      </c>
      <c r="D5581" s="278" t="s">
        <v>26766</v>
      </c>
      <c r="E5581" s="278" t="s">
        <v>26767</v>
      </c>
      <c r="F5581" s="278" t="s">
        <v>26768</v>
      </c>
      <c r="G5581" s="276">
        <v>1</v>
      </c>
      <c r="H5581" s="279">
        <v>28951</v>
      </c>
      <c r="I5581" s="279">
        <v>28951</v>
      </c>
      <c r="J5581" s="276" t="s">
        <v>22463</v>
      </c>
      <c r="K5581" s="199"/>
    </row>
    <row r="5582" spans="1:11" ht="16.5" customHeight="1">
      <c r="A5582" s="191">
        <v>5581</v>
      </c>
      <c r="B5582" s="276">
        <v>20170809</v>
      </c>
      <c r="C5582" s="277" t="s">
        <v>22516</v>
      </c>
      <c r="D5582" s="278" t="s">
        <v>26769</v>
      </c>
      <c r="E5582" s="278" t="s">
        <v>26770</v>
      </c>
      <c r="F5582" s="278" t="s">
        <v>16452</v>
      </c>
      <c r="G5582" s="276">
        <v>1</v>
      </c>
      <c r="H5582" s="279">
        <v>16491</v>
      </c>
      <c r="I5582" s="279">
        <v>16491</v>
      </c>
      <c r="J5582" s="276" t="s">
        <v>22463</v>
      </c>
      <c r="K5582" s="199"/>
    </row>
    <row r="5583" spans="1:11" ht="16.5" customHeight="1">
      <c r="A5583" s="191">
        <v>5582</v>
      </c>
      <c r="B5583" s="276">
        <v>20170809</v>
      </c>
      <c r="C5583" s="277" t="s">
        <v>22516</v>
      </c>
      <c r="D5583" s="278" t="s">
        <v>26771</v>
      </c>
      <c r="E5583" s="278" t="s">
        <v>26772</v>
      </c>
      <c r="F5583" s="278" t="s">
        <v>26773</v>
      </c>
      <c r="G5583" s="276">
        <v>1</v>
      </c>
      <c r="H5583" s="279">
        <v>215199</v>
      </c>
      <c r="I5583" s="279">
        <v>215199</v>
      </c>
      <c r="J5583" s="276" t="s">
        <v>22463</v>
      </c>
      <c r="K5583" s="199"/>
    </row>
    <row r="5584" spans="1:11" ht="16.5" customHeight="1">
      <c r="A5584" s="191">
        <v>5583</v>
      </c>
      <c r="B5584" s="276">
        <v>20170809</v>
      </c>
      <c r="C5584" s="277" t="s">
        <v>22516</v>
      </c>
      <c r="D5584" s="278" t="s">
        <v>26774</v>
      </c>
      <c r="E5584" s="278" t="s">
        <v>26772</v>
      </c>
      <c r="F5584" s="278" t="s">
        <v>26773</v>
      </c>
      <c r="G5584" s="276">
        <v>1</v>
      </c>
      <c r="H5584" s="279">
        <v>215199</v>
      </c>
      <c r="I5584" s="279">
        <v>215199</v>
      </c>
      <c r="J5584" s="276" t="s">
        <v>22463</v>
      </c>
      <c r="K5584" s="199"/>
    </row>
    <row r="5585" spans="1:11" ht="16.5" customHeight="1">
      <c r="A5585" s="191">
        <v>5584</v>
      </c>
      <c r="B5585" s="276">
        <v>20170810</v>
      </c>
      <c r="C5585" s="277" t="s">
        <v>22516</v>
      </c>
      <c r="D5585" s="278" t="s">
        <v>26775</v>
      </c>
      <c r="E5585" s="278" t="s">
        <v>26776</v>
      </c>
      <c r="F5585" s="278" t="s">
        <v>26777</v>
      </c>
      <c r="G5585" s="276">
        <v>1</v>
      </c>
      <c r="H5585" s="279">
        <v>304889</v>
      </c>
      <c r="I5585" s="279">
        <v>304889</v>
      </c>
      <c r="J5585" s="276" t="s">
        <v>22463</v>
      </c>
      <c r="K5585" s="199"/>
    </row>
    <row r="5586" spans="1:11" ht="16.5" customHeight="1">
      <c r="A5586" s="191">
        <v>5585</v>
      </c>
      <c r="B5586" s="276">
        <v>20170810</v>
      </c>
      <c r="C5586" s="277" t="s">
        <v>22516</v>
      </c>
      <c r="D5586" s="278" t="s">
        <v>26778</v>
      </c>
      <c r="E5586" s="278" t="s">
        <v>26779</v>
      </c>
      <c r="F5586" s="278" t="s">
        <v>17360</v>
      </c>
      <c r="G5586" s="276">
        <v>1</v>
      </c>
      <c r="H5586" s="279">
        <v>23619</v>
      </c>
      <c r="I5586" s="279">
        <v>23619</v>
      </c>
      <c r="J5586" s="276" t="s">
        <v>22463</v>
      </c>
      <c r="K5586" s="199"/>
    </row>
    <row r="5587" spans="1:11" ht="16.5" customHeight="1">
      <c r="A5587" s="191">
        <v>5586</v>
      </c>
      <c r="B5587" s="276">
        <v>20170810</v>
      </c>
      <c r="C5587" s="277" t="s">
        <v>22516</v>
      </c>
      <c r="D5587" s="278" t="s">
        <v>26780</v>
      </c>
      <c r="E5587" s="278" t="s">
        <v>26781</v>
      </c>
      <c r="F5587" s="278" t="s">
        <v>16681</v>
      </c>
      <c r="G5587" s="276">
        <v>1</v>
      </c>
      <c r="H5587" s="279">
        <v>29414</v>
      </c>
      <c r="I5587" s="279">
        <v>29414</v>
      </c>
      <c r="J5587" s="276" t="s">
        <v>22463</v>
      </c>
      <c r="K5587" s="199"/>
    </row>
    <row r="5588" spans="1:11" ht="16.5" customHeight="1">
      <c r="A5588" s="191">
        <v>5587</v>
      </c>
      <c r="B5588" s="276">
        <v>20170810</v>
      </c>
      <c r="C5588" s="277" t="s">
        <v>22516</v>
      </c>
      <c r="D5588" s="278" t="s">
        <v>26782</v>
      </c>
      <c r="E5588" s="278" t="s">
        <v>26783</v>
      </c>
      <c r="F5588" s="278" t="s">
        <v>16452</v>
      </c>
      <c r="G5588" s="276">
        <v>1</v>
      </c>
      <c r="H5588" s="279">
        <v>876958</v>
      </c>
      <c r="I5588" s="279">
        <v>876958</v>
      </c>
      <c r="J5588" s="276" t="s">
        <v>22463</v>
      </c>
      <c r="K5588" s="199"/>
    </row>
    <row r="5589" spans="1:11" ht="16.5" customHeight="1">
      <c r="A5589" s="191">
        <v>5588</v>
      </c>
      <c r="B5589" s="276">
        <v>20170811</v>
      </c>
      <c r="C5589" s="277" t="s">
        <v>22516</v>
      </c>
      <c r="D5589" s="278" t="s">
        <v>26784</v>
      </c>
      <c r="E5589" s="278" t="s">
        <v>26785</v>
      </c>
      <c r="F5589" s="278" t="s">
        <v>26786</v>
      </c>
      <c r="G5589" s="276">
        <v>1</v>
      </c>
      <c r="H5589" s="279">
        <v>78731</v>
      </c>
      <c r="I5589" s="279">
        <v>78731</v>
      </c>
      <c r="J5589" s="276" t="s">
        <v>22463</v>
      </c>
      <c r="K5589" s="199"/>
    </row>
    <row r="5590" spans="1:11" ht="16.5" customHeight="1">
      <c r="A5590" s="191">
        <v>5589</v>
      </c>
      <c r="B5590" s="276">
        <v>20170811</v>
      </c>
      <c r="C5590" s="277" t="s">
        <v>22516</v>
      </c>
      <c r="D5590" s="278" t="s">
        <v>26787</v>
      </c>
      <c r="E5590" s="278" t="s">
        <v>26785</v>
      </c>
      <c r="F5590" s="278" t="s">
        <v>26786</v>
      </c>
      <c r="G5590" s="276">
        <v>1</v>
      </c>
      <c r="H5590" s="279">
        <v>199453</v>
      </c>
      <c r="I5590" s="279">
        <v>199453</v>
      </c>
      <c r="J5590" s="276" t="s">
        <v>22463</v>
      </c>
      <c r="K5590" s="199"/>
    </row>
    <row r="5591" spans="1:11" ht="16.5" customHeight="1">
      <c r="A5591" s="191">
        <v>5590</v>
      </c>
      <c r="B5591" s="276">
        <v>20170811</v>
      </c>
      <c r="C5591" s="277" t="s">
        <v>22516</v>
      </c>
      <c r="D5591" s="278" t="s">
        <v>26788</v>
      </c>
      <c r="E5591" s="278" t="s">
        <v>26785</v>
      </c>
      <c r="F5591" s="278" t="s">
        <v>26786</v>
      </c>
      <c r="G5591" s="276">
        <v>1</v>
      </c>
      <c r="H5591" s="279">
        <v>104975</v>
      </c>
      <c r="I5591" s="279">
        <v>104975</v>
      </c>
      <c r="J5591" s="276" t="s">
        <v>22463</v>
      </c>
      <c r="K5591" s="199"/>
    </row>
    <row r="5592" spans="1:11" ht="16.5" customHeight="1">
      <c r="A5592" s="191">
        <v>5591</v>
      </c>
      <c r="B5592" s="276">
        <v>20170811</v>
      </c>
      <c r="C5592" s="277" t="s">
        <v>22516</v>
      </c>
      <c r="D5592" s="278" t="s">
        <v>26789</v>
      </c>
      <c r="E5592" s="278" t="s">
        <v>26785</v>
      </c>
      <c r="F5592" s="278" t="s">
        <v>26786</v>
      </c>
      <c r="G5592" s="276">
        <v>1</v>
      </c>
      <c r="H5592" s="279">
        <v>104975</v>
      </c>
      <c r="I5592" s="279">
        <v>104975</v>
      </c>
      <c r="J5592" s="276" t="s">
        <v>22463</v>
      </c>
      <c r="K5592" s="199"/>
    </row>
    <row r="5593" spans="1:11" ht="16.5" customHeight="1">
      <c r="A5593" s="191">
        <v>5592</v>
      </c>
      <c r="B5593" s="276">
        <v>20170811</v>
      </c>
      <c r="C5593" s="277" t="s">
        <v>22516</v>
      </c>
      <c r="D5593" s="278" t="s">
        <v>26790</v>
      </c>
      <c r="E5593" s="278" t="s">
        <v>26785</v>
      </c>
      <c r="F5593" s="278" t="s">
        <v>26786</v>
      </c>
      <c r="G5593" s="276">
        <v>1</v>
      </c>
      <c r="H5593" s="279">
        <v>104975</v>
      </c>
      <c r="I5593" s="279">
        <v>104975</v>
      </c>
      <c r="J5593" s="276" t="s">
        <v>22463</v>
      </c>
      <c r="K5593" s="199"/>
    </row>
    <row r="5594" spans="1:11" ht="16.5" customHeight="1">
      <c r="A5594" s="191">
        <v>5593</v>
      </c>
      <c r="B5594" s="276">
        <v>20170811</v>
      </c>
      <c r="C5594" s="277" t="s">
        <v>22516</v>
      </c>
      <c r="D5594" s="278" t="s">
        <v>26791</v>
      </c>
      <c r="E5594" s="278" t="s">
        <v>26785</v>
      </c>
      <c r="F5594" s="278" t="s">
        <v>26786</v>
      </c>
      <c r="G5594" s="276">
        <v>1</v>
      </c>
      <c r="H5594" s="279">
        <v>131219</v>
      </c>
      <c r="I5594" s="279">
        <v>131219</v>
      </c>
      <c r="J5594" s="276" t="s">
        <v>22463</v>
      </c>
      <c r="K5594" s="199"/>
    </row>
    <row r="5595" spans="1:11" ht="16.5" customHeight="1">
      <c r="A5595" s="191">
        <v>5594</v>
      </c>
      <c r="B5595" s="276">
        <v>20170811</v>
      </c>
      <c r="C5595" s="277" t="s">
        <v>22516</v>
      </c>
      <c r="D5595" s="278" t="s">
        <v>26792</v>
      </c>
      <c r="E5595" s="278" t="s">
        <v>26785</v>
      </c>
      <c r="F5595" s="278" t="s">
        <v>26786</v>
      </c>
      <c r="G5595" s="276">
        <v>1</v>
      </c>
      <c r="H5595" s="279">
        <v>102888</v>
      </c>
      <c r="I5595" s="279">
        <v>102888</v>
      </c>
      <c r="J5595" s="276" t="s">
        <v>22463</v>
      </c>
      <c r="K5595" s="199"/>
    </row>
    <row r="5596" spans="1:11" ht="16.5" customHeight="1">
      <c r="A5596" s="191">
        <v>5595</v>
      </c>
      <c r="B5596" s="276">
        <v>20170811</v>
      </c>
      <c r="C5596" s="277" t="s">
        <v>22516</v>
      </c>
      <c r="D5596" s="278" t="s">
        <v>26793</v>
      </c>
      <c r="E5596" s="278" t="s">
        <v>26785</v>
      </c>
      <c r="F5596" s="278" t="s">
        <v>26786</v>
      </c>
      <c r="G5596" s="276">
        <v>1</v>
      </c>
      <c r="H5596" s="279">
        <v>110224</v>
      </c>
      <c r="I5596" s="279">
        <v>110224</v>
      </c>
      <c r="J5596" s="276" t="s">
        <v>22463</v>
      </c>
      <c r="K5596" s="199"/>
    </row>
    <row r="5597" spans="1:11" ht="16.5" customHeight="1">
      <c r="A5597" s="191">
        <v>5596</v>
      </c>
      <c r="B5597" s="276">
        <v>20170811</v>
      </c>
      <c r="C5597" s="277" t="s">
        <v>22516</v>
      </c>
      <c r="D5597" s="278" t="s">
        <v>26794</v>
      </c>
      <c r="E5597" s="278" t="s">
        <v>26785</v>
      </c>
      <c r="F5597" s="278" t="s">
        <v>26786</v>
      </c>
      <c r="G5597" s="276">
        <v>1</v>
      </c>
      <c r="H5597" s="279">
        <v>146965</v>
      </c>
      <c r="I5597" s="279">
        <v>146965</v>
      </c>
      <c r="J5597" s="276" t="s">
        <v>22463</v>
      </c>
      <c r="K5597" s="199"/>
    </row>
    <row r="5598" spans="1:11" ht="16.5" customHeight="1">
      <c r="A5598" s="191">
        <v>5597</v>
      </c>
      <c r="B5598" s="276">
        <v>20170811</v>
      </c>
      <c r="C5598" s="277" t="s">
        <v>22516</v>
      </c>
      <c r="D5598" s="278" t="s">
        <v>26795</v>
      </c>
      <c r="E5598" s="278" t="s">
        <v>26785</v>
      </c>
      <c r="F5598" s="278" t="s">
        <v>26786</v>
      </c>
      <c r="G5598" s="276">
        <v>1</v>
      </c>
      <c r="H5598" s="279">
        <v>131219</v>
      </c>
      <c r="I5598" s="279">
        <v>131219</v>
      </c>
      <c r="J5598" s="276" t="s">
        <v>22463</v>
      </c>
      <c r="K5598" s="199"/>
    </row>
    <row r="5599" spans="1:11" ht="16.5" customHeight="1">
      <c r="A5599" s="191">
        <v>5598</v>
      </c>
      <c r="B5599" s="276">
        <v>20170811</v>
      </c>
      <c r="C5599" s="277" t="s">
        <v>22516</v>
      </c>
      <c r="D5599" s="278" t="s">
        <v>26796</v>
      </c>
      <c r="E5599" s="278" t="s">
        <v>26785</v>
      </c>
      <c r="F5599" s="278" t="s">
        <v>26786</v>
      </c>
      <c r="G5599" s="276">
        <v>1</v>
      </c>
      <c r="H5599" s="279">
        <v>131219</v>
      </c>
      <c r="I5599" s="279">
        <v>131219</v>
      </c>
      <c r="J5599" s="276" t="s">
        <v>22463</v>
      </c>
      <c r="K5599" s="199"/>
    </row>
    <row r="5600" spans="1:11" ht="16.5" customHeight="1">
      <c r="A5600" s="191">
        <v>5599</v>
      </c>
      <c r="B5600" s="276">
        <v>20170811</v>
      </c>
      <c r="C5600" s="277" t="s">
        <v>22516</v>
      </c>
      <c r="D5600" s="278" t="s">
        <v>26797</v>
      </c>
      <c r="E5600" s="278" t="s">
        <v>26785</v>
      </c>
      <c r="F5600" s="278" t="s">
        <v>26786</v>
      </c>
      <c r="G5600" s="276">
        <v>1</v>
      </c>
      <c r="H5600" s="279">
        <v>131219</v>
      </c>
      <c r="I5600" s="279">
        <v>131219</v>
      </c>
      <c r="J5600" s="276" t="s">
        <v>22463</v>
      </c>
      <c r="K5600" s="199"/>
    </row>
    <row r="5601" spans="1:11" ht="16.5" customHeight="1">
      <c r="A5601" s="191">
        <v>5600</v>
      </c>
      <c r="B5601" s="276">
        <v>20170811</v>
      </c>
      <c r="C5601" s="277" t="s">
        <v>22516</v>
      </c>
      <c r="D5601" s="278" t="s">
        <v>26798</v>
      </c>
      <c r="E5601" s="278" t="s">
        <v>26785</v>
      </c>
      <c r="F5601" s="278" t="s">
        <v>26786</v>
      </c>
      <c r="G5601" s="276">
        <v>1</v>
      </c>
      <c r="H5601" s="279">
        <v>120721</v>
      </c>
      <c r="I5601" s="279">
        <v>120721</v>
      </c>
      <c r="J5601" s="276" t="s">
        <v>22463</v>
      </c>
      <c r="K5601" s="199"/>
    </row>
    <row r="5602" spans="1:11" ht="16.5" customHeight="1">
      <c r="A5602" s="191">
        <v>5601</v>
      </c>
      <c r="B5602" s="276">
        <v>20170811</v>
      </c>
      <c r="C5602" s="277" t="s">
        <v>22516</v>
      </c>
      <c r="D5602" s="278" t="s">
        <v>26799</v>
      </c>
      <c r="E5602" s="278" t="s">
        <v>26785</v>
      </c>
      <c r="F5602" s="278" t="s">
        <v>26786</v>
      </c>
      <c r="G5602" s="276">
        <v>1</v>
      </c>
      <c r="H5602" s="279">
        <v>89229</v>
      </c>
      <c r="I5602" s="279">
        <v>89229</v>
      </c>
      <c r="J5602" s="276" t="s">
        <v>22463</v>
      </c>
      <c r="K5602" s="199"/>
    </row>
    <row r="5603" spans="1:11" ht="16.5" customHeight="1">
      <c r="A5603" s="191">
        <v>5602</v>
      </c>
      <c r="B5603" s="276">
        <v>20170811</v>
      </c>
      <c r="C5603" s="277" t="s">
        <v>22516</v>
      </c>
      <c r="D5603" s="278" t="s">
        <v>26800</v>
      </c>
      <c r="E5603" s="278" t="s">
        <v>26785</v>
      </c>
      <c r="F5603" s="278" t="s">
        <v>26786</v>
      </c>
      <c r="G5603" s="276">
        <v>1</v>
      </c>
      <c r="H5603" s="279">
        <v>89229</v>
      </c>
      <c r="I5603" s="279">
        <v>89229</v>
      </c>
      <c r="J5603" s="276" t="s">
        <v>22463</v>
      </c>
      <c r="K5603" s="199"/>
    </row>
    <row r="5604" spans="1:11" ht="16.5" customHeight="1">
      <c r="A5604" s="191">
        <v>5603</v>
      </c>
      <c r="B5604" s="276">
        <v>20170811</v>
      </c>
      <c r="C5604" s="277" t="s">
        <v>22516</v>
      </c>
      <c r="D5604" s="278" t="s">
        <v>26801</v>
      </c>
      <c r="E5604" s="278" t="s">
        <v>26785</v>
      </c>
      <c r="F5604" s="278" t="s">
        <v>26786</v>
      </c>
      <c r="G5604" s="276">
        <v>1</v>
      </c>
      <c r="H5604" s="279">
        <v>142766</v>
      </c>
      <c r="I5604" s="279">
        <v>142766</v>
      </c>
      <c r="J5604" s="276" t="s">
        <v>22463</v>
      </c>
      <c r="K5604" s="199"/>
    </row>
    <row r="5605" spans="1:11" ht="16.5" customHeight="1">
      <c r="A5605" s="191">
        <v>5604</v>
      </c>
      <c r="B5605" s="276">
        <v>20170811</v>
      </c>
      <c r="C5605" s="277" t="s">
        <v>22516</v>
      </c>
      <c r="D5605" s="278" t="s">
        <v>26802</v>
      </c>
      <c r="E5605" s="278" t="s">
        <v>26785</v>
      </c>
      <c r="F5605" s="278" t="s">
        <v>26786</v>
      </c>
      <c r="G5605" s="276">
        <v>1</v>
      </c>
      <c r="H5605" s="279">
        <v>89229</v>
      </c>
      <c r="I5605" s="279">
        <v>89229</v>
      </c>
      <c r="J5605" s="276" t="s">
        <v>22463</v>
      </c>
      <c r="K5605" s="199"/>
    </row>
    <row r="5606" spans="1:11" ht="16.5" customHeight="1">
      <c r="A5606" s="191">
        <v>5605</v>
      </c>
      <c r="B5606" s="276">
        <v>20170811</v>
      </c>
      <c r="C5606" s="277" t="s">
        <v>22516</v>
      </c>
      <c r="D5606" s="278" t="s">
        <v>26803</v>
      </c>
      <c r="E5606" s="278" t="s">
        <v>26785</v>
      </c>
      <c r="F5606" s="278" t="s">
        <v>26786</v>
      </c>
      <c r="G5606" s="276">
        <v>1</v>
      </c>
      <c r="H5606" s="279">
        <v>167960</v>
      </c>
      <c r="I5606" s="279">
        <v>167960</v>
      </c>
      <c r="J5606" s="276" t="s">
        <v>22463</v>
      </c>
      <c r="K5606" s="199"/>
    </row>
    <row r="5607" spans="1:11" ht="16.5" customHeight="1">
      <c r="A5607" s="191">
        <v>5606</v>
      </c>
      <c r="B5607" s="276">
        <v>20170811</v>
      </c>
      <c r="C5607" s="277" t="s">
        <v>22516</v>
      </c>
      <c r="D5607" s="278" t="s">
        <v>26804</v>
      </c>
      <c r="E5607" s="278" t="s">
        <v>26785</v>
      </c>
      <c r="F5607" s="278" t="s">
        <v>26786</v>
      </c>
      <c r="G5607" s="276">
        <v>1</v>
      </c>
      <c r="H5607" s="279">
        <v>194204</v>
      </c>
      <c r="I5607" s="279">
        <v>194204</v>
      </c>
      <c r="J5607" s="276" t="s">
        <v>22463</v>
      </c>
      <c r="K5607" s="199"/>
    </row>
    <row r="5608" spans="1:11" ht="16.5" customHeight="1">
      <c r="A5608" s="191">
        <v>5607</v>
      </c>
      <c r="B5608" s="276">
        <v>20170811</v>
      </c>
      <c r="C5608" s="277" t="s">
        <v>22516</v>
      </c>
      <c r="D5608" s="278" t="s">
        <v>26805</v>
      </c>
      <c r="E5608" s="278" t="s">
        <v>26785</v>
      </c>
      <c r="F5608" s="278" t="s">
        <v>26786</v>
      </c>
      <c r="G5608" s="276">
        <v>1</v>
      </c>
      <c r="H5608" s="279">
        <v>146965</v>
      </c>
      <c r="I5608" s="279">
        <v>146965</v>
      </c>
      <c r="J5608" s="276" t="s">
        <v>22463</v>
      </c>
      <c r="K5608" s="199"/>
    </row>
    <row r="5609" spans="1:11" ht="16.5" customHeight="1">
      <c r="A5609" s="191">
        <v>5608</v>
      </c>
      <c r="B5609" s="276">
        <v>20170811</v>
      </c>
      <c r="C5609" s="277" t="s">
        <v>22516</v>
      </c>
      <c r="D5609" s="278" t="s">
        <v>26806</v>
      </c>
      <c r="E5609" s="278" t="s">
        <v>26785</v>
      </c>
      <c r="F5609" s="278" t="s">
        <v>26786</v>
      </c>
      <c r="G5609" s="276">
        <v>1</v>
      </c>
      <c r="H5609" s="279">
        <v>131219</v>
      </c>
      <c r="I5609" s="279">
        <v>131219</v>
      </c>
      <c r="J5609" s="276" t="s">
        <v>22463</v>
      </c>
      <c r="K5609" s="199"/>
    </row>
    <row r="5610" spans="1:11" ht="16.5" customHeight="1">
      <c r="A5610" s="191">
        <v>5609</v>
      </c>
      <c r="B5610" s="276">
        <v>20170811</v>
      </c>
      <c r="C5610" s="277" t="s">
        <v>22516</v>
      </c>
      <c r="D5610" s="278" t="s">
        <v>26807</v>
      </c>
      <c r="E5610" s="278" t="s">
        <v>26785</v>
      </c>
      <c r="F5610" s="278" t="s">
        <v>26786</v>
      </c>
      <c r="G5610" s="276">
        <v>1</v>
      </c>
      <c r="H5610" s="279">
        <v>71383</v>
      </c>
      <c r="I5610" s="279">
        <v>71383</v>
      </c>
      <c r="J5610" s="276" t="s">
        <v>22463</v>
      </c>
      <c r="K5610" s="199"/>
    </row>
    <row r="5611" spans="1:11" ht="16.5" customHeight="1">
      <c r="A5611" s="191">
        <v>5610</v>
      </c>
      <c r="B5611" s="276">
        <v>20170811</v>
      </c>
      <c r="C5611" s="277" t="s">
        <v>22516</v>
      </c>
      <c r="D5611" s="278" t="s">
        <v>26808</v>
      </c>
      <c r="E5611" s="278" t="s">
        <v>26785</v>
      </c>
      <c r="F5611" s="278" t="s">
        <v>26786</v>
      </c>
      <c r="G5611" s="276">
        <v>1</v>
      </c>
      <c r="H5611" s="279">
        <v>131219</v>
      </c>
      <c r="I5611" s="279">
        <v>131219</v>
      </c>
      <c r="J5611" s="276" t="s">
        <v>22463</v>
      </c>
      <c r="K5611" s="199"/>
    </row>
    <row r="5612" spans="1:11" ht="16.5" customHeight="1">
      <c r="A5612" s="191">
        <v>5611</v>
      </c>
      <c r="B5612" s="276">
        <v>20170811</v>
      </c>
      <c r="C5612" s="277" t="s">
        <v>22516</v>
      </c>
      <c r="D5612" s="278" t="s">
        <v>26809</v>
      </c>
      <c r="E5612" s="278" t="s">
        <v>26810</v>
      </c>
      <c r="F5612" s="278" t="s">
        <v>26786</v>
      </c>
      <c r="G5612" s="276">
        <v>1</v>
      </c>
      <c r="H5612" s="279">
        <v>262438</v>
      </c>
      <c r="I5612" s="279">
        <v>262438</v>
      </c>
      <c r="J5612" s="276" t="s">
        <v>22463</v>
      </c>
      <c r="K5612" s="199"/>
    </row>
    <row r="5613" spans="1:11" ht="16.5" customHeight="1">
      <c r="A5613" s="191">
        <v>5612</v>
      </c>
      <c r="B5613" s="276">
        <v>20170811</v>
      </c>
      <c r="C5613" s="277" t="s">
        <v>22516</v>
      </c>
      <c r="D5613" s="278" t="s">
        <v>26811</v>
      </c>
      <c r="E5613" s="278" t="s">
        <v>26810</v>
      </c>
      <c r="F5613" s="278" t="s">
        <v>26786</v>
      </c>
      <c r="G5613" s="276">
        <v>1</v>
      </c>
      <c r="H5613" s="279">
        <v>104975</v>
      </c>
      <c r="I5613" s="279">
        <v>104975</v>
      </c>
      <c r="J5613" s="276" t="s">
        <v>22463</v>
      </c>
      <c r="K5613" s="199"/>
    </row>
    <row r="5614" spans="1:11" ht="16.5" customHeight="1">
      <c r="A5614" s="191">
        <v>5613</v>
      </c>
      <c r="B5614" s="276">
        <v>20170811</v>
      </c>
      <c r="C5614" s="277" t="s">
        <v>22516</v>
      </c>
      <c r="D5614" s="278" t="s">
        <v>26812</v>
      </c>
      <c r="E5614" s="278" t="s">
        <v>26810</v>
      </c>
      <c r="F5614" s="278" t="s">
        <v>26786</v>
      </c>
      <c r="G5614" s="276">
        <v>1</v>
      </c>
      <c r="H5614" s="279">
        <v>104975</v>
      </c>
      <c r="I5614" s="279">
        <v>104975</v>
      </c>
      <c r="J5614" s="276" t="s">
        <v>22463</v>
      </c>
      <c r="K5614" s="199"/>
    </row>
    <row r="5615" spans="1:11" ht="16.5" customHeight="1">
      <c r="A5615" s="191">
        <v>5614</v>
      </c>
      <c r="B5615" s="276">
        <v>20170811</v>
      </c>
      <c r="C5615" s="277" t="s">
        <v>22516</v>
      </c>
      <c r="D5615" s="278" t="s">
        <v>26813</v>
      </c>
      <c r="E5615" s="278" t="s">
        <v>26810</v>
      </c>
      <c r="F5615" s="278" t="s">
        <v>26786</v>
      </c>
      <c r="G5615" s="276">
        <v>1</v>
      </c>
      <c r="H5615" s="279">
        <v>120721</v>
      </c>
      <c r="I5615" s="279">
        <v>120721</v>
      </c>
      <c r="J5615" s="276" t="s">
        <v>22463</v>
      </c>
      <c r="K5615" s="199"/>
    </row>
    <row r="5616" spans="1:11" ht="16.5" customHeight="1">
      <c r="A5616" s="191">
        <v>5615</v>
      </c>
      <c r="B5616" s="276">
        <v>20170811</v>
      </c>
      <c r="C5616" s="277" t="s">
        <v>22516</v>
      </c>
      <c r="D5616" s="278" t="s">
        <v>26814</v>
      </c>
      <c r="E5616" s="278" t="s">
        <v>26810</v>
      </c>
      <c r="F5616" s="278" t="s">
        <v>26786</v>
      </c>
      <c r="G5616" s="276">
        <v>1</v>
      </c>
      <c r="H5616" s="279">
        <v>131219</v>
      </c>
      <c r="I5616" s="279">
        <v>131219</v>
      </c>
      <c r="J5616" s="276" t="s">
        <v>22463</v>
      </c>
      <c r="K5616" s="199"/>
    </row>
    <row r="5617" spans="1:11" ht="16.5" customHeight="1">
      <c r="A5617" s="191">
        <v>5616</v>
      </c>
      <c r="B5617" s="276">
        <v>20170811</v>
      </c>
      <c r="C5617" s="277" t="s">
        <v>22516</v>
      </c>
      <c r="D5617" s="278" t="s">
        <v>26815</v>
      </c>
      <c r="E5617" s="278" t="s">
        <v>26810</v>
      </c>
      <c r="F5617" s="278" t="s">
        <v>26786</v>
      </c>
      <c r="G5617" s="276">
        <v>1</v>
      </c>
      <c r="H5617" s="279">
        <v>125970</v>
      </c>
      <c r="I5617" s="279">
        <v>125970</v>
      </c>
      <c r="J5617" s="276" t="s">
        <v>22463</v>
      </c>
      <c r="K5617" s="199"/>
    </row>
    <row r="5618" spans="1:11" ht="16.5" customHeight="1">
      <c r="A5618" s="191">
        <v>5617</v>
      </c>
      <c r="B5618" s="276">
        <v>20170811</v>
      </c>
      <c r="C5618" s="277" t="s">
        <v>22516</v>
      </c>
      <c r="D5618" s="278" t="s">
        <v>26816</v>
      </c>
      <c r="E5618" s="278" t="s">
        <v>26810</v>
      </c>
      <c r="F5618" s="278" t="s">
        <v>26786</v>
      </c>
      <c r="G5618" s="276">
        <v>1</v>
      </c>
      <c r="H5618" s="279">
        <v>131219</v>
      </c>
      <c r="I5618" s="279">
        <v>131219</v>
      </c>
      <c r="J5618" s="276" t="s">
        <v>22463</v>
      </c>
      <c r="K5618" s="199"/>
    </row>
    <row r="5619" spans="1:11" ht="16.5" customHeight="1">
      <c r="A5619" s="191">
        <v>5618</v>
      </c>
      <c r="B5619" s="276">
        <v>20170811</v>
      </c>
      <c r="C5619" s="277" t="s">
        <v>22516</v>
      </c>
      <c r="D5619" s="278" t="s">
        <v>26817</v>
      </c>
      <c r="E5619" s="278" t="s">
        <v>26810</v>
      </c>
      <c r="F5619" s="278" t="s">
        <v>26786</v>
      </c>
      <c r="G5619" s="276">
        <v>1</v>
      </c>
      <c r="H5619" s="279">
        <v>183706</v>
      </c>
      <c r="I5619" s="279">
        <v>183706</v>
      </c>
      <c r="J5619" s="276" t="s">
        <v>22463</v>
      </c>
      <c r="K5619" s="199"/>
    </row>
    <row r="5620" spans="1:11" ht="16.5" customHeight="1">
      <c r="A5620" s="191">
        <v>5619</v>
      </c>
      <c r="B5620" s="276">
        <v>20170811</v>
      </c>
      <c r="C5620" s="277" t="s">
        <v>22516</v>
      </c>
      <c r="D5620" s="278" t="s">
        <v>26818</v>
      </c>
      <c r="E5620" s="278" t="s">
        <v>26810</v>
      </c>
      <c r="F5620" s="278" t="s">
        <v>26786</v>
      </c>
      <c r="G5620" s="276">
        <v>1</v>
      </c>
      <c r="H5620" s="279">
        <v>171393</v>
      </c>
      <c r="I5620" s="279">
        <v>171393</v>
      </c>
      <c r="J5620" s="276" t="s">
        <v>22463</v>
      </c>
      <c r="K5620" s="199"/>
    </row>
    <row r="5621" spans="1:11" ht="16.5" customHeight="1">
      <c r="A5621" s="191">
        <v>5620</v>
      </c>
      <c r="B5621" s="276">
        <v>20170811</v>
      </c>
      <c r="C5621" s="277" t="s">
        <v>22516</v>
      </c>
      <c r="D5621" s="278" t="s">
        <v>26819</v>
      </c>
      <c r="E5621" s="278" t="s">
        <v>26810</v>
      </c>
      <c r="F5621" s="278" t="s">
        <v>26786</v>
      </c>
      <c r="G5621" s="276">
        <v>1</v>
      </c>
      <c r="H5621" s="279">
        <v>131219</v>
      </c>
      <c r="I5621" s="279">
        <v>131219</v>
      </c>
      <c r="J5621" s="276" t="s">
        <v>22463</v>
      </c>
      <c r="K5621" s="199"/>
    </row>
    <row r="5622" spans="1:11" ht="16.5" customHeight="1">
      <c r="A5622" s="191">
        <v>5621</v>
      </c>
      <c r="B5622" s="276">
        <v>20170811</v>
      </c>
      <c r="C5622" s="277" t="s">
        <v>22516</v>
      </c>
      <c r="D5622" s="278" t="s">
        <v>26820</v>
      </c>
      <c r="E5622" s="278" t="s">
        <v>26810</v>
      </c>
      <c r="F5622" s="278" t="s">
        <v>26786</v>
      </c>
      <c r="G5622" s="276">
        <v>1</v>
      </c>
      <c r="H5622" s="279">
        <v>131219</v>
      </c>
      <c r="I5622" s="279">
        <v>131219</v>
      </c>
      <c r="J5622" s="276" t="s">
        <v>22463</v>
      </c>
      <c r="K5622" s="199"/>
    </row>
    <row r="5623" spans="1:11" ht="16.5" customHeight="1">
      <c r="A5623" s="191">
        <v>5622</v>
      </c>
      <c r="B5623" s="276">
        <v>20170811</v>
      </c>
      <c r="C5623" s="277" t="s">
        <v>22516</v>
      </c>
      <c r="D5623" s="278" t="s">
        <v>26821</v>
      </c>
      <c r="E5623" s="278" t="s">
        <v>26810</v>
      </c>
      <c r="F5623" s="278" t="s">
        <v>26786</v>
      </c>
      <c r="G5623" s="276">
        <v>1</v>
      </c>
      <c r="H5623" s="279">
        <v>120721</v>
      </c>
      <c r="I5623" s="279">
        <v>120721</v>
      </c>
      <c r="J5623" s="276" t="s">
        <v>22463</v>
      </c>
      <c r="K5623" s="199"/>
    </row>
    <row r="5624" spans="1:11" ht="16.5" customHeight="1">
      <c r="A5624" s="191">
        <v>5623</v>
      </c>
      <c r="B5624" s="276">
        <v>20170811</v>
      </c>
      <c r="C5624" s="277" t="s">
        <v>22516</v>
      </c>
      <c r="D5624" s="278" t="s">
        <v>26822</v>
      </c>
      <c r="E5624" s="278" t="s">
        <v>26810</v>
      </c>
      <c r="F5624" s="278" t="s">
        <v>26786</v>
      </c>
      <c r="G5624" s="276">
        <v>1</v>
      </c>
      <c r="H5624" s="279">
        <v>104975</v>
      </c>
      <c r="I5624" s="279">
        <v>104975</v>
      </c>
      <c r="J5624" s="276" t="s">
        <v>22463</v>
      </c>
      <c r="K5624" s="199"/>
    </row>
    <row r="5625" spans="1:11" ht="16.5" customHeight="1">
      <c r="A5625" s="191">
        <v>5624</v>
      </c>
      <c r="B5625" s="276">
        <v>20170811</v>
      </c>
      <c r="C5625" s="277" t="s">
        <v>22516</v>
      </c>
      <c r="D5625" s="278" t="s">
        <v>26823</v>
      </c>
      <c r="E5625" s="278" t="s">
        <v>26810</v>
      </c>
      <c r="F5625" s="278" t="s">
        <v>26786</v>
      </c>
      <c r="G5625" s="276">
        <v>1</v>
      </c>
      <c r="H5625" s="279">
        <v>100724</v>
      </c>
      <c r="I5625" s="279">
        <v>100724</v>
      </c>
      <c r="J5625" s="276" t="s">
        <v>22463</v>
      </c>
      <c r="K5625" s="199"/>
    </row>
    <row r="5626" spans="1:11" ht="16.5" customHeight="1">
      <c r="A5626" s="191">
        <v>5625</v>
      </c>
      <c r="B5626" s="276">
        <v>20170811</v>
      </c>
      <c r="C5626" s="277" t="s">
        <v>22516</v>
      </c>
      <c r="D5626" s="278" t="s">
        <v>26824</v>
      </c>
      <c r="E5626" s="278" t="s">
        <v>26810</v>
      </c>
      <c r="F5626" s="278" t="s">
        <v>26786</v>
      </c>
      <c r="G5626" s="276">
        <v>1</v>
      </c>
      <c r="H5626" s="279">
        <v>99726</v>
      </c>
      <c r="I5626" s="279">
        <v>99726</v>
      </c>
      <c r="J5626" s="276" t="s">
        <v>22463</v>
      </c>
      <c r="K5626" s="199"/>
    </row>
    <row r="5627" spans="1:11" ht="16.5" customHeight="1">
      <c r="A5627" s="191">
        <v>5626</v>
      </c>
      <c r="B5627" s="276">
        <v>20170811</v>
      </c>
      <c r="C5627" s="277" t="s">
        <v>22516</v>
      </c>
      <c r="D5627" s="278" t="s">
        <v>26825</v>
      </c>
      <c r="E5627" s="278" t="s">
        <v>26810</v>
      </c>
      <c r="F5627" s="278" t="s">
        <v>26786</v>
      </c>
      <c r="G5627" s="276">
        <v>1</v>
      </c>
      <c r="H5627" s="279">
        <v>104975</v>
      </c>
      <c r="I5627" s="279">
        <v>104975</v>
      </c>
      <c r="J5627" s="276" t="s">
        <v>22463</v>
      </c>
      <c r="K5627" s="199"/>
    </row>
    <row r="5628" spans="1:11" ht="16.5" customHeight="1">
      <c r="A5628" s="191">
        <v>5627</v>
      </c>
      <c r="B5628" s="276">
        <v>20170811</v>
      </c>
      <c r="C5628" s="277" t="s">
        <v>22516</v>
      </c>
      <c r="D5628" s="278" t="s">
        <v>26826</v>
      </c>
      <c r="E5628" s="278" t="s">
        <v>26810</v>
      </c>
      <c r="F5628" s="278" t="s">
        <v>26786</v>
      </c>
      <c r="G5628" s="276">
        <v>1</v>
      </c>
      <c r="H5628" s="279">
        <v>188955</v>
      </c>
      <c r="I5628" s="279">
        <v>188955</v>
      </c>
      <c r="J5628" s="276" t="s">
        <v>22463</v>
      </c>
      <c r="K5628" s="199"/>
    </row>
    <row r="5629" spans="1:11" ht="16.5" customHeight="1">
      <c r="A5629" s="191">
        <v>5628</v>
      </c>
      <c r="B5629" s="276">
        <v>20170811</v>
      </c>
      <c r="C5629" s="277" t="s">
        <v>22516</v>
      </c>
      <c r="D5629" s="278" t="s">
        <v>26827</v>
      </c>
      <c r="E5629" s="278" t="s">
        <v>26810</v>
      </c>
      <c r="F5629" s="278" t="s">
        <v>26786</v>
      </c>
      <c r="G5629" s="276">
        <v>1</v>
      </c>
      <c r="H5629" s="279">
        <v>199453</v>
      </c>
      <c r="I5629" s="279">
        <v>199453</v>
      </c>
      <c r="J5629" s="276" t="s">
        <v>22463</v>
      </c>
      <c r="K5629" s="199"/>
    </row>
    <row r="5630" spans="1:11" ht="16.5" customHeight="1">
      <c r="A5630" s="191">
        <v>5629</v>
      </c>
      <c r="B5630" s="276">
        <v>20170811</v>
      </c>
      <c r="C5630" s="277" t="s">
        <v>22516</v>
      </c>
      <c r="D5630" s="278" t="s">
        <v>26828</v>
      </c>
      <c r="E5630" s="278" t="s">
        <v>26810</v>
      </c>
      <c r="F5630" s="278" t="s">
        <v>26786</v>
      </c>
      <c r="G5630" s="276">
        <v>1</v>
      </c>
      <c r="H5630" s="279">
        <v>146965</v>
      </c>
      <c r="I5630" s="279">
        <v>146965</v>
      </c>
      <c r="J5630" s="276" t="s">
        <v>22463</v>
      </c>
      <c r="K5630" s="199"/>
    </row>
    <row r="5631" spans="1:11" ht="16.5" customHeight="1">
      <c r="A5631" s="191">
        <v>5630</v>
      </c>
      <c r="B5631" s="276">
        <v>20170811</v>
      </c>
      <c r="C5631" s="277" t="s">
        <v>22516</v>
      </c>
      <c r="D5631" s="278" t="s">
        <v>26829</v>
      </c>
      <c r="E5631" s="278" t="s">
        <v>26810</v>
      </c>
      <c r="F5631" s="278" t="s">
        <v>26786</v>
      </c>
      <c r="G5631" s="276">
        <v>1</v>
      </c>
      <c r="H5631" s="279">
        <v>183706</v>
      </c>
      <c r="I5631" s="279">
        <v>183706</v>
      </c>
      <c r="J5631" s="276" t="s">
        <v>22463</v>
      </c>
      <c r="K5631" s="199"/>
    </row>
    <row r="5632" spans="1:11" ht="16.5" customHeight="1">
      <c r="A5632" s="191">
        <v>5631</v>
      </c>
      <c r="B5632" s="276">
        <v>20170811</v>
      </c>
      <c r="C5632" s="277" t="s">
        <v>22516</v>
      </c>
      <c r="D5632" s="278" t="s">
        <v>26830</v>
      </c>
      <c r="E5632" s="278" t="s">
        <v>26810</v>
      </c>
      <c r="F5632" s="278" t="s">
        <v>26786</v>
      </c>
      <c r="G5632" s="276">
        <v>1</v>
      </c>
      <c r="H5632" s="279">
        <v>125970</v>
      </c>
      <c r="I5632" s="279">
        <v>125970</v>
      </c>
      <c r="J5632" s="276" t="s">
        <v>22463</v>
      </c>
      <c r="K5632" s="199"/>
    </row>
    <row r="5633" spans="1:11" ht="16.5" customHeight="1">
      <c r="A5633" s="191">
        <v>5632</v>
      </c>
      <c r="B5633" s="276">
        <v>20170811</v>
      </c>
      <c r="C5633" s="277" t="s">
        <v>22516</v>
      </c>
      <c r="D5633" s="278" t="s">
        <v>26831</v>
      </c>
      <c r="E5633" s="278" t="s">
        <v>26810</v>
      </c>
      <c r="F5633" s="278" t="s">
        <v>26786</v>
      </c>
      <c r="G5633" s="276">
        <v>1</v>
      </c>
      <c r="H5633" s="279">
        <v>183706</v>
      </c>
      <c r="I5633" s="279">
        <v>183706</v>
      </c>
      <c r="J5633" s="276" t="s">
        <v>22463</v>
      </c>
      <c r="K5633" s="199"/>
    </row>
    <row r="5634" spans="1:11" ht="16.5" customHeight="1">
      <c r="A5634" s="191">
        <v>5633</v>
      </c>
      <c r="B5634" s="276">
        <v>20170811</v>
      </c>
      <c r="C5634" s="277" t="s">
        <v>22516</v>
      </c>
      <c r="D5634" s="278" t="s">
        <v>26832</v>
      </c>
      <c r="E5634" s="278" t="s">
        <v>26833</v>
      </c>
      <c r="F5634" s="278" t="s">
        <v>26834</v>
      </c>
      <c r="G5634" s="276">
        <v>1</v>
      </c>
      <c r="H5634" s="279">
        <v>123304</v>
      </c>
      <c r="I5634" s="279">
        <v>123304</v>
      </c>
      <c r="J5634" s="276" t="s">
        <v>22463</v>
      </c>
      <c r="K5634" s="199"/>
    </row>
    <row r="5635" spans="1:11" ht="16.5" customHeight="1">
      <c r="A5635" s="191">
        <v>5634</v>
      </c>
      <c r="B5635" s="276">
        <v>20170811</v>
      </c>
      <c r="C5635" s="277" t="s">
        <v>22516</v>
      </c>
      <c r="D5635" s="278" t="s">
        <v>26835</v>
      </c>
      <c r="E5635" s="278" t="s">
        <v>26836</v>
      </c>
      <c r="F5635" s="278" t="s">
        <v>26837</v>
      </c>
      <c r="G5635" s="276">
        <v>1</v>
      </c>
      <c r="H5635" s="279">
        <v>75582</v>
      </c>
      <c r="I5635" s="279">
        <v>75582</v>
      </c>
      <c r="J5635" s="276" t="s">
        <v>22463</v>
      </c>
      <c r="K5635" s="199"/>
    </row>
    <row r="5636" spans="1:11" ht="16.5" customHeight="1">
      <c r="A5636" s="191">
        <v>5635</v>
      </c>
      <c r="B5636" s="276">
        <v>20170811</v>
      </c>
      <c r="C5636" s="277" t="s">
        <v>22516</v>
      </c>
      <c r="D5636" s="278" t="s">
        <v>26838</v>
      </c>
      <c r="E5636" s="278" t="s">
        <v>26839</v>
      </c>
      <c r="F5636" s="278" t="s">
        <v>26840</v>
      </c>
      <c r="G5636" s="276">
        <v>1</v>
      </c>
      <c r="H5636" s="279">
        <v>36741</v>
      </c>
      <c r="I5636" s="279">
        <v>36741</v>
      </c>
      <c r="J5636" s="276" t="s">
        <v>22463</v>
      </c>
      <c r="K5636" s="199"/>
    </row>
    <row r="5637" spans="1:11" ht="16.5" customHeight="1">
      <c r="A5637" s="191">
        <v>5636</v>
      </c>
      <c r="B5637" s="276">
        <v>20170811</v>
      </c>
      <c r="C5637" s="277" t="s">
        <v>22516</v>
      </c>
      <c r="D5637" s="278" t="s">
        <v>26841</v>
      </c>
      <c r="E5637" s="278" t="s">
        <v>26842</v>
      </c>
      <c r="F5637" s="278" t="s">
        <v>26843</v>
      </c>
      <c r="G5637" s="276">
        <v>1</v>
      </c>
      <c r="H5637" s="279">
        <v>103757</v>
      </c>
      <c r="I5637" s="279">
        <v>103757</v>
      </c>
      <c r="J5637" s="276" t="s">
        <v>22463</v>
      </c>
      <c r="K5637" s="199"/>
    </row>
    <row r="5638" spans="1:11" ht="16.5" customHeight="1">
      <c r="A5638" s="191">
        <v>5637</v>
      </c>
      <c r="B5638" s="276">
        <v>20170811</v>
      </c>
      <c r="C5638" s="277" t="s">
        <v>22516</v>
      </c>
      <c r="D5638" s="278" t="s">
        <v>26844</v>
      </c>
      <c r="E5638" s="278" t="s">
        <v>26845</v>
      </c>
      <c r="F5638" s="278" t="s">
        <v>16452</v>
      </c>
      <c r="G5638" s="276">
        <v>1</v>
      </c>
      <c r="H5638" s="279">
        <v>109562</v>
      </c>
      <c r="I5638" s="279">
        <v>109562</v>
      </c>
      <c r="J5638" s="276" t="s">
        <v>22463</v>
      </c>
      <c r="K5638" s="199"/>
    </row>
    <row r="5639" spans="1:11" ht="16.5" customHeight="1">
      <c r="A5639" s="191">
        <v>5638</v>
      </c>
      <c r="B5639" s="276">
        <v>20170811</v>
      </c>
      <c r="C5639" s="277" t="s">
        <v>22516</v>
      </c>
      <c r="D5639" s="278" t="s">
        <v>26846</v>
      </c>
      <c r="E5639" s="278" t="s">
        <v>26847</v>
      </c>
      <c r="F5639" s="278" t="s">
        <v>26848</v>
      </c>
      <c r="G5639" s="276">
        <v>1</v>
      </c>
      <c r="H5639" s="279">
        <v>130169</v>
      </c>
      <c r="I5639" s="279">
        <v>130169</v>
      </c>
      <c r="J5639" s="276" t="s">
        <v>22463</v>
      </c>
      <c r="K5639" s="199"/>
    </row>
    <row r="5640" spans="1:11" ht="16.5" customHeight="1">
      <c r="A5640" s="191">
        <v>5639</v>
      </c>
      <c r="B5640" s="276">
        <v>20170811</v>
      </c>
      <c r="C5640" s="277" t="s">
        <v>22516</v>
      </c>
      <c r="D5640" s="278" t="s">
        <v>26849</v>
      </c>
      <c r="E5640" s="278" t="s">
        <v>26850</v>
      </c>
      <c r="F5640" s="278" t="s">
        <v>26851</v>
      </c>
      <c r="G5640" s="276">
        <v>1</v>
      </c>
      <c r="H5640" s="279">
        <v>88252</v>
      </c>
      <c r="I5640" s="279">
        <v>88252</v>
      </c>
      <c r="J5640" s="276" t="s">
        <v>22463</v>
      </c>
      <c r="K5640" s="199"/>
    </row>
    <row r="5641" spans="1:11" ht="16.5" customHeight="1">
      <c r="A5641" s="191">
        <v>5640</v>
      </c>
      <c r="B5641" s="276">
        <v>20170811</v>
      </c>
      <c r="C5641" s="277" t="s">
        <v>22516</v>
      </c>
      <c r="D5641" s="278" t="s">
        <v>26852</v>
      </c>
      <c r="E5641" s="278" t="s">
        <v>26853</v>
      </c>
      <c r="F5641" s="278" t="s">
        <v>26848</v>
      </c>
      <c r="G5641" s="276">
        <v>1</v>
      </c>
      <c r="H5641" s="279">
        <v>115514</v>
      </c>
      <c r="I5641" s="279">
        <v>115514</v>
      </c>
      <c r="J5641" s="276" t="s">
        <v>22463</v>
      </c>
      <c r="K5641" s="199"/>
    </row>
    <row r="5642" spans="1:11" ht="16.5" customHeight="1">
      <c r="A5642" s="191">
        <v>5641</v>
      </c>
      <c r="B5642" s="276">
        <v>20170811</v>
      </c>
      <c r="C5642" s="277" t="s">
        <v>22516</v>
      </c>
      <c r="D5642" s="278" t="s">
        <v>26854</v>
      </c>
      <c r="E5642" s="278" t="s">
        <v>26855</v>
      </c>
      <c r="F5642" s="278" t="s">
        <v>26856</v>
      </c>
      <c r="G5642" s="276">
        <v>1</v>
      </c>
      <c r="H5642" s="279">
        <v>139669</v>
      </c>
      <c r="I5642" s="279">
        <v>139669</v>
      </c>
      <c r="J5642" s="276" t="s">
        <v>22463</v>
      </c>
      <c r="K5642" s="199"/>
    </row>
    <row r="5643" spans="1:11" ht="16.5" customHeight="1">
      <c r="A5643" s="191">
        <v>5642</v>
      </c>
      <c r="B5643" s="276">
        <v>20170811</v>
      </c>
      <c r="C5643" s="277" t="s">
        <v>22516</v>
      </c>
      <c r="D5643" s="278" t="s">
        <v>26857</v>
      </c>
      <c r="E5643" s="278" t="s">
        <v>26855</v>
      </c>
      <c r="F5643" s="278" t="s">
        <v>26856</v>
      </c>
      <c r="G5643" s="276">
        <v>1</v>
      </c>
      <c r="H5643" s="279">
        <v>84442</v>
      </c>
      <c r="I5643" s="279">
        <v>84442</v>
      </c>
      <c r="J5643" s="276" t="s">
        <v>22463</v>
      </c>
      <c r="K5643" s="199"/>
    </row>
    <row r="5644" spans="1:11" ht="16.5" customHeight="1">
      <c r="A5644" s="191">
        <v>5643</v>
      </c>
      <c r="B5644" s="276">
        <v>20170811</v>
      </c>
      <c r="C5644" s="277" t="s">
        <v>22516</v>
      </c>
      <c r="D5644" s="278" t="s">
        <v>26858</v>
      </c>
      <c r="E5644" s="278" t="s">
        <v>26855</v>
      </c>
      <c r="F5644" s="278" t="s">
        <v>26856</v>
      </c>
      <c r="G5644" s="276">
        <v>1</v>
      </c>
      <c r="H5644" s="279">
        <v>73430</v>
      </c>
      <c r="I5644" s="279">
        <v>73430</v>
      </c>
      <c r="J5644" s="276" t="s">
        <v>22463</v>
      </c>
      <c r="K5644" s="199"/>
    </row>
    <row r="5645" spans="1:11" ht="16.5" customHeight="1">
      <c r="A5645" s="191">
        <v>5644</v>
      </c>
      <c r="B5645" s="276">
        <v>20170811</v>
      </c>
      <c r="C5645" s="277" t="s">
        <v>22516</v>
      </c>
      <c r="D5645" s="278" t="s">
        <v>26859</v>
      </c>
      <c r="E5645" s="278" t="s">
        <v>26860</v>
      </c>
      <c r="F5645" s="278" t="s">
        <v>16452</v>
      </c>
      <c r="G5645" s="276">
        <v>1</v>
      </c>
      <c r="H5645" s="279">
        <v>16744</v>
      </c>
      <c r="I5645" s="279">
        <v>16744</v>
      </c>
      <c r="J5645" s="276" t="s">
        <v>22463</v>
      </c>
      <c r="K5645" s="199"/>
    </row>
    <row r="5646" spans="1:11" ht="16.5" customHeight="1">
      <c r="A5646" s="191">
        <v>5645</v>
      </c>
      <c r="B5646" s="276">
        <v>20170811</v>
      </c>
      <c r="C5646" s="277" t="s">
        <v>22516</v>
      </c>
      <c r="D5646" s="278" t="s">
        <v>26861</v>
      </c>
      <c r="E5646" s="278" t="s">
        <v>26862</v>
      </c>
      <c r="F5646" s="278" t="s">
        <v>26863</v>
      </c>
      <c r="G5646" s="276">
        <v>1</v>
      </c>
      <c r="H5646" s="279">
        <v>304428</v>
      </c>
      <c r="I5646" s="279">
        <v>304428</v>
      </c>
      <c r="J5646" s="276" t="s">
        <v>22463</v>
      </c>
      <c r="K5646" s="199"/>
    </row>
    <row r="5647" spans="1:11" ht="16.5" customHeight="1">
      <c r="A5647" s="191">
        <v>5646</v>
      </c>
      <c r="B5647" s="276">
        <v>20170811</v>
      </c>
      <c r="C5647" s="277" t="s">
        <v>22516</v>
      </c>
      <c r="D5647" s="278" t="s">
        <v>26864</v>
      </c>
      <c r="E5647" s="278" t="s">
        <v>26865</v>
      </c>
      <c r="F5647" s="278" t="s">
        <v>26866</v>
      </c>
      <c r="G5647" s="276">
        <v>1</v>
      </c>
      <c r="H5647" s="279">
        <v>10445</v>
      </c>
      <c r="I5647" s="279">
        <v>10445</v>
      </c>
      <c r="J5647" s="276" t="s">
        <v>22463</v>
      </c>
      <c r="K5647" s="199"/>
    </row>
    <row r="5648" spans="1:11" ht="16.5" customHeight="1">
      <c r="A5648" s="191">
        <v>5647</v>
      </c>
      <c r="B5648" s="276">
        <v>20170811</v>
      </c>
      <c r="C5648" s="277" t="s">
        <v>22516</v>
      </c>
      <c r="D5648" s="278" t="s">
        <v>26867</v>
      </c>
      <c r="E5648" s="278" t="s">
        <v>26868</v>
      </c>
      <c r="F5648" s="278" t="s">
        <v>26869</v>
      </c>
      <c r="G5648" s="276">
        <v>1</v>
      </c>
      <c r="H5648" s="279">
        <v>87255</v>
      </c>
      <c r="I5648" s="279">
        <v>87255</v>
      </c>
      <c r="J5648" s="276" t="s">
        <v>22463</v>
      </c>
      <c r="K5648" s="199"/>
    </row>
    <row r="5649" spans="1:11" ht="16.5" customHeight="1">
      <c r="A5649" s="191">
        <v>5648</v>
      </c>
      <c r="B5649" s="276">
        <v>20170811</v>
      </c>
      <c r="C5649" s="277" t="s">
        <v>22516</v>
      </c>
      <c r="D5649" s="278" t="s">
        <v>26870</v>
      </c>
      <c r="E5649" s="278" t="s">
        <v>26871</v>
      </c>
      <c r="F5649" s="278" t="s">
        <v>26872</v>
      </c>
      <c r="G5649" s="276">
        <v>1</v>
      </c>
      <c r="H5649" s="279">
        <v>9437</v>
      </c>
      <c r="I5649" s="279">
        <v>9437</v>
      </c>
      <c r="J5649" s="276" t="s">
        <v>22463</v>
      </c>
      <c r="K5649" s="199"/>
    </row>
    <row r="5650" spans="1:11" ht="16.5" customHeight="1">
      <c r="A5650" s="191">
        <v>5649</v>
      </c>
      <c r="B5650" s="276">
        <v>20170811</v>
      </c>
      <c r="C5650" s="277" t="s">
        <v>22516</v>
      </c>
      <c r="D5650" s="278" t="s">
        <v>26873</v>
      </c>
      <c r="E5650" s="278" t="s">
        <v>26874</v>
      </c>
      <c r="F5650" s="278" t="s">
        <v>16811</v>
      </c>
      <c r="G5650" s="276">
        <v>1</v>
      </c>
      <c r="H5650" s="279">
        <v>87129</v>
      </c>
      <c r="I5650" s="279">
        <v>87129</v>
      </c>
      <c r="J5650" s="276" t="s">
        <v>22463</v>
      </c>
      <c r="K5650" s="199"/>
    </row>
    <row r="5651" spans="1:11" ht="16.5" customHeight="1">
      <c r="A5651" s="191">
        <v>5650</v>
      </c>
      <c r="B5651" s="276">
        <v>20170811</v>
      </c>
      <c r="C5651" s="277" t="s">
        <v>22516</v>
      </c>
      <c r="D5651" s="278" t="s">
        <v>26875</v>
      </c>
      <c r="E5651" s="278" t="s">
        <v>26876</v>
      </c>
      <c r="F5651" s="278" t="s">
        <v>26877</v>
      </c>
      <c r="G5651" s="276">
        <v>1</v>
      </c>
      <c r="H5651" s="279">
        <v>53537</v>
      </c>
      <c r="I5651" s="279">
        <v>53537</v>
      </c>
      <c r="J5651" s="276" t="s">
        <v>22463</v>
      </c>
      <c r="K5651" s="199"/>
    </row>
    <row r="5652" spans="1:11" ht="16.5" customHeight="1">
      <c r="A5652" s="191">
        <v>5651</v>
      </c>
      <c r="B5652" s="276">
        <v>20170811</v>
      </c>
      <c r="C5652" s="277" t="s">
        <v>22516</v>
      </c>
      <c r="D5652" s="278" t="s">
        <v>26878</v>
      </c>
      <c r="E5652" s="278" t="s">
        <v>26879</v>
      </c>
      <c r="F5652" s="278" t="s">
        <v>26880</v>
      </c>
      <c r="G5652" s="276">
        <v>1</v>
      </c>
      <c r="H5652" s="279">
        <v>98868</v>
      </c>
      <c r="I5652" s="279">
        <v>98868</v>
      </c>
      <c r="J5652" s="276" t="s">
        <v>22463</v>
      </c>
      <c r="K5652" s="199"/>
    </row>
    <row r="5653" spans="1:11" ht="16.5" customHeight="1">
      <c r="A5653" s="191">
        <v>5652</v>
      </c>
      <c r="B5653" s="276">
        <v>20170811</v>
      </c>
      <c r="C5653" s="277" t="s">
        <v>22516</v>
      </c>
      <c r="D5653" s="278" t="s">
        <v>26881</v>
      </c>
      <c r="E5653" s="278" t="s">
        <v>26882</v>
      </c>
      <c r="F5653" s="278" t="s">
        <v>26877</v>
      </c>
      <c r="G5653" s="276">
        <v>1</v>
      </c>
      <c r="H5653" s="279">
        <v>31493</v>
      </c>
      <c r="I5653" s="279">
        <v>31493</v>
      </c>
      <c r="J5653" s="276" t="s">
        <v>22463</v>
      </c>
      <c r="K5653" s="199"/>
    </row>
    <row r="5654" spans="1:11" ht="16.5" customHeight="1">
      <c r="A5654" s="191">
        <v>5653</v>
      </c>
      <c r="B5654" s="276">
        <v>20170811</v>
      </c>
      <c r="C5654" s="277" t="s">
        <v>22516</v>
      </c>
      <c r="D5654" s="278" t="s">
        <v>26883</v>
      </c>
      <c r="E5654" s="278" t="s">
        <v>26884</v>
      </c>
      <c r="F5654" s="278" t="s">
        <v>26877</v>
      </c>
      <c r="G5654" s="276">
        <v>1</v>
      </c>
      <c r="H5654" s="279">
        <v>15746</v>
      </c>
      <c r="I5654" s="279">
        <v>15746</v>
      </c>
      <c r="J5654" s="276" t="s">
        <v>22463</v>
      </c>
      <c r="K5654" s="199"/>
    </row>
    <row r="5655" spans="1:11" ht="16.5" customHeight="1">
      <c r="A5655" s="191">
        <v>5654</v>
      </c>
      <c r="B5655" s="276">
        <v>20170811</v>
      </c>
      <c r="C5655" s="277" t="s">
        <v>22516</v>
      </c>
      <c r="D5655" s="278" t="s">
        <v>26885</v>
      </c>
      <c r="E5655" s="278" t="s">
        <v>26886</v>
      </c>
      <c r="F5655" s="278" t="s">
        <v>26877</v>
      </c>
      <c r="G5655" s="276">
        <v>1</v>
      </c>
      <c r="H5655" s="279">
        <v>26244</v>
      </c>
      <c r="I5655" s="279">
        <v>26244</v>
      </c>
      <c r="J5655" s="276" t="s">
        <v>22463</v>
      </c>
      <c r="K5655" s="199"/>
    </row>
    <row r="5656" spans="1:11" ht="16.5" customHeight="1">
      <c r="A5656" s="191">
        <v>5655</v>
      </c>
      <c r="B5656" s="276">
        <v>20170811</v>
      </c>
      <c r="C5656" s="277" t="s">
        <v>22516</v>
      </c>
      <c r="D5656" s="278" t="s">
        <v>26887</v>
      </c>
      <c r="E5656" s="278" t="s">
        <v>26886</v>
      </c>
      <c r="F5656" s="278" t="s">
        <v>26877</v>
      </c>
      <c r="G5656" s="276">
        <v>1</v>
      </c>
      <c r="H5656" s="279">
        <v>32194</v>
      </c>
      <c r="I5656" s="279">
        <v>32194</v>
      </c>
      <c r="J5656" s="276" t="s">
        <v>22463</v>
      </c>
      <c r="K5656" s="199"/>
    </row>
    <row r="5657" spans="1:11" ht="16.5" customHeight="1">
      <c r="A5657" s="191">
        <v>5656</v>
      </c>
      <c r="B5657" s="276">
        <v>20170811</v>
      </c>
      <c r="C5657" s="277" t="s">
        <v>22516</v>
      </c>
      <c r="D5657" s="278" t="s">
        <v>26888</v>
      </c>
      <c r="E5657" s="278" t="s">
        <v>26889</v>
      </c>
      <c r="F5657" s="278" t="s">
        <v>26877</v>
      </c>
      <c r="G5657" s="276">
        <v>1</v>
      </c>
      <c r="H5657" s="279">
        <v>68234</v>
      </c>
      <c r="I5657" s="279">
        <v>68234</v>
      </c>
      <c r="J5657" s="276" t="s">
        <v>22463</v>
      </c>
      <c r="K5657" s="199"/>
    </row>
    <row r="5658" spans="1:11" ht="16.5" customHeight="1">
      <c r="A5658" s="191">
        <v>5657</v>
      </c>
      <c r="B5658" s="276">
        <v>20170811</v>
      </c>
      <c r="C5658" s="277" t="s">
        <v>22516</v>
      </c>
      <c r="D5658" s="278" t="s">
        <v>26890</v>
      </c>
      <c r="E5658" s="278" t="s">
        <v>26891</v>
      </c>
      <c r="F5658" s="278" t="s">
        <v>26877</v>
      </c>
      <c r="G5658" s="276">
        <v>1</v>
      </c>
      <c r="H5658" s="279">
        <v>69474</v>
      </c>
      <c r="I5658" s="279">
        <v>69474</v>
      </c>
      <c r="J5658" s="276" t="s">
        <v>22463</v>
      </c>
      <c r="K5658" s="199"/>
    </row>
    <row r="5659" spans="1:11" ht="16.5" customHeight="1">
      <c r="A5659" s="191">
        <v>5658</v>
      </c>
      <c r="B5659" s="276">
        <v>20170811</v>
      </c>
      <c r="C5659" s="277" t="s">
        <v>22516</v>
      </c>
      <c r="D5659" s="278" t="s">
        <v>26892</v>
      </c>
      <c r="E5659" s="278" t="s">
        <v>26893</v>
      </c>
      <c r="F5659" s="278" t="s">
        <v>26894</v>
      </c>
      <c r="G5659" s="276">
        <v>1</v>
      </c>
      <c r="H5659" s="279">
        <v>125970</v>
      </c>
      <c r="I5659" s="279">
        <v>125970</v>
      </c>
      <c r="J5659" s="276" t="s">
        <v>22463</v>
      </c>
      <c r="K5659" s="199"/>
    </row>
    <row r="5660" spans="1:11" ht="16.5" customHeight="1">
      <c r="A5660" s="191">
        <v>5659</v>
      </c>
      <c r="B5660" s="276">
        <v>20170811</v>
      </c>
      <c r="C5660" s="277" t="s">
        <v>22516</v>
      </c>
      <c r="D5660" s="278" t="s">
        <v>26895</v>
      </c>
      <c r="E5660" s="278" t="s">
        <v>26896</v>
      </c>
      <c r="F5660" s="278" t="s">
        <v>26877</v>
      </c>
      <c r="G5660" s="276">
        <v>1</v>
      </c>
      <c r="H5660" s="279">
        <v>24144</v>
      </c>
      <c r="I5660" s="279">
        <v>24144</v>
      </c>
      <c r="J5660" s="276" t="s">
        <v>22463</v>
      </c>
      <c r="K5660" s="199"/>
    </row>
    <row r="5661" spans="1:11" ht="16.5" customHeight="1">
      <c r="A5661" s="191">
        <v>5660</v>
      </c>
      <c r="B5661" s="276">
        <v>20170811</v>
      </c>
      <c r="C5661" s="277" t="s">
        <v>22516</v>
      </c>
      <c r="D5661" s="278" t="s">
        <v>26897</v>
      </c>
      <c r="E5661" s="278" t="s">
        <v>26898</v>
      </c>
      <c r="F5661" s="278" t="s">
        <v>26877</v>
      </c>
      <c r="G5661" s="276">
        <v>1</v>
      </c>
      <c r="H5661" s="279">
        <v>39891</v>
      </c>
      <c r="I5661" s="279">
        <v>39891</v>
      </c>
      <c r="J5661" s="276" t="s">
        <v>22463</v>
      </c>
      <c r="K5661" s="199"/>
    </row>
    <row r="5662" spans="1:11" ht="16.5" customHeight="1">
      <c r="A5662" s="191">
        <v>5661</v>
      </c>
      <c r="B5662" s="276">
        <v>20170811</v>
      </c>
      <c r="C5662" s="277" t="s">
        <v>22516</v>
      </c>
      <c r="D5662" s="278" t="s">
        <v>26899</v>
      </c>
      <c r="E5662" s="278" t="s">
        <v>26900</v>
      </c>
      <c r="F5662" s="278" t="s">
        <v>26901</v>
      </c>
      <c r="G5662" s="276">
        <v>1</v>
      </c>
      <c r="H5662" s="279">
        <v>96367</v>
      </c>
      <c r="I5662" s="279">
        <v>96367</v>
      </c>
      <c r="J5662" s="276" t="s">
        <v>22463</v>
      </c>
      <c r="K5662" s="199"/>
    </row>
    <row r="5663" spans="1:11" ht="16.5" customHeight="1">
      <c r="A5663" s="191">
        <v>5662</v>
      </c>
      <c r="B5663" s="276">
        <v>20170811</v>
      </c>
      <c r="C5663" s="277" t="s">
        <v>22516</v>
      </c>
      <c r="D5663" s="278" t="s">
        <v>26902</v>
      </c>
      <c r="E5663" s="278" t="s">
        <v>26903</v>
      </c>
      <c r="F5663" s="278" t="s">
        <v>26877</v>
      </c>
      <c r="G5663" s="276">
        <v>1</v>
      </c>
      <c r="H5663" s="279">
        <v>67184</v>
      </c>
      <c r="I5663" s="279">
        <v>67184</v>
      </c>
      <c r="J5663" s="276" t="s">
        <v>22463</v>
      </c>
      <c r="K5663" s="199"/>
    </row>
    <row r="5664" spans="1:11" ht="16.5" customHeight="1">
      <c r="A5664" s="191">
        <v>5663</v>
      </c>
      <c r="B5664" s="276">
        <v>20170811</v>
      </c>
      <c r="C5664" s="277" t="s">
        <v>22516</v>
      </c>
      <c r="D5664" s="278" t="s">
        <v>26904</v>
      </c>
      <c r="E5664" s="278" t="s">
        <v>26905</v>
      </c>
      <c r="F5664" s="278" t="s">
        <v>26728</v>
      </c>
      <c r="G5664" s="276">
        <v>1</v>
      </c>
      <c r="H5664" s="279">
        <v>114423</v>
      </c>
      <c r="I5664" s="279">
        <v>114423</v>
      </c>
      <c r="J5664" s="276" t="s">
        <v>22463</v>
      </c>
      <c r="K5664" s="199"/>
    </row>
    <row r="5665" spans="1:11" ht="16.5" customHeight="1">
      <c r="A5665" s="191">
        <v>5664</v>
      </c>
      <c r="B5665" s="276">
        <v>20170811</v>
      </c>
      <c r="C5665" s="277" t="s">
        <v>22516</v>
      </c>
      <c r="D5665" s="278" t="s">
        <v>26906</v>
      </c>
      <c r="E5665" s="278" t="s">
        <v>26907</v>
      </c>
      <c r="F5665" s="278" t="s">
        <v>26877</v>
      </c>
      <c r="G5665" s="276">
        <v>1</v>
      </c>
      <c r="H5665" s="279">
        <v>79871</v>
      </c>
      <c r="I5665" s="279">
        <v>79871</v>
      </c>
      <c r="J5665" s="276" t="s">
        <v>22463</v>
      </c>
      <c r="K5665" s="199"/>
    </row>
    <row r="5666" spans="1:11" ht="16.5" customHeight="1">
      <c r="A5666" s="191">
        <v>5665</v>
      </c>
      <c r="B5666" s="276">
        <v>20170811</v>
      </c>
      <c r="C5666" s="277" t="s">
        <v>22516</v>
      </c>
      <c r="D5666" s="278" t="s">
        <v>26908</v>
      </c>
      <c r="E5666" s="278" t="s">
        <v>26909</v>
      </c>
      <c r="F5666" s="278" t="s">
        <v>26910</v>
      </c>
      <c r="G5666" s="276">
        <v>1</v>
      </c>
      <c r="H5666" s="279">
        <v>14843</v>
      </c>
      <c r="I5666" s="279">
        <v>14843</v>
      </c>
      <c r="J5666" s="276" t="s">
        <v>22463</v>
      </c>
      <c r="K5666" s="199"/>
    </row>
    <row r="5667" spans="1:11" ht="16.5" customHeight="1">
      <c r="A5667" s="191">
        <v>5666</v>
      </c>
      <c r="B5667" s="276">
        <v>20170831</v>
      </c>
      <c r="C5667" s="277" t="s">
        <v>22464</v>
      </c>
      <c r="D5667" s="278" t="s">
        <v>26911</v>
      </c>
      <c r="E5667" s="278" t="s">
        <v>26912</v>
      </c>
      <c r="F5667" s="278" t="s">
        <v>25843</v>
      </c>
      <c r="G5667" s="276">
        <v>1</v>
      </c>
      <c r="H5667" s="279">
        <v>9500</v>
      </c>
      <c r="I5667" s="279">
        <v>9500</v>
      </c>
      <c r="J5667" s="276" t="s">
        <v>22463</v>
      </c>
      <c r="K5667" s="199"/>
    </row>
    <row r="5668" spans="1:11" ht="16.5" customHeight="1">
      <c r="A5668" s="191">
        <v>5667</v>
      </c>
      <c r="B5668" s="276">
        <v>20170831</v>
      </c>
      <c r="C5668" s="277" t="s">
        <v>22464</v>
      </c>
      <c r="D5668" s="278" t="s">
        <v>26913</v>
      </c>
      <c r="E5668" s="278" t="s">
        <v>26914</v>
      </c>
      <c r="F5668" s="278" t="s">
        <v>25843</v>
      </c>
      <c r="G5668" s="276">
        <v>1</v>
      </c>
      <c r="H5668" s="279">
        <v>9500</v>
      </c>
      <c r="I5668" s="279">
        <v>9500</v>
      </c>
      <c r="J5668" s="276" t="s">
        <v>22463</v>
      </c>
      <c r="K5668" s="199"/>
    </row>
    <row r="5669" spans="1:11" ht="16.5" customHeight="1">
      <c r="A5669" s="191">
        <v>5668</v>
      </c>
      <c r="B5669" s="276">
        <v>20170831</v>
      </c>
      <c r="C5669" s="277" t="s">
        <v>22464</v>
      </c>
      <c r="D5669" s="278" t="s">
        <v>26915</v>
      </c>
      <c r="E5669" s="278" t="s">
        <v>26916</v>
      </c>
      <c r="F5669" s="278" t="s">
        <v>25843</v>
      </c>
      <c r="G5669" s="276">
        <v>1</v>
      </c>
      <c r="H5669" s="279">
        <v>9500</v>
      </c>
      <c r="I5669" s="279">
        <v>9500</v>
      </c>
      <c r="J5669" s="276" t="s">
        <v>22463</v>
      </c>
      <c r="K5669" s="199"/>
    </row>
    <row r="5670" spans="1:11" ht="16.5" customHeight="1">
      <c r="A5670" s="191">
        <v>5669</v>
      </c>
      <c r="B5670" s="276">
        <v>20170831</v>
      </c>
      <c r="C5670" s="277" t="s">
        <v>22464</v>
      </c>
      <c r="D5670" s="278" t="s">
        <v>26917</v>
      </c>
      <c r="E5670" s="278" t="s">
        <v>26918</v>
      </c>
      <c r="F5670" s="278" t="s">
        <v>25843</v>
      </c>
      <c r="G5670" s="276">
        <v>1</v>
      </c>
      <c r="H5670" s="279">
        <v>9500</v>
      </c>
      <c r="I5670" s="279">
        <v>9500</v>
      </c>
      <c r="J5670" s="276" t="s">
        <v>22463</v>
      </c>
      <c r="K5670" s="199"/>
    </row>
    <row r="5671" spans="1:11" ht="16.5" customHeight="1">
      <c r="A5671" s="191">
        <v>5670</v>
      </c>
      <c r="B5671" s="276">
        <v>20170831</v>
      </c>
      <c r="C5671" s="277" t="s">
        <v>22464</v>
      </c>
      <c r="D5671" s="278" t="s">
        <v>26919</v>
      </c>
      <c r="E5671" s="278" t="s">
        <v>26920</v>
      </c>
      <c r="F5671" s="278" t="s">
        <v>25843</v>
      </c>
      <c r="G5671" s="276">
        <v>1</v>
      </c>
      <c r="H5671" s="279">
        <v>9500</v>
      </c>
      <c r="I5671" s="279">
        <v>9500</v>
      </c>
      <c r="J5671" s="276" t="s">
        <v>22463</v>
      </c>
      <c r="K5671" s="199"/>
    </row>
    <row r="5672" spans="1:11" ht="16.5" customHeight="1">
      <c r="A5672" s="191">
        <v>5671</v>
      </c>
      <c r="B5672" s="276">
        <v>20170831</v>
      </c>
      <c r="C5672" s="277" t="s">
        <v>22464</v>
      </c>
      <c r="D5672" s="278" t="s">
        <v>26921</v>
      </c>
      <c r="E5672" s="278" t="s">
        <v>26922</v>
      </c>
      <c r="F5672" s="278" t="s">
        <v>26923</v>
      </c>
      <c r="G5672" s="276">
        <v>1</v>
      </c>
      <c r="H5672" s="279">
        <v>15000</v>
      </c>
      <c r="I5672" s="279">
        <v>15000</v>
      </c>
      <c r="J5672" s="276" t="s">
        <v>22463</v>
      </c>
      <c r="K5672" s="199"/>
    </row>
    <row r="5673" spans="1:11" ht="16.5" customHeight="1">
      <c r="A5673" s="191">
        <v>5672</v>
      </c>
      <c r="B5673" s="273">
        <v>20170919</v>
      </c>
      <c r="C5673" s="273" t="s">
        <v>22464</v>
      </c>
      <c r="D5673" s="274" t="s">
        <v>26924</v>
      </c>
      <c r="E5673" s="274" t="s">
        <v>26925</v>
      </c>
      <c r="F5673" s="274" t="s">
        <v>26926</v>
      </c>
      <c r="G5673" s="273">
        <v>1</v>
      </c>
      <c r="H5673" s="275">
        <v>9800</v>
      </c>
      <c r="I5673" s="275">
        <v>9800</v>
      </c>
      <c r="J5673" s="276" t="s">
        <v>22463</v>
      </c>
      <c r="K5673" s="199"/>
    </row>
    <row r="5674" spans="1:11" ht="16.5" customHeight="1">
      <c r="A5674" s="191">
        <v>5673</v>
      </c>
      <c r="B5674" s="273">
        <v>20170919</v>
      </c>
      <c r="C5674" s="273" t="s">
        <v>22464</v>
      </c>
      <c r="D5674" s="281" t="s">
        <v>26927</v>
      </c>
      <c r="E5674" s="274" t="s">
        <v>26928</v>
      </c>
      <c r="F5674" s="274" t="s">
        <v>23432</v>
      </c>
      <c r="G5674" s="273">
        <v>1</v>
      </c>
      <c r="H5674" s="275">
        <v>15800</v>
      </c>
      <c r="I5674" s="275">
        <v>15800</v>
      </c>
      <c r="J5674" s="276" t="s">
        <v>22463</v>
      </c>
      <c r="K5674" s="199"/>
    </row>
    <row r="5675" spans="1:11" ht="16.5" customHeight="1">
      <c r="A5675" s="191">
        <v>5674</v>
      </c>
      <c r="B5675" s="273">
        <v>20170919</v>
      </c>
      <c r="C5675" s="273" t="s">
        <v>22464</v>
      </c>
      <c r="D5675" s="274" t="s">
        <v>26929</v>
      </c>
      <c r="E5675" s="274" t="s">
        <v>26930</v>
      </c>
      <c r="F5675" s="274" t="s">
        <v>15800</v>
      </c>
      <c r="G5675" s="273">
        <v>1</v>
      </c>
      <c r="H5675" s="275">
        <v>22000</v>
      </c>
      <c r="I5675" s="275">
        <v>22000</v>
      </c>
      <c r="J5675" s="276" t="s">
        <v>22463</v>
      </c>
      <c r="K5675" s="199"/>
    </row>
    <row r="5676" spans="1:11" ht="16.5" customHeight="1">
      <c r="A5676" s="191">
        <v>5675</v>
      </c>
      <c r="B5676" s="273">
        <v>20170920</v>
      </c>
      <c r="C5676" s="273" t="s">
        <v>22464</v>
      </c>
      <c r="D5676" s="274" t="s">
        <v>26931</v>
      </c>
      <c r="E5676" s="274" t="s">
        <v>26932</v>
      </c>
      <c r="F5676" s="274" t="s">
        <v>26933</v>
      </c>
      <c r="G5676" s="273">
        <v>1</v>
      </c>
      <c r="H5676" s="275">
        <v>16800</v>
      </c>
      <c r="I5676" s="275">
        <v>16800</v>
      </c>
      <c r="J5676" s="276" t="s">
        <v>22463</v>
      </c>
      <c r="K5676" s="199"/>
    </row>
    <row r="5677" spans="1:11" ht="16.5" customHeight="1">
      <c r="A5677" s="191">
        <v>5676</v>
      </c>
      <c r="B5677" s="273">
        <v>20170920</v>
      </c>
      <c r="C5677" s="273" t="s">
        <v>22464</v>
      </c>
      <c r="D5677" s="274" t="s">
        <v>26934</v>
      </c>
      <c r="E5677" s="274" t="s">
        <v>26935</v>
      </c>
      <c r="F5677" s="274" t="s">
        <v>24584</v>
      </c>
      <c r="G5677" s="273">
        <v>1</v>
      </c>
      <c r="H5677" s="275">
        <v>14000</v>
      </c>
      <c r="I5677" s="275">
        <v>14000</v>
      </c>
      <c r="J5677" s="276" t="s">
        <v>22463</v>
      </c>
      <c r="K5677" s="199"/>
    </row>
    <row r="5678" spans="1:11" ht="16.5" customHeight="1">
      <c r="A5678" s="191">
        <v>5677</v>
      </c>
      <c r="B5678" s="273">
        <v>20170920</v>
      </c>
      <c r="C5678" s="273" t="s">
        <v>22464</v>
      </c>
      <c r="D5678" s="274" t="s">
        <v>26936</v>
      </c>
      <c r="E5678" s="274" t="s">
        <v>20818</v>
      </c>
      <c r="F5678" s="274" t="s">
        <v>20819</v>
      </c>
      <c r="G5678" s="273">
        <v>1</v>
      </c>
      <c r="H5678" s="275">
        <v>14500</v>
      </c>
      <c r="I5678" s="275">
        <v>14500</v>
      </c>
      <c r="J5678" s="276" t="s">
        <v>22463</v>
      </c>
      <c r="K5678" s="199"/>
    </row>
    <row r="5679" spans="1:11" ht="16.5" customHeight="1">
      <c r="A5679" s="191">
        <v>5678</v>
      </c>
      <c r="B5679" s="273">
        <v>20170920</v>
      </c>
      <c r="C5679" s="273" t="s">
        <v>22464</v>
      </c>
      <c r="D5679" s="274" t="s">
        <v>26937</v>
      </c>
      <c r="E5679" s="281" t="s">
        <v>26938</v>
      </c>
      <c r="F5679" s="274" t="s">
        <v>18781</v>
      </c>
      <c r="G5679" s="273">
        <v>1</v>
      </c>
      <c r="H5679" s="275">
        <v>13800</v>
      </c>
      <c r="I5679" s="275">
        <v>13800</v>
      </c>
      <c r="J5679" s="276" t="s">
        <v>22463</v>
      </c>
      <c r="K5679" s="199"/>
    </row>
    <row r="5680" spans="1:11" ht="16.5" customHeight="1">
      <c r="A5680" s="191">
        <v>5679</v>
      </c>
      <c r="B5680" s="273">
        <v>20170920</v>
      </c>
      <c r="C5680" s="273" t="s">
        <v>22464</v>
      </c>
      <c r="D5680" s="274" t="s">
        <v>26939</v>
      </c>
      <c r="E5680" s="274" t="s">
        <v>26940</v>
      </c>
      <c r="F5680" s="274" t="s">
        <v>18781</v>
      </c>
      <c r="G5680" s="273">
        <v>1</v>
      </c>
      <c r="H5680" s="275">
        <v>13800</v>
      </c>
      <c r="I5680" s="275">
        <v>13800</v>
      </c>
      <c r="J5680" s="276" t="s">
        <v>22463</v>
      </c>
      <c r="K5680" s="199"/>
    </row>
    <row r="5681" spans="1:11" ht="16.5" customHeight="1">
      <c r="A5681" s="191">
        <v>5680</v>
      </c>
      <c r="B5681" s="273">
        <v>20170920</v>
      </c>
      <c r="C5681" s="273" t="s">
        <v>22464</v>
      </c>
      <c r="D5681" s="274" t="s">
        <v>26941</v>
      </c>
      <c r="E5681" s="274" t="s">
        <v>26942</v>
      </c>
      <c r="F5681" s="274" t="s">
        <v>26943</v>
      </c>
      <c r="G5681" s="273">
        <v>1</v>
      </c>
      <c r="H5681" s="275">
        <v>16000</v>
      </c>
      <c r="I5681" s="275">
        <v>16000</v>
      </c>
      <c r="J5681" s="276" t="s">
        <v>22463</v>
      </c>
      <c r="K5681" s="199"/>
    </row>
    <row r="5682" spans="1:11" ht="16.5" customHeight="1">
      <c r="A5682" s="191">
        <v>5681</v>
      </c>
      <c r="B5682" s="273">
        <v>20170920</v>
      </c>
      <c r="C5682" s="273" t="s">
        <v>22464</v>
      </c>
      <c r="D5682" s="281" t="s">
        <v>26944</v>
      </c>
      <c r="E5682" s="274" t="s">
        <v>26945</v>
      </c>
      <c r="F5682" s="274" t="s">
        <v>20465</v>
      </c>
      <c r="G5682" s="273">
        <v>1</v>
      </c>
      <c r="H5682" s="275">
        <v>12800</v>
      </c>
      <c r="I5682" s="275">
        <v>12800</v>
      </c>
      <c r="J5682" s="276" t="s">
        <v>22463</v>
      </c>
      <c r="K5682" s="199"/>
    </row>
    <row r="5683" spans="1:11" ht="16.5" customHeight="1">
      <c r="A5683" s="191">
        <v>5682</v>
      </c>
      <c r="B5683" s="273">
        <v>20170920</v>
      </c>
      <c r="C5683" s="273" t="s">
        <v>22464</v>
      </c>
      <c r="D5683" s="274" t="s">
        <v>26946</v>
      </c>
      <c r="E5683" s="281" t="s">
        <v>26947</v>
      </c>
      <c r="F5683" s="274" t="s">
        <v>26948</v>
      </c>
      <c r="G5683" s="273">
        <v>1</v>
      </c>
      <c r="H5683" s="275">
        <v>38000</v>
      </c>
      <c r="I5683" s="275">
        <v>38000</v>
      </c>
      <c r="J5683" s="276" t="s">
        <v>22463</v>
      </c>
      <c r="K5683" s="199"/>
    </row>
    <row r="5684" spans="1:11" ht="16.5" customHeight="1">
      <c r="A5684" s="191">
        <v>5683</v>
      </c>
      <c r="B5684" s="273">
        <v>20170920</v>
      </c>
      <c r="C5684" s="273" t="s">
        <v>22464</v>
      </c>
      <c r="D5684" s="274" t="s">
        <v>26949</v>
      </c>
      <c r="E5684" s="274" t="s">
        <v>26950</v>
      </c>
      <c r="F5684" s="274" t="s">
        <v>26951</v>
      </c>
      <c r="G5684" s="273">
        <v>1</v>
      </c>
      <c r="H5684" s="275">
        <v>13500</v>
      </c>
      <c r="I5684" s="275">
        <v>13500</v>
      </c>
      <c r="J5684" s="276" t="s">
        <v>22463</v>
      </c>
      <c r="K5684" s="199"/>
    </row>
    <row r="5685" spans="1:11" ht="16.5" customHeight="1">
      <c r="A5685" s="191">
        <v>5684</v>
      </c>
      <c r="B5685" s="273">
        <v>20170920</v>
      </c>
      <c r="C5685" s="273" t="s">
        <v>22464</v>
      </c>
      <c r="D5685" s="274" t="s">
        <v>26952</v>
      </c>
      <c r="E5685" s="274" t="s">
        <v>26953</v>
      </c>
      <c r="F5685" s="274" t="s">
        <v>791</v>
      </c>
      <c r="G5685" s="273">
        <v>1</v>
      </c>
      <c r="H5685" s="275">
        <v>16000</v>
      </c>
      <c r="I5685" s="275">
        <v>16000</v>
      </c>
      <c r="J5685" s="276" t="s">
        <v>22463</v>
      </c>
      <c r="K5685" s="199"/>
    </row>
    <row r="5686" spans="1:11" ht="16.5" customHeight="1">
      <c r="A5686" s="191">
        <v>5685</v>
      </c>
      <c r="B5686" s="273">
        <v>20170920</v>
      </c>
      <c r="C5686" s="273" t="s">
        <v>22464</v>
      </c>
      <c r="D5686" s="274" t="s">
        <v>26954</v>
      </c>
      <c r="E5686" s="274" t="s">
        <v>26953</v>
      </c>
      <c r="F5686" s="274" t="s">
        <v>791</v>
      </c>
      <c r="G5686" s="273">
        <v>1</v>
      </c>
      <c r="H5686" s="275">
        <v>16000</v>
      </c>
      <c r="I5686" s="275">
        <v>16000</v>
      </c>
      <c r="J5686" s="276" t="s">
        <v>22463</v>
      </c>
      <c r="K5686" s="199"/>
    </row>
    <row r="5687" spans="1:11" ht="16.5" customHeight="1">
      <c r="A5687" s="191">
        <v>5686</v>
      </c>
      <c r="B5687" s="273">
        <v>20170920</v>
      </c>
      <c r="C5687" s="273" t="s">
        <v>22464</v>
      </c>
      <c r="D5687" s="281" t="s">
        <v>26955</v>
      </c>
      <c r="E5687" s="274" t="s">
        <v>26956</v>
      </c>
      <c r="F5687" s="274" t="s">
        <v>784</v>
      </c>
      <c r="G5687" s="273">
        <v>1</v>
      </c>
      <c r="H5687" s="275">
        <v>15000</v>
      </c>
      <c r="I5687" s="275">
        <v>15000</v>
      </c>
      <c r="J5687" s="276" t="s">
        <v>22463</v>
      </c>
      <c r="K5687" s="199"/>
    </row>
    <row r="5688" spans="1:11" ht="16.5" customHeight="1">
      <c r="A5688" s="191">
        <v>5687</v>
      </c>
      <c r="B5688" s="280">
        <v>20170920</v>
      </c>
      <c r="C5688" s="273" t="s">
        <v>22464</v>
      </c>
      <c r="D5688" s="281" t="s">
        <v>26957</v>
      </c>
      <c r="E5688" s="274" t="s">
        <v>26958</v>
      </c>
      <c r="F5688" s="274" t="s">
        <v>20296</v>
      </c>
      <c r="G5688" s="273">
        <v>1</v>
      </c>
      <c r="H5688" s="275">
        <v>26000</v>
      </c>
      <c r="I5688" s="275">
        <v>26000</v>
      </c>
      <c r="J5688" s="276" t="s">
        <v>22463</v>
      </c>
      <c r="K5688" s="199"/>
    </row>
    <row r="5689" spans="1:11" ht="16.5" customHeight="1">
      <c r="A5689" s="191">
        <v>5688</v>
      </c>
      <c r="B5689" s="273">
        <v>20170929</v>
      </c>
      <c r="C5689" s="273" t="s">
        <v>22464</v>
      </c>
      <c r="D5689" s="274" t="s">
        <v>26959</v>
      </c>
      <c r="E5689" s="274" t="s">
        <v>25859</v>
      </c>
      <c r="F5689" s="274" t="s">
        <v>15138</v>
      </c>
      <c r="G5689" s="273">
        <v>1</v>
      </c>
      <c r="H5689" s="275">
        <v>36000</v>
      </c>
      <c r="I5689" s="275">
        <v>36000</v>
      </c>
      <c r="J5689" s="276" t="s">
        <v>22463</v>
      </c>
      <c r="K5689" s="199"/>
    </row>
    <row r="5690" spans="1:11" ht="16.5" customHeight="1">
      <c r="A5690" s="191">
        <v>5689</v>
      </c>
      <c r="B5690" s="273">
        <v>20170929</v>
      </c>
      <c r="C5690" s="273" t="s">
        <v>22464</v>
      </c>
      <c r="D5690" s="274" t="s">
        <v>26960</v>
      </c>
      <c r="E5690" s="274" t="s">
        <v>25859</v>
      </c>
      <c r="F5690" s="274" t="s">
        <v>15138</v>
      </c>
      <c r="G5690" s="273">
        <v>1</v>
      </c>
      <c r="H5690" s="275">
        <v>30000</v>
      </c>
      <c r="I5690" s="275">
        <v>30000</v>
      </c>
      <c r="J5690" s="276" t="s">
        <v>22463</v>
      </c>
      <c r="K5690" s="199"/>
    </row>
    <row r="5691" spans="1:11" ht="16.5" customHeight="1">
      <c r="A5691" s="191">
        <v>5690</v>
      </c>
      <c r="B5691" s="273">
        <v>20170929</v>
      </c>
      <c r="C5691" s="273" t="s">
        <v>22464</v>
      </c>
      <c r="D5691" s="281" t="s">
        <v>26961</v>
      </c>
      <c r="E5691" s="274" t="s">
        <v>26962</v>
      </c>
      <c r="F5691" s="274" t="s">
        <v>26963</v>
      </c>
      <c r="G5691" s="273">
        <v>1</v>
      </c>
      <c r="H5691" s="275">
        <v>80000</v>
      </c>
      <c r="I5691" s="275">
        <v>80000</v>
      </c>
      <c r="J5691" s="276" t="s">
        <v>22463</v>
      </c>
      <c r="K5691" s="199"/>
    </row>
    <row r="5692" spans="1:11" ht="16.5" customHeight="1">
      <c r="A5692" s="191">
        <v>5691</v>
      </c>
      <c r="B5692" s="273">
        <v>20170929</v>
      </c>
      <c r="C5692" s="273" t="s">
        <v>22464</v>
      </c>
      <c r="D5692" s="281" t="s">
        <v>26964</v>
      </c>
      <c r="E5692" s="274" t="s">
        <v>26962</v>
      </c>
      <c r="F5692" s="274" t="s">
        <v>26963</v>
      </c>
      <c r="G5692" s="273">
        <v>1</v>
      </c>
      <c r="H5692" s="275">
        <v>80000</v>
      </c>
      <c r="I5692" s="275">
        <v>80000</v>
      </c>
      <c r="J5692" s="276" t="s">
        <v>22463</v>
      </c>
      <c r="K5692" s="199"/>
    </row>
    <row r="5693" spans="1:11" ht="16.5" customHeight="1">
      <c r="A5693" s="191">
        <v>5692</v>
      </c>
      <c r="B5693" s="273">
        <v>20170929</v>
      </c>
      <c r="C5693" s="273" t="s">
        <v>22464</v>
      </c>
      <c r="D5693" s="281" t="s">
        <v>26965</v>
      </c>
      <c r="E5693" s="274" t="s">
        <v>26962</v>
      </c>
      <c r="F5693" s="274" t="s">
        <v>26963</v>
      </c>
      <c r="G5693" s="273">
        <v>1</v>
      </c>
      <c r="H5693" s="275">
        <v>80000</v>
      </c>
      <c r="I5693" s="275">
        <v>80000</v>
      </c>
      <c r="J5693" s="276" t="s">
        <v>22463</v>
      </c>
      <c r="K5693" s="199"/>
    </row>
    <row r="5694" spans="1:11" ht="16.5" customHeight="1">
      <c r="A5694" s="191">
        <v>5693</v>
      </c>
      <c r="B5694" s="273">
        <v>20170929</v>
      </c>
      <c r="C5694" s="273" t="s">
        <v>22464</v>
      </c>
      <c r="D5694" s="274" t="s">
        <v>26966</v>
      </c>
      <c r="E5694" s="274" t="s">
        <v>26967</v>
      </c>
      <c r="F5694" s="274" t="s">
        <v>1058</v>
      </c>
      <c r="G5694" s="273">
        <v>1</v>
      </c>
      <c r="H5694" s="275">
        <v>13000</v>
      </c>
      <c r="I5694" s="275">
        <v>13000</v>
      </c>
      <c r="J5694" s="276" t="s">
        <v>22463</v>
      </c>
      <c r="K5694" s="199"/>
    </row>
    <row r="5695" spans="1:11" ht="16.5" customHeight="1">
      <c r="A5695" s="191">
        <v>5694</v>
      </c>
      <c r="B5695" s="273">
        <v>20170929</v>
      </c>
      <c r="C5695" s="273" t="s">
        <v>22464</v>
      </c>
      <c r="D5695" s="281" t="s">
        <v>26968</v>
      </c>
      <c r="E5695" s="274" t="s">
        <v>26969</v>
      </c>
      <c r="F5695" s="274" t="s">
        <v>26970</v>
      </c>
      <c r="G5695" s="273">
        <v>1</v>
      </c>
      <c r="H5695" s="275">
        <v>90000</v>
      </c>
      <c r="I5695" s="275">
        <v>90000</v>
      </c>
      <c r="J5695" s="276" t="s">
        <v>22463</v>
      </c>
      <c r="K5695" s="199"/>
    </row>
    <row r="5696" spans="1:11" ht="16.5" customHeight="1">
      <c r="A5696" s="191">
        <v>5695</v>
      </c>
      <c r="B5696" s="273">
        <v>20170929</v>
      </c>
      <c r="C5696" s="273" t="s">
        <v>22464</v>
      </c>
      <c r="D5696" s="281" t="s">
        <v>26971</v>
      </c>
      <c r="E5696" s="274" t="s">
        <v>26972</v>
      </c>
      <c r="F5696" s="274" t="s">
        <v>26973</v>
      </c>
      <c r="G5696" s="273">
        <v>1</v>
      </c>
      <c r="H5696" s="275">
        <v>38000</v>
      </c>
      <c r="I5696" s="275">
        <v>38000</v>
      </c>
      <c r="J5696" s="276" t="s">
        <v>22463</v>
      </c>
      <c r="K5696" s="199"/>
    </row>
    <row r="5697" spans="1:11" ht="16.5" customHeight="1">
      <c r="A5697" s="191">
        <v>5696</v>
      </c>
      <c r="B5697" s="273">
        <v>20170929</v>
      </c>
      <c r="C5697" s="273" t="s">
        <v>22464</v>
      </c>
      <c r="D5697" s="274" t="s">
        <v>26974</v>
      </c>
      <c r="E5697" s="274" t="s">
        <v>26975</v>
      </c>
      <c r="F5697" s="281" t="s">
        <v>26300</v>
      </c>
      <c r="G5697" s="273">
        <v>1</v>
      </c>
      <c r="H5697" s="275">
        <v>45000</v>
      </c>
      <c r="I5697" s="275">
        <v>45000</v>
      </c>
      <c r="J5697" s="276" t="s">
        <v>22463</v>
      </c>
      <c r="K5697" s="199"/>
    </row>
    <row r="5698" spans="1:11" ht="16.5" customHeight="1">
      <c r="A5698" s="191">
        <v>5697</v>
      </c>
      <c r="B5698" s="273">
        <v>20170929</v>
      </c>
      <c r="C5698" s="273" t="s">
        <v>22464</v>
      </c>
      <c r="D5698" s="281" t="s">
        <v>26976</v>
      </c>
      <c r="E5698" s="274" t="s">
        <v>26975</v>
      </c>
      <c r="F5698" s="274" t="s">
        <v>26300</v>
      </c>
      <c r="G5698" s="273">
        <v>1</v>
      </c>
      <c r="H5698" s="275">
        <v>10000</v>
      </c>
      <c r="I5698" s="275">
        <v>10000</v>
      </c>
      <c r="J5698" s="276" t="s">
        <v>22463</v>
      </c>
      <c r="K5698" s="199"/>
    </row>
    <row r="5699" spans="1:11" ht="16.5" customHeight="1">
      <c r="A5699" s="191">
        <v>5698</v>
      </c>
      <c r="B5699" s="273">
        <v>20170929</v>
      </c>
      <c r="C5699" s="273" t="s">
        <v>22464</v>
      </c>
      <c r="D5699" s="274" t="s">
        <v>26977</v>
      </c>
      <c r="E5699" s="281" t="s">
        <v>26978</v>
      </c>
      <c r="F5699" s="274" t="s">
        <v>15931</v>
      </c>
      <c r="G5699" s="273">
        <v>1</v>
      </c>
      <c r="H5699" s="275">
        <v>32000</v>
      </c>
      <c r="I5699" s="275">
        <v>32000</v>
      </c>
      <c r="J5699" s="276" t="s">
        <v>22463</v>
      </c>
      <c r="K5699" s="199"/>
    </row>
    <row r="5700" spans="1:11" ht="16.5" customHeight="1">
      <c r="A5700" s="191">
        <v>5699</v>
      </c>
      <c r="B5700" s="273">
        <v>20170929</v>
      </c>
      <c r="C5700" s="273" t="s">
        <v>22464</v>
      </c>
      <c r="D5700" s="274" t="s">
        <v>26979</v>
      </c>
      <c r="E5700" s="274" t="s">
        <v>26980</v>
      </c>
      <c r="F5700" s="274" t="s">
        <v>19389</v>
      </c>
      <c r="G5700" s="273">
        <v>1</v>
      </c>
      <c r="H5700" s="275">
        <v>22000</v>
      </c>
      <c r="I5700" s="275">
        <v>22000</v>
      </c>
      <c r="J5700" s="276" t="s">
        <v>22463</v>
      </c>
      <c r="K5700" s="199"/>
    </row>
    <row r="5701" spans="1:11" ht="16.5" customHeight="1">
      <c r="A5701" s="191">
        <v>5700</v>
      </c>
      <c r="B5701" s="273">
        <v>20170929</v>
      </c>
      <c r="C5701" s="273" t="s">
        <v>22464</v>
      </c>
      <c r="D5701" s="274" t="s">
        <v>26981</v>
      </c>
      <c r="E5701" s="274" t="s">
        <v>26982</v>
      </c>
      <c r="F5701" s="274" t="s">
        <v>26983</v>
      </c>
      <c r="G5701" s="273">
        <v>1</v>
      </c>
      <c r="H5701" s="275">
        <v>13000</v>
      </c>
      <c r="I5701" s="275">
        <v>13000</v>
      </c>
      <c r="J5701" s="276" t="s">
        <v>22463</v>
      </c>
      <c r="K5701" s="199"/>
    </row>
    <row r="5702" spans="1:11" ht="16.5" customHeight="1">
      <c r="A5702" s="191">
        <v>5701</v>
      </c>
      <c r="B5702" s="273">
        <v>20170929</v>
      </c>
      <c r="C5702" s="273" t="s">
        <v>22464</v>
      </c>
      <c r="D5702" s="274" t="s">
        <v>26984</v>
      </c>
      <c r="E5702" s="274" t="s">
        <v>26985</v>
      </c>
      <c r="F5702" s="274" t="s">
        <v>26986</v>
      </c>
      <c r="G5702" s="273">
        <v>1</v>
      </c>
      <c r="H5702" s="275">
        <v>45000</v>
      </c>
      <c r="I5702" s="275">
        <v>45000</v>
      </c>
      <c r="J5702" s="276" t="s">
        <v>22463</v>
      </c>
      <c r="K5702" s="199"/>
    </row>
    <row r="5703" spans="1:11" ht="16.5" customHeight="1">
      <c r="A5703" s="191">
        <v>5702</v>
      </c>
      <c r="B5703" s="273">
        <v>20170929</v>
      </c>
      <c r="C5703" s="273" t="s">
        <v>22464</v>
      </c>
      <c r="D5703" s="274" t="s">
        <v>26987</v>
      </c>
      <c r="E5703" s="274" t="s">
        <v>15775</v>
      </c>
      <c r="F5703" s="274" t="s">
        <v>15931</v>
      </c>
      <c r="G5703" s="273">
        <v>1</v>
      </c>
      <c r="H5703" s="275">
        <v>15000</v>
      </c>
      <c r="I5703" s="275">
        <v>15000</v>
      </c>
      <c r="J5703" s="276" t="s">
        <v>22463</v>
      </c>
      <c r="K5703" s="199"/>
    </row>
    <row r="5704" spans="1:11" ht="16.5" customHeight="1">
      <c r="A5704" s="191">
        <v>5703</v>
      </c>
      <c r="B5704" s="273">
        <v>20170929</v>
      </c>
      <c r="C5704" s="273" t="s">
        <v>22464</v>
      </c>
      <c r="D5704" s="274" t="s">
        <v>26988</v>
      </c>
      <c r="E5704" s="274" t="s">
        <v>26989</v>
      </c>
      <c r="F5704" s="274" t="s">
        <v>15282</v>
      </c>
      <c r="G5704" s="273">
        <v>1</v>
      </c>
      <c r="H5704" s="275">
        <v>16000</v>
      </c>
      <c r="I5704" s="275">
        <v>16000</v>
      </c>
      <c r="J5704" s="276" t="s">
        <v>22463</v>
      </c>
      <c r="K5704" s="199"/>
    </row>
    <row r="5705" spans="1:11" ht="16.5" customHeight="1">
      <c r="A5705" s="191">
        <v>5704</v>
      </c>
      <c r="B5705" s="273">
        <v>20170929</v>
      </c>
      <c r="C5705" s="273" t="s">
        <v>22464</v>
      </c>
      <c r="D5705" s="274" t="s">
        <v>26990</v>
      </c>
      <c r="E5705" s="274" t="s">
        <v>26991</v>
      </c>
      <c r="F5705" s="274" t="s">
        <v>1061</v>
      </c>
      <c r="G5705" s="273">
        <v>1</v>
      </c>
      <c r="H5705" s="275">
        <v>28000</v>
      </c>
      <c r="I5705" s="275">
        <v>28000</v>
      </c>
      <c r="J5705" s="276" t="s">
        <v>22463</v>
      </c>
      <c r="K5705" s="199"/>
    </row>
    <row r="5706" spans="1:11" ht="16.5" customHeight="1">
      <c r="A5706" s="191">
        <v>5705</v>
      </c>
      <c r="B5706" s="273">
        <v>20170929</v>
      </c>
      <c r="C5706" s="273" t="s">
        <v>22464</v>
      </c>
      <c r="D5706" s="281" t="s">
        <v>26992</v>
      </c>
      <c r="E5706" s="274" t="s">
        <v>26993</v>
      </c>
      <c r="F5706" s="274" t="s">
        <v>26994</v>
      </c>
      <c r="G5706" s="273">
        <v>1</v>
      </c>
      <c r="H5706" s="275">
        <v>20000</v>
      </c>
      <c r="I5706" s="275">
        <v>20000</v>
      </c>
      <c r="J5706" s="276" t="s">
        <v>22463</v>
      </c>
      <c r="K5706" s="199"/>
    </row>
    <row r="5707" spans="1:11" ht="16.5" customHeight="1">
      <c r="A5707" s="191">
        <v>5706</v>
      </c>
      <c r="B5707" s="273">
        <v>20170929</v>
      </c>
      <c r="C5707" s="273" t="s">
        <v>22464</v>
      </c>
      <c r="D5707" s="281" t="s">
        <v>26995</v>
      </c>
      <c r="E5707" s="281" t="s">
        <v>26996</v>
      </c>
      <c r="F5707" s="274" t="s">
        <v>24979</v>
      </c>
      <c r="G5707" s="273">
        <v>1</v>
      </c>
      <c r="H5707" s="275">
        <v>15000</v>
      </c>
      <c r="I5707" s="275">
        <v>15000</v>
      </c>
      <c r="J5707" s="276" t="s">
        <v>22463</v>
      </c>
      <c r="K5707" s="199"/>
    </row>
    <row r="5708" spans="1:11" ht="16.5" customHeight="1">
      <c r="A5708" s="191">
        <v>5707</v>
      </c>
      <c r="B5708" s="273">
        <v>20170929</v>
      </c>
      <c r="C5708" s="273" t="s">
        <v>22464</v>
      </c>
      <c r="D5708" s="274" t="s">
        <v>26997</v>
      </c>
      <c r="E5708" s="274" t="s">
        <v>26998</v>
      </c>
      <c r="F5708" s="274" t="s">
        <v>938</v>
      </c>
      <c r="G5708" s="273">
        <v>1</v>
      </c>
      <c r="H5708" s="275">
        <v>20000</v>
      </c>
      <c r="I5708" s="275">
        <v>20000</v>
      </c>
      <c r="J5708" s="276" t="s">
        <v>22463</v>
      </c>
      <c r="K5708" s="199"/>
    </row>
    <row r="5709" spans="1:11" ht="16.5" customHeight="1">
      <c r="A5709" s="191">
        <v>5708</v>
      </c>
      <c r="B5709" s="273">
        <v>20170929</v>
      </c>
      <c r="C5709" s="273" t="s">
        <v>22464</v>
      </c>
      <c r="D5709" s="274" t="s">
        <v>26999</v>
      </c>
      <c r="E5709" s="274" t="s">
        <v>27000</v>
      </c>
      <c r="F5709" s="281" t="s">
        <v>27001</v>
      </c>
      <c r="G5709" s="273">
        <v>1</v>
      </c>
      <c r="H5709" s="275">
        <v>15000</v>
      </c>
      <c r="I5709" s="275">
        <v>15000</v>
      </c>
      <c r="J5709" s="276" t="s">
        <v>22463</v>
      </c>
      <c r="K5709" s="199"/>
    </row>
    <row r="5710" spans="1:11" ht="16.5" customHeight="1">
      <c r="A5710" s="191">
        <v>5709</v>
      </c>
      <c r="B5710" s="273">
        <v>20170929</v>
      </c>
      <c r="C5710" s="273" t="s">
        <v>22464</v>
      </c>
      <c r="D5710" s="274" t="s">
        <v>27002</v>
      </c>
      <c r="E5710" s="274" t="s">
        <v>23690</v>
      </c>
      <c r="F5710" s="274" t="s">
        <v>1135</v>
      </c>
      <c r="G5710" s="273">
        <v>1</v>
      </c>
      <c r="H5710" s="275">
        <v>48000</v>
      </c>
      <c r="I5710" s="275">
        <v>48000</v>
      </c>
      <c r="J5710" s="276" t="s">
        <v>22463</v>
      </c>
      <c r="K5710" s="199"/>
    </row>
    <row r="5711" spans="1:11" ht="16.5" customHeight="1">
      <c r="A5711" s="191">
        <v>5710</v>
      </c>
      <c r="B5711" s="273">
        <v>20170929</v>
      </c>
      <c r="C5711" s="273" t="s">
        <v>22464</v>
      </c>
      <c r="D5711" s="274" t="s">
        <v>27003</v>
      </c>
      <c r="E5711" s="274" t="s">
        <v>23690</v>
      </c>
      <c r="F5711" s="274" t="s">
        <v>1135</v>
      </c>
      <c r="G5711" s="273">
        <v>1</v>
      </c>
      <c r="H5711" s="275">
        <v>48000</v>
      </c>
      <c r="I5711" s="275">
        <v>48000</v>
      </c>
      <c r="J5711" s="276" t="s">
        <v>22463</v>
      </c>
      <c r="K5711" s="199"/>
    </row>
    <row r="5712" spans="1:11" ht="16.5" customHeight="1">
      <c r="A5712" s="191">
        <v>5711</v>
      </c>
      <c r="B5712" s="273">
        <v>20170929</v>
      </c>
      <c r="C5712" s="273" t="s">
        <v>22464</v>
      </c>
      <c r="D5712" s="274" t="s">
        <v>27004</v>
      </c>
      <c r="E5712" s="274" t="s">
        <v>27005</v>
      </c>
      <c r="F5712" s="274" t="s">
        <v>19960</v>
      </c>
      <c r="G5712" s="273">
        <v>1</v>
      </c>
      <c r="H5712" s="275">
        <v>16000</v>
      </c>
      <c r="I5712" s="275">
        <v>16000</v>
      </c>
      <c r="J5712" s="276" t="s">
        <v>22463</v>
      </c>
      <c r="K5712" s="199"/>
    </row>
    <row r="5713" spans="1:11" ht="16.5" customHeight="1">
      <c r="A5713" s="191">
        <v>5712</v>
      </c>
      <c r="B5713" s="273">
        <v>20170929</v>
      </c>
      <c r="C5713" s="273" t="s">
        <v>22464</v>
      </c>
      <c r="D5713" s="274" t="s">
        <v>27006</v>
      </c>
      <c r="E5713" s="274" t="s">
        <v>27007</v>
      </c>
      <c r="F5713" s="274" t="s">
        <v>24510</v>
      </c>
      <c r="G5713" s="273">
        <v>1</v>
      </c>
      <c r="H5713" s="275">
        <v>15000</v>
      </c>
      <c r="I5713" s="275">
        <v>15000</v>
      </c>
      <c r="J5713" s="276" t="s">
        <v>22463</v>
      </c>
      <c r="K5713" s="199"/>
    </row>
    <row r="5714" spans="1:11" ht="16.5" customHeight="1">
      <c r="A5714" s="191">
        <v>5713</v>
      </c>
      <c r="B5714" s="273">
        <v>20170929</v>
      </c>
      <c r="C5714" s="273" t="s">
        <v>22464</v>
      </c>
      <c r="D5714" s="274" t="s">
        <v>27008</v>
      </c>
      <c r="E5714" s="274" t="s">
        <v>27009</v>
      </c>
      <c r="F5714" s="274" t="s">
        <v>20355</v>
      </c>
      <c r="G5714" s="273">
        <v>1</v>
      </c>
      <c r="H5714" s="275">
        <v>17000</v>
      </c>
      <c r="I5714" s="275">
        <v>17000</v>
      </c>
      <c r="J5714" s="276" t="s">
        <v>22463</v>
      </c>
      <c r="K5714" s="199"/>
    </row>
    <row r="5715" spans="1:11" ht="16.5" customHeight="1">
      <c r="A5715" s="191">
        <v>5714</v>
      </c>
      <c r="B5715" s="273">
        <v>20170929</v>
      </c>
      <c r="C5715" s="273" t="s">
        <v>22464</v>
      </c>
      <c r="D5715" s="274" t="s">
        <v>27010</v>
      </c>
      <c r="E5715" s="274" t="s">
        <v>27011</v>
      </c>
      <c r="F5715" s="274" t="s">
        <v>27012</v>
      </c>
      <c r="G5715" s="273">
        <v>1</v>
      </c>
      <c r="H5715" s="275">
        <v>23000</v>
      </c>
      <c r="I5715" s="275">
        <v>23000</v>
      </c>
      <c r="J5715" s="276" t="s">
        <v>22463</v>
      </c>
      <c r="K5715" s="199"/>
    </row>
    <row r="5716" spans="1:11" ht="16.5" customHeight="1">
      <c r="A5716" s="191">
        <v>5715</v>
      </c>
      <c r="B5716" s="273">
        <v>20170929</v>
      </c>
      <c r="C5716" s="273" t="s">
        <v>22464</v>
      </c>
      <c r="D5716" s="274" t="s">
        <v>27013</v>
      </c>
      <c r="E5716" s="274" t="s">
        <v>27014</v>
      </c>
      <c r="F5716" s="274" t="s">
        <v>27015</v>
      </c>
      <c r="G5716" s="273">
        <v>1</v>
      </c>
      <c r="H5716" s="275">
        <v>25000</v>
      </c>
      <c r="I5716" s="275">
        <v>25000</v>
      </c>
      <c r="J5716" s="276" t="s">
        <v>22463</v>
      </c>
      <c r="K5716" s="199"/>
    </row>
    <row r="5717" spans="1:11" ht="16.5" customHeight="1">
      <c r="A5717" s="191">
        <v>5716</v>
      </c>
      <c r="B5717" s="273">
        <v>20170929</v>
      </c>
      <c r="C5717" s="273" t="s">
        <v>22464</v>
      </c>
      <c r="D5717" s="274" t="s">
        <v>27016</v>
      </c>
      <c r="E5717" s="274" t="s">
        <v>27017</v>
      </c>
      <c r="F5717" s="274" t="s">
        <v>15783</v>
      </c>
      <c r="G5717" s="273">
        <v>1</v>
      </c>
      <c r="H5717" s="275">
        <v>13000</v>
      </c>
      <c r="I5717" s="275">
        <v>13000</v>
      </c>
      <c r="J5717" s="276" t="s">
        <v>22463</v>
      </c>
      <c r="K5717" s="199"/>
    </row>
    <row r="5718" spans="1:11" ht="16.5" customHeight="1">
      <c r="A5718" s="191">
        <v>5717</v>
      </c>
      <c r="B5718" s="273">
        <v>20170929</v>
      </c>
      <c r="C5718" s="273" t="s">
        <v>22464</v>
      </c>
      <c r="D5718" s="274" t="s">
        <v>27018</v>
      </c>
      <c r="E5718" s="274" t="s">
        <v>15904</v>
      </c>
      <c r="F5718" s="274" t="s">
        <v>938</v>
      </c>
      <c r="G5718" s="273">
        <v>1</v>
      </c>
      <c r="H5718" s="275">
        <v>20000</v>
      </c>
      <c r="I5718" s="275">
        <v>20000</v>
      </c>
      <c r="J5718" s="276" t="s">
        <v>22463</v>
      </c>
      <c r="K5718" s="199"/>
    </row>
    <row r="5719" spans="1:11" ht="16.5" customHeight="1">
      <c r="A5719" s="191">
        <v>5718</v>
      </c>
      <c r="B5719" s="273">
        <v>20170929</v>
      </c>
      <c r="C5719" s="273" t="s">
        <v>22464</v>
      </c>
      <c r="D5719" s="274" t="s">
        <v>27019</v>
      </c>
      <c r="E5719" s="274" t="s">
        <v>27020</v>
      </c>
      <c r="F5719" s="274" t="s">
        <v>21358</v>
      </c>
      <c r="G5719" s="273">
        <v>1</v>
      </c>
      <c r="H5719" s="275">
        <v>22000</v>
      </c>
      <c r="I5719" s="275">
        <v>22000</v>
      </c>
      <c r="J5719" s="276" t="s">
        <v>22463</v>
      </c>
      <c r="K5719" s="199"/>
    </row>
    <row r="5720" spans="1:11" ht="16.5" customHeight="1">
      <c r="A5720" s="191">
        <v>5719</v>
      </c>
      <c r="B5720" s="273">
        <v>20170929</v>
      </c>
      <c r="C5720" s="273" t="s">
        <v>22464</v>
      </c>
      <c r="D5720" s="274" t="s">
        <v>27021</v>
      </c>
      <c r="E5720" s="274" t="s">
        <v>27022</v>
      </c>
      <c r="F5720" s="274" t="s">
        <v>16154</v>
      </c>
      <c r="G5720" s="273">
        <v>1</v>
      </c>
      <c r="H5720" s="275">
        <v>12000</v>
      </c>
      <c r="I5720" s="275">
        <v>12000</v>
      </c>
      <c r="J5720" s="276" t="s">
        <v>22463</v>
      </c>
      <c r="K5720" s="199"/>
    </row>
    <row r="5721" spans="1:11" ht="16.5" customHeight="1">
      <c r="A5721" s="191">
        <v>5720</v>
      </c>
      <c r="B5721" s="273">
        <v>20170929</v>
      </c>
      <c r="C5721" s="273" t="s">
        <v>22464</v>
      </c>
      <c r="D5721" s="281" t="s">
        <v>27023</v>
      </c>
      <c r="E5721" s="274" t="s">
        <v>27024</v>
      </c>
      <c r="F5721" s="274" t="s">
        <v>27025</v>
      </c>
      <c r="G5721" s="273">
        <v>1</v>
      </c>
      <c r="H5721" s="275">
        <v>22000</v>
      </c>
      <c r="I5721" s="275">
        <v>22000</v>
      </c>
      <c r="J5721" s="276" t="s">
        <v>22463</v>
      </c>
      <c r="K5721" s="199"/>
    </row>
    <row r="5722" spans="1:11" ht="16.5" customHeight="1">
      <c r="A5722" s="191">
        <v>5721</v>
      </c>
      <c r="B5722" s="280">
        <v>20170929</v>
      </c>
      <c r="C5722" s="273" t="s">
        <v>22464</v>
      </c>
      <c r="D5722" s="274" t="s">
        <v>27026</v>
      </c>
      <c r="E5722" s="274" t="s">
        <v>27024</v>
      </c>
      <c r="F5722" s="274" t="s">
        <v>487</v>
      </c>
      <c r="G5722" s="273">
        <v>1</v>
      </c>
      <c r="H5722" s="275">
        <v>15900</v>
      </c>
      <c r="I5722" s="275">
        <v>15900</v>
      </c>
      <c r="J5722" s="276" t="s">
        <v>22463</v>
      </c>
      <c r="K5722" s="199"/>
    </row>
    <row r="5723" spans="1:11" ht="16.5" customHeight="1">
      <c r="A5723" s="191">
        <v>5722</v>
      </c>
      <c r="B5723" s="276">
        <v>20171017</v>
      </c>
      <c r="C5723" s="277" t="s">
        <v>22516</v>
      </c>
      <c r="D5723" s="278" t="s">
        <v>27027</v>
      </c>
      <c r="E5723" s="278" t="s">
        <v>27028</v>
      </c>
      <c r="F5723" s="278" t="s">
        <v>27029</v>
      </c>
      <c r="G5723" s="276">
        <v>1</v>
      </c>
      <c r="H5723" s="279">
        <v>117570</v>
      </c>
      <c r="I5723" s="279">
        <v>117570</v>
      </c>
      <c r="J5723" s="276" t="s">
        <v>22463</v>
      </c>
      <c r="K5723" s="199"/>
    </row>
    <row r="5724" spans="1:11" ht="16.5" customHeight="1">
      <c r="A5724" s="191">
        <v>5723</v>
      </c>
      <c r="B5724" s="276">
        <v>20171017</v>
      </c>
      <c r="C5724" s="277" t="s">
        <v>22516</v>
      </c>
      <c r="D5724" s="278" t="s">
        <v>27030</v>
      </c>
      <c r="E5724" s="278" t="s">
        <v>27031</v>
      </c>
      <c r="F5724" s="278" t="s">
        <v>27032</v>
      </c>
      <c r="G5724" s="276">
        <v>1</v>
      </c>
      <c r="H5724" s="279">
        <v>49140</v>
      </c>
      <c r="I5724" s="279">
        <v>49140</v>
      </c>
      <c r="J5724" s="276" t="s">
        <v>22463</v>
      </c>
      <c r="K5724" s="199"/>
    </row>
    <row r="5725" spans="1:11" ht="16.5" customHeight="1">
      <c r="A5725" s="191">
        <v>5724</v>
      </c>
      <c r="B5725" s="276">
        <v>20171017</v>
      </c>
      <c r="C5725" s="277" t="s">
        <v>22516</v>
      </c>
      <c r="D5725" s="278" t="s">
        <v>27033</v>
      </c>
      <c r="E5725" s="278" t="s">
        <v>27034</v>
      </c>
      <c r="F5725" s="278" t="s">
        <v>27035</v>
      </c>
      <c r="G5725" s="276">
        <v>1</v>
      </c>
      <c r="H5725" s="279">
        <v>30030</v>
      </c>
      <c r="I5725" s="279">
        <v>30030</v>
      </c>
      <c r="J5725" s="276" t="s">
        <v>22463</v>
      </c>
      <c r="K5725" s="199"/>
    </row>
    <row r="5726" spans="1:11" ht="16.5" customHeight="1">
      <c r="A5726" s="191">
        <v>5725</v>
      </c>
      <c r="B5726" s="276">
        <v>20171017</v>
      </c>
      <c r="C5726" s="277" t="s">
        <v>22516</v>
      </c>
      <c r="D5726" s="278" t="s">
        <v>27036</v>
      </c>
      <c r="E5726" s="278" t="s">
        <v>27037</v>
      </c>
      <c r="F5726" s="278" t="s">
        <v>27038</v>
      </c>
      <c r="G5726" s="276">
        <v>1</v>
      </c>
      <c r="H5726" s="279">
        <v>55200</v>
      </c>
      <c r="I5726" s="279">
        <v>55200</v>
      </c>
      <c r="J5726" s="276" t="s">
        <v>22463</v>
      </c>
      <c r="K5726" s="199"/>
    </row>
    <row r="5727" spans="1:11" ht="16.5" customHeight="1">
      <c r="A5727" s="191">
        <v>5726</v>
      </c>
      <c r="B5727" s="276">
        <v>20171017</v>
      </c>
      <c r="C5727" s="277" t="s">
        <v>22516</v>
      </c>
      <c r="D5727" s="278" t="s">
        <v>27039</v>
      </c>
      <c r="E5727" s="278" t="s">
        <v>27040</v>
      </c>
      <c r="F5727" s="278" t="s">
        <v>27041</v>
      </c>
      <c r="G5727" s="276">
        <v>1</v>
      </c>
      <c r="H5727" s="279">
        <v>220780</v>
      </c>
      <c r="I5727" s="279">
        <v>220780</v>
      </c>
      <c r="J5727" s="276" t="s">
        <v>22463</v>
      </c>
      <c r="K5727" s="199"/>
    </row>
    <row r="5728" spans="1:11" ht="16.5" customHeight="1">
      <c r="A5728" s="191">
        <v>5727</v>
      </c>
      <c r="B5728" s="276">
        <v>20171017</v>
      </c>
      <c r="C5728" s="277" t="s">
        <v>22516</v>
      </c>
      <c r="D5728" s="278" t="s">
        <v>27042</v>
      </c>
      <c r="E5728" s="278" t="s">
        <v>27043</v>
      </c>
      <c r="F5728" s="278" t="s">
        <v>18269</v>
      </c>
      <c r="G5728" s="276">
        <v>1</v>
      </c>
      <c r="H5728" s="279">
        <v>96600</v>
      </c>
      <c r="I5728" s="279">
        <v>96600</v>
      </c>
      <c r="J5728" s="276" t="s">
        <v>22463</v>
      </c>
      <c r="K5728" s="199"/>
    </row>
    <row r="5729" spans="1:11" ht="16.5" customHeight="1">
      <c r="A5729" s="191">
        <v>5728</v>
      </c>
      <c r="B5729" s="276">
        <v>20171017</v>
      </c>
      <c r="C5729" s="277" t="s">
        <v>22516</v>
      </c>
      <c r="D5729" s="278" t="s">
        <v>27044</v>
      </c>
      <c r="E5729" s="278" t="s">
        <v>27045</v>
      </c>
      <c r="F5729" s="278" t="s">
        <v>15327</v>
      </c>
      <c r="G5729" s="276">
        <v>1</v>
      </c>
      <c r="H5729" s="279">
        <v>249790</v>
      </c>
      <c r="I5729" s="279">
        <v>249790</v>
      </c>
      <c r="J5729" s="276" t="s">
        <v>22463</v>
      </c>
      <c r="K5729" s="199"/>
    </row>
    <row r="5730" spans="1:11" ht="16.5" customHeight="1">
      <c r="A5730" s="191">
        <v>5729</v>
      </c>
      <c r="B5730" s="276">
        <v>20171017</v>
      </c>
      <c r="C5730" s="277" t="s">
        <v>22516</v>
      </c>
      <c r="D5730" s="278" t="s">
        <v>27046</v>
      </c>
      <c r="E5730" s="278" t="s">
        <v>27047</v>
      </c>
      <c r="F5730" s="278" t="s">
        <v>18269</v>
      </c>
      <c r="G5730" s="276">
        <v>1</v>
      </c>
      <c r="H5730" s="279">
        <v>284260</v>
      </c>
      <c r="I5730" s="279">
        <v>284260</v>
      </c>
      <c r="J5730" s="276" t="s">
        <v>22463</v>
      </c>
      <c r="K5730" s="199"/>
    </row>
    <row r="5731" spans="1:11" ht="16.5" customHeight="1">
      <c r="A5731" s="191">
        <v>5730</v>
      </c>
      <c r="B5731" s="276">
        <v>20171017</v>
      </c>
      <c r="C5731" s="277" t="s">
        <v>22516</v>
      </c>
      <c r="D5731" s="278" t="s">
        <v>27048</v>
      </c>
      <c r="E5731" s="278" t="s">
        <v>27049</v>
      </c>
      <c r="F5731" s="278" t="s">
        <v>27050</v>
      </c>
      <c r="G5731" s="276">
        <v>1</v>
      </c>
      <c r="H5731" s="279">
        <v>227700</v>
      </c>
      <c r="I5731" s="279">
        <v>227700</v>
      </c>
      <c r="J5731" s="276" t="s">
        <v>22463</v>
      </c>
      <c r="K5731" s="199"/>
    </row>
    <row r="5732" spans="1:11" ht="16.5" customHeight="1">
      <c r="A5732" s="191">
        <v>5731</v>
      </c>
      <c r="B5732" s="276">
        <v>20171017</v>
      </c>
      <c r="C5732" s="277" t="s">
        <v>22516</v>
      </c>
      <c r="D5732" s="278" t="s">
        <v>27051</v>
      </c>
      <c r="E5732" s="278" t="s">
        <v>27052</v>
      </c>
      <c r="F5732" s="278" t="s">
        <v>16076</v>
      </c>
      <c r="G5732" s="276">
        <v>1</v>
      </c>
      <c r="H5732" s="279">
        <v>227680</v>
      </c>
      <c r="I5732" s="279">
        <v>227680</v>
      </c>
      <c r="J5732" s="276" t="s">
        <v>22463</v>
      </c>
      <c r="K5732" s="199"/>
    </row>
    <row r="5733" spans="1:11" ht="16.5" customHeight="1">
      <c r="A5733" s="191">
        <v>5732</v>
      </c>
      <c r="B5733" s="276">
        <v>20171017</v>
      </c>
      <c r="C5733" s="277" t="s">
        <v>22516</v>
      </c>
      <c r="D5733" s="278" t="s">
        <v>27053</v>
      </c>
      <c r="E5733" s="278" t="s">
        <v>27054</v>
      </c>
      <c r="F5733" s="278" t="s">
        <v>15327</v>
      </c>
      <c r="G5733" s="276">
        <v>1</v>
      </c>
      <c r="H5733" s="279">
        <v>293870</v>
      </c>
      <c r="I5733" s="279">
        <v>293870</v>
      </c>
      <c r="J5733" s="276" t="s">
        <v>22463</v>
      </c>
      <c r="K5733" s="199"/>
    </row>
    <row r="5734" spans="1:11" ht="16.5" customHeight="1">
      <c r="A5734" s="191">
        <v>5733</v>
      </c>
      <c r="B5734" s="276">
        <v>20171017</v>
      </c>
      <c r="C5734" s="277" t="s">
        <v>22516</v>
      </c>
      <c r="D5734" s="278" t="s">
        <v>27055</v>
      </c>
      <c r="E5734" s="278" t="s">
        <v>27056</v>
      </c>
      <c r="F5734" s="278" t="s">
        <v>27057</v>
      </c>
      <c r="G5734" s="276">
        <v>1</v>
      </c>
      <c r="H5734" s="279">
        <v>72000</v>
      </c>
      <c r="I5734" s="279">
        <v>72000</v>
      </c>
      <c r="J5734" s="276" t="s">
        <v>22463</v>
      </c>
      <c r="K5734" s="199"/>
    </row>
    <row r="5735" spans="1:11" ht="16.5" customHeight="1">
      <c r="A5735" s="191">
        <v>5734</v>
      </c>
      <c r="B5735" s="276">
        <v>20171017</v>
      </c>
      <c r="C5735" s="277" t="s">
        <v>22516</v>
      </c>
      <c r="D5735" s="278" t="s">
        <v>27058</v>
      </c>
      <c r="E5735" s="278" t="s">
        <v>27059</v>
      </c>
      <c r="F5735" s="278" t="s">
        <v>27060</v>
      </c>
      <c r="G5735" s="276">
        <v>1</v>
      </c>
      <c r="H5735" s="279">
        <v>19300</v>
      </c>
      <c r="I5735" s="279">
        <v>19300</v>
      </c>
      <c r="J5735" s="276" t="s">
        <v>22463</v>
      </c>
      <c r="K5735" s="199"/>
    </row>
    <row r="5736" spans="1:11" ht="16.5" customHeight="1">
      <c r="A5736" s="191">
        <v>5735</v>
      </c>
      <c r="B5736" s="276">
        <v>20171017</v>
      </c>
      <c r="C5736" s="277" t="s">
        <v>22516</v>
      </c>
      <c r="D5736" s="278" t="s">
        <v>27061</v>
      </c>
      <c r="E5736" s="278" t="s">
        <v>27062</v>
      </c>
      <c r="F5736" s="278" t="s">
        <v>27063</v>
      </c>
      <c r="G5736" s="276">
        <v>1</v>
      </c>
      <c r="H5736" s="279">
        <v>48230</v>
      </c>
      <c r="I5736" s="279">
        <v>48230</v>
      </c>
      <c r="J5736" s="276" t="s">
        <v>22463</v>
      </c>
      <c r="K5736" s="199"/>
    </row>
    <row r="5737" spans="1:11" ht="16.5" customHeight="1">
      <c r="A5737" s="191">
        <v>5736</v>
      </c>
      <c r="B5737" s="276">
        <v>20171017</v>
      </c>
      <c r="C5737" s="277" t="s">
        <v>22516</v>
      </c>
      <c r="D5737" s="278" t="s">
        <v>27064</v>
      </c>
      <c r="E5737" s="278" t="s">
        <v>27065</v>
      </c>
      <c r="F5737" s="278" t="s">
        <v>22997</v>
      </c>
      <c r="G5737" s="276">
        <v>1</v>
      </c>
      <c r="H5737" s="279">
        <v>138340</v>
      </c>
      <c r="I5737" s="279">
        <v>138340</v>
      </c>
      <c r="J5737" s="276" t="s">
        <v>22463</v>
      </c>
      <c r="K5737" s="199"/>
    </row>
    <row r="5738" spans="1:11" ht="16.5" customHeight="1">
      <c r="A5738" s="191">
        <v>5737</v>
      </c>
      <c r="B5738" s="276">
        <v>20171017</v>
      </c>
      <c r="C5738" s="277" t="s">
        <v>22516</v>
      </c>
      <c r="D5738" s="278" t="s">
        <v>27066</v>
      </c>
      <c r="E5738" s="278" t="s">
        <v>27067</v>
      </c>
      <c r="F5738" s="278" t="s">
        <v>27068</v>
      </c>
      <c r="G5738" s="276">
        <v>1</v>
      </c>
      <c r="H5738" s="279">
        <v>41330</v>
      </c>
      <c r="I5738" s="279">
        <v>41330</v>
      </c>
      <c r="J5738" s="276" t="s">
        <v>22463</v>
      </c>
      <c r="K5738" s="199"/>
    </row>
    <row r="5739" spans="1:11" ht="16.5" customHeight="1">
      <c r="A5739" s="191">
        <v>5738</v>
      </c>
      <c r="B5739" s="276">
        <v>20171017</v>
      </c>
      <c r="C5739" s="277" t="s">
        <v>22516</v>
      </c>
      <c r="D5739" s="278" t="s">
        <v>27069</v>
      </c>
      <c r="E5739" s="278" t="s">
        <v>27070</v>
      </c>
      <c r="F5739" s="278" t="s">
        <v>27071</v>
      </c>
      <c r="G5739" s="276">
        <v>1</v>
      </c>
      <c r="H5739" s="279">
        <v>69000</v>
      </c>
      <c r="I5739" s="279">
        <v>69000</v>
      </c>
      <c r="J5739" s="276" t="s">
        <v>22463</v>
      </c>
      <c r="K5739" s="199"/>
    </row>
    <row r="5740" spans="1:11" ht="16.5" customHeight="1">
      <c r="A5740" s="191">
        <v>5739</v>
      </c>
      <c r="B5740" s="276">
        <v>20171017</v>
      </c>
      <c r="C5740" s="277" t="s">
        <v>22516</v>
      </c>
      <c r="D5740" s="278" t="s">
        <v>27072</v>
      </c>
      <c r="E5740" s="278" t="s">
        <v>27073</v>
      </c>
      <c r="F5740" s="278" t="s">
        <v>27074</v>
      </c>
      <c r="G5740" s="276">
        <v>1</v>
      </c>
      <c r="H5740" s="279">
        <v>22080</v>
      </c>
      <c r="I5740" s="279">
        <v>22080</v>
      </c>
      <c r="J5740" s="276" t="s">
        <v>22463</v>
      </c>
      <c r="K5740" s="199"/>
    </row>
    <row r="5741" spans="1:11" ht="16.5" customHeight="1">
      <c r="A5741" s="191">
        <v>5740</v>
      </c>
      <c r="B5741" s="276">
        <v>20171017</v>
      </c>
      <c r="C5741" s="277" t="s">
        <v>22516</v>
      </c>
      <c r="D5741" s="278" t="s">
        <v>27075</v>
      </c>
      <c r="E5741" s="278" t="s">
        <v>27076</v>
      </c>
      <c r="F5741" s="278" t="s">
        <v>27077</v>
      </c>
      <c r="G5741" s="276">
        <v>1</v>
      </c>
      <c r="H5741" s="279">
        <v>334440</v>
      </c>
      <c r="I5741" s="279">
        <v>334440</v>
      </c>
      <c r="J5741" s="276" t="s">
        <v>22463</v>
      </c>
      <c r="K5741" s="199"/>
    </row>
    <row r="5742" spans="1:11" ht="16.5" customHeight="1">
      <c r="A5742" s="191">
        <v>5741</v>
      </c>
      <c r="B5742" s="276">
        <v>20171017</v>
      </c>
      <c r="C5742" s="277" t="s">
        <v>22516</v>
      </c>
      <c r="D5742" s="278" t="s">
        <v>27078</v>
      </c>
      <c r="E5742" s="278" t="s">
        <v>27079</v>
      </c>
      <c r="F5742" s="278" t="s">
        <v>15423</v>
      </c>
      <c r="G5742" s="276">
        <v>1</v>
      </c>
      <c r="H5742" s="279">
        <v>329820</v>
      </c>
      <c r="I5742" s="279">
        <v>329820</v>
      </c>
      <c r="J5742" s="276" t="s">
        <v>22463</v>
      </c>
      <c r="K5742" s="199"/>
    </row>
    <row r="5743" spans="1:11" ht="16.5" customHeight="1">
      <c r="A5743" s="191">
        <v>5742</v>
      </c>
      <c r="B5743" s="276">
        <v>20171017</v>
      </c>
      <c r="C5743" s="277" t="s">
        <v>22516</v>
      </c>
      <c r="D5743" s="278" t="s">
        <v>27080</v>
      </c>
      <c r="E5743" s="278" t="s">
        <v>27081</v>
      </c>
      <c r="F5743" s="278" t="s">
        <v>27082</v>
      </c>
      <c r="G5743" s="276">
        <v>1</v>
      </c>
      <c r="H5743" s="279">
        <v>215410</v>
      </c>
      <c r="I5743" s="279">
        <v>215410</v>
      </c>
      <c r="J5743" s="276" t="s">
        <v>22463</v>
      </c>
      <c r="K5743" s="199"/>
    </row>
    <row r="5744" spans="1:11" ht="16.5" customHeight="1">
      <c r="A5744" s="191">
        <v>5743</v>
      </c>
      <c r="B5744" s="276">
        <v>20171017</v>
      </c>
      <c r="C5744" s="277" t="s">
        <v>22516</v>
      </c>
      <c r="D5744" s="278" t="s">
        <v>27083</v>
      </c>
      <c r="E5744" s="278" t="s">
        <v>27084</v>
      </c>
      <c r="F5744" s="278" t="s">
        <v>27085</v>
      </c>
      <c r="G5744" s="276">
        <v>1</v>
      </c>
      <c r="H5744" s="279">
        <v>62030</v>
      </c>
      <c r="I5744" s="279">
        <v>62030</v>
      </c>
      <c r="J5744" s="276" t="s">
        <v>22463</v>
      </c>
      <c r="K5744" s="199"/>
    </row>
    <row r="5745" spans="1:11" ht="16.5" customHeight="1">
      <c r="A5745" s="191">
        <v>5744</v>
      </c>
      <c r="B5745" s="276">
        <v>20171017</v>
      </c>
      <c r="C5745" s="277" t="s">
        <v>22516</v>
      </c>
      <c r="D5745" s="278" t="s">
        <v>27086</v>
      </c>
      <c r="E5745" s="278" t="s">
        <v>27087</v>
      </c>
      <c r="F5745" s="278" t="s">
        <v>27088</v>
      </c>
      <c r="G5745" s="276">
        <v>1</v>
      </c>
      <c r="H5745" s="279">
        <v>70380</v>
      </c>
      <c r="I5745" s="279">
        <v>70380</v>
      </c>
      <c r="J5745" s="276" t="s">
        <v>22463</v>
      </c>
      <c r="K5745" s="199"/>
    </row>
    <row r="5746" spans="1:11" ht="16.5" customHeight="1">
      <c r="A5746" s="191">
        <v>5745</v>
      </c>
      <c r="B5746" s="276">
        <v>20171017</v>
      </c>
      <c r="C5746" s="277" t="s">
        <v>22516</v>
      </c>
      <c r="D5746" s="278" t="s">
        <v>27089</v>
      </c>
      <c r="E5746" s="278" t="s">
        <v>27090</v>
      </c>
      <c r="F5746" s="278" t="s">
        <v>15420</v>
      </c>
      <c r="G5746" s="276">
        <v>1</v>
      </c>
      <c r="H5746" s="279">
        <v>69380</v>
      </c>
      <c r="I5746" s="279">
        <v>69380</v>
      </c>
      <c r="J5746" s="276" t="s">
        <v>22463</v>
      </c>
      <c r="K5746" s="199"/>
    </row>
    <row r="5747" spans="1:11" ht="16.5" customHeight="1">
      <c r="A5747" s="191">
        <v>5746</v>
      </c>
      <c r="B5747" s="276">
        <v>20171017</v>
      </c>
      <c r="C5747" s="277" t="s">
        <v>22516</v>
      </c>
      <c r="D5747" s="278" t="s">
        <v>27091</v>
      </c>
      <c r="E5747" s="278" t="s">
        <v>27092</v>
      </c>
      <c r="F5747" s="278" t="s">
        <v>15420</v>
      </c>
      <c r="G5747" s="276">
        <v>1</v>
      </c>
      <c r="H5747" s="279">
        <v>162200</v>
      </c>
      <c r="I5747" s="279">
        <v>162200</v>
      </c>
      <c r="J5747" s="276" t="s">
        <v>22463</v>
      </c>
      <c r="K5747" s="199"/>
    </row>
    <row r="5748" spans="1:11" ht="16.5" customHeight="1">
      <c r="A5748" s="191">
        <v>5747</v>
      </c>
      <c r="B5748" s="276">
        <v>20171017</v>
      </c>
      <c r="C5748" s="277" t="s">
        <v>22516</v>
      </c>
      <c r="D5748" s="278" t="s">
        <v>27093</v>
      </c>
      <c r="E5748" s="278" t="s">
        <v>27094</v>
      </c>
      <c r="F5748" s="278" t="s">
        <v>15420</v>
      </c>
      <c r="G5748" s="276">
        <v>1</v>
      </c>
      <c r="H5748" s="279">
        <v>162000</v>
      </c>
      <c r="I5748" s="279">
        <v>162000</v>
      </c>
      <c r="J5748" s="276" t="s">
        <v>22463</v>
      </c>
      <c r="K5748" s="199"/>
    </row>
    <row r="5749" spans="1:11" ht="16.5" customHeight="1">
      <c r="A5749" s="191">
        <v>5748</v>
      </c>
      <c r="B5749" s="276">
        <v>20171017</v>
      </c>
      <c r="C5749" s="277" t="s">
        <v>22516</v>
      </c>
      <c r="D5749" s="278" t="s">
        <v>27095</v>
      </c>
      <c r="E5749" s="278" t="s">
        <v>27096</v>
      </c>
      <c r="F5749" s="278" t="s">
        <v>15420</v>
      </c>
      <c r="G5749" s="276">
        <v>1</v>
      </c>
      <c r="H5749" s="279">
        <v>101000</v>
      </c>
      <c r="I5749" s="279">
        <v>101000</v>
      </c>
      <c r="J5749" s="276" t="s">
        <v>22463</v>
      </c>
      <c r="K5749" s="199"/>
    </row>
    <row r="5750" spans="1:11" ht="16.5" customHeight="1">
      <c r="A5750" s="191">
        <v>5749</v>
      </c>
      <c r="B5750" s="276">
        <v>20171017</v>
      </c>
      <c r="C5750" s="277" t="s">
        <v>22516</v>
      </c>
      <c r="D5750" s="278" t="s">
        <v>27097</v>
      </c>
      <c r="E5750" s="278" t="s">
        <v>18203</v>
      </c>
      <c r="F5750" s="278" t="s">
        <v>15420</v>
      </c>
      <c r="G5750" s="276">
        <v>1</v>
      </c>
      <c r="H5750" s="279">
        <v>62980</v>
      </c>
      <c r="I5750" s="279">
        <v>62980</v>
      </c>
      <c r="J5750" s="276" t="s">
        <v>22463</v>
      </c>
      <c r="K5750" s="199"/>
    </row>
    <row r="5751" spans="1:11" ht="16.5" customHeight="1">
      <c r="A5751" s="191">
        <v>5750</v>
      </c>
      <c r="B5751" s="276">
        <v>20171017</v>
      </c>
      <c r="C5751" s="277" t="s">
        <v>22516</v>
      </c>
      <c r="D5751" s="278" t="s">
        <v>27098</v>
      </c>
      <c r="E5751" s="278" t="s">
        <v>27099</v>
      </c>
      <c r="F5751" s="278" t="s">
        <v>15420</v>
      </c>
      <c r="G5751" s="276">
        <v>1</v>
      </c>
      <c r="H5751" s="279">
        <v>36000</v>
      </c>
      <c r="I5751" s="279">
        <v>36000</v>
      </c>
      <c r="J5751" s="276" t="s">
        <v>22463</v>
      </c>
      <c r="K5751" s="199"/>
    </row>
    <row r="5752" spans="1:11" ht="16.5" customHeight="1">
      <c r="A5752" s="191">
        <v>5751</v>
      </c>
      <c r="B5752" s="276">
        <v>20171017</v>
      </c>
      <c r="C5752" s="277" t="s">
        <v>22516</v>
      </c>
      <c r="D5752" s="278" t="s">
        <v>27100</v>
      </c>
      <c r="E5752" s="278" t="s">
        <v>27101</v>
      </c>
      <c r="F5752" s="278" t="s">
        <v>15420</v>
      </c>
      <c r="G5752" s="276">
        <v>1</v>
      </c>
      <c r="H5752" s="279">
        <v>12580</v>
      </c>
      <c r="I5752" s="279">
        <v>12580</v>
      </c>
      <c r="J5752" s="276" t="s">
        <v>22463</v>
      </c>
      <c r="K5752" s="199"/>
    </row>
    <row r="5753" spans="1:11" ht="16.5" customHeight="1">
      <c r="A5753" s="191">
        <v>5752</v>
      </c>
      <c r="B5753" s="276">
        <v>20171017</v>
      </c>
      <c r="C5753" s="277" t="s">
        <v>22516</v>
      </c>
      <c r="D5753" s="278" t="s">
        <v>27102</v>
      </c>
      <c r="E5753" s="278" t="s">
        <v>27103</v>
      </c>
      <c r="F5753" s="278" t="s">
        <v>1101</v>
      </c>
      <c r="G5753" s="276">
        <v>1</v>
      </c>
      <c r="H5753" s="279">
        <v>41330</v>
      </c>
      <c r="I5753" s="279">
        <v>41330</v>
      </c>
      <c r="J5753" s="276" t="s">
        <v>22463</v>
      </c>
      <c r="K5753" s="199"/>
    </row>
    <row r="5754" spans="1:11" ht="16.5" customHeight="1">
      <c r="A5754" s="191">
        <v>5753</v>
      </c>
      <c r="B5754" s="276">
        <v>20171017</v>
      </c>
      <c r="C5754" s="277" t="s">
        <v>22516</v>
      </c>
      <c r="D5754" s="278" t="s">
        <v>27104</v>
      </c>
      <c r="E5754" s="278" t="s">
        <v>27105</v>
      </c>
      <c r="F5754" s="278" t="s">
        <v>27106</v>
      </c>
      <c r="G5754" s="276">
        <v>1</v>
      </c>
      <c r="H5754" s="279">
        <v>31670</v>
      </c>
      <c r="I5754" s="279">
        <v>31670</v>
      </c>
      <c r="J5754" s="276" t="s">
        <v>22463</v>
      </c>
      <c r="K5754" s="199"/>
    </row>
    <row r="5755" spans="1:11" ht="16.5" customHeight="1">
      <c r="A5755" s="191">
        <v>5754</v>
      </c>
      <c r="B5755" s="276">
        <v>20171017</v>
      </c>
      <c r="C5755" s="277" t="s">
        <v>22516</v>
      </c>
      <c r="D5755" s="278" t="s">
        <v>27107</v>
      </c>
      <c r="E5755" s="278" t="s">
        <v>27108</v>
      </c>
      <c r="F5755" s="278" t="s">
        <v>16076</v>
      </c>
      <c r="G5755" s="276">
        <v>1</v>
      </c>
      <c r="H5755" s="279">
        <v>200100</v>
      </c>
      <c r="I5755" s="279">
        <v>200100</v>
      </c>
      <c r="J5755" s="276" t="s">
        <v>22463</v>
      </c>
      <c r="K5755" s="199"/>
    </row>
    <row r="5756" spans="1:11" ht="16.5" customHeight="1">
      <c r="A5756" s="191">
        <v>5755</v>
      </c>
      <c r="B5756" s="276">
        <v>20171017</v>
      </c>
      <c r="C5756" s="277" t="s">
        <v>22516</v>
      </c>
      <c r="D5756" s="278" t="s">
        <v>27109</v>
      </c>
      <c r="E5756" s="278" t="s">
        <v>27110</v>
      </c>
      <c r="F5756" s="278" t="s">
        <v>16076</v>
      </c>
      <c r="G5756" s="276">
        <v>1</v>
      </c>
      <c r="H5756" s="279">
        <v>200100</v>
      </c>
      <c r="I5756" s="279">
        <v>200100</v>
      </c>
      <c r="J5756" s="276" t="s">
        <v>22463</v>
      </c>
      <c r="K5756" s="199"/>
    </row>
    <row r="5757" spans="1:11" ht="16.5" customHeight="1">
      <c r="A5757" s="191">
        <v>5756</v>
      </c>
      <c r="B5757" s="276">
        <v>20171017</v>
      </c>
      <c r="C5757" s="277" t="s">
        <v>22516</v>
      </c>
      <c r="D5757" s="278" t="s">
        <v>27111</v>
      </c>
      <c r="E5757" s="278" t="s">
        <v>27112</v>
      </c>
      <c r="F5757" s="278" t="s">
        <v>17510</v>
      </c>
      <c r="G5757" s="276">
        <v>1</v>
      </c>
      <c r="H5757" s="279">
        <v>215910</v>
      </c>
      <c r="I5757" s="279">
        <v>215910</v>
      </c>
      <c r="J5757" s="276" t="s">
        <v>22463</v>
      </c>
      <c r="K5757" s="199"/>
    </row>
    <row r="5758" spans="1:11" ht="16.5" customHeight="1">
      <c r="A5758" s="191">
        <v>5757</v>
      </c>
      <c r="B5758" s="276">
        <v>20171017</v>
      </c>
      <c r="C5758" s="277" t="s">
        <v>22516</v>
      </c>
      <c r="D5758" s="278" t="s">
        <v>27113</v>
      </c>
      <c r="E5758" s="278" t="s">
        <v>27114</v>
      </c>
      <c r="F5758" s="278" t="s">
        <v>23092</v>
      </c>
      <c r="G5758" s="276">
        <v>1</v>
      </c>
      <c r="H5758" s="279">
        <v>158240</v>
      </c>
      <c r="I5758" s="279">
        <v>158240</v>
      </c>
      <c r="J5758" s="276" t="s">
        <v>22463</v>
      </c>
      <c r="K5758" s="199"/>
    </row>
    <row r="5759" spans="1:11" ht="16.5" customHeight="1">
      <c r="A5759" s="191">
        <v>5758</v>
      </c>
      <c r="B5759" s="276">
        <v>20171017</v>
      </c>
      <c r="C5759" s="277" t="s">
        <v>22516</v>
      </c>
      <c r="D5759" s="278" t="s">
        <v>27115</v>
      </c>
      <c r="E5759" s="278" t="s">
        <v>27116</v>
      </c>
      <c r="F5759" s="278" t="s">
        <v>17510</v>
      </c>
      <c r="G5759" s="276">
        <v>1</v>
      </c>
      <c r="H5759" s="279">
        <v>174600</v>
      </c>
      <c r="I5759" s="279">
        <v>174600</v>
      </c>
      <c r="J5759" s="276" t="s">
        <v>22463</v>
      </c>
      <c r="K5759" s="199"/>
    </row>
    <row r="5760" spans="1:11" ht="16.5" customHeight="1">
      <c r="A5760" s="191">
        <v>5759</v>
      </c>
      <c r="B5760" s="276">
        <v>20171017</v>
      </c>
      <c r="C5760" s="277" t="s">
        <v>22516</v>
      </c>
      <c r="D5760" s="278" t="s">
        <v>27117</v>
      </c>
      <c r="E5760" s="278" t="s">
        <v>27118</v>
      </c>
      <c r="F5760" s="278" t="s">
        <v>15391</v>
      </c>
      <c r="G5760" s="276">
        <v>1</v>
      </c>
      <c r="H5760" s="279">
        <v>56560</v>
      </c>
      <c r="I5760" s="279">
        <v>56560</v>
      </c>
      <c r="J5760" s="276" t="s">
        <v>22463</v>
      </c>
      <c r="K5760" s="199"/>
    </row>
    <row r="5761" spans="1:11" ht="16.5" customHeight="1">
      <c r="A5761" s="191">
        <v>5760</v>
      </c>
      <c r="B5761" s="276">
        <v>20171017</v>
      </c>
      <c r="C5761" s="277" t="s">
        <v>22516</v>
      </c>
      <c r="D5761" s="278" t="s">
        <v>27119</v>
      </c>
      <c r="E5761" s="278" t="s">
        <v>27120</v>
      </c>
      <c r="F5761" s="278" t="s">
        <v>15391</v>
      </c>
      <c r="G5761" s="276">
        <v>1</v>
      </c>
      <c r="H5761" s="279">
        <v>63460</v>
      </c>
      <c r="I5761" s="279">
        <v>63460</v>
      </c>
      <c r="J5761" s="276" t="s">
        <v>22463</v>
      </c>
      <c r="K5761" s="199"/>
    </row>
    <row r="5762" spans="1:11" ht="16.5" customHeight="1">
      <c r="A5762" s="191">
        <v>5761</v>
      </c>
      <c r="B5762" s="276">
        <v>20171017</v>
      </c>
      <c r="C5762" s="277" t="s">
        <v>22516</v>
      </c>
      <c r="D5762" s="278" t="s">
        <v>27121</v>
      </c>
      <c r="E5762" s="278" t="s">
        <v>27122</v>
      </c>
      <c r="F5762" s="278" t="s">
        <v>15391</v>
      </c>
      <c r="G5762" s="276">
        <v>1</v>
      </c>
      <c r="H5762" s="279">
        <v>70380</v>
      </c>
      <c r="I5762" s="279">
        <v>70380</v>
      </c>
      <c r="J5762" s="276" t="s">
        <v>22463</v>
      </c>
      <c r="K5762" s="199"/>
    </row>
    <row r="5763" spans="1:11" ht="16.5" customHeight="1">
      <c r="A5763" s="191">
        <v>5762</v>
      </c>
      <c r="B5763" s="276">
        <v>20171017</v>
      </c>
      <c r="C5763" s="277" t="s">
        <v>22516</v>
      </c>
      <c r="D5763" s="278" t="s">
        <v>27123</v>
      </c>
      <c r="E5763" s="278" t="s">
        <v>27124</v>
      </c>
      <c r="F5763" s="278" t="s">
        <v>15420</v>
      </c>
      <c r="G5763" s="276">
        <v>1</v>
      </c>
      <c r="H5763" s="279">
        <v>113400</v>
      </c>
      <c r="I5763" s="279">
        <v>113400</v>
      </c>
      <c r="J5763" s="276" t="s">
        <v>22463</v>
      </c>
      <c r="K5763" s="199"/>
    </row>
    <row r="5764" spans="1:11" ht="16.5" customHeight="1">
      <c r="A5764" s="191">
        <v>5763</v>
      </c>
      <c r="B5764" s="276">
        <v>20171017</v>
      </c>
      <c r="C5764" s="277" t="s">
        <v>22516</v>
      </c>
      <c r="D5764" s="278" t="s">
        <v>27125</v>
      </c>
      <c r="E5764" s="278" t="s">
        <v>27126</v>
      </c>
      <c r="F5764" s="278" t="s">
        <v>27127</v>
      </c>
      <c r="G5764" s="276">
        <v>1</v>
      </c>
      <c r="H5764" s="279">
        <v>90000</v>
      </c>
      <c r="I5764" s="279">
        <v>90000</v>
      </c>
      <c r="J5764" s="276" t="s">
        <v>22463</v>
      </c>
      <c r="K5764" s="199"/>
    </row>
    <row r="5765" spans="1:11" ht="16.5" customHeight="1">
      <c r="A5765" s="191">
        <v>5764</v>
      </c>
      <c r="B5765" s="276">
        <v>20171017</v>
      </c>
      <c r="C5765" s="277" t="s">
        <v>22516</v>
      </c>
      <c r="D5765" s="278" t="s">
        <v>27128</v>
      </c>
      <c r="E5765" s="278" t="s">
        <v>27129</v>
      </c>
      <c r="F5765" s="278" t="s">
        <v>15423</v>
      </c>
      <c r="G5765" s="276">
        <v>1</v>
      </c>
      <c r="H5765" s="279">
        <v>110380</v>
      </c>
      <c r="I5765" s="279">
        <v>110380</v>
      </c>
      <c r="J5765" s="276" t="s">
        <v>22463</v>
      </c>
      <c r="K5765" s="199"/>
    </row>
    <row r="5766" spans="1:11" ht="16.5" customHeight="1">
      <c r="A5766" s="191">
        <v>5765</v>
      </c>
      <c r="B5766" s="276">
        <v>20171017</v>
      </c>
      <c r="C5766" s="277" t="s">
        <v>22516</v>
      </c>
      <c r="D5766" s="278" t="s">
        <v>27130</v>
      </c>
      <c r="E5766" s="278" t="s">
        <v>27131</v>
      </c>
      <c r="F5766" s="278" t="s">
        <v>15423</v>
      </c>
      <c r="G5766" s="276">
        <v>1</v>
      </c>
      <c r="H5766" s="279">
        <v>316020</v>
      </c>
      <c r="I5766" s="279">
        <v>316020</v>
      </c>
      <c r="J5766" s="276" t="s">
        <v>22463</v>
      </c>
      <c r="K5766" s="199"/>
    </row>
    <row r="5767" spans="1:11" ht="16.5" customHeight="1">
      <c r="A5767" s="191">
        <v>5766</v>
      </c>
      <c r="B5767" s="276">
        <v>20171017</v>
      </c>
      <c r="C5767" s="277" t="s">
        <v>22516</v>
      </c>
      <c r="D5767" s="278" t="s">
        <v>27132</v>
      </c>
      <c r="E5767" s="278" t="s">
        <v>27133</v>
      </c>
      <c r="F5767" s="278" t="s">
        <v>15391</v>
      </c>
      <c r="G5767" s="276">
        <v>1</v>
      </c>
      <c r="H5767" s="279">
        <v>155940</v>
      </c>
      <c r="I5767" s="279">
        <v>155940</v>
      </c>
      <c r="J5767" s="276" t="s">
        <v>22463</v>
      </c>
      <c r="K5767" s="199"/>
    </row>
    <row r="5768" spans="1:11" ht="16.5" customHeight="1">
      <c r="A5768" s="191">
        <v>5767</v>
      </c>
      <c r="B5768" s="276">
        <v>20171017</v>
      </c>
      <c r="C5768" s="277" t="s">
        <v>22516</v>
      </c>
      <c r="D5768" s="278" t="s">
        <v>27134</v>
      </c>
      <c r="E5768" s="278" t="s">
        <v>27135</v>
      </c>
      <c r="F5768" s="278" t="s">
        <v>25932</v>
      </c>
      <c r="G5768" s="276">
        <v>1</v>
      </c>
      <c r="H5768" s="279">
        <v>136620</v>
      </c>
      <c r="I5768" s="279">
        <v>136620</v>
      </c>
      <c r="J5768" s="276" t="s">
        <v>22463</v>
      </c>
      <c r="K5768" s="199"/>
    </row>
    <row r="5769" spans="1:11" ht="16.5" customHeight="1">
      <c r="A5769" s="191">
        <v>5768</v>
      </c>
      <c r="B5769" s="276">
        <v>20171017</v>
      </c>
      <c r="C5769" s="277" t="s">
        <v>22516</v>
      </c>
      <c r="D5769" s="278" t="s">
        <v>27136</v>
      </c>
      <c r="E5769" s="278" t="s">
        <v>27137</v>
      </c>
      <c r="F5769" s="278" t="s">
        <v>15423</v>
      </c>
      <c r="G5769" s="276">
        <v>1</v>
      </c>
      <c r="H5769" s="279">
        <v>150420</v>
      </c>
      <c r="I5769" s="279">
        <v>150420</v>
      </c>
      <c r="J5769" s="276" t="s">
        <v>22463</v>
      </c>
      <c r="K5769" s="199"/>
    </row>
    <row r="5770" spans="1:11" ht="16.5" customHeight="1">
      <c r="A5770" s="191">
        <v>5769</v>
      </c>
      <c r="B5770" s="276">
        <v>20171017</v>
      </c>
      <c r="C5770" s="277" t="s">
        <v>22516</v>
      </c>
      <c r="D5770" s="278" t="s">
        <v>27138</v>
      </c>
      <c r="E5770" s="278" t="s">
        <v>27139</v>
      </c>
      <c r="F5770" s="278" t="s">
        <v>15391</v>
      </c>
      <c r="G5770" s="276">
        <v>1</v>
      </c>
      <c r="H5770" s="279">
        <v>184920</v>
      </c>
      <c r="I5770" s="279">
        <v>184920</v>
      </c>
      <c r="J5770" s="276" t="s">
        <v>22463</v>
      </c>
      <c r="K5770" s="199"/>
    </row>
    <row r="5771" spans="1:11" ht="16.5" customHeight="1">
      <c r="A5771" s="191">
        <v>5770</v>
      </c>
      <c r="B5771" s="276">
        <v>20171017</v>
      </c>
      <c r="C5771" s="277" t="s">
        <v>22516</v>
      </c>
      <c r="D5771" s="278" t="s">
        <v>27140</v>
      </c>
      <c r="E5771" s="278" t="s">
        <v>27141</v>
      </c>
      <c r="F5771" s="278" t="s">
        <v>15423</v>
      </c>
      <c r="G5771" s="276">
        <v>1</v>
      </c>
      <c r="H5771" s="279">
        <v>178020</v>
      </c>
      <c r="I5771" s="279">
        <v>178020</v>
      </c>
      <c r="J5771" s="276" t="s">
        <v>22463</v>
      </c>
      <c r="K5771" s="199"/>
    </row>
    <row r="5772" spans="1:11" ht="16.5" customHeight="1">
      <c r="A5772" s="191">
        <v>5771</v>
      </c>
      <c r="B5772" s="276">
        <v>20171017</v>
      </c>
      <c r="C5772" s="277" t="s">
        <v>22516</v>
      </c>
      <c r="D5772" s="278" t="s">
        <v>27142</v>
      </c>
      <c r="E5772" s="278" t="s">
        <v>27143</v>
      </c>
      <c r="F5772" s="278" t="s">
        <v>15330</v>
      </c>
      <c r="G5772" s="276">
        <v>1</v>
      </c>
      <c r="H5772" s="279">
        <v>198000</v>
      </c>
      <c r="I5772" s="279">
        <v>198000</v>
      </c>
      <c r="J5772" s="276" t="s">
        <v>22463</v>
      </c>
      <c r="K5772" s="199"/>
    </row>
    <row r="5773" spans="1:11" ht="16.5" customHeight="1">
      <c r="A5773" s="191">
        <v>5772</v>
      </c>
      <c r="B5773" s="276">
        <v>20171017</v>
      </c>
      <c r="C5773" s="277" t="s">
        <v>22516</v>
      </c>
      <c r="D5773" s="278" t="s">
        <v>27144</v>
      </c>
      <c r="E5773" s="278" t="s">
        <v>27145</v>
      </c>
      <c r="F5773" s="278" t="s">
        <v>27146</v>
      </c>
      <c r="G5773" s="276">
        <v>1</v>
      </c>
      <c r="H5773" s="279">
        <v>198000</v>
      </c>
      <c r="I5773" s="279">
        <v>198000</v>
      </c>
      <c r="J5773" s="276" t="s">
        <v>22463</v>
      </c>
      <c r="K5773" s="199"/>
    </row>
    <row r="5774" spans="1:11" ht="16.5" customHeight="1">
      <c r="A5774" s="191">
        <v>5773</v>
      </c>
      <c r="B5774" s="276">
        <v>20171017</v>
      </c>
      <c r="C5774" s="277" t="s">
        <v>22516</v>
      </c>
      <c r="D5774" s="278" t="s">
        <v>27147</v>
      </c>
      <c r="E5774" s="278" t="s">
        <v>27148</v>
      </c>
      <c r="F5774" s="278" t="s">
        <v>26660</v>
      </c>
      <c r="G5774" s="276">
        <v>1</v>
      </c>
      <c r="H5774" s="279">
        <v>189000</v>
      </c>
      <c r="I5774" s="279">
        <v>189000</v>
      </c>
      <c r="J5774" s="276" t="s">
        <v>22463</v>
      </c>
      <c r="K5774" s="199"/>
    </row>
    <row r="5775" spans="1:11" ht="16.5" customHeight="1">
      <c r="A5775" s="191">
        <v>5774</v>
      </c>
      <c r="B5775" s="276">
        <v>20171017</v>
      </c>
      <c r="C5775" s="277" t="s">
        <v>22516</v>
      </c>
      <c r="D5775" s="278" t="s">
        <v>27149</v>
      </c>
      <c r="E5775" s="278" t="s">
        <v>27150</v>
      </c>
      <c r="F5775" s="278" t="s">
        <v>26455</v>
      </c>
      <c r="G5775" s="276">
        <v>1</v>
      </c>
      <c r="H5775" s="279">
        <v>219000</v>
      </c>
      <c r="I5775" s="279">
        <v>219000</v>
      </c>
      <c r="J5775" s="276" t="s">
        <v>22463</v>
      </c>
      <c r="K5775" s="199"/>
    </row>
    <row r="5776" spans="1:11" ht="16.5" customHeight="1">
      <c r="A5776" s="191">
        <v>5775</v>
      </c>
      <c r="B5776" s="276">
        <v>20171017</v>
      </c>
      <c r="C5776" s="277" t="s">
        <v>22516</v>
      </c>
      <c r="D5776" s="278" t="s">
        <v>27151</v>
      </c>
      <c r="E5776" s="278" t="s">
        <v>27152</v>
      </c>
      <c r="F5776" s="278" t="s">
        <v>27153</v>
      </c>
      <c r="G5776" s="276">
        <v>1</v>
      </c>
      <c r="H5776" s="279">
        <v>219000</v>
      </c>
      <c r="I5776" s="279">
        <v>219000</v>
      </c>
      <c r="J5776" s="276" t="s">
        <v>22463</v>
      </c>
      <c r="K5776" s="199"/>
    </row>
    <row r="5777" spans="1:11" ht="16.5" customHeight="1">
      <c r="A5777" s="191">
        <v>5776</v>
      </c>
      <c r="B5777" s="276">
        <v>20171017</v>
      </c>
      <c r="C5777" s="277" t="s">
        <v>22516</v>
      </c>
      <c r="D5777" s="278" t="s">
        <v>27154</v>
      </c>
      <c r="E5777" s="278" t="s">
        <v>27155</v>
      </c>
      <c r="F5777" s="278" t="s">
        <v>15473</v>
      </c>
      <c r="G5777" s="276">
        <v>1</v>
      </c>
      <c r="H5777" s="279">
        <v>219000</v>
      </c>
      <c r="I5777" s="279">
        <v>219000</v>
      </c>
      <c r="J5777" s="276" t="s">
        <v>22463</v>
      </c>
      <c r="K5777" s="199"/>
    </row>
    <row r="5778" spans="1:11" ht="16.5" customHeight="1">
      <c r="A5778" s="191">
        <v>5777</v>
      </c>
      <c r="B5778" s="276">
        <v>20171017</v>
      </c>
      <c r="C5778" s="277" t="s">
        <v>22516</v>
      </c>
      <c r="D5778" s="278" t="s">
        <v>27156</v>
      </c>
      <c r="E5778" s="278" t="s">
        <v>27157</v>
      </c>
      <c r="F5778" s="278" t="s">
        <v>27041</v>
      </c>
      <c r="G5778" s="276">
        <v>1</v>
      </c>
      <c r="H5778" s="279">
        <v>242810</v>
      </c>
      <c r="I5778" s="279">
        <v>242810</v>
      </c>
      <c r="J5778" s="276" t="s">
        <v>22463</v>
      </c>
      <c r="K5778" s="199"/>
    </row>
    <row r="5779" spans="1:11" ht="16.5" customHeight="1">
      <c r="A5779" s="191">
        <v>5778</v>
      </c>
      <c r="B5779" s="276">
        <v>20171017</v>
      </c>
      <c r="C5779" s="277" t="s">
        <v>22516</v>
      </c>
      <c r="D5779" s="278" t="s">
        <v>27158</v>
      </c>
      <c r="E5779" s="278" t="s">
        <v>27159</v>
      </c>
      <c r="F5779" s="278" t="s">
        <v>15473</v>
      </c>
      <c r="G5779" s="276">
        <v>1</v>
      </c>
      <c r="H5779" s="279">
        <v>235130</v>
      </c>
      <c r="I5779" s="279">
        <v>235130</v>
      </c>
      <c r="J5779" s="276" t="s">
        <v>22463</v>
      </c>
      <c r="K5779" s="199"/>
    </row>
    <row r="5780" spans="1:11" ht="16.5" customHeight="1">
      <c r="A5780" s="191">
        <v>5779</v>
      </c>
      <c r="B5780" s="276">
        <v>20171017</v>
      </c>
      <c r="C5780" s="277" t="s">
        <v>22516</v>
      </c>
      <c r="D5780" s="278" t="s">
        <v>27160</v>
      </c>
      <c r="E5780" s="278" t="s">
        <v>27161</v>
      </c>
      <c r="F5780" s="278" t="s">
        <v>15423</v>
      </c>
      <c r="G5780" s="276">
        <v>1</v>
      </c>
      <c r="H5780" s="279">
        <v>147020</v>
      </c>
      <c r="I5780" s="279">
        <v>147020</v>
      </c>
      <c r="J5780" s="276" t="s">
        <v>22463</v>
      </c>
      <c r="K5780" s="199"/>
    </row>
    <row r="5781" spans="1:11" ht="16.5" customHeight="1">
      <c r="A5781" s="191">
        <v>5780</v>
      </c>
      <c r="B5781" s="276">
        <v>20171017</v>
      </c>
      <c r="C5781" s="277" t="s">
        <v>22516</v>
      </c>
      <c r="D5781" s="278" t="s">
        <v>27162</v>
      </c>
      <c r="E5781" s="278" t="s">
        <v>27163</v>
      </c>
      <c r="F5781" s="278" t="s">
        <v>15423</v>
      </c>
      <c r="G5781" s="276">
        <v>1</v>
      </c>
      <c r="H5781" s="279">
        <v>247020</v>
      </c>
      <c r="I5781" s="279">
        <v>247020</v>
      </c>
      <c r="J5781" s="276" t="s">
        <v>22463</v>
      </c>
      <c r="K5781" s="199"/>
    </row>
    <row r="5782" spans="1:11" ht="16.5" customHeight="1">
      <c r="A5782" s="191">
        <v>5781</v>
      </c>
      <c r="B5782" s="276">
        <v>20171017</v>
      </c>
      <c r="C5782" s="277" t="s">
        <v>22516</v>
      </c>
      <c r="D5782" s="278" t="s">
        <v>27164</v>
      </c>
      <c r="E5782" s="278" t="s">
        <v>27165</v>
      </c>
      <c r="F5782" s="278" t="s">
        <v>15413</v>
      </c>
      <c r="G5782" s="276">
        <v>1</v>
      </c>
      <c r="H5782" s="279">
        <v>171000</v>
      </c>
      <c r="I5782" s="279">
        <v>171000</v>
      </c>
      <c r="J5782" s="276" t="s">
        <v>22463</v>
      </c>
      <c r="K5782" s="199"/>
    </row>
    <row r="5783" spans="1:11" ht="16.5" customHeight="1">
      <c r="A5783" s="191">
        <v>5782</v>
      </c>
      <c r="B5783" s="276">
        <v>20171017</v>
      </c>
      <c r="C5783" s="277" t="s">
        <v>22516</v>
      </c>
      <c r="D5783" s="278" t="s">
        <v>27166</v>
      </c>
      <c r="E5783" s="278" t="s">
        <v>27167</v>
      </c>
      <c r="F5783" s="278" t="s">
        <v>15423</v>
      </c>
      <c r="G5783" s="276">
        <v>1</v>
      </c>
      <c r="H5783" s="279">
        <v>226800</v>
      </c>
      <c r="I5783" s="279">
        <v>226800</v>
      </c>
      <c r="J5783" s="276" t="s">
        <v>22463</v>
      </c>
      <c r="K5783" s="199"/>
    </row>
    <row r="5784" spans="1:11" ht="16.5" customHeight="1">
      <c r="A5784" s="191">
        <v>5783</v>
      </c>
      <c r="B5784" s="276">
        <v>20171017</v>
      </c>
      <c r="C5784" s="277" t="s">
        <v>22516</v>
      </c>
      <c r="D5784" s="278" t="s">
        <v>27168</v>
      </c>
      <c r="E5784" s="278" t="s">
        <v>27169</v>
      </c>
      <c r="F5784" s="278" t="s">
        <v>15327</v>
      </c>
      <c r="G5784" s="276">
        <v>1</v>
      </c>
      <c r="H5784" s="279">
        <v>270410</v>
      </c>
      <c r="I5784" s="279">
        <v>270410</v>
      </c>
      <c r="J5784" s="276" t="s">
        <v>22463</v>
      </c>
      <c r="K5784" s="199"/>
    </row>
    <row r="5785" spans="1:11" ht="16.5" customHeight="1">
      <c r="A5785" s="191">
        <v>5784</v>
      </c>
      <c r="B5785" s="276">
        <v>20171017</v>
      </c>
      <c r="C5785" s="277" t="s">
        <v>22516</v>
      </c>
      <c r="D5785" s="278" t="s">
        <v>27170</v>
      </c>
      <c r="E5785" s="278" t="s">
        <v>27171</v>
      </c>
      <c r="F5785" s="278" t="s">
        <v>15423</v>
      </c>
      <c r="G5785" s="276">
        <v>1</v>
      </c>
      <c r="H5785" s="279">
        <v>288420</v>
      </c>
      <c r="I5785" s="279">
        <v>288420</v>
      </c>
      <c r="J5785" s="276" t="s">
        <v>22463</v>
      </c>
      <c r="K5785" s="199"/>
    </row>
    <row r="5786" spans="1:11" ht="16.5" customHeight="1">
      <c r="A5786" s="191">
        <v>5785</v>
      </c>
      <c r="B5786" s="276">
        <v>20171017</v>
      </c>
      <c r="C5786" s="277" t="s">
        <v>22516</v>
      </c>
      <c r="D5786" s="278" t="s">
        <v>27172</v>
      </c>
      <c r="E5786" s="278" t="s">
        <v>27173</v>
      </c>
      <c r="F5786" s="278" t="s">
        <v>15423</v>
      </c>
      <c r="G5786" s="276">
        <v>1</v>
      </c>
      <c r="H5786" s="279">
        <v>288420</v>
      </c>
      <c r="I5786" s="279">
        <v>288420</v>
      </c>
      <c r="J5786" s="276" t="s">
        <v>22463</v>
      </c>
      <c r="K5786" s="199"/>
    </row>
    <row r="5787" spans="1:11" ht="16.5" customHeight="1">
      <c r="A5787" s="191">
        <v>5786</v>
      </c>
      <c r="B5787" s="276">
        <v>20171017</v>
      </c>
      <c r="C5787" s="277" t="s">
        <v>22516</v>
      </c>
      <c r="D5787" s="278" t="s">
        <v>27174</v>
      </c>
      <c r="E5787" s="278" t="s">
        <v>27175</v>
      </c>
      <c r="F5787" s="278" t="s">
        <v>17510</v>
      </c>
      <c r="G5787" s="276">
        <v>1</v>
      </c>
      <c r="H5787" s="279">
        <v>174600</v>
      </c>
      <c r="I5787" s="279">
        <v>174600</v>
      </c>
      <c r="J5787" s="276" t="s">
        <v>22463</v>
      </c>
      <c r="K5787" s="199"/>
    </row>
    <row r="5788" spans="1:11" ht="16.5" customHeight="1">
      <c r="A5788" s="191">
        <v>5787</v>
      </c>
      <c r="B5788" s="273">
        <v>20171017</v>
      </c>
      <c r="C5788" s="273" t="s">
        <v>22980</v>
      </c>
      <c r="D5788" s="281" t="s">
        <v>27176</v>
      </c>
      <c r="E5788" s="281" t="s">
        <v>27177</v>
      </c>
      <c r="F5788" s="274" t="s">
        <v>27032</v>
      </c>
      <c r="G5788" s="273">
        <v>1</v>
      </c>
      <c r="H5788" s="275">
        <v>51613</v>
      </c>
      <c r="I5788" s="275">
        <v>51613</v>
      </c>
      <c r="J5788" s="276" t="s">
        <v>22463</v>
      </c>
      <c r="K5788" s="199"/>
    </row>
    <row r="5789" spans="1:11" ht="16.5" customHeight="1">
      <c r="A5789" s="191">
        <v>5788</v>
      </c>
      <c r="B5789" s="276">
        <v>20171018</v>
      </c>
      <c r="C5789" s="277" t="s">
        <v>22516</v>
      </c>
      <c r="D5789" s="278" t="s">
        <v>27178</v>
      </c>
      <c r="E5789" s="278" t="s">
        <v>27179</v>
      </c>
      <c r="F5789" s="278" t="s">
        <v>27180</v>
      </c>
      <c r="G5789" s="276">
        <v>1</v>
      </c>
      <c r="H5789" s="279">
        <v>174600</v>
      </c>
      <c r="I5789" s="279">
        <v>174600</v>
      </c>
      <c r="J5789" s="276" t="s">
        <v>22463</v>
      </c>
      <c r="K5789" s="199"/>
    </row>
    <row r="5790" spans="1:11" ht="16.5" customHeight="1">
      <c r="A5790" s="191">
        <v>5789</v>
      </c>
      <c r="B5790" s="276">
        <v>20171018</v>
      </c>
      <c r="C5790" s="277" t="s">
        <v>22516</v>
      </c>
      <c r="D5790" s="278" t="s">
        <v>27181</v>
      </c>
      <c r="E5790" s="278" t="s">
        <v>27182</v>
      </c>
      <c r="F5790" s="278" t="s">
        <v>27183</v>
      </c>
      <c r="G5790" s="276">
        <v>1</v>
      </c>
      <c r="H5790" s="279">
        <v>174600</v>
      </c>
      <c r="I5790" s="279">
        <v>174600</v>
      </c>
      <c r="J5790" s="276" t="s">
        <v>22463</v>
      </c>
      <c r="K5790" s="199"/>
    </row>
    <row r="5791" spans="1:11" ht="16.5" customHeight="1">
      <c r="A5791" s="191">
        <v>5790</v>
      </c>
      <c r="B5791" s="276">
        <v>20171018</v>
      </c>
      <c r="C5791" s="277" t="s">
        <v>22516</v>
      </c>
      <c r="D5791" s="278" t="s">
        <v>27184</v>
      </c>
      <c r="E5791" s="278" t="s">
        <v>27185</v>
      </c>
      <c r="F5791" s="278" t="s">
        <v>17510</v>
      </c>
      <c r="G5791" s="276">
        <v>1</v>
      </c>
      <c r="H5791" s="279">
        <v>174600</v>
      </c>
      <c r="I5791" s="279">
        <v>174600</v>
      </c>
      <c r="J5791" s="276" t="s">
        <v>22463</v>
      </c>
      <c r="K5791" s="199"/>
    </row>
    <row r="5792" spans="1:11" ht="16.5" customHeight="1">
      <c r="A5792" s="191">
        <v>5791</v>
      </c>
      <c r="B5792" s="273">
        <v>20171218</v>
      </c>
      <c r="C5792" s="273" t="s">
        <v>22464</v>
      </c>
      <c r="D5792" s="274" t="s">
        <v>27186</v>
      </c>
      <c r="E5792" s="274" t="s">
        <v>27187</v>
      </c>
      <c r="F5792" s="274" t="s">
        <v>27188</v>
      </c>
      <c r="G5792" s="273">
        <v>1</v>
      </c>
      <c r="H5792" s="275">
        <v>18000</v>
      </c>
      <c r="I5792" s="275">
        <v>18000</v>
      </c>
      <c r="J5792" s="276" t="s">
        <v>22463</v>
      </c>
      <c r="K5792" s="199"/>
    </row>
    <row r="5793" spans="1:11" ht="16.5" customHeight="1">
      <c r="A5793" s="191">
        <v>5792</v>
      </c>
      <c r="B5793" s="273">
        <v>20171218</v>
      </c>
      <c r="C5793" s="273" t="s">
        <v>22464</v>
      </c>
      <c r="D5793" s="281" t="s">
        <v>27189</v>
      </c>
      <c r="E5793" s="274" t="s">
        <v>27190</v>
      </c>
      <c r="F5793" s="274" t="s">
        <v>20380</v>
      </c>
      <c r="G5793" s="273">
        <v>1</v>
      </c>
      <c r="H5793" s="275">
        <v>16000</v>
      </c>
      <c r="I5793" s="275">
        <v>16000</v>
      </c>
      <c r="J5793" s="276" t="s">
        <v>22463</v>
      </c>
      <c r="K5793" s="199"/>
    </row>
    <row r="5794" spans="1:11" ht="16.5" customHeight="1">
      <c r="A5794" s="191">
        <v>5793</v>
      </c>
      <c r="B5794" s="273">
        <v>20171218</v>
      </c>
      <c r="C5794" s="273" t="s">
        <v>22464</v>
      </c>
      <c r="D5794" s="274" t="s">
        <v>27191</v>
      </c>
      <c r="E5794" s="274" t="s">
        <v>27192</v>
      </c>
      <c r="F5794" s="274" t="s">
        <v>583</v>
      </c>
      <c r="G5794" s="273">
        <v>1</v>
      </c>
      <c r="H5794" s="275">
        <v>18000</v>
      </c>
      <c r="I5794" s="275">
        <v>18000</v>
      </c>
      <c r="J5794" s="276" t="s">
        <v>22463</v>
      </c>
      <c r="K5794" s="199"/>
    </row>
    <row r="5795" spans="1:11" ht="16.5" customHeight="1">
      <c r="A5795" s="191">
        <v>5794</v>
      </c>
      <c r="B5795" s="273">
        <v>20171218</v>
      </c>
      <c r="C5795" s="273" t="s">
        <v>22464</v>
      </c>
      <c r="D5795" s="274" t="s">
        <v>27193</v>
      </c>
      <c r="E5795" s="274" t="s">
        <v>27194</v>
      </c>
      <c r="F5795" s="274" t="s">
        <v>20499</v>
      </c>
      <c r="G5795" s="273">
        <v>1</v>
      </c>
      <c r="H5795" s="275">
        <v>22000</v>
      </c>
      <c r="I5795" s="275">
        <v>22000</v>
      </c>
      <c r="J5795" s="276" t="s">
        <v>22463</v>
      </c>
      <c r="K5795" s="199"/>
    </row>
    <row r="5796" spans="1:11" ht="16.5" customHeight="1">
      <c r="A5796" s="191">
        <v>5795</v>
      </c>
      <c r="B5796" s="273">
        <v>20171218</v>
      </c>
      <c r="C5796" s="273" t="s">
        <v>22464</v>
      </c>
      <c r="D5796" s="274" t="s">
        <v>27195</v>
      </c>
      <c r="E5796" s="274" t="s">
        <v>27196</v>
      </c>
      <c r="F5796" s="274" t="s">
        <v>20465</v>
      </c>
      <c r="G5796" s="273">
        <v>1</v>
      </c>
      <c r="H5796" s="275">
        <v>16000</v>
      </c>
      <c r="I5796" s="275">
        <v>16000</v>
      </c>
      <c r="J5796" s="276" t="s">
        <v>22463</v>
      </c>
      <c r="K5796" s="199"/>
    </row>
    <row r="5797" spans="1:11" ht="16.5" customHeight="1">
      <c r="A5797" s="191">
        <v>5796</v>
      </c>
      <c r="B5797" s="273">
        <v>20171218</v>
      </c>
      <c r="C5797" s="273" t="s">
        <v>22464</v>
      </c>
      <c r="D5797" s="274" t="s">
        <v>27197</v>
      </c>
      <c r="E5797" s="274" t="s">
        <v>27198</v>
      </c>
      <c r="F5797" s="274" t="s">
        <v>21214</v>
      </c>
      <c r="G5797" s="273">
        <v>1</v>
      </c>
      <c r="H5797" s="275">
        <v>15000</v>
      </c>
      <c r="I5797" s="275">
        <v>15000</v>
      </c>
      <c r="J5797" s="276" t="s">
        <v>22463</v>
      </c>
      <c r="K5797" s="199"/>
    </row>
    <row r="5798" spans="1:11" ht="16.5" customHeight="1">
      <c r="A5798" s="191">
        <v>5797</v>
      </c>
      <c r="B5798" s="273">
        <v>20171218</v>
      </c>
      <c r="C5798" s="273" t="s">
        <v>22464</v>
      </c>
      <c r="D5798" s="274" t="s">
        <v>27199</v>
      </c>
      <c r="E5798" s="274" t="s">
        <v>27200</v>
      </c>
      <c r="F5798" s="274" t="s">
        <v>21503</v>
      </c>
      <c r="G5798" s="273">
        <v>1</v>
      </c>
      <c r="H5798" s="275">
        <v>12000</v>
      </c>
      <c r="I5798" s="275">
        <v>12000</v>
      </c>
      <c r="J5798" s="276" t="s">
        <v>22463</v>
      </c>
      <c r="K5798" s="199"/>
    </row>
    <row r="5799" spans="1:11" ht="16.5" customHeight="1">
      <c r="A5799" s="191">
        <v>5798</v>
      </c>
      <c r="B5799" s="273">
        <v>20171218</v>
      </c>
      <c r="C5799" s="273" t="s">
        <v>22464</v>
      </c>
      <c r="D5799" s="281" t="s">
        <v>27201</v>
      </c>
      <c r="E5799" s="274" t="s">
        <v>27202</v>
      </c>
      <c r="F5799" s="274" t="s">
        <v>784</v>
      </c>
      <c r="G5799" s="273">
        <v>1</v>
      </c>
      <c r="H5799" s="275">
        <v>16000</v>
      </c>
      <c r="I5799" s="275">
        <v>16000</v>
      </c>
      <c r="J5799" s="276" t="s">
        <v>22463</v>
      </c>
      <c r="K5799" s="199"/>
    </row>
    <row r="5800" spans="1:11" ht="16.5" customHeight="1">
      <c r="A5800" s="191">
        <v>5799</v>
      </c>
      <c r="B5800" s="273">
        <v>20171218</v>
      </c>
      <c r="C5800" s="273" t="s">
        <v>22464</v>
      </c>
      <c r="D5800" s="281" t="s">
        <v>27203</v>
      </c>
      <c r="E5800" s="274" t="s">
        <v>27204</v>
      </c>
      <c r="F5800" s="274" t="s">
        <v>24128</v>
      </c>
      <c r="G5800" s="273">
        <v>1</v>
      </c>
      <c r="H5800" s="275">
        <v>13000</v>
      </c>
      <c r="I5800" s="275">
        <v>13000</v>
      </c>
      <c r="J5800" s="276" t="s">
        <v>22463</v>
      </c>
      <c r="K5800" s="199"/>
    </row>
    <row r="5801" spans="1:11" ht="16.5" customHeight="1">
      <c r="A5801" s="191">
        <v>5800</v>
      </c>
      <c r="B5801" s="273">
        <v>20171218</v>
      </c>
      <c r="C5801" s="273" t="s">
        <v>22464</v>
      </c>
      <c r="D5801" s="281" t="s">
        <v>27205</v>
      </c>
      <c r="E5801" s="274" t="s">
        <v>27206</v>
      </c>
      <c r="F5801" s="274" t="s">
        <v>19539</v>
      </c>
      <c r="G5801" s="273">
        <v>1</v>
      </c>
      <c r="H5801" s="275">
        <v>15000</v>
      </c>
      <c r="I5801" s="275">
        <v>15000</v>
      </c>
      <c r="J5801" s="276" t="s">
        <v>22463</v>
      </c>
      <c r="K5801" s="199"/>
    </row>
    <row r="5802" spans="1:11" ht="16.5" customHeight="1">
      <c r="A5802" s="191">
        <v>5801</v>
      </c>
      <c r="B5802" s="273">
        <v>20171218</v>
      </c>
      <c r="C5802" s="273" t="s">
        <v>22464</v>
      </c>
      <c r="D5802" s="274" t="s">
        <v>27207</v>
      </c>
      <c r="E5802" s="274" t="s">
        <v>27208</v>
      </c>
      <c r="F5802" s="274" t="s">
        <v>858</v>
      </c>
      <c r="G5802" s="273">
        <v>1</v>
      </c>
      <c r="H5802" s="275">
        <v>14500</v>
      </c>
      <c r="I5802" s="275">
        <v>14500</v>
      </c>
      <c r="J5802" s="276" t="s">
        <v>22463</v>
      </c>
      <c r="K5802" s="199"/>
    </row>
    <row r="5803" spans="1:11" ht="16.5" customHeight="1">
      <c r="A5803" s="191">
        <v>5802</v>
      </c>
      <c r="B5803" s="273">
        <v>20171218</v>
      </c>
      <c r="C5803" s="273" t="s">
        <v>22464</v>
      </c>
      <c r="D5803" s="281" t="s">
        <v>27209</v>
      </c>
      <c r="E5803" s="274" t="s">
        <v>27210</v>
      </c>
      <c r="F5803" s="274" t="s">
        <v>18985</v>
      </c>
      <c r="G5803" s="273">
        <v>1</v>
      </c>
      <c r="H5803" s="275">
        <v>15000</v>
      </c>
      <c r="I5803" s="275">
        <v>15000</v>
      </c>
      <c r="J5803" s="276" t="s">
        <v>22463</v>
      </c>
      <c r="K5803" s="199"/>
    </row>
    <row r="5804" spans="1:11" ht="16.5" customHeight="1">
      <c r="A5804" s="191">
        <v>5803</v>
      </c>
      <c r="B5804" s="273">
        <v>20171218</v>
      </c>
      <c r="C5804" s="273" t="s">
        <v>22464</v>
      </c>
      <c r="D5804" s="281" t="s">
        <v>27211</v>
      </c>
      <c r="E5804" s="274" t="s">
        <v>20145</v>
      </c>
      <c r="F5804" s="274" t="s">
        <v>27212</v>
      </c>
      <c r="G5804" s="273">
        <v>1</v>
      </c>
      <c r="H5804" s="275">
        <v>22000</v>
      </c>
      <c r="I5804" s="275">
        <v>22000</v>
      </c>
      <c r="J5804" s="276" t="s">
        <v>22463</v>
      </c>
      <c r="K5804" s="199"/>
    </row>
    <row r="5805" spans="1:11" ht="16.5" customHeight="1">
      <c r="A5805" s="191">
        <v>5804</v>
      </c>
      <c r="B5805" s="273">
        <v>20171218</v>
      </c>
      <c r="C5805" s="273" t="s">
        <v>22464</v>
      </c>
      <c r="D5805" s="281" t="s">
        <v>27213</v>
      </c>
      <c r="E5805" s="274" t="s">
        <v>27214</v>
      </c>
      <c r="F5805" s="274" t="s">
        <v>858</v>
      </c>
      <c r="G5805" s="273">
        <v>1</v>
      </c>
      <c r="H5805" s="275">
        <v>15000</v>
      </c>
      <c r="I5805" s="275">
        <v>15000</v>
      </c>
      <c r="J5805" s="276" t="s">
        <v>22463</v>
      </c>
      <c r="K5805" s="199"/>
    </row>
    <row r="5806" spans="1:11" ht="16.5" customHeight="1">
      <c r="A5806" s="191">
        <v>5805</v>
      </c>
      <c r="B5806" s="273">
        <v>20171218</v>
      </c>
      <c r="C5806" s="273" t="s">
        <v>22464</v>
      </c>
      <c r="D5806" s="274" t="s">
        <v>27215</v>
      </c>
      <c r="E5806" s="274" t="s">
        <v>26953</v>
      </c>
      <c r="F5806" s="274" t="s">
        <v>791</v>
      </c>
      <c r="G5806" s="273">
        <v>1</v>
      </c>
      <c r="H5806" s="275">
        <v>15000</v>
      </c>
      <c r="I5806" s="275">
        <v>15000</v>
      </c>
      <c r="J5806" s="276" t="s">
        <v>22463</v>
      </c>
      <c r="K5806" s="199"/>
    </row>
    <row r="5807" spans="1:11" ht="16.5" customHeight="1">
      <c r="A5807" s="191">
        <v>5806</v>
      </c>
      <c r="B5807" s="273">
        <v>20171218</v>
      </c>
      <c r="C5807" s="273" t="s">
        <v>22464</v>
      </c>
      <c r="D5807" s="281" t="s">
        <v>27216</v>
      </c>
      <c r="E5807" s="274" t="s">
        <v>27217</v>
      </c>
      <c r="F5807" s="274" t="s">
        <v>27218</v>
      </c>
      <c r="G5807" s="273">
        <v>1</v>
      </c>
      <c r="H5807" s="275">
        <v>22000</v>
      </c>
      <c r="I5807" s="275">
        <v>22000</v>
      </c>
      <c r="J5807" s="276" t="s">
        <v>22463</v>
      </c>
      <c r="K5807" s="199"/>
    </row>
    <row r="5808" spans="1:11" ht="16.5" customHeight="1">
      <c r="A5808" s="191">
        <v>5807</v>
      </c>
      <c r="B5808" s="273">
        <v>20171218</v>
      </c>
      <c r="C5808" s="273" t="s">
        <v>22464</v>
      </c>
      <c r="D5808" s="281" t="s">
        <v>27219</v>
      </c>
      <c r="E5808" s="274" t="s">
        <v>27220</v>
      </c>
      <c r="F5808" s="274" t="s">
        <v>20380</v>
      </c>
      <c r="G5808" s="273">
        <v>1</v>
      </c>
      <c r="H5808" s="275">
        <v>15000</v>
      </c>
      <c r="I5808" s="275">
        <v>15000</v>
      </c>
      <c r="J5808" s="276" t="s">
        <v>22463</v>
      </c>
      <c r="K5808" s="199"/>
    </row>
    <row r="5809" spans="1:11" ht="16.5" customHeight="1">
      <c r="A5809" s="191">
        <v>5808</v>
      </c>
      <c r="B5809" s="273">
        <v>20171218</v>
      </c>
      <c r="C5809" s="273" t="s">
        <v>22464</v>
      </c>
      <c r="D5809" s="281" t="s">
        <v>27221</v>
      </c>
      <c r="E5809" s="274" t="s">
        <v>27222</v>
      </c>
      <c r="F5809" s="274" t="s">
        <v>27223</v>
      </c>
      <c r="G5809" s="273">
        <v>1</v>
      </c>
      <c r="H5809" s="275">
        <v>14000</v>
      </c>
      <c r="I5809" s="275">
        <v>14000</v>
      </c>
      <c r="J5809" s="276" t="s">
        <v>22463</v>
      </c>
      <c r="K5809" s="199"/>
    </row>
    <row r="5810" spans="1:11" ht="16.5" customHeight="1">
      <c r="A5810" s="191">
        <v>5809</v>
      </c>
      <c r="B5810" s="273">
        <v>20171218</v>
      </c>
      <c r="C5810" s="273" t="s">
        <v>22464</v>
      </c>
      <c r="D5810" s="281" t="s">
        <v>27224</v>
      </c>
      <c r="E5810" s="274" t="s">
        <v>27225</v>
      </c>
      <c r="F5810" s="274" t="s">
        <v>858</v>
      </c>
      <c r="G5810" s="273">
        <v>1</v>
      </c>
      <c r="H5810" s="275">
        <v>15000</v>
      </c>
      <c r="I5810" s="275">
        <v>15000</v>
      </c>
      <c r="J5810" s="276" t="s">
        <v>22463</v>
      </c>
      <c r="K5810" s="199"/>
    </row>
    <row r="5811" spans="1:11" ht="16.5" customHeight="1">
      <c r="A5811" s="191">
        <v>5810</v>
      </c>
      <c r="B5811" s="273">
        <v>20171218</v>
      </c>
      <c r="C5811" s="273" t="s">
        <v>22464</v>
      </c>
      <c r="D5811" s="281" t="s">
        <v>27226</v>
      </c>
      <c r="E5811" s="274" t="s">
        <v>27227</v>
      </c>
      <c r="F5811" s="274" t="s">
        <v>19562</v>
      </c>
      <c r="G5811" s="273">
        <v>1</v>
      </c>
      <c r="H5811" s="275">
        <v>18000</v>
      </c>
      <c r="I5811" s="275">
        <v>18000</v>
      </c>
      <c r="J5811" s="276" t="s">
        <v>22463</v>
      </c>
      <c r="K5811" s="199"/>
    </row>
    <row r="5812" spans="1:11" ht="16.5" customHeight="1">
      <c r="A5812" s="191">
        <v>5811</v>
      </c>
      <c r="B5812" s="273">
        <v>20171222</v>
      </c>
      <c r="C5812" s="273" t="s">
        <v>22464</v>
      </c>
      <c r="D5812" s="274" t="s">
        <v>27228</v>
      </c>
      <c r="E5812" s="274" t="s">
        <v>27229</v>
      </c>
      <c r="F5812" s="274" t="s">
        <v>27230</v>
      </c>
      <c r="G5812" s="273">
        <v>1</v>
      </c>
      <c r="H5812" s="275">
        <v>35000</v>
      </c>
      <c r="I5812" s="275">
        <v>35000</v>
      </c>
      <c r="J5812" s="276" t="s">
        <v>22463</v>
      </c>
      <c r="K5812" s="199"/>
    </row>
    <row r="5813" spans="1:11" ht="16.5" customHeight="1">
      <c r="A5813" s="191">
        <v>5812</v>
      </c>
      <c r="B5813" s="273">
        <v>20171222</v>
      </c>
      <c r="C5813" s="273" t="s">
        <v>22464</v>
      </c>
      <c r="D5813" s="274" t="s">
        <v>27231</v>
      </c>
      <c r="E5813" s="274" t="s">
        <v>27229</v>
      </c>
      <c r="F5813" s="274" t="s">
        <v>27230</v>
      </c>
      <c r="G5813" s="273">
        <v>1</v>
      </c>
      <c r="H5813" s="275">
        <v>35000</v>
      </c>
      <c r="I5813" s="275">
        <v>35000</v>
      </c>
      <c r="J5813" s="276" t="s">
        <v>22463</v>
      </c>
      <c r="K5813" s="199"/>
    </row>
    <row r="5814" spans="1:11" ht="16.5" customHeight="1">
      <c r="A5814" s="191">
        <v>5813</v>
      </c>
      <c r="B5814" s="273">
        <v>20171222</v>
      </c>
      <c r="C5814" s="273" t="s">
        <v>22464</v>
      </c>
      <c r="D5814" s="274" t="s">
        <v>27232</v>
      </c>
      <c r="E5814" s="274" t="s">
        <v>27233</v>
      </c>
      <c r="F5814" s="274" t="s">
        <v>27234</v>
      </c>
      <c r="G5814" s="273">
        <v>1</v>
      </c>
      <c r="H5814" s="275">
        <v>35000</v>
      </c>
      <c r="I5814" s="275">
        <v>35000</v>
      </c>
      <c r="J5814" s="276" t="s">
        <v>22463</v>
      </c>
      <c r="K5814" s="199"/>
    </row>
    <row r="5815" spans="1:11" ht="16.5" customHeight="1">
      <c r="A5815" s="191">
        <v>5814</v>
      </c>
      <c r="B5815" s="273">
        <v>20171222</v>
      </c>
      <c r="C5815" s="273" t="s">
        <v>22464</v>
      </c>
      <c r="D5815" s="274" t="s">
        <v>27235</v>
      </c>
      <c r="E5815" s="274" t="s">
        <v>27236</v>
      </c>
      <c r="F5815" s="274" t="s">
        <v>21045</v>
      </c>
      <c r="G5815" s="273">
        <v>1</v>
      </c>
      <c r="H5815" s="275">
        <v>23000</v>
      </c>
      <c r="I5815" s="275">
        <v>23000</v>
      </c>
      <c r="J5815" s="276" t="s">
        <v>22463</v>
      </c>
      <c r="K5815" s="199"/>
    </row>
    <row r="5816" spans="1:11" ht="16.5" customHeight="1">
      <c r="A5816" s="191">
        <v>5815</v>
      </c>
      <c r="B5816" s="273">
        <v>20171222</v>
      </c>
      <c r="C5816" s="273" t="s">
        <v>22464</v>
      </c>
      <c r="D5816" s="281" t="s">
        <v>27237</v>
      </c>
      <c r="E5816" s="274" t="s">
        <v>16139</v>
      </c>
      <c r="F5816" s="274" t="s">
        <v>18770</v>
      </c>
      <c r="G5816" s="273">
        <v>1</v>
      </c>
      <c r="H5816" s="275">
        <v>18000</v>
      </c>
      <c r="I5816" s="275">
        <v>18000</v>
      </c>
      <c r="J5816" s="276" t="s">
        <v>22463</v>
      </c>
      <c r="K5816" s="199"/>
    </row>
    <row r="5817" spans="1:11" ht="16.5" customHeight="1">
      <c r="A5817" s="191">
        <v>5816</v>
      </c>
      <c r="B5817" s="273">
        <v>20171222</v>
      </c>
      <c r="C5817" s="273" t="s">
        <v>22464</v>
      </c>
      <c r="D5817" s="274" t="s">
        <v>27238</v>
      </c>
      <c r="E5817" s="274" t="s">
        <v>27239</v>
      </c>
      <c r="F5817" s="274" t="s">
        <v>607</v>
      </c>
      <c r="G5817" s="273">
        <v>1</v>
      </c>
      <c r="H5817" s="275">
        <v>32000</v>
      </c>
      <c r="I5817" s="275">
        <v>32000</v>
      </c>
      <c r="J5817" s="276" t="s">
        <v>22463</v>
      </c>
      <c r="K5817" s="199"/>
    </row>
    <row r="5818" spans="1:11" ht="16.5" customHeight="1">
      <c r="A5818" s="191">
        <v>5817</v>
      </c>
      <c r="B5818" s="273">
        <v>20171222</v>
      </c>
      <c r="C5818" s="273" t="s">
        <v>22464</v>
      </c>
      <c r="D5818" s="274" t="s">
        <v>27240</v>
      </c>
      <c r="E5818" s="274" t="s">
        <v>27241</v>
      </c>
      <c r="F5818" s="274" t="s">
        <v>19165</v>
      </c>
      <c r="G5818" s="273">
        <v>1</v>
      </c>
      <c r="H5818" s="275">
        <v>28000</v>
      </c>
      <c r="I5818" s="275">
        <v>28000</v>
      </c>
      <c r="J5818" s="276" t="s">
        <v>22463</v>
      </c>
      <c r="K5818" s="199"/>
    </row>
    <row r="5819" spans="1:11" ht="16.5" customHeight="1">
      <c r="A5819" s="191">
        <v>5818</v>
      </c>
      <c r="B5819" s="273">
        <v>20171222</v>
      </c>
      <c r="C5819" s="273" t="s">
        <v>22464</v>
      </c>
      <c r="D5819" s="274" t="s">
        <v>27242</v>
      </c>
      <c r="E5819" s="274" t="s">
        <v>27243</v>
      </c>
      <c r="F5819" s="274" t="s">
        <v>15984</v>
      </c>
      <c r="G5819" s="273">
        <v>1</v>
      </c>
      <c r="H5819" s="275">
        <v>39000</v>
      </c>
      <c r="I5819" s="275">
        <v>39000</v>
      </c>
      <c r="J5819" s="276" t="s">
        <v>22463</v>
      </c>
      <c r="K5819" s="199"/>
    </row>
    <row r="5820" spans="1:11" ht="16.5" customHeight="1">
      <c r="A5820" s="191">
        <v>5819</v>
      </c>
      <c r="B5820" s="273">
        <v>20171222</v>
      </c>
      <c r="C5820" s="273" t="s">
        <v>22464</v>
      </c>
      <c r="D5820" s="274" t="s">
        <v>27244</v>
      </c>
      <c r="E5820" s="274" t="s">
        <v>27245</v>
      </c>
      <c r="F5820" s="274" t="s">
        <v>19092</v>
      </c>
      <c r="G5820" s="273">
        <v>1</v>
      </c>
      <c r="H5820" s="275">
        <v>25000</v>
      </c>
      <c r="I5820" s="275">
        <v>25000</v>
      </c>
      <c r="J5820" s="276" t="s">
        <v>22463</v>
      </c>
      <c r="K5820" s="199"/>
    </row>
    <row r="5821" spans="1:11" ht="16.5" customHeight="1">
      <c r="A5821" s="191">
        <v>5820</v>
      </c>
      <c r="B5821" s="273">
        <v>20171222</v>
      </c>
      <c r="C5821" s="273" t="s">
        <v>22464</v>
      </c>
      <c r="D5821" s="274" t="s">
        <v>27246</v>
      </c>
      <c r="E5821" s="274" t="s">
        <v>27247</v>
      </c>
      <c r="F5821" s="274" t="s">
        <v>791</v>
      </c>
      <c r="G5821" s="273">
        <v>1</v>
      </c>
      <c r="H5821" s="275">
        <v>12800</v>
      </c>
      <c r="I5821" s="275">
        <v>12800</v>
      </c>
      <c r="J5821" s="276" t="s">
        <v>22463</v>
      </c>
      <c r="K5821" s="199"/>
    </row>
    <row r="5822" spans="1:11" ht="16.5" customHeight="1">
      <c r="A5822" s="191">
        <v>5821</v>
      </c>
      <c r="B5822" s="273">
        <v>20171222</v>
      </c>
      <c r="C5822" s="273" t="s">
        <v>22464</v>
      </c>
      <c r="D5822" s="274" t="s">
        <v>27248</v>
      </c>
      <c r="E5822" s="274" t="s">
        <v>27249</v>
      </c>
      <c r="F5822" s="274" t="s">
        <v>27250</v>
      </c>
      <c r="G5822" s="273">
        <v>1</v>
      </c>
      <c r="H5822" s="275">
        <v>48000</v>
      </c>
      <c r="I5822" s="275">
        <v>48000</v>
      </c>
      <c r="J5822" s="276" t="s">
        <v>22463</v>
      </c>
      <c r="K5822" s="199"/>
    </row>
    <row r="5823" spans="1:11" ht="16.5" customHeight="1">
      <c r="A5823" s="191">
        <v>5822</v>
      </c>
      <c r="B5823" s="273">
        <v>20171222</v>
      </c>
      <c r="C5823" s="273" t="s">
        <v>22464</v>
      </c>
      <c r="D5823" s="274" t="s">
        <v>27251</v>
      </c>
      <c r="E5823" s="274" t="s">
        <v>27252</v>
      </c>
      <c r="F5823" s="274" t="s">
        <v>24962</v>
      </c>
      <c r="G5823" s="273">
        <v>1</v>
      </c>
      <c r="H5823" s="275">
        <v>30000</v>
      </c>
      <c r="I5823" s="275">
        <v>30000</v>
      </c>
      <c r="J5823" s="276" t="s">
        <v>22463</v>
      </c>
      <c r="K5823" s="199"/>
    </row>
    <row r="5824" spans="1:11" ht="16.5" customHeight="1">
      <c r="A5824" s="191">
        <v>5823</v>
      </c>
      <c r="B5824" s="273">
        <v>20171222</v>
      </c>
      <c r="C5824" s="273" t="s">
        <v>22464</v>
      </c>
      <c r="D5824" s="274" t="s">
        <v>27253</v>
      </c>
      <c r="E5824" s="274" t="s">
        <v>23496</v>
      </c>
      <c r="F5824" s="274" t="s">
        <v>27254</v>
      </c>
      <c r="G5824" s="273">
        <v>1</v>
      </c>
      <c r="H5824" s="275">
        <v>19000</v>
      </c>
      <c r="I5824" s="275">
        <v>19000</v>
      </c>
      <c r="J5824" s="276" t="s">
        <v>22463</v>
      </c>
      <c r="K5824" s="199"/>
    </row>
    <row r="5825" spans="1:11" ht="16.5" customHeight="1">
      <c r="A5825" s="191">
        <v>5824</v>
      </c>
      <c r="B5825" s="273">
        <v>20171222</v>
      </c>
      <c r="C5825" s="273" t="s">
        <v>22464</v>
      </c>
      <c r="D5825" s="274" t="s">
        <v>27255</v>
      </c>
      <c r="E5825" s="274" t="s">
        <v>19741</v>
      </c>
      <c r="F5825" s="274" t="s">
        <v>27256</v>
      </c>
      <c r="G5825" s="273">
        <v>1</v>
      </c>
      <c r="H5825" s="275">
        <v>12500</v>
      </c>
      <c r="I5825" s="275">
        <v>12500</v>
      </c>
      <c r="J5825" s="276" t="s">
        <v>22463</v>
      </c>
      <c r="K5825" s="199"/>
    </row>
    <row r="5826" spans="1:11" ht="16.5" customHeight="1">
      <c r="A5826" s="191">
        <v>5825</v>
      </c>
      <c r="B5826" s="273">
        <v>20171222</v>
      </c>
      <c r="C5826" s="273" t="s">
        <v>22464</v>
      </c>
      <c r="D5826" s="274" t="s">
        <v>27257</v>
      </c>
      <c r="E5826" s="274" t="s">
        <v>27258</v>
      </c>
      <c r="F5826" s="274" t="s">
        <v>27259</v>
      </c>
      <c r="G5826" s="273">
        <v>1</v>
      </c>
      <c r="H5826" s="275">
        <v>12000</v>
      </c>
      <c r="I5826" s="275">
        <v>12000</v>
      </c>
      <c r="J5826" s="276" t="s">
        <v>22463</v>
      </c>
      <c r="K5826" s="199"/>
    </row>
    <row r="5827" spans="1:11" ht="16.5" customHeight="1">
      <c r="A5827" s="191">
        <v>5826</v>
      </c>
      <c r="B5827" s="273">
        <v>20171222</v>
      </c>
      <c r="C5827" s="273" t="s">
        <v>22464</v>
      </c>
      <c r="D5827" s="274" t="s">
        <v>27260</v>
      </c>
      <c r="E5827" s="274" t="s">
        <v>27261</v>
      </c>
      <c r="F5827" s="274" t="s">
        <v>15789</v>
      </c>
      <c r="G5827" s="273">
        <v>1</v>
      </c>
      <c r="H5827" s="275">
        <v>13000</v>
      </c>
      <c r="I5827" s="275">
        <v>13000</v>
      </c>
      <c r="J5827" s="276" t="s">
        <v>22463</v>
      </c>
      <c r="K5827" s="199"/>
    </row>
    <row r="5828" spans="1:11" ht="16.5" customHeight="1">
      <c r="A5828" s="191">
        <v>5827</v>
      </c>
      <c r="B5828" s="273">
        <v>20171222</v>
      </c>
      <c r="C5828" s="273" t="s">
        <v>22464</v>
      </c>
      <c r="D5828" s="274" t="s">
        <v>27262</v>
      </c>
      <c r="E5828" s="274" t="s">
        <v>27263</v>
      </c>
      <c r="F5828" s="274" t="s">
        <v>27264</v>
      </c>
      <c r="G5828" s="273">
        <v>1</v>
      </c>
      <c r="H5828" s="275">
        <v>35000</v>
      </c>
      <c r="I5828" s="275">
        <v>35000</v>
      </c>
      <c r="J5828" s="276" t="s">
        <v>22463</v>
      </c>
      <c r="K5828" s="199"/>
    </row>
    <row r="5829" spans="1:11" ht="16.5" customHeight="1">
      <c r="A5829" s="191">
        <v>5828</v>
      </c>
      <c r="B5829" s="273">
        <v>20171222</v>
      </c>
      <c r="C5829" s="273" t="s">
        <v>22464</v>
      </c>
      <c r="D5829" s="274" t="s">
        <v>27265</v>
      </c>
      <c r="E5829" s="274" t="s">
        <v>27266</v>
      </c>
      <c r="F5829" s="274" t="s">
        <v>27267</v>
      </c>
      <c r="G5829" s="273">
        <v>1</v>
      </c>
      <c r="H5829" s="275">
        <v>25000</v>
      </c>
      <c r="I5829" s="275">
        <v>25000</v>
      </c>
      <c r="J5829" s="276" t="s">
        <v>22463</v>
      </c>
      <c r="K5829" s="199"/>
    </row>
    <row r="5830" spans="1:11" ht="16.5" customHeight="1">
      <c r="A5830" s="191">
        <v>5829</v>
      </c>
      <c r="B5830" s="273">
        <v>20171222</v>
      </c>
      <c r="C5830" s="273" t="s">
        <v>22464</v>
      </c>
      <c r="D5830" s="274" t="s">
        <v>27268</v>
      </c>
      <c r="E5830" s="274" t="s">
        <v>22509</v>
      </c>
      <c r="F5830" s="274" t="s">
        <v>1054</v>
      </c>
      <c r="G5830" s="273">
        <v>1</v>
      </c>
      <c r="H5830" s="275">
        <v>22000</v>
      </c>
      <c r="I5830" s="275">
        <v>22000</v>
      </c>
      <c r="J5830" s="276" t="s">
        <v>22463</v>
      </c>
      <c r="K5830" s="199"/>
    </row>
    <row r="5831" spans="1:11" ht="16.5" customHeight="1">
      <c r="A5831" s="191">
        <v>5830</v>
      </c>
      <c r="B5831" s="273">
        <v>20171222</v>
      </c>
      <c r="C5831" s="273" t="s">
        <v>22464</v>
      </c>
      <c r="D5831" s="281" t="s">
        <v>27269</v>
      </c>
      <c r="E5831" s="274" t="s">
        <v>27270</v>
      </c>
      <c r="F5831" s="274" t="s">
        <v>15831</v>
      </c>
      <c r="G5831" s="273">
        <v>1</v>
      </c>
      <c r="H5831" s="275">
        <v>23000</v>
      </c>
      <c r="I5831" s="275">
        <v>23000</v>
      </c>
      <c r="J5831" s="276" t="s">
        <v>22463</v>
      </c>
      <c r="K5831" s="199"/>
    </row>
    <row r="5832" spans="1:11" ht="16.5" customHeight="1">
      <c r="A5832" s="191">
        <v>5831</v>
      </c>
      <c r="B5832" s="273">
        <v>20171222</v>
      </c>
      <c r="C5832" s="273" t="s">
        <v>22464</v>
      </c>
      <c r="D5832" s="274" t="s">
        <v>27271</v>
      </c>
      <c r="E5832" s="274" t="s">
        <v>27272</v>
      </c>
      <c r="F5832" s="274" t="s">
        <v>20211</v>
      </c>
      <c r="G5832" s="273">
        <v>1</v>
      </c>
      <c r="H5832" s="275">
        <v>19000</v>
      </c>
      <c r="I5832" s="275">
        <v>19000</v>
      </c>
      <c r="J5832" s="276" t="s">
        <v>22463</v>
      </c>
      <c r="K5832" s="199"/>
    </row>
    <row r="5833" spans="1:11" ht="16.5" customHeight="1">
      <c r="A5833" s="191">
        <v>5832</v>
      </c>
      <c r="B5833" s="273">
        <v>20171222</v>
      </c>
      <c r="C5833" s="273" t="s">
        <v>22464</v>
      </c>
      <c r="D5833" s="274" t="s">
        <v>27273</v>
      </c>
      <c r="E5833" s="274" t="s">
        <v>17923</v>
      </c>
      <c r="F5833" s="274" t="s">
        <v>1078</v>
      </c>
      <c r="G5833" s="273">
        <v>1</v>
      </c>
      <c r="H5833" s="275">
        <v>24800</v>
      </c>
      <c r="I5833" s="275">
        <v>24800</v>
      </c>
      <c r="J5833" s="276" t="s">
        <v>22463</v>
      </c>
      <c r="K5833" s="199"/>
    </row>
    <row r="5834" spans="1:11" ht="16.5" customHeight="1">
      <c r="A5834" s="191">
        <v>5833</v>
      </c>
      <c r="B5834" s="273">
        <v>20171222</v>
      </c>
      <c r="C5834" s="273" t="s">
        <v>22464</v>
      </c>
      <c r="D5834" s="274" t="s">
        <v>27274</v>
      </c>
      <c r="E5834" s="274" t="s">
        <v>27275</v>
      </c>
      <c r="F5834" s="274" t="s">
        <v>1204</v>
      </c>
      <c r="G5834" s="273">
        <v>1</v>
      </c>
      <c r="H5834" s="275">
        <v>80000</v>
      </c>
      <c r="I5834" s="275">
        <v>80000</v>
      </c>
      <c r="J5834" s="276" t="s">
        <v>22463</v>
      </c>
      <c r="K5834" s="199"/>
    </row>
    <row r="5835" spans="1:11" s="282" customFormat="1" ht="16.5" customHeight="1">
      <c r="A5835" s="191">
        <v>5834</v>
      </c>
      <c r="B5835" s="273">
        <v>20171222</v>
      </c>
      <c r="C5835" s="273" t="s">
        <v>22464</v>
      </c>
      <c r="D5835" s="274" t="s">
        <v>27276</v>
      </c>
      <c r="E5835" s="274" t="s">
        <v>27277</v>
      </c>
      <c r="F5835" s="274" t="s">
        <v>1061</v>
      </c>
      <c r="G5835" s="273">
        <v>1</v>
      </c>
      <c r="H5835" s="275">
        <v>28000</v>
      </c>
      <c r="I5835" s="275">
        <v>28000</v>
      </c>
      <c r="J5835" s="276" t="s">
        <v>22463</v>
      </c>
      <c r="K5835" s="199"/>
    </row>
    <row r="5836" spans="1:11" s="282" customFormat="1" ht="16.5" customHeight="1">
      <c r="A5836" s="191">
        <v>5835</v>
      </c>
      <c r="B5836" s="273">
        <v>20171222</v>
      </c>
      <c r="C5836" s="273" t="s">
        <v>22464</v>
      </c>
      <c r="D5836" s="274" t="s">
        <v>27278</v>
      </c>
      <c r="E5836" s="274" t="s">
        <v>27279</v>
      </c>
      <c r="F5836" s="274" t="s">
        <v>22809</v>
      </c>
      <c r="G5836" s="273">
        <v>1</v>
      </c>
      <c r="H5836" s="275">
        <v>17000</v>
      </c>
      <c r="I5836" s="275">
        <v>17000</v>
      </c>
      <c r="J5836" s="276" t="s">
        <v>22463</v>
      </c>
      <c r="K5836" s="199"/>
    </row>
    <row r="5837" spans="1:11" s="282" customFormat="1" ht="16.5" customHeight="1">
      <c r="A5837" s="191">
        <v>5836</v>
      </c>
      <c r="B5837" s="273">
        <v>20171222</v>
      </c>
      <c r="C5837" s="273" t="s">
        <v>22464</v>
      </c>
      <c r="D5837" s="274" t="s">
        <v>27280</v>
      </c>
      <c r="E5837" s="274" t="s">
        <v>27281</v>
      </c>
      <c r="F5837" s="274" t="s">
        <v>21309</v>
      </c>
      <c r="G5837" s="273">
        <v>1</v>
      </c>
      <c r="H5837" s="275">
        <v>15000</v>
      </c>
      <c r="I5837" s="275">
        <v>15000</v>
      </c>
      <c r="J5837" s="276" t="s">
        <v>22463</v>
      </c>
      <c r="K5837" s="199"/>
    </row>
    <row r="5838" spans="1:11" s="282" customFormat="1" ht="16.5" customHeight="1">
      <c r="A5838" s="191">
        <v>5837</v>
      </c>
      <c r="B5838" s="273">
        <v>20171222</v>
      </c>
      <c r="C5838" s="273" t="s">
        <v>22464</v>
      </c>
      <c r="D5838" s="274" t="s">
        <v>27282</v>
      </c>
      <c r="E5838" s="274" t="s">
        <v>27283</v>
      </c>
      <c r="F5838" s="274" t="s">
        <v>487</v>
      </c>
      <c r="G5838" s="273">
        <v>1</v>
      </c>
      <c r="H5838" s="275">
        <v>17000</v>
      </c>
      <c r="I5838" s="275">
        <v>17000</v>
      </c>
      <c r="J5838" s="276" t="s">
        <v>22463</v>
      </c>
      <c r="K5838" s="199"/>
    </row>
    <row r="5839" spans="1:11" s="282" customFormat="1" ht="16.5" customHeight="1">
      <c r="A5839" s="191">
        <v>5838</v>
      </c>
      <c r="B5839" s="273">
        <v>20171222</v>
      </c>
      <c r="C5839" s="273" t="s">
        <v>22464</v>
      </c>
      <c r="D5839" s="274" t="s">
        <v>27284</v>
      </c>
      <c r="E5839" s="274" t="s">
        <v>27285</v>
      </c>
      <c r="F5839" s="274" t="s">
        <v>15984</v>
      </c>
      <c r="G5839" s="273">
        <v>1</v>
      </c>
      <c r="H5839" s="275">
        <v>13000</v>
      </c>
      <c r="I5839" s="275">
        <v>13000</v>
      </c>
      <c r="J5839" s="276" t="s">
        <v>22463</v>
      </c>
      <c r="K5839" s="199"/>
    </row>
    <row r="5840" spans="1:11" s="282" customFormat="1" ht="16.5" customHeight="1">
      <c r="A5840" s="191">
        <v>5839</v>
      </c>
      <c r="B5840" s="273">
        <v>20171222</v>
      </c>
      <c r="C5840" s="273" t="s">
        <v>22464</v>
      </c>
      <c r="D5840" s="274" t="s">
        <v>27286</v>
      </c>
      <c r="E5840" s="274" t="s">
        <v>27287</v>
      </c>
      <c r="F5840" s="274" t="s">
        <v>23678</v>
      </c>
      <c r="G5840" s="273">
        <v>1</v>
      </c>
      <c r="H5840" s="275">
        <v>26000</v>
      </c>
      <c r="I5840" s="275">
        <v>26000</v>
      </c>
      <c r="J5840" s="276" t="s">
        <v>22463</v>
      </c>
      <c r="K5840" s="199"/>
    </row>
    <row r="5841" spans="1:11" s="282" customFormat="1" ht="16.5" customHeight="1">
      <c r="A5841" s="191">
        <v>5840</v>
      </c>
      <c r="B5841" s="273">
        <v>20171222</v>
      </c>
      <c r="C5841" s="273" t="s">
        <v>22464</v>
      </c>
      <c r="D5841" s="274" t="s">
        <v>27288</v>
      </c>
      <c r="E5841" s="274" t="s">
        <v>27289</v>
      </c>
      <c r="F5841" s="274" t="s">
        <v>27290</v>
      </c>
      <c r="G5841" s="273">
        <v>1</v>
      </c>
      <c r="H5841" s="275">
        <v>25000</v>
      </c>
      <c r="I5841" s="275">
        <v>25000</v>
      </c>
      <c r="J5841" s="276" t="s">
        <v>22463</v>
      </c>
      <c r="K5841" s="199"/>
    </row>
    <row r="5842" spans="1:11" s="282" customFormat="1" ht="16.5" customHeight="1">
      <c r="A5842" s="191">
        <v>5841</v>
      </c>
      <c r="B5842" s="273">
        <v>20171222</v>
      </c>
      <c r="C5842" s="273" t="s">
        <v>22464</v>
      </c>
      <c r="D5842" s="274" t="s">
        <v>27291</v>
      </c>
      <c r="E5842" s="274" t="s">
        <v>27292</v>
      </c>
      <c r="F5842" s="274" t="s">
        <v>27293</v>
      </c>
      <c r="G5842" s="273">
        <v>1</v>
      </c>
      <c r="H5842" s="275">
        <v>34000</v>
      </c>
      <c r="I5842" s="275">
        <v>34000</v>
      </c>
      <c r="J5842" s="276" t="s">
        <v>22463</v>
      </c>
      <c r="K5842" s="199"/>
    </row>
    <row r="5843" spans="1:11" s="282" customFormat="1" ht="16.5" customHeight="1">
      <c r="A5843" s="191">
        <v>5842</v>
      </c>
      <c r="B5843" s="273">
        <v>20171222</v>
      </c>
      <c r="C5843" s="273" t="s">
        <v>22464</v>
      </c>
      <c r="D5843" s="274" t="s">
        <v>27294</v>
      </c>
      <c r="E5843" s="274" t="s">
        <v>27295</v>
      </c>
      <c r="F5843" s="274" t="s">
        <v>27295</v>
      </c>
      <c r="G5843" s="273">
        <v>1</v>
      </c>
      <c r="H5843" s="275">
        <v>17000</v>
      </c>
      <c r="I5843" s="275">
        <v>17000</v>
      </c>
      <c r="J5843" s="276" t="s">
        <v>22463</v>
      </c>
      <c r="K5843" s="199"/>
    </row>
    <row r="5844" spans="1:11" s="282" customFormat="1" ht="16.5" customHeight="1">
      <c r="A5844" s="191">
        <v>5843</v>
      </c>
      <c r="B5844" s="273">
        <v>20171222</v>
      </c>
      <c r="C5844" s="273" t="s">
        <v>22464</v>
      </c>
      <c r="D5844" s="274" t="s">
        <v>27296</v>
      </c>
      <c r="E5844" s="274" t="s">
        <v>27297</v>
      </c>
      <c r="F5844" s="274" t="s">
        <v>27298</v>
      </c>
      <c r="G5844" s="273">
        <v>1</v>
      </c>
      <c r="H5844" s="275">
        <v>17000</v>
      </c>
      <c r="I5844" s="275">
        <v>17000</v>
      </c>
      <c r="J5844" s="276" t="s">
        <v>22463</v>
      </c>
      <c r="K5844" s="199"/>
    </row>
    <row r="5845" spans="1:11" s="282" customFormat="1" ht="16.5" customHeight="1">
      <c r="A5845" s="191">
        <v>5844</v>
      </c>
      <c r="B5845" s="273">
        <v>20171222</v>
      </c>
      <c r="C5845" s="273" t="s">
        <v>22464</v>
      </c>
      <c r="D5845" s="274" t="s">
        <v>27299</v>
      </c>
      <c r="E5845" s="274" t="s">
        <v>27300</v>
      </c>
      <c r="F5845" s="274" t="s">
        <v>1061</v>
      </c>
      <c r="G5845" s="273">
        <v>1</v>
      </c>
      <c r="H5845" s="275">
        <v>28000</v>
      </c>
      <c r="I5845" s="275">
        <v>28000</v>
      </c>
      <c r="J5845" s="276" t="s">
        <v>22463</v>
      </c>
      <c r="K5845" s="199"/>
    </row>
    <row r="5846" spans="1:11" s="282" customFormat="1" ht="16.5" customHeight="1">
      <c r="A5846" s="191">
        <v>5845</v>
      </c>
      <c r="B5846" s="273">
        <v>20171222</v>
      </c>
      <c r="C5846" s="273" t="s">
        <v>22464</v>
      </c>
      <c r="D5846" s="281" t="s">
        <v>27301</v>
      </c>
      <c r="E5846" s="274" t="s">
        <v>27302</v>
      </c>
      <c r="F5846" s="274" t="s">
        <v>23342</v>
      </c>
      <c r="G5846" s="273">
        <v>1</v>
      </c>
      <c r="H5846" s="275">
        <v>49000</v>
      </c>
      <c r="I5846" s="275">
        <v>49000</v>
      </c>
      <c r="J5846" s="276" t="s">
        <v>22463</v>
      </c>
      <c r="K5846" s="199"/>
    </row>
    <row r="5847" spans="1:11" s="282" customFormat="1" ht="16.5" customHeight="1">
      <c r="A5847" s="191">
        <v>5846</v>
      </c>
      <c r="B5847" s="273">
        <v>20171222</v>
      </c>
      <c r="C5847" s="273" t="s">
        <v>22464</v>
      </c>
      <c r="D5847" s="281" t="s">
        <v>27303</v>
      </c>
      <c r="E5847" s="274" t="s">
        <v>27304</v>
      </c>
      <c r="F5847" s="274" t="s">
        <v>27305</v>
      </c>
      <c r="G5847" s="273">
        <v>1</v>
      </c>
      <c r="H5847" s="275">
        <v>28000</v>
      </c>
      <c r="I5847" s="275">
        <v>28000</v>
      </c>
      <c r="J5847" s="276" t="s">
        <v>22463</v>
      </c>
      <c r="K5847" s="199"/>
    </row>
    <row r="5848" spans="1:11" s="282" customFormat="1" ht="16.5" customHeight="1">
      <c r="A5848" s="191">
        <v>5847</v>
      </c>
      <c r="B5848" s="273">
        <v>20171222</v>
      </c>
      <c r="C5848" s="273" t="s">
        <v>22464</v>
      </c>
      <c r="D5848" s="274" t="s">
        <v>27306</v>
      </c>
      <c r="E5848" s="274" t="s">
        <v>27307</v>
      </c>
      <c r="F5848" s="274" t="s">
        <v>412</v>
      </c>
      <c r="G5848" s="273">
        <v>1</v>
      </c>
      <c r="H5848" s="275">
        <v>30000</v>
      </c>
      <c r="I5848" s="275">
        <v>30000</v>
      </c>
      <c r="J5848" s="276" t="s">
        <v>22463</v>
      </c>
      <c r="K5848" s="199"/>
    </row>
    <row r="5849" spans="1:11" s="282" customFormat="1" ht="16.5" customHeight="1">
      <c r="A5849" s="191">
        <v>5848</v>
      </c>
      <c r="B5849" s="273">
        <v>20171222</v>
      </c>
      <c r="C5849" s="273" t="s">
        <v>22464</v>
      </c>
      <c r="D5849" s="274" t="s">
        <v>27308</v>
      </c>
      <c r="E5849" s="274" t="s">
        <v>19376</v>
      </c>
      <c r="F5849" s="274" t="s">
        <v>27309</v>
      </c>
      <c r="G5849" s="273">
        <v>1</v>
      </c>
      <c r="H5849" s="275">
        <v>17000</v>
      </c>
      <c r="I5849" s="275">
        <v>17000</v>
      </c>
      <c r="J5849" s="276" t="s">
        <v>22463</v>
      </c>
      <c r="K5849" s="199"/>
    </row>
    <row r="5850" spans="1:11" s="282" customFormat="1" ht="16.5" customHeight="1">
      <c r="A5850" s="191">
        <v>5849</v>
      </c>
      <c r="B5850" s="273">
        <v>20171222</v>
      </c>
      <c r="C5850" s="273" t="s">
        <v>22464</v>
      </c>
      <c r="D5850" s="274" t="s">
        <v>27310</v>
      </c>
      <c r="E5850" s="274" t="s">
        <v>27311</v>
      </c>
      <c r="F5850" s="274" t="s">
        <v>18714</v>
      </c>
      <c r="G5850" s="273">
        <v>1</v>
      </c>
      <c r="H5850" s="275">
        <v>15500</v>
      </c>
      <c r="I5850" s="275">
        <v>15500</v>
      </c>
      <c r="J5850" s="276" t="s">
        <v>22463</v>
      </c>
      <c r="K5850" s="199"/>
    </row>
    <row r="5851" spans="1:11" s="282" customFormat="1" ht="16.5" customHeight="1">
      <c r="A5851" s="191">
        <v>5850</v>
      </c>
      <c r="B5851" s="273">
        <v>20171222</v>
      </c>
      <c r="C5851" s="273" t="s">
        <v>22464</v>
      </c>
      <c r="D5851" s="281" t="s">
        <v>27312</v>
      </c>
      <c r="E5851" s="274" t="s">
        <v>27313</v>
      </c>
      <c r="F5851" s="274" t="s">
        <v>27314</v>
      </c>
      <c r="G5851" s="273">
        <v>1</v>
      </c>
      <c r="H5851" s="275">
        <v>18000</v>
      </c>
      <c r="I5851" s="275">
        <v>18000</v>
      </c>
      <c r="J5851" s="276" t="s">
        <v>22463</v>
      </c>
      <c r="K5851" s="199"/>
    </row>
    <row r="5852" spans="1:11" s="282" customFormat="1" ht="16.5" customHeight="1">
      <c r="A5852" s="191">
        <v>5851</v>
      </c>
      <c r="B5852" s="273">
        <v>20171222</v>
      </c>
      <c r="C5852" s="273" t="s">
        <v>22464</v>
      </c>
      <c r="D5852" s="281" t="s">
        <v>27315</v>
      </c>
      <c r="E5852" s="274" t="s">
        <v>27316</v>
      </c>
      <c r="F5852" s="274" t="s">
        <v>27317</v>
      </c>
      <c r="G5852" s="273">
        <v>1</v>
      </c>
      <c r="H5852" s="275">
        <v>21800</v>
      </c>
      <c r="I5852" s="275">
        <v>21800</v>
      </c>
      <c r="J5852" s="276" t="s">
        <v>22463</v>
      </c>
      <c r="K5852" s="199"/>
    </row>
    <row r="5853" spans="1:11" s="282" customFormat="1" ht="16.5" customHeight="1">
      <c r="A5853" s="191">
        <v>5852</v>
      </c>
      <c r="B5853" s="273">
        <v>20171222</v>
      </c>
      <c r="C5853" s="273" t="s">
        <v>22464</v>
      </c>
      <c r="D5853" s="281" t="s">
        <v>27318</v>
      </c>
      <c r="E5853" s="274" t="s">
        <v>27319</v>
      </c>
      <c r="F5853" s="274" t="s">
        <v>20128</v>
      </c>
      <c r="G5853" s="273">
        <v>1</v>
      </c>
      <c r="H5853" s="275">
        <v>20000</v>
      </c>
      <c r="I5853" s="275">
        <v>20000</v>
      </c>
      <c r="J5853" s="276" t="s">
        <v>22463</v>
      </c>
      <c r="K5853" s="199"/>
    </row>
    <row r="5854" spans="1:11" s="282" customFormat="1" ht="16.5" customHeight="1">
      <c r="A5854" s="191">
        <v>5853</v>
      </c>
      <c r="B5854" s="273">
        <v>20171222</v>
      </c>
      <c r="C5854" s="273" t="s">
        <v>22464</v>
      </c>
      <c r="D5854" s="274" t="s">
        <v>27320</v>
      </c>
      <c r="E5854" s="274" t="s">
        <v>27321</v>
      </c>
      <c r="F5854" s="274" t="s">
        <v>17891</v>
      </c>
      <c r="G5854" s="273">
        <v>1</v>
      </c>
      <c r="H5854" s="275">
        <v>30000</v>
      </c>
      <c r="I5854" s="275">
        <v>30000</v>
      </c>
      <c r="J5854" s="276" t="s">
        <v>22463</v>
      </c>
      <c r="K5854" s="199"/>
    </row>
    <row r="5855" spans="1:11" s="282" customFormat="1" ht="16.5" customHeight="1">
      <c r="A5855" s="191">
        <v>5854</v>
      </c>
      <c r="B5855" s="273">
        <v>20171222</v>
      </c>
      <c r="C5855" s="273" t="s">
        <v>22464</v>
      </c>
      <c r="D5855" s="274" t="s">
        <v>27322</v>
      </c>
      <c r="E5855" s="274" t="s">
        <v>27323</v>
      </c>
      <c r="F5855" s="274" t="s">
        <v>15984</v>
      </c>
      <c r="G5855" s="273">
        <v>1</v>
      </c>
      <c r="H5855" s="275">
        <v>38000</v>
      </c>
      <c r="I5855" s="275">
        <v>38000</v>
      </c>
      <c r="J5855" s="276" t="s">
        <v>22463</v>
      </c>
      <c r="K5855" s="199"/>
    </row>
    <row r="5856" spans="1:11" s="282" customFormat="1" ht="16.5" customHeight="1">
      <c r="A5856" s="191">
        <v>5855</v>
      </c>
      <c r="B5856" s="273">
        <v>20171222</v>
      </c>
      <c r="C5856" s="273" t="s">
        <v>22464</v>
      </c>
      <c r="D5856" s="274" t="s">
        <v>27324</v>
      </c>
      <c r="E5856" s="274" t="s">
        <v>27325</v>
      </c>
      <c r="F5856" s="274" t="s">
        <v>1058</v>
      </c>
      <c r="G5856" s="273">
        <v>1</v>
      </c>
      <c r="H5856" s="275">
        <v>45000</v>
      </c>
      <c r="I5856" s="275">
        <v>45000</v>
      </c>
      <c r="J5856" s="276" t="s">
        <v>22463</v>
      </c>
      <c r="K5856" s="199"/>
    </row>
    <row r="5857" spans="1:11" s="282" customFormat="1" ht="16.5" customHeight="1">
      <c r="A5857" s="191">
        <v>5856</v>
      </c>
      <c r="B5857" s="273">
        <v>20171222</v>
      </c>
      <c r="C5857" s="273" t="s">
        <v>22464</v>
      </c>
      <c r="D5857" s="281" t="s">
        <v>27326</v>
      </c>
      <c r="E5857" s="274" t="s">
        <v>27327</v>
      </c>
      <c r="F5857" s="274" t="s">
        <v>27328</v>
      </c>
      <c r="G5857" s="273">
        <v>1</v>
      </c>
      <c r="H5857" s="275">
        <v>18000</v>
      </c>
      <c r="I5857" s="275">
        <v>18000</v>
      </c>
      <c r="J5857" s="276" t="s">
        <v>22463</v>
      </c>
      <c r="K5857" s="199"/>
    </row>
    <row r="5858" spans="1:11" s="282" customFormat="1" ht="16.5" customHeight="1">
      <c r="A5858" s="191">
        <v>5857</v>
      </c>
      <c r="B5858" s="273">
        <v>20171222</v>
      </c>
      <c r="C5858" s="273" t="s">
        <v>22464</v>
      </c>
      <c r="D5858" s="281" t="s">
        <v>27329</v>
      </c>
      <c r="E5858" s="274" t="s">
        <v>27330</v>
      </c>
      <c r="F5858" s="274" t="s">
        <v>27331</v>
      </c>
      <c r="G5858" s="273">
        <v>1</v>
      </c>
      <c r="H5858" s="275">
        <v>48000</v>
      </c>
      <c r="I5858" s="275">
        <v>48000</v>
      </c>
      <c r="J5858" s="276" t="s">
        <v>22463</v>
      </c>
      <c r="K5858" s="199"/>
    </row>
    <row r="5859" spans="1:11" s="282" customFormat="1" ht="16.5" customHeight="1">
      <c r="A5859" s="191">
        <v>5858</v>
      </c>
      <c r="B5859" s="273">
        <v>20171222</v>
      </c>
      <c r="C5859" s="273" t="s">
        <v>22464</v>
      </c>
      <c r="D5859" s="281" t="s">
        <v>27332</v>
      </c>
      <c r="E5859" s="274" t="s">
        <v>27333</v>
      </c>
      <c r="F5859" s="274" t="s">
        <v>17915</v>
      </c>
      <c r="G5859" s="273">
        <v>1</v>
      </c>
      <c r="H5859" s="275">
        <v>120000</v>
      </c>
      <c r="I5859" s="275">
        <v>120000</v>
      </c>
      <c r="J5859" s="276" t="s">
        <v>22463</v>
      </c>
      <c r="K5859" s="199"/>
    </row>
    <row r="5860" spans="1:11" s="282" customFormat="1" ht="16.5" customHeight="1">
      <c r="A5860" s="191">
        <v>5859</v>
      </c>
      <c r="B5860" s="273">
        <v>20171222</v>
      </c>
      <c r="C5860" s="273" t="s">
        <v>22464</v>
      </c>
      <c r="D5860" s="274" t="s">
        <v>27334</v>
      </c>
      <c r="E5860" s="274" t="s">
        <v>27335</v>
      </c>
      <c r="F5860" s="274" t="s">
        <v>412</v>
      </c>
      <c r="G5860" s="273">
        <v>1</v>
      </c>
      <c r="H5860" s="275">
        <v>20000</v>
      </c>
      <c r="I5860" s="275">
        <v>20000</v>
      </c>
      <c r="J5860" s="276" t="s">
        <v>22463</v>
      </c>
      <c r="K5860" s="199"/>
    </row>
    <row r="5861" spans="1:11" s="282" customFormat="1" ht="16.5" customHeight="1">
      <c r="A5861" s="191">
        <v>5860</v>
      </c>
      <c r="B5861" s="273">
        <v>20171222</v>
      </c>
      <c r="C5861" s="273" t="s">
        <v>22464</v>
      </c>
      <c r="D5861" s="274" t="s">
        <v>27336</v>
      </c>
      <c r="E5861" s="274" t="s">
        <v>27337</v>
      </c>
      <c r="F5861" s="274" t="s">
        <v>25313</v>
      </c>
      <c r="G5861" s="273">
        <v>1</v>
      </c>
      <c r="H5861" s="275">
        <v>25000</v>
      </c>
      <c r="I5861" s="275">
        <v>25000</v>
      </c>
      <c r="J5861" s="276" t="s">
        <v>22463</v>
      </c>
      <c r="K5861" s="199"/>
    </row>
    <row r="5862" spans="1:11" s="282" customFormat="1" ht="16.5" customHeight="1">
      <c r="A5862" s="191">
        <v>5861</v>
      </c>
      <c r="B5862" s="273">
        <v>20171222</v>
      </c>
      <c r="C5862" s="273" t="s">
        <v>22464</v>
      </c>
      <c r="D5862" s="274" t="s">
        <v>27338</v>
      </c>
      <c r="E5862" s="274" t="s">
        <v>16353</v>
      </c>
      <c r="F5862" s="274" t="s">
        <v>23475</v>
      </c>
      <c r="G5862" s="273">
        <v>1</v>
      </c>
      <c r="H5862" s="275">
        <v>30000</v>
      </c>
      <c r="I5862" s="275">
        <v>30000</v>
      </c>
      <c r="J5862" s="276" t="s">
        <v>22463</v>
      </c>
      <c r="K5862" s="199"/>
    </row>
    <row r="5863" spans="1:11" s="282" customFormat="1" ht="16.5" customHeight="1">
      <c r="A5863" s="191">
        <v>5862</v>
      </c>
      <c r="B5863" s="273">
        <v>20171222</v>
      </c>
      <c r="C5863" s="273" t="s">
        <v>22464</v>
      </c>
      <c r="D5863" s="274" t="s">
        <v>27339</v>
      </c>
      <c r="E5863" s="274" t="s">
        <v>16353</v>
      </c>
      <c r="F5863" s="274" t="s">
        <v>23475</v>
      </c>
      <c r="G5863" s="273">
        <v>1</v>
      </c>
      <c r="H5863" s="275">
        <v>30000</v>
      </c>
      <c r="I5863" s="275">
        <v>30000</v>
      </c>
      <c r="J5863" s="276" t="s">
        <v>22463</v>
      </c>
      <c r="K5863" s="199"/>
    </row>
    <row r="5864" spans="1:11" s="282" customFormat="1" ht="16.5" customHeight="1">
      <c r="A5864" s="191">
        <v>5863</v>
      </c>
      <c r="B5864" s="273">
        <v>20171222</v>
      </c>
      <c r="C5864" s="273" t="s">
        <v>22464</v>
      </c>
      <c r="D5864" s="281" t="s">
        <v>27340</v>
      </c>
      <c r="E5864" s="274" t="s">
        <v>19479</v>
      </c>
      <c r="F5864" s="274" t="s">
        <v>27341</v>
      </c>
      <c r="G5864" s="273">
        <v>1</v>
      </c>
      <c r="H5864" s="275">
        <v>15000</v>
      </c>
      <c r="I5864" s="275">
        <v>15000</v>
      </c>
      <c r="J5864" s="276" t="s">
        <v>22463</v>
      </c>
      <c r="K5864" s="199"/>
    </row>
    <row r="5865" spans="1:11" s="282" customFormat="1" ht="16.5" customHeight="1">
      <c r="A5865" s="191">
        <v>5864</v>
      </c>
      <c r="B5865" s="273">
        <v>20171222</v>
      </c>
      <c r="C5865" s="273" t="s">
        <v>22464</v>
      </c>
      <c r="D5865" s="274" t="s">
        <v>27342</v>
      </c>
      <c r="E5865" s="274" t="s">
        <v>27343</v>
      </c>
      <c r="F5865" s="274" t="s">
        <v>27344</v>
      </c>
      <c r="G5865" s="273">
        <v>1</v>
      </c>
      <c r="H5865" s="275">
        <v>24000</v>
      </c>
      <c r="I5865" s="275">
        <v>24000</v>
      </c>
      <c r="J5865" s="276" t="s">
        <v>22463</v>
      </c>
      <c r="K5865" s="199"/>
    </row>
    <row r="5866" spans="1:11" s="282" customFormat="1" ht="16.5" customHeight="1">
      <c r="A5866" s="191">
        <v>5865</v>
      </c>
      <c r="B5866" s="280">
        <v>20171222</v>
      </c>
      <c r="C5866" s="273" t="s">
        <v>22464</v>
      </c>
      <c r="D5866" s="274" t="s">
        <v>27345</v>
      </c>
      <c r="E5866" s="274" t="s">
        <v>18083</v>
      </c>
      <c r="F5866" s="274" t="s">
        <v>27346</v>
      </c>
      <c r="G5866" s="273">
        <v>1</v>
      </c>
      <c r="H5866" s="275">
        <v>18000</v>
      </c>
      <c r="I5866" s="275">
        <v>18000</v>
      </c>
      <c r="J5866" s="276" t="s">
        <v>22463</v>
      </c>
      <c r="K5866" s="199"/>
    </row>
    <row r="5867" spans="1:11" s="282" customFormat="1" ht="16.5" customHeight="1">
      <c r="A5867" s="191">
        <v>5866</v>
      </c>
      <c r="B5867" s="276">
        <v>20171222</v>
      </c>
      <c r="C5867" s="277" t="s">
        <v>22516</v>
      </c>
      <c r="D5867" s="278" t="s">
        <v>27347</v>
      </c>
      <c r="E5867" s="278" t="s">
        <v>27348</v>
      </c>
      <c r="F5867" s="278" t="s">
        <v>26461</v>
      </c>
      <c r="G5867" s="276">
        <v>1</v>
      </c>
      <c r="H5867" s="279">
        <v>80150</v>
      </c>
      <c r="I5867" s="279">
        <v>80150</v>
      </c>
      <c r="J5867" s="276" t="s">
        <v>22463</v>
      </c>
      <c r="K5867" s="199"/>
    </row>
    <row r="5868" spans="1:11" s="282" customFormat="1" ht="16.5" customHeight="1">
      <c r="A5868" s="191">
        <v>5867</v>
      </c>
      <c r="B5868" s="276">
        <v>20171222</v>
      </c>
      <c r="C5868" s="277" t="s">
        <v>22516</v>
      </c>
      <c r="D5868" s="278" t="s">
        <v>27349</v>
      </c>
      <c r="E5868" s="278" t="s">
        <v>27350</v>
      </c>
      <c r="F5868" s="278" t="s">
        <v>26461</v>
      </c>
      <c r="G5868" s="276">
        <v>1</v>
      </c>
      <c r="H5868" s="279">
        <v>86761</v>
      </c>
      <c r="I5868" s="279">
        <v>86761</v>
      </c>
      <c r="J5868" s="276" t="s">
        <v>22463</v>
      </c>
      <c r="K5868" s="199"/>
    </row>
    <row r="5869" spans="1:11" s="282" customFormat="1" ht="16.5" customHeight="1">
      <c r="A5869" s="191">
        <v>5868</v>
      </c>
      <c r="B5869" s="276">
        <v>20171222</v>
      </c>
      <c r="C5869" s="277" t="s">
        <v>22516</v>
      </c>
      <c r="D5869" s="278" t="s">
        <v>27351</v>
      </c>
      <c r="E5869" s="278" t="s">
        <v>27352</v>
      </c>
      <c r="F5869" s="278" t="s">
        <v>26461</v>
      </c>
      <c r="G5869" s="276">
        <v>1</v>
      </c>
      <c r="H5869" s="279">
        <v>88138</v>
      </c>
      <c r="I5869" s="279">
        <v>88138</v>
      </c>
      <c r="J5869" s="276" t="s">
        <v>22463</v>
      </c>
      <c r="K5869" s="199"/>
    </row>
    <row r="5870" spans="1:11" s="282" customFormat="1" ht="16.5" customHeight="1">
      <c r="A5870" s="191">
        <v>5869</v>
      </c>
      <c r="B5870" s="276">
        <v>20171222</v>
      </c>
      <c r="C5870" s="277" t="s">
        <v>22516</v>
      </c>
      <c r="D5870" s="278" t="s">
        <v>27353</v>
      </c>
      <c r="E5870" s="278" t="s">
        <v>27354</v>
      </c>
      <c r="F5870" s="278" t="s">
        <v>16975</v>
      </c>
      <c r="G5870" s="276">
        <v>1</v>
      </c>
      <c r="H5870" s="279">
        <v>95690</v>
      </c>
      <c r="I5870" s="279">
        <v>95690</v>
      </c>
      <c r="J5870" s="276" t="s">
        <v>22463</v>
      </c>
      <c r="K5870" s="199"/>
    </row>
    <row r="5871" spans="1:11" s="282" customFormat="1" ht="16.5" customHeight="1">
      <c r="A5871" s="191">
        <v>5870</v>
      </c>
      <c r="B5871" s="276">
        <v>20171222</v>
      </c>
      <c r="C5871" s="277" t="s">
        <v>22516</v>
      </c>
      <c r="D5871" s="278" t="s">
        <v>27355</v>
      </c>
      <c r="E5871" s="278" t="s">
        <v>27356</v>
      </c>
      <c r="F5871" s="278" t="s">
        <v>24321</v>
      </c>
      <c r="G5871" s="276">
        <v>1</v>
      </c>
      <c r="H5871" s="279">
        <v>58536</v>
      </c>
      <c r="I5871" s="279">
        <v>58536</v>
      </c>
      <c r="J5871" s="276" t="s">
        <v>22463</v>
      </c>
      <c r="K5871" s="199"/>
    </row>
    <row r="5872" spans="1:11" s="282" customFormat="1" ht="16.5" customHeight="1">
      <c r="A5872" s="191">
        <v>5871</v>
      </c>
      <c r="B5872" s="276">
        <v>20171222</v>
      </c>
      <c r="C5872" s="277" t="s">
        <v>22516</v>
      </c>
      <c r="D5872" s="278" t="s">
        <v>27357</v>
      </c>
      <c r="E5872" s="278" t="s">
        <v>27358</v>
      </c>
      <c r="F5872" s="278" t="s">
        <v>27359</v>
      </c>
      <c r="G5872" s="276">
        <v>1</v>
      </c>
      <c r="H5872" s="279">
        <v>985015</v>
      </c>
      <c r="I5872" s="279">
        <v>985015</v>
      </c>
      <c r="J5872" s="276" t="s">
        <v>22463</v>
      </c>
      <c r="K5872" s="199"/>
    </row>
    <row r="5873" spans="1:11" s="282" customFormat="1" ht="16.5" customHeight="1">
      <c r="A5873" s="191">
        <v>5872</v>
      </c>
      <c r="B5873" s="276">
        <v>20171222</v>
      </c>
      <c r="C5873" s="277" t="s">
        <v>22516</v>
      </c>
      <c r="D5873" s="278" t="s">
        <v>27360</v>
      </c>
      <c r="E5873" s="278" t="s">
        <v>27361</v>
      </c>
      <c r="F5873" s="278" t="s">
        <v>27362</v>
      </c>
      <c r="G5873" s="276">
        <v>1</v>
      </c>
      <c r="H5873" s="279">
        <v>274054</v>
      </c>
      <c r="I5873" s="279">
        <v>274054</v>
      </c>
      <c r="J5873" s="276" t="s">
        <v>22463</v>
      </c>
      <c r="K5873" s="199"/>
    </row>
    <row r="5874" spans="1:11" s="282" customFormat="1" ht="16.5" customHeight="1">
      <c r="A5874" s="191">
        <v>5873</v>
      </c>
      <c r="B5874" s="276">
        <v>20171222</v>
      </c>
      <c r="C5874" s="277" t="s">
        <v>22516</v>
      </c>
      <c r="D5874" s="278" t="s">
        <v>27363</v>
      </c>
      <c r="E5874" s="278" t="s">
        <v>27364</v>
      </c>
      <c r="F5874" s="278" t="s">
        <v>15423</v>
      </c>
      <c r="G5874" s="276">
        <v>1</v>
      </c>
      <c r="H5874" s="279">
        <v>75220</v>
      </c>
      <c r="I5874" s="279">
        <v>75220</v>
      </c>
      <c r="J5874" s="276" t="s">
        <v>22463</v>
      </c>
      <c r="K5874" s="199"/>
    </row>
    <row r="5875" spans="1:11" s="282" customFormat="1" ht="16.5" customHeight="1">
      <c r="A5875" s="191">
        <v>5874</v>
      </c>
      <c r="B5875" s="276">
        <v>20171222</v>
      </c>
      <c r="C5875" s="277" t="s">
        <v>22516</v>
      </c>
      <c r="D5875" s="278" t="s">
        <v>27365</v>
      </c>
      <c r="E5875" s="278" t="s">
        <v>27366</v>
      </c>
      <c r="F5875" s="278" t="s">
        <v>16975</v>
      </c>
      <c r="G5875" s="276">
        <v>1</v>
      </c>
      <c r="H5875" s="279">
        <v>136730</v>
      </c>
      <c r="I5875" s="279">
        <v>136730</v>
      </c>
      <c r="J5875" s="276" t="s">
        <v>22463</v>
      </c>
      <c r="K5875" s="199"/>
    </row>
    <row r="5876" spans="1:11" s="282" customFormat="1" ht="16.5" customHeight="1">
      <c r="A5876" s="191">
        <v>5875</v>
      </c>
      <c r="B5876" s="276">
        <v>20171222</v>
      </c>
      <c r="C5876" s="277" t="s">
        <v>22516</v>
      </c>
      <c r="D5876" s="278" t="s">
        <v>27367</v>
      </c>
      <c r="E5876" s="278" t="s">
        <v>27366</v>
      </c>
      <c r="F5876" s="278" t="s">
        <v>16975</v>
      </c>
      <c r="G5876" s="276">
        <v>1</v>
      </c>
      <c r="H5876" s="279">
        <v>136730</v>
      </c>
      <c r="I5876" s="279">
        <v>136730</v>
      </c>
      <c r="J5876" s="276" t="s">
        <v>22463</v>
      </c>
      <c r="K5876" s="199"/>
    </row>
    <row r="5877" spans="1:11" s="282" customFormat="1" ht="16.5" customHeight="1">
      <c r="A5877" s="191">
        <v>5876</v>
      </c>
      <c r="B5877" s="276">
        <v>20171222</v>
      </c>
      <c r="C5877" s="277" t="s">
        <v>22516</v>
      </c>
      <c r="D5877" s="278" t="s">
        <v>27368</v>
      </c>
      <c r="E5877" s="278" t="s">
        <v>27369</v>
      </c>
      <c r="F5877" s="278" t="s">
        <v>27370</v>
      </c>
      <c r="G5877" s="276">
        <v>1</v>
      </c>
      <c r="H5877" s="279">
        <v>47880</v>
      </c>
      <c r="I5877" s="279">
        <v>47880</v>
      </c>
      <c r="J5877" s="276" t="s">
        <v>22463</v>
      </c>
      <c r="K5877" s="199"/>
    </row>
    <row r="5878" spans="1:11" s="282" customFormat="1" ht="16.5" customHeight="1">
      <c r="A5878" s="191">
        <v>5877</v>
      </c>
      <c r="B5878" s="276">
        <v>20171222</v>
      </c>
      <c r="C5878" s="277" t="s">
        <v>22516</v>
      </c>
      <c r="D5878" s="278" t="s">
        <v>27371</v>
      </c>
      <c r="E5878" s="278" t="s">
        <v>27372</v>
      </c>
      <c r="F5878" s="278" t="s">
        <v>27373</v>
      </c>
      <c r="G5878" s="276">
        <v>1</v>
      </c>
      <c r="H5878" s="279">
        <v>103287</v>
      </c>
      <c r="I5878" s="279">
        <v>103287</v>
      </c>
      <c r="J5878" s="276" t="s">
        <v>22463</v>
      </c>
      <c r="K5878" s="199"/>
    </row>
    <row r="5879" spans="1:11" s="282" customFormat="1" ht="16.5" customHeight="1">
      <c r="A5879" s="191">
        <v>5878</v>
      </c>
      <c r="B5879" s="276">
        <v>20171222</v>
      </c>
      <c r="C5879" s="277" t="s">
        <v>22516</v>
      </c>
      <c r="D5879" s="278" t="s">
        <v>27374</v>
      </c>
      <c r="E5879" s="278" t="s">
        <v>27375</v>
      </c>
      <c r="F5879" s="278" t="s">
        <v>27376</v>
      </c>
      <c r="G5879" s="276">
        <v>1</v>
      </c>
      <c r="H5879" s="279">
        <v>109370</v>
      </c>
      <c r="I5879" s="279">
        <v>109370</v>
      </c>
      <c r="J5879" s="276" t="s">
        <v>22463</v>
      </c>
      <c r="K5879" s="199"/>
    </row>
    <row r="5880" spans="1:11" s="282" customFormat="1" ht="16.5" customHeight="1">
      <c r="A5880" s="191">
        <v>5879</v>
      </c>
      <c r="B5880" s="276">
        <v>20171222</v>
      </c>
      <c r="C5880" s="277" t="s">
        <v>22516</v>
      </c>
      <c r="D5880" s="278" t="s">
        <v>27377</v>
      </c>
      <c r="E5880" s="278" t="s">
        <v>27378</v>
      </c>
      <c r="F5880" s="278" t="s">
        <v>23412</v>
      </c>
      <c r="G5880" s="276">
        <v>1</v>
      </c>
      <c r="H5880" s="279">
        <v>54700</v>
      </c>
      <c r="I5880" s="279">
        <v>54700</v>
      </c>
      <c r="J5880" s="276" t="s">
        <v>22463</v>
      </c>
      <c r="K5880" s="199"/>
    </row>
    <row r="5881" spans="1:11" s="282" customFormat="1" ht="16.5" customHeight="1">
      <c r="A5881" s="191">
        <v>5880</v>
      </c>
      <c r="B5881" s="276">
        <v>20171222</v>
      </c>
      <c r="C5881" s="277" t="s">
        <v>22516</v>
      </c>
      <c r="D5881" s="278" t="s">
        <v>27379</v>
      </c>
      <c r="E5881" s="278" t="s">
        <v>27380</v>
      </c>
      <c r="F5881" s="278" t="s">
        <v>24681</v>
      </c>
      <c r="G5881" s="276">
        <v>1</v>
      </c>
      <c r="H5881" s="279">
        <v>284580</v>
      </c>
      <c r="I5881" s="279">
        <v>284580</v>
      </c>
      <c r="J5881" s="276" t="s">
        <v>22463</v>
      </c>
      <c r="K5881" s="199"/>
    </row>
    <row r="5882" spans="1:11" s="282" customFormat="1" ht="16.5" customHeight="1">
      <c r="A5882" s="191">
        <v>5881</v>
      </c>
      <c r="B5882" s="276">
        <v>20171222</v>
      </c>
      <c r="C5882" s="277" t="s">
        <v>22516</v>
      </c>
      <c r="D5882" s="278" t="s">
        <v>27381</v>
      </c>
      <c r="E5882" s="278" t="s">
        <v>27382</v>
      </c>
      <c r="F5882" s="278" t="s">
        <v>15391</v>
      </c>
      <c r="G5882" s="276">
        <v>1</v>
      </c>
      <c r="H5882" s="279">
        <v>74380</v>
      </c>
      <c r="I5882" s="279">
        <v>74380</v>
      </c>
      <c r="J5882" s="276" t="s">
        <v>22463</v>
      </c>
      <c r="K5882" s="199"/>
    </row>
    <row r="5883" spans="1:11" s="282" customFormat="1" ht="16.5" customHeight="1">
      <c r="A5883" s="191">
        <v>5882</v>
      </c>
      <c r="B5883" s="276">
        <v>20171222</v>
      </c>
      <c r="C5883" s="277" t="s">
        <v>22516</v>
      </c>
      <c r="D5883" s="278" t="s">
        <v>27383</v>
      </c>
      <c r="E5883" s="278" t="s">
        <v>27384</v>
      </c>
      <c r="F5883" s="278" t="s">
        <v>15473</v>
      </c>
      <c r="G5883" s="276">
        <v>1</v>
      </c>
      <c r="H5883" s="279">
        <v>200880</v>
      </c>
      <c r="I5883" s="279">
        <v>200880</v>
      </c>
      <c r="J5883" s="276" t="s">
        <v>22463</v>
      </c>
      <c r="K5883" s="199"/>
    </row>
    <row r="5884" spans="1:11" s="282" customFormat="1" ht="16.5" customHeight="1">
      <c r="A5884" s="191">
        <v>5883</v>
      </c>
      <c r="B5884" s="276">
        <v>20171222</v>
      </c>
      <c r="C5884" s="277" t="s">
        <v>22516</v>
      </c>
      <c r="D5884" s="278" t="s">
        <v>27385</v>
      </c>
      <c r="E5884" s="278" t="s">
        <v>27386</v>
      </c>
      <c r="F5884" s="278" t="s">
        <v>27387</v>
      </c>
      <c r="G5884" s="276">
        <v>1</v>
      </c>
      <c r="H5884" s="279">
        <v>54700</v>
      </c>
      <c r="I5884" s="279">
        <v>54700</v>
      </c>
      <c r="J5884" s="276" t="s">
        <v>22463</v>
      </c>
      <c r="K5884" s="199"/>
    </row>
    <row r="5885" spans="1:11" s="282" customFormat="1" ht="16.5" customHeight="1">
      <c r="A5885" s="191">
        <v>5884</v>
      </c>
      <c r="B5885" s="276">
        <v>20171222</v>
      </c>
      <c r="C5885" s="277" t="s">
        <v>22516</v>
      </c>
      <c r="D5885" s="278" t="s">
        <v>27388</v>
      </c>
      <c r="E5885" s="278" t="s">
        <v>27389</v>
      </c>
      <c r="F5885" s="278" t="s">
        <v>27390</v>
      </c>
      <c r="G5885" s="276">
        <v>1</v>
      </c>
      <c r="H5885" s="279">
        <v>80150</v>
      </c>
      <c r="I5885" s="279">
        <v>80150</v>
      </c>
      <c r="J5885" s="276" t="s">
        <v>22463</v>
      </c>
      <c r="K5885" s="199"/>
    </row>
    <row r="5886" spans="1:11" s="282" customFormat="1" ht="16.5" customHeight="1">
      <c r="A5886" s="191">
        <v>5885</v>
      </c>
      <c r="B5886" s="276">
        <v>20171222</v>
      </c>
      <c r="C5886" s="277" t="s">
        <v>22516</v>
      </c>
      <c r="D5886" s="278" t="s">
        <v>27391</v>
      </c>
      <c r="E5886" s="278" t="s">
        <v>27392</v>
      </c>
      <c r="F5886" s="278" t="s">
        <v>27393</v>
      </c>
      <c r="G5886" s="276">
        <v>1</v>
      </c>
      <c r="H5886" s="279">
        <v>61490</v>
      </c>
      <c r="I5886" s="279">
        <v>61490</v>
      </c>
      <c r="J5886" s="276" t="s">
        <v>22463</v>
      </c>
      <c r="K5886" s="199"/>
    </row>
    <row r="5887" spans="1:11" s="282" customFormat="1" ht="16.5" customHeight="1">
      <c r="A5887" s="191">
        <v>5886</v>
      </c>
      <c r="B5887" s="276">
        <v>20171222</v>
      </c>
      <c r="C5887" s="277" t="s">
        <v>22516</v>
      </c>
      <c r="D5887" s="278" t="s">
        <v>27394</v>
      </c>
      <c r="E5887" s="278" t="s">
        <v>27395</v>
      </c>
      <c r="F5887" s="278" t="s">
        <v>16106</v>
      </c>
      <c r="G5887" s="276">
        <v>1</v>
      </c>
      <c r="H5887" s="279">
        <v>54720</v>
      </c>
      <c r="I5887" s="279">
        <v>54720</v>
      </c>
      <c r="J5887" s="276" t="s">
        <v>22463</v>
      </c>
      <c r="K5887" s="199"/>
    </row>
    <row r="5888" spans="1:11" s="282" customFormat="1" ht="16.5" customHeight="1">
      <c r="A5888" s="191">
        <v>5887</v>
      </c>
      <c r="B5888" s="276">
        <v>20171222</v>
      </c>
      <c r="C5888" s="277" t="s">
        <v>22516</v>
      </c>
      <c r="D5888" s="278" t="s">
        <v>27396</v>
      </c>
      <c r="E5888" s="278" t="s">
        <v>27397</v>
      </c>
      <c r="F5888" s="278" t="s">
        <v>16106</v>
      </c>
      <c r="G5888" s="276">
        <v>1</v>
      </c>
      <c r="H5888" s="279">
        <v>102600</v>
      </c>
      <c r="I5888" s="279">
        <v>102600</v>
      </c>
      <c r="J5888" s="276" t="s">
        <v>22463</v>
      </c>
      <c r="K5888" s="199"/>
    </row>
    <row r="5889" spans="1:11" s="282" customFormat="1" ht="16.5" customHeight="1">
      <c r="A5889" s="191">
        <v>5888</v>
      </c>
      <c r="B5889" s="276">
        <v>20171222</v>
      </c>
      <c r="C5889" s="277" t="s">
        <v>22516</v>
      </c>
      <c r="D5889" s="278" t="s">
        <v>27398</v>
      </c>
      <c r="E5889" s="278" t="s">
        <v>27399</v>
      </c>
      <c r="F5889" s="278" t="s">
        <v>27400</v>
      </c>
      <c r="G5889" s="276">
        <v>1</v>
      </c>
      <c r="H5889" s="279">
        <v>123120</v>
      </c>
      <c r="I5889" s="279">
        <v>123120</v>
      </c>
      <c r="J5889" s="276" t="s">
        <v>22463</v>
      </c>
      <c r="K5889" s="199"/>
    </row>
    <row r="5890" spans="1:11" s="282" customFormat="1" ht="16.5" customHeight="1">
      <c r="A5890" s="191">
        <v>5889</v>
      </c>
      <c r="B5890" s="276">
        <v>20171222</v>
      </c>
      <c r="C5890" s="277" t="s">
        <v>22516</v>
      </c>
      <c r="D5890" s="278" t="s">
        <v>27401</v>
      </c>
      <c r="E5890" s="278" t="s">
        <v>27402</v>
      </c>
      <c r="F5890" s="278" t="s">
        <v>27403</v>
      </c>
      <c r="G5890" s="276">
        <v>1</v>
      </c>
      <c r="H5890" s="279">
        <v>148800</v>
      </c>
      <c r="I5890" s="279">
        <v>148800</v>
      </c>
      <c r="J5890" s="276" t="s">
        <v>22463</v>
      </c>
      <c r="K5890" s="199"/>
    </row>
    <row r="5891" spans="1:11" s="282" customFormat="1" ht="16.5" customHeight="1">
      <c r="A5891" s="191">
        <v>5890</v>
      </c>
      <c r="B5891" s="276">
        <v>20171222</v>
      </c>
      <c r="C5891" s="277" t="s">
        <v>22516</v>
      </c>
      <c r="D5891" s="278" t="s">
        <v>27404</v>
      </c>
      <c r="E5891" s="278" t="s">
        <v>27405</v>
      </c>
      <c r="F5891" s="278" t="s">
        <v>15420</v>
      </c>
      <c r="G5891" s="276">
        <v>1</v>
      </c>
      <c r="H5891" s="279">
        <v>162790</v>
      </c>
      <c r="I5891" s="279">
        <v>162790</v>
      </c>
      <c r="J5891" s="276" t="s">
        <v>22463</v>
      </c>
      <c r="K5891" s="199"/>
    </row>
    <row r="5892" spans="1:11" s="282" customFormat="1" ht="16.5" customHeight="1">
      <c r="A5892" s="191">
        <v>5891</v>
      </c>
      <c r="B5892" s="276">
        <v>20171222</v>
      </c>
      <c r="C5892" s="277" t="s">
        <v>22516</v>
      </c>
      <c r="D5892" s="278" t="s">
        <v>27406</v>
      </c>
      <c r="E5892" s="278" t="s">
        <v>27407</v>
      </c>
      <c r="F5892" s="278" t="s">
        <v>15403</v>
      </c>
      <c r="G5892" s="276">
        <v>1</v>
      </c>
      <c r="H5892" s="279">
        <v>162790</v>
      </c>
      <c r="I5892" s="279">
        <v>162790</v>
      </c>
      <c r="J5892" s="276" t="s">
        <v>22463</v>
      </c>
      <c r="K5892" s="199"/>
    </row>
    <row r="5893" spans="1:11" s="282" customFormat="1" ht="16.5" customHeight="1">
      <c r="A5893" s="191">
        <v>5892</v>
      </c>
      <c r="B5893" s="276">
        <v>20171222</v>
      </c>
      <c r="C5893" s="277" t="s">
        <v>22516</v>
      </c>
      <c r="D5893" s="278" t="s">
        <v>27408</v>
      </c>
      <c r="E5893" s="278" t="s">
        <v>27409</v>
      </c>
      <c r="F5893" s="278" t="s">
        <v>27410</v>
      </c>
      <c r="G5893" s="276">
        <v>1</v>
      </c>
      <c r="H5893" s="279">
        <v>27360</v>
      </c>
      <c r="I5893" s="279">
        <v>27360</v>
      </c>
      <c r="J5893" s="276" t="s">
        <v>22463</v>
      </c>
      <c r="K5893" s="199"/>
    </row>
    <row r="5894" spans="1:11" s="282" customFormat="1" ht="16.5" customHeight="1">
      <c r="A5894" s="191">
        <v>5893</v>
      </c>
      <c r="B5894" s="276">
        <v>20171222</v>
      </c>
      <c r="C5894" s="277" t="s">
        <v>22516</v>
      </c>
      <c r="D5894" s="278" t="s">
        <v>27411</v>
      </c>
      <c r="E5894" s="278" t="s">
        <v>27412</v>
      </c>
      <c r="F5894" s="278" t="s">
        <v>27413</v>
      </c>
      <c r="G5894" s="276">
        <v>1</v>
      </c>
      <c r="H5894" s="279">
        <v>47000</v>
      </c>
      <c r="I5894" s="279">
        <v>47000</v>
      </c>
      <c r="J5894" s="276" t="s">
        <v>22463</v>
      </c>
      <c r="K5894" s="199"/>
    </row>
    <row r="5895" spans="1:11" s="282" customFormat="1" ht="16.5" customHeight="1">
      <c r="A5895" s="191">
        <v>5894</v>
      </c>
      <c r="B5895" s="276">
        <v>20171222</v>
      </c>
      <c r="C5895" s="277" t="s">
        <v>22516</v>
      </c>
      <c r="D5895" s="278" t="s">
        <v>27414</v>
      </c>
      <c r="E5895" s="278" t="s">
        <v>27415</v>
      </c>
      <c r="F5895" s="278" t="s">
        <v>17350</v>
      </c>
      <c r="G5895" s="276">
        <v>1</v>
      </c>
      <c r="H5895" s="279">
        <v>150000</v>
      </c>
      <c r="I5895" s="279">
        <v>150000</v>
      </c>
      <c r="J5895" s="276" t="s">
        <v>22463</v>
      </c>
      <c r="K5895" s="199"/>
    </row>
    <row r="5896" spans="1:11" s="282" customFormat="1" ht="16.5" customHeight="1">
      <c r="A5896" s="191">
        <v>5895</v>
      </c>
      <c r="B5896" s="276">
        <v>20171222</v>
      </c>
      <c r="C5896" s="277" t="s">
        <v>22516</v>
      </c>
      <c r="D5896" s="278" t="s">
        <v>27416</v>
      </c>
      <c r="E5896" s="278" t="s">
        <v>20077</v>
      </c>
      <c r="F5896" s="278" t="s">
        <v>15524</v>
      </c>
      <c r="G5896" s="276">
        <v>1</v>
      </c>
      <c r="H5896" s="279">
        <v>45000</v>
      </c>
      <c r="I5896" s="279">
        <v>45000</v>
      </c>
      <c r="J5896" s="276" t="s">
        <v>22463</v>
      </c>
      <c r="K5896" s="199"/>
    </row>
    <row r="5897" spans="1:11" s="282" customFormat="1" ht="16.5" customHeight="1">
      <c r="A5897" s="191">
        <v>5896</v>
      </c>
      <c r="B5897" s="276">
        <v>20171222</v>
      </c>
      <c r="C5897" s="277" t="s">
        <v>22516</v>
      </c>
      <c r="D5897" s="278" t="s">
        <v>27417</v>
      </c>
      <c r="E5897" s="278" t="s">
        <v>27418</v>
      </c>
      <c r="F5897" s="278" t="s">
        <v>27419</v>
      </c>
      <c r="G5897" s="276">
        <v>1</v>
      </c>
      <c r="H5897" s="279">
        <v>28700</v>
      </c>
      <c r="I5897" s="279">
        <v>28700</v>
      </c>
      <c r="J5897" s="276" t="s">
        <v>22463</v>
      </c>
      <c r="K5897" s="199"/>
    </row>
    <row r="5898" spans="1:11" s="282" customFormat="1" ht="16.5" customHeight="1">
      <c r="A5898" s="191">
        <v>5897</v>
      </c>
      <c r="B5898" s="276">
        <v>20171222</v>
      </c>
      <c r="C5898" s="277" t="s">
        <v>22516</v>
      </c>
      <c r="D5898" s="278" t="s">
        <v>27420</v>
      </c>
      <c r="E5898" s="278" t="s">
        <v>27421</v>
      </c>
      <c r="F5898" s="278" t="s">
        <v>15420</v>
      </c>
      <c r="G5898" s="276">
        <v>1</v>
      </c>
      <c r="H5898" s="279">
        <v>66960</v>
      </c>
      <c r="I5898" s="279">
        <v>66960</v>
      </c>
      <c r="J5898" s="276" t="s">
        <v>22463</v>
      </c>
      <c r="K5898" s="199"/>
    </row>
    <row r="5899" spans="1:11" s="282" customFormat="1" ht="16.5" customHeight="1">
      <c r="A5899" s="191">
        <v>5898</v>
      </c>
      <c r="B5899" s="276">
        <v>20171222</v>
      </c>
      <c r="C5899" s="277" t="s">
        <v>22516</v>
      </c>
      <c r="D5899" s="278" t="s">
        <v>27422</v>
      </c>
      <c r="E5899" s="278" t="s">
        <v>27423</v>
      </c>
      <c r="F5899" s="278" t="s">
        <v>27424</v>
      </c>
      <c r="G5899" s="276">
        <v>1</v>
      </c>
      <c r="H5899" s="279">
        <v>36040</v>
      </c>
      <c r="I5899" s="279">
        <v>36040</v>
      </c>
      <c r="J5899" s="276" t="s">
        <v>22463</v>
      </c>
      <c r="K5899" s="199"/>
    </row>
    <row r="5900" spans="1:11" s="282" customFormat="1" ht="16.5" customHeight="1">
      <c r="A5900" s="191">
        <v>5899</v>
      </c>
      <c r="B5900" s="276">
        <v>20171222</v>
      </c>
      <c r="C5900" s="277" t="s">
        <v>22516</v>
      </c>
      <c r="D5900" s="278" t="s">
        <v>27425</v>
      </c>
      <c r="E5900" s="278" t="s">
        <v>27426</v>
      </c>
      <c r="F5900" s="278" t="s">
        <v>23092</v>
      </c>
      <c r="G5900" s="276">
        <v>1</v>
      </c>
      <c r="H5900" s="279">
        <v>355130</v>
      </c>
      <c r="I5900" s="279">
        <v>355130</v>
      </c>
      <c r="J5900" s="276" t="s">
        <v>22463</v>
      </c>
      <c r="K5900" s="199"/>
    </row>
    <row r="5901" spans="1:11" s="282" customFormat="1" ht="16.5" customHeight="1">
      <c r="A5901" s="191">
        <v>5900</v>
      </c>
      <c r="B5901" s="276">
        <v>20171222</v>
      </c>
      <c r="C5901" s="277" t="s">
        <v>22516</v>
      </c>
      <c r="D5901" s="278" t="s">
        <v>27427</v>
      </c>
      <c r="E5901" s="278" t="s">
        <v>27428</v>
      </c>
      <c r="F5901" s="278" t="s">
        <v>18269</v>
      </c>
      <c r="G5901" s="276">
        <v>1</v>
      </c>
      <c r="H5901" s="279">
        <v>60000</v>
      </c>
      <c r="I5901" s="279">
        <v>60000</v>
      </c>
      <c r="J5901" s="276" t="s">
        <v>22463</v>
      </c>
      <c r="K5901" s="199"/>
    </row>
    <row r="5902" spans="1:11" s="282" customFormat="1" ht="16.5" customHeight="1">
      <c r="A5902" s="191">
        <v>5901</v>
      </c>
      <c r="B5902" s="276">
        <v>20171222</v>
      </c>
      <c r="C5902" s="277" t="s">
        <v>22516</v>
      </c>
      <c r="D5902" s="278" t="s">
        <v>27429</v>
      </c>
      <c r="E5902" s="278" t="s">
        <v>27430</v>
      </c>
      <c r="F5902" s="278" t="s">
        <v>15480</v>
      </c>
      <c r="G5902" s="276">
        <v>1</v>
      </c>
      <c r="H5902" s="279">
        <v>43000</v>
      </c>
      <c r="I5902" s="279">
        <v>43000</v>
      </c>
      <c r="J5902" s="276" t="s">
        <v>22463</v>
      </c>
      <c r="K5902" s="199"/>
    </row>
    <row r="5903" spans="1:11" s="282" customFormat="1" ht="16.5" customHeight="1">
      <c r="A5903" s="191">
        <v>5902</v>
      </c>
      <c r="B5903" s="276">
        <v>20171222</v>
      </c>
      <c r="C5903" s="277" t="s">
        <v>22516</v>
      </c>
      <c r="D5903" s="278" t="s">
        <v>27431</v>
      </c>
      <c r="E5903" s="278" t="s">
        <v>27432</v>
      </c>
      <c r="F5903" s="278" t="s">
        <v>18269</v>
      </c>
      <c r="G5903" s="276">
        <v>1</v>
      </c>
      <c r="H5903" s="279">
        <v>97000</v>
      </c>
      <c r="I5903" s="279">
        <v>97000</v>
      </c>
      <c r="J5903" s="276" t="s">
        <v>22463</v>
      </c>
      <c r="K5903" s="199"/>
    </row>
    <row r="5904" spans="1:11" s="282" customFormat="1" ht="16.5" customHeight="1">
      <c r="A5904" s="191">
        <v>5903</v>
      </c>
      <c r="B5904" s="276">
        <v>20171222</v>
      </c>
      <c r="C5904" s="277" t="s">
        <v>22516</v>
      </c>
      <c r="D5904" s="278" t="s">
        <v>27433</v>
      </c>
      <c r="E5904" s="278" t="s">
        <v>27434</v>
      </c>
      <c r="F5904" s="278" t="s">
        <v>27435</v>
      </c>
      <c r="G5904" s="276">
        <v>1</v>
      </c>
      <c r="H5904" s="279">
        <v>48000</v>
      </c>
      <c r="I5904" s="279">
        <v>48000</v>
      </c>
      <c r="J5904" s="276" t="s">
        <v>22463</v>
      </c>
      <c r="K5904" s="199"/>
    </row>
    <row r="5905" spans="1:11" s="282" customFormat="1" ht="16.5" customHeight="1">
      <c r="A5905" s="191">
        <v>5904</v>
      </c>
      <c r="B5905" s="276">
        <v>20171222</v>
      </c>
      <c r="C5905" s="277" t="s">
        <v>22516</v>
      </c>
      <c r="D5905" s="278" t="s">
        <v>27436</v>
      </c>
      <c r="E5905" s="278" t="s">
        <v>27437</v>
      </c>
      <c r="F5905" s="278" t="s">
        <v>26123</v>
      </c>
      <c r="G5905" s="276">
        <v>1</v>
      </c>
      <c r="H5905" s="279">
        <v>225720</v>
      </c>
      <c r="I5905" s="279">
        <v>225720</v>
      </c>
      <c r="J5905" s="276" t="s">
        <v>22463</v>
      </c>
      <c r="K5905" s="199"/>
    </row>
    <row r="5906" spans="1:11" s="282" customFormat="1" ht="16.5" customHeight="1">
      <c r="A5906" s="191">
        <v>5905</v>
      </c>
      <c r="B5906" s="276">
        <v>20171222</v>
      </c>
      <c r="C5906" s="277" t="s">
        <v>22516</v>
      </c>
      <c r="D5906" s="278" t="s">
        <v>27438</v>
      </c>
      <c r="E5906" s="278" t="s">
        <v>27439</v>
      </c>
      <c r="F5906" s="278" t="s">
        <v>27440</v>
      </c>
      <c r="G5906" s="276">
        <v>1</v>
      </c>
      <c r="H5906" s="279">
        <v>42000</v>
      </c>
      <c r="I5906" s="279">
        <v>42000</v>
      </c>
      <c r="J5906" s="276" t="s">
        <v>22463</v>
      </c>
      <c r="K5906" s="199"/>
    </row>
    <row r="5907" spans="1:11" s="282" customFormat="1" ht="16.5" customHeight="1">
      <c r="A5907" s="191">
        <v>5906</v>
      </c>
      <c r="B5907" s="276">
        <v>20171222</v>
      </c>
      <c r="C5907" s="277" t="s">
        <v>22516</v>
      </c>
      <c r="D5907" s="278" t="s">
        <v>27441</v>
      </c>
      <c r="E5907" s="278" t="s">
        <v>27442</v>
      </c>
      <c r="F5907" s="278" t="s">
        <v>15391</v>
      </c>
      <c r="G5907" s="276">
        <v>1</v>
      </c>
      <c r="H5907" s="279">
        <v>41640</v>
      </c>
      <c r="I5907" s="279">
        <v>41640</v>
      </c>
      <c r="J5907" s="276" t="s">
        <v>22463</v>
      </c>
      <c r="K5907" s="199"/>
    </row>
    <row r="5908" spans="1:11" s="282" customFormat="1" ht="16.5" customHeight="1">
      <c r="A5908" s="191">
        <v>5907</v>
      </c>
      <c r="B5908" s="276">
        <v>20171222</v>
      </c>
      <c r="C5908" s="277" t="s">
        <v>22516</v>
      </c>
      <c r="D5908" s="278" t="s">
        <v>27443</v>
      </c>
      <c r="E5908" s="278" t="s">
        <v>27444</v>
      </c>
      <c r="F5908" s="278" t="s">
        <v>27445</v>
      </c>
      <c r="G5908" s="276">
        <v>1</v>
      </c>
      <c r="H5908" s="279">
        <v>35000</v>
      </c>
      <c r="I5908" s="279">
        <v>35000</v>
      </c>
      <c r="J5908" s="276" t="s">
        <v>22463</v>
      </c>
      <c r="K5908" s="199"/>
    </row>
    <row r="5909" spans="1:11" s="282" customFormat="1" ht="16.5" customHeight="1">
      <c r="A5909" s="191">
        <v>5908</v>
      </c>
      <c r="B5909" s="276">
        <v>20171222</v>
      </c>
      <c r="C5909" s="277" t="s">
        <v>22516</v>
      </c>
      <c r="D5909" s="278" t="s">
        <v>27446</v>
      </c>
      <c r="E5909" s="278" t="s">
        <v>27447</v>
      </c>
      <c r="F5909" s="278" t="s">
        <v>15473</v>
      </c>
      <c r="G5909" s="276">
        <v>1</v>
      </c>
      <c r="H5909" s="279">
        <v>96700</v>
      </c>
      <c r="I5909" s="279">
        <v>96700</v>
      </c>
      <c r="J5909" s="276" t="s">
        <v>22463</v>
      </c>
      <c r="K5909" s="199"/>
    </row>
    <row r="5910" spans="1:11" s="282" customFormat="1" ht="16.5" customHeight="1">
      <c r="A5910" s="191">
        <v>5909</v>
      </c>
      <c r="B5910" s="276">
        <v>20171222</v>
      </c>
      <c r="C5910" s="277" t="s">
        <v>22516</v>
      </c>
      <c r="D5910" s="278" t="s">
        <v>27448</v>
      </c>
      <c r="E5910" s="278" t="s">
        <v>27449</v>
      </c>
      <c r="F5910" s="278" t="s">
        <v>23092</v>
      </c>
      <c r="G5910" s="276">
        <v>1</v>
      </c>
      <c r="H5910" s="279">
        <v>63000</v>
      </c>
      <c r="I5910" s="279">
        <v>63000</v>
      </c>
      <c r="J5910" s="276" t="s">
        <v>22463</v>
      </c>
      <c r="K5910" s="199"/>
    </row>
    <row r="5911" spans="1:11" s="282" customFormat="1" ht="16.5" customHeight="1">
      <c r="A5911" s="191">
        <v>5910</v>
      </c>
      <c r="B5911" s="276">
        <v>20171222</v>
      </c>
      <c r="C5911" s="277" t="s">
        <v>22516</v>
      </c>
      <c r="D5911" s="278" t="s">
        <v>27450</v>
      </c>
      <c r="E5911" s="278" t="s">
        <v>27451</v>
      </c>
      <c r="F5911" s="278" t="s">
        <v>26669</v>
      </c>
      <c r="G5911" s="276">
        <v>1</v>
      </c>
      <c r="H5911" s="279">
        <v>34130</v>
      </c>
      <c r="I5911" s="279">
        <v>34130</v>
      </c>
      <c r="J5911" s="276" t="s">
        <v>22463</v>
      </c>
      <c r="K5911" s="199"/>
    </row>
    <row r="5912" spans="1:11" s="282" customFormat="1" ht="16.5" customHeight="1">
      <c r="A5912" s="191">
        <v>5911</v>
      </c>
      <c r="B5912" s="276">
        <v>20171222</v>
      </c>
      <c r="C5912" s="277" t="s">
        <v>22516</v>
      </c>
      <c r="D5912" s="278" t="s">
        <v>27452</v>
      </c>
      <c r="E5912" s="278" t="s">
        <v>27453</v>
      </c>
      <c r="F5912" s="278" t="s">
        <v>17350</v>
      </c>
      <c r="G5912" s="276">
        <v>1</v>
      </c>
      <c r="H5912" s="279">
        <v>201090</v>
      </c>
      <c r="I5912" s="279">
        <v>201090</v>
      </c>
      <c r="J5912" s="276" t="s">
        <v>22463</v>
      </c>
      <c r="K5912" s="199"/>
    </row>
    <row r="5913" spans="1:11" s="282" customFormat="1" ht="16.5" customHeight="1">
      <c r="A5913" s="191">
        <v>5912</v>
      </c>
      <c r="B5913" s="276">
        <v>20171222</v>
      </c>
      <c r="C5913" s="277" t="s">
        <v>22516</v>
      </c>
      <c r="D5913" s="278" t="s">
        <v>27454</v>
      </c>
      <c r="E5913" s="278" t="s">
        <v>27455</v>
      </c>
      <c r="F5913" s="278" t="s">
        <v>27456</v>
      </c>
      <c r="G5913" s="276">
        <v>1</v>
      </c>
      <c r="H5913" s="279">
        <v>24160</v>
      </c>
      <c r="I5913" s="279">
        <v>24160</v>
      </c>
      <c r="J5913" s="276" t="s">
        <v>22463</v>
      </c>
      <c r="K5913" s="199"/>
    </row>
    <row r="5914" spans="1:11" s="282" customFormat="1" ht="16.5" customHeight="1">
      <c r="A5914" s="191">
        <v>5913</v>
      </c>
      <c r="B5914" s="276">
        <v>20171222</v>
      </c>
      <c r="C5914" s="277" t="s">
        <v>22516</v>
      </c>
      <c r="D5914" s="278" t="s">
        <v>27457</v>
      </c>
      <c r="E5914" s="278" t="s">
        <v>27458</v>
      </c>
      <c r="F5914" s="278" t="s">
        <v>27459</v>
      </c>
      <c r="G5914" s="276">
        <v>1</v>
      </c>
      <c r="H5914" s="279">
        <v>45000</v>
      </c>
      <c r="I5914" s="279">
        <v>45000</v>
      </c>
      <c r="J5914" s="276" t="s">
        <v>22463</v>
      </c>
      <c r="K5914" s="199"/>
    </row>
    <row r="5915" spans="1:11" s="282" customFormat="1" ht="16.5" customHeight="1">
      <c r="A5915" s="191">
        <v>5914</v>
      </c>
      <c r="B5915" s="276">
        <v>20180306</v>
      </c>
      <c r="C5915" s="277" t="s">
        <v>22464</v>
      </c>
      <c r="D5915" s="278" t="s">
        <v>27460</v>
      </c>
      <c r="E5915" s="278" t="s">
        <v>27461</v>
      </c>
      <c r="F5915" s="278" t="s">
        <v>18583</v>
      </c>
      <c r="G5915" s="276">
        <v>1</v>
      </c>
      <c r="H5915" s="279">
        <v>16000</v>
      </c>
      <c r="I5915" s="279">
        <v>16000</v>
      </c>
      <c r="J5915" s="276" t="s">
        <v>22463</v>
      </c>
      <c r="K5915" s="199"/>
    </row>
    <row r="5916" spans="1:11" s="282" customFormat="1" ht="16.5" customHeight="1">
      <c r="A5916" s="191">
        <v>5915</v>
      </c>
      <c r="B5916" s="276">
        <v>20180306</v>
      </c>
      <c r="C5916" s="277" t="s">
        <v>22464</v>
      </c>
      <c r="D5916" s="278" t="s">
        <v>18581</v>
      </c>
      <c r="E5916" s="278" t="s">
        <v>18582</v>
      </c>
      <c r="F5916" s="278" t="s">
        <v>18583</v>
      </c>
      <c r="G5916" s="276">
        <v>1</v>
      </c>
      <c r="H5916" s="279">
        <v>12000</v>
      </c>
      <c r="I5916" s="279">
        <v>12000</v>
      </c>
      <c r="J5916" s="276" t="s">
        <v>22463</v>
      </c>
      <c r="K5916" s="199"/>
    </row>
    <row r="5917" spans="1:11" s="282" customFormat="1" ht="16.5" customHeight="1">
      <c r="A5917" s="191">
        <v>5916</v>
      </c>
      <c r="B5917" s="276">
        <v>20180306</v>
      </c>
      <c r="C5917" s="277" t="s">
        <v>22464</v>
      </c>
      <c r="D5917" s="278" t="s">
        <v>27462</v>
      </c>
      <c r="E5917" s="278" t="s">
        <v>27463</v>
      </c>
      <c r="F5917" s="278" t="s">
        <v>18583</v>
      </c>
      <c r="G5917" s="276">
        <v>1</v>
      </c>
      <c r="H5917" s="279">
        <v>12000</v>
      </c>
      <c r="I5917" s="279">
        <v>12000</v>
      </c>
      <c r="J5917" s="276" t="s">
        <v>22463</v>
      </c>
      <c r="K5917" s="199"/>
    </row>
    <row r="5918" spans="1:11" s="282" customFormat="1" ht="16.5" customHeight="1">
      <c r="A5918" s="191">
        <v>5917</v>
      </c>
      <c r="B5918" s="276">
        <v>20180306</v>
      </c>
      <c r="C5918" s="277" t="s">
        <v>22464</v>
      </c>
      <c r="D5918" s="278" t="s">
        <v>27464</v>
      </c>
      <c r="E5918" s="278" t="s">
        <v>27465</v>
      </c>
      <c r="F5918" s="278" t="s">
        <v>18583</v>
      </c>
      <c r="G5918" s="276">
        <v>1</v>
      </c>
      <c r="H5918" s="279">
        <v>18500</v>
      </c>
      <c r="I5918" s="279">
        <v>18500</v>
      </c>
      <c r="J5918" s="276" t="s">
        <v>22463</v>
      </c>
      <c r="K5918" s="199"/>
    </row>
    <row r="5919" spans="1:11" s="282" customFormat="1" ht="16.5" customHeight="1">
      <c r="A5919" s="191">
        <v>5918</v>
      </c>
      <c r="B5919" s="276">
        <v>20180306</v>
      </c>
      <c r="C5919" s="277" t="s">
        <v>22464</v>
      </c>
      <c r="D5919" s="278" t="s">
        <v>27466</v>
      </c>
      <c r="E5919" s="278" t="s">
        <v>27465</v>
      </c>
      <c r="F5919" s="278" t="s">
        <v>18583</v>
      </c>
      <c r="G5919" s="276">
        <v>1</v>
      </c>
      <c r="H5919" s="279">
        <v>18500</v>
      </c>
      <c r="I5919" s="279">
        <v>18500</v>
      </c>
      <c r="J5919" s="276" t="s">
        <v>22463</v>
      </c>
      <c r="K5919" s="199"/>
    </row>
    <row r="5920" spans="1:11" s="282" customFormat="1" ht="16.5" customHeight="1">
      <c r="A5920" s="191">
        <v>5919</v>
      </c>
      <c r="B5920" s="276">
        <v>20180306</v>
      </c>
      <c r="C5920" s="277" t="s">
        <v>22464</v>
      </c>
      <c r="D5920" s="278" t="s">
        <v>27467</v>
      </c>
      <c r="E5920" s="278" t="s">
        <v>27468</v>
      </c>
      <c r="F5920" s="278" t="s">
        <v>27469</v>
      </c>
      <c r="G5920" s="276">
        <v>1</v>
      </c>
      <c r="H5920" s="279">
        <v>14000</v>
      </c>
      <c r="I5920" s="279">
        <v>14000</v>
      </c>
      <c r="J5920" s="276" t="s">
        <v>22463</v>
      </c>
      <c r="K5920" s="199"/>
    </row>
    <row r="5921" spans="1:11" s="282" customFormat="1" ht="16.5" customHeight="1">
      <c r="A5921" s="191">
        <v>5920</v>
      </c>
      <c r="B5921" s="276">
        <v>20180306</v>
      </c>
      <c r="C5921" s="277" t="s">
        <v>22464</v>
      </c>
      <c r="D5921" s="278" t="s">
        <v>27470</v>
      </c>
      <c r="E5921" s="278" t="s">
        <v>27471</v>
      </c>
      <c r="F5921" s="278" t="s">
        <v>1084</v>
      </c>
      <c r="G5921" s="276">
        <v>1</v>
      </c>
      <c r="H5921" s="279">
        <v>18000</v>
      </c>
      <c r="I5921" s="279">
        <v>18000</v>
      </c>
      <c r="J5921" s="276" t="s">
        <v>22463</v>
      </c>
      <c r="K5921" s="199"/>
    </row>
    <row r="5922" spans="1:11" s="282" customFormat="1" ht="16.5" customHeight="1">
      <c r="A5922" s="191">
        <v>5921</v>
      </c>
      <c r="B5922" s="276">
        <v>20180306</v>
      </c>
      <c r="C5922" s="277" t="s">
        <v>22464</v>
      </c>
      <c r="D5922" s="278" t="s">
        <v>27472</v>
      </c>
      <c r="E5922" s="278" t="s">
        <v>27473</v>
      </c>
      <c r="F5922" s="278" t="s">
        <v>27474</v>
      </c>
      <c r="G5922" s="276">
        <v>1</v>
      </c>
      <c r="H5922" s="279">
        <v>18800</v>
      </c>
      <c r="I5922" s="279">
        <v>18800</v>
      </c>
      <c r="J5922" s="276" t="s">
        <v>22463</v>
      </c>
      <c r="K5922" s="199"/>
    </row>
    <row r="5923" spans="1:11" s="282" customFormat="1" ht="16.5" customHeight="1">
      <c r="A5923" s="191">
        <v>5922</v>
      </c>
      <c r="B5923" s="276">
        <v>20180306</v>
      </c>
      <c r="C5923" s="277" t="s">
        <v>22464</v>
      </c>
      <c r="D5923" s="278" t="s">
        <v>27475</v>
      </c>
      <c r="E5923" s="278" t="s">
        <v>27476</v>
      </c>
      <c r="F5923" s="278" t="s">
        <v>27477</v>
      </c>
      <c r="G5923" s="276">
        <v>1</v>
      </c>
      <c r="H5923" s="279">
        <v>13000</v>
      </c>
      <c r="I5923" s="279">
        <v>13000</v>
      </c>
      <c r="J5923" s="276" t="s">
        <v>22463</v>
      </c>
      <c r="K5923" s="199"/>
    </row>
    <row r="5924" spans="1:11" s="282" customFormat="1" ht="16.5" customHeight="1">
      <c r="A5924" s="191">
        <v>5923</v>
      </c>
      <c r="B5924" s="276">
        <v>20180306</v>
      </c>
      <c r="C5924" s="277" t="s">
        <v>22464</v>
      </c>
      <c r="D5924" s="278" t="s">
        <v>27478</v>
      </c>
      <c r="E5924" s="278" t="s">
        <v>27479</v>
      </c>
      <c r="F5924" s="278" t="s">
        <v>784</v>
      </c>
      <c r="G5924" s="276">
        <v>1</v>
      </c>
      <c r="H5924" s="279">
        <v>13000</v>
      </c>
      <c r="I5924" s="279">
        <v>13000</v>
      </c>
      <c r="J5924" s="276" t="s">
        <v>22463</v>
      </c>
      <c r="K5924" s="199"/>
    </row>
    <row r="5925" spans="1:11" s="282" customFormat="1" ht="16.5" customHeight="1">
      <c r="A5925" s="191">
        <v>5924</v>
      </c>
      <c r="B5925" s="276">
        <v>20180306</v>
      </c>
      <c r="C5925" s="277" t="s">
        <v>22464</v>
      </c>
      <c r="D5925" s="278" t="s">
        <v>27480</v>
      </c>
      <c r="E5925" s="278" t="s">
        <v>27481</v>
      </c>
      <c r="F5925" s="278" t="s">
        <v>27482</v>
      </c>
      <c r="G5925" s="276">
        <v>1</v>
      </c>
      <c r="H5925" s="279">
        <v>16000</v>
      </c>
      <c r="I5925" s="279">
        <v>16000</v>
      </c>
      <c r="J5925" s="276" t="s">
        <v>22463</v>
      </c>
      <c r="K5925" s="199"/>
    </row>
    <row r="5926" spans="1:11" s="282" customFormat="1" ht="16.5" customHeight="1">
      <c r="A5926" s="191">
        <v>5925</v>
      </c>
      <c r="B5926" s="276">
        <v>20180306</v>
      </c>
      <c r="C5926" s="277" t="s">
        <v>22464</v>
      </c>
      <c r="D5926" s="278" t="s">
        <v>27483</v>
      </c>
      <c r="E5926" s="278" t="s">
        <v>27484</v>
      </c>
      <c r="F5926" s="278" t="s">
        <v>27485</v>
      </c>
      <c r="G5926" s="276">
        <v>1</v>
      </c>
      <c r="H5926" s="279">
        <v>25000</v>
      </c>
      <c r="I5926" s="279">
        <v>25000</v>
      </c>
      <c r="J5926" s="276" t="s">
        <v>22463</v>
      </c>
      <c r="K5926" s="199"/>
    </row>
    <row r="5927" spans="1:11" s="282" customFormat="1" ht="16.5" customHeight="1">
      <c r="A5927" s="191">
        <v>5926</v>
      </c>
      <c r="B5927" s="276">
        <v>20180307</v>
      </c>
      <c r="C5927" s="277" t="s">
        <v>22516</v>
      </c>
      <c r="D5927" s="278" t="s">
        <v>27486</v>
      </c>
      <c r="E5927" s="278" t="s">
        <v>27487</v>
      </c>
      <c r="F5927" s="278" t="s">
        <v>15423</v>
      </c>
      <c r="G5927" s="276">
        <v>1</v>
      </c>
      <c r="H5927" s="279">
        <v>326.57400000000001</v>
      </c>
      <c r="I5927" s="279">
        <v>326.57400000000001</v>
      </c>
      <c r="J5927" s="276" t="s">
        <v>22463</v>
      </c>
      <c r="K5927" s="199"/>
    </row>
    <row r="5928" spans="1:11" s="282" customFormat="1" ht="16.5" customHeight="1">
      <c r="A5928" s="191">
        <v>5927</v>
      </c>
      <c r="B5928" s="276">
        <v>20180307</v>
      </c>
      <c r="C5928" s="277" t="s">
        <v>22516</v>
      </c>
      <c r="D5928" s="278" t="s">
        <v>26766</v>
      </c>
      <c r="E5928" s="278" t="s">
        <v>26767</v>
      </c>
      <c r="F5928" s="278" t="s">
        <v>26768</v>
      </c>
      <c r="G5928" s="276">
        <v>1</v>
      </c>
      <c r="H5928" s="279">
        <v>33048</v>
      </c>
      <c r="I5928" s="279">
        <v>33048</v>
      </c>
      <c r="J5928" s="276" t="s">
        <v>22463</v>
      </c>
      <c r="K5928" s="199"/>
    </row>
    <row r="5929" spans="1:11" s="282" customFormat="1" ht="16.5" customHeight="1">
      <c r="A5929" s="191">
        <v>5928</v>
      </c>
      <c r="B5929" s="276">
        <v>20180307</v>
      </c>
      <c r="C5929" s="277" t="s">
        <v>22516</v>
      </c>
      <c r="D5929" s="278" t="s">
        <v>27488</v>
      </c>
      <c r="E5929" s="278" t="s">
        <v>27489</v>
      </c>
      <c r="F5929" s="278" t="s">
        <v>16452</v>
      </c>
      <c r="G5929" s="276">
        <v>1</v>
      </c>
      <c r="H5929" s="279">
        <v>77053</v>
      </c>
      <c r="I5929" s="279">
        <v>77053</v>
      </c>
      <c r="J5929" s="276" t="s">
        <v>22463</v>
      </c>
      <c r="K5929" s="199"/>
    </row>
    <row r="5930" spans="1:11" s="282" customFormat="1" ht="16.5" customHeight="1">
      <c r="A5930" s="191">
        <v>5929</v>
      </c>
      <c r="B5930" s="276">
        <v>20180308</v>
      </c>
      <c r="C5930" s="277" t="s">
        <v>22464</v>
      </c>
      <c r="D5930" s="278" t="s">
        <v>27490</v>
      </c>
      <c r="E5930" s="278" t="s">
        <v>27491</v>
      </c>
      <c r="F5930" s="278" t="s">
        <v>26951</v>
      </c>
      <c r="G5930" s="276">
        <v>1</v>
      </c>
      <c r="H5930" s="279">
        <v>20000</v>
      </c>
      <c r="I5930" s="279">
        <v>20000</v>
      </c>
      <c r="J5930" s="276" t="s">
        <v>22463</v>
      </c>
      <c r="K5930" s="199"/>
    </row>
    <row r="5931" spans="1:11" s="282" customFormat="1" ht="16.5" customHeight="1">
      <c r="A5931" s="191">
        <v>5930</v>
      </c>
      <c r="B5931" s="280">
        <v>20180321</v>
      </c>
      <c r="C5931" s="273" t="s">
        <v>22464</v>
      </c>
      <c r="D5931" s="274" t="s">
        <v>27492</v>
      </c>
      <c r="E5931" s="274" t="s">
        <v>22020</v>
      </c>
      <c r="F5931" s="274" t="s">
        <v>491</v>
      </c>
      <c r="G5931" s="273">
        <v>1</v>
      </c>
      <c r="H5931" s="275">
        <v>13000</v>
      </c>
      <c r="I5931" s="275">
        <v>13000</v>
      </c>
      <c r="J5931" s="276" t="s">
        <v>22463</v>
      </c>
      <c r="K5931" s="199"/>
    </row>
    <row r="5932" spans="1:11" s="282" customFormat="1" ht="16.5" customHeight="1">
      <c r="A5932" s="191">
        <v>5931</v>
      </c>
      <c r="B5932" s="273">
        <v>20180321</v>
      </c>
      <c r="C5932" s="273" t="s">
        <v>22464</v>
      </c>
      <c r="D5932" s="274" t="s">
        <v>27493</v>
      </c>
      <c r="E5932" s="274" t="s">
        <v>22020</v>
      </c>
      <c r="F5932" s="274" t="s">
        <v>18583</v>
      </c>
      <c r="G5932" s="273">
        <v>1</v>
      </c>
      <c r="H5932" s="275">
        <v>12000</v>
      </c>
      <c r="I5932" s="275">
        <v>12000</v>
      </c>
      <c r="J5932" s="276" t="s">
        <v>22463</v>
      </c>
      <c r="K5932" s="199"/>
    </row>
    <row r="5933" spans="1:11" s="282" customFormat="1" ht="16.5" customHeight="1">
      <c r="A5933" s="191">
        <v>5932</v>
      </c>
      <c r="B5933" s="273">
        <v>20180321</v>
      </c>
      <c r="C5933" s="273" t="s">
        <v>22464</v>
      </c>
      <c r="D5933" s="274" t="s">
        <v>27494</v>
      </c>
      <c r="E5933" s="274" t="s">
        <v>27495</v>
      </c>
      <c r="F5933" s="274" t="s">
        <v>20296</v>
      </c>
      <c r="G5933" s="273">
        <v>1</v>
      </c>
      <c r="H5933" s="275">
        <v>24000</v>
      </c>
      <c r="I5933" s="275">
        <v>24000</v>
      </c>
      <c r="J5933" s="276" t="s">
        <v>22463</v>
      </c>
      <c r="K5933" s="199"/>
    </row>
    <row r="5934" spans="1:11" s="282" customFormat="1" ht="16.5" customHeight="1">
      <c r="A5934" s="191">
        <v>5933</v>
      </c>
      <c r="B5934" s="273">
        <v>20180321</v>
      </c>
      <c r="C5934" s="273" t="s">
        <v>22464</v>
      </c>
      <c r="D5934" s="274" t="s">
        <v>27496</v>
      </c>
      <c r="E5934" s="274" t="s">
        <v>27497</v>
      </c>
      <c r="F5934" s="274" t="s">
        <v>27498</v>
      </c>
      <c r="G5934" s="273">
        <v>1</v>
      </c>
      <c r="H5934" s="275">
        <v>20000</v>
      </c>
      <c r="I5934" s="275">
        <v>20000</v>
      </c>
      <c r="J5934" s="276" t="s">
        <v>22463</v>
      </c>
      <c r="K5934" s="199"/>
    </row>
    <row r="5935" spans="1:11" s="282" customFormat="1" ht="16.5" customHeight="1">
      <c r="A5935" s="191">
        <v>5934</v>
      </c>
      <c r="B5935" s="273">
        <v>20180321</v>
      </c>
      <c r="C5935" s="273" t="s">
        <v>22464</v>
      </c>
      <c r="D5935" s="281" t="s">
        <v>27499</v>
      </c>
      <c r="E5935" s="274" t="s">
        <v>27500</v>
      </c>
      <c r="F5935" s="274" t="s">
        <v>16912</v>
      </c>
      <c r="G5935" s="273">
        <v>1</v>
      </c>
      <c r="H5935" s="275">
        <v>27000</v>
      </c>
      <c r="I5935" s="275">
        <v>27000</v>
      </c>
      <c r="J5935" s="276" t="s">
        <v>22463</v>
      </c>
      <c r="K5935" s="199"/>
    </row>
    <row r="5936" spans="1:11" s="282" customFormat="1" ht="16.5" customHeight="1">
      <c r="A5936" s="191">
        <v>5935</v>
      </c>
      <c r="B5936" s="273">
        <v>20180321</v>
      </c>
      <c r="C5936" s="273" t="s">
        <v>22464</v>
      </c>
      <c r="D5936" s="274" t="s">
        <v>27501</v>
      </c>
      <c r="E5936" s="274" t="s">
        <v>19140</v>
      </c>
      <c r="F5936" s="274" t="s">
        <v>18850</v>
      </c>
      <c r="G5936" s="273">
        <v>1</v>
      </c>
      <c r="H5936" s="275">
        <v>12000</v>
      </c>
      <c r="I5936" s="275">
        <v>12000</v>
      </c>
      <c r="J5936" s="276" t="s">
        <v>22463</v>
      </c>
      <c r="K5936" s="199"/>
    </row>
    <row r="5937" spans="1:11" s="282" customFormat="1" ht="16.5" customHeight="1">
      <c r="A5937" s="191">
        <v>5936</v>
      </c>
      <c r="B5937" s="273">
        <v>20180321</v>
      </c>
      <c r="C5937" s="273" t="s">
        <v>22464</v>
      </c>
      <c r="D5937" s="274" t="s">
        <v>27502</v>
      </c>
      <c r="E5937" s="274" t="s">
        <v>27503</v>
      </c>
      <c r="F5937" s="274" t="s">
        <v>19539</v>
      </c>
      <c r="G5937" s="273">
        <v>1</v>
      </c>
      <c r="H5937" s="275">
        <v>13800</v>
      </c>
      <c r="I5937" s="275">
        <v>13800</v>
      </c>
      <c r="J5937" s="276" t="s">
        <v>22463</v>
      </c>
      <c r="K5937" s="199"/>
    </row>
    <row r="5938" spans="1:11" s="282" customFormat="1" ht="16.5" customHeight="1">
      <c r="A5938" s="191">
        <v>5937</v>
      </c>
      <c r="B5938" s="273">
        <v>20180321</v>
      </c>
      <c r="C5938" s="273" t="s">
        <v>22464</v>
      </c>
      <c r="D5938" s="274" t="s">
        <v>27504</v>
      </c>
      <c r="E5938" s="274" t="s">
        <v>27503</v>
      </c>
      <c r="F5938" s="274" t="s">
        <v>19539</v>
      </c>
      <c r="G5938" s="273">
        <v>1</v>
      </c>
      <c r="H5938" s="275">
        <v>13800</v>
      </c>
      <c r="I5938" s="275">
        <v>13800</v>
      </c>
      <c r="J5938" s="276" t="s">
        <v>22463</v>
      </c>
      <c r="K5938" s="199"/>
    </row>
    <row r="5939" spans="1:11" s="282" customFormat="1" ht="16.5" customHeight="1">
      <c r="A5939" s="191">
        <v>5938</v>
      </c>
      <c r="B5939" s="273">
        <v>20180321</v>
      </c>
      <c r="C5939" s="273" t="s">
        <v>22464</v>
      </c>
      <c r="D5939" s="274" t="s">
        <v>27505</v>
      </c>
      <c r="E5939" s="274" t="s">
        <v>21254</v>
      </c>
      <c r="F5939" s="274" t="s">
        <v>18921</v>
      </c>
      <c r="G5939" s="273">
        <v>1</v>
      </c>
      <c r="H5939" s="275">
        <v>15000</v>
      </c>
      <c r="I5939" s="275">
        <v>15000</v>
      </c>
      <c r="J5939" s="276" t="s">
        <v>22463</v>
      </c>
      <c r="K5939" s="199"/>
    </row>
    <row r="5940" spans="1:11" s="282" customFormat="1" ht="16.5" customHeight="1">
      <c r="A5940" s="191">
        <v>5939</v>
      </c>
      <c r="B5940" s="273">
        <v>20180321</v>
      </c>
      <c r="C5940" s="273" t="s">
        <v>22464</v>
      </c>
      <c r="D5940" s="274" t="s">
        <v>27506</v>
      </c>
      <c r="E5940" s="274" t="s">
        <v>27507</v>
      </c>
      <c r="F5940" s="274" t="s">
        <v>27508</v>
      </c>
      <c r="G5940" s="273">
        <v>1</v>
      </c>
      <c r="H5940" s="275">
        <v>13800</v>
      </c>
      <c r="I5940" s="275">
        <v>13800</v>
      </c>
      <c r="J5940" s="276" t="s">
        <v>22463</v>
      </c>
      <c r="K5940" s="199"/>
    </row>
    <row r="5941" spans="1:11" s="282" customFormat="1" ht="16.5" customHeight="1">
      <c r="A5941" s="191">
        <v>5940</v>
      </c>
      <c r="B5941" s="273">
        <v>20180321</v>
      </c>
      <c r="C5941" s="273" t="s">
        <v>22464</v>
      </c>
      <c r="D5941" s="274" t="s">
        <v>27509</v>
      </c>
      <c r="E5941" s="274" t="s">
        <v>27510</v>
      </c>
      <c r="F5941" s="274" t="s">
        <v>27511</v>
      </c>
      <c r="G5941" s="273">
        <v>1</v>
      </c>
      <c r="H5941" s="275">
        <v>13800</v>
      </c>
      <c r="I5941" s="275">
        <v>13800</v>
      </c>
      <c r="J5941" s="276" t="s">
        <v>22463</v>
      </c>
      <c r="K5941" s="199"/>
    </row>
    <row r="5942" spans="1:11" s="282" customFormat="1" ht="16.5" customHeight="1">
      <c r="A5942" s="191">
        <v>5941</v>
      </c>
      <c r="B5942" s="273">
        <v>20180321</v>
      </c>
      <c r="C5942" s="273" t="s">
        <v>22464</v>
      </c>
      <c r="D5942" s="274" t="s">
        <v>27512</v>
      </c>
      <c r="E5942" s="274" t="s">
        <v>27513</v>
      </c>
      <c r="F5942" s="274" t="s">
        <v>21076</v>
      </c>
      <c r="G5942" s="273">
        <v>1</v>
      </c>
      <c r="H5942" s="275">
        <v>15900</v>
      </c>
      <c r="I5942" s="275">
        <v>15900</v>
      </c>
      <c r="J5942" s="276" t="s">
        <v>22463</v>
      </c>
      <c r="K5942" s="199"/>
    </row>
    <row r="5943" spans="1:11" s="282" customFormat="1" ht="16.5" customHeight="1">
      <c r="A5943" s="191">
        <v>5942</v>
      </c>
      <c r="B5943" s="273">
        <v>20180321</v>
      </c>
      <c r="C5943" s="273" t="s">
        <v>22464</v>
      </c>
      <c r="D5943" s="274" t="s">
        <v>27514</v>
      </c>
      <c r="E5943" s="274" t="s">
        <v>27515</v>
      </c>
      <c r="F5943" s="274" t="s">
        <v>23132</v>
      </c>
      <c r="G5943" s="273">
        <v>1</v>
      </c>
      <c r="H5943" s="275">
        <v>15800</v>
      </c>
      <c r="I5943" s="275">
        <v>15800</v>
      </c>
      <c r="J5943" s="276" t="s">
        <v>22463</v>
      </c>
      <c r="K5943" s="199"/>
    </row>
    <row r="5944" spans="1:11" s="282" customFormat="1" ht="16.5" customHeight="1">
      <c r="A5944" s="191">
        <v>5943</v>
      </c>
      <c r="B5944" s="273">
        <v>20180321</v>
      </c>
      <c r="C5944" s="273" t="s">
        <v>22464</v>
      </c>
      <c r="D5944" s="274" t="s">
        <v>27516</v>
      </c>
      <c r="E5944" s="274" t="s">
        <v>27517</v>
      </c>
      <c r="F5944" s="274" t="s">
        <v>20806</v>
      </c>
      <c r="G5944" s="273">
        <v>1</v>
      </c>
      <c r="H5944" s="275">
        <v>17000</v>
      </c>
      <c r="I5944" s="275">
        <v>17000</v>
      </c>
      <c r="J5944" s="276" t="s">
        <v>22463</v>
      </c>
      <c r="K5944" s="199"/>
    </row>
    <row r="5945" spans="1:11" s="282" customFormat="1" ht="16.5" customHeight="1">
      <c r="A5945" s="191">
        <v>5944</v>
      </c>
      <c r="B5945" s="273">
        <v>20180321</v>
      </c>
      <c r="C5945" s="273" t="s">
        <v>22464</v>
      </c>
      <c r="D5945" s="281" t="s">
        <v>27518</v>
      </c>
      <c r="E5945" s="274" t="s">
        <v>27519</v>
      </c>
      <c r="F5945" s="274" t="s">
        <v>16874</v>
      </c>
      <c r="G5945" s="273">
        <v>1</v>
      </c>
      <c r="H5945" s="275">
        <v>20000</v>
      </c>
      <c r="I5945" s="275">
        <v>20000</v>
      </c>
      <c r="J5945" s="276" t="s">
        <v>22463</v>
      </c>
      <c r="K5945" s="199"/>
    </row>
    <row r="5946" spans="1:11" s="282" customFormat="1" ht="16.5" customHeight="1">
      <c r="A5946" s="191">
        <v>5945</v>
      </c>
      <c r="B5946" s="273">
        <v>20180321</v>
      </c>
      <c r="C5946" s="273" t="s">
        <v>22464</v>
      </c>
      <c r="D5946" s="274" t="s">
        <v>27520</v>
      </c>
      <c r="E5946" s="274" t="s">
        <v>27521</v>
      </c>
      <c r="F5946" s="274" t="s">
        <v>27522</v>
      </c>
      <c r="G5946" s="273">
        <v>1</v>
      </c>
      <c r="H5946" s="275">
        <v>21000</v>
      </c>
      <c r="I5946" s="275">
        <v>21000</v>
      </c>
      <c r="J5946" s="276" t="s">
        <v>22463</v>
      </c>
      <c r="K5946" s="199"/>
    </row>
    <row r="5947" spans="1:11" s="282" customFormat="1" ht="16.5" customHeight="1">
      <c r="A5947" s="191">
        <v>5946</v>
      </c>
      <c r="B5947" s="273">
        <v>20180321</v>
      </c>
      <c r="C5947" s="273" t="s">
        <v>22464</v>
      </c>
      <c r="D5947" s="274" t="s">
        <v>27523</v>
      </c>
      <c r="E5947" s="274" t="s">
        <v>27524</v>
      </c>
      <c r="F5947" s="274" t="s">
        <v>27525</v>
      </c>
      <c r="G5947" s="273">
        <v>1</v>
      </c>
      <c r="H5947" s="275">
        <v>20000</v>
      </c>
      <c r="I5947" s="275">
        <v>20000</v>
      </c>
      <c r="J5947" s="276" t="s">
        <v>22463</v>
      </c>
      <c r="K5947" s="199"/>
    </row>
    <row r="5948" spans="1:11" s="282" customFormat="1" ht="16.5" customHeight="1">
      <c r="A5948" s="191">
        <v>5947</v>
      </c>
      <c r="B5948" s="273">
        <v>20180321</v>
      </c>
      <c r="C5948" s="273" t="s">
        <v>22464</v>
      </c>
      <c r="D5948" s="274" t="s">
        <v>27526</v>
      </c>
      <c r="E5948" s="274" t="s">
        <v>27527</v>
      </c>
      <c r="F5948" s="274" t="s">
        <v>27525</v>
      </c>
      <c r="G5948" s="273">
        <v>1</v>
      </c>
      <c r="H5948" s="275">
        <v>35000</v>
      </c>
      <c r="I5948" s="275">
        <v>35000</v>
      </c>
      <c r="J5948" s="276" t="s">
        <v>22463</v>
      </c>
      <c r="K5948" s="199"/>
    </row>
    <row r="5949" spans="1:11" s="282" customFormat="1" ht="16.5" customHeight="1">
      <c r="A5949" s="191">
        <v>5948</v>
      </c>
      <c r="B5949" s="273">
        <v>20180321</v>
      </c>
      <c r="C5949" s="273" t="s">
        <v>22464</v>
      </c>
      <c r="D5949" s="274" t="s">
        <v>27528</v>
      </c>
      <c r="E5949" s="274" t="s">
        <v>27529</v>
      </c>
      <c r="F5949" s="274" t="s">
        <v>17891</v>
      </c>
      <c r="G5949" s="273">
        <v>1</v>
      </c>
      <c r="H5949" s="275">
        <v>13000</v>
      </c>
      <c r="I5949" s="275">
        <v>13000</v>
      </c>
      <c r="J5949" s="276" t="s">
        <v>22463</v>
      </c>
      <c r="K5949" s="199"/>
    </row>
    <row r="5950" spans="1:11" s="282" customFormat="1" ht="16.5" customHeight="1">
      <c r="A5950" s="191">
        <v>5949</v>
      </c>
      <c r="B5950" s="273">
        <v>20180321</v>
      </c>
      <c r="C5950" s="273" t="s">
        <v>22464</v>
      </c>
      <c r="D5950" s="281" t="s">
        <v>27530</v>
      </c>
      <c r="E5950" s="274" t="s">
        <v>27531</v>
      </c>
      <c r="F5950" s="274" t="s">
        <v>610</v>
      </c>
      <c r="G5950" s="273">
        <v>1</v>
      </c>
      <c r="H5950" s="275">
        <v>15000</v>
      </c>
      <c r="I5950" s="275">
        <v>15000</v>
      </c>
      <c r="J5950" s="276" t="s">
        <v>22463</v>
      </c>
      <c r="K5950" s="199"/>
    </row>
    <row r="5951" spans="1:11" s="282" customFormat="1" ht="16.5" customHeight="1">
      <c r="A5951" s="191">
        <v>5950</v>
      </c>
      <c r="B5951" s="273">
        <v>20180321</v>
      </c>
      <c r="C5951" s="273" t="s">
        <v>22464</v>
      </c>
      <c r="D5951" s="274" t="s">
        <v>27532</v>
      </c>
      <c r="E5951" s="274" t="s">
        <v>27533</v>
      </c>
      <c r="F5951" s="274" t="s">
        <v>1074</v>
      </c>
      <c r="G5951" s="273">
        <v>1</v>
      </c>
      <c r="H5951" s="275">
        <v>14000</v>
      </c>
      <c r="I5951" s="275">
        <v>14000</v>
      </c>
      <c r="J5951" s="276" t="s">
        <v>22463</v>
      </c>
      <c r="K5951" s="199"/>
    </row>
    <row r="5952" spans="1:11" s="282" customFormat="1" ht="16.5" customHeight="1">
      <c r="A5952" s="191">
        <v>5951</v>
      </c>
      <c r="B5952" s="273">
        <v>20180321</v>
      </c>
      <c r="C5952" s="273" t="s">
        <v>22464</v>
      </c>
      <c r="D5952" s="274" t="s">
        <v>27534</v>
      </c>
      <c r="E5952" s="274" t="s">
        <v>27533</v>
      </c>
      <c r="F5952" s="274" t="s">
        <v>17929</v>
      </c>
      <c r="G5952" s="273">
        <v>1</v>
      </c>
      <c r="H5952" s="275">
        <v>12000</v>
      </c>
      <c r="I5952" s="275">
        <v>12000</v>
      </c>
      <c r="J5952" s="276" t="s">
        <v>22463</v>
      </c>
      <c r="K5952" s="199"/>
    </row>
    <row r="5953" spans="1:11" s="282" customFormat="1" ht="16.5" customHeight="1">
      <c r="A5953" s="191">
        <v>5952</v>
      </c>
      <c r="B5953" s="273">
        <v>20180321</v>
      </c>
      <c r="C5953" s="273" t="s">
        <v>22464</v>
      </c>
      <c r="D5953" s="274" t="s">
        <v>27535</v>
      </c>
      <c r="E5953" s="274" t="s">
        <v>27533</v>
      </c>
      <c r="F5953" s="274" t="s">
        <v>1074</v>
      </c>
      <c r="G5953" s="273">
        <v>1</v>
      </c>
      <c r="H5953" s="275">
        <v>14000</v>
      </c>
      <c r="I5953" s="275">
        <v>14000</v>
      </c>
      <c r="J5953" s="276" t="s">
        <v>22463</v>
      </c>
      <c r="K5953" s="199"/>
    </row>
    <row r="5954" spans="1:11" s="282" customFormat="1" ht="16.5" customHeight="1">
      <c r="A5954" s="191">
        <v>5953</v>
      </c>
      <c r="B5954" s="273">
        <v>20180321</v>
      </c>
      <c r="C5954" s="273" t="s">
        <v>22464</v>
      </c>
      <c r="D5954" s="274" t="s">
        <v>27536</v>
      </c>
      <c r="E5954" s="274" t="s">
        <v>27537</v>
      </c>
      <c r="F5954" s="274" t="s">
        <v>15705</v>
      </c>
      <c r="G5954" s="273">
        <v>1</v>
      </c>
      <c r="H5954" s="275">
        <v>13000</v>
      </c>
      <c r="I5954" s="275">
        <v>13000</v>
      </c>
      <c r="J5954" s="276" t="s">
        <v>22463</v>
      </c>
      <c r="K5954" s="199"/>
    </row>
    <row r="5955" spans="1:11" s="282" customFormat="1" ht="16.5" customHeight="1">
      <c r="A5955" s="191">
        <v>5954</v>
      </c>
      <c r="B5955" s="273">
        <v>20180321</v>
      </c>
      <c r="C5955" s="273" t="s">
        <v>22464</v>
      </c>
      <c r="D5955" s="274" t="s">
        <v>27538</v>
      </c>
      <c r="E5955" s="274" t="s">
        <v>27539</v>
      </c>
      <c r="F5955" s="274" t="s">
        <v>20997</v>
      </c>
      <c r="G5955" s="273">
        <v>1</v>
      </c>
      <c r="H5955" s="275">
        <v>20000</v>
      </c>
      <c r="I5955" s="275">
        <v>20000</v>
      </c>
      <c r="J5955" s="276" t="s">
        <v>22463</v>
      </c>
      <c r="K5955" s="199"/>
    </row>
    <row r="5956" spans="1:11" s="282" customFormat="1" ht="16.5" customHeight="1">
      <c r="A5956" s="191">
        <v>5955</v>
      </c>
      <c r="B5956" s="273">
        <v>20180321</v>
      </c>
      <c r="C5956" s="273" t="s">
        <v>22464</v>
      </c>
      <c r="D5956" s="274" t="s">
        <v>27540</v>
      </c>
      <c r="E5956" s="274" t="s">
        <v>27541</v>
      </c>
      <c r="F5956" s="274" t="s">
        <v>27542</v>
      </c>
      <c r="G5956" s="273">
        <v>1</v>
      </c>
      <c r="H5956" s="275">
        <v>15000</v>
      </c>
      <c r="I5956" s="275">
        <v>15000</v>
      </c>
      <c r="J5956" s="276" t="s">
        <v>22463</v>
      </c>
      <c r="K5956" s="199"/>
    </row>
    <row r="5957" spans="1:11" s="282" customFormat="1" ht="16.5" customHeight="1">
      <c r="A5957" s="191">
        <v>5956</v>
      </c>
      <c r="B5957" s="273">
        <v>20180321</v>
      </c>
      <c r="C5957" s="273" t="s">
        <v>22464</v>
      </c>
      <c r="D5957" s="281" t="s">
        <v>27543</v>
      </c>
      <c r="E5957" s="274" t="s">
        <v>27544</v>
      </c>
      <c r="F5957" s="274" t="s">
        <v>27545</v>
      </c>
      <c r="G5957" s="273">
        <v>1</v>
      </c>
      <c r="H5957" s="275">
        <v>15000</v>
      </c>
      <c r="I5957" s="275">
        <v>15000</v>
      </c>
      <c r="J5957" s="276" t="s">
        <v>22463</v>
      </c>
      <c r="K5957" s="199"/>
    </row>
    <row r="5958" spans="1:11" s="282" customFormat="1" ht="16.5" customHeight="1">
      <c r="A5958" s="191">
        <v>5957</v>
      </c>
      <c r="B5958" s="273">
        <v>20180321</v>
      </c>
      <c r="C5958" s="273" t="s">
        <v>22464</v>
      </c>
      <c r="D5958" s="274" t="s">
        <v>27546</v>
      </c>
      <c r="E5958" s="274" t="s">
        <v>27547</v>
      </c>
      <c r="F5958" s="274" t="s">
        <v>27548</v>
      </c>
      <c r="G5958" s="273">
        <v>1</v>
      </c>
      <c r="H5958" s="275">
        <v>14000</v>
      </c>
      <c r="I5958" s="275">
        <v>14000</v>
      </c>
      <c r="J5958" s="276" t="s">
        <v>22463</v>
      </c>
      <c r="K5958" s="199"/>
    </row>
    <row r="5959" spans="1:11" s="282" customFormat="1" ht="16.5" customHeight="1">
      <c r="A5959" s="191">
        <v>5958</v>
      </c>
      <c r="B5959" s="273">
        <v>20180321</v>
      </c>
      <c r="C5959" s="273" t="s">
        <v>22464</v>
      </c>
      <c r="D5959" s="274" t="s">
        <v>27549</v>
      </c>
      <c r="E5959" s="274" t="s">
        <v>27550</v>
      </c>
      <c r="F5959" s="274" t="s">
        <v>27551</v>
      </c>
      <c r="G5959" s="273">
        <v>1</v>
      </c>
      <c r="H5959" s="275">
        <v>11500</v>
      </c>
      <c r="I5959" s="275">
        <v>11500</v>
      </c>
      <c r="J5959" s="276" t="s">
        <v>22463</v>
      </c>
      <c r="K5959" s="199"/>
    </row>
    <row r="5960" spans="1:11" s="282" customFormat="1" ht="16.5" customHeight="1">
      <c r="A5960" s="191">
        <v>5959</v>
      </c>
      <c r="B5960" s="273">
        <v>20180321</v>
      </c>
      <c r="C5960" s="273" t="s">
        <v>22464</v>
      </c>
      <c r="D5960" s="274" t="s">
        <v>27552</v>
      </c>
      <c r="E5960" s="274" t="s">
        <v>27553</v>
      </c>
      <c r="F5960" s="274" t="s">
        <v>21140</v>
      </c>
      <c r="G5960" s="273">
        <v>1</v>
      </c>
      <c r="H5960" s="275">
        <v>14000</v>
      </c>
      <c r="I5960" s="275">
        <v>14000</v>
      </c>
      <c r="J5960" s="276" t="s">
        <v>22463</v>
      </c>
      <c r="K5960" s="199"/>
    </row>
    <row r="5961" spans="1:11" s="282" customFormat="1" ht="16.5" customHeight="1">
      <c r="A5961" s="191">
        <v>5960</v>
      </c>
      <c r="B5961" s="273">
        <v>20180321</v>
      </c>
      <c r="C5961" s="273" t="s">
        <v>22464</v>
      </c>
      <c r="D5961" s="281" t="s">
        <v>27554</v>
      </c>
      <c r="E5961" s="274" t="s">
        <v>27555</v>
      </c>
      <c r="F5961" s="274" t="s">
        <v>453</v>
      </c>
      <c r="G5961" s="273">
        <v>1</v>
      </c>
      <c r="H5961" s="275">
        <v>12000</v>
      </c>
      <c r="I5961" s="275">
        <v>12000</v>
      </c>
      <c r="J5961" s="276" t="s">
        <v>22463</v>
      </c>
      <c r="K5961" s="199"/>
    </row>
    <row r="5962" spans="1:11" s="282" customFormat="1" ht="16.5" customHeight="1">
      <c r="A5962" s="191">
        <v>5961</v>
      </c>
      <c r="B5962" s="273">
        <v>20180321</v>
      </c>
      <c r="C5962" s="273" t="s">
        <v>22464</v>
      </c>
      <c r="D5962" s="281" t="s">
        <v>27556</v>
      </c>
      <c r="E5962" s="274" t="s">
        <v>27557</v>
      </c>
      <c r="F5962" s="274" t="s">
        <v>27558</v>
      </c>
      <c r="G5962" s="273">
        <v>1</v>
      </c>
      <c r="H5962" s="275">
        <v>22000</v>
      </c>
      <c r="I5962" s="275">
        <v>22000</v>
      </c>
      <c r="J5962" s="276" t="s">
        <v>22463</v>
      </c>
      <c r="K5962" s="199"/>
    </row>
    <row r="5963" spans="1:11" s="282" customFormat="1" ht="16.5" customHeight="1">
      <c r="A5963" s="191">
        <v>5962</v>
      </c>
      <c r="B5963" s="273">
        <v>20180321</v>
      </c>
      <c r="C5963" s="273" t="s">
        <v>22464</v>
      </c>
      <c r="D5963" s="281" t="s">
        <v>27559</v>
      </c>
      <c r="E5963" s="274" t="s">
        <v>27560</v>
      </c>
      <c r="F5963" s="274" t="s">
        <v>27561</v>
      </c>
      <c r="G5963" s="273">
        <v>1</v>
      </c>
      <c r="H5963" s="275">
        <v>13800</v>
      </c>
      <c r="I5963" s="275">
        <v>13800</v>
      </c>
      <c r="J5963" s="276" t="s">
        <v>22463</v>
      </c>
      <c r="K5963" s="199"/>
    </row>
    <row r="5964" spans="1:11" s="282" customFormat="1" ht="16.5" customHeight="1">
      <c r="A5964" s="191">
        <v>5963</v>
      </c>
      <c r="B5964" s="273">
        <v>20180321</v>
      </c>
      <c r="C5964" s="273" t="s">
        <v>22464</v>
      </c>
      <c r="D5964" s="274" t="s">
        <v>27562</v>
      </c>
      <c r="E5964" s="274" t="s">
        <v>27563</v>
      </c>
      <c r="F5964" s="274" t="s">
        <v>19505</v>
      </c>
      <c r="G5964" s="273">
        <v>1</v>
      </c>
      <c r="H5964" s="275">
        <v>16000</v>
      </c>
      <c r="I5964" s="275">
        <v>16000</v>
      </c>
      <c r="J5964" s="276" t="s">
        <v>22463</v>
      </c>
      <c r="K5964" s="199"/>
    </row>
    <row r="5965" spans="1:11" s="282" customFormat="1" ht="16.5" customHeight="1">
      <c r="A5965" s="191">
        <v>5964</v>
      </c>
      <c r="B5965" s="273">
        <v>20180321</v>
      </c>
      <c r="C5965" s="273" t="s">
        <v>22464</v>
      </c>
      <c r="D5965" s="274" t="s">
        <v>27564</v>
      </c>
      <c r="E5965" s="274" t="s">
        <v>27565</v>
      </c>
      <c r="F5965" s="274" t="s">
        <v>27566</v>
      </c>
      <c r="G5965" s="273">
        <v>1</v>
      </c>
      <c r="H5965" s="275">
        <v>18000</v>
      </c>
      <c r="I5965" s="275">
        <v>18000</v>
      </c>
      <c r="J5965" s="276" t="s">
        <v>22463</v>
      </c>
      <c r="K5965" s="199"/>
    </row>
    <row r="5966" spans="1:11" s="282" customFormat="1" ht="16.5" customHeight="1">
      <c r="A5966" s="191">
        <v>5965</v>
      </c>
      <c r="B5966" s="273">
        <v>20180321</v>
      </c>
      <c r="C5966" s="273" t="s">
        <v>22464</v>
      </c>
      <c r="D5966" s="281" t="s">
        <v>27567</v>
      </c>
      <c r="E5966" s="274" t="s">
        <v>21193</v>
      </c>
      <c r="F5966" s="274" t="s">
        <v>19116</v>
      </c>
      <c r="G5966" s="273">
        <v>1</v>
      </c>
      <c r="H5966" s="275">
        <v>16000</v>
      </c>
      <c r="I5966" s="275">
        <v>16000</v>
      </c>
      <c r="J5966" s="276" t="s">
        <v>22463</v>
      </c>
      <c r="K5966" s="199"/>
    </row>
    <row r="5967" spans="1:11" s="282" customFormat="1" ht="16.5" customHeight="1">
      <c r="A5967" s="191">
        <v>5966</v>
      </c>
      <c r="B5967" s="273">
        <v>20180321</v>
      </c>
      <c r="C5967" s="273" t="s">
        <v>22464</v>
      </c>
      <c r="D5967" s="274" t="s">
        <v>27568</v>
      </c>
      <c r="E5967" s="274" t="s">
        <v>27569</v>
      </c>
      <c r="F5967" s="274" t="s">
        <v>27570</v>
      </c>
      <c r="G5967" s="273">
        <v>1</v>
      </c>
      <c r="H5967" s="275">
        <v>32000</v>
      </c>
      <c r="I5967" s="275">
        <v>32000</v>
      </c>
      <c r="J5967" s="276" t="s">
        <v>22463</v>
      </c>
      <c r="K5967" s="199"/>
    </row>
    <row r="5968" spans="1:11" s="282" customFormat="1" ht="16.5" customHeight="1">
      <c r="A5968" s="191">
        <v>5967</v>
      </c>
      <c r="B5968" s="273">
        <v>20180321</v>
      </c>
      <c r="C5968" s="273" t="s">
        <v>22464</v>
      </c>
      <c r="D5968" s="274" t="s">
        <v>27571</v>
      </c>
      <c r="E5968" s="274" t="s">
        <v>27572</v>
      </c>
      <c r="F5968" s="274" t="s">
        <v>422</v>
      </c>
      <c r="G5968" s="273">
        <v>1</v>
      </c>
      <c r="H5968" s="275">
        <v>8500</v>
      </c>
      <c r="I5968" s="275">
        <v>8500</v>
      </c>
      <c r="J5968" s="276" t="s">
        <v>22463</v>
      </c>
      <c r="K5968" s="199"/>
    </row>
    <row r="5969" spans="1:11" s="282" customFormat="1" ht="16.5" customHeight="1">
      <c r="A5969" s="191">
        <v>5968</v>
      </c>
      <c r="B5969" s="273">
        <v>20180321</v>
      </c>
      <c r="C5969" s="273" t="s">
        <v>22464</v>
      </c>
      <c r="D5969" s="274" t="s">
        <v>27573</v>
      </c>
      <c r="E5969" s="274" t="s">
        <v>27574</v>
      </c>
      <c r="F5969" s="274" t="s">
        <v>18770</v>
      </c>
      <c r="G5969" s="273">
        <v>1</v>
      </c>
      <c r="H5969" s="275">
        <v>22000</v>
      </c>
      <c r="I5969" s="275">
        <v>22000</v>
      </c>
      <c r="J5969" s="276" t="s">
        <v>22463</v>
      </c>
      <c r="K5969" s="199"/>
    </row>
    <row r="5970" spans="1:11" s="282" customFormat="1" ht="16.5" customHeight="1">
      <c r="A5970" s="191">
        <v>5969</v>
      </c>
      <c r="B5970" s="273">
        <v>20180321</v>
      </c>
      <c r="C5970" s="273" t="s">
        <v>22464</v>
      </c>
      <c r="D5970" s="274" t="s">
        <v>27575</v>
      </c>
      <c r="E5970" s="274" t="s">
        <v>27576</v>
      </c>
      <c r="F5970" s="274" t="s">
        <v>587</v>
      </c>
      <c r="G5970" s="273">
        <v>1</v>
      </c>
      <c r="H5970" s="275">
        <v>12000</v>
      </c>
      <c r="I5970" s="275">
        <v>12000</v>
      </c>
      <c r="J5970" s="276" t="s">
        <v>22463</v>
      </c>
      <c r="K5970" s="199"/>
    </row>
    <row r="5971" spans="1:11" s="282" customFormat="1" ht="16.5" customHeight="1">
      <c r="A5971" s="191">
        <v>5970</v>
      </c>
      <c r="B5971" s="273">
        <v>20180321</v>
      </c>
      <c r="C5971" s="273" t="s">
        <v>22464</v>
      </c>
      <c r="D5971" s="281" t="s">
        <v>27577</v>
      </c>
      <c r="E5971" s="274" t="s">
        <v>27578</v>
      </c>
      <c r="F5971" s="274" t="s">
        <v>491</v>
      </c>
      <c r="G5971" s="273">
        <v>1</v>
      </c>
      <c r="H5971" s="275">
        <v>88000</v>
      </c>
      <c r="I5971" s="275">
        <v>88000</v>
      </c>
      <c r="J5971" s="276" t="s">
        <v>22463</v>
      </c>
      <c r="K5971" s="199"/>
    </row>
    <row r="5972" spans="1:11" s="282" customFormat="1" ht="16.5" customHeight="1">
      <c r="A5972" s="191">
        <v>5971</v>
      </c>
      <c r="B5972" s="273">
        <v>20180321</v>
      </c>
      <c r="C5972" s="273" t="s">
        <v>22464</v>
      </c>
      <c r="D5972" s="281" t="s">
        <v>27579</v>
      </c>
      <c r="E5972" s="274" t="s">
        <v>27578</v>
      </c>
      <c r="F5972" s="274" t="s">
        <v>491</v>
      </c>
      <c r="G5972" s="273">
        <v>1</v>
      </c>
      <c r="H5972" s="275">
        <v>88000</v>
      </c>
      <c r="I5972" s="275">
        <v>88000</v>
      </c>
      <c r="J5972" s="276" t="s">
        <v>22463</v>
      </c>
      <c r="K5972" s="199"/>
    </row>
    <row r="5973" spans="1:11" s="282" customFormat="1" ht="16.5" customHeight="1">
      <c r="A5973" s="191">
        <v>5972</v>
      </c>
      <c r="B5973" s="273">
        <v>20180321</v>
      </c>
      <c r="C5973" s="273" t="s">
        <v>22464</v>
      </c>
      <c r="D5973" s="281" t="s">
        <v>27580</v>
      </c>
      <c r="E5973" s="274" t="s">
        <v>27578</v>
      </c>
      <c r="F5973" s="274" t="s">
        <v>491</v>
      </c>
      <c r="G5973" s="273">
        <v>1</v>
      </c>
      <c r="H5973" s="275">
        <v>88000</v>
      </c>
      <c r="I5973" s="275">
        <v>88000</v>
      </c>
      <c r="J5973" s="276" t="s">
        <v>22463</v>
      </c>
      <c r="K5973" s="199"/>
    </row>
    <row r="5974" spans="1:11" s="282" customFormat="1" ht="16.5" customHeight="1">
      <c r="A5974" s="191">
        <v>5973</v>
      </c>
      <c r="B5974" s="273">
        <v>20180321</v>
      </c>
      <c r="C5974" s="273" t="s">
        <v>22464</v>
      </c>
      <c r="D5974" s="281" t="s">
        <v>27581</v>
      </c>
      <c r="E5974" s="274" t="s">
        <v>27578</v>
      </c>
      <c r="F5974" s="274" t="s">
        <v>491</v>
      </c>
      <c r="G5974" s="273">
        <v>1</v>
      </c>
      <c r="H5974" s="275">
        <v>88000</v>
      </c>
      <c r="I5974" s="275">
        <v>88000</v>
      </c>
      <c r="J5974" s="276" t="s">
        <v>22463</v>
      </c>
      <c r="K5974" s="199"/>
    </row>
    <row r="5975" spans="1:11" s="282" customFormat="1" ht="16.5" customHeight="1">
      <c r="A5975" s="191">
        <v>5974</v>
      </c>
      <c r="B5975" s="273">
        <v>20180321</v>
      </c>
      <c r="C5975" s="273" t="s">
        <v>22464</v>
      </c>
      <c r="D5975" s="281" t="s">
        <v>27582</v>
      </c>
      <c r="E5975" s="274" t="s">
        <v>27578</v>
      </c>
      <c r="F5975" s="274" t="s">
        <v>491</v>
      </c>
      <c r="G5975" s="273">
        <v>1</v>
      </c>
      <c r="H5975" s="275">
        <v>88000</v>
      </c>
      <c r="I5975" s="275">
        <v>88000</v>
      </c>
      <c r="J5975" s="276" t="s">
        <v>22463</v>
      </c>
      <c r="K5975" s="199"/>
    </row>
    <row r="5976" spans="1:11" s="282" customFormat="1" ht="16.5" customHeight="1">
      <c r="A5976" s="191">
        <v>5975</v>
      </c>
      <c r="B5976" s="273">
        <v>20180321</v>
      </c>
      <c r="C5976" s="273" t="s">
        <v>22464</v>
      </c>
      <c r="D5976" s="281" t="s">
        <v>27583</v>
      </c>
      <c r="E5976" s="274" t="s">
        <v>27578</v>
      </c>
      <c r="F5976" s="274" t="s">
        <v>491</v>
      </c>
      <c r="G5976" s="273">
        <v>1</v>
      </c>
      <c r="H5976" s="275">
        <v>88000</v>
      </c>
      <c r="I5976" s="275">
        <v>88000</v>
      </c>
      <c r="J5976" s="276" t="s">
        <v>22463</v>
      </c>
      <c r="K5976" s="199"/>
    </row>
    <row r="5977" spans="1:11" s="282" customFormat="1" ht="16.5" customHeight="1">
      <c r="A5977" s="191">
        <v>5976</v>
      </c>
      <c r="B5977" s="273">
        <v>20180321</v>
      </c>
      <c r="C5977" s="273" t="s">
        <v>22464</v>
      </c>
      <c r="D5977" s="281" t="s">
        <v>27584</v>
      </c>
      <c r="E5977" s="274" t="s">
        <v>27578</v>
      </c>
      <c r="F5977" s="274" t="s">
        <v>491</v>
      </c>
      <c r="G5977" s="273">
        <v>1</v>
      </c>
      <c r="H5977" s="275">
        <v>88000</v>
      </c>
      <c r="I5977" s="275">
        <v>88000</v>
      </c>
      <c r="J5977" s="276" t="s">
        <v>22463</v>
      </c>
      <c r="K5977" s="199"/>
    </row>
    <row r="5978" spans="1:11" s="282" customFormat="1" ht="16.5" customHeight="1">
      <c r="A5978" s="191">
        <v>5977</v>
      </c>
      <c r="B5978" s="273">
        <v>20180321</v>
      </c>
      <c r="C5978" s="273" t="s">
        <v>22464</v>
      </c>
      <c r="D5978" s="281" t="s">
        <v>27585</v>
      </c>
      <c r="E5978" s="274" t="s">
        <v>27578</v>
      </c>
      <c r="F5978" s="274" t="s">
        <v>491</v>
      </c>
      <c r="G5978" s="273">
        <v>1</v>
      </c>
      <c r="H5978" s="275">
        <v>88000</v>
      </c>
      <c r="I5978" s="275">
        <v>88000</v>
      </c>
      <c r="J5978" s="276" t="s">
        <v>22463</v>
      </c>
      <c r="K5978" s="199"/>
    </row>
    <row r="5979" spans="1:11" s="282" customFormat="1" ht="16.5" customHeight="1">
      <c r="A5979" s="191">
        <v>5978</v>
      </c>
      <c r="B5979" s="273">
        <v>20180321</v>
      </c>
      <c r="C5979" s="273" t="s">
        <v>22464</v>
      </c>
      <c r="D5979" s="281" t="s">
        <v>27586</v>
      </c>
      <c r="E5979" s="274" t="s">
        <v>27578</v>
      </c>
      <c r="F5979" s="274" t="s">
        <v>491</v>
      </c>
      <c r="G5979" s="273">
        <v>1</v>
      </c>
      <c r="H5979" s="275">
        <v>88000</v>
      </c>
      <c r="I5979" s="275">
        <v>88000</v>
      </c>
      <c r="J5979" s="276" t="s">
        <v>22463</v>
      </c>
      <c r="K5979" s="199"/>
    </row>
    <row r="5980" spans="1:11" s="282" customFormat="1" ht="16.5" customHeight="1">
      <c r="A5980" s="191">
        <v>5979</v>
      </c>
      <c r="B5980" s="273">
        <v>20180321</v>
      </c>
      <c r="C5980" s="273" t="s">
        <v>22464</v>
      </c>
      <c r="D5980" s="281" t="s">
        <v>27587</v>
      </c>
      <c r="E5980" s="274" t="s">
        <v>27578</v>
      </c>
      <c r="F5980" s="274" t="s">
        <v>491</v>
      </c>
      <c r="G5980" s="273">
        <v>1</v>
      </c>
      <c r="H5980" s="275">
        <v>88000</v>
      </c>
      <c r="I5980" s="275">
        <v>88000</v>
      </c>
      <c r="J5980" s="276" t="s">
        <v>22463</v>
      </c>
      <c r="K5980" s="199"/>
    </row>
    <row r="5981" spans="1:11" s="282" customFormat="1" ht="16.5" customHeight="1">
      <c r="A5981" s="191">
        <v>5980</v>
      </c>
      <c r="B5981" s="273">
        <v>20180321</v>
      </c>
      <c r="C5981" s="273" t="s">
        <v>22464</v>
      </c>
      <c r="D5981" s="274" t="s">
        <v>27588</v>
      </c>
      <c r="E5981" s="274" t="s">
        <v>27589</v>
      </c>
      <c r="F5981" s="274" t="s">
        <v>765</v>
      </c>
      <c r="G5981" s="273">
        <v>1</v>
      </c>
      <c r="H5981" s="275">
        <v>14800</v>
      </c>
      <c r="I5981" s="275">
        <v>14800</v>
      </c>
      <c r="J5981" s="276" t="s">
        <v>22463</v>
      </c>
      <c r="K5981" s="199"/>
    </row>
    <row r="5982" spans="1:11" s="282" customFormat="1" ht="16.5" customHeight="1">
      <c r="A5982" s="191">
        <v>5981</v>
      </c>
      <c r="B5982" s="273">
        <v>20180321</v>
      </c>
      <c r="C5982" s="273" t="s">
        <v>22464</v>
      </c>
      <c r="D5982" s="274" t="s">
        <v>27590</v>
      </c>
      <c r="E5982" s="274" t="s">
        <v>20979</v>
      </c>
      <c r="F5982" s="274" t="s">
        <v>18781</v>
      </c>
      <c r="G5982" s="273">
        <v>1</v>
      </c>
      <c r="H5982" s="275">
        <v>13000</v>
      </c>
      <c r="I5982" s="275">
        <v>13000</v>
      </c>
      <c r="J5982" s="276" t="s">
        <v>22463</v>
      </c>
      <c r="K5982" s="199"/>
    </row>
    <row r="5983" spans="1:11" s="282" customFormat="1" ht="16.5" customHeight="1">
      <c r="A5983" s="191">
        <v>5982</v>
      </c>
      <c r="B5983" s="273">
        <v>20180321</v>
      </c>
      <c r="C5983" s="273" t="s">
        <v>22464</v>
      </c>
      <c r="D5983" s="274" t="s">
        <v>27591</v>
      </c>
      <c r="E5983" s="274" t="s">
        <v>19507</v>
      </c>
      <c r="F5983" s="274" t="s">
        <v>27592</v>
      </c>
      <c r="G5983" s="273">
        <v>1</v>
      </c>
      <c r="H5983" s="275">
        <v>35000</v>
      </c>
      <c r="I5983" s="275">
        <v>35000</v>
      </c>
      <c r="J5983" s="276" t="s">
        <v>22463</v>
      </c>
      <c r="K5983" s="199"/>
    </row>
    <row r="5984" spans="1:11" s="282" customFormat="1" ht="16.5" customHeight="1">
      <c r="A5984" s="191">
        <v>5983</v>
      </c>
      <c r="B5984" s="273">
        <v>20180321</v>
      </c>
      <c r="C5984" s="273" t="s">
        <v>22464</v>
      </c>
      <c r="D5984" s="274" t="s">
        <v>27593</v>
      </c>
      <c r="E5984" s="274" t="s">
        <v>27594</v>
      </c>
      <c r="F5984" s="274" t="s">
        <v>15959</v>
      </c>
      <c r="G5984" s="273">
        <v>1</v>
      </c>
      <c r="H5984" s="275">
        <v>40000</v>
      </c>
      <c r="I5984" s="275">
        <v>40000</v>
      </c>
      <c r="J5984" s="276" t="s">
        <v>22463</v>
      </c>
      <c r="K5984" s="199"/>
    </row>
    <row r="5985" spans="1:11" s="282" customFormat="1" ht="16.5" customHeight="1">
      <c r="A5985" s="191">
        <v>5984</v>
      </c>
      <c r="B5985" s="273">
        <v>20180321</v>
      </c>
      <c r="C5985" s="273" t="s">
        <v>22464</v>
      </c>
      <c r="D5985" s="274" t="s">
        <v>27595</v>
      </c>
      <c r="E5985" s="274" t="s">
        <v>27596</v>
      </c>
      <c r="F5985" s="274" t="s">
        <v>26323</v>
      </c>
      <c r="G5985" s="273">
        <v>1</v>
      </c>
      <c r="H5985" s="275">
        <v>11000</v>
      </c>
      <c r="I5985" s="275">
        <v>11000</v>
      </c>
      <c r="J5985" s="276" t="s">
        <v>22463</v>
      </c>
      <c r="K5985" s="199"/>
    </row>
    <row r="5986" spans="1:11" s="282" customFormat="1" ht="16.5" customHeight="1">
      <c r="A5986" s="191">
        <v>5985</v>
      </c>
      <c r="B5986" s="273">
        <v>20180321</v>
      </c>
      <c r="C5986" s="273" t="s">
        <v>22464</v>
      </c>
      <c r="D5986" s="274" t="s">
        <v>27597</v>
      </c>
      <c r="E5986" s="274" t="s">
        <v>27596</v>
      </c>
      <c r="F5986" s="274" t="s">
        <v>26323</v>
      </c>
      <c r="G5986" s="273">
        <v>1</v>
      </c>
      <c r="H5986" s="275">
        <v>11000</v>
      </c>
      <c r="I5986" s="275">
        <v>11000</v>
      </c>
      <c r="J5986" s="276" t="s">
        <v>22463</v>
      </c>
      <c r="K5986" s="199"/>
    </row>
    <row r="5987" spans="1:11" s="282" customFormat="1" ht="16.5" customHeight="1">
      <c r="A5987" s="191">
        <v>5986</v>
      </c>
      <c r="B5987" s="273">
        <v>20180321</v>
      </c>
      <c r="C5987" s="273" t="s">
        <v>22464</v>
      </c>
      <c r="D5987" s="274" t="s">
        <v>27598</v>
      </c>
      <c r="E5987" s="274" t="s">
        <v>27596</v>
      </c>
      <c r="F5987" s="274" t="s">
        <v>26323</v>
      </c>
      <c r="G5987" s="273">
        <v>1</v>
      </c>
      <c r="H5987" s="275">
        <v>11000</v>
      </c>
      <c r="I5987" s="275">
        <v>11000</v>
      </c>
      <c r="J5987" s="276" t="s">
        <v>22463</v>
      </c>
      <c r="K5987" s="199"/>
    </row>
    <row r="5988" spans="1:11" s="282" customFormat="1" ht="16.5" customHeight="1">
      <c r="A5988" s="191">
        <v>5987</v>
      </c>
      <c r="B5988" s="273">
        <v>20180321</v>
      </c>
      <c r="C5988" s="273" t="s">
        <v>22464</v>
      </c>
      <c r="D5988" s="274" t="s">
        <v>27599</v>
      </c>
      <c r="E5988" s="274" t="s">
        <v>27596</v>
      </c>
      <c r="F5988" s="274" t="s">
        <v>26323</v>
      </c>
      <c r="G5988" s="273">
        <v>1</v>
      </c>
      <c r="H5988" s="275">
        <v>11000</v>
      </c>
      <c r="I5988" s="275">
        <v>11000</v>
      </c>
      <c r="J5988" s="276" t="s">
        <v>22463</v>
      </c>
      <c r="K5988" s="199"/>
    </row>
    <row r="5989" spans="1:11" s="282" customFormat="1" ht="16.5" customHeight="1">
      <c r="A5989" s="191">
        <v>5988</v>
      </c>
      <c r="B5989" s="273">
        <v>20180321</v>
      </c>
      <c r="C5989" s="273" t="s">
        <v>22464</v>
      </c>
      <c r="D5989" s="274" t="s">
        <v>27600</v>
      </c>
      <c r="E5989" s="274" t="s">
        <v>27596</v>
      </c>
      <c r="F5989" s="274" t="s">
        <v>26323</v>
      </c>
      <c r="G5989" s="273">
        <v>1</v>
      </c>
      <c r="H5989" s="275">
        <v>11000</v>
      </c>
      <c r="I5989" s="275">
        <v>11000</v>
      </c>
      <c r="J5989" s="276" t="s">
        <v>22463</v>
      </c>
      <c r="K5989" s="199"/>
    </row>
    <row r="5990" spans="1:11" s="282" customFormat="1" ht="16.5" customHeight="1">
      <c r="A5990" s="191">
        <v>5989</v>
      </c>
      <c r="B5990" s="273">
        <v>20180321</v>
      </c>
      <c r="C5990" s="273" t="s">
        <v>22464</v>
      </c>
      <c r="D5990" s="274" t="s">
        <v>27601</v>
      </c>
      <c r="E5990" s="274" t="s">
        <v>27596</v>
      </c>
      <c r="F5990" s="274" t="s">
        <v>26323</v>
      </c>
      <c r="G5990" s="273">
        <v>1</v>
      </c>
      <c r="H5990" s="275">
        <v>11000</v>
      </c>
      <c r="I5990" s="275">
        <v>11000</v>
      </c>
      <c r="J5990" s="276" t="s">
        <v>22463</v>
      </c>
      <c r="K5990" s="199"/>
    </row>
    <row r="5991" spans="1:11" s="282" customFormat="1" ht="16.5" customHeight="1">
      <c r="A5991" s="191">
        <v>5990</v>
      </c>
      <c r="B5991" s="273">
        <v>20180321</v>
      </c>
      <c r="C5991" s="273" t="s">
        <v>22464</v>
      </c>
      <c r="D5991" s="274" t="s">
        <v>27602</v>
      </c>
      <c r="E5991" s="274" t="s">
        <v>27603</v>
      </c>
      <c r="F5991" s="274" t="s">
        <v>26595</v>
      </c>
      <c r="G5991" s="273">
        <v>1</v>
      </c>
      <c r="H5991" s="275">
        <v>39000</v>
      </c>
      <c r="I5991" s="275">
        <v>39000</v>
      </c>
      <c r="J5991" s="276" t="s">
        <v>22463</v>
      </c>
      <c r="K5991" s="199"/>
    </row>
    <row r="5992" spans="1:11" s="282" customFormat="1" ht="16.5" customHeight="1">
      <c r="A5992" s="191">
        <v>5991</v>
      </c>
      <c r="B5992" s="273">
        <v>20180321</v>
      </c>
      <c r="C5992" s="273" t="s">
        <v>22464</v>
      </c>
      <c r="D5992" s="274" t="s">
        <v>27604</v>
      </c>
      <c r="E5992" s="274" t="s">
        <v>19939</v>
      </c>
      <c r="F5992" s="274" t="s">
        <v>612</v>
      </c>
      <c r="G5992" s="273">
        <v>1</v>
      </c>
      <c r="H5992" s="275">
        <v>12900</v>
      </c>
      <c r="I5992" s="275">
        <v>12900</v>
      </c>
      <c r="J5992" s="276" t="s">
        <v>22463</v>
      </c>
      <c r="K5992" s="199"/>
    </row>
    <row r="5993" spans="1:11" s="282" customFormat="1" ht="16.5" customHeight="1">
      <c r="A5993" s="191">
        <v>5992</v>
      </c>
      <c r="B5993" s="273">
        <v>20180321</v>
      </c>
      <c r="C5993" s="273" t="s">
        <v>22464</v>
      </c>
      <c r="D5993" s="274" t="s">
        <v>27605</v>
      </c>
      <c r="E5993" s="274" t="s">
        <v>27606</v>
      </c>
      <c r="F5993" s="274" t="s">
        <v>27607</v>
      </c>
      <c r="G5993" s="273">
        <v>1</v>
      </c>
      <c r="H5993" s="275">
        <v>15000</v>
      </c>
      <c r="I5993" s="275">
        <v>15000</v>
      </c>
      <c r="J5993" s="276" t="s">
        <v>22463</v>
      </c>
      <c r="K5993" s="199"/>
    </row>
    <row r="5994" spans="1:11" s="282" customFormat="1" ht="16.5" customHeight="1">
      <c r="A5994" s="191">
        <v>5993</v>
      </c>
      <c r="B5994" s="273">
        <v>20180321</v>
      </c>
      <c r="C5994" s="273" t="s">
        <v>22464</v>
      </c>
      <c r="D5994" s="274" t="s">
        <v>27608</v>
      </c>
      <c r="E5994" s="274" t="s">
        <v>27609</v>
      </c>
      <c r="F5994" s="274" t="s">
        <v>27542</v>
      </c>
      <c r="G5994" s="273">
        <v>1</v>
      </c>
      <c r="H5994" s="275">
        <v>16500</v>
      </c>
      <c r="I5994" s="275">
        <v>16500</v>
      </c>
      <c r="J5994" s="276" t="s">
        <v>22463</v>
      </c>
      <c r="K5994" s="199"/>
    </row>
    <row r="5995" spans="1:11" s="282" customFormat="1" ht="16.5" customHeight="1">
      <c r="A5995" s="191">
        <v>5994</v>
      </c>
      <c r="B5995" s="273">
        <v>20180321</v>
      </c>
      <c r="C5995" s="273" t="s">
        <v>22464</v>
      </c>
      <c r="D5995" s="281" t="s">
        <v>27610</v>
      </c>
      <c r="E5995" s="274" t="s">
        <v>27611</v>
      </c>
      <c r="F5995" s="274" t="s">
        <v>27612</v>
      </c>
      <c r="G5995" s="273">
        <v>1</v>
      </c>
      <c r="H5995" s="275">
        <v>15000</v>
      </c>
      <c r="I5995" s="275">
        <v>15000</v>
      </c>
      <c r="J5995" s="276" t="s">
        <v>22463</v>
      </c>
      <c r="K5995" s="199"/>
    </row>
    <row r="5996" spans="1:11" s="282" customFormat="1" ht="16.5" customHeight="1">
      <c r="A5996" s="191">
        <v>5995</v>
      </c>
      <c r="B5996" s="273">
        <v>20180321</v>
      </c>
      <c r="C5996" s="273" t="s">
        <v>22464</v>
      </c>
      <c r="D5996" s="274" t="s">
        <v>27613</v>
      </c>
      <c r="E5996" s="274" t="s">
        <v>27614</v>
      </c>
      <c r="F5996" s="274" t="s">
        <v>1061</v>
      </c>
      <c r="G5996" s="273">
        <v>1</v>
      </c>
      <c r="H5996" s="275">
        <v>10500</v>
      </c>
      <c r="I5996" s="275">
        <v>10500</v>
      </c>
      <c r="J5996" s="276" t="s">
        <v>22463</v>
      </c>
      <c r="K5996" s="199"/>
    </row>
    <row r="5997" spans="1:11" s="282" customFormat="1" ht="16.5" customHeight="1">
      <c r="A5997" s="191">
        <v>5996</v>
      </c>
      <c r="B5997" s="273">
        <v>20180321</v>
      </c>
      <c r="C5997" s="273" t="s">
        <v>22464</v>
      </c>
      <c r="D5997" s="274" t="s">
        <v>27615</v>
      </c>
      <c r="E5997" s="274" t="s">
        <v>27616</v>
      </c>
      <c r="F5997" s="274" t="s">
        <v>15282</v>
      </c>
      <c r="G5997" s="273">
        <v>1</v>
      </c>
      <c r="H5997" s="275">
        <v>15000</v>
      </c>
      <c r="I5997" s="275">
        <v>15000</v>
      </c>
      <c r="J5997" s="276" t="s">
        <v>22463</v>
      </c>
      <c r="K5997" s="199"/>
    </row>
    <row r="5998" spans="1:11" s="282" customFormat="1" ht="16.5" customHeight="1">
      <c r="A5998" s="191">
        <v>5997</v>
      </c>
      <c r="B5998" s="273">
        <v>20180321</v>
      </c>
      <c r="C5998" s="273" t="s">
        <v>22464</v>
      </c>
      <c r="D5998" s="274" t="s">
        <v>27617</v>
      </c>
      <c r="E5998" s="274" t="s">
        <v>27618</v>
      </c>
      <c r="F5998" s="274" t="s">
        <v>27619</v>
      </c>
      <c r="G5998" s="273">
        <v>1</v>
      </c>
      <c r="H5998" s="275">
        <v>15000</v>
      </c>
      <c r="I5998" s="275">
        <v>15000</v>
      </c>
      <c r="J5998" s="276" t="s">
        <v>22463</v>
      </c>
      <c r="K5998" s="199"/>
    </row>
    <row r="5999" spans="1:11" s="282" customFormat="1" ht="16.5" customHeight="1">
      <c r="A5999" s="191">
        <v>5998</v>
      </c>
      <c r="B5999" s="273">
        <v>20180321</v>
      </c>
      <c r="C5999" s="273" t="s">
        <v>22464</v>
      </c>
      <c r="D5999" s="274" t="s">
        <v>27620</v>
      </c>
      <c r="E5999" s="274" t="s">
        <v>27621</v>
      </c>
      <c r="F5999" s="274" t="s">
        <v>601</v>
      </c>
      <c r="G5999" s="273">
        <v>1</v>
      </c>
      <c r="H5999" s="275">
        <v>17500</v>
      </c>
      <c r="I5999" s="275">
        <v>17500</v>
      </c>
      <c r="J5999" s="276" t="s">
        <v>22463</v>
      </c>
      <c r="K5999" s="199"/>
    </row>
    <row r="6000" spans="1:11" s="282" customFormat="1" ht="16.5" customHeight="1">
      <c r="A6000" s="191">
        <v>5999</v>
      </c>
      <c r="B6000" s="273">
        <v>20180321</v>
      </c>
      <c r="C6000" s="273" t="s">
        <v>22464</v>
      </c>
      <c r="D6000" s="274" t="s">
        <v>27622</v>
      </c>
      <c r="E6000" s="274" t="s">
        <v>27623</v>
      </c>
      <c r="F6000" s="274" t="s">
        <v>27624</v>
      </c>
      <c r="G6000" s="273">
        <v>1</v>
      </c>
      <c r="H6000" s="275">
        <v>10000</v>
      </c>
      <c r="I6000" s="275">
        <v>10000</v>
      </c>
      <c r="J6000" s="276" t="s">
        <v>22463</v>
      </c>
      <c r="K6000" s="199"/>
    </row>
    <row r="6001" spans="1:11" s="282" customFormat="1" ht="16.5" customHeight="1">
      <c r="A6001" s="191">
        <v>6000</v>
      </c>
      <c r="B6001" s="273">
        <v>20180321</v>
      </c>
      <c r="C6001" s="273" t="s">
        <v>22464</v>
      </c>
      <c r="D6001" s="274" t="s">
        <v>27625</v>
      </c>
      <c r="E6001" s="274" t="s">
        <v>27626</v>
      </c>
      <c r="F6001" s="274" t="s">
        <v>1061</v>
      </c>
      <c r="G6001" s="273">
        <v>1</v>
      </c>
      <c r="H6001" s="275">
        <v>16000</v>
      </c>
      <c r="I6001" s="275">
        <v>16000</v>
      </c>
      <c r="J6001" s="276" t="s">
        <v>22463</v>
      </c>
      <c r="K6001" s="199"/>
    </row>
    <row r="6002" spans="1:11" s="282" customFormat="1" ht="16.5" customHeight="1">
      <c r="A6002" s="191">
        <v>6001</v>
      </c>
      <c r="B6002" s="273">
        <v>20180321</v>
      </c>
      <c r="C6002" s="273" t="s">
        <v>22464</v>
      </c>
      <c r="D6002" s="274" t="s">
        <v>27627</v>
      </c>
      <c r="E6002" s="274" t="s">
        <v>20910</v>
      </c>
      <c r="F6002" s="274" t="s">
        <v>20477</v>
      </c>
      <c r="G6002" s="273">
        <v>1</v>
      </c>
      <c r="H6002" s="275">
        <v>13800</v>
      </c>
      <c r="I6002" s="275">
        <v>13800</v>
      </c>
      <c r="J6002" s="276" t="s">
        <v>22463</v>
      </c>
      <c r="K6002" s="199"/>
    </row>
    <row r="6003" spans="1:11" s="282" customFormat="1" ht="16.5" customHeight="1">
      <c r="A6003" s="191">
        <v>6002</v>
      </c>
      <c r="B6003" s="273">
        <v>20180321</v>
      </c>
      <c r="C6003" s="273" t="s">
        <v>22464</v>
      </c>
      <c r="D6003" s="274" t="s">
        <v>27628</v>
      </c>
      <c r="E6003" s="274" t="s">
        <v>15773</v>
      </c>
      <c r="F6003" s="274" t="s">
        <v>27629</v>
      </c>
      <c r="G6003" s="273">
        <v>1</v>
      </c>
      <c r="H6003" s="275">
        <v>15000</v>
      </c>
      <c r="I6003" s="275">
        <v>15000</v>
      </c>
      <c r="J6003" s="276" t="s">
        <v>22463</v>
      </c>
      <c r="K6003" s="199"/>
    </row>
    <row r="6004" spans="1:11" s="282" customFormat="1" ht="16.5" customHeight="1">
      <c r="A6004" s="191">
        <v>6003</v>
      </c>
      <c r="B6004" s="273">
        <v>20180321</v>
      </c>
      <c r="C6004" s="273" t="s">
        <v>22464</v>
      </c>
      <c r="D6004" s="274" t="s">
        <v>27630</v>
      </c>
      <c r="E6004" s="274" t="s">
        <v>22821</v>
      </c>
      <c r="F6004" s="274" t="s">
        <v>1135</v>
      </c>
      <c r="G6004" s="273">
        <v>1</v>
      </c>
      <c r="H6004" s="275">
        <v>29800</v>
      </c>
      <c r="I6004" s="275">
        <v>29800</v>
      </c>
      <c r="J6004" s="276" t="s">
        <v>22463</v>
      </c>
      <c r="K6004" s="199"/>
    </row>
    <row r="6005" spans="1:11" s="282" customFormat="1" ht="16.5" customHeight="1">
      <c r="A6005" s="191">
        <v>6004</v>
      </c>
      <c r="B6005" s="273">
        <v>20180321</v>
      </c>
      <c r="C6005" s="273" t="s">
        <v>22464</v>
      </c>
      <c r="D6005" s="281" t="s">
        <v>27631</v>
      </c>
      <c r="E6005" s="274" t="s">
        <v>27632</v>
      </c>
      <c r="F6005" s="274" t="s">
        <v>27633</v>
      </c>
      <c r="G6005" s="273">
        <v>1</v>
      </c>
      <c r="H6005" s="275">
        <v>18000</v>
      </c>
      <c r="I6005" s="275">
        <v>18000</v>
      </c>
      <c r="J6005" s="276" t="s">
        <v>22463</v>
      </c>
      <c r="K6005" s="199"/>
    </row>
    <row r="6006" spans="1:11" s="282" customFormat="1" ht="16.5" customHeight="1">
      <c r="A6006" s="191">
        <v>6005</v>
      </c>
      <c r="B6006" s="273">
        <v>20180321</v>
      </c>
      <c r="C6006" s="273" t="s">
        <v>22464</v>
      </c>
      <c r="D6006" s="274" t="s">
        <v>27634</v>
      </c>
      <c r="E6006" s="274" t="s">
        <v>27635</v>
      </c>
      <c r="F6006" s="274" t="s">
        <v>27636</v>
      </c>
      <c r="G6006" s="273">
        <v>1</v>
      </c>
      <c r="H6006" s="275">
        <v>17000</v>
      </c>
      <c r="I6006" s="275">
        <v>17000</v>
      </c>
      <c r="J6006" s="276" t="s">
        <v>22463</v>
      </c>
      <c r="K6006" s="199"/>
    </row>
    <row r="6007" spans="1:11" s="282" customFormat="1" ht="16.5" customHeight="1">
      <c r="A6007" s="191">
        <v>6006</v>
      </c>
      <c r="B6007" s="273">
        <v>20180321</v>
      </c>
      <c r="C6007" s="273" t="s">
        <v>22464</v>
      </c>
      <c r="D6007" s="274" t="s">
        <v>23481</v>
      </c>
      <c r="E6007" s="274" t="s">
        <v>27637</v>
      </c>
      <c r="F6007" s="274" t="s">
        <v>1084</v>
      </c>
      <c r="G6007" s="273">
        <v>1</v>
      </c>
      <c r="H6007" s="275">
        <v>25000</v>
      </c>
      <c r="I6007" s="275">
        <v>25000</v>
      </c>
      <c r="J6007" s="276" t="s">
        <v>22463</v>
      </c>
      <c r="K6007" s="199"/>
    </row>
    <row r="6008" spans="1:11" s="282" customFormat="1" ht="16.5" customHeight="1">
      <c r="A6008" s="191">
        <v>6007</v>
      </c>
      <c r="B6008" s="273">
        <v>20180321</v>
      </c>
      <c r="C6008" s="273" t="s">
        <v>22464</v>
      </c>
      <c r="D6008" s="274" t="s">
        <v>27638</v>
      </c>
      <c r="E6008" s="274" t="s">
        <v>27639</v>
      </c>
      <c r="F6008" s="274" t="s">
        <v>19943</v>
      </c>
      <c r="G6008" s="273">
        <v>1</v>
      </c>
      <c r="H6008" s="275">
        <v>13500</v>
      </c>
      <c r="I6008" s="275">
        <v>13500</v>
      </c>
      <c r="J6008" s="276" t="s">
        <v>22463</v>
      </c>
      <c r="K6008" s="199"/>
    </row>
    <row r="6009" spans="1:11" s="282" customFormat="1" ht="16.5" customHeight="1">
      <c r="A6009" s="191">
        <v>6008</v>
      </c>
      <c r="B6009" s="273">
        <v>20180321</v>
      </c>
      <c r="C6009" s="273" t="s">
        <v>22464</v>
      </c>
      <c r="D6009" s="274" t="s">
        <v>27640</v>
      </c>
      <c r="E6009" s="274" t="s">
        <v>15773</v>
      </c>
      <c r="F6009" s="274" t="s">
        <v>20477</v>
      </c>
      <c r="G6009" s="273">
        <v>1</v>
      </c>
      <c r="H6009" s="275">
        <v>14000</v>
      </c>
      <c r="I6009" s="275">
        <v>14000</v>
      </c>
      <c r="J6009" s="276" t="s">
        <v>22463</v>
      </c>
      <c r="K6009" s="199"/>
    </row>
    <row r="6010" spans="1:11" s="282" customFormat="1" ht="16.5" customHeight="1">
      <c r="A6010" s="191">
        <v>6009</v>
      </c>
      <c r="B6010" s="273">
        <v>20180321</v>
      </c>
      <c r="C6010" s="273" t="s">
        <v>22464</v>
      </c>
      <c r="D6010" s="274" t="s">
        <v>27641</v>
      </c>
      <c r="E6010" s="274" t="s">
        <v>27642</v>
      </c>
      <c r="F6010" s="274" t="s">
        <v>27643</v>
      </c>
      <c r="G6010" s="273">
        <v>1</v>
      </c>
      <c r="H6010" s="275">
        <v>15000</v>
      </c>
      <c r="I6010" s="275">
        <v>15000</v>
      </c>
      <c r="J6010" s="276" t="s">
        <v>22463</v>
      </c>
      <c r="K6010" s="199"/>
    </row>
    <row r="6011" spans="1:11" s="282" customFormat="1" ht="16.5" customHeight="1">
      <c r="A6011" s="191">
        <v>6010</v>
      </c>
      <c r="B6011" s="273">
        <v>20180321</v>
      </c>
      <c r="C6011" s="273" t="s">
        <v>22464</v>
      </c>
      <c r="D6011" s="281" t="s">
        <v>27644</v>
      </c>
      <c r="E6011" s="274" t="s">
        <v>27645</v>
      </c>
      <c r="F6011" s="274" t="s">
        <v>27646</v>
      </c>
      <c r="G6011" s="273">
        <v>1</v>
      </c>
      <c r="H6011" s="275">
        <v>10000</v>
      </c>
      <c r="I6011" s="275">
        <v>10000</v>
      </c>
      <c r="J6011" s="276" t="s">
        <v>22463</v>
      </c>
      <c r="K6011" s="199"/>
    </row>
    <row r="6012" spans="1:11" s="282" customFormat="1" ht="16.5" customHeight="1">
      <c r="A6012" s="191">
        <v>6011</v>
      </c>
      <c r="B6012" s="273">
        <v>20180321</v>
      </c>
      <c r="C6012" s="273" t="s">
        <v>22464</v>
      </c>
      <c r="D6012" s="281" t="s">
        <v>27647</v>
      </c>
      <c r="E6012" s="274" t="s">
        <v>27648</v>
      </c>
      <c r="F6012" s="274" t="s">
        <v>18931</v>
      </c>
      <c r="G6012" s="273">
        <v>1</v>
      </c>
      <c r="H6012" s="275">
        <v>12000</v>
      </c>
      <c r="I6012" s="275">
        <v>12000</v>
      </c>
      <c r="J6012" s="276" t="s">
        <v>22463</v>
      </c>
      <c r="K6012" s="199"/>
    </row>
    <row r="6013" spans="1:11" s="282" customFormat="1" ht="16.5" customHeight="1">
      <c r="A6013" s="191">
        <v>6012</v>
      </c>
      <c r="B6013" s="273">
        <v>20180321</v>
      </c>
      <c r="C6013" s="273" t="s">
        <v>22464</v>
      </c>
      <c r="D6013" s="274" t="s">
        <v>27649</v>
      </c>
      <c r="E6013" s="274" t="s">
        <v>15994</v>
      </c>
      <c r="F6013" s="274" t="s">
        <v>403</v>
      </c>
      <c r="G6013" s="273">
        <v>1</v>
      </c>
      <c r="H6013" s="275">
        <v>19500</v>
      </c>
      <c r="I6013" s="275">
        <v>19500</v>
      </c>
      <c r="J6013" s="276" t="s">
        <v>22463</v>
      </c>
      <c r="K6013" s="199"/>
    </row>
    <row r="6014" spans="1:11" s="282" customFormat="1" ht="16.5" customHeight="1">
      <c r="A6014" s="191">
        <v>6013</v>
      </c>
      <c r="B6014" s="273">
        <v>20180321</v>
      </c>
      <c r="C6014" s="273" t="s">
        <v>22464</v>
      </c>
      <c r="D6014" s="274" t="s">
        <v>27650</v>
      </c>
      <c r="E6014" s="274" t="s">
        <v>27651</v>
      </c>
      <c r="F6014" s="274" t="s">
        <v>27652</v>
      </c>
      <c r="G6014" s="273">
        <v>1</v>
      </c>
      <c r="H6014" s="275">
        <v>25000</v>
      </c>
      <c r="I6014" s="275">
        <v>25000</v>
      </c>
      <c r="J6014" s="276" t="s">
        <v>22463</v>
      </c>
      <c r="K6014" s="199"/>
    </row>
    <row r="6015" spans="1:11" s="282" customFormat="1" ht="16.5" customHeight="1">
      <c r="A6015" s="191">
        <v>6014</v>
      </c>
      <c r="B6015" s="273">
        <v>20180321</v>
      </c>
      <c r="C6015" s="273" t="s">
        <v>22464</v>
      </c>
      <c r="D6015" s="281" t="s">
        <v>27653</v>
      </c>
      <c r="E6015" s="274" t="s">
        <v>27654</v>
      </c>
      <c r="F6015" s="274" t="s">
        <v>23262</v>
      </c>
      <c r="G6015" s="273">
        <v>1</v>
      </c>
      <c r="H6015" s="275">
        <v>15000</v>
      </c>
      <c r="I6015" s="275">
        <v>15000</v>
      </c>
      <c r="J6015" s="276" t="s">
        <v>22463</v>
      </c>
      <c r="K6015" s="199"/>
    </row>
    <row r="6016" spans="1:11" s="282" customFormat="1" ht="16.5" customHeight="1">
      <c r="A6016" s="191">
        <v>6015</v>
      </c>
      <c r="B6016" s="273">
        <v>20180321</v>
      </c>
      <c r="C6016" s="273" t="s">
        <v>22464</v>
      </c>
      <c r="D6016" s="274" t="s">
        <v>27655</v>
      </c>
      <c r="E6016" s="274" t="s">
        <v>27656</v>
      </c>
      <c r="F6016" s="274" t="s">
        <v>23262</v>
      </c>
      <c r="G6016" s="273">
        <v>1</v>
      </c>
      <c r="H6016" s="275">
        <v>20000</v>
      </c>
      <c r="I6016" s="275">
        <v>20000</v>
      </c>
      <c r="J6016" s="276" t="s">
        <v>22463</v>
      </c>
      <c r="K6016" s="199"/>
    </row>
    <row r="6017" spans="1:11" s="282" customFormat="1" ht="16.5" customHeight="1">
      <c r="A6017" s="191">
        <v>6016</v>
      </c>
      <c r="B6017" s="273">
        <v>20180321</v>
      </c>
      <c r="C6017" s="273" t="s">
        <v>22464</v>
      </c>
      <c r="D6017" s="274" t="s">
        <v>27657</v>
      </c>
      <c r="E6017" s="274" t="s">
        <v>27658</v>
      </c>
      <c r="F6017" s="274" t="s">
        <v>19389</v>
      </c>
      <c r="G6017" s="273">
        <v>1</v>
      </c>
      <c r="H6017" s="275">
        <v>12000</v>
      </c>
      <c r="I6017" s="275">
        <v>12000</v>
      </c>
      <c r="J6017" s="276" t="s">
        <v>22463</v>
      </c>
      <c r="K6017" s="199"/>
    </row>
    <row r="6018" spans="1:11" s="282" customFormat="1" ht="16.5" customHeight="1">
      <c r="A6018" s="191">
        <v>6017</v>
      </c>
      <c r="B6018" s="273">
        <v>20180321</v>
      </c>
      <c r="C6018" s="273" t="s">
        <v>22464</v>
      </c>
      <c r="D6018" s="274" t="s">
        <v>27659</v>
      </c>
      <c r="E6018" s="274" t="s">
        <v>27660</v>
      </c>
      <c r="F6018" s="274" t="s">
        <v>418</v>
      </c>
      <c r="G6018" s="273">
        <v>1</v>
      </c>
      <c r="H6018" s="275">
        <v>13000</v>
      </c>
      <c r="I6018" s="275">
        <v>13000</v>
      </c>
      <c r="J6018" s="276" t="s">
        <v>22463</v>
      </c>
      <c r="K6018" s="199"/>
    </row>
    <row r="6019" spans="1:11" s="282" customFormat="1" ht="16.5" customHeight="1">
      <c r="A6019" s="191">
        <v>6018</v>
      </c>
      <c r="B6019" s="273">
        <v>20180321</v>
      </c>
      <c r="C6019" s="273" t="s">
        <v>22464</v>
      </c>
      <c r="D6019" s="274" t="s">
        <v>27661</v>
      </c>
      <c r="E6019" s="274" t="s">
        <v>27662</v>
      </c>
      <c r="F6019" s="274" t="s">
        <v>24934</v>
      </c>
      <c r="G6019" s="273">
        <v>1</v>
      </c>
      <c r="H6019" s="275">
        <v>29000</v>
      </c>
      <c r="I6019" s="275">
        <v>29000</v>
      </c>
      <c r="J6019" s="276" t="s">
        <v>22463</v>
      </c>
      <c r="K6019" s="199"/>
    </row>
    <row r="6020" spans="1:11" s="282" customFormat="1" ht="16.5" customHeight="1">
      <c r="A6020" s="191">
        <v>6019</v>
      </c>
      <c r="B6020" s="273">
        <v>20180321</v>
      </c>
      <c r="C6020" s="273" t="s">
        <v>22464</v>
      </c>
      <c r="D6020" s="274" t="s">
        <v>27663</v>
      </c>
      <c r="E6020" s="274" t="s">
        <v>27664</v>
      </c>
      <c r="F6020" s="274" t="s">
        <v>23027</v>
      </c>
      <c r="G6020" s="273">
        <v>1</v>
      </c>
      <c r="H6020" s="275">
        <v>13000</v>
      </c>
      <c r="I6020" s="275">
        <v>13000</v>
      </c>
      <c r="J6020" s="276" t="s">
        <v>22463</v>
      </c>
      <c r="K6020" s="199"/>
    </row>
    <row r="6021" spans="1:11" s="282" customFormat="1" ht="16.5" customHeight="1">
      <c r="A6021" s="191">
        <v>6020</v>
      </c>
      <c r="B6021" s="273">
        <v>20180321</v>
      </c>
      <c r="C6021" s="273" t="s">
        <v>22464</v>
      </c>
      <c r="D6021" s="274" t="s">
        <v>27665</v>
      </c>
      <c r="E6021" s="274" t="s">
        <v>18622</v>
      </c>
      <c r="F6021" s="274" t="s">
        <v>1135</v>
      </c>
      <c r="G6021" s="273">
        <v>1</v>
      </c>
      <c r="H6021" s="275">
        <v>24800</v>
      </c>
      <c r="I6021" s="275">
        <v>24800</v>
      </c>
      <c r="J6021" s="276" t="s">
        <v>22463</v>
      </c>
      <c r="K6021" s="199"/>
    </row>
    <row r="6022" spans="1:11" s="282" customFormat="1" ht="16.5" customHeight="1">
      <c r="A6022" s="191">
        <v>6021</v>
      </c>
      <c r="B6022" s="273">
        <v>20180321</v>
      </c>
      <c r="C6022" s="273" t="s">
        <v>22464</v>
      </c>
      <c r="D6022" s="274" t="s">
        <v>27666</v>
      </c>
      <c r="E6022" s="274" t="s">
        <v>16353</v>
      </c>
      <c r="F6022" s="274" t="s">
        <v>23475</v>
      </c>
      <c r="G6022" s="273">
        <v>1</v>
      </c>
      <c r="H6022" s="275">
        <v>15000</v>
      </c>
      <c r="I6022" s="275">
        <v>15000</v>
      </c>
      <c r="J6022" s="276" t="s">
        <v>22463</v>
      </c>
      <c r="K6022" s="199"/>
    </row>
    <row r="6023" spans="1:11" s="282" customFormat="1" ht="16.5" customHeight="1">
      <c r="A6023" s="191">
        <v>6022</v>
      </c>
      <c r="B6023" s="273">
        <v>20180321</v>
      </c>
      <c r="C6023" s="273" t="s">
        <v>22464</v>
      </c>
      <c r="D6023" s="274" t="s">
        <v>27667</v>
      </c>
      <c r="E6023" s="274" t="s">
        <v>15775</v>
      </c>
      <c r="F6023" s="274" t="s">
        <v>403</v>
      </c>
      <c r="G6023" s="273">
        <v>1</v>
      </c>
      <c r="H6023" s="275">
        <v>16500</v>
      </c>
      <c r="I6023" s="275">
        <v>16500</v>
      </c>
      <c r="J6023" s="276" t="s">
        <v>22463</v>
      </c>
      <c r="K6023" s="199"/>
    </row>
    <row r="6024" spans="1:11" s="282" customFormat="1" ht="16.5" customHeight="1">
      <c r="A6024" s="191">
        <v>6023</v>
      </c>
      <c r="B6024" s="273">
        <v>20180321</v>
      </c>
      <c r="C6024" s="273" t="s">
        <v>22464</v>
      </c>
      <c r="D6024" s="274" t="s">
        <v>27668</v>
      </c>
      <c r="E6024" s="274" t="s">
        <v>27669</v>
      </c>
      <c r="F6024" s="274" t="s">
        <v>27670</v>
      </c>
      <c r="G6024" s="273">
        <v>1</v>
      </c>
      <c r="H6024" s="275">
        <v>30000</v>
      </c>
      <c r="I6024" s="275">
        <v>30000</v>
      </c>
      <c r="J6024" s="276" t="s">
        <v>22463</v>
      </c>
      <c r="K6024" s="199"/>
    </row>
    <row r="6025" spans="1:11" s="282" customFormat="1" ht="16.5" customHeight="1">
      <c r="A6025" s="191">
        <v>6024</v>
      </c>
      <c r="B6025" s="273">
        <v>20180321</v>
      </c>
      <c r="C6025" s="273" t="s">
        <v>22464</v>
      </c>
      <c r="D6025" s="274" t="s">
        <v>27671</v>
      </c>
      <c r="E6025" s="274" t="s">
        <v>27672</v>
      </c>
      <c r="F6025" s="274" t="s">
        <v>17891</v>
      </c>
      <c r="G6025" s="273">
        <v>1</v>
      </c>
      <c r="H6025" s="275">
        <v>20000</v>
      </c>
      <c r="I6025" s="275">
        <v>20000</v>
      </c>
      <c r="J6025" s="276" t="s">
        <v>22463</v>
      </c>
      <c r="K6025" s="199"/>
    </row>
    <row r="6026" spans="1:11" s="282" customFormat="1" ht="16.5" customHeight="1">
      <c r="A6026" s="191">
        <v>6025</v>
      </c>
      <c r="B6026" s="273">
        <v>20180321</v>
      </c>
      <c r="C6026" s="273" t="s">
        <v>22464</v>
      </c>
      <c r="D6026" s="274" t="s">
        <v>27673</v>
      </c>
      <c r="E6026" s="274" t="s">
        <v>27674</v>
      </c>
      <c r="F6026" s="274" t="s">
        <v>22809</v>
      </c>
      <c r="G6026" s="273">
        <v>1</v>
      </c>
      <c r="H6026" s="275">
        <v>12000</v>
      </c>
      <c r="I6026" s="275">
        <v>12000</v>
      </c>
      <c r="J6026" s="276" t="s">
        <v>22463</v>
      </c>
      <c r="K6026" s="199"/>
    </row>
    <row r="6027" spans="1:11" s="282" customFormat="1" ht="16.5" customHeight="1">
      <c r="A6027" s="191">
        <v>6026</v>
      </c>
      <c r="B6027" s="273">
        <v>20180321</v>
      </c>
      <c r="C6027" s="273" t="s">
        <v>22464</v>
      </c>
      <c r="D6027" s="274" t="s">
        <v>27675</v>
      </c>
      <c r="E6027" s="274" t="s">
        <v>27676</v>
      </c>
      <c r="F6027" s="274" t="s">
        <v>19189</v>
      </c>
      <c r="G6027" s="273">
        <v>1</v>
      </c>
      <c r="H6027" s="275">
        <v>18000</v>
      </c>
      <c r="I6027" s="275">
        <v>18000</v>
      </c>
      <c r="J6027" s="276" t="s">
        <v>22463</v>
      </c>
      <c r="K6027" s="199"/>
    </row>
    <row r="6028" spans="1:11" s="282" customFormat="1" ht="16.5" customHeight="1">
      <c r="A6028" s="191">
        <v>6027</v>
      </c>
      <c r="B6028" s="273">
        <v>20180321</v>
      </c>
      <c r="C6028" s="273" t="s">
        <v>22464</v>
      </c>
      <c r="D6028" s="274" t="s">
        <v>27677</v>
      </c>
      <c r="E6028" s="274" t="s">
        <v>27678</v>
      </c>
      <c r="F6028" s="274" t="s">
        <v>19392</v>
      </c>
      <c r="G6028" s="273">
        <v>1</v>
      </c>
      <c r="H6028" s="275">
        <v>35000</v>
      </c>
      <c r="I6028" s="275">
        <v>35000</v>
      </c>
      <c r="J6028" s="276" t="s">
        <v>22463</v>
      </c>
      <c r="K6028" s="199"/>
    </row>
    <row r="6029" spans="1:11" s="282" customFormat="1" ht="16.5" customHeight="1">
      <c r="A6029" s="191">
        <v>6028</v>
      </c>
      <c r="B6029" s="273">
        <v>20180321</v>
      </c>
      <c r="C6029" s="273" t="s">
        <v>22464</v>
      </c>
      <c r="D6029" s="281" t="s">
        <v>27679</v>
      </c>
      <c r="E6029" s="274" t="s">
        <v>27680</v>
      </c>
      <c r="F6029" s="274" t="s">
        <v>24128</v>
      </c>
      <c r="G6029" s="273">
        <v>1</v>
      </c>
      <c r="H6029" s="275">
        <v>17000</v>
      </c>
      <c r="I6029" s="275">
        <v>17000</v>
      </c>
      <c r="J6029" s="276" t="s">
        <v>22463</v>
      </c>
      <c r="K6029" s="199"/>
    </row>
    <row r="6030" spans="1:11" s="282" customFormat="1" ht="16.5" customHeight="1">
      <c r="A6030" s="191">
        <v>6029</v>
      </c>
      <c r="B6030" s="273">
        <v>20180321</v>
      </c>
      <c r="C6030" s="273" t="s">
        <v>22464</v>
      </c>
      <c r="D6030" s="274" t="s">
        <v>27681</v>
      </c>
      <c r="E6030" s="274" t="s">
        <v>27682</v>
      </c>
      <c r="F6030" s="274" t="s">
        <v>1061</v>
      </c>
      <c r="G6030" s="273">
        <v>1</v>
      </c>
      <c r="H6030" s="275">
        <v>12000</v>
      </c>
      <c r="I6030" s="275">
        <v>12000</v>
      </c>
      <c r="J6030" s="276" t="s">
        <v>22463</v>
      </c>
      <c r="K6030" s="199"/>
    </row>
    <row r="6031" spans="1:11" s="282" customFormat="1" ht="16.5" customHeight="1">
      <c r="A6031" s="191">
        <v>6030</v>
      </c>
      <c r="B6031" s="273">
        <v>20180321</v>
      </c>
      <c r="C6031" s="273" t="s">
        <v>22464</v>
      </c>
      <c r="D6031" s="274" t="s">
        <v>18795</v>
      </c>
      <c r="E6031" s="274" t="s">
        <v>18859</v>
      </c>
      <c r="F6031" s="274" t="s">
        <v>938</v>
      </c>
      <c r="G6031" s="273">
        <v>1</v>
      </c>
      <c r="H6031" s="275">
        <v>18000</v>
      </c>
      <c r="I6031" s="275">
        <v>18000</v>
      </c>
      <c r="J6031" s="276" t="s">
        <v>22463</v>
      </c>
      <c r="K6031" s="199"/>
    </row>
    <row r="6032" spans="1:11" s="282" customFormat="1" ht="16.5" customHeight="1">
      <c r="A6032" s="191">
        <v>6031</v>
      </c>
      <c r="B6032" s="273">
        <v>20180321</v>
      </c>
      <c r="C6032" s="273" t="s">
        <v>22464</v>
      </c>
      <c r="D6032" s="274" t="s">
        <v>27683</v>
      </c>
      <c r="E6032" s="274" t="s">
        <v>27684</v>
      </c>
      <c r="F6032" s="274" t="s">
        <v>15750</v>
      </c>
      <c r="G6032" s="273">
        <v>1</v>
      </c>
      <c r="H6032" s="275">
        <v>20000</v>
      </c>
      <c r="I6032" s="275">
        <v>20000</v>
      </c>
      <c r="J6032" s="276" t="s">
        <v>22463</v>
      </c>
      <c r="K6032" s="199"/>
    </row>
    <row r="6033" spans="1:11" s="282" customFormat="1" ht="16.5" customHeight="1">
      <c r="A6033" s="191">
        <v>6032</v>
      </c>
      <c r="B6033" s="273">
        <v>20180321</v>
      </c>
      <c r="C6033" s="273" t="s">
        <v>22464</v>
      </c>
      <c r="D6033" s="281" t="s">
        <v>27685</v>
      </c>
      <c r="E6033" s="274" t="s">
        <v>27686</v>
      </c>
      <c r="F6033" s="274" t="s">
        <v>518</v>
      </c>
      <c r="G6033" s="273">
        <v>1</v>
      </c>
      <c r="H6033" s="275">
        <v>23000</v>
      </c>
      <c r="I6033" s="275">
        <v>23000</v>
      </c>
      <c r="J6033" s="276" t="s">
        <v>22463</v>
      </c>
      <c r="K6033" s="199"/>
    </row>
    <row r="6034" spans="1:11" s="282" customFormat="1" ht="16.5" customHeight="1">
      <c r="A6034" s="191">
        <v>6033</v>
      </c>
      <c r="B6034" s="273">
        <v>20180321</v>
      </c>
      <c r="C6034" s="273" t="s">
        <v>22464</v>
      </c>
      <c r="D6034" s="274" t="s">
        <v>27687</v>
      </c>
      <c r="E6034" s="274" t="s">
        <v>27688</v>
      </c>
      <c r="F6034" s="274" t="s">
        <v>27689</v>
      </c>
      <c r="G6034" s="273">
        <v>1</v>
      </c>
      <c r="H6034" s="275">
        <v>15000</v>
      </c>
      <c r="I6034" s="275">
        <v>15000</v>
      </c>
      <c r="J6034" s="276" t="s">
        <v>22463</v>
      </c>
      <c r="K6034" s="199"/>
    </row>
    <row r="6035" spans="1:11" s="282" customFormat="1" ht="16.5" customHeight="1">
      <c r="A6035" s="191">
        <v>6034</v>
      </c>
      <c r="B6035" s="273">
        <v>20180321</v>
      </c>
      <c r="C6035" s="273" t="s">
        <v>22464</v>
      </c>
      <c r="D6035" s="274" t="s">
        <v>27690</v>
      </c>
      <c r="E6035" s="274" t="s">
        <v>27691</v>
      </c>
      <c r="F6035" s="274" t="s">
        <v>27692</v>
      </c>
      <c r="G6035" s="273">
        <v>1</v>
      </c>
      <c r="H6035" s="275">
        <v>19500</v>
      </c>
      <c r="I6035" s="275">
        <v>19500</v>
      </c>
      <c r="J6035" s="276" t="s">
        <v>22463</v>
      </c>
      <c r="K6035" s="199"/>
    </row>
    <row r="6036" spans="1:11" s="282" customFormat="1" ht="16.5" customHeight="1">
      <c r="A6036" s="191">
        <v>6035</v>
      </c>
      <c r="B6036" s="273">
        <v>20180321</v>
      </c>
      <c r="C6036" s="273" t="s">
        <v>22464</v>
      </c>
      <c r="D6036" s="274" t="s">
        <v>27693</v>
      </c>
      <c r="E6036" s="274" t="s">
        <v>27694</v>
      </c>
      <c r="F6036" s="274" t="s">
        <v>412</v>
      </c>
      <c r="G6036" s="273">
        <v>1</v>
      </c>
      <c r="H6036" s="275">
        <v>35000</v>
      </c>
      <c r="I6036" s="275">
        <v>35000</v>
      </c>
      <c r="J6036" s="276" t="s">
        <v>22463</v>
      </c>
      <c r="K6036" s="199"/>
    </row>
    <row r="6037" spans="1:11" s="282" customFormat="1" ht="16.5" customHeight="1">
      <c r="A6037" s="191">
        <v>6036</v>
      </c>
      <c r="B6037" s="273">
        <v>20180321</v>
      </c>
      <c r="C6037" s="273" t="s">
        <v>22464</v>
      </c>
      <c r="D6037" s="274" t="s">
        <v>27695</v>
      </c>
      <c r="E6037" s="274" t="s">
        <v>27696</v>
      </c>
      <c r="F6037" s="274" t="s">
        <v>27697</v>
      </c>
      <c r="G6037" s="273">
        <v>1</v>
      </c>
      <c r="H6037" s="275">
        <v>45000</v>
      </c>
      <c r="I6037" s="275">
        <v>45000</v>
      </c>
      <c r="J6037" s="276" t="s">
        <v>22463</v>
      </c>
      <c r="K6037" s="199"/>
    </row>
    <row r="6038" spans="1:11" s="282" customFormat="1" ht="16.5" customHeight="1">
      <c r="A6038" s="191">
        <v>6037</v>
      </c>
      <c r="B6038" s="273">
        <v>20180321</v>
      </c>
      <c r="C6038" s="273" t="s">
        <v>22464</v>
      </c>
      <c r="D6038" s="281" t="s">
        <v>27698</v>
      </c>
      <c r="E6038" s="274" t="s">
        <v>27699</v>
      </c>
      <c r="F6038" s="274" t="s">
        <v>27700</v>
      </c>
      <c r="G6038" s="273">
        <v>1</v>
      </c>
      <c r="H6038" s="275">
        <v>150000</v>
      </c>
      <c r="I6038" s="275">
        <v>150000</v>
      </c>
      <c r="J6038" s="276" t="s">
        <v>22463</v>
      </c>
      <c r="K6038" s="199"/>
    </row>
    <row r="6039" spans="1:11" s="282" customFormat="1" ht="16.5" customHeight="1">
      <c r="A6039" s="191">
        <v>6038</v>
      </c>
      <c r="B6039" s="273">
        <v>20180321</v>
      </c>
      <c r="C6039" s="273" t="s">
        <v>22464</v>
      </c>
      <c r="D6039" s="281" t="s">
        <v>27701</v>
      </c>
      <c r="E6039" s="274" t="s">
        <v>27699</v>
      </c>
      <c r="F6039" s="274" t="s">
        <v>27700</v>
      </c>
      <c r="G6039" s="273">
        <v>1</v>
      </c>
      <c r="H6039" s="275">
        <v>150000</v>
      </c>
      <c r="I6039" s="275">
        <v>150000</v>
      </c>
      <c r="J6039" s="276" t="s">
        <v>22463</v>
      </c>
      <c r="K6039" s="199"/>
    </row>
    <row r="6040" spans="1:11" s="282" customFormat="1" ht="16.5" customHeight="1">
      <c r="A6040" s="191">
        <v>6039</v>
      </c>
      <c r="B6040" s="276">
        <v>20180322</v>
      </c>
      <c r="C6040" s="277" t="s">
        <v>22516</v>
      </c>
      <c r="D6040" s="278" t="s">
        <v>27702</v>
      </c>
      <c r="E6040" s="278" t="s">
        <v>27703</v>
      </c>
      <c r="F6040" s="278" t="s">
        <v>16452</v>
      </c>
      <c r="G6040" s="276">
        <v>1</v>
      </c>
      <c r="H6040" s="279">
        <v>109055</v>
      </c>
      <c r="I6040" s="279">
        <v>109055</v>
      </c>
      <c r="J6040" s="276" t="s">
        <v>22463</v>
      </c>
      <c r="K6040" s="199"/>
    </row>
    <row r="6041" spans="1:11" s="282" customFormat="1" ht="16.5" customHeight="1">
      <c r="A6041" s="191">
        <v>6040</v>
      </c>
      <c r="B6041" s="276">
        <v>20180322</v>
      </c>
      <c r="C6041" s="277" t="s">
        <v>22516</v>
      </c>
      <c r="D6041" s="278" t="s">
        <v>27704</v>
      </c>
      <c r="E6041" s="278" t="s">
        <v>27705</v>
      </c>
      <c r="F6041" s="278" t="s">
        <v>16452</v>
      </c>
      <c r="G6041" s="276">
        <v>1</v>
      </c>
      <c r="H6041" s="279">
        <v>49572</v>
      </c>
      <c r="I6041" s="279">
        <v>49572</v>
      </c>
      <c r="J6041" s="276" t="s">
        <v>22463</v>
      </c>
      <c r="K6041" s="199"/>
    </row>
    <row r="6042" spans="1:11" s="282" customFormat="1" ht="16.5" customHeight="1">
      <c r="A6042" s="191">
        <v>6041</v>
      </c>
      <c r="B6042" s="276">
        <v>20180322</v>
      </c>
      <c r="C6042" s="277" t="s">
        <v>22516</v>
      </c>
      <c r="D6042" s="278" t="s">
        <v>27706</v>
      </c>
      <c r="E6042" s="278" t="s">
        <v>27707</v>
      </c>
      <c r="F6042" s="278" t="s">
        <v>15391</v>
      </c>
      <c r="G6042" s="276">
        <v>1</v>
      </c>
      <c r="H6042" s="279">
        <v>69768</v>
      </c>
      <c r="I6042" s="279">
        <v>69768</v>
      </c>
      <c r="J6042" s="276" t="s">
        <v>22463</v>
      </c>
      <c r="K6042" s="199"/>
    </row>
    <row r="6043" spans="1:11" s="282" customFormat="1" ht="16.5" customHeight="1">
      <c r="A6043" s="191">
        <v>6042</v>
      </c>
      <c r="B6043" s="276">
        <v>20180322</v>
      </c>
      <c r="C6043" s="277" t="s">
        <v>22516</v>
      </c>
      <c r="D6043" s="278" t="s">
        <v>25423</v>
      </c>
      <c r="E6043" s="278" t="s">
        <v>25424</v>
      </c>
      <c r="F6043" s="278" t="s">
        <v>15327</v>
      </c>
      <c r="G6043" s="276">
        <v>1</v>
      </c>
      <c r="H6043" s="279">
        <v>89701</v>
      </c>
      <c r="I6043" s="279">
        <v>89701</v>
      </c>
      <c r="J6043" s="276" t="s">
        <v>22463</v>
      </c>
      <c r="K6043" s="199"/>
    </row>
    <row r="6044" spans="1:11" s="282" customFormat="1" ht="16.5" customHeight="1">
      <c r="A6044" s="191">
        <v>6043</v>
      </c>
      <c r="B6044" s="276">
        <v>20180322</v>
      </c>
      <c r="C6044" s="277" t="s">
        <v>22516</v>
      </c>
      <c r="D6044" s="278" t="s">
        <v>27708</v>
      </c>
      <c r="E6044" s="278" t="s">
        <v>27709</v>
      </c>
      <c r="F6044" s="278" t="s">
        <v>27710</v>
      </c>
      <c r="G6044" s="276">
        <v>1</v>
      </c>
      <c r="H6044" s="279">
        <v>46495</v>
      </c>
      <c r="I6044" s="279">
        <v>46495</v>
      </c>
      <c r="J6044" s="276" t="s">
        <v>22463</v>
      </c>
      <c r="K6044" s="199"/>
    </row>
    <row r="6045" spans="1:11" s="282" customFormat="1" ht="16.5" customHeight="1">
      <c r="A6045" s="191">
        <v>6044</v>
      </c>
      <c r="B6045" s="276">
        <v>20180322</v>
      </c>
      <c r="C6045" s="277" t="s">
        <v>22516</v>
      </c>
      <c r="D6045" s="278" t="s">
        <v>27711</v>
      </c>
      <c r="E6045" s="278" t="s">
        <v>27712</v>
      </c>
      <c r="F6045" s="278" t="s">
        <v>27713</v>
      </c>
      <c r="G6045" s="276">
        <v>1</v>
      </c>
      <c r="H6045" s="279">
        <v>71545</v>
      </c>
      <c r="I6045" s="279">
        <v>71545</v>
      </c>
      <c r="J6045" s="276" t="s">
        <v>22463</v>
      </c>
      <c r="K6045" s="199"/>
    </row>
    <row r="6046" spans="1:11" s="282" customFormat="1" ht="16.5" customHeight="1">
      <c r="A6046" s="191">
        <v>6045</v>
      </c>
      <c r="B6046" s="276">
        <v>20180322</v>
      </c>
      <c r="C6046" s="277" t="s">
        <v>22516</v>
      </c>
      <c r="D6046" s="278" t="s">
        <v>27714</v>
      </c>
      <c r="E6046" s="278" t="s">
        <v>27715</v>
      </c>
      <c r="F6046" s="278" t="s">
        <v>27716</v>
      </c>
      <c r="G6046" s="276">
        <v>1</v>
      </c>
      <c r="H6046" s="279">
        <v>33759</v>
      </c>
      <c r="I6046" s="279">
        <v>33759</v>
      </c>
      <c r="J6046" s="276" t="s">
        <v>22463</v>
      </c>
      <c r="K6046" s="199"/>
    </row>
    <row r="6047" spans="1:11" s="282" customFormat="1" ht="16.5" customHeight="1">
      <c r="A6047" s="191">
        <v>6046</v>
      </c>
      <c r="B6047" s="276">
        <v>20180322</v>
      </c>
      <c r="C6047" s="277" t="s">
        <v>22516</v>
      </c>
      <c r="D6047" s="278" t="s">
        <v>27717</v>
      </c>
      <c r="E6047" s="278" t="s">
        <v>27718</v>
      </c>
      <c r="F6047" s="278" t="s">
        <v>18529</v>
      </c>
      <c r="G6047" s="276">
        <v>1</v>
      </c>
      <c r="H6047" s="279">
        <v>23086</v>
      </c>
      <c r="I6047" s="279">
        <v>23086</v>
      </c>
      <c r="J6047" s="276" t="s">
        <v>22463</v>
      </c>
      <c r="K6047" s="199"/>
    </row>
    <row r="6048" spans="1:11" s="282" customFormat="1" ht="16.5" customHeight="1">
      <c r="A6048" s="191">
        <v>6047</v>
      </c>
      <c r="B6048" s="276">
        <v>20180322</v>
      </c>
      <c r="C6048" s="277" t="s">
        <v>22516</v>
      </c>
      <c r="D6048" s="278" t="s">
        <v>27719</v>
      </c>
      <c r="E6048" s="278" t="s">
        <v>15694</v>
      </c>
      <c r="F6048" s="278" t="s">
        <v>18244</v>
      </c>
      <c r="G6048" s="276">
        <v>1</v>
      </c>
      <c r="H6048" s="279">
        <v>20505</v>
      </c>
      <c r="I6048" s="279">
        <v>20505</v>
      </c>
      <c r="J6048" s="276" t="s">
        <v>22463</v>
      </c>
      <c r="K6048" s="199"/>
    </row>
    <row r="6049" spans="1:11" s="282" customFormat="1" ht="16.5" customHeight="1">
      <c r="A6049" s="191">
        <v>6048</v>
      </c>
      <c r="B6049" s="276">
        <v>20180322</v>
      </c>
      <c r="C6049" s="277" t="s">
        <v>22516</v>
      </c>
      <c r="D6049" s="278" t="s">
        <v>27720</v>
      </c>
      <c r="E6049" s="278" t="s">
        <v>24641</v>
      </c>
      <c r="F6049" s="278" t="s">
        <v>16975</v>
      </c>
      <c r="G6049" s="276">
        <v>1</v>
      </c>
      <c r="H6049" s="279">
        <v>110101</v>
      </c>
      <c r="I6049" s="279">
        <v>110101</v>
      </c>
      <c r="J6049" s="276" t="s">
        <v>22463</v>
      </c>
      <c r="K6049" s="199"/>
    </row>
    <row r="6050" spans="1:11" s="282" customFormat="1" ht="16.5" customHeight="1">
      <c r="A6050" s="191">
        <v>6049</v>
      </c>
      <c r="B6050" s="276">
        <v>20180322</v>
      </c>
      <c r="C6050" s="277" t="s">
        <v>22516</v>
      </c>
      <c r="D6050" s="278" t="s">
        <v>27721</v>
      </c>
      <c r="E6050" s="278" t="s">
        <v>27722</v>
      </c>
      <c r="F6050" s="278" t="s">
        <v>15324</v>
      </c>
      <c r="G6050" s="276">
        <v>1</v>
      </c>
      <c r="H6050" s="279">
        <v>84822</v>
      </c>
      <c r="I6050" s="279">
        <v>84822</v>
      </c>
      <c r="J6050" s="276" t="s">
        <v>22463</v>
      </c>
      <c r="K6050" s="199"/>
    </row>
    <row r="6051" spans="1:11" s="282" customFormat="1" ht="16.5" customHeight="1">
      <c r="A6051" s="191">
        <v>6050</v>
      </c>
      <c r="B6051" s="276">
        <v>20180322</v>
      </c>
      <c r="C6051" s="277" t="s">
        <v>22516</v>
      </c>
      <c r="D6051" s="278" t="s">
        <v>27723</v>
      </c>
      <c r="E6051" s="278" t="s">
        <v>27724</v>
      </c>
      <c r="F6051" s="278" t="s">
        <v>18269</v>
      </c>
      <c r="G6051" s="276">
        <v>1</v>
      </c>
      <c r="H6051" s="279">
        <v>132192</v>
      </c>
      <c r="I6051" s="279">
        <v>132192</v>
      </c>
      <c r="J6051" s="276" t="s">
        <v>22463</v>
      </c>
      <c r="K6051" s="199"/>
    </row>
    <row r="6052" spans="1:11" s="282" customFormat="1" ht="16.5" customHeight="1">
      <c r="A6052" s="191">
        <v>6051</v>
      </c>
      <c r="B6052" s="276">
        <v>20180322</v>
      </c>
      <c r="C6052" s="277" t="s">
        <v>22516</v>
      </c>
      <c r="D6052" s="278" t="s">
        <v>27725</v>
      </c>
      <c r="E6052" s="278" t="s">
        <v>27726</v>
      </c>
      <c r="F6052" s="278" t="s">
        <v>16975</v>
      </c>
      <c r="G6052" s="276">
        <v>1</v>
      </c>
      <c r="H6052" s="279">
        <v>116577</v>
      </c>
      <c r="I6052" s="279">
        <v>116577</v>
      </c>
      <c r="J6052" s="276" t="s">
        <v>22463</v>
      </c>
      <c r="K6052" s="199"/>
    </row>
    <row r="6053" spans="1:11" s="282" customFormat="1" ht="16.5" customHeight="1">
      <c r="A6053" s="191">
        <v>6052</v>
      </c>
      <c r="B6053" s="276">
        <v>20180322</v>
      </c>
      <c r="C6053" s="277" t="s">
        <v>22516</v>
      </c>
      <c r="D6053" s="278" t="s">
        <v>27727</v>
      </c>
      <c r="E6053" s="278" t="s">
        <v>27728</v>
      </c>
      <c r="F6053" s="278" t="s">
        <v>16975</v>
      </c>
      <c r="G6053" s="276">
        <v>1</v>
      </c>
      <c r="H6053" s="279">
        <v>114894</v>
      </c>
      <c r="I6053" s="279">
        <v>114894</v>
      </c>
      <c r="J6053" s="276" t="s">
        <v>22463</v>
      </c>
      <c r="K6053" s="199"/>
    </row>
    <row r="6054" spans="1:11" s="282" customFormat="1" ht="16.5" customHeight="1">
      <c r="A6054" s="191">
        <v>6053</v>
      </c>
      <c r="B6054" s="276">
        <v>20180322</v>
      </c>
      <c r="C6054" s="277" t="s">
        <v>22516</v>
      </c>
      <c r="D6054" s="278" t="s">
        <v>27729</v>
      </c>
      <c r="E6054" s="278" t="s">
        <v>27730</v>
      </c>
      <c r="F6054" s="278" t="s">
        <v>16975</v>
      </c>
      <c r="G6054" s="276">
        <v>1</v>
      </c>
      <c r="H6054" s="279">
        <v>132948</v>
      </c>
      <c r="I6054" s="279">
        <v>132948</v>
      </c>
      <c r="J6054" s="276" t="s">
        <v>22463</v>
      </c>
      <c r="K6054" s="199"/>
    </row>
    <row r="6055" spans="1:11" s="282" customFormat="1" ht="16.5" customHeight="1">
      <c r="A6055" s="191">
        <v>6054</v>
      </c>
      <c r="B6055" s="276">
        <v>20180322</v>
      </c>
      <c r="C6055" s="277" t="s">
        <v>22516</v>
      </c>
      <c r="D6055" s="278" t="s">
        <v>27731</v>
      </c>
      <c r="E6055" s="278" t="s">
        <v>27732</v>
      </c>
      <c r="F6055" s="278" t="s">
        <v>17341</v>
      </c>
      <c r="G6055" s="276">
        <v>1</v>
      </c>
      <c r="H6055" s="279">
        <v>165886</v>
      </c>
      <c r="I6055" s="279">
        <v>165886</v>
      </c>
      <c r="J6055" s="276" t="s">
        <v>22463</v>
      </c>
      <c r="K6055" s="199"/>
    </row>
    <row r="6056" spans="1:11" s="282" customFormat="1" ht="16.5" customHeight="1">
      <c r="A6056" s="191">
        <v>6055</v>
      </c>
      <c r="B6056" s="276">
        <v>20180322</v>
      </c>
      <c r="C6056" s="277" t="s">
        <v>22516</v>
      </c>
      <c r="D6056" s="278" t="s">
        <v>27733</v>
      </c>
      <c r="E6056" s="278" t="s">
        <v>27734</v>
      </c>
      <c r="F6056" s="278" t="s">
        <v>27735</v>
      </c>
      <c r="G6056" s="276">
        <v>1</v>
      </c>
      <c r="H6056" s="279">
        <v>210936</v>
      </c>
      <c r="I6056" s="279">
        <v>210936</v>
      </c>
      <c r="J6056" s="276" t="s">
        <v>22463</v>
      </c>
      <c r="K6056" s="199"/>
    </row>
    <row r="6057" spans="1:11" s="282" customFormat="1" ht="16.5" customHeight="1">
      <c r="A6057" s="191">
        <v>6056</v>
      </c>
      <c r="B6057" s="276">
        <v>20180322</v>
      </c>
      <c r="C6057" s="277" t="s">
        <v>22516</v>
      </c>
      <c r="D6057" s="278" t="s">
        <v>27736</v>
      </c>
      <c r="E6057" s="278" t="s">
        <v>27737</v>
      </c>
      <c r="F6057" s="278" t="s">
        <v>27738</v>
      </c>
      <c r="G6057" s="276">
        <v>1</v>
      </c>
      <c r="H6057" s="279">
        <v>30267</v>
      </c>
      <c r="I6057" s="279">
        <v>30267</v>
      </c>
      <c r="J6057" s="276" t="s">
        <v>22463</v>
      </c>
      <c r="K6057" s="199"/>
    </row>
    <row r="6058" spans="1:11" s="282" customFormat="1" ht="16.5" customHeight="1">
      <c r="A6058" s="191">
        <v>6057</v>
      </c>
      <c r="B6058" s="276">
        <v>20180322</v>
      </c>
      <c r="C6058" s="277" t="s">
        <v>22516</v>
      </c>
      <c r="D6058" s="278" t="s">
        <v>27739</v>
      </c>
      <c r="E6058" s="278" t="s">
        <v>27740</v>
      </c>
      <c r="F6058" s="278" t="s">
        <v>27740</v>
      </c>
      <c r="G6058" s="276">
        <v>1</v>
      </c>
      <c r="H6058" s="279">
        <v>32598</v>
      </c>
      <c r="I6058" s="279">
        <v>32598</v>
      </c>
      <c r="J6058" s="276" t="s">
        <v>22463</v>
      </c>
      <c r="K6058" s="199"/>
    </row>
    <row r="6059" spans="1:11" s="282" customFormat="1" ht="16.5" customHeight="1">
      <c r="A6059" s="191">
        <v>6058</v>
      </c>
      <c r="B6059" s="276">
        <v>20180322</v>
      </c>
      <c r="C6059" s="277" t="s">
        <v>22516</v>
      </c>
      <c r="D6059" s="278" t="s">
        <v>27741</v>
      </c>
      <c r="E6059" s="278" t="s">
        <v>27742</v>
      </c>
      <c r="F6059" s="278" t="s">
        <v>27743</v>
      </c>
      <c r="G6059" s="276">
        <v>1</v>
      </c>
      <c r="H6059" s="279">
        <v>233217</v>
      </c>
      <c r="I6059" s="279">
        <v>233217</v>
      </c>
      <c r="J6059" s="276" t="s">
        <v>22463</v>
      </c>
      <c r="K6059" s="199"/>
    </row>
    <row r="6060" spans="1:11" s="282" customFormat="1" ht="16.5" customHeight="1">
      <c r="A6060" s="191">
        <v>6059</v>
      </c>
      <c r="B6060" s="276">
        <v>20180322</v>
      </c>
      <c r="C6060" s="277" t="s">
        <v>22516</v>
      </c>
      <c r="D6060" s="278" t="s">
        <v>27744</v>
      </c>
      <c r="E6060" s="278" t="s">
        <v>27745</v>
      </c>
      <c r="F6060" s="278" t="s">
        <v>24313</v>
      </c>
      <c r="G6060" s="276">
        <v>1</v>
      </c>
      <c r="H6060" s="279">
        <v>107950</v>
      </c>
      <c r="I6060" s="279">
        <v>107950</v>
      </c>
      <c r="J6060" s="276" t="s">
        <v>22463</v>
      </c>
      <c r="K6060" s="199"/>
    </row>
    <row r="6061" spans="1:11" s="282" customFormat="1" ht="16.5" customHeight="1">
      <c r="A6061" s="191">
        <v>6060</v>
      </c>
      <c r="B6061" s="276">
        <v>20180322</v>
      </c>
      <c r="C6061" s="277" t="s">
        <v>22516</v>
      </c>
      <c r="D6061" s="278" t="s">
        <v>27746</v>
      </c>
      <c r="E6061" s="278" t="s">
        <v>27747</v>
      </c>
      <c r="F6061" s="278" t="s">
        <v>15423</v>
      </c>
      <c r="G6061" s="276">
        <v>1</v>
      </c>
      <c r="H6061" s="279">
        <v>242335</v>
      </c>
      <c r="I6061" s="279">
        <v>242335</v>
      </c>
      <c r="J6061" s="276" t="s">
        <v>22463</v>
      </c>
      <c r="K6061" s="199"/>
    </row>
    <row r="6062" spans="1:11" s="282" customFormat="1" ht="16.5" customHeight="1">
      <c r="A6062" s="191">
        <v>6061</v>
      </c>
      <c r="B6062" s="276">
        <v>20180322</v>
      </c>
      <c r="C6062" s="277" t="s">
        <v>22516</v>
      </c>
      <c r="D6062" s="278" t="s">
        <v>27748</v>
      </c>
      <c r="E6062" s="278" t="s">
        <v>27747</v>
      </c>
      <c r="F6062" s="278" t="s">
        <v>15423</v>
      </c>
      <c r="G6062" s="276">
        <v>1</v>
      </c>
      <c r="H6062" s="279">
        <v>242335</v>
      </c>
      <c r="I6062" s="279">
        <v>242335</v>
      </c>
      <c r="J6062" s="276" t="s">
        <v>22463</v>
      </c>
      <c r="K6062" s="199"/>
    </row>
    <row r="6063" spans="1:11" s="282" customFormat="1" ht="16.5" customHeight="1">
      <c r="A6063" s="191">
        <v>6062</v>
      </c>
      <c r="B6063" s="276">
        <v>20180322</v>
      </c>
      <c r="C6063" s="277" t="s">
        <v>22516</v>
      </c>
      <c r="D6063" s="278" t="s">
        <v>27749</v>
      </c>
      <c r="E6063" s="278" t="s">
        <v>27750</v>
      </c>
      <c r="F6063" s="278" t="s">
        <v>26441</v>
      </c>
      <c r="G6063" s="276">
        <v>1</v>
      </c>
      <c r="H6063" s="279">
        <v>60588</v>
      </c>
      <c r="I6063" s="279">
        <v>60588</v>
      </c>
      <c r="J6063" s="276" t="s">
        <v>22463</v>
      </c>
      <c r="K6063" s="199"/>
    </row>
    <row r="6064" spans="1:11" s="282" customFormat="1" ht="16.5" customHeight="1">
      <c r="A6064" s="191">
        <v>6063</v>
      </c>
      <c r="B6064" s="276">
        <v>20180322</v>
      </c>
      <c r="C6064" s="277" t="s">
        <v>22516</v>
      </c>
      <c r="D6064" s="278" t="s">
        <v>27751</v>
      </c>
      <c r="E6064" s="278" t="s">
        <v>27752</v>
      </c>
      <c r="F6064" s="278" t="s">
        <v>27753</v>
      </c>
      <c r="G6064" s="276">
        <v>1</v>
      </c>
      <c r="H6064" s="279">
        <v>15487</v>
      </c>
      <c r="I6064" s="279">
        <v>15487</v>
      </c>
      <c r="J6064" s="276" t="s">
        <v>22463</v>
      </c>
      <c r="K6064" s="199"/>
    </row>
    <row r="6065" spans="1:11" s="282" customFormat="1" ht="16.5" customHeight="1">
      <c r="A6065" s="191">
        <v>6064</v>
      </c>
      <c r="B6065" s="276">
        <v>20180322</v>
      </c>
      <c r="C6065" s="277" t="s">
        <v>22516</v>
      </c>
      <c r="D6065" s="278" t="s">
        <v>27754</v>
      </c>
      <c r="E6065" s="278" t="s">
        <v>27755</v>
      </c>
      <c r="F6065" s="278" t="s">
        <v>27756</v>
      </c>
      <c r="G6065" s="276">
        <v>1</v>
      </c>
      <c r="H6065" s="279">
        <v>26820</v>
      </c>
      <c r="I6065" s="279">
        <v>26820</v>
      </c>
      <c r="J6065" s="276" t="s">
        <v>22463</v>
      </c>
      <c r="K6065" s="199"/>
    </row>
    <row r="6066" spans="1:11" s="282" customFormat="1" ht="16.5" customHeight="1">
      <c r="A6066" s="191">
        <v>6065</v>
      </c>
      <c r="B6066" s="276">
        <v>20180322</v>
      </c>
      <c r="C6066" s="277" t="s">
        <v>22516</v>
      </c>
      <c r="D6066" s="278" t="s">
        <v>27757</v>
      </c>
      <c r="E6066" s="278" t="s">
        <v>27758</v>
      </c>
      <c r="F6066" s="278" t="s">
        <v>27759</v>
      </c>
      <c r="G6066" s="276">
        <v>1</v>
      </c>
      <c r="H6066" s="279">
        <v>61560</v>
      </c>
      <c r="I6066" s="279">
        <v>61560</v>
      </c>
      <c r="J6066" s="276" t="s">
        <v>22463</v>
      </c>
      <c r="K6066" s="199"/>
    </row>
    <row r="6067" spans="1:11" s="282" customFormat="1" ht="16.5" customHeight="1">
      <c r="A6067" s="191">
        <v>6066</v>
      </c>
      <c r="B6067" s="276">
        <v>20180322</v>
      </c>
      <c r="C6067" s="277" t="s">
        <v>22516</v>
      </c>
      <c r="D6067" s="278" t="s">
        <v>27760</v>
      </c>
      <c r="E6067" s="278" t="s">
        <v>16671</v>
      </c>
      <c r="F6067" s="278" t="s">
        <v>27761</v>
      </c>
      <c r="G6067" s="276">
        <v>1</v>
      </c>
      <c r="H6067" s="279">
        <v>30838</v>
      </c>
      <c r="I6067" s="279">
        <v>30838</v>
      </c>
      <c r="J6067" s="276" t="s">
        <v>22463</v>
      </c>
      <c r="K6067" s="199"/>
    </row>
    <row r="6068" spans="1:11" s="282" customFormat="1" ht="16.5" customHeight="1">
      <c r="A6068" s="191">
        <v>6067</v>
      </c>
      <c r="B6068" s="276">
        <v>20180322</v>
      </c>
      <c r="C6068" s="277" t="s">
        <v>22516</v>
      </c>
      <c r="D6068" s="278" t="s">
        <v>27762</v>
      </c>
      <c r="E6068" s="278" t="s">
        <v>27763</v>
      </c>
      <c r="F6068" s="278" t="s">
        <v>27764</v>
      </c>
      <c r="G6068" s="276">
        <v>1</v>
      </c>
      <c r="H6068" s="279">
        <v>30321</v>
      </c>
      <c r="I6068" s="279">
        <v>30321</v>
      </c>
      <c r="J6068" s="276" t="s">
        <v>22463</v>
      </c>
      <c r="K6068" s="199"/>
    </row>
    <row r="6069" spans="1:11" s="282" customFormat="1" ht="16.5" customHeight="1">
      <c r="A6069" s="191">
        <v>6068</v>
      </c>
      <c r="B6069" s="276">
        <v>20180322</v>
      </c>
      <c r="C6069" s="277" t="s">
        <v>22516</v>
      </c>
      <c r="D6069" s="278" t="s">
        <v>27765</v>
      </c>
      <c r="E6069" s="278" t="s">
        <v>27766</v>
      </c>
      <c r="F6069" s="278" t="s">
        <v>1101</v>
      </c>
      <c r="G6069" s="276">
        <v>1</v>
      </c>
      <c r="H6069" s="279">
        <v>18666</v>
      </c>
      <c r="I6069" s="279">
        <v>18666</v>
      </c>
      <c r="J6069" s="276" t="s">
        <v>22463</v>
      </c>
      <c r="K6069" s="199"/>
    </row>
    <row r="6070" spans="1:11" s="282" customFormat="1" ht="16.5" customHeight="1">
      <c r="A6070" s="191">
        <v>6069</v>
      </c>
      <c r="B6070" s="276">
        <v>20180322</v>
      </c>
      <c r="C6070" s="277" t="s">
        <v>22516</v>
      </c>
      <c r="D6070" s="278" t="s">
        <v>27767</v>
      </c>
      <c r="E6070" s="278" t="s">
        <v>27768</v>
      </c>
      <c r="F6070" s="278" t="s">
        <v>26441</v>
      </c>
      <c r="G6070" s="276">
        <v>1</v>
      </c>
      <c r="H6070" s="279">
        <v>52488</v>
      </c>
      <c r="I6070" s="279">
        <v>52488</v>
      </c>
      <c r="J6070" s="276" t="s">
        <v>22463</v>
      </c>
      <c r="K6070" s="199"/>
    </row>
    <row r="6071" spans="1:11" s="282" customFormat="1" ht="16.5" customHeight="1">
      <c r="A6071" s="191">
        <v>6070</v>
      </c>
      <c r="B6071" s="276">
        <v>20180322</v>
      </c>
      <c r="C6071" s="277" t="s">
        <v>22516</v>
      </c>
      <c r="D6071" s="278" t="s">
        <v>27769</v>
      </c>
      <c r="E6071" s="278" t="s">
        <v>27770</v>
      </c>
      <c r="F6071" s="278" t="s">
        <v>27771</v>
      </c>
      <c r="G6071" s="276">
        <v>1</v>
      </c>
      <c r="H6071" s="279">
        <v>29682</v>
      </c>
      <c r="I6071" s="279">
        <v>29682</v>
      </c>
      <c r="J6071" s="276" t="s">
        <v>22463</v>
      </c>
      <c r="K6071" s="199"/>
    </row>
    <row r="6072" spans="1:11" s="282" customFormat="1" ht="16.5" customHeight="1">
      <c r="A6072" s="191">
        <v>6071</v>
      </c>
      <c r="B6072" s="276">
        <v>20180322</v>
      </c>
      <c r="C6072" s="277" t="s">
        <v>22516</v>
      </c>
      <c r="D6072" s="278" t="s">
        <v>27772</v>
      </c>
      <c r="E6072" s="278" t="s">
        <v>27773</v>
      </c>
      <c r="F6072" s="278" t="s">
        <v>18269</v>
      </c>
      <c r="G6072" s="276">
        <v>1</v>
      </c>
      <c r="H6072" s="279">
        <v>236844</v>
      </c>
      <c r="I6072" s="279">
        <v>236844</v>
      </c>
      <c r="J6072" s="276" t="s">
        <v>22463</v>
      </c>
      <c r="K6072" s="199"/>
    </row>
    <row r="6073" spans="1:11" s="282" customFormat="1" ht="16.5" customHeight="1">
      <c r="A6073" s="191">
        <v>6072</v>
      </c>
      <c r="B6073" s="276">
        <v>20180322</v>
      </c>
      <c r="C6073" s="277" t="s">
        <v>22516</v>
      </c>
      <c r="D6073" s="278" t="s">
        <v>27774</v>
      </c>
      <c r="E6073" s="278" t="s">
        <v>27775</v>
      </c>
      <c r="F6073" s="278" t="s">
        <v>26441</v>
      </c>
      <c r="G6073" s="276">
        <v>1</v>
      </c>
      <c r="H6073" s="279">
        <v>16524</v>
      </c>
      <c r="I6073" s="279">
        <v>16524</v>
      </c>
      <c r="J6073" s="276" t="s">
        <v>22463</v>
      </c>
      <c r="K6073" s="199"/>
    </row>
    <row r="6074" spans="1:11" s="282" customFormat="1" ht="16.5" customHeight="1">
      <c r="A6074" s="191">
        <v>6073</v>
      </c>
      <c r="B6074" s="276">
        <v>20180322</v>
      </c>
      <c r="C6074" s="277" t="s">
        <v>22516</v>
      </c>
      <c r="D6074" s="278" t="s">
        <v>27776</v>
      </c>
      <c r="E6074" s="278" t="s">
        <v>27777</v>
      </c>
      <c r="F6074" s="278" t="s">
        <v>27778</v>
      </c>
      <c r="G6074" s="276">
        <v>1</v>
      </c>
      <c r="H6074" s="279">
        <v>16524</v>
      </c>
      <c r="I6074" s="279">
        <v>16524</v>
      </c>
      <c r="J6074" s="276" t="s">
        <v>22463</v>
      </c>
      <c r="K6074" s="199"/>
    </row>
    <row r="6075" spans="1:11" s="282" customFormat="1" ht="16.5" customHeight="1">
      <c r="A6075" s="191">
        <v>6074</v>
      </c>
      <c r="B6075" s="276">
        <v>20180322</v>
      </c>
      <c r="C6075" s="277" t="s">
        <v>22516</v>
      </c>
      <c r="D6075" s="278" t="s">
        <v>27779</v>
      </c>
      <c r="E6075" s="278" t="s">
        <v>27780</v>
      </c>
      <c r="F6075" s="278" t="s">
        <v>25717</v>
      </c>
      <c r="G6075" s="276">
        <v>1</v>
      </c>
      <c r="H6075" s="279">
        <v>7763</v>
      </c>
      <c r="I6075" s="279">
        <v>7763</v>
      </c>
      <c r="J6075" s="276" t="s">
        <v>22463</v>
      </c>
      <c r="K6075" s="199"/>
    </row>
    <row r="6076" spans="1:11" s="282" customFormat="1" ht="16.5" customHeight="1">
      <c r="A6076" s="191">
        <v>6075</v>
      </c>
      <c r="B6076" s="276">
        <v>20180322</v>
      </c>
      <c r="C6076" s="277" t="s">
        <v>22516</v>
      </c>
      <c r="D6076" s="278" t="s">
        <v>27781</v>
      </c>
      <c r="E6076" s="278" t="s">
        <v>27782</v>
      </c>
      <c r="F6076" s="278" t="s">
        <v>25717</v>
      </c>
      <c r="G6076" s="276">
        <v>1</v>
      </c>
      <c r="H6076" s="279">
        <v>218110</v>
      </c>
      <c r="I6076" s="279">
        <v>218110</v>
      </c>
      <c r="J6076" s="276" t="s">
        <v>22463</v>
      </c>
      <c r="K6076" s="199"/>
    </row>
    <row r="6077" spans="1:11" s="282" customFormat="1" ht="16.5" customHeight="1">
      <c r="A6077" s="191">
        <v>6076</v>
      </c>
      <c r="B6077" s="276">
        <v>20180322</v>
      </c>
      <c r="C6077" s="277" t="s">
        <v>22516</v>
      </c>
      <c r="D6077" s="278" t="s">
        <v>27783</v>
      </c>
      <c r="E6077" s="278" t="s">
        <v>27784</v>
      </c>
      <c r="F6077" s="278" t="s">
        <v>25717</v>
      </c>
      <c r="G6077" s="276">
        <v>1</v>
      </c>
      <c r="H6077" s="279">
        <v>22032</v>
      </c>
      <c r="I6077" s="279">
        <v>22032</v>
      </c>
      <c r="J6077" s="276" t="s">
        <v>22463</v>
      </c>
      <c r="K6077" s="199"/>
    </row>
    <row r="6078" spans="1:11" s="282" customFormat="1" ht="16.5" customHeight="1">
      <c r="A6078" s="191">
        <v>6077</v>
      </c>
      <c r="B6078" s="276">
        <v>20180322</v>
      </c>
      <c r="C6078" s="277" t="s">
        <v>22516</v>
      </c>
      <c r="D6078" s="278" t="s">
        <v>27785</v>
      </c>
      <c r="E6078" s="278" t="s">
        <v>27786</v>
      </c>
      <c r="F6078" s="278" t="s">
        <v>27787</v>
      </c>
      <c r="G6078" s="276">
        <v>1</v>
      </c>
      <c r="H6078" s="279">
        <v>156426</v>
      </c>
      <c r="I6078" s="279">
        <v>156426</v>
      </c>
      <c r="J6078" s="276" t="s">
        <v>22463</v>
      </c>
      <c r="K6078" s="199"/>
    </row>
    <row r="6079" spans="1:11" s="282" customFormat="1" ht="16.5" customHeight="1">
      <c r="A6079" s="191">
        <v>6078</v>
      </c>
      <c r="B6079" s="276">
        <v>20180322</v>
      </c>
      <c r="C6079" s="277" t="s">
        <v>22516</v>
      </c>
      <c r="D6079" s="278" t="s">
        <v>27788</v>
      </c>
      <c r="E6079" s="278" t="s">
        <v>27789</v>
      </c>
      <c r="F6079" s="278" t="s">
        <v>27790</v>
      </c>
      <c r="G6079" s="276">
        <v>1</v>
      </c>
      <c r="H6079" s="279">
        <v>122472</v>
      </c>
      <c r="I6079" s="279">
        <v>122472</v>
      </c>
      <c r="J6079" s="276" t="s">
        <v>22463</v>
      </c>
      <c r="K6079" s="199"/>
    </row>
    <row r="6080" spans="1:11" s="282" customFormat="1" ht="16.5" customHeight="1">
      <c r="A6080" s="191">
        <v>6079</v>
      </c>
      <c r="B6080" s="276">
        <v>20180322</v>
      </c>
      <c r="C6080" s="277" t="s">
        <v>22516</v>
      </c>
      <c r="D6080" s="278" t="s">
        <v>15481</v>
      </c>
      <c r="E6080" s="278" t="s">
        <v>27791</v>
      </c>
      <c r="F6080" s="278" t="s">
        <v>27792</v>
      </c>
      <c r="G6080" s="276">
        <v>1</v>
      </c>
      <c r="H6080" s="279">
        <v>165240</v>
      </c>
      <c r="I6080" s="279">
        <v>165240</v>
      </c>
      <c r="J6080" s="276" t="s">
        <v>22463</v>
      </c>
      <c r="K6080" s="199"/>
    </row>
    <row r="6081" spans="1:11" s="282" customFormat="1" ht="16.5" customHeight="1">
      <c r="A6081" s="191">
        <v>6080</v>
      </c>
      <c r="B6081" s="276">
        <v>20180322</v>
      </c>
      <c r="C6081" s="277" t="s">
        <v>22516</v>
      </c>
      <c r="D6081" s="278" t="s">
        <v>27793</v>
      </c>
      <c r="E6081" s="278" t="s">
        <v>22275</v>
      </c>
      <c r="F6081" s="278" t="s">
        <v>17476</v>
      </c>
      <c r="G6081" s="276">
        <v>1</v>
      </c>
      <c r="H6081" s="279">
        <v>33660</v>
      </c>
      <c r="I6081" s="279">
        <v>33660</v>
      </c>
      <c r="J6081" s="276" t="s">
        <v>22463</v>
      </c>
      <c r="K6081" s="199"/>
    </row>
    <row r="6082" spans="1:11" s="282" customFormat="1" ht="16.5" customHeight="1">
      <c r="A6082" s="191">
        <v>6081</v>
      </c>
      <c r="B6082" s="276">
        <v>20180322</v>
      </c>
      <c r="C6082" s="277" t="s">
        <v>22516</v>
      </c>
      <c r="D6082" s="278" t="s">
        <v>27794</v>
      </c>
      <c r="E6082" s="278" t="s">
        <v>27795</v>
      </c>
      <c r="F6082" s="278" t="s">
        <v>15420</v>
      </c>
      <c r="G6082" s="276">
        <v>1</v>
      </c>
      <c r="H6082" s="279">
        <v>13932</v>
      </c>
      <c r="I6082" s="279">
        <v>13932</v>
      </c>
      <c r="J6082" s="276" t="s">
        <v>22463</v>
      </c>
      <c r="K6082" s="199"/>
    </row>
    <row r="6083" spans="1:11" s="282" customFormat="1" ht="16.5" customHeight="1">
      <c r="A6083" s="191">
        <v>6082</v>
      </c>
      <c r="B6083" s="276">
        <v>20180322</v>
      </c>
      <c r="C6083" s="277" t="s">
        <v>22516</v>
      </c>
      <c r="D6083" s="278" t="s">
        <v>27796</v>
      </c>
      <c r="E6083" s="278" t="s">
        <v>27797</v>
      </c>
      <c r="F6083" s="278" t="s">
        <v>15423</v>
      </c>
      <c r="G6083" s="276">
        <v>1</v>
      </c>
      <c r="H6083" s="279">
        <v>186606</v>
      </c>
      <c r="I6083" s="279">
        <v>186606</v>
      </c>
      <c r="J6083" s="276" t="s">
        <v>22463</v>
      </c>
      <c r="K6083" s="199"/>
    </row>
    <row r="6084" spans="1:11" s="282" customFormat="1" ht="16.5" customHeight="1">
      <c r="A6084" s="191">
        <v>6083</v>
      </c>
      <c r="B6084" s="276">
        <v>20180322</v>
      </c>
      <c r="C6084" s="277" t="s">
        <v>22516</v>
      </c>
      <c r="D6084" s="278" t="s">
        <v>27798</v>
      </c>
      <c r="E6084" s="278" t="s">
        <v>27799</v>
      </c>
      <c r="F6084" s="278" t="s">
        <v>15423</v>
      </c>
      <c r="G6084" s="276">
        <v>1</v>
      </c>
      <c r="H6084" s="279">
        <v>63167</v>
      </c>
      <c r="I6084" s="279">
        <v>63167</v>
      </c>
      <c r="J6084" s="276" t="s">
        <v>22463</v>
      </c>
      <c r="K6084" s="199"/>
    </row>
    <row r="6085" spans="1:11" s="282" customFormat="1" ht="16.5" customHeight="1">
      <c r="A6085" s="191">
        <v>6084</v>
      </c>
      <c r="B6085" s="276">
        <v>20180322</v>
      </c>
      <c r="C6085" s="277" t="s">
        <v>22516</v>
      </c>
      <c r="D6085" s="278" t="s">
        <v>27800</v>
      </c>
      <c r="E6085" s="278" t="s">
        <v>27801</v>
      </c>
      <c r="F6085" s="278" t="s">
        <v>27802</v>
      </c>
      <c r="G6085" s="276">
        <v>1</v>
      </c>
      <c r="H6085" s="279">
        <v>14480</v>
      </c>
      <c r="I6085" s="279">
        <v>14480</v>
      </c>
      <c r="J6085" s="276" t="s">
        <v>22463</v>
      </c>
      <c r="K6085" s="199"/>
    </row>
    <row r="6086" spans="1:11" s="282" customFormat="1" ht="16.5" customHeight="1">
      <c r="A6086" s="191">
        <v>6085</v>
      </c>
      <c r="B6086" s="276">
        <v>20180322</v>
      </c>
      <c r="C6086" s="277" t="s">
        <v>22516</v>
      </c>
      <c r="D6086" s="278" t="s">
        <v>27803</v>
      </c>
      <c r="E6086" s="278" t="s">
        <v>27804</v>
      </c>
      <c r="F6086" s="278" t="s">
        <v>27805</v>
      </c>
      <c r="G6086" s="276">
        <v>1</v>
      </c>
      <c r="H6086" s="279">
        <v>18709</v>
      </c>
      <c r="I6086" s="279">
        <v>18709</v>
      </c>
      <c r="J6086" s="276" t="s">
        <v>22463</v>
      </c>
      <c r="K6086" s="199"/>
    </row>
    <row r="6087" spans="1:11" s="282" customFormat="1" ht="16.5" customHeight="1">
      <c r="A6087" s="191">
        <v>6086</v>
      </c>
      <c r="B6087" s="276">
        <v>20180322</v>
      </c>
      <c r="C6087" s="277" t="s">
        <v>22516</v>
      </c>
      <c r="D6087" s="278" t="s">
        <v>27806</v>
      </c>
      <c r="E6087" s="278" t="s">
        <v>27807</v>
      </c>
      <c r="F6087" s="278" t="s">
        <v>27808</v>
      </c>
      <c r="G6087" s="276">
        <v>1</v>
      </c>
      <c r="H6087" s="279">
        <v>31428</v>
      </c>
      <c r="I6087" s="279">
        <v>31428</v>
      </c>
      <c r="J6087" s="276" t="s">
        <v>22463</v>
      </c>
      <c r="K6087" s="199"/>
    </row>
    <row r="6088" spans="1:11" s="282" customFormat="1" ht="16.5" customHeight="1">
      <c r="A6088" s="191">
        <v>6087</v>
      </c>
      <c r="B6088" s="276">
        <v>20180322</v>
      </c>
      <c r="C6088" s="277" t="s">
        <v>22516</v>
      </c>
      <c r="D6088" s="278" t="s">
        <v>27809</v>
      </c>
      <c r="E6088" s="278" t="s">
        <v>27810</v>
      </c>
      <c r="F6088" s="278" t="s">
        <v>15420</v>
      </c>
      <c r="G6088" s="276">
        <v>1</v>
      </c>
      <c r="H6088" s="279">
        <v>60444</v>
      </c>
      <c r="I6088" s="279">
        <v>60444</v>
      </c>
      <c r="J6088" s="276" t="s">
        <v>22463</v>
      </c>
      <c r="K6088" s="199"/>
    </row>
    <row r="6089" spans="1:11" s="282" customFormat="1" ht="16.5" customHeight="1">
      <c r="A6089" s="191">
        <v>6088</v>
      </c>
      <c r="B6089" s="276">
        <v>20180322</v>
      </c>
      <c r="C6089" s="277" t="s">
        <v>22516</v>
      </c>
      <c r="D6089" s="278" t="s">
        <v>27811</v>
      </c>
      <c r="E6089" s="278" t="s">
        <v>27812</v>
      </c>
      <c r="F6089" s="278" t="s">
        <v>27813</v>
      </c>
      <c r="G6089" s="276">
        <v>1</v>
      </c>
      <c r="H6089" s="279">
        <v>20137</v>
      </c>
      <c r="I6089" s="279">
        <v>20137</v>
      </c>
      <c r="J6089" s="276" t="s">
        <v>22463</v>
      </c>
      <c r="K6089" s="199"/>
    </row>
    <row r="6090" spans="1:11" s="282" customFormat="1" ht="16.5" customHeight="1">
      <c r="A6090" s="191">
        <v>6089</v>
      </c>
      <c r="B6090" s="276">
        <v>20180322</v>
      </c>
      <c r="C6090" s="277" t="s">
        <v>22516</v>
      </c>
      <c r="D6090" s="278" t="s">
        <v>27814</v>
      </c>
      <c r="E6090" s="278" t="s">
        <v>27815</v>
      </c>
      <c r="F6090" s="278" t="s">
        <v>1090</v>
      </c>
      <c r="G6090" s="276">
        <v>1</v>
      </c>
      <c r="H6090" s="279">
        <v>38556</v>
      </c>
      <c r="I6090" s="279">
        <v>38556</v>
      </c>
      <c r="J6090" s="276" t="s">
        <v>22463</v>
      </c>
      <c r="K6090" s="199"/>
    </row>
    <row r="6091" spans="1:11" s="282" customFormat="1" ht="16.5" customHeight="1">
      <c r="A6091" s="191">
        <v>6090</v>
      </c>
      <c r="B6091" s="276">
        <v>20180322</v>
      </c>
      <c r="C6091" s="277" t="s">
        <v>22516</v>
      </c>
      <c r="D6091" s="278" t="s">
        <v>27816</v>
      </c>
      <c r="E6091" s="278" t="s">
        <v>27817</v>
      </c>
      <c r="F6091" s="278" t="s">
        <v>16975</v>
      </c>
      <c r="G6091" s="276">
        <v>1</v>
      </c>
      <c r="H6091" s="279">
        <v>145860</v>
      </c>
      <c r="I6091" s="279">
        <v>145860</v>
      </c>
      <c r="J6091" s="276" t="s">
        <v>22463</v>
      </c>
      <c r="K6091" s="199"/>
    </row>
    <row r="6092" spans="1:11" s="282" customFormat="1" ht="16.5" customHeight="1">
      <c r="A6092" s="191">
        <v>6091</v>
      </c>
      <c r="B6092" s="276">
        <v>20180322</v>
      </c>
      <c r="C6092" s="277" t="s">
        <v>22516</v>
      </c>
      <c r="D6092" s="278" t="s">
        <v>27818</v>
      </c>
      <c r="E6092" s="278" t="s">
        <v>27819</v>
      </c>
      <c r="F6092" s="278" t="s">
        <v>27820</v>
      </c>
      <c r="G6092" s="276">
        <v>1</v>
      </c>
      <c r="H6092" s="279">
        <v>110660</v>
      </c>
      <c r="I6092" s="279">
        <v>110660</v>
      </c>
      <c r="J6092" s="276" t="s">
        <v>22463</v>
      </c>
      <c r="K6092" s="199"/>
    </row>
    <row r="6093" spans="1:11" s="282" customFormat="1" ht="16.5" customHeight="1">
      <c r="A6093" s="191">
        <v>6092</v>
      </c>
      <c r="B6093" s="276">
        <v>20180322</v>
      </c>
      <c r="C6093" s="277" t="s">
        <v>22516</v>
      </c>
      <c r="D6093" s="278" t="s">
        <v>27821</v>
      </c>
      <c r="E6093" s="278" t="s">
        <v>27822</v>
      </c>
      <c r="F6093" s="278" t="s">
        <v>15420</v>
      </c>
      <c r="G6093" s="276">
        <v>1</v>
      </c>
      <c r="H6093" s="279">
        <v>54247</v>
      </c>
      <c r="I6093" s="279">
        <v>54247</v>
      </c>
      <c r="J6093" s="276" t="s">
        <v>22463</v>
      </c>
      <c r="K6093" s="199"/>
    </row>
    <row r="6094" spans="1:11" s="282" customFormat="1" ht="16.5" customHeight="1">
      <c r="A6094" s="191">
        <v>6093</v>
      </c>
      <c r="B6094" s="276">
        <v>20180322</v>
      </c>
      <c r="C6094" s="277" t="s">
        <v>22516</v>
      </c>
      <c r="D6094" s="278" t="s">
        <v>27823</v>
      </c>
      <c r="E6094" s="278" t="s">
        <v>27824</v>
      </c>
      <c r="F6094" s="278" t="s">
        <v>25932</v>
      </c>
      <c r="G6094" s="276">
        <v>1</v>
      </c>
      <c r="H6094" s="279">
        <v>77745</v>
      </c>
      <c r="I6094" s="279">
        <v>77745</v>
      </c>
      <c r="J6094" s="276" t="s">
        <v>22463</v>
      </c>
      <c r="K6094" s="199"/>
    </row>
    <row r="6095" spans="1:11" s="282" customFormat="1" ht="16.5" customHeight="1">
      <c r="A6095" s="191">
        <v>6094</v>
      </c>
      <c r="B6095" s="276">
        <v>20180322</v>
      </c>
      <c r="C6095" s="277" t="s">
        <v>22516</v>
      </c>
      <c r="D6095" s="278" t="s">
        <v>27825</v>
      </c>
      <c r="E6095" s="278" t="s">
        <v>27826</v>
      </c>
      <c r="F6095" s="278" t="s">
        <v>1101</v>
      </c>
      <c r="G6095" s="276">
        <v>1</v>
      </c>
      <c r="H6095" s="279">
        <v>61710</v>
      </c>
      <c r="I6095" s="279">
        <v>61710</v>
      </c>
      <c r="J6095" s="276" t="s">
        <v>22463</v>
      </c>
      <c r="K6095" s="199"/>
    </row>
    <row r="6096" spans="1:11" s="282" customFormat="1" ht="16.5" customHeight="1">
      <c r="A6096" s="191">
        <v>6095</v>
      </c>
      <c r="B6096" s="276">
        <v>20180322</v>
      </c>
      <c r="C6096" s="277" t="s">
        <v>22516</v>
      </c>
      <c r="D6096" s="278" t="s">
        <v>27827</v>
      </c>
      <c r="E6096" s="278" t="s">
        <v>27828</v>
      </c>
      <c r="F6096" s="278" t="s">
        <v>26455</v>
      </c>
      <c r="G6096" s="276">
        <v>1</v>
      </c>
      <c r="H6096" s="279">
        <v>187901</v>
      </c>
      <c r="I6096" s="279">
        <v>187901</v>
      </c>
      <c r="J6096" s="276" t="s">
        <v>22463</v>
      </c>
      <c r="K6096" s="199"/>
    </row>
    <row r="6097" spans="1:11" s="282" customFormat="1" ht="16.5" customHeight="1">
      <c r="A6097" s="191">
        <v>6096</v>
      </c>
      <c r="B6097" s="276">
        <v>20180322</v>
      </c>
      <c r="C6097" s="277" t="s">
        <v>22516</v>
      </c>
      <c r="D6097" s="278" t="s">
        <v>27829</v>
      </c>
      <c r="E6097" s="278" t="s">
        <v>27830</v>
      </c>
      <c r="F6097" s="278" t="s">
        <v>27831</v>
      </c>
      <c r="G6097" s="276">
        <v>1</v>
      </c>
      <c r="H6097" s="279">
        <v>21300</v>
      </c>
      <c r="I6097" s="279">
        <v>21300</v>
      </c>
      <c r="J6097" s="276" t="s">
        <v>22463</v>
      </c>
      <c r="K6097" s="199"/>
    </row>
    <row r="6098" spans="1:11" s="282" customFormat="1" ht="16.5" customHeight="1">
      <c r="A6098" s="191">
        <v>6097</v>
      </c>
      <c r="B6098" s="276">
        <v>20180322</v>
      </c>
      <c r="C6098" s="277" t="s">
        <v>22516</v>
      </c>
      <c r="D6098" s="278" t="s">
        <v>27832</v>
      </c>
      <c r="E6098" s="278" t="s">
        <v>27833</v>
      </c>
      <c r="F6098" s="278" t="s">
        <v>15330</v>
      </c>
      <c r="G6098" s="276">
        <v>1</v>
      </c>
      <c r="H6098" s="279">
        <v>56967</v>
      </c>
      <c r="I6098" s="279">
        <v>56967</v>
      </c>
      <c r="J6098" s="276" t="s">
        <v>22463</v>
      </c>
      <c r="K6098" s="199"/>
    </row>
    <row r="6099" spans="1:11" s="282" customFormat="1" ht="16.5" customHeight="1">
      <c r="A6099" s="191">
        <v>6098</v>
      </c>
      <c r="B6099" s="276">
        <v>20180322</v>
      </c>
      <c r="C6099" s="277" t="s">
        <v>22516</v>
      </c>
      <c r="D6099" s="278" t="s">
        <v>27834</v>
      </c>
      <c r="E6099" s="278" t="s">
        <v>27835</v>
      </c>
      <c r="F6099" s="278" t="s">
        <v>16975</v>
      </c>
      <c r="G6099" s="276">
        <v>1</v>
      </c>
      <c r="H6099" s="279">
        <v>108183</v>
      </c>
      <c r="I6099" s="279">
        <v>108183</v>
      </c>
      <c r="J6099" s="276" t="s">
        <v>22463</v>
      </c>
      <c r="K6099" s="199"/>
    </row>
    <row r="6100" spans="1:11" s="282" customFormat="1" ht="16.5" customHeight="1">
      <c r="A6100" s="191">
        <v>6099</v>
      </c>
      <c r="B6100" s="276">
        <v>20180322</v>
      </c>
      <c r="C6100" s="277" t="s">
        <v>22516</v>
      </c>
      <c r="D6100" s="278" t="s">
        <v>27836</v>
      </c>
      <c r="E6100" s="278" t="s">
        <v>27837</v>
      </c>
      <c r="F6100" s="278" t="s">
        <v>27838</v>
      </c>
      <c r="G6100" s="276">
        <v>1</v>
      </c>
      <c r="H6100" s="279">
        <v>50805</v>
      </c>
      <c r="I6100" s="279">
        <v>50805</v>
      </c>
      <c r="J6100" s="276" t="s">
        <v>22463</v>
      </c>
      <c r="K6100" s="199"/>
    </row>
    <row r="6101" spans="1:11" s="282" customFormat="1" ht="16.5" customHeight="1">
      <c r="A6101" s="191">
        <v>6100</v>
      </c>
      <c r="B6101" s="276">
        <v>20180322</v>
      </c>
      <c r="C6101" s="277" t="s">
        <v>22516</v>
      </c>
      <c r="D6101" s="278" t="s">
        <v>27839</v>
      </c>
      <c r="E6101" s="278" t="s">
        <v>27840</v>
      </c>
      <c r="F6101" s="278" t="s">
        <v>15423</v>
      </c>
      <c r="G6101" s="276">
        <v>1</v>
      </c>
      <c r="H6101" s="279">
        <v>268971</v>
      </c>
      <c r="I6101" s="279">
        <v>268971</v>
      </c>
      <c r="J6101" s="276" t="s">
        <v>22463</v>
      </c>
      <c r="K6101" s="199"/>
    </row>
    <row r="6102" spans="1:11" s="282" customFormat="1" ht="16.5" customHeight="1">
      <c r="A6102" s="191">
        <v>6101</v>
      </c>
      <c r="B6102" s="273">
        <v>20180531</v>
      </c>
      <c r="C6102" s="273" t="s">
        <v>22464</v>
      </c>
      <c r="D6102" s="274" t="s">
        <v>27841</v>
      </c>
      <c r="E6102" s="274" t="s">
        <v>27842</v>
      </c>
      <c r="F6102" s="274" t="s">
        <v>22462</v>
      </c>
      <c r="G6102" s="273">
        <v>1</v>
      </c>
      <c r="H6102" s="275">
        <v>32000</v>
      </c>
      <c r="I6102" s="275">
        <v>32000</v>
      </c>
      <c r="J6102" s="276" t="s">
        <v>22463</v>
      </c>
      <c r="K6102" s="199"/>
    </row>
    <row r="6103" spans="1:11" s="282" customFormat="1" ht="16.5" customHeight="1">
      <c r="A6103" s="191">
        <v>6102</v>
      </c>
      <c r="B6103" s="273">
        <v>20180531</v>
      </c>
      <c r="C6103" s="273" t="s">
        <v>22464</v>
      </c>
      <c r="D6103" s="274" t="s">
        <v>27843</v>
      </c>
      <c r="E6103" s="274" t="s">
        <v>27844</v>
      </c>
      <c r="F6103" s="274" t="s">
        <v>27845</v>
      </c>
      <c r="G6103" s="273">
        <v>1</v>
      </c>
      <c r="H6103" s="275">
        <v>24000</v>
      </c>
      <c r="I6103" s="275">
        <v>24000</v>
      </c>
      <c r="J6103" s="276" t="s">
        <v>22463</v>
      </c>
      <c r="K6103" s="199"/>
    </row>
    <row r="6104" spans="1:11" s="282" customFormat="1" ht="16.5" customHeight="1">
      <c r="A6104" s="191">
        <v>6103</v>
      </c>
      <c r="B6104" s="273">
        <v>20180531</v>
      </c>
      <c r="C6104" s="273" t="s">
        <v>22464</v>
      </c>
      <c r="D6104" s="274" t="s">
        <v>27846</v>
      </c>
      <c r="E6104" s="274" t="s">
        <v>27847</v>
      </c>
      <c r="F6104" s="274" t="s">
        <v>27848</v>
      </c>
      <c r="G6104" s="273">
        <v>1</v>
      </c>
      <c r="H6104" s="275">
        <v>9800</v>
      </c>
      <c r="I6104" s="275">
        <v>9800</v>
      </c>
      <c r="J6104" s="276" t="s">
        <v>22463</v>
      </c>
      <c r="K6104" s="199"/>
    </row>
    <row r="6105" spans="1:11" s="282" customFormat="1" ht="16.5" customHeight="1">
      <c r="A6105" s="191">
        <v>6104</v>
      </c>
      <c r="B6105" s="273">
        <v>20180531</v>
      </c>
      <c r="C6105" s="273" t="s">
        <v>22464</v>
      </c>
      <c r="D6105" s="274" t="s">
        <v>27849</v>
      </c>
      <c r="E6105" s="274" t="s">
        <v>27850</v>
      </c>
      <c r="F6105" s="274" t="s">
        <v>418</v>
      </c>
      <c r="G6105" s="273">
        <v>1</v>
      </c>
      <c r="H6105" s="275">
        <v>18000</v>
      </c>
      <c r="I6105" s="275">
        <v>18000</v>
      </c>
      <c r="J6105" s="276" t="s">
        <v>22463</v>
      </c>
      <c r="K6105" s="199"/>
    </row>
    <row r="6106" spans="1:11" s="282" customFormat="1" ht="16.5" customHeight="1">
      <c r="A6106" s="191">
        <v>6105</v>
      </c>
      <c r="B6106" s="273">
        <v>20180531</v>
      </c>
      <c r="C6106" s="273" t="s">
        <v>22464</v>
      </c>
      <c r="D6106" s="281" t="s">
        <v>27851</v>
      </c>
      <c r="E6106" s="274" t="s">
        <v>18096</v>
      </c>
      <c r="F6106" s="274" t="s">
        <v>418</v>
      </c>
      <c r="G6106" s="273">
        <v>1</v>
      </c>
      <c r="H6106" s="275">
        <v>20000</v>
      </c>
      <c r="I6106" s="275">
        <v>20000</v>
      </c>
      <c r="J6106" s="276" t="s">
        <v>22463</v>
      </c>
      <c r="K6106" s="199"/>
    </row>
    <row r="6107" spans="1:11" s="282" customFormat="1" ht="16.5" customHeight="1">
      <c r="A6107" s="191">
        <v>6106</v>
      </c>
      <c r="B6107" s="273">
        <v>20180531</v>
      </c>
      <c r="C6107" s="273" t="s">
        <v>22464</v>
      </c>
      <c r="D6107" s="274" t="s">
        <v>27852</v>
      </c>
      <c r="E6107" s="274" t="s">
        <v>27853</v>
      </c>
      <c r="F6107" s="274" t="s">
        <v>22462</v>
      </c>
      <c r="G6107" s="273">
        <v>1</v>
      </c>
      <c r="H6107" s="275">
        <v>35000</v>
      </c>
      <c r="I6107" s="275">
        <v>35000</v>
      </c>
      <c r="J6107" s="276" t="s">
        <v>22463</v>
      </c>
      <c r="K6107" s="199"/>
    </row>
    <row r="6108" spans="1:11" s="282" customFormat="1" ht="16.5" customHeight="1">
      <c r="A6108" s="191">
        <v>6107</v>
      </c>
      <c r="B6108" s="273">
        <v>20180531</v>
      </c>
      <c r="C6108" s="273" t="s">
        <v>22464</v>
      </c>
      <c r="D6108" s="274" t="s">
        <v>27854</v>
      </c>
      <c r="E6108" s="274" t="s">
        <v>27855</v>
      </c>
      <c r="F6108" s="274" t="s">
        <v>18714</v>
      </c>
      <c r="G6108" s="273">
        <v>1</v>
      </c>
      <c r="H6108" s="275">
        <v>22000</v>
      </c>
      <c r="I6108" s="275">
        <v>22000</v>
      </c>
      <c r="J6108" s="276" t="s">
        <v>22463</v>
      </c>
      <c r="K6108" s="199"/>
    </row>
    <row r="6109" spans="1:11" s="282" customFormat="1" ht="16.5" customHeight="1">
      <c r="A6109" s="191">
        <v>6108</v>
      </c>
      <c r="B6109" s="273">
        <v>20180531</v>
      </c>
      <c r="C6109" s="273" t="s">
        <v>22464</v>
      </c>
      <c r="D6109" s="274" t="s">
        <v>27856</v>
      </c>
      <c r="E6109" s="274" t="s">
        <v>21657</v>
      </c>
      <c r="F6109" s="274" t="s">
        <v>27857</v>
      </c>
      <c r="G6109" s="273">
        <v>1</v>
      </c>
      <c r="H6109" s="275">
        <v>20000</v>
      </c>
      <c r="I6109" s="275">
        <v>20000</v>
      </c>
      <c r="J6109" s="276" t="s">
        <v>22463</v>
      </c>
      <c r="K6109" s="199"/>
    </row>
    <row r="6110" spans="1:11" s="282" customFormat="1" ht="16.5" customHeight="1">
      <c r="A6110" s="191">
        <v>6109</v>
      </c>
      <c r="B6110" s="273">
        <v>20180531</v>
      </c>
      <c r="C6110" s="273" t="s">
        <v>22464</v>
      </c>
      <c r="D6110" s="274" t="s">
        <v>27858</v>
      </c>
      <c r="E6110" s="274" t="s">
        <v>27859</v>
      </c>
      <c r="F6110" s="274" t="s">
        <v>20296</v>
      </c>
      <c r="G6110" s="273">
        <v>1</v>
      </c>
      <c r="H6110" s="275">
        <v>36000</v>
      </c>
      <c r="I6110" s="275">
        <v>36000</v>
      </c>
      <c r="J6110" s="276" t="s">
        <v>22463</v>
      </c>
      <c r="K6110" s="199"/>
    </row>
    <row r="6111" spans="1:11" s="282" customFormat="1" ht="16.5" customHeight="1">
      <c r="A6111" s="191">
        <v>6110</v>
      </c>
      <c r="B6111" s="273">
        <v>20180531</v>
      </c>
      <c r="C6111" s="273" t="s">
        <v>22464</v>
      </c>
      <c r="D6111" s="281" t="s">
        <v>27860</v>
      </c>
      <c r="E6111" s="274" t="s">
        <v>27861</v>
      </c>
      <c r="F6111" s="274" t="s">
        <v>15800</v>
      </c>
      <c r="G6111" s="273">
        <v>1</v>
      </c>
      <c r="H6111" s="275">
        <v>17000</v>
      </c>
      <c r="I6111" s="275">
        <v>17000</v>
      </c>
      <c r="J6111" s="276" t="s">
        <v>22463</v>
      </c>
      <c r="K6111" s="199"/>
    </row>
    <row r="6112" spans="1:11" s="282" customFormat="1" ht="16.5" customHeight="1">
      <c r="A6112" s="191">
        <v>6111</v>
      </c>
      <c r="B6112" s="273">
        <v>20180531</v>
      </c>
      <c r="C6112" s="273" t="s">
        <v>22464</v>
      </c>
      <c r="D6112" s="274" t="s">
        <v>27862</v>
      </c>
      <c r="E6112" s="274" t="s">
        <v>27863</v>
      </c>
      <c r="F6112" s="274" t="s">
        <v>22472</v>
      </c>
      <c r="G6112" s="273">
        <v>1</v>
      </c>
      <c r="H6112" s="275">
        <v>23000</v>
      </c>
      <c r="I6112" s="275">
        <v>23000</v>
      </c>
      <c r="J6112" s="276" t="s">
        <v>22463</v>
      </c>
      <c r="K6112" s="199"/>
    </row>
    <row r="6113" spans="1:11" s="282" customFormat="1" ht="16.5" customHeight="1">
      <c r="A6113" s="191">
        <v>6112</v>
      </c>
      <c r="B6113" s="273">
        <v>20180531</v>
      </c>
      <c r="C6113" s="273" t="s">
        <v>22464</v>
      </c>
      <c r="D6113" s="274" t="s">
        <v>27864</v>
      </c>
      <c r="E6113" s="274" t="s">
        <v>27865</v>
      </c>
      <c r="F6113" s="274" t="s">
        <v>20806</v>
      </c>
      <c r="G6113" s="273">
        <v>1</v>
      </c>
      <c r="H6113" s="275">
        <v>10000</v>
      </c>
      <c r="I6113" s="275">
        <v>10000</v>
      </c>
      <c r="J6113" s="276" t="s">
        <v>22463</v>
      </c>
      <c r="K6113" s="199"/>
    </row>
    <row r="6114" spans="1:11" s="282" customFormat="1" ht="16.5" customHeight="1">
      <c r="A6114" s="191">
        <v>6113</v>
      </c>
      <c r="B6114" s="273">
        <v>20180531</v>
      </c>
      <c r="C6114" s="273" t="s">
        <v>22464</v>
      </c>
      <c r="D6114" s="274" t="s">
        <v>27866</v>
      </c>
      <c r="E6114" s="274" t="s">
        <v>27867</v>
      </c>
      <c r="F6114" s="274" t="s">
        <v>15977</v>
      </c>
      <c r="G6114" s="273">
        <v>1</v>
      </c>
      <c r="H6114" s="275">
        <v>26500</v>
      </c>
      <c r="I6114" s="275">
        <v>26500</v>
      </c>
      <c r="J6114" s="276" t="s">
        <v>22463</v>
      </c>
      <c r="K6114" s="199"/>
    </row>
    <row r="6115" spans="1:11" s="282" customFormat="1" ht="16.5" customHeight="1">
      <c r="A6115" s="191">
        <v>6114</v>
      </c>
      <c r="B6115" s="273">
        <v>20180531</v>
      </c>
      <c r="C6115" s="273" t="s">
        <v>22464</v>
      </c>
      <c r="D6115" s="274" t="s">
        <v>27868</v>
      </c>
      <c r="E6115" s="274" t="s">
        <v>27869</v>
      </c>
      <c r="F6115" s="274" t="s">
        <v>18714</v>
      </c>
      <c r="G6115" s="273">
        <v>1</v>
      </c>
      <c r="H6115" s="275">
        <v>36000</v>
      </c>
      <c r="I6115" s="275">
        <v>36000</v>
      </c>
      <c r="J6115" s="276" t="s">
        <v>22463</v>
      </c>
      <c r="K6115" s="199"/>
    </row>
    <row r="6116" spans="1:11" s="282" customFormat="1" ht="16.5" customHeight="1">
      <c r="A6116" s="191">
        <v>6115</v>
      </c>
      <c r="B6116" s="273">
        <v>20180531</v>
      </c>
      <c r="C6116" s="273" t="s">
        <v>22464</v>
      </c>
      <c r="D6116" s="274" t="s">
        <v>27870</v>
      </c>
      <c r="E6116" s="274" t="s">
        <v>27871</v>
      </c>
      <c r="F6116" s="274" t="s">
        <v>17877</v>
      </c>
      <c r="G6116" s="273">
        <v>1</v>
      </c>
      <c r="H6116" s="275">
        <v>45000</v>
      </c>
      <c r="I6116" s="275">
        <v>45000</v>
      </c>
      <c r="J6116" s="276" t="s">
        <v>22463</v>
      </c>
      <c r="K6116" s="199"/>
    </row>
    <row r="6117" spans="1:11" s="282" customFormat="1" ht="16.5" customHeight="1">
      <c r="A6117" s="191">
        <v>6116</v>
      </c>
      <c r="B6117" s="273">
        <v>20180531</v>
      </c>
      <c r="C6117" s="273" t="s">
        <v>22464</v>
      </c>
      <c r="D6117" s="281" t="s">
        <v>27872</v>
      </c>
      <c r="E6117" s="274" t="s">
        <v>27873</v>
      </c>
      <c r="F6117" s="274" t="s">
        <v>27874</v>
      </c>
      <c r="G6117" s="273">
        <v>1</v>
      </c>
      <c r="H6117" s="275">
        <v>27500</v>
      </c>
      <c r="I6117" s="275">
        <v>27500</v>
      </c>
      <c r="J6117" s="276" t="s">
        <v>22463</v>
      </c>
      <c r="K6117" s="199"/>
    </row>
    <row r="6118" spans="1:11" s="282" customFormat="1" ht="16.5" customHeight="1">
      <c r="A6118" s="191">
        <v>6117</v>
      </c>
      <c r="B6118" s="273">
        <v>20180531</v>
      </c>
      <c r="C6118" s="273" t="s">
        <v>22464</v>
      </c>
      <c r="D6118" s="274" t="s">
        <v>27875</v>
      </c>
      <c r="E6118" s="274" t="s">
        <v>27876</v>
      </c>
      <c r="F6118" s="274" t="s">
        <v>27877</v>
      </c>
      <c r="G6118" s="273">
        <v>1</v>
      </c>
      <c r="H6118" s="275">
        <v>18000</v>
      </c>
      <c r="I6118" s="275">
        <v>18000</v>
      </c>
      <c r="J6118" s="276" t="s">
        <v>22463</v>
      </c>
      <c r="K6118" s="199"/>
    </row>
    <row r="6119" spans="1:11" s="282" customFormat="1" ht="16.5" customHeight="1">
      <c r="A6119" s="191">
        <v>6118</v>
      </c>
      <c r="B6119" s="273">
        <v>20180531</v>
      </c>
      <c r="C6119" s="273" t="s">
        <v>22464</v>
      </c>
      <c r="D6119" s="281" t="s">
        <v>27878</v>
      </c>
      <c r="E6119" s="274" t="s">
        <v>27879</v>
      </c>
      <c r="F6119" s="274" t="s">
        <v>27880</v>
      </c>
      <c r="G6119" s="273">
        <v>1</v>
      </c>
      <c r="H6119" s="275">
        <v>13000</v>
      </c>
      <c r="I6119" s="275">
        <v>13000</v>
      </c>
      <c r="J6119" s="276" t="s">
        <v>22463</v>
      </c>
      <c r="K6119" s="199"/>
    </row>
    <row r="6120" spans="1:11" s="282" customFormat="1" ht="16.5" customHeight="1">
      <c r="A6120" s="191">
        <v>6119</v>
      </c>
      <c r="B6120" s="273">
        <v>20180531</v>
      </c>
      <c r="C6120" s="273" t="s">
        <v>22464</v>
      </c>
      <c r="D6120" s="274" t="s">
        <v>27881</v>
      </c>
      <c r="E6120" s="274" t="s">
        <v>27882</v>
      </c>
      <c r="F6120" s="274" t="s">
        <v>27883</v>
      </c>
      <c r="G6120" s="273">
        <v>1</v>
      </c>
      <c r="H6120" s="275">
        <v>12000</v>
      </c>
      <c r="I6120" s="275">
        <v>12000</v>
      </c>
      <c r="J6120" s="276" t="s">
        <v>22463</v>
      </c>
      <c r="K6120" s="199"/>
    </row>
    <row r="6121" spans="1:11" s="282" customFormat="1" ht="16.5" customHeight="1">
      <c r="A6121" s="191">
        <v>6120</v>
      </c>
      <c r="B6121" s="273">
        <v>20180531</v>
      </c>
      <c r="C6121" s="273" t="s">
        <v>22464</v>
      </c>
      <c r="D6121" s="274" t="s">
        <v>27884</v>
      </c>
      <c r="E6121" s="274" t="s">
        <v>18023</v>
      </c>
      <c r="F6121" s="274" t="s">
        <v>27885</v>
      </c>
      <c r="G6121" s="273">
        <v>1</v>
      </c>
      <c r="H6121" s="275">
        <v>20000</v>
      </c>
      <c r="I6121" s="275">
        <v>20000</v>
      </c>
      <c r="J6121" s="276" t="s">
        <v>22463</v>
      </c>
      <c r="K6121" s="199"/>
    </row>
    <row r="6122" spans="1:11" s="282" customFormat="1" ht="16.5" customHeight="1">
      <c r="A6122" s="191">
        <v>6121</v>
      </c>
      <c r="B6122" s="273">
        <v>20180531</v>
      </c>
      <c r="C6122" s="273" t="s">
        <v>22464</v>
      </c>
      <c r="D6122" s="274" t="s">
        <v>27886</v>
      </c>
      <c r="E6122" s="274" t="s">
        <v>27887</v>
      </c>
      <c r="F6122" s="274" t="s">
        <v>27888</v>
      </c>
      <c r="G6122" s="273">
        <v>1</v>
      </c>
      <c r="H6122" s="275">
        <v>18000</v>
      </c>
      <c r="I6122" s="275">
        <v>18000</v>
      </c>
      <c r="J6122" s="276" t="s">
        <v>22463</v>
      </c>
      <c r="K6122" s="199"/>
    </row>
    <row r="6123" spans="1:11" s="282" customFormat="1" ht="16.5" customHeight="1">
      <c r="A6123" s="191">
        <v>6122</v>
      </c>
      <c r="B6123" s="273">
        <v>20180531</v>
      </c>
      <c r="C6123" s="273" t="s">
        <v>22464</v>
      </c>
      <c r="D6123" s="274" t="s">
        <v>27889</v>
      </c>
      <c r="E6123" s="274" t="s">
        <v>27890</v>
      </c>
      <c r="F6123" s="274" t="s">
        <v>27891</v>
      </c>
      <c r="G6123" s="273">
        <v>1</v>
      </c>
      <c r="H6123" s="275">
        <v>15000</v>
      </c>
      <c r="I6123" s="275">
        <v>15000</v>
      </c>
      <c r="J6123" s="276" t="s">
        <v>22463</v>
      </c>
      <c r="K6123" s="199"/>
    </row>
    <row r="6124" spans="1:11" s="282" customFormat="1" ht="16.5" customHeight="1">
      <c r="A6124" s="191">
        <v>6123</v>
      </c>
      <c r="B6124" s="273">
        <v>20180531</v>
      </c>
      <c r="C6124" s="273" t="s">
        <v>22464</v>
      </c>
      <c r="D6124" s="281" t="s">
        <v>27892</v>
      </c>
      <c r="E6124" s="274" t="s">
        <v>24509</v>
      </c>
      <c r="F6124" s="274" t="s">
        <v>19389</v>
      </c>
      <c r="G6124" s="273">
        <v>1</v>
      </c>
      <c r="H6124" s="275">
        <v>16000</v>
      </c>
      <c r="I6124" s="275">
        <v>16000</v>
      </c>
      <c r="J6124" s="276" t="s">
        <v>22463</v>
      </c>
      <c r="K6124" s="199"/>
    </row>
    <row r="6125" spans="1:11" s="282" customFormat="1" ht="16.5" customHeight="1">
      <c r="A6125" s="191">
        <v>6124</v>
      </c>
      <c r="B6125" s="273">
        <v>20180531</v>
      </c>
      <c r="C6125" s="273" t="s">
        <v>22464</v>
      </c>
      <c r="D6125" s="274" t="s">
        <v>27893</v>
      </c>
      <c r="E6125" s="274" t="s">
        <v>27894</v>
      </c>
      <c r="F6125" s="274" t="s">
        <v>27895</v>
      </c>
      <c r="G6125" s="273">
        <v>1</v>
      </c>
      <c r="H6125" s="275">
        <v>16000</v>
      </c>
      <c r="I6125" s="275">
        <v>16000</v>
      </c>
      <c r="J6125" s="276" t="s">
        <v>22463</v>
      </c>
      <c r="K6125" s="199"/>
    </row>
    <row r="6126" spans="1:11" s="282" customFormat="1" ht="16.5" customHeight="1">
      <c r="A6126" s="191">
        <v>6125</v>
      </c>
      <c r="B6126" s="273">
        <v>20180531</v>
      </c>
      <c r="C6126" s="273" t="s">
        <v>22464</v>
      </c>
      <c r="D6126" s="274" t="s">
        <v>27896</v>
      </c>
      <c r="E6126" s="274" t="s">
        <v>27897</v>
      </c>
      <c r="F6126" s="274" t="s">
        <v>27898</v>
      </c>
      <c r="G6126" s="273">
        <v>1</v>
      </c>
      <c r="H6126" s="275">
        <v>25000</v>
      </c>
      <c r="I6126" s="275">
        <v>25000</v>
      </c>
      <c r="J6126" s="276" t="s">
        <v>22463</v>
      </c>
      <c r="K6126" s="199"/>
    </row>
    <row r="6127" spans="1:11" s="282" customFormat="1" ht="16.5" customHeight="1">
      <c r="A6127" s="191">
        <v>6126</v>
      </c>
      <c r="B6127" s="273">
        <v>20180531</v>
      </c>
      <c r="C6127" s="273" t="s">
        <v>22464</v>
      </c>
      <c r="D6127" s="274" t="s">
        <v>27665</v>
      </c>
      <c r="E6127" s="274" t="s">
        <v>18622</v>
      </c>
      <c r="F6127" s="274" t="s">
        <v>1135</v>
      </c>
      <c r="G6127" s="273">
        <v>1</v>
      </c>
      <c r="H6127" s="275">
        <v>24800</v>
      </c>
      <c r="I6127" s="275">
        <v>24800</v>
      </c>
      <c r="J6127" s="276" t="s">
        <v>22463</v>
      </c>
      <c r="K6127" s="199"/>
    </row>
    <row r="6128" spans="1:11" s="282" customFormat="1" ht="16.5" customHeight="1">
      <c r="A6128" s="191">
        <v>6127</v>
      </c>
      <c r="B6128" s="273">
        <v>20180531</v>
      </c>
      <c r="C6128" s="273" t="s">
        <v>22464</v>
      </c>
      <c r="D6128" s="274" t="s">
        <v>27899</v>
      </c>
      <c r="E6128" s="274" t="s">
        <v>27676</v>
      </c>
      <c r="F6128" s="274" t="s">
        <v>19189</v>
      </c>
      <c r="G6128" s="273">
        <v>1</v>
      </c>
      <c r="H6128" s="275">
        <v>18000</v>
      </c>
      <c r="I6128" s="275">
        <v>18000</v>
      </c>
      <c r="J6128" s="276" t="s">
        <v>22463</v>
      </c>
      <c r="K6128" s="199"/>
    </row>
    <row r="6129" spans="1:11" s="282" customFormat="1" ht="16.5" customHeight="1">
      <c r="A6129" s="191">
        <v>6128</v>
      </c>
      <c r="B6129" s="273">
        <v>20180531</v>
      </c>
      <c r="C6129" s="273" t="s">
        <v>22464</v>
      </c>
      <c r="D6129" s="274" t="s">
        <v>27900</v>
      </c>
      <c r="E6129" s="274" t="s">
        <v>15901</v>
      </c>
      <c r="F6129" s="274" t="s">
        <v>21728</v>
      </c>
      <c r="G6129" s="273">
        <v>1</v>
      </c>
      <c r="H6129" s="275">
        <v>18000</v>
      </c>
      <c r="I6129" s="275">
        <v>18000</v>
      </c>
      <c r="J6129" s="276" t="s">
        <v>22463</v>
      </c>
      <c r="K6129" s="199"/>
    </row>
    <row r="6130" spans="1:11" s="282" customFormat="1" ht="16.5" customHeight="1">
      <c r="A6130" s="191">
        <v>6129</v>
      </c>
      <c r="B6130" s="273">
        <v>20180531</v>
      </c>
      <c r="C6130" s="273" t="s">
        <v>22464</v>
      </c>
      <c r="D6130" s="274" t="s">
        <v>27901</v>
      </c>
      <c r="E6130" s="274" t="s">
        <v>27902</v>
      </c>
      <c r="F6130" s="274" t="s">
        <v>27903</v>
      </c>
      <c r="G6130" s="273">
        <v>1</v>
      </c>
      <c r="H6130" s="275">
        <v>14000</v>
      </c>
      <c r="I6130" s="275">
        <v>14000</v>
      </c>
      <c r="J6130" s="276" t="s">
        <v>22463</v>
      </c>
      <c r="K6130" s="199"/>
    </row>
    <row r="6131" spans="1:11" s="282" customFormat="1" ht="16.5" customHeight="1">
      <c r="A6131" s="191">
        <v>6130</v>
      </c>
      <c r="B6131" s="273">
        <v>20180531</v>
      </c>
      <c r="C6131" s="273" t="s">
        <v>22464</v>
      </c>
      <c r="D6131" s="274" t="s">
        <v>27904</v>
      </c>
      <c r="E6131" s="274" t="s">
        <v>27905</v>
      </c>
      <c r="F6131" s="274" t="s">
        <v>20452</v>
      </c>
      <c r="G6131" s="273">
        <v>1</v>
      </c>
      <c r="H6131" s="275">
        <v>17000</v>
      </c>
      <c r="I6131" s="275">
        <v>17000</v>
      </c>
      <c r="J6131" s="276" t="s">
        <v>22463</v>
      </c>
      <c r="K6131" s="199"/>
    </row>
    <row r="6132" spans="1:11" s="282" customFormat="1" ht="16.5" customHeight="1">
      <c r="A6132" s="191">
        <v>6131</v>
      </c>
      <c r="B6132" s="273">
        <v>20180531</v>
      </c>
      <c r="C6132" s="273" t="s">
        <v>22464</v>
      </c>
      <c r="D6132" s="274" t="s">
        <v>27906</v>
      </c>
      <c r="E6132" s="274" t="s">
        <v>27907</v>
      </c>
      <c r="F6132" s="274" t="s">
        <v>1145</v>
      </c>
      <c r="G6132" s="273">
        <v>1</v>
      </c>
      <c r="H6132" s="275">
        <v>25000</v>
      </c>
      <c r="I6132" s="275">
        <v>25000</v>
      </c>
      <c r="J6132" s="276" t="s">
        <v>22463</v>
      </c>
      <c r="K6132" s="199"/>
    </row>
    <row r="6133" spans="1:11" s="282" customFormat="1" ht="16.5" customHeight="1">
      <c r="A6133" s="191">
        <v>6132</v>
      </c>
      <c r="B6133" s="273">
        <v>20180531</v>
      </c>
      <c r="C6133" s="273" t="s">
        <v>22464</v>
      </c>
      <c r="D6133" s="274" t="s">
        <v>27908</v>
      </c>
      <c r="E6133" s="274" t="s">
        <v>27909</v>
      </c>
      <c r="F6133" s="274" t="s">
        <v>24569</v>
      </c>
      <c r="G6133" s="273">
        <v>1</v>
      </c>
      <c r="H6133" s="275">
        <v>50000</v>
      </c>
      <c r="I6133" s="275">
        <v>50000</v>
      </c>
      <c r="J6133" s="276" t="s">
        <v>22463</v>
      </c>
      <c r="K6133" s="199"/>
    </row>
    <row r="6134" spans="1:11" s="282" customFormat="1" ht="16.5" customHeight="1">
      <c r="A6134" s="191">
        <v>6133</v>
      </c>
      <c r="B6134" s="273">
        <v>20180531</v>
      </c>
      <c r="C6134" s="273" t="s">
        <v>22464</v>
      </c>
      <c r="D6134" s="274" t="s">
        <v>27910</v>
      </c>
      <c r="E6134" s="274" t="s">
        <v>27911</v>
      </c>
      <c r="F6134" s="274" t="s">
        <v>487</v>
      </c>
      <c r="G6134" s="273">
        <v>1</v>
      </c>
      <c r="H6134" s="275">
        <v>14000</v>
      </c>
      <c r="I6134" s="275">
        <v>14000</v>
      </c>
      <c r="J6134" s="276" t="s">
        <v>22463</v>
      </c>
      <c r="K6134" s="199"/>
    </row>
    <row r="6135" spans="1:11" s="282" customFormat="1" ht="16.5" customHeight="1">
      <c r="A6135" s="191">
        <v>6134</v>
      </c>
      <c r="B6135" s="273">
        <v>20180531</v>
      </c>
      <c r="C6135" s="273" t="s">
        <v>22464</v>
      </c>
      <c r="D6135" s="274" t="s">
        <v>27912</v>
      </c>
      <c r="E6135" s="274" t="s">
        <v>27913</v>
      </c>
      <c r="F6135" s="274" t="s">
        <v>938</v>
      </c>
      <c r="G6135" s="273">
        <v>1</v>
      </c>
      <c r="H6135" s="275">
        <v>17000</v>
      </c>
      <c r="I6135" s="275">
        <v>17000</v>
      </c>
      <c r="J6135" s="276" t="s">
        <v>22463</v>
      </c>
      <c r="K6135" s="199"/>
    </row>
    <row r="6136" spans="1:11" s="282" customFormat="1" ht="16.5" customHeight="1">
      <c r="A6136" s="191">
        <v>6135</v>
      </c>
      <c r="B6136" s="273">
        <v>20180531</v>
      </c>
      <c r="C6136" s="273" t="s">
        <v>22464</v>
      </c>
      <c r="D6136" s="274" t="s">
        <v>27914</v>
      </c>
      <c r="E6136" s="274" t="s">
        <v>27915</v>
      </c>
      <c r="F6136" s="274" t="s">
        <v>27916</v>
      </c>
      <c r="G6136" s="273">
        <v>1</v>
      </c>
      <c r="H6136" s="275">
        <v>25000</v>
      </c>
      <c r="I6136" s="275">
        <v>25000</v>
      </c>
      <c r="J6136" s="276" t="s">
        <v>22463</v>
      </c>
      <c r="K6136" s="199"/>
    </row>
    <row r="6137" spans="1:11" s="282" customFormat="1" ht="16.5" customHeight="1">
      <c r="A6137" s="191">
        <v>6136</v>
      </c>
      <c r="B6137" s="273">
        <v>20180531</v>
      </c>
      <c r="C6137" s="273" t="s">
        <v>22464</v>
      </c>
      <c r="D6137" s="274" t="s">
        <v>27917</v>
      </c>
      <c r="E6137" s="274" t="s">
        <v>18083</v>
      </c>
      <c r="F6137" s="274" t="s">
        <v>27346</v>
      </c>
      <c r="G6137" s="273">
        <v>1</v>
      </c>
      <c r="H6137" s="275">
        <v>10000</v>
      </c>
      <c r="I6137" s="275">
        <v>10000</v>
      </c>
      <c r="J6137" s="276" t="s">
        <v>22463</v>
      </c>
      <c r="K6137" s="199"/>
    </row>
    <row r="6138" spans="1:11" s="282" customFormat="1" ht="16.5" customHeight="1">
      <c r="A6138" s="191">
        <v>6137</v>
      </c>
      <c r="B6138" s="273">
        <v>20180531</v>
      </c>
      <c r="C6138" s="273" t="s">
        <v>22464</v>
      </c>
      <c r="D6138" s="274" t="s">
        <v>27918</v>
      </c>
      <c r="E6138" s="274" t="s">
        <v>27919</v>
      </c>
      <c r="F6138" s="274" t="s">
        <v>21579</v>
      </c>
      <c r="G6138" s="273">
        <v>1</v>
      </c>
      <c r="H6138" s="275">
        <v>45000</v>
      </c>
      <c r="I6138" s="275">
        <v>45000</v>
      </c>
      <c r="J6138" s="276" t="s">
        <v>22463</v>
      </c>
      <c r="K6138" s="199"/>
    </row>
    <row r="6139" spans="1:11" s="282" customFormat="1" ht="16.5" customHeight="1">
      <c r="A6139" s="191">
        <v>6138</v>
      </c>
      <c r="B6139" s="273">
        <v>20180531</v>
      </c>
      <c r="C6139" s="273" t="s">
        <v>22464</v>
      </c>
      <c r="D6139" s="281" t="s">
        <v>27920</v>
      </c>
      <c r="E6139" s="274" t="s">
        <v>27921</v>
      </c>
      <c r="F6139" s="274" t="s">
        <v>27922</v>
      </c>
      <c r="G6139" s="273">
        <v>1</v>
      </c>
      <c r="H6139" s="275">
        <v>14000</v>
      </c>
      <c r="I6139" s="275">
        <v>14000</v>
      </c>
      <c r="J6139" s="276" t="s">
        <v>22463</v>
      </c>
      <c r="K6139" s="199"/>
    </row>
    <row r="6140" spans="1:11" s="282" customFormat="1" ht="16.5" customHeight="1">
      <c r="A6140" s="191">
        <v>6139</v>
      </c>
      <c r="B6140" s="273">
        <v>20180531</v>
      </c>
      <c r="C6140" s="273" t="s">
        <v>22464</v>
      </c>
      <c r="D6140" s="274" t="s">
        <v>27923</v>
      </c>
      <c r="E6140" s="274" t="s">
        <v>27924</v>
      </c>
      <c r="F6140" s="274" t="s">
        <v>15831</v>
      </c>
      <c r="G6140" s="273">
        <v>1</v>
      </c>
      <c r="H6140" s="275">
        <v>35000</v>
      </c>
      <c r="I6140" s="275">
        <v>35000</v>
      </c>
      <c r="J6140" s="276" t="s">
        <v>22463</v>
      </c>
      <c r="K6140" s="199"/>
    </row>
    <row r="6141" spans="1:11" s="282" customFormat="1" ht="16.5" customHeight="1">
      <c r="A6141" s="191">
        <v>6140</v>
      </c>
      <c r="B6141" s="273">
        <v>20180531</v>
      </c>
      <c r="C6141" s="273" t="s">
        <v>22464</v>
      </c>
      <c r="D6141" s="281" t="s">
        <v>27925</v>
      </c>
      <c r="E6141" s="274" t="s">
        <v>27926</v>
      </c>
      <c r="F6141" s="274" t="s">
        <v>27926</v>
      </c>
      <c r="G6141" s="273">
        <v>1</v>
      </c>
      <c r="H6141" s="275">
        <v>60000</v>
      </c>
      <c r="I6141" s="275">
        <v>60000</v>
      </c>
      <c r="J6141" s="276" t="s">
        <v>22463</v>
      </c>
      <c r="K6141" s="199"/>
    </row>
    <row r="6142" spans="1:11" s="282" customFormat="1" ht="16.5" customHeight="1">
      <c r="A6142" s="191">
        <v>6141</v>
      </c>
      <c r="B6142" s="273">
        <v>20180531</v>
      </c>
      <c r="C6142" s="273" t="s">
        <v>22464</v>
      </c>
      <c r="D6142" s="274" t="s">
        <v>27927</v>
      </c>
      <c r="E6142" s="274" t="s">
        <v>27928</v>
      </c>
      <c r="F6142" s="274" t="s">
        <v>19189</v>
      </c>
      <c r="G6142" s="273">
        <v>1</v>
      </c>
      <c r="H6142" s="275">
        <v>23000</v>
      </c>
      <c r="I6142" s="275">
        <v>23000</v>
      </c>
      <c r="J6142" s="276" t="s">
        <v>22463</v>
      </c>
      <c r="K6142" s="199"/>
    </row>
    <row r="6143" spans="1:11" s="282" customFormat="1" ht="16.5" customHeight="1">
      <c r="A6143" s="191">
        <v>6142</v>
      </c>
      <c r="B6143" s="273">
        <v>20180531</v>
      </c>
      <c r="C6143" s="273" t="s">
        <v>22464</v>
      </c>
      <c r="D6143" s="274" t="s">
        <v>27929</v>
      </c>
      <c r="E6143" s="274" t="s">
        <v>27930</v>
      </c>
      <c r="F6143" s="274" t="s">
        <v>20211</v>
      </c>
      <c r="G6143" s="273">
        <v>1</v>
      </c>
      <c r="H6143" s="275">
        <v>18000</v>
      </c>
      <c r="I6143" s="275">
        <v>18000</v>
      </c>
      <c r="J6143" s="276" t="s">
        <v>22463</v>
      </c>
      <c r="K6143" s="199"/>
    </row>
    <row r="6144" spans="1:11" s="282" customFormat="1" ht="16.5" customHeight="1">
      <c r="A6144" s="191">
        <v>6143</v>
      </c>
      <c r="B6144" s="273">
        <v>20180531</v>
      </c>
      <c r="C6144" s="273" t="s">
        <v>22464</v>
      </c>
      <c r="D6144" s="281" t="s">
        <v>27931</v>
      </c>
      <c r="E6144" s="274" t="s">
        <v>27932</v>
      </c>
      <c r="F6144" s="274" t="s">
        <v>25818</v>
      </c>
      <c r="G6144" s="273">
        <v>1</v>
      </c>
      <c r="H6144" s="275">
        <v>29000</v>
      </c>
      <c r="I6144" s="275">
        <v>29000</v>
      </c>
      <c r="J6144" s="276" t="s">
        <v>22463</v>
      </c>
      <c r="K6144" s="199"/>
    </row>
    <row r="6145" spans="1:11" s="282" customFormat="1" ht="16.5" customHeight="1">
      <c r="A6145" s="191">
        <v>6144</v>
      </c>
      <c r="B6145" s="273">
        <v>20180531</v>
      </c>
      <c r="C6145" s="273" t="s">
        <v>22464</v>
      </c>
      <c r="D6145" s="274" t="s">
        <v>27933</v>
      </c>
      <c r="E6145" s="274" t="s">
        <v>18023</v>
      </c>
      <c r="F6145" s="274" t="s">
        <v>27885</v>
      </c>
      <c r="G6145" s="273">
        <v>1</v>
      </c>
      <c r="H6145" s="275">
        <v>19000</v>
      </c>
      <c r="I6145" s="275">
        <v>19000</v>
      </c>
      <c r="J6145" s="276" t="s">
        <v>22463</v>
      </c>
      <c r="K6145" s="199"/>
    </row>
    <row r="6146" spans="1:11" s="282" customFormat="1" ht="16.5" customHeight="1">
      <c r="A6146" s="191">
        <v>6145</v>
      </c>
      <c r="B6146" s="273">
        <v>20180531</v>
      </c>
      <c r="C6146" s="273" t="s">
        <v>22464</v>
      </c>
      <c r="D6146" s="274" t="s">
        <v>27934</v>
      </c>
      <c r="E6146" s="274" t="s">
        <v>27935</v>
      </c>
      <c r="F6146" s="274" t="s">
        <v>27936</v>
      </c>
      <c r="G6146" s="273">
        <v>1</v>
      </c>
      <c r="H6146" s="275">
        <v>18000</v>
      </c>
      <c r="I6146" s="275">
        <v>18000</v>
      </c>
      <c r="J6146" s="276" t="s">
        <v>22463</v>
      </c>
      <c r="K6146" s="199"/>
    </row>
    <row r="6147" spans="1:11" s="282" customFormat="1" ht="16.5" customHeight="1">
      <c r="A6147" s="191">
        <v>6146</v>
      </c>
      <c r="B6147" s="273">
        <v>20180531</v>
      </c>
      <c r="C6147" s="273" t="s">
        <v>22464</v>
      </c>
      <c r="D6147" s="274" t="s">
        <v>879</v>
      </c>
      <c r="E6147" s="274" t="s">
        <v>15894</v>
      </c>
      <c r="F6147" s="274" t="s">
        <v>24565</v>
      </c>
      <c r="G6147" s="273">
        <v>1</v>
      </c>
      <c r="H6147" s="275">
        <v>38000</v>
      </c>
      <c r="I6147" s="275">
        <v>38000</v>
      </c>
      <c r="J6147" s="276" t="s">
        <v>22463</v>
      </c>
      <c r="K6147" s="199"/>
    </row>
    <row r="6148" spans="1:11" s="282" customFormat="1" ht="16.5" customHeight="1">
      <c r="A6148" s="191">
        <v>6147</v>
      </c>
      <c r="B6148" s="273">
        <v>20180531</v>
      </c>
      <c r="C6148" s="273" t="s">
        <v>22464</v>
      </c>
      <c r="D6148" s="274" t="s">
        <v>27937</v>
      </c>
      <c r="E6148" s="274" t="s">
        <v>27938</v>
      </c>
      <c r="F6148" s="274" t="s">
        <v>18643</v>
      </c>
      <c r="G6148" s="273">
        <v>1</v>
      </c>
      <c r="H6148" s="275">
        <v>30000</v>
      </c>
      <c r="I6148" s="275">
        <v>30000</v>
      </c>
      <c r="J6148" s="276" t="s">
        <v>22463</v>
      </c>
      <c r="K6148" s="199"/>
    </row>
    <row r="6149" spans="1:11" s="282" customFormat="1" ht="16.5" customHeight="1">
      <c r="A6149" s="191">
        <v>6148</v>
      </c>
      <c r="B6149" s="273">
        <v>20180531</v>
      </c>
      <c r="C6149" s="273" t="s">
        <v>22464</v>
      </c>
      <c r="D6149" s="281" t="s">
        <v>27939</v>
      </c>
      <c r="E6149" s="274" t="s">
        <v>27940</v>
      </c>
      <c r="F6149" s="274" t="s">
        <v>27941</v>
      </c>
      <c r="G6149" s="273">
        <v>1</v>
      </c>
      <c r="H6149" s="275">
        <v>12000</v>
      </c>
      <c r="I6149" s="275">
        <v>12000</v>
      </c>
      <c r="J6149" s="276" t="s">
        <v>22463</v>
      </c>
      <c r="K6149" s="199"/>
    </row>
    <row r="6150" spans="1:11" s="282" customFormat="1" ht="16.5" customHeight="1">
      <c r="A6150" s="191">
        <v>6149</v>
      </c>
      <c r="B6150" s="273">
        <v>20180531</v>
      </c>
      <c r="C6150" s="273" t="s">
        <v>22464</v>
      </c>
      <c r="D6150" s="274" t="s">
        <v>27942</v>
      </c>
      <c r="E6150" s="274" t="s">
        <v>27943</v>
      </c>
      <c r="F6150" s="274" t="s">
        <v>429</v>
      </c>
      <c r="G6150" s="273">
        <v>1</v>
      </c>
      <c r="H6150" s="275">
        <v>14900</v>
      </c>
      <c r="I6150" s="275">
        <v>14900</v>
      </c>
      <c r="J6150" s="276" t="s">
        <v>22463</v>
      </c>
      <c r="K6150" s="199"/>
    </row>
    <row r="6151" spans="1:11" s="282" customFormat="1" ht="16.5" customHeight="1">
      <c r="A6151" s="191">
        <v>6150</v>
      </c>
      <c r="B6151" s="276">
        <v>20180531</v>
      </c>
      <c r="C6151" s="277" t="s">
        <v>22516</v>
      </c>
      <c r="D6151" s="278" t="s">
        <v>27944</v>
      </c>
      <c r="E6151" s="278" t="s">
        <v>27945</v>
      </c>
      <c r="F6151" s="278" t="s">
        <v>27946</v>
      </c>
      <c r="G6151" s="276">
        <v>1</v>
      </c>
      <c r="H6151" s="279">
        <v>25912</v>
      </c>
      <c r="I6151" s="279">
        <v>25912</v>
      </c>
      <c r="J6151" s="276" t="s">
        <v>22463</v>
      </c>
      <c r="K6151" s="199"/>
    </row>
    <row r="6152" spans="1:11" s="282" customFormat="1" ht="16.5" customHeight="1">
      <c r="A6152" s="191">
        <v>6151</v>
      </c>
      <c r="B6152" s="276">
        <v>20180531</v>
      </c>
      <c r="C6152" s="277" t="s">
        <v>22516</v>
      </c>
      <c r="D6152" s="278" t="s">
        <v>27947</v>
      </c>
      <c r="E6152" s="278" t="s">
        <v>27948</v>
      </c>
      <c r="F6152" s="278" t="s">
        <v>26435</v>
      </c>
      <c r="G6152" s="276">
        <v>1</v>
      </c>
      <c r="H6152" s="279">
        <v>69921</v>
      </c>
      <c r="I6152" s="279">
        <v>69921</v>
      </c>
      <c r="J6152" s="276" t="s">
        <v>22463</v>
      </c>
      <c r="K6152" s="199"/>
    </row>
    <row r="6153" spans="1:11" s="282" customFormat="1" ht="16.5" customHeight="1">
      <c r="A6153" s="191">
        <v>6152</v>
      </c>
      <c r="B6153" s="276">
        <v>20180531</v>
      </c>
      <c r="C6153" s="277" t="s">
        <v>22516</v>
      </c>
      <c r="D6153" s="278" t="s">
        <v>27949</v>
      </c>
      <c r="E6153" s="278" t="s">
        <v>27950</v>
      </c>
      <c r="F6153" s="278" t="s">
        <v>24277</v>
      </c>
      <c r="G6153" s="276">
        <v>1</v>
      </c>
      <c r="H6153" s="279">
        <v>85001</v>
      </c>
      <c r="I6153" s="279">
        <v>85001</v>
      </c>
      <c r="J6153" s="276" t="s">
        <v>22463</v>
      </c>
      <c r="K6153" s="199"/>
    </row>
    <row r="6154" spans="1:11" s="282" customFormat="1" ht="16.5" customHeight="1">
      <c r="A6154" s="191">
        <v>6153</v>
      </c>
      <c r="B6154" s="276">
        <v>20180531</v>
      </c>
      <c r="C6154" s="277" t="s">
        <v>22516</v>
      </c>
      <c r="D6154" s="278" t="s">
        <v>27951</v>
      </c>
      <c r="E6154" s="278" t="s">
        <v>27952</v>
      </c>
      <c r="F6154" s="278" t="s">
        <v>15391</v>
      </c>
      <c r="G6154" s="276">
        <v>1</v>
      </c>
      <c r="H6154" s="279">
        <v>70143</v>
      </c>
      <c r="I6154" s="279">
        <v>70143</v>
      </c>
      <c r="J6154" s="276" t="s">
        <v>22463</v>
      </c>
      <c r="K6154" s="199"/>
    </row>
    <row r="6155" spans="1:11" s="282" customFormat="1" ht="16.5" customHeight="1">
      <c r="A6155" s="191">
        <v>6154</v>
      </c>
      <c r="B6155" s="276">
        <v>20180531</v>
      </c>
      <c r="C6155" s="277" t="s">
        <v>22516</v>
      </c>
      <c r="D6155" s="278" t="s">
        <v>27953</v>
      </c>
      <c r="E6155" s="278" t="s">
        <v>27954</v>
      </c>
      <c r="F6155" s="278" t="s">
        <v>27955</v>
      </c>
      <c r="G6155" s="276">
        <v>1</v>
      </c>
      <c r="H6155" s="279">
        <v>228780</v>
      </c>
      <c r="I6155" s="279">
        <v>228780</v>
      </c>
      <c r="J6155" s="276" t="s">
        <v>22463</v>
      </c>
      <c r="K6155" s="199"/>
    </row>
    <row r="6156" spans="1:11" s="282" customFormat="1" ht="16.5" customHeight="1">
      <c r="A6156" s="191">
        <v>6155</v>
      </c>
      <c r="B6156" s="276">
        <v>20180531</v>
      </c>
      <c r="C6156" s="277" t="s">
        <v>22516</v>
      </c>
      <c r="D6156" s="278" t="s">
        <v>27956</v>
      </c>
      <c r="E6156" s="278" t="s">
        <v>27957</v>
      </c>
      <c r="F6156" s="278" t="s">
        <v>27958</v>
      </c>
      <c r="G6156" s="276">
        <v>1</v>
      </c>
      <c r="H6156" s="279">
        <v>18007</v>
      </c>
      <c r="I6156" s="279">
        <v>18007</v>
      </c>
      <c r="J6156" s="276" t="s">
        <v>22463</v>
      </c>
      <c r="K6156" s="199"/>
    </row>
    <row r="6157" spans="1:11" s="282" customFormat="1" ht="16.5" customHeight="1">
      <c r="A6157" s="191">
        <v>6156</v>
      </c>
      <c r="B6157" s="276">
        <v>20180531</v>
      </c>
      <c r="C6157" s="277" t="s">
        <v>22516</v>
      </c>
      <c r="D6157" s="278" t="s">
        <v>27959</v>
      </c>
      <c r="E6157" s="278" t="s">
        <v>27960</v>
      </c>
      <c r="F6157" s="278" t="s">
        <v>15423</v>
      </c>
      <c r="G6157" s="276">
        <v>1</v>
      </c>
      <c r="H6157" s="279">
        <v>200851</v>
      </c>
      <c r="I6157" s="279">
        <v>200851</v>
      </c>
      <c r="J6157" s="276" t="s">
        <v>22463</v>
      </c>
      <c r="K6157" s="199"/>
    </row>
    <row r="6158" spans="1:11" s="282" customFormat="1" ht="16.5" customHeight="1">
      <c r="A6158" s="191">
        <v>6157</v>
      </c>
      <c r="B6158" s="276">
        <v>20180531</v>
      </c>
      <c r="C6158" s="277" t="s">
        <v>22516</v>
      </c>
      <c r="D6158" s="278" t="s">
        <v>27961</v>
      </c>
      <c r="E6158" s="278" t="s">
        <v>27962</v>
      </c>
      <c r="F6158" s="278" t="s">
        <v>15524</v>
      </c>
      <c r="G6158" s="276">
        <v>1</v>
      </c>
      <c r="H6158" s="279">
        <v>217858</v>
      </c>
      <c r="I6158" s="279">
        <v>217858</v>
      </c>
      <c r="J6158" s="276" t="s">
        <v>22463</v>
      </c>
      <c r="K6158" s="199"/>
    </row>
    <row r="6159" spans="1:11" s="282" customFormat="1" ht="16.5" customHeight="1">
      <c r="A6159" s="191">
        <v>6158</v>
      </c>
      <c r="B6159" s="276">
        <v>20180531</v>
      </c>
      <c r="C6159" s="277" t="s">
        <v>22516</v>
      </c>
      <c r="D6159" s="278" t="s">
        <v>27963</v>
      </c>
      <c r="E6159" s="278" t="s">
        <v>27964</v>
      </c>
      <c r="F6159" s="278" t="s">
        <v>26455</v>
      </c>
      <c r="G6159" s="276">
        <v>1</v>
      </c>
      <c r="H6159" s="279">
        <v>48970</v>
      </c>
      <c r="I6159" s="279">
        <v>48970</v>
      </c>
      <c r="J6159" s="276" t="s">
        <v>22463</v>
      </c>
      <c r="K6159" s="199"/>
    </row>
    <row r="6160" spans="1:11" s="282" customFormat="1" ht="16.5" customHeight="1">
      <c r="A6160" s="191">
        <v>6159</v>
      </c>
      <c r="B6160" s="276">
        <v>20180531</v>
      </c>
      <c r="C6160" s="277" t="s">
        <v>22516</v>
      </c>
      <c r="D6160" s="278" t="s">
        <v>27965</v>
      </c>
      <c r="E6160" s="278" t="s">
        <v>27966</v>
      </c>
      <c r="F6160" s="278" t="s">
        <v>15480</v>
      </c>
      <c r="G6160" s="276">
        <v>1</v>
      </c>
      <c r="H6160" s="279">
        <v>50000</v>
      </c>
      <c r="I6160" s="279">
        <v>50000</v>
      </c>
      <c r="J6160" s="276" t="s">
        <v>22463</v>
      </c>
      <c r="K6160" s="199"/>
    </row>
    <row r="6161" spans="1:11" s="282" customFormat="1" ht="16.5" customHeight="1">
      <c r="A6161" s="191">
        <v>6160</v>
      </c>
      <c r="B6161" s="276">
        <v>20180531</v>
      </c>
      <c r="C6161" s="277" t="s">
        <v>22516</v>
      </c>
      <c r="D6161" s="278" t="s">
        <v>27967</v>
      </c>
      <c r="E6161" s="278" t="s">
        <v>27968</v>
      </c>
      <c r="F6161" s="278" t="s">
        <v>27969</v>
      </c>
      <c r="G6161" s="276">
        <v>1</v>
      </c>
      <c r="H6161" s="279">
        <v>40800</v>
      </c>
      <c r="I6161" s="279">
        <v>40800</v>
      </c>
      <c r="J6161" s="276" t="s">
        <v>22463</v>
      </c>
      <c r="K6161" s="199"/>
    </row>
    <row r="6162" spans="1:11" s="282" customFormat="1" ht="16.5" customHeight="1">
      <c r="A6162" s="191">
        <v>6161</v>
      </c>
      <c r="B6162" s="276">
        <v>20180531</v>
      </c>
      <c r="C6162" s="277" t="s">
        <v>22516</v>
      </c>
      <c r="D6162" s="278" t="s">
        <v>27970</v>
      </c>
      <c r="E6162" s="278" t="s">
        <v>27971</v>
      </c>
      <c r="F6162" s="278" t="s">
        <v>27972</v>
      </c>
      <c r="G6162" s="276">
        <v>1</v>
      </c>
      <c r="H6162" s="279">
        <v>88445</v>
      </c>
      <c r="I6162" s="279">
        <v>88445</v>
      </c>
      <c r="J6162" s="276" t="s">
        <v>22463</v>
      </c>
      <c r="K6162" s="199"/>
    </row>
    <row r="6163" spans="1:11" s="282" customFormat="1" ht="16.5" customHeight="1">
      <c r="A6163" s="191">
        <v>6162</v>
      </c>
      <c r="B6163" s="276">
        <v>20180531</v>
      </c>
      <c r="C6163" s="277" t="s">
        <v>22516</v>
      </c>
      <c r="D6163" s="278" t="s">
        <v>27973</v>
      </c>
      <c r="E6163" s="278" t="s">
        <v>27974</v>
      </c>
      <c r="F6163" s="278" t="s">
        <v>15491</v>
      </c>
      <c r="G6163" s="276">
        <v>1</v>
      </c>
      <c r="H6163" s="279">
        <v>99144</v>
      </c>
      <c r="I6163" s="279">
        <v>99144</v>
      </c>
      <c r="J6163" s="276" t="s">
        <v>22463</v>
      </c>
      <c r="K6163" s="199"/>
    </row>
    <row r="6164" spans="1:11" ht="17.100000000000001" customHeight="1">
      <c r="A6164" s="191">
        <v>6163</v>
      </c>
      <c r="B6164" s="276">
        <v>20180531</v>
      </c>
      <c r="C6164" s="277" t="s">
        <v>22516</v>
      </c>
      <c r="D6164" s="278" t="s">
        <v>27975</v>
      </c>
      <c r="E6164" s="278" t="s">
        <v>27976</v>
      </c>
      <c r="F6164" s="278" t="s">
        <v>27390</v>
      </c>
      <c r="G6164" s="276">
        <v>1</v>
      </c>
      <c r="H6164" s="279">
        <v>63748</v>
      </c>
      <c r="I6164" s="279">
        <v>63748</v>
      </c>
      <c r="J6164" s="276" t="s">
        <v>22463</v>
      </c>
      <c r="K6164" s="199"/>
    </row>
    <row r="6165" spans="1:11" ht="17.100000000000001" customHeight="1">
      <c r="A6165" s="191">
        <v>6164</v>
      </c>
      <c r="B6165" s="276">
        <v>20180731</v>
      </c>
      <c r="C6165" s="273" t="s">
        <v>22464</v>
      </c>
      <c r="D6165" s="274" t="s">
        <v>27977</v>
      </c>
      <c r="E6165" s="274" t="s">
        <v>27978</v>
      </c>
      <c r="F6165" s="274" t="s">
        <v>27979</v>
      </c>
      <c r="G6165" s="273">
        <v>1</v>
      </c>
      <c r="H6165" s="275">
        <v>9900</v>
      </c>
      <c r="I6165" s="275">
        <v>9900</v>
      </c>
      <c r="J6165" s="276" t="s">
        <v>22463</v>
      </c>
      <c r="K6165" s="199"/>
    </row>
    <row r="6166" spans="1:11" ht="17.100000000000001" customHeight="1">
      <c r="A6166" s="191">
        <v>6165</v>
      </c>
      <c r="B6166" s="276">
        <v>20180731</v>
      </c>
      <c r="C6166" s="273" t="s">
        <v>22464</v>
      </c>
      <c r="D6166" s="281" t="s">
        <v>27980</v>
      </c>
      <c r="E6166" s="274" t="s">
        <v>27981</v>
      </c>
      <c r="F6166" s="274" t="s">
        <v>27979</v>
      </c>
      <c r="G6166" s="273">
        <v>1</v>
      </c>
      <c r="H6166" s="275">
        <v>9900</v>
      </c>
      <c r="I6166" s="275">
        <v>9900</v>
      </c>
      <c r="J6166" s="276" t="s">
        <v>22463</v>
      </c>
      <c r="K6166" s="199"/>
    </row>
    <row r="6167" spans="1:11" ht="17.100000000000001" customHeight="1">
      <c r="A6167" s="191">
        <v>6166</v>
      </c>
      <c r="B6167" s="276">
        <v>20180731</v>
      </c>
      <c r="C6167" s="273" t="s">
        <v>22464</v>
      </c>
      <c r="D6167" s="274" t="s">
        <v>27982</v>
      </c>
      <c r="E6167" s="274" t="s">
        <v>27983</v>
      </c>
      <c r="F6167" s="274" t="s">
        <v>27984</v>
      </c>
      <c r="G6167" s="273">
        <v>1</v>
      </c>
      <c r="H6167" s="275">
        <v>180000</v>
      </c>
      <c r="I6167" s="275">
        <v>180000</v>
      </c>
      <c r="J6167" s="276" t="s">
        <v>22463</v>
      </c>
      <c r="K6167" s="199"/>
    </row>
    <row r="6168" spans="1:11" ht="17.100000000000001" customHeight="1">
      <c r="A6168" s="191">
        <v>6167</v>
      </c>
      <c r="B6168" s="276">
        <v>20180809</v>
      </c>
      <c r="C6168" s="273" t="s">
        <v>22464</v>
      </c>
      <c r="D6168" s="274" t="s">
        <v>27985</v>
      </c>
      <c r="E6168" s="274" t="s">
        <v>27978</v>
      </c>
      <c r="F6168" s="274" t="s">
        <v>27979</v>
      </c>
      <c r="G6168" s="273">
        <v>1</v>
      </c>
      <c r="H6168" s="275">
        <v>9900</v>
      </c>
      <c r="I6168" s="275">
        <v>9900</v>
      </c>
      <c r="J6168" s="276" t="s">
        <v>22463</v>
      </c>
      <c r="K6168" s="199"/>
    </row>
    <row r="6169" spans="1:11" ht="17.100000000000001" customHeight="1">
      <c r="A6169" s="191">
        <v>6168</v>
      </c>
      <c r="B6169" s="276">
        <v>20180823</v>
      </c>
      <c r="C6169" s="273" t="s">
        <v>22464</v>
      </c>
      <c r="D6169" s="274" t="s">
        <v>27986</v>
      </c>
      <c r="E6169" s="274" t="s">
        <v>27987</v>
      </c>
      <c r="F6169" s="274" t="s">
        <v>27979</v>
      </c>
      <c r="G6169" s="273">
        <v>1</v>
      </c>
      <c r="H6169" s="275">
        <v>12000</v>
      </c>
      <c r="I6169" s="275">
        <v>12000</v>
      </c>
      <c r="J6169" s="276" t="s">
        <v>22463</v>
      </c>
      <c r="K6169" s="199"/>
    </row>
    <row r="6170" spans="1:11" ht="17.100000000000001" customHeight="1">
      <c r="A6170" s="191">
        <v>6169</v>
      </c>
      <c r="B6170" s="276">
        <v>20180823</v>
      </c>
      <c r="C6170" s="273" t="s">
        <v>22464</v>
      </c>
      <c r="D6170" s="274" t="s">
        <v>27988</v>
      </c>
      <c r="E6170" s="274" t="s">
        <v>27989</v>
      </c>
      <c r="F6170" s="274" t="s">
        <v>27990</v>
      </c>
      <c r="G6170" s="273">
        <v>1</v>
      </c>
      <c r="H6170" s="275">
        <v>28000</v>
      </c>
      <c r="I6170" s="275">
        <v>28000</v>
      </c>
      <c r="J6170" s="276" t="s">
        <v>22463</v>
      </c>
      <c r="K6170" s="199"/>
    </row>
    <row r="6171" spans="1:11" ht="17.100000000000001" customHeight="1">
      <c r="A6171" s="191">
        <v>6170</v>
      </c>
      <c r="B6171" s="276">
        <v>20180823</v>
      </c>
      <c r="C6171" s="273" t="s">
        <v>22464</v>
      </c>
      <c r="D6171" s="274" t="s">
        <v>27991</v>
      </c>
      <c r="E6171" s="274" t="s">
        <v>27992</v>
      </c>
      <c r="F6171" s="274" t="s">
        <v>16912</v>
      </c>
      <c r="G6171" s="273">
        <v>1</v>
      </c>
      <c r="H6171" s="275">
        <v>50000</v>
      </c>
      <c r="I6171" s="275">
        <v>50000</v>
      </c>
      <c r="J6171" s="276" t="s">
        <v>22463</v>
      </c>
      <c r="K6171" s="199"/>
    </row>
    <row r="6172" spans="1:11" ht="17.100000000000001" customHeight="1">
      <c r="A6172" s="191">
        <v>6171</v>
      </c>
      <c r="B6172" s="276">
        <v>20180823</v>
      </c>
      <c r="C6172" s="273" t="s">
        <v>22464</v>
      </c>
      <c r="D6172" s="274" t="s">
        <v>27993</v>
      </c>
      <c r="E6172" s="274" t="s">
        <v>27994</v>
      </c>
      <c r="F6172" s="274" t="s">
        <v>27267</v>
      </c>
      <c r="G6172" s="273">
        <v>1</v>
      </c>
      <c r="H6172" s="275">
        <v>28000</v>
      </c>
      <c r="I6172" s="275">
        <v>28000</v>
      </c>
      <c r="J6172" s="276" t="s">
        <v>22463</v>
      </c>
      <c r="K6172" s="199"/>
    </row>
    <row r="6173" spans="1:11" ht="17.100000000000001" customHeight="1">
      <c r="A6173" s="191">
        <v>6172</v>
      </c>
      <c r="B6173" s="276">
        <v>20180823</v>
      </c>
      <c r="C6173" s="273" t="s">
        <v>22464</v>
      </c>
      <c r="D6173" s="274" t="s">
        <v>27995</v>
      </c>
      <c r="E6173" s="274" t="s">
        <v>27996</v>
      </c>
      <c r="F6173" s="274" t="s">
        <v>20271</v>
      </c>
      <c r="G6173" s="273">
        <v>1</v>
      </c>
      <c r="H6173" s="275">
        <v>28000</v>
      </c>
      <c r="I6173" s="275">
        <v>28000</v>
      </c>
      <c r="J6173" s="276" t="s">
        <v>22463</v>
      </c>
      <c r="K6173" s="199"/>
    </row>
    <row r="6174" spans="1:11" ht="17.100000000000001" customHeight="1">
      <c r="A6174" s="191">
        <v>6173</v>
      </c>
      <c r="B6174" s="276">
        <v>20180823</v>
      </c>
      <c r="C6174" s="273" t="s">
        <v>22464</v>
      </c>
      <c r="D6174" s="274" t="s">
        <v>27997</v>
      </c>
      <c r="E6174" s="274" t="s">
        <v>27998</v>
      </c>
      <c r="F6174" s="274" t="s">
        <v>27999</v>
      </c>
      <c r="G6174" s="273">
        <v>1</v>
      </c>
      <c r="H6174" s="275">
        <v>28000</v>
      </c>
      <c r="I6174" s="275">
        <v>28000</v>
      </c>
      <c r="J6174" s="276" t="s">
        <v>22463</v>
      </c>
      <c r="K6174" s="199"/>
    </row>
    <row r="6175" spans="1:11" ht="17.100000000000001" customHeight="1">
      <c r="A6175" s="191">
        <v>6174</v>
      </c>
      <c r="B6175" s="276">
        <v>20180823</v>
      </c>
      <c r="C6175" s="273" t="s">
        <v>22464</v>
      </c>
      <c r="D6175" s="274" t="s">
        <v>28000</v>
      </c>
      <c r="E6175" s="274" t="s">
        <v>28001</v>
      </c>
      <c r="F6175" s="274" t="s">
        <v>25382</v>
      </c>
      <c r="G6175" s="273">
        <v>1</v>
      </c>
      <c r="H6175" s="275">
        <v>12000</v>
      </c>
      <c r="I6175" s="275">
        <v>12000</v>
      </c>
      <c r="J6175" s="276" t="s">
        <v>22463</v>
      </c>
      <c r="K6175" s="199"/>
    </row>
    <row r="6176" spans="1:11" ht="17.100000000000001" customHeight="1">
      <c r="A6176" s="191">
        <v>6175</v>
      </c>
      <c r="B6176" s="276">
        <v>20180823</v>
      </c>
      <c r="C6176" s="273" t="s">
        <v>22464</v>
      </c>
      <c r="D6176" s="274" t="s">
        <v>28002</v>
      </c>
      <c r="E6176" s="274" t="s">
        <v>28003</v>
      </c>
      <c r="F6176" s="274" t="s">
        <v>28004</v>
      </c>
      <c r="G6176" s="273">
        <v>1</v>
      </c>
      <c r="H6176" s="275">
        <v>13800</v>
      </c>
      <c r="I6176" s="275">
        <v>13800</v>
      </c>
      <c r="J6176" s="276" t="s">
        <v>22463</v>
      </c>
      <c r="K6176" s="199"/>
    </row>
    <row r="6177" spans="1:11" ht="17.100000000000001" customHeight="1">
      <c r="A6177" s="191">
        <v>6176</v>
      </c>
      <c r="B6177" s="276">
        <v>20180823</v>
      </c>
      <c r="C6177" s="273" t="s">
        <v>22464</v>
      </c>
      <c r="D6177" s="274" t="s">
        <v>28005</v>
      </c>
      <c r="E6177" s="274" t="s">
        <v>20918</v>
      </c>
      <c r="F6177" s="274" t="s">
        <v>28006</v>
      </c>
      <c r="G6177" s="273">
        <v>1</v>
      </c>
      <c r="H6177" s="275">
        <v>15000</v>
      </c>
      <c r="I6177" s="275">
        <v>15000</v>
      </c>
      <c r="J6177" s="276" t="s">
        <v>22463</v>
      </c>
      <c r="K6177" s="199"/>
    </row>
    <row r="6178" spans="1:11" ht="17.100000000000001" customHeight="1">
      <c r="A6178" s="191">
        <v>6177</v>
      </c>
      <c r="B6178" s="276">
        <v>20180823</v>
      </c>
      <c r="C6178" s="273" t="s">
        <v>22464</v>
      </c>
      <c r="D6178" s="274" t="s">
        <v>28007</v>
      </c>
      <c r="E6178" s="274" t="s">
        <v>20918</v>
      </c>
      <c r="F6178" s="274" t="s">
        <v>28008</v>
      </c>
      <c r="G6178" s="273">
        <v>1</v>
      </c>
      <c r="H6178" s="275">
        <v>16000</v>
      </c>
      <c r="I6178" s="275">
        <v>16000</v>
      </c>
      <c r="J6178" s="276" t="s">
        <v>22463</v>
      </c>
      <c r="K6178" s="199"/>
    </row>
    <row r="6179" spans="1:11" ht="17.100000000000001" customHeight="1">
      <c r="A6179" s="191">
        <v>6178</v>
      </c>
      <c r="B6179" s="276">
        <v>20180823</v>
      </c>
      <c r="C6179" s="273" t="s">
        <v>22464</v>
      </c>
      <c r="D6179" s="274" t="s">
        <v>28009</v>
      </c>
      <c r="E6179" s="274" t="s">
        <v>23098</v>
      </c>
      <c r="F6179" s="274" t="s">
        <v>583</v>
      </c>
      <c r="G6179" s="273">
        <v>1</v>
      </c>
      <c r="H6179" s="275">
        <v>16000</v>
      </c>
      <c r="I6179" s="275">
        <v>16000</v>
      </c>
      <c r="J6179" s="276" t="s">
        <v>22463</v>
      </c>
      <c r="K6179" s="199"/>
    </row>
    <row r="6180" spans="1:11" ht="17.100000000000001" customHeight="1">
      <c r="A6180" s="191">
        <v>6179</v>
      </c>
      <c r="B6180" s="276">
        <v>20180823</v>
      </c>
      <c r="C6180" s="273" t="s">
        <v>22464</v>
      </c>
      <c r="D6180" s="274" t="s">
        <v>28010</v>
      </c>
      <c r="E6180" s="274" t="s">
        <v>23098</v>
      </c>
      <c r="F6180" s="274" t="s">
        <v>583</v>
      </c>
      <c r="G6180" s="273">
        <v>1</v>
      </c>
      <c r="H6180" s="275">
        <v>15000</v>
      </c>
      <c r="I6180" s="275">
        <v>15000</v>
      </c>
      <c r="J6180" s="276" t="s">
        <v>22463</v>
      </c>
      <c r="K6180" s="199"/>
    </row>
    <row r="6181" spans="1:11" ht="17.100000000000001" customHeight="1">
      <c r="A6181" s="191">
        <v>6180</v>
      </c>
      <c r="B6181" s="276">
        <v>20180823</v>
      </c>
      <c r="C6181" s="273" t="s">
        <v>22464</v>
      </c>
      <c r="D6181" s="274" t="s">
        <v>28011</v>
      </c>
      <c r="E6181" s="274" t="s">
        <v>28012</v>
      </c>
      <c r="F6181" s="274" t="s">
        <v>28013</v>
      </c>
      <c r="G6181" s="273">
        <v>1</v>
      </c>
      <c r="H6181" s="275">
        <v>18000</v>
      </c>
      <c r="I6181" s="275">
        <v>18000</v>
      </c>
      <c r="J6181" s="276" t="s">
        <v>22463</v>
      </c>
      <c r="K6181" s="199"/>
    </row>
    <row r="6182" spans="1:11" ht="17.100000000000001" customHeight="1">
      <c r="A6182" s="191">
        <v>6181</v>
      </c>
      <c r="B6182" s="276">
        <v>20180823</v>
      </c>
      <c r="C6182" s="273" t="s">
        <v>22464</v>
      </c>
      <c r="D6182" s="274" t="s">
        <v>28014</v>
      </c>
      <c r="E6182" s="274" t="s">
        <v>28015</v>
      </c>
      <c r="F6182" s="274" t="s">
        <v>28016</v>
      </c>
      <c r="G6182" s="273">
        <v>1</v>
      </c>
      <c r="H6182" s="275">
        <v>70000</v>
      </c>
      <c r="I6182" s="275">
        <v>70000</v>
      </c>
      <c r="J6182" s="276" t="s">
        <v>22463</v>
      </c>
      <c r="K6182" s="199"/>
    </row>
    <row r="6183" spans="1:11" ht="17.100000000000001" customHeight="1">
      <c r="A6183" s="191">
        <v>6182</v>
      </c>
      <c r="B6183" s="276">
        <v>20180823</v>
      </c>
      <c r="C6183" s="273" t="s">
        <v>22464</v>
      </c>
      <c r="D6183" s="274" t="s">
        <v>28017</v>
      </c>
      <c r="E6183" s="274" t="s">
        <v>28018</v>
      </c>
      <c r="F6183" s="274" t="s">
        <v>24159</v>
      </c>
      <c r="G6183" s="273">
        <v>1</v>
      </c>
      <c r="H6183" s="275">
        <v>13800</v>
      </c>
      <c r="I6183" s="275">
        <v>13800</v>
      </c>
      <c r="J6183" s="276" t="s">
        <v>22463</v>
      </c>
      <c r="K6183" s="199"/>
    </row>
    <row r="6184" spans="1:11" ht="17.100000000000001" customHeight="1">
      <c r="A6184" s="191">
        <v>6183</v>
      </c>
      <c r="B6184" s="276">
        <v>20180823</v>
      </c>
      <c r="C6184" s="273" t="s">
        <v>22464</v>
      </c>
      <c r="D6184" s="274" t="s">
        <v>28019</v>
      </c>
      <c r="E6184" s="274" t="s">
        <v>28020</v>
      </c>
      <c r="F6184" s="274" t="s">
        <v>18781</v>
      </c>
      <c r="G6184" s="273">
        <v>1</v>
      </c>
      <c r="H6184" s="275">
        <v>22000</v>
      </c>
      <c r="I6184" s="275">
        <v>22000</v>
      </c>
      <c r="J6184" s="276" t="s">
        <v>22463</v>
      </c>
      <c r="K6184" s="199"/>
    </row>
    <row r="6185" spans="1:11" ht="17.100000000000001" customHeight="1">
      <c r="A6185" s="191">
        <v>6184</v>
      </c>
      <c r="B6185" s="276">
        <v>20180823</v>
      </c>
      <c r="C6185" s="273" t="s">
        <v>22464</v>
      </c>
      <c r="D6185" s="274" t="s">
        <v>28021</v>
      </c>
      <c r="E6185" s="274" t="s">
        <v>21595</v>
      </c>
      <c r="F6185" s="274" t="s">
        <v>16154</v>
      </c>
      <c r="G6185" s="273">
        <v>1</v>
      </c>
      <c r="H6185" s="275">
        <v>14000</v>
      </c>
      <c r="I6185" s="275">
        <v>14000</v>
      </c>
      <c r="J6185" s="276" t="s">
        <v>22463</v>
      </c>
      <c r="K6185" s="199"/>
    </row>
    <row r="6186" spans="1:11" ht="17.100000000000001" customHeight="1">
      <c r="A6186" s="191">
        <v>6185</v>
      </c>
      <c r="B6186" s="276">
        <v>20180823</v>
      </c>
      <c r="C6186" s="273" t="s">
        <v>22464</v>
      </c>
      <c r="D6186" s="274" t="s">
        <v>28022</v>
      </c>
      <c r="E6186" s="274" t="s">
        <v>26950</v>
      </c>
      <c r="F6186" s="274" t="s">
        <v>26951</v>
      </c>
      <c r="G6186" s="273">
        <v>1</v>
      </c>
      <c r="H6186" s="275">
        <v>16800</v>
      </c>
      <c r="I6186" s="275">
        <v>16800</v>
      </c>
      <c r="J6186" s="276" t="s">
        <v>22463</v>
      </c>
      <c r="K6186" s="199"/>
    </row>
    <row r="6187" spans="1:11" ht="17.100000000000001" customHeight="1">
      <c r="A6187" s="191">
        <v>6186</v>
      </c>
      <c r="B6187" s="276">
        <v>20180823</v>
      </c>
      <c r="C6187" s="273" t="s">
        <v>22464</v>
      </c>
      <c r="D6187" s="274" t="s">
        <v>28023</v>
      </c>
      <c r="E6187" s="274" t="s">
        <v>28024</v>
      </c>
      <c r="F6187" s="274" t="s">
        <v>21642</v>
      </c>
      <c r="G6187" s="273">
        <v>1</v>
      </c>
      <c r="H6187" s="275">
        <v>14800</v>
      </c>
      <c r="I6187" s="275">
        <v>14800</v>
      </c>
      <c r="J6187" s="276" t="s">
        <v>22463</v>
      </c>
      <c r="K6187" s="199"/>
    </row>
    <row r="6188" spans="1:11" ht="17.100000000000001" customHeight="1">
      <c r="A6188" s="191">
        <v>6187</v>
      </c>
      <c r="B6188" s="276">
        <v>20180823</v>
      </c>
      <c r="C6188" s="273" t="s">
        <v>22464</v>
      </c>
      <c r="D6188" s="274" t="s">
        <v>28025</v>
      </c>
      <c r="E6188" s="274" t="s">
        <v>28026</v>
      </c>
      <c r="F6188" s="274" t="s">
        <v>28027</v>
      </c>
      <c r="G6188" s="273">
        <v>1</v>
      </c>
      <c r="H6188" s="275">
        <v>20000</v>
      </c>
      <c r="I6188" s="275">
        <v>20000</v>
      </c>
      <c r="J6188" s="276" t="s">
        <v>22463</v>
      </c>
      <c r="K6188" s="199"/>
    </row>
    <row r="6189" spans="1:11" ht="17.100000000000001" customHeight="1">
      <c r="A6189" s="191">
        <v>6188</v>
      </c>
      <c r="B6189" s="276">
        <v>20180823</v>
      </c>
      <c r="C6189" s="273" t="s">
        <v>22464</v>
      </c>
      <c r="D6189" s="274" t="s">
        <v>28028</v>
      </c>
      <c r="E6189" s="274" t="s">
        <v>28029</v>
      </c>
      <c r="F6189" s="274" t="s">
        <v>28030</v>
      </c>
      <c r="G6189" s="273">
        <v>1</v>
      </c>
      <c r="H6189" s="275">
        <v>18500</v>
      </c>
      <c r="I6189" s="275">
        <v>18500</v>
      </c>
      <c r="J6189" s="276" t="s">
        <v>22463</v>
      </c>
      <c r="K6189" s="199"/>
    </row>
    <row r="6190" spans="1:11" ht="17.100000000000001" customHeight="1">
      <c r="A6190" s="191">
        <v>6189</v>
      </c>
      <c r="B6190" s="276">
        <v>20180823</v>
      </c>
      <c r="C6190" s="273" t="s">
        <v>22464</v>
      </c>
      <c r="D6190" s="274" t="s">
        <v>28031</v>
      </c>
      <c r="E6190" s="274" t="s">
        <v>28029</v>
      </c>
      <c r="F6190" s="274" t="s">
        <v>18714</v>
      </c>
      <c r="G6190" s="273">
        <v>1</v>
      </c>
      <c r="H6190" s="275">
        <v>17000</v>
      </c>
      <c r="I6190" s="275">
        <v>17000</v>
      </c>
      <c r="J6190" s="276" t="s">
        <v>22463</v>
      </c>
      <c r="K6190" s="199"/>
    </row>
    <row r="6191" spans="1:11" ht="17.100000000000001" customHeight="1">
      <c r="A6191" s="191">
        <v>6190</v>
      </c>
      <c r="B6191" s="276">
        <v>20180823</v>
      </c>
      <c r="C6191" s="273" t="s">
        <v>22464</v>
      </c>
      <c r="D6191" s="274" t="s">
        <v>28032</v>
      </c>
      <c r="E6191" s="274" t="s">
        <v>28029</v>
      </c>
      <c r="F6191" s="274" t="s">
        <v>18714</v>
      </c>
      <c r="G6191" s="273">
        <v>1</v>
      </c>
      <c r="H6191" s="275">
        <v>19500</v>
      </c>
      <c r="I6191" s="275">
        <v>19500</v>
      </c>
      <c r="J6191" s="276" t="s">
        <v>22463</v>
      </c>
      <c r="K6191" s="199"/>
    </row>
    <row r="6192" spans="1:11" ht="17.100000000000001" customHeight="1">
      <c r="A6192" s="191">
        <v>6191</v>
      </c>
      <c r="B6192" s="276">
        <v>20180823</v>
      </c>
      <c r="C6192" s="273" t="s">
        <v>22464</v>
      </c>
      <c r="D6192" s="274" t="s">
        <v>28033</v>
      </c>
      <c r="E6192" s="274" t="s">
        <v>28029</v>
      </c>
      <c r="F6192" s="274" t="s">
        <v>18714</v>
      </c>
      <c r="G6192" s="273">
        <v>1</v>
      </c>
      <c r="H6192" s="275">
        <v>18500</v>
      </c>
      <c r="I6192" s="275">
        <v>18500</v>
      </c>
      <c r="J6192" s="276" t="s">
        <v>22463</v>
      </c>
      <c r="K6192" s="199"/>
    </row>
    <row r="6193" spans="1:11" ht="17.100000000000001" customHeight="1">
      <c r="A6193" s="191">
        <v>6192</v>
      </c>
      <c r="B6193" s="276">
        <v>20180823</v>
      </c>
      <c r="C6193" s="273" t="s">
        <v>22464</v>
      </c>
      <c r="D6193" s="274" t="s">
        <v>28034</v>
      </c>
      <c r="E6193" s="274" t="s">
        <v>28029</v>
      </c>
      <c r="F6193" s="274" t="s">
        <v>18714</v>
      </c>
      <c r="G6193" s="273">
        <v>1</v>
      </c>
      <c r="H6193" s="275">
        <v>16000</v>
      </c>
      <c r="I6193" s="275">
        <v>16000</v>
      </c>
      <c r="J6193" s="276" t="s">
        <v>22463</v>
      </c>
      <c r="K6193" s="199"/>
    </row>
    <row r="6194" spans="1:11" ht="17.100000000000001" customHeight="1">
      <c r="A6194" s="191">
        <v>6193</v>
      </c>
      <c r="B6194" s="276">
        <v>20180823</v>
      </c>
      <c r="C6194" s="273" t="s">
        <v>22464</v>
      </c>
      <c r="D6194" s="281" t="s">
        <v>28035</v>
      </c>
      <c r="E6194" s="274" t="s">
        <v>21193</v>
      </c>
      <c r="F6194" s="274" t="s">
        <v>19116</v>
      </c>
      <c r="G6194" s="273">
        <v>1</v>
      </c>
      <c r="H6194" s="275">
        <v>16000</v>
      </c>
      <c r="I6194" s="275">
        <v>16000</v>
      </c>
      <c r="J6194" s="276" t="s">
        <v>22463</v>
      </c>
      <c r="K6194" s="199"/>
    </row>
    <row r="6195" spans="1:11" ht="17.100000000000001" customHeight="1">
      <c r="A6195" s="191">
        <v>6194</v>
      </c>
      <c r="B6195" s="276">
        <v>20180823</v>
      </c>
      <c r="C6195" s="273" t="s">
        <v>22464</v>
      </c>
      <c r="D6195" s="281" t="s">
        <v>28036</v>
      </c>
      <c r="E6195" s="274" t="s">
        <v>28037</v>
      </c>
      <c r="F6195" s="274" t="s">
        <v>28038</v>
      </c>
      <c r="G6195" s="273">
        <v>1</v>
      </c>
      <c r="H6195" s="275">
        <v>16000</v>
      </c>
      <c r="I6195" s="275">
        <v>16000</v>
      </c>
      <c r="J6195" s="276" t="s">
        <v>22463</v>
      </c>
      <c r="K6195" s="199"/>
    </row>
    <row r="6196" spans="1:11" ht="17.100000000000001" customHeight="1">
      <c r="A6196" s="191">
        <v>6195</v>
      </c>
      <c r="B6196" s="276">
        <v>20180823</v>
      </c>
      <c r="C6196" s="273" t="s">
        <v>22464</v>
      </c>
      <c r="D6196" s="274" t="s">
        <v>28039</v>
      </c>
      <c r="E6196" s="274" t="s">
        <v>28040</v>
      </c>
      <c r="F6196" s="274" t="s">
        <v>19389</v>
      </c>
      <c r="G6196" s="273">
        <v>1</v>
      </c>
      <c r="H6196" s="275">
        <v>14000</v>
      </c>
      <c r="I6196" s="275">
        <v>14000</v>
      </c>
      <c r="J6196" s="276" t="s">
        <v>22463</v>
      </c>
      <c r="K6196" s="199"/>
    </row>
    <row r="6197" spans="1:11" ht="17.100000000000001" customHeight="1">
      <c r="A6197" s="191">
        <v>6196</v>
      </c>
      <c r="B6197" s="276">
        <v>20180823</v>
      </c>
      <c r="C6197" s="273" t="s">
        <v>22464</v>
      </c>
      <c r="D6197" s="281" t="s">
        <v>28041</v>
      </c>
      <c r="E6197" s="274" t="s">
        <v>28042</v>
      </c>
      <c r="F6197" s="274" t="s">
        <v>28043</v>
      </c>
      <c r="G6197" s="273">
        <v>1</v>
      </c>
      <c r="H6197" s="275">
        <v>16800</v>
      </c>
      <c r="I6197" s="275">
        <v>16800</v>
      </c>
      <c r="J6197" s="276" t="s">
        <v>22463</v>
      </c>
      <c r="K6197" s="199"/>
    </row>
    <row r="6198" spans="1:11" ht="17.100000000000001" customHeight="1">
      <c r="A6198" s="191">
        <v>6197</v>
      </c>
      <c r="B6198" s="276">
        <v>20180823</v>
      </c>
      <c r="C6198" s="273" t="s">
        <v>22464</v>
      </c>
      <c r="D6198" s="274" t="s">
        <v>28044</v>
      </c>
      <c r="E6198" s="274" t="s">
        <v>28045</v>
      </c>
      <c r="F6198" s="274" t="s">
        <v>20631</v>
      </c>
      <c r="G6198" s="273">
        <v>1</v>
      </c>
      <c r="H6198" s="275">
        <v>15000</v>
      </c>
      <c r="I6198" s="275">
        <v>15000</v>
      </c>
      <c r="J6198" s="276" t="s">
        <v>22463</v>
      </c>
      <c r="K6198" s="199"/>
    </row>
    <row r="6199" spans="1:11" ht="17.100000000000001" customHeight="1">
      <c r="A6199" s="191">
        <v>6198</v>
      </c>
      <c r="B6199" s="276">
        <v>20180823</v>
      </c>
      <c r="C6199" s="273" t="s">
        <v>22464</v>
      </c>
      <c r="D6199" s="274" t="s">
        <v>28046</v>
      </c>
      <c r="E6199" s="274" t="s">
        <v>28047</v>
      </c>
      <c r="F6199" s="274" t="s">
        <v>21579</v>
      </c>
      <c r="G6199" s="273">
        <v>1</v>
      </c>
      <c r="H6199" s="275">
        <v>12000</v>
      </c>
      <c r="I6199" s="275">
        <v>12000</v>
      </c>
      <c r="J6199" s="276" t="s">
        <v>22463</v>
      </c>
      <c r="K6199" s="199"/>
    </row>
    <row r="6200" spans="1:11" ht="17.100000000000001" customHeight="1">
      <c r="A6200" s="191">
        <v>6199</v>
      </c>
      <c r="B6200" s="276">
        <v>20180823</v>
      </c>
      <c r="C6200" s="273" t="s">
        <v>22464</v>
      </c>
      <c r="D6200" s="274" t="s">
        <v>28048</v>
      </c>
      <c r="E6200" s="274" t="s">
        <v>28049</v>
      </c>
      <c r="F6200" s="274" t="s">
        <v>19116</v>
      </c>
      <c r="G6200" s="273">
        <v>1</v>
      </c>
      <c r="H6200" s="275">
        <v>25000</v>
      </c>
      <c r="I6200" s="275">
        <v>25000</v>
      </c>
      <c r="J6200" s="276" t="s">
        <v>22463</v>
      </c>
      <c r="K6200" s="199"/>
    </row>
    <row r="6201" spans="1:11" ht="17.100000000000001" customHeight="1">
      <c r="A6201" s="191">
        <v>6200</v>
      </c>
      <c r="B6201" s="276">
        <v>20180823</v>
      </c>
      <c r="C6201" s="273" t="s">
        <v>22464</v>
      </c>
      <c r="D6201" s="281" t="s">
        <v>28050</v>
      </c>
      <c r="E6201" s="274" t="s">
        <v>28051</v>
      </c>
      <c r="F6201" s="274" t="s">
        <v>28008</v>
      </c>
      <c r="G6201" s="273">
        <v>1</v>
      </c>
      <c r="H6201" s="275">
        <v>17000</v>
      </c>
      <c r="I6201" s="275">
        <v>17000</v>
      </c>
      <c r="J6201" s="276" t="s">
        <v>22463</v>
      </c>
      <c r="K6201" s="199"/>
    </row>
    <row r="6202" spans="1:11" ht="17.100000000000001" customHeight="1">
      <c r="A6202" s="191">
        <v>6201</v>
      </c>
      <c r="B6202" s="276">
        <v>20180823</v>
      </c>
      <c r="C6202" s="273" t="s">
        <v>22464</v>
      </c>
      <c r="D6202" s="274" t="s">
        <v>28052</v>
      </c>
      <c r="E6202" s="274" t="s">
        <v>28053</v>
      </c>
      <c r="F6202" s="274" t="s">
        <v>18090</v>
      </c>
      <c r="G6202" s="273">
        <v>1</v>
      </c>
      <c r="H6202" s="275">
        <v>17000</v>
      </c>
      <c r="I6202" s="275">
        <v>17000</v>
      </c>
      <c r="J6202" s="276" t="s">
        <v>22463</v>
      </c>
      <c r="K6202" s="199"/>
    </row>
    <row r="6203" spans="1:11" ht="17.100000000000001" customHeight="1">
      <c r="A6203" s="191">
        <v>6202</v>
      </c>
      <c r="B6203" s="276">
        <v>20180823</v>
      </c>
      <c r="C6203" s="273" t="s">
        <v>22464</v>
      </c>
      <c r="D6203" s="274" t="s">
        <v>28054</v>
      </c>
      <c r="E6203" s="274" t="s">
        <v>28055</v>
      </c>
      <c r="F6203" s="274" t="s">
        <v>28008</v>
      </c>
      <c r="G6203" s="273">
        <v>1</v>
      </c>
      <c r="H6203" s="275">
        <v>16000</v>
      </c>
      <c r="I6203" s="275">
        <v>16000</v>
      </c>
      <c r="J6203" s="276" t="s">
        <v>22463</v>
      </c>
      <c r="K6203" s="199"/>
    </row>
    <row r="6204" spans="1:11" ht="17.100000000000001" customHeight="1">
      <c r="A6204" s="191">
        <v>6203</v>
      </c>
      <c r="B6204" s="276">
        <v>20180823</v>
      </c>
      <c r="C6204" s="273" t="s">
        <v>22464</v>
      </c>
      <c r="D6204" s="281" t="s">
        <v>28056</v>
      </c>
      <c r="E6204" s="274" t="s">
        <v>24038</v>
      </c>
      <c r="F6204" s="281" t="s">
        <v>28057</v>
      </c>
      <c r="G6204" s="273">
        <v>1</v>
      </c>
      <c r="H6204" s="275">
        <v>14000</v>
      </c>
      <c r="I6204" s="275">
        <v>14000</v>
      </c>
      <c r="J6204" s="276" t="s">
        <v>22463</v>
      </c>
      <c r="K6204" s="199"/>
    </row>
    <row r="6205" spans="1:11" ht="17.100000000000001" customHeight="1">
      <c r="A6205" s="191">
        <v>6204</v>
      </c>
      <c r="B6205" s="276">
        <v>20180823</v>
      </c>
      <c r="C6205" s="273" t="s">
        <v>22464</v>
      </c>
      <c r="D6205" s="274" t="s">
        <v>28058</v>
      </c>
      <c r="E6205" s="274" t="s">
        <v>28059</v>
      </c>
      <c r="F6205" s="274" t="s">
        <v>22728</v>
      </c>
      <c r="G6205" s="273">
        <v>1</v>
      </c>
      <c r="H6205" s="275">
        <v>19600</v>
      </c>
      <c r="I6205" s="275">
        <v>19600</v>
      </c>
      <c r="J6205" s="276" t="s">
        <v>22463</v>
      </c>
      <c r="K6205" s="199"/>
    </row>
    <row r="6206" spans="1:11" ht="17.100000000000001" customHeight="1">
      <c r="A6206" s="191">
        <v>6205</v>
      </c>
      <c r="B6206" s="276">
        <v>20180823</v>
      </c>
      <c r="C6206" s="273" t="s">
        <v>22464</v>
      </c>
      <c r="D6206" s="274" t="s">
        <v>28060</v>
      </c>
      <c r="E6206" s="274" t="s">
        <v>28061</v>
      </c>
      <c r="F6206" s="274" t="s">
        <v>22009</v>
      </c>
      <c r="G6206" s="273">
        <v>1</v>
      </c>
      <c r="H6206" s="275">
        <v>23000</v>
      </c>
      <c r="I6206" s="275">
        <v>23000</v>
      </c>
      <c r="J6206" s="276" t="s">
        <v>22463</v>
      </c>
      <c r="K6206" s="199"/>
    </row>
    <row r="6207" spans="1:11" ht="17.100000000000001" customHeight="1">
      <c r="A6207" s="191">
        <v>6206</v>
      </c>
      <c r="B6207" s="276">
        <v>20180823</v>
      </c>
      <c r="C6207" s="273" t="s">
        <v>22464</v>
      </c>
      <c r="D6207" s="274" t="s">
        <v>28062</v>
      </c>
      <c r="E6207" s="274" t="s">
        <v>28063</v>
      </c>
      <c r="F6207" s="274" t="s">
        <v>27689</v>
      </c>
      <c r="G6207" s="273">
        <v>1</v>
      </c>
      <c r="H6207" s="275">
        <v>15000</v>
      </c>
      <c r="I6207" s="275">
        <v>15000</v>
      </c>
      <c r="J6207" s="276" t="s">
        <v>22463</v>
      </c>
      <c r="K6207" s="199"/>
    </row>
    <row r="6208" spans="1:11" ht="17.100000000000001" customHeight="1">
      <c r="A6208" s="191">
        <v>6207</v>
      </c>
      <c r="B6208" s="276">
        <v>20180823</v>
      </c>
      <c r="C6208" s="273" t="s">
        <v>22464</v>
      </c>
      <c r="D6208" s="274" t="s">
        <v>28064</v>
      </c>
      <c r="E6208" s="274" t="s">
        <v>28065</v>
      </c>
      <c r="F6208" s="274" t="s">
        <v>28066</v>
      </c>
      <c r="G6208" s="273">
        <v>1</v>
      </c>
      <c r="H6208" s="275">
        <v>16000</v>
      </c>
      <c r="I6208" s="275">
        <v>16000</v>
      </c>
      <c r="J6208" s="276" t="s">
        <v>22463</v>
      </c>
      <c r="K6208" s="199"/>
    </row>
    <row r="6209" spans="1:11" ht="17.100000000000001" customHeight="1">
      <c r="A6209" s="191">
        <v>6208</v>
      </c>
      <c r="B6209" s="276">
        <v>20180823</v>
      </c>
      <c r="C6209" s="273" t="s">
        <v>22464</v>
      </c>
      <c r="D6209" s="274" t="s">
        <v>28067</v>
      </c>
      <c r="E6209" s="274" t="s">
        <v>24062</v>
      </c>
      <c r="F6209" s="274" t="s">
        <v>418</v>
      </c>
      <c r="G6209" s="273">
        <v>1</v>
      </c>
      <c r="H6209" s="275">
        <v>25000</v>
      </c>
      <c r="I6209" s="275">
        <v>25000</v>
      </c>
      <c r="J6209" s="276" t="s">
        <v>22463</v>
      </c>
      <c r="K6209" s="199"/>
    </row>
    <row r="6210" spans="1:11" ht="17.100000000000001" customHeight="1">
      <c r="A6210" s="191">
        <v>6209</v>
      </c>
      <c r="B6210" s="276">
        <v>20180823</v>
      </c>
      <c r="C6210" s="273" t="s">
        <v>22464</v>
      </c>
      <c r="D6210" s="281" t="s">
        <v>28068</v>
      </c>
      <c r="E6210" s="274" t="s">
        <v>28069</v>
      </c>
      <c r="F6210" s="274" t="s">
        <v>16218</v>
      </c>
      <c r="G6210" s="273">
        <v>1</v>
      </c>
      <c r="H6210" s="275">
        <v>100000</v>
      </c>
      <c r="I6210" s="275">
        <v>100000</v>
      </c>
      <c r="J6210" s="276" t="s">
        <v>22463</v>
      </c>
      <c r="K6210" s="199"/>
    </row>
    <row r="6211" spans="1:11" ht="17.100000000000001" customHeight="1">
      <c r="A6211" s="191">
        <v>6210</v>
      </c>
      <c r="B6211" s="276">
        <v>20180823</v>
      </c>
      <c r="C6211" s="273" t="s">
        <v>22464</v>
      </c>
      <c r="D6211" s="274" t="s">
        <v>28070</v>
      </c>
      <c r="E6211" s="274" t="s">
        <v>28071</v>
      </c>
      <c r="F6211" s="274" t="s">
        <v>19490</v>
      </c>
      <c r="G6211" s="273">
        <v>1</v>
      </c>
      <c r="H6211" s="275">
        <v>18000</v>
      </c>
      <c r="I6211" s="275">
        <v>18000</v>
      </c>
      <c r="J6211" s="276" t="s">
        <v>22463</v>
      </c>
      <c r="K6211" s="199"/>
    </row>
    <row r="6212" spans="1:11" ht="17.100000000000001" customHeight="1">
      <c r="A6212" s="191">
        <v>6211</v>
      </c>
      <c r="B6212" s="276">
        <v>20180823</v>
      </c>
      <c r="C6212" s="273" t="s">
        <v>22464</v>
      </c>
      <c r="D6212" s="281" t="s">
        <v>28072</v>
      </c>
      <c r="E6212" s="274" t="s">
        <v>28073</v>
      </c>
      <c r="F6212" s="274" t="s">
        <v>1201</v>
      </c>
      <c r="G6212" s="273">
        <v>1</v>
      </c>
      <c r="H6212" s="275">
        <v>29800</v>
      </c>
      <c r="I6212" s="275">
        <v>29800</v>
      </c>
      <c r="J6212" s="276" t="s">
        <v>22463</v>
      </c>
      <c r="K6212" s="199"/>
    </row>
    <row r="6213" spans="1:11" ht="17.100000000000001" customHeight="1">
      <c r="A6213" s="191">
        <v>6212</v>
      </c>
      <c r="B6213" s="276">
        <v>20180823</v>
      </c>
      <c r="C6213" s="273" t="s">
        <v>22464</v>
      </c>
      <c r="D6213" s="274" t="s">
        <v>28074</v>
      </c>
      <c r="E6213" s="274" t="s">
        <v>16299</v>
      </c>
      <c r="F6213" s="274" t="s">
        <v>15282</v>
      </c>
      <c r="G6213" s="273">
        <v>1</v>
      </c>
      <c r="H6213" s="275">
        <v>18000</v>
      </c>
      <c r="I6213" s="275">
        <v>18000</v>
      </c>
      <c r="J6213" s="276" t="s">
        <v>22463</v>
      </c>
      <c r="K6213" s="199"/>
    </row>
    <row r="6214" spans="1:11" ht="17.100000000000001" customHeight="1">
      <c r="A6214" s="191">
        <v>6213</v>
      </c>
      <c r="B6214" s="276">
        <v>20180823</v>
      </c>
      <c r="C6214" s="273" t="s">
        <v>22464</v>
      </c>
      <c r="D6214" s="274" t="s">
        <v>28075</v>
      </c>
      <c r="E6214" s="274" t="s">
        <v>19376</v>
      </c>
      <c r="F6214" s="274" t="s">
        <v>15931</v>
      </c>
      <c r="G6214" s="273">
        <v>1</v>
      </c>
      <c r="H6214" s="275">
        <v>15000</v>
      </c>
      <c r="I6214" s="275">
        <v>15000</v>
      </c>
      <c r="J6214" s="276" t="s">
        <v>22463</v>
      </c>
      <c r="K6214" s="199"/>
    </row>
    <row r="6215" spans="1:11" ht="17.100000000000001" customHeight="1">
      <c r="A6215" s="191">
        <v>6214</v>
      </c>
      <c r="B6215" s="276">
        <v>20180823</v>
      </c>
      <c r="C6215" s="273" t="s">
        <v>22464</v>
      </c>
      <c r="D6215" s="274" t="s">
        <v>28076</v>
      </c>
      <c r="E6215" s="274" t="s">
        <v>19926</v>
      </c>
      <c r="F6215" s="274" t="s">
        <v>16321</v>
      </c>
      <c r="G6215" s="273">
        <v>1</v>
      </c>
      <c r="H6215" s="275">
        <v>12000</v>
      </c>
      <c r="I6215" s="275">
        <v>12000</v>
      </c>
      <c r="J6215" s="276" t="s">
        <v>22463</v>
      </c>
      <c r="K6215" s="199"/>
    </row>
    <row r="6216" spans="1:11" ht="17.100000000000001" customHeight="1">
      <c r="A6216" s="191">
        <v>6215</v>
      </c>
      <c r="B6216" s="276">
        <v>20180823</v>
      </c>
      <c r="C6216" s="273" t="s">
        <v>22464</v>
      </c>
      <c r="D6216" s="274" t="s">
        <v>28077</v>
      </c>
      <c r="E6216" s="274" t="s">
        <v>28078</v>
      </c>
      <c r="F6216" s="274" t="s">
        <v>24010</v>
      </c>
      <c r="G6216" s="273">
        <v>1</v>
      </c>
      <c r="H6216" s="275">
        <v>15000</v>
      </c>
      <c r="I6216" s="275">
        <v>15000</v>
      </c>
      <c r="J6216" s="276" t="s">
        <v>22463</v>
      </c>
      <c r="K6216" s="199"/>
    </row>
    <row r="6217" spans="1:11" ht="17.100000000000001" customHeight="1">
      <c r="A6217" s="191">
        <v>6216</v>
      </c>
      <c r="B6217" s="276">
        <v>20180823</v>
      </c>
      <c r="C6217" s="273" t="s">
        <v>22464</v>
      </c>
      <c r="D6217" s="281" t="s">
        <v>28079</v>
      </c>
      <c r="E6217" s="274" t="s">
        <v>28080</v>
      </c>
      <c r="F6217" s="274" t="s">
        <v>28081</v>
      </c>
      <c r="G6217" s="273">
        <v>1</v>
      </c>
      <c r="H6217" s="275">
        <v>20000</v>
      </c>
      <c r="I6217" s="275">
        <v>20000</v>
      </c>
      <c r="J6217" s="276" t="s">
        <v>22463</v>
      </c>
      <c r="K6217" s="199"/>
    </row>
    <row r="6218" spans="1:11" ht="17.100000000000001" customHeight="1">
      <c r="A6218" s="191">
        <v>6217</v>
      </c>
      <c r="B6218" s="276">
        <v>20180823</v>
      </c>
      <c r="C6218" s="273" t="s">
        <v>22464</v>
      </c>
      <c r="D6218" s="274" t="s">
        <v>28082</v>
      </c>
      <c r="E6218" s="274" t="s">
        <v>15710</v>
      </c>
      <c r="F6218" s="274" t="s">
        <v>24569</v>
      </c>
      <c r="G6218" s="273">
        <v>1</v>
      </c>
      <c r="H6218" s="275">
        <v>18000</v>
      </c>
      <c r="I6218" s="275">
        <v>18000</v>
      </c>
      <c r="J6218" s="276" t="s">
        <v>22463</v>
      </c>
      <c r="K6218" s="199"/>
    </row>
    <row r="6219" spans="1:11" ht="17.100000000000001" customHeight="1">
      <c r="A6219" s="191">
        <v>6218</v>
      </c>
      <c r="B6219" s="276">
        <v>20180823</v>
      </c>
      <c r="C6219" s="273" t="s">
        <v>22464</v>
      </c>
      <c r="D6219" s="274" t="s">
        <v>28083</v>
      </c>
      <c r="E6219" s="274" t="s">
        <v>28084</v>
      </c>
      <c r="F6219" s="274" t="s">
        <v>28085</v>
      </c>
      <c r="G6219" s="273">
        <v>1</v>
      </c>
      <c r="H6219" s="275">
        <v>25000</v>
      </c>
      <c r="I6219" s="275">
        <v>25000</v>
      </c>
      <c r="J6219" s="276" t="s">
        <v>22463</v>
      </c>
      <c r="K6219" s="199"/>
    </row>
    <row r="6220" spans="1:11" ht="17.100000000000001" customHeight="1">
      <c r="A6220" s="191">
        <v>6219</v>
      </c>
      <c r="B6220" s="276">
        <v>20180823</v>
      </c>
      <c r="C6220" s="273" t="s">
        <v>22464</v>
      </c>
      <c r="D6220" s="274" t="s">
        <v>28086</v>
      </c>
      <c r="E6220" s="274" t="s">
        <v>28087</v>
      </c>
      <c r="F6220" s="274" t="s">
        <v>21106</v>
      </c>
      <c r="G6220" s="273">
        <v>1</v>
      </c>
      <c r="H6220" s="275">
        <v>23000</v>
      </c>
      <c r="I6220" s="275">
        <v>23000</v>
      </c>
      <c r="J6220" s="276" t="s">
        <v>22463</v>
      </c>
      <c r="K6220" s="199"/>
    </row>
    <row r="6221" spans="1:11" ht="17.100000000000001" customHeight="1">
      <c r="A6221" s="191">
        <v>6220</v>
      </c>
      <c r="B6221" s="276">
        <v>20180823</v>
      </c>
      <c r="C6221" s="273" t="s">
        <v>22464</v>
      </c>
      <c r="D6221" s="274" t="s">
        <v>28088</v>
      </c>
      <c r="E6221" s="274" t="s">
        <v>18610</v>
      </c>
      <c r="F6221" s="274" t="s">
        <v>18611</v>
      </c>
      <c r="G6221" s="273">
        <v>1</v>
      </c>
      <c r="H6221" s="275">
        <v>18000</v>
      </c>
      <c r="I6221" s="275">
        <v>18000</v>
      </c>
      <c r="J6221" s="276" t="s">
        <v>22463</v>
      </c>
      <c r="K6221" s="199"/>
    </row>
    <row r="6222" spans="1:11" ht="17.100000000000001" customHeight="1">
      <c r="A6222" s="191">
        <v>6221</v>
      </c>
      <c r="B6222" s="276">
        <v>20180823</v>
      </c>
      <c r="C6222" s="273" t="s">
        <v>22464</v>
      </c>
      <c r="D6222" s="274" t="s">
        <v>28089</v>
      </c>
      <c r="E6222" s="274" t="s">
        <v>28090</v>
      </c>
      <c r="F6222" s="274" t="s">
        <v>15282</v>
      </c>
      <c r="G6222" s="273">
        <v>1</v>
      </c>
      <c r="H6222" s="275">
        <v>28000</v>
      </c>
      <c r="I6222" s="275">
        <v>28000</v>
      </c>
      <c r="J6222" s="276" t="s">
        <v>22463</v>
      </c>
      <c r="K6222" s="199"/>
    </row>
    <row r="6223" spans="1:11" ht="17.100000000000001" customHeight="1">
      <c r="A6223" s="191">
        <v>6222</v>
      </c>
      <c r="B6223" s="276">
        <v>20180823</v>
      </c>
      <c r="C6223" s="273" t="s">
        <v>22464</v>
      </c>
      <c r="D6223" s="274" t="s">
        <v>28091</v>
      </c>
      <c r="E6223" s="274" t="s">
        <v>28092</v>
      </c>
      <c r="F6223" s="274" t="s">
        <v>23900</v>
      </c>
      <c r="G6223" s="273">
        <v>1</v>
      </c>
      <c r="H6223" s="275">
        <v>20000</v>
      </c>
      <c r="I6223" s="275">
        <v>20000</v>
      </c>
      <c r="J6223" s="276" t="s">
        <v>22463</v>
      </c>
      <c r="K6223" s="199"/>
    </row>
    <row r="6224" spans="1:11" ht="17.100000000000001" customHeight="1">
      <c r="A6224" s="191">
        <v>6223</v>
      </c>
      <c r="B6224" s="276">
        <v>20180823</v>
      </c>
      <c r="C6224" s="273" t="s">
        <v>22464</v>
      </c>
      <c r="D6224" s="274" t="s">
        <v>28093</v>
      </c>
      <c r="E6224" s="274" t="s">
        <v>28094</v>
      </c>
      <c r="F6224" s="274" t="s">
        <v>28095</v>
      </c>
      <c r="G6224" s="273">
        <v>1</v>
      </c>
      <c r="H6224" s="275">
        <v>11900</v>
      </c>
      <c r="I6224" s="275">
        <v>11900</v>
      </c>
      <c r="J6224" s="276" t="s">
        <v>22463</v>
      </c>
      <c r="K6224" s="199"/>
    </row>
    <row r="6225" spans="1:11" ht="17.100000000000001" customHeight="1">
      <c r="A6225" s="191">
        <v>6224</v>
      </c>
      <c r="B6225" s="276">
        <v>20180823</v>
      </c>
      <c r="C6225" s="273" t="s">
        <v>22464</v>
      </c>
      <c r="D6225" s="274" t="s">
        <v>28096</v>
      </c>
      <c r="E6225" s="274" t="s">
        <v>19741</v>
      </c>
      <c r="F6225" s="274" t="s">
        <v>27256</v>
      </c>
      <c r="G6225" s="273">
        <v>1</v>
      </c>
      <c r="H6225" s="275">
        <v>16000</v>
      </c>
      <c r="I6225" s="275">
        <v>16000</v>
      </c>
      <c r="J6225" s="276" t="s">
        <v>22463</v>
      </c>
      <c r="K6225" s="199"/>
    </row>
    <row r="6226" spans="1:11" ht="17.100000000000001" customHeight="1">
      <c r="A6226" s="191">
        <v>6225</v>
      </c>
      <c r="B6226" s="276">
        <v>20180823</v>
      </c>
      <c r="C6226" s="273" t="s">
        <v>22464</v>
      </c>
      <c r="D6226" s="274" t="s">
        <v>28097</v>
      </c>
      <c r="E6226" s="274" t="s">
        <v>28098</v>
      </c>
      <c r="F6226" s="274" t="s">
        <v>1061</v>
      </c>
      <c r="G6226" s="273">
        <v>1</v>
      </c>
      <c r="H6226" s="275">
        <v>11000</v>
      </c>
      <c r="I6226" s="275">
        <v>11000</v>
      </c>
      <c r="J6226" s="276" t="s">
        <v>22463</v>
      </c>
      <c r="K6226" s="199"/>
    </row>
    <row r="6227" spans="1:11" ht="17.100000000000001" customHeight="1">
      <c r="A6227" s="191">
        <v>6226</v>
      </c>
      <c r="B6227" s="276">
        <v>20180823</v>
      </c>
      <c r="C6227" s="273" t="s">
        <v>22464</v>
      </c>
      <c r="D6227" s="274" t="s">
        <v>28099</v>
      </c>
      <c r="E6227" s="274" t="s">
        <v>19839</v>
      </c>
      <c r="F6227" s="274" t="s">
        <v>20588</v>
      </c>
      <c r="G6227" s="273">
        <v>1</v>
      </c>
      <c r="H6227" s="275">
        <v>30000</v>
      </c>
      <c r="I6227" s="275">
        <v>30000</v>
      </c>
      <c r="J6227" s="276" t="s">
        <v>22463</v>
      </c>
      <c r="K6227" s="199"/>
    </row>
    <row r="6228" spans="1:11" ht="17.100000000000001" customHeight="1">
      <c r="A6228" s="191">
        <v>6227</v>
      </c>
      <c r="B6228" s="276">
        <v>20180823</v>
      </c>
      <c r="C6228" s="273" t="s">
        <v>22464</v>
      </c>
      <c r="D6228" s="274" t="s">
        <v>28100</v>
      </c>
      <c r="E6228" s="274" t="s">
        <v>28101</v>
      </c>
      <c r="F6228" s="274" t="s">
        <v>28102</v>
      </c>
      <c r="G6228" s="273">
        <v>1</v>
      </c>
      <c r="H6228" s="275">
        <v>16000</v>
      </c>
      <c r="I6228" s="275">
        <v>16000</v>
      </c>
      <c r="J6228" s="276" t="s">
        <v>22463</v>
      </c>
      <c r="K6228" s="199"/>
    </row>
    <row r="6229" spans="1:11" ht="17.100000000000001" customHeight="1">
      <c r="A6229" s="191">
        <v>6228</v>
      </c>
      <c r="B6229" s="276">
        <v>20180823</v>
      </c>
      <c r="C6229" s="273" t="s">
        <v>22464</v>
      </c>
      <c r="D6229" s="274" t="s">
        <v>28103</v>
      </c>
      <c r="E6229" s="274" t="s">
        <v>28104</v>
      </c>
      <c r="F6229" s="274" t="s">
        <v>28105</v>
      </c>
      <c r="G6229" s="273">
        <v>1</v>
      </c>
      <c r="H6229" s="275">
        <v>19500</v>
      </c>
      <c r="I6229" s="275">
        <v>19500</v>
      </c>
      <c r="J6229" s="276" t="s">
        <v>22463</v>
      </c>
      <c r="K6229" s="199"/>
    </row>
    <row r="6230" spans="1:11" ht="17.100000000000001" customHeight="1">
      <c r="A6230" s="191">
        <v>6229</v>
      </c>
      <c r="B6230" s="276">
        <v>20180823</v>
      </c>
      <c r="C6230" s="273" t="s">
        <v>22464</v>
      </c>
      <c r="D6230" s="274" t="s">
        <v>28106</v>
      </c>
      <c r="E6230" s="274" t="s">
        <v>28107</v>
      </c>
      <c r="F6230" s="274" t="s">
        <v>481</v>
      </c>
      <c r="G6230" s="273">
        <v>1</v>
      </c>
      <c r="H6230" s="275">
        <v>16000</v>
      </c>
      <c r="I6230" s="275">
        <v>16000</v>
      </c>
      <c r="J6230" s="276" t="s">
        <v>22463</v>
      </c>
      <c r="K6230" s="199"/>
    </row>
    <row r="6231" spans="1:11" ht="17.100000000000001" customHeight="1">
      <c r="A6231" s="191">
        <v>6230</v>
      </c>
      <c r="B6231" s="276">
        <v>20180823</v>
      </c>
      <c r="C6231" s="273" t="s">
        <v>22464</v>
      </c>
      <c r="D6231" s="281" t="s">
        <v>28108</v>
      </c>
      <c r="E6231" s="274" t="s">
        <v>28109</v>
      </c>
      <c r="F6231" s="274" t="s">
        <v>418</v>
      </c>
      <c r="G6231" s="273">
        <v>1</v>
      </c>
      <c r="H6231" s="275">
        <v>23000</v>
      </c>
      <c r="I6231" s="275">
        <v>23000</v>
      </c>
      <c r="J6231" s="276" t="s">
        <v>22463</v>
      </c>
      <c r="K6231" s="199"/>
    </row>
    <row r="6232" spans="1:11" ht="17.100000000000001" customHeight="1">
      <c r="A6232" s="191">
        <v>6231</v>
      </c>
      <c r="B6232" s="276">
        <v>20180823</v>
      </c>
      <c r="C6232" s="273" t="s">
        <v>22464</v>
      </c>
      <c r="D6232" s="274" t="s">
        <v>28110</v>
      </c>
      <c r="E6232" s="274" t="s">
        <v>15730</v>
      </c>
      <c r="F6232" s="274" t="s">
        <v>15731</v>
      </c>
      <c r="G6232" s="273">
        <v>1</v>
      </c>
      <c r="H6232" s="275">
        <v>43000</v>
      </c>
      <c r="I6232" s="275">
        <v>43000</v>
      </c>
      <c r="J6232" s="276" t="s">
        <v>22463</v>
      </c>
      <c r="K6232" s="199"/>
    </row>
    <row r="6233" spans="1:11" ht="17.100000000000001" customHeight="1">
      <c r="A6233" s="191">
        <v>6232</v>
      </c>
      <c r="B6233" s="276">
        <v>20180823</v>
      </c>
      <c r="C6233" s="273" t="s">
        <v>22464</v>
      </c>
      <c r="D6233" s="274" t="s">
        <v>28111</v>
      </c>
      <c r="E6233" s="274" t="s">
        <v>17932</v>
      </c>
      <c r="F6233" s="274" t="s">
        <v>28112</v>
      </c>
      <c r="G6233" s="273">
        <v>1</v>
      </c>
      <c r="H6233" s="275">
        <v>15000</v>
      </c>
      <c r="I6233" s="275">
        <v>15000</v>
      </c>
      <c r="J6233" s="276" t="s">
        <v>22463</v>
      </c>
      <c r="K6233" s="199"/>
    </row>
    <row r="6234" spans="1:11" ht="17.100000000000001" customHeight="1">
      <c r="A6234" s="191">
        <v>6233</v>
      </c>
      <c r="B6234" s="276">
        <v>20180823</v>
      </c>
      <c r="C6234" s="273" t="s">
        <v>22464</v>
      </c>
      <c r="D6234" s="274" t="s">
        <v>28113</v>
      </c>
      <c r="E6234" s="274" t="s">
        <v>23837</v>
      </c>
      <c r="F6234" s="274" t="s">
        <v>18954</v>
      </c>
      <c r="G6234" s="273">
        <v>1</v>
      </c>
      <c r="H6234" s="275">
        <v>28000</v>
      </c>
      <c r="I6234" s="275">
        <v>28000</v>
      </c>
      <c r="J6234" s="276" t="s">
        <v>22463</v>
      </c>
      <c r="K6234" s="199"/>
    </row>
    <row r="6235" spans="1:11" ht="17.100000000000001" customHeight="1">
      <c r="A6235" s="191">
        <v>6234</v>
      </c>
      <c r="B6235" s="276">
        <v>20180823</v>
      </c>
      <c r="C6235" s="273" t="s">
        <v>22464</v>
      </c>
      <c r="D6235" s="274" t="s">
        <v>19355</v>
      </c>
      <c r="E6235" s="274" t="s">
        <v>28114</v>
      </c>
      <c r="F6235" s="274" t="s">
        <v>28115</v>
      </c>
      <c r="G6235" s="273">
        <v>1</v>
      </c>
      <c r="H6235" s="275">
        <v>38000</v>
      </c>
      <c r="I6235" s="275">
        <v>38000</v>
      </c>
      <c r="J6235" s="276" t="s">
        <v>22463</v>
      </c>
      <c r="K6235" s="199"/>
    </row>
    <row r="6236" spans="1:11" ht="17.100000000000001" customHeight="1">
      <c r="A6236" s="191">
        <v>6235</v>
      </c>
      <c r="B6236" s="276">
        <v>20180823</v>
      </c>
      <c r="C6236" s="273" t="s">
        <v>22464</v>
      </c>
      <c r="D6236" s="274" t="s">
        <v>28116</v>
      </c>
      <c r="E6236" s="274" t="s">
        <v>28117</v>
      </c>
      <c r="F6236" s="274" t="s">
        <v>28118</v>
      </c>
      <c r="G6236" s="273">
        <v>1</v>
      </c>
      <c r="H6236" s="275">
        <v>13000</v>
      </c>
      <c r="I6236" s="275">
        <v>13000</v>
      </c>
      <c r="J6236" s="276" t="s">
        <v>22463</v>
      </c>
      <c r="K6236" s="199"/>
    </row>
    <row r="6237" spans="1:11" ht="17.100000000000001" customHeight="1">
      <c r="A6237" s="191">
        <v>6236</v>
      </c>
      <c r="B6237" s="276">
        <v>20180823</v>
      </c>
      <c r="C6237" s="273" t="s">
        <v>22464</v>
      </c>
      <c r="D6237" s="274" t="s">
        <v>28119</v>
      </c>
      <c r="E6237" s="274" t="s">
        <v>28120</v>
      </c>
      <c r="F6237" s="274" t="s">
        <v>28121</v>
      </c>
      <c r="G6237" s="273">
        <v>1</v>
      </c>
      <c r="H6237" s="275">
        <v>35000</v>
      </c>
      <c r="I6237" s="275">
        <v>35000</v>
      </c>
      <c r="J6237" s="276" t="s">
        <v>22463</v>
      </c>
      <c r="K6237" s="199"/>
    </row>
    <row r="6238" spans="1:11" ht="17.100000000000001" customHeight="1">
      <c r="A6238" s="191">
        <v>6237</v>
      </c>
      <c r="B6238" s="276">
        <v>20180823</v>
      </c>
      <c r="C6238" s="273" t="s">
        <v>22464</v>
      </c>
      <c r="D6238" s="274" t="s">
        <v>28122</v>
      </c>
      <c r="E6238" s="274" t="s">
        <v>28123</v>
      </c>
      <c r="F6238" s="274" t="s">
        <v>412</v>
      </c>
      <c r="G6238" s="273">
        <v>1</v>
      </c>
      <c r="H6238" s="275">
        <v>70000</v>
      </c>
      <c r="I6238" s="275">
        <v>70000</v>
      </c>
      <c r="J6238" s="276" t="s">
        <v>22463</v>
      </c>
      <c r="K6238" s="199"/>
    </row>
    <row r="6239" spans="1:11" ht="17.100000000000001" customHeight="1">
      <c r="A6239" s="191">
        <v>6238</v>
      </c>
      <c r="B6239" s="276">
        <v>20180823</v>
      </c>
      <c r="C6239" s="273" t="s">
        <v>22464</v>
      </c>
      <c r="D6239" s="274" t="s">
        <v>28124</v>
      </c>
      <c r="E6239" s="274" t="s">
        <v>28123</v>
      </c>
      <c r="F6239" s="274" t="s">
        <v>412</v>
      </c>
      <c r="G6239" s="273">
        <v>1</v>
      </c>
      <c r="H6239" s="275">
        <v>70000</v>
      </c>
      <c r="I6239" s="275">
        <v>70000</v>
      </c>
      <c r="J6239" s="276" t="s">
        <v>22463</v>
      </c>
      <c r="K6239" s="199"/>
    </row>
    <row r="6240" spans="1:11" ht="17.100000000000001" customHeight="1">
      <c r="A6240" s="191">
        <v>6239</v>
      </c>
      <c r="B6240" s="276">
        <v>20180823</v>
      </c>
      <c r="C6240" s="273" t="s">
        <v>22464</v>
      </c>
      <c r="D6240" s="274" t="s">
        <v>28125</v>
      </c>
      <c r="E6240" s="274" t="s">
        <v>28126</v>
      </c>
      <c r="F6240" s="274" t="s">
        <v>403</v>
      </c>
      <c r="G6240" s="273">
        <v>1</v>
      </c>
      <c r="H6240" s="275">
        <v>13500</v>
      </c>
      <c r="I6240" s="275">
        <v>13500</v>
      </c>
      <c r="J6240" s="276" t="s">
        <v>22463</v>
      </c>
      <c r="K6240" s="199"/>
    </row>
    <row r="6241" spans="1:11" ht="17.100000000000001" customHeight="1">
      <c r="A6241" s="191">
        <v>6240</v>
      </c>
      <c r="B6241" s="276">
        <v>20180823</v>
      </c>
      <c r="C6241" s="273" t="s">
        <v>22464</v>
      </c>
      <c r="D6241" s="274" t="s">
        <v>28127</v>
      </c>
      <c r="E6241" s="274" t="s">
        <v>28128</v>
      </c>
      <c r="F6241" s="274" t="s">
        <v>28129</v>
      </c>
      <c r="G6241" s="273">
        <v>1</v>
      </c>
      <c r="H6241" s="275">
        <v>14000</v>
      </c>
      <c r="I6241" s="275">
        <v>14000</v>
      </c>
      <c r="J6241" s="276" t="s">
        <v>22463</v>
      </c>
      <c r="K6241" s="199"/>
    </row>
    <row r="6242" spans="1:11" ht="17.100000000000001" customHeight="1">
      <c r="A6242" s="191">
        <v>6241</v>
      </c>
      <c r="B6242" s="276">
        <v>20180823</v>
      </c>
      <c r="C6242" s="273" t="s">
        <v>22464</v>
      </c>
      <c r="D6242" s="274" t="s">
        <v>28130</v>
      </c>
      <c r="E6242" s="274" t="s">
        <v>28131</v>
      </c>
      <c r="F6242" s="274" t="s">
        <v>466</v>
      </c>
      <c r="G6242" s="273">
        <v>1</v>
      </c>
      <c r="H6242" s="275">
        <v>38000</v>
      </c>
      <c r="I6242" s="275">
        <v>38000</v>
      </c>
      <c r="J6242" s="276" t="s">
        <v>22463</v>
      </c>
      <c r="K6242" s="199"/>
    </row>
    <row r="6243" spans="1:11" ht="17.100000000000001" customHeight="1">
      <c r="A6243" s="191">
        <v>6242</v>
      </c>
      <c r="B6243" s="276">
        <v>20180823</v>
      </c>
      <c r="C6243" s="273" t="s">
        <v>22464</v>
      </c>
      <c r="D6243" s="274" t="s">
        <v>28132</v>
      </c>
      <c r="E6243" s="274" t="s">
        <v>24076</v>
      </c>
      <c r="F6243" s="274" t="s">
        <v>22986</v>
      </c>
      <c r="G6243" s="273">
        <v>1</v>
      </c>
      <c r="H6243" s="275">
        <v>12400</v>
      </c>
      <c r="I6243" s="275">
        <v>12400</v>
      </c>
      <c r="J6243" s="276" t="s">
        <v>22463</v>
      </c>
      <c r="K6243" s="199"/>
    </row>
    <row r="6244" spans="1:11" ht="17.100000000000001" customHeight="1">
      <c r="A6244" s="191">
        <v>6243</v>
      </c>
      <c r="B6244" s="276">
        <v>20180823</v>
      </c>
      <c r="C6244" s="273" t="s">
        <v>22464</v>
      </c>
      <c r="D6244" s="274" t="s">
        <v>28133</v>
      </c>
      <c r="E6244" s="274" t="s">
        <v>28134</v>
      </c>
      <c r="F6244" s="274" t="s">
        <v>1135</v>
      </c>
      <c r="G6244" s="273">
        <v>1</v>
      </c>
      <c r="H6244" s="275">
        <v>38600</v>
      </c>
      <c r="I6244" s="275">
        <v>38600</v>
      </c>
      <c r="J6244" s="276" t="s">
        <v>22463</v>
      </c>
      <c r="K6244" s="199"/>
    </row>
    <row r="6245" spans="1:11" ht="17.100000000000001" customHeight="1">
      <c r="A6245" s="191">
        <v>6244</v>
      </c>
      <c r="B6245" s="276">
        <v>20180823</v>
      </c>
      <c r="C6245" s="273" t="s">
        <v>22464</v>
      </c>
      <c r="D6245" s="281" t="s">
        <v>28135</v>
      </c>
      <c r="E6245" s="274" t="s">
        <v>28136</v>
      </c>
      <c r="F6245" s="274" t="s">
        <v>22503</v>
      </c>
      <c r="G6245" s="273">
        <v>1</v>
      </c>
      <c r="H6245" s="275">
        <v>22000</v>
      </c>
      <c r="I6245" s="275">
        <v>22000</v>
      </c>
      <c r="J6245" s="276" t="s">
        <v>22463</v>
      </c>
      <c r="K6245" s="199"/>
    </row>
    <row r="6246" spans="1:11" ht="17.100000000000001" customHeight="1">
      <c r="A6246" s="191">
        <v>6245</v>
      </c>
      <c r="B6246" s="276">
        <v>20180823</v>
      </c>
      <c r="C6246" s="273" t="s">
        <v>22464</v>
      </c>
      <c r="D6246" s="274" t="s">
        <v>28137</v>
      </c>
      <c r="E6246" s="274" t="s">
        <v>28138</v>
      </c>
      <c r="F6246" s="281" t="s">
        <v>28139</v>
      </c>
      <c r="G6246" s="273">
        <v>1</v>
      </c>
      <c r="H6246" s="275">
        <v>18000</v>
      </c>
      <c r="I6246" s="275">
        <v>18000</v>
      </c>
      <c r="J6246" s="276" t="s">
        <v>22463</v>
      </c>
      <c r="K6246" s="199"/>
    </row>
    <row r="6247" spans="1:11" ht="17.100000000000001" customHeight="1">
      <c r="A6247" s="191">
        <v>6246</v>
      </c>
      <c r="B6247" s="276">
        <v>20180823</v>
      </c>
      <c r="C6247" s="273" t="s">
        <v>22464</v>
      </c>
      <c r="D6247" s="274" t="s">
        <v>28140</v>
      </c>
      <c r="E6247" s="274" t="s">
        <v>28141</v>
      </c>
      <c r="F6247" s="274" t="s">
        <v>464</v>
      </c>
      <c r="G6247" s="273">
        <v>1</v>
      </c>
      <c r="H6247" s="275">
        <v>15000</v>
      </c>
      <c r="I6247" s="275">
        <v>15000</v>
      </c>
      <c r="J6247" s="276" t="s">
        <v>22463</v>
      </c>
      <c r="K6247" s="199"/>
    </row>
    <row r="6248" spans="1:11" ht="17.100000000000001" customHeight="1">
      <c r="A6248" s="191">
        <v>6247</v>
      </c>
      <c r="B6248" s="276">
        <v>20180823</v>
      </c>
      <c r="C6248" s="273" t="s">
        <v>22464</v>
      </c>
      <c r="D6248" s="274" t="s">
        <v>28142</v>
      </c>
      <c r="E6248" s="274" t="s">
        <v>28143</v>
      </c>
      <c r="F6248" s="274" t="s">
        <v>1061</v>
      </c>
      <c r="G6248" s="273">
        <v>1</v>
      </c>
      <c r="H6248" s="275">
        <v>55000</v>
      </c>
      <c r="I6248" s="275">
        <v>55000</v>
      </c>
      <c r="J6248" s="276" t="s">
        <v>22463</v>
      </c>
      <c r="K6248" s="199"/>
    </row>
    <row r="6249" spans="1:11" ht="17.100000000000001" customHeight="1">
      <c r="A6249" s="191">
        <v>6248</v>
      </c>
      <c r="B6249" s="276">
        <v>20180823</v>
      </c>
      <c r="C6249" s="273" t="s">
        <v>22464</v>
      </c>
      <c r="D6249" s="274" t="s">
        <v>28144</v>
      </c>
      <c r="E6249" s="274" t="s">
        <v>16887</v>
      </c>
      <c r="F6249" s="274" t="s">
        <v>1061</v>
      </c>
      <c r="G6249" s="273">
        <v>1</v>
      </c>
      <c r="H6249" s="275">
        <v>12000</v>
      </c>
      <c r="I6249" s="275">
        <v>12000</v>
      </c>
      <c r="J6249" s="276" t="s">
        <v>22463</v>
      </c>
      <c r="K6249" s="199"/>
    </row>
    <row r="6250" spans="1:11" ht="17.100000000000001" customHeight="1">
      <c r="A6250" s="191">
        <v>6249</v>
      </c>
      <c r="B6250" s="276">
        <v>20180823</v>
      </c>
      <c r="C6250" s="273" t="s">
        <v>22464</v>
      </c>
      <c r="D6250" s="274" t="s">
        <v>28145</v>
      </c>
      <c r="E6250" s="274" t="s">
        <v>24423</v>
      </c>
      <c r="F6250" s="274" t="s">
        <v>25809</v>
      </c>
      <c r="G6250" s="273">
        <v>1</v>
      </c>
      <c r="H6250" s="275">
        <v>27000</v>
      </c>
      <c r="I6250" s="275">
        <v>27000</v>
      </c>
      <c r="J6250" s="276" t="s">
        <v>22463</v>
      </c>
      <c r="K6250" s="199"/>
    </row>
    <row r="6251" spans="1:11" ht="17.100000000000001" customHeight="1">
      <c r="A6251" s="191">
        <v>6250</v>
      </c>
      <c r="B6251" s="276">
        <v>20180823</v>
      </c>
      <c r="C6251" s="273" t="s">
        <v>22464</v>
      </c>
      <c r="D6251" s="274" t="s">
        <v>28146</v>
      </c>
      <c r="E6251" s="274" t="s">
        <v>28147</v>
      </c>
      <c r="F6251" s="274" t="s">
        <v>28148</v>
      </c>
      <c r="G6251" s="273">
        <v>1</v>
      </c>
      <c r="H6251" s="275">
        <v>99500</v>
      </c>
      <c r="I6251" s="275">
        <v>99500</v>
      </c>
      <c r="J6251" s="276" t="s">
        <v>22463</v>
      </c>
      <c r="K6251" s="199"/>
    </row>
    <row r="6252" spans="1:11" ht="17.100000000000001" customHeight="1">
      <c r="A6252" s="191">
        <v>6251</v>
      </c>
      <c r="B6252" s="276">
        <v>20180823</v>
      </c>
      <c r="C6252" s="273" t="s">
        <v>22464</v>
      </c>
      <c r="D6252" s="274" t="s">
        <v>28149</v>
      </c>
      <c r="E6252" s="281" t="s">
        <v>28150</v>
      </c>
      <c r="F6252" s="274" t="s">
        <v>28151</v>
      </c>
      <c r="G6252" s="273">
        <v>1</v>
      </c>
      <c r="H6252" s="275">
        <v>9800</v>
      </c>
      <c r="I6252" s="275">
        <v>9800</v>
      </c>
      <c r="J6252" s="276" t="s">
        <v>22463</v>
      </c>
      <c r="K6252" s="199"/>
    </row>
    <row r="6253" spans="1:11" ht="17.100000000000001" customHeight="1">
      <c r="A6253" s="191">
        <v>6252</v>
      </c>
      <c r="B6253" s="276">
        <v>20180823</v>
      </c>
      <c r="C6253" s="273" t="s">
        <v>22516</v>
      </c>
      <c r="D6253" s="278" t="s">
        <v>28152</v>
      </c>
      <c r="E6253" s="278" t="s">
        <v>28153</v>
      </c>
      <c r="F6253" s="278" t="s">
        <v>1086</v>
      </c>
      <c r="G6253" s="276">
        <v>1</v>
      </c>
      <c r="H6253" s="279">
        <v>13610</v>
      </c>
      <c r="I6253" s="279">
        <v>13610</v>
      </c>
      <c r="J6253" s="276" t="s">
        <v>22463</v>
      </c>
      <c r="K6253" s="199"/>
    </row>
    <row r="6254" spans="1:11" ht="17.100000000000001" customHeight="1">
      <c r="A6254" s="191">
        <v>6253</v>
      </c>
      <c r="B6254" s="276">
        <v>20180823</v>
      </c>
      <c r="C6254" s="273" t="s">
        <v>22516</v>
      </c>
      <c r="D6254" s="278" t="s">
        <v>28154</v>
      </c>
      <c r="E6254" s="278" t="s">
        <v>28155</v>
      </c>
      <c r="F6254" s="278" t="s">
        <v>28156</v>
      </c>
      <c r="G6254" s="276">
        <v>1</v>
      </c>
      <c r="H6254" s="279">
        <v>8000</v>
      </c>
      <c r="I6254" s="279">
        <v>8000</v>
      </c>
      <c r="J6254" s="276" t="s">
        <v>22463</v>
      </c>
      <c r="K6254" s="199"/>
    </row>
    <row r="6255" spans="1:11" ht="17.100000000000001" customHeight="1">
      <c r="A6255" s="191">
        <v>6254</v>
      </c>
      <c r="B6255" s="276">
        <v>20180823</v>
      </c>
      <c r="C6255" s="273" t="s">
        <v>22516</v>
      </c>
      <c r="D6255" s="278" t="s">
        <v>28157</v>
      </c>
      <c r="E6255" s="278" t="s">
        <v>28158</v>
      </c>
      <c r="F6255" s="278" t="s">
        <v>16975</v>
      </c>
      <c r="G6255" s="276">
        <v>1</v>
      </c>
      <c r="H6255" s="279">
        <v>203400</v>
      </c>
      <c r="I6255" s="279">
        <v>203400</v>
      </c>
      <c r="J6255" s="276" t="s">
        <v>22463</v>
      </c>
      <c r="K6255" s="199"/>
    </row>
    <row r="6256" spans="1:11" ht="17.100000000000001" customHeight="1">
      <c r="A6256" s="191">
        <v>6255</v>
      </c>
      <c r="B6256" s="276">
        <v>20180823</v>
      </c>
      <c r="C6256" s="273" t="s">
        <v>22516</v>
      </c>
      <c r="D6256" s="278" t="s">
        <v>28159</v>
      </c>
      <c r="E6256" s="278" t="s">
        <v>28160</v>
      </c>
      <c r="F6256" s="278" t="s">
        <v>28161</v>
      </c>
      <c r="G6256" s="276">
        <v>1</v>
      </c>
      <c r="H6256" s="279">
        <v>508500</v>
      </c>
      <c r="I6256" s="279">
        <v>508500</v>
      </c>
      <c r="J6256" s="276" t="s">
        <v>22463</v>
      </c>
      <c r="K6256" s="199"/>
    </row>
    <row r="6257" spans="1:11" ht="17.100000000000001" customHeight="1">
      <c r="A6257" s="191">
        <v>6256</v>
      </c>
      <c r="B6257" s="276">
        <v>20180823</v>
      </c>
      <c r="C6257" s="273" t="s">
        <v>22516</v>
      </c>
      <c r="D6257" s="278" t="s">
        <v>28162</v>
      </c>
      <c r="E6257" s="278" t="s">
        <v>28163</v>
      </c>
      <c r="F6257" s="278" t="s">
        <v>28164</v>
      </c>
      <c r="G6257" s="276">
        <v>1</v>
      </c>
      <c r="H6257" s="279">
        <v>121000</v>
      </c>
      <c r="I6257" s="279">
        <v>121000</v>
      </c>
      <c r="J6257" s="276" t="s">
        <v>22463</v>
      </c>
      <c r="K6257" s="199"/>
    </row>
    <row r="6258" spans="1:11" ht="17.100000000000001" customHeight="1">
      <c r="A6258" s="191">
        <v>6257</v>
      </c>
      <c r="B6258" s="276">
        <v>20180823</v>
      </c>
      <c r="C6258" s="273" t="s">
        <v>22516</v>
      </c>
      <c r="D6258" s="278" t="s">
        <v>28165</v>
      </c>
      <c r="E6258" s="278" t="s">
        <v>28166</v>
      </c>
      <c r="F6258" s="278" t="s">
        <v>26490</v>
      </c>
      <c r="G6258" s="276">
        <v>1</v>
      </c>
      <c r="H6258" s="279">
        <v>161000</v>
      </c>
      <c r="I6258" s="279">
        <v>161000</v>
      </c>
      <c r="J6258" s="276" t="s">
        <v>22463</v>
      </c>
      <c r="K6258" s="199"/>
    </row>
    <row r="6259" spans="1:11" ht="17.100000000000001" customHeight="1">
      <c r="A6259" s="191">
        <v>6258</v>
      </c>
      <c r="B6259" s="276">
        <v>20180823</v>
      </c>
      <c r="C6259" s="273" t="s">
        <v>22516</v>
      </c>
      <c r="D6259" s="278" t="s">
        <v>28167</v>
      </c>
      <c r="E6259" s="278" t="s">
        <v>28168</v>
      </c>
      <c r="F6259" s="278" t="s">
        <v>28169</v>
      </c>
      <c r="G6259" s="276">
        <v>1</v>
      </c>
      <c r="H6259" s="279">
        <v>110000</v>
      </c>
      <c r="I6259" s="279">
        <v>110000</v>
      </c>
      <c r="J6259" s="276" t="s">
        <v>22463</v>
      </c>
      <c r="K6259" s="199"/>
    </row>
    <row r="6260" spans="1:11" ht="17.100000000000001" customHeight="1">
      <c r="A6260" s="191">
        <v>6259</v>
      </c>
      <c r="B6260" s="276">
        <v>20180823</v>
      </c>
      <c r="C6260" s="273" t="s">
        <v>22516</v>
      </c>
      <c r="D6260" s="278" t="s">
        <v>28170</v>
      </c>
      <c r="E6260" s="278" t="s">
        <v>28171</v>
      </c>
      <c r="F6260" s="278" t="s">
        <v>15327</v>
      </c>
      <c r="G6260" s="276">
        <v>1</v>
      </c>
      <c r="H6260" s="279">
        <v>155920</v>
      </c>
      <c r="I6260" s="279">
        <v>155920</v>
      </c>
      <c r="J6260" s="276" t="s">
        <v>22463</v>
      </c>
      <c r="K6260" s="199"/>
    </row>
    <row r="6261" spans="1:11" ht="17.100000000000001" customHeight="1">
      <c r="A6261" s="191">
        <v>6260</v>
      </c>
      <c r="B6261" s="276">
        <v>20180823</v>
      </c>
      <c r="C6261" s="273" t="s">
        <v>22516</v>
      </c>
      <c r="D6261" s="278" t="s">
        <v>28172</v>
      </c>
      <c r="E6261" s="278" t="s">
        <v>28173</v>
      </c>
      <c r="F6261" s="278" t="s">
        <v>16975</v>
      </c>
      <c r="G6261" s="276">
        <v>1</v>
      </c>
      <c r="H6261" s="279">
        <v>93490</v>
      </c>
      <c r="I6261" s="279">
        <v>93490</v>
      </c>
      <c r="J6261" s="276" t="s">
        <v>22463</v>
      </c>
      <c r="K6261" s="199"/>
    </row>
    <row r="6262" spans="1:11" ht="17.100000000000001" customHeight="1">
      <c r="A6262" s="191">
        <v>6261</v>
      </c>
      <c r="B6262" s="276">
        <v>20180823</v>
      </c>
      <c r="C6262" s="273" t="s">
        <v>22516</v>
      </c>
      <c r="D6262" s="278" t="s">
        <v>28174</v>
      </c>
      <c r="E6262" s="278" t="s">
        <v>28175</v>
      </c>
      <c r="F6262" s="278" t="s">
        <v>16975</v>
      </c>
      <c r="G6262" s="276">
        <v>1</v>
      </c>
      <c r="H6262" s="279">
        <v>225090</v>
      </c>
      <c r="I6262" s="279">
        <v>225090</v>
      </c>
      <c r="J6262" s="276" t="s">
        <v>22463</v>
      </c>
      <c r="K6262" s="199"/>
    </row>
    <row r="6263" spans="1:11" ht="17.100000000000001" customHeight="1">
      <c r="A6263" s="191">
        <v>6262</v>
      </c>
      <c r="B6263" s="276">
        <v>20180823</v>
      </c>
      <c r="C6263" s="273" t="s">
        <v>22516</v>
      </c>
      <c r="D6263" s="278" t="s">
        <v>28176</v>
      </c>
      <c r="E6263" s="278" t="s">
        <v>28177</v>
      </c>
      <c r="F6263" s="278" t="s">
        <v>28178</v>
      </c>
      <c r="G6263" s="276">
        <v>1</v>
      </c>
      <c r="H6263" s="279">
        <v>93020</v>
      </c>
      <c r="I6263" s="279">
        <v>93020</v>
      </c>
      <c r="J6263" s="276" t="s">
        <v>22463</v>
      </c>
      <c r="K6263" s="199"/>
    </row>
    <row r="6264" spans="1:11" ht="17.100000000000001" customHeight="1">
      <c r="A6264" s="191">
        <v>6263</v>
      </c>
      <c r="B6264" s="276">
        <v>20180823</v>
      </c>
      <c r="C6264" s="273" t="s">
        <v>22516</v>
      </c>
      <c r="D6264" s="278" t="s">
        <v>28179</v>
      </c>
      <c r="E6264" s="278" t="s">
        <v>28180</v>
      </c>
      <c r="F6264" s="278" t="s">
        <v>28181</v>
      </c>
      <c r="G6264" s="276">
        <v>1</v>
      </c>
      <c r="H6264" s="279">
        <v>99000</v>
      </c>
      <c r="I6264" s="279">
        <v>99000</v>
      </c>
      <c r="J6264" s="276" t="s">
        <v>22463</v>
      </c>
      <c r="K6264" s="199"/>
    </row>
    <row r="6265" spans="1:11" ht="17.100000000000001" customHeight="1">
      <c r="A6265" s="191">
        <v>6264</v>
      </c>
      <c r="B6265" s="276">
        <v>20180823</v>
      </c>
      <c r="C6265" s="273" t="s">
        <v>22516</v>
      </c>
      <c r="D6265" s="278" t="s">
        <v>28182</v>
      </c>
      <c r="E6265" s="278" t="s">
        <v>28180</v>
      </c>
      <c r="F6265" s="278" t="s">
        <v>28181</v>
      </c>
      <c r="G6265" s="276">
        <v>1</v>
      </c>
      <c r="H6265" s="279">
        <v>99000</v>
      </c>
      <c r="I6265" s="279">
        <v>99000</v>
      </c>
      <c r="J6265" s="276" t="s">
        <v>22463</v>
      </c>
      <c r="K6265" s="199"/>
    </row>
    <row r="6266" spans="1:11" ht="17.100000000000001" customHeight="1">
      <c r="A6266" s="191">
        <v>6265</v>
      </c>
      <c r="B6266" s="276">
        <v>20180823</v>
      </c>
      <c r="C6266" s="273" t="s">
        <v>22516</v>
      </c>
      <c r="D6266" s="278" t="s">
        <v>28183</v>
      </c>
      <c r="E6266" s="278" t="s">
        <v>28184</v>
      </c>
      <c r="F6266" s="278" t="s">
        <v>25717</v>
      </c>
      <c r="G6266" s="276">
        <v>1</v>
      </c>
      <c r="H6266" s="279">
        <v>20500</v>
      </c>
      <c r="I6266" s="279">
        <v>20500</v>
      </c>
      <c r="J6266" s="276" t="s">
        <v>22463</v>
      </c>
      <c r="K6266" s="199"/>
    </row>
    <row r="6267" spans="1:11" ht="17.100000000000001" customHeight="1">
      <c r="A6267" s="191">
        <v>6266</v>
      </c>
      <c r="B6267" s="276">
        <v>20180823</v>
      </c>
      <c r="C6267" s="273" t="s">
        <v>22516</v>
      </c>
      <c r="D6267" s="278" t="s">
        <v>28185</v>
      </c>
      <c r="E6267" s="278" t="s">
        <v>28186</v>
      </c>
      <c r="F6267" s="278" t="s">
        <v>28186</v>
      </c>
      <c r="G6267" s="276">
        <v>1</v>
      </c>
      <c r="H6267" s="279">
        <v>14970</v>
      </c>
      <c r="I6267" s="279">
        <v>14970</v>
      </c>
      <c r="J6267" s="276" t="s">
        <v>22463</v>
      </c>
      <c r="K6267" s="199"/>
    </row>
    <row r="6268" spans="1:11" ht="17.100000000000001" customHeight="1">
      <c r="A6268" s="191">
        <v>6267</v>
      </c>
      <c r="B6268" s="276">
        <v>20180823</v>
      </c>
      <c r="C6268" s="273" t="s">
        <v>22516</v>
      </c>
      <c r="D6268" s="278" t="s">
        <v>28187</v>
      </c>
      <c r="E6268" s="278" t="s">
        <v>28188</v>
      </c>
      <c r="F6268" s="278" t="s">
        <v>1101</v>
      </c>
      <c r="G6268" s="276">
        <v>1</v>
      </c>
      <c r="H6268" s="279">
        <v>38230</v>
      </c>
      <c r="I6268" s="279">
        <v>38230</v>
      </c>
      <c r="J6268" s="276" t="s">
        <v>22463</v>
      </c>
      <c r="K6268" s="199"/>
    </row>
    <row r="6269" spans="1:11" ht="17.100000000000001" customHeight="1">
      <c r="A6269" s="191">
        <v>6268</v>
      </c>
      <c r="B6269" s="276">
        <v>20180823</v>
      </c>
      <c r="C6269" s="273" t="s">
        <v>22516</v>
      </c>
      <c r="D6269" s="278" t="s">
        <v>28189</v>
      </c>
      <c r="E6269" s="278" t="s">
        <v>28190</v>
      </c>
      <c r="F6269" s="278" t="s">
        <v>28191</v>
      </c>
      <c r="G6269" s="276">
        <v>1</v>
      </c>
      <c r="H6269" s="279">
        <v>34000</v>
      </c>
      <c r="I6269" s="279">
        <v>34000</v>
      </c>
      <c r="J6269" s="276" t="s">
        <v>22463</v>
      </c>
      <c r="K6269" s="199"/>
    </row>
    <row r="6270" spans="1:11" ht="17.100000000000001" customHeight="1">
      <c r="A6270" s="191">
        <v>6269</v>
      </c>
      <c r="B6270" s="276">
        <v>20180823</v>
      </c>
      <c r="C6270" s="273" t="s">
        <v>22516</v>
      </c>
      <c r="D6270" s="278" t="s">
        <v>28192</v>
      </c>
      <c r="E6270" s="278" t="s">
        <v>28193</v>
      </c>
      <c r="F6270" s="278" t="s">
        <v>15391</v>
      </c>
      <c r="G6270" s="276">
        <v>1</v>
      </c>
      <c r="H6270" s="279">
        <v>117760</v>
      </c>
      <c r="I6270" s="279">
        <v>117760</v>
      </c>
      <c r="J6270" s="276" t="s">
        <v>22463</v>
      </c>
      <c r="K6270" s="199"/>
    </row>
    <row r="6271" spans="1:11" ht="17.100000000000001" customHeight="1">
      <c r="A6271" s="191">
        <v>6270</v>
      </c>
      <c r="B6271" s="276">
        <v>20180823</v>
      </c>
      <c r="C6271" s="273" t="s">
        <v>22516</v>
      </c>
      <c r="D6271" s="278" t="s">
        <v>28194</v>
      </c>
      <c r="E6271" s="278" t="s">
        <v>28195</v>
      </c>
      <c r="F6271" s="278" t="s">
        <v>28196</v>
      </c>
      <c r="G6271" s="276">
        <v>1</v>
      </c>
      <c r="H6271" s="279">
        <v>24550</v>
      </c>
      <c r="I6271" s="279">
        <v>24550</v>
      </c>
      <c r="J6271" s="276" t="s">
        <v>22463</v>
      </c>
      <c r="K6271" s="199"/>
    </row>
    <row r="6272" spans="1:11" ht="17.100000000000001" customHeight="1">
      <c r="A6272" s="191">
        <v>6271</v>
      </c>
      <c r="B6272" s="276">
        <v>20180823</v>
      </c>
      <c r="C6272" s="273" t="s">
        <v>22516</v>
      </c>
      <c r="D6272" s="278" t="s">
        <v>28197</v>
      </c>
      <c r="E6272" s="278" t="s">
        <v>28198</v>
      </c>
      <c r="F6272" s="278" t="s">
        <v>28199</v>
      </c>
      <c r="G6272" s="276">
        <v>1</v>
      </c>
      <c r="H6272" s="279">
        <v>39600</v>
      </c>
      <c r="I6272" s="279">
        <v>39600</v>
      </c>
      <c r="J6272" s="276" t="s">
        <v>22463</v>
      </c>
      <c r="K6272" s="199"/>
    </row>
    <row r="6273" spans="1:11" ht="17.100000000000001" customHeight="1">
      <c r="A6273" s="191">
        <v>6272</v>
      </c>
      <c r="B6273" s="276">
        <v>20180823</v>
      </c>
      <c r="C6273" s="273" t="s">
        <v>22516</v>
      </c>
      <c r="D6273" s="278" t="s">
        <v>28200</v>
      </c>
      <c r="E6273" s="278" t="s">
        <v>28201</v>
      </c>
      <c r="F6273" s="278" t="s">
        <v>28202</v>
      </c>
      <c r="G6273" s="276">
        <v>1</v>
      </c>
      <c r="H6273" s="279">
        <v>23250</v>
      </c>
      <c r="I6273" s="279">
        <v>23250</v>
      </c>
      <c r="J6273" s="276" t="s">
        <v>22463</v>
      </c>
      <c r="K6273" s="199"/>
    </row>
    <row r="6274" spans="1:11" ht="17.100000000000001" customHeight="1">
      <c r="A6274" s="191">
        <v>6273</v>
      </c>
      <c r="B6274" s="276">
        <v>20180823</v>
      </c>
      <c r="C6274" s="273" t="s">
        <v>22516</v>
      </c>
      <c r="D6274" s="278" t="s">
        <v>28203</v>
      </c>
      <c r="E6274" s="278" t="s">
        <v>28204</v>
      </c>
      <c r="F6274" s="278" t="s">
        <v>15524</v>
      </c>
      <c r="G6274" s="276">
        <v>1</v>
      </c>
      <c r="H6274" s="279">
        <v>203400</v>
      </c>
      <c r="I6274" s="279">
        <v>203400</v>
      </c>
      <c r="J6274" s="276" t="s">
        <v>22463</v>
      </c>
      <c r="K6274" s="199"/>
    </row>
    <row r="6275" spans="1:11" ht="17.100000000000001" customHeight="1">
      <c r="A6275" s="191">
        <v>6274</v>
      </c>
      <c r="B6275" s="276">
        <v>20180823</v>
      </c>
      <c r="C6275" s="273" t="s">
        <v>22516</v>
      </c>
      <c r="D6275" s="278" t="s">
        <v>28205</v>
      </c>
      <c r="E6275" s="278" t="s">
        <v>28206</v>
      </c>
      <c r="F6275" s="278" t="s">
        <v>28207</v>
      </c>
      <c r="G6275" s="276">
        <v>1</v>
      </c>
      <c r="H6275" s="279">
        <v>205200</v>
      </c>
      <c r="I6275" s="279">
        <v>205200</v>
      </c>
      <c r="J6275" s="276" t="s">
        <v>22463</v>
      </c>
      <c r="K6275" s="199"/>
    </row>
    <row r="6276" spans="1:11" ht="17.100000000000001" customHeight="1">
      <c r="A6276" s="191">
        <v>6275</v>
      </c>
      <c r="B6276" s="276">
        <v>20180823</v>
      </c>
      <c r="C6276" s="273" t="s">
        <v>22516</v>
      </c>
      <c r="D6276" s="278" t="s">
        <v>28208</v>
      </c>
      <c r="E6276" s="278" t="s">
        <v>28209</v>
      </c>
      <c r="F6276" s="278" t="s">
        <v>28210</v>
      </c>
      <c r="G6276" s="276">
        <v>1</v>
      </c>
      <c r="H6276" s="279">
        <v>34200</v>
      </c>
      <c r="I6276" s="279">
        <v>34200</v>
      </c>
      <c r="J6276" s="276" t="s">
        <v>22463</v>
      </c>
      <c r="K6276" s="199"/>
    </row>
    <row r="6277" spans="1:11" ht="17.100000000000001" customHeight="1">
      <c r="A6277" s="191">
        <v>6276</v>
      </c>
      <c r="B6277" s="276">
        <v>20180823</v>
      </c>
      <c r="C6277" s="273" t="s">
        <v>22516</v>
      </c>
      <c r="D6277" s="278" t="s">
        <v>28211</v>
      </c>
      <c r="E6277" s="278" t="s">
        <v>28212</v>
      </c>
      <c r="F6277" s="278" t="s">
        <v>28213</v>
      </c>
      <c r="G6277" s="276">
        <v>1</v>
      </c>
      <c r="H6277" s="279">
        <v>31450</v>
      </c>
      <c r="I6277" s="279">
        <v>31450</v>
      </c>
      <c r="J6277" s="276" t="s">
        <v>22463</v>
      </c>
      <c r="K6277" s="199"/>
    </row>
    <row r="6278" spans="1:11" ht="17.100000000000001" customHeight="1">
      <c r="A6278" s="191">
        <v>6277</v>
      </c>
      <c r="B6278" s="276">
        <v>20180823</v>
      </c>
      <c r="C6278" s="273" t="s">
        <v>22516</v>
      </c>
      <c r="D6278" s="278" t="s">
        <v>28214</v>
      </c>
      <c r="E6278" s="278" t="s">
        <v>28215</v>
      </c>
      <c r="F6278" s="278" t="s">
        <v>28216</v>
      </c>
      <c r="G6278" s="276">
        <v>1</v>
      </c>
      <c r="H6278" s="279">
        <v>271800</v>
      </c>
      <c r="I6278" s="279">
        <v>271800</v>
      </c>
      <c r="J6278" s="276" t="s">
        <v>22463</v>
      </c>
      <c r="K6278" s="199"/>
    </row>
    <row r="6279" spans="1:11" ht="17.100000000000001" customHeight="1">
      <c r="A6279" s="191">
        <v>6278</v>
      </c>
      <c r="B6279" s="276">
        <v>20180823</v>
      </c>
      <c r="C6279" s="273" t="s">
        <v>22516</v>
      </c>
      <c r="D6279" s="278" t="s">
        <v>28217</v>
      </c>
      <c r="E6279" s="278" t="s">
        <v>28218</v>
      </c>
      <c r="F6279" s="278" t="s">
        <v>25428</v>
      </c>
      <c r="G6279" s="276">
        <v>1</v>
      </c>
      <c r="H6279" s="279">
        <v>272230</v>
      </c>
      <c r="I6279" s="279">
        <v>272230</v>
      </c>
      <c r="J6279" s="276" t="s">
        <v>22463</v>
      </c>
      <c r="K6279" s="199"/>
    </row>
    <row r="6280" spans="1:11" ht="17.100000000000001" customHeight="1">
      <c r="A6280" s="191">
        <v>6279</v>
      </c>
      <c r="B6280" s="276">
        <v>20180823</v>
      </c>
      <c r="C6280" s="273" t="s">
        <v>22516</v>
      </c>
      <c r="D6280" s="278" t="s">
        <v>28219</v>
      </c>
      <c r="E6280" s="278" t="s">
        <v>28220</v>
      </c>
      <c r="F6280" s="278" t="s">
        <v>15420</v>
      </c>
      <c r="G6280" s="276">
        <v>1</v>
      </c>
      <c r="H6280" s="279">
        <v>43000</v>
      </c>
      <c r="I6280" s="279">
        <v>43000</v>
      </c>
      <c r="J6280" s="276" t="s">
        <v>22463</v>
      </c>
      <c r="K6280" s="199"/>
    </row>
    <row r="6281" spans="1:11" ht="17.100000000000001" customHeight="1">
      <c r="A6281" s="191">
        <v>6280</v>
      </c>
      <c r="B6281" s="276">
        <v>20180823</v>
      </c>
      <c r="C6281" s="273" t="s">
        <v>22516</v>
      </c>
      <c r="D6281" s="283" t="s">
        <v>28221</v>
      </c>
      <c r="E6281" s="284" t="s">
        <v>28215</v>
      </c>
      <c r="F6281" s="284" t="s">
        <v>28216</v>
      </c>
      <c r="G6281" s="285">
        <v>1</v>
      </c>
      <c r="H6281" s="286">
        <v>271800</v>
      </c>
      <c r="I6281" s="286">
        <v>271800</v>
      </c>
      <c r="J6281" s="276" t="s">
        <v>28222</v>
      </c>
      <c r="K6281" s="199"/>
    </row>
    <row r="6282" spans="1:11" ht="17.100000000000001" customHeight="1">
      <c r="A6282" s="191">
        <v>6281</v>
      </c>
      <c r="B6282" s="276">
        <v>20180910</v>
      </c>
      <c r="C6282" s="273" t="s">
        <v>28223</v>
      </c>
      <c r="D6282" s="283" t="s">
        <v>28224</v>
      </c>
      <c r="E6282" s="284" t="s">
        <v>28225</v>
      </c>
      <c r="F6282" s="284" t="s">
        <v>28226</v>
      </c>
      <c r="G6282" s="285">
        <v>1</v>
      </c>
      <c r="H6282" s="286">
        <v>15000</v>
      </c>
      <c r="I6282" s="286">
        <v>15000</v>
      </c>
      <c r="J6282" s="276" t="s">
        <v>28222</v>
      </c>
      <c r="K6282" s="199"/>
    </row>
    <row r="6283" spans="1:11" ht="17.100000000000001" customHeight="1">
      <c r="A6283" s="191">
        <v>6282</v>
      </c>
      <c r="B6283" s="276">
        <v>20180910</v>
      </c>
      <c r="C6283" s="273" t="s">
        <v>28223</v>
      </c>
      <c r="D6283" s="283" t="s">
        <v>28227</v>
      </c>
      <c r="E6283" s="284" t="s">
        <v>28228</v>
      </c>
      <c r="F6283" s="284" t="s">
        <v>22462</v>
      </c>
      <c r="G6283" s="285">
        <v>1</v>
      </c>
      <c r="H6283" s="286">
        <v>19000</v>
      </c>
      <c r="I6283" s="286">
        <v>19000</v>
      </c>
      <c r="J6283" s="276" t="s">
        <v>28222</v>
      </c>
      <c r="K6283" s="199"/>
    </row>
    <row r="6284" spans="1:11" ht="17.100000000000001" customHeight="1">
      <c r="A6284" s="191">
        <v>6283</v>
      </c>
      <c r="B6284" s="276">
        <v>20180910</v>
      </c>
      <c r="C6284" s="273" t="s">
        <v>28223</v>
      </c>
      <c r="D6284" s="283" t="s">
        <v>28229</v>
      </c>
      <c r="E6284" s="284" t="s">
        <v>28230</v>
      </c>
      <c r="F6284" s="284" t="s">
        <v>22462</v>
      </c>
      <c r="G6284" s="285">
        <v>1</v>
      </c>
      <c r="H6284" s="286">
        <v>19800</v>
      </c>
      <c r="I6284" s="286">
        <v>19800</v>
      </c>
      <c r="J6284" s="276" t="s">
        <v>28222</v>
      </c>
      <c r="K6284" s="199"/>
    </row>
    <row r="6285" spans="1:11" ht="17.100000000000001" customHeight="1">
      <c r="A6285" s="191">
        <v>6284</v>
      </c>
      <c r="B6285" s="276">
        <v>20180910</v>
      </c>
      <c r="C6285" s="273" t="s">
        <v>28223</v>
      </c>
      <c r="D6285" s="278" t="s">
        <v>28231</v>
      </c>
      <c r="E6285" s="278" t="s">
        <v>28232</v>
      </c>
      <c r="F6285" s="278" t="s">
        <v>28233</v>
      </c>
      <c r="G6285" s="276">
        <v>1</v>
      </c>
      <c r="H6285" s="279">
        <v>6000</v>
      </c>
      <c r="I6285" s="279">
        <v>6000</v>
      </c>
      <c r="J6285" s="276" t="s">
        <v>28222</v>
      </c>
      <c r="K6285" s="199"/>
    </row>
    <row r="6286" spans="1:11" ht="17.100000000000001" customHeight="1">
      <c r="A6286" s="191">
        <v>6285</v>
      </c>
      <c r="B6286" s="276">
        <v>20180910</v>
      </c>
      <c r="C6286" s="273" t="s">
        <v>28223</v>
      </c>
      <c r="D6286" s="278" t="s">
        <v>28234</v>
      </c>
      <c r="E6286" s="278" t="s">
        <v>28235</v>
      </c>
      <c r="F6286" s="278" t="s">
        <v>22462</v>
      </c>
      <c r="G6286" s="276">
        <v>1</v>
      </c>
      <c r="H6286" s="279">
        <v>19800</v>
      </c>
      <c r="I6286" s="279">
        <v>19800</v>
      </c>
      <c r="J6286" s="276" t="s">
        <v>28222</v>
      </c>
      <c r="K6286" s="199"/>
    </row>
    <row r="6287" spans="1:11" ht="17.100000000000001" customHeight="1">
      <c r="A6287" s="191">
        <v>6286</v>
      </c>
      <c r="B6287" s="276">
        <v>20180910</v>
      </c>
      <c r="C6287" s="273" t="s">
        <v>28223</v>
      </c>
      <c r="D6287" s="278" t="s">
        <v>28236</v>
      </c>
      <c r="E6287" s="278" t="s">
        <v>28237</v>
      </c>
      <c r="F6287" s="278" t="s">
        <v>18148</v>
      </c>
      <c r="G6287" s="276">
        <v>1</v>
      </c>
      <c r="H6287" s="279">
        <v>66000</v>
      </c>
      <c r="I6287" s="279">
        <v>66000</v>
      </c>
      <c r="J6287" s="276" t="s">
        <v>28222</v>
      </c>
      <c r="K6287" s="199"/>
    </row>
    <row r="6288" spans="1:11" ht="17.100000000000001" customHeight="1">
      <c r="A6288" s="191">
        <v>6287</v>
      </c>
      <c r="B6288" s="276">
        <v>20180928</v>
      </c>
      <c r="C6288" s="273" t="s">
        <v>28238</v>
      </c>
      <c r="D6288" s="278" t="s">
        <v>28239</v>
      </c>
      <c r="E6288" s="278" t="s">
        <v>28240</v>
      </c>
      <c r="F6288" s="278" t="s">
        <v>25456</v>
      </c>
      <c r="G6288" s="276">
        <v>1</v>
      </c>
      <c r="H6288" s="279">
        <v>9900</v>
      </c>
      <c r="I6288" s="279">
        <v>9900</v>
      </c>
      <c r="J6288" s="276" t="s">
        <v>28222</v>
      </c>
      <c r="K6288" s="199"/>
    </row>
    <row r="6289" spans="1:11" ht="17.100000000000001" customHeight="1">
      <c r="A6289" s="191">
        <v>6288</v>
      </c>
      <c r="B6289" s="276">
        <v>20181120</v>
      </c>
      <c r="C6289" s="273" t="s">
        <v>28238</v>
      </c>
      <c r="D6289" s="278" t="s">
        <v>28241</v>
      </c>
      <c r="E6289" s="278" t="s">
        <v>28242</v>
      </c>
      <c r="F6289" s="278" t="s">
        <v>20175</v>
      </c>
      <c r="G6289" s="276">
        <v>1</v>
      </c>
      <c r="H6289" s="279">
        <v>18000</v>
      </c>
      <c r="I6289" s="279">
        <v>18000</v>
      </c>
      <c r="J6289" s="276" t="s">
        <v>28222</v>
      </c>
      <c r="K6289" s="199"/>
    </row>
    <row r="6290" spans="1:11" ht="17.100000000000001" customHeight="1">
      <c r="A6290" s="191">
        <v>6289</v>
      </c>
      <c r="B6290" s="276">
        <v>20181120</v>
      </c>
      <c r="C6290" s="273" t="s">
        <v>28238</v>
      </c>
      <c r="D6290" s="278" t="s">
        <v>28243</v>
      </c>
      <c r="E6290" s="278" t="s">
        <v>28244</v>
      </c>
      <c r="F6290" s="278" t="s">
        <v>17915</v>
      </c>
      <c r="G6290" s="276">
        <v>1</v>
      </c>
      <c r="H6290" s="279">
        <v>14500</v>
      </c>
      <c r="I6290" s="279">
        <v>14500</v>
      </c>
      <c r="J6290" s="276" t="s">
        <v>28222</v>
      </c>
      <c r="K6290" s="199"/>
    </row>
    <row r="6291" spans="1:11" ht="17.100000000000001" customHeight="1">
      <c r="A6291" s="191">
        <v>6290</v>
      </c>
      <c r="B6291" s="276">
        <v>20181120</v>
      </c>
      <c r="C6291" s="273" t="s">
        <v>28238</v>
      </c>
      <c r="D6291" s="278" t="s">
        <v>28245</v>
      </c>
      <c r="E6291" s="278" t="s">
        <v>28246</v>
      </c>
      <c r="F6291" s="278" t="s">
        <v>28247</v>
      </c>
      <c r="G6291" s="276">
        <v>1</v>
      </c>
      <c r="H6291" s="279">
        <v>32000</v>
      </c>
      <c r="I6291" s="279">
        <v>32000</v>
      </c>
      <c r="J6291" s="276" t="s">
        <v>28222</v>
      </c>
      <c r="K6291" s="199"/>
    </row>
    <row r="6292" spans="1:11" ht="17.100000000000001" customHeight="1">
      <c r="A6292" s="191">
        <v>6291</v>
      </c>
      <c r="B6292" s="276">
        <v>20181120</v>
      </c>
      <c r="C6292" s="273" t="s">
        <v>28238</v>
      </c>
      <c r="D6292" s="278" t="s">
        <v>28248</v>
      </c>
      <c r="E6292" s="278" t="s">
        <v>28249</v>
      </c>
      <c r="F6292" s="278" t="s">
        <v>28250</v>
      </c>
      <c r="G6292" s="276">
        <v>1</v>
      </c>
      <c r="H6292" s="279">
        <v>15000</v>
      </c>
      <c r="I6292" s="279">
        <v>15000</v>
      </c>
      <c r="J6292" s="276" t="s">
        <v>28222</v>
      </c>
      <c r="K6292" s="199"/>
    </row>
    <row r="6293" spans="1:11" ht="17.100000000000001" customHeight="1">
      <c r="A6293" s="191">
        <v>6292</v>
      </c>
      <c r="B6293" s="276">
        <v>20181120</v>
      </c>
      <c r="C6293" s="273" t="s">
        <v>28238</v>
      </c>
      <c r="D6293" s="278" t="s">
        <v>28251</v>
      </c>
      <c r="E6293" s="278" t="s">
        <v>28252</v>
      </c>
      <c r="F6293" s="278" t="s">
        <v>28253</v>
      </c>
      <c r="G6293" s="276">
        <v>1</v>
      </c>
      <c r="H6293" s="279">
        <v>11000</v>
      </c>
      <c r="I6293" s="279">
        <v>11000</v>
      </c>
      <c r="J6293" s="276" t="s">
        <v>28222</v>
      </c>
      <c r="K6293" s="199"/>
    </row>
    <row r="6294" spans="1:11" ht="17.100000000000001" customHeight="1">
      <c r="A6294" s="191">
        <v>6293</v>
      </c>
      <c r="B6294" s="276">
        <v>20181120</v>
      </c>
      <c r="C6294" s="273" t="s">
        <v>28238</v>
      </c>
      <c r="D6294" s="278" t="s">
        <v>28254</v>
      </c>
      <c r="E6294" s="278" t="s">
        <v>28255</v>
      </c>
      <c r="F6294" s="278" t="s">
        <v>28256</v>
      </c>
      <c r="G6294" s="276">
        <v>1</v>
      </c>
      <c r="H6294" s="279">
        <v>13000</v>
      </c>
      <c r="I6294" s="279">
        <v>13000</v>
      </c>
      <c r="J6294" s="276" t="s">
        <v>28222</v>
      </c>
      <c r="K6294" s="199"/>
    </row>
    <row r="6295" spans="1:11" ht="17.100000000000001" customHeight="1">
      <c r="A6295" s="191">
        <v>6294</v>
      </c>
      <c r="B6295" s="276">
        <v>20181120</v>
      </c>
      <c r="C6295" s="273" t="s">
        <v>28238</v>
      </c>
      <c r="D6295" s="278" t="s">
        <v>28257</v>
      </c>
      <c r="E6295" s="278" t="s">
        <v>28258</v>
      </c>
      <c r="F6295" s="278" t="s">
        <v>459</v>
      </c>
      <c r="G6295" s="276">
        <v>1</v>
      </c>
      <c r="H6295" s="279">
        <v>25000</v>
      </c>
      <c r="I6295" s="279">
        <v>25000</v>
      </c>
      <c r="J6295" s="276" t="s">
        <v>28222</v>
      </c>
      <c r="K6295" s="199"/>
    </row>
    <row r="6296" spans="1:11" ht="17.100000000000001" customHeight="1">
      <c r="A6296" s="191">
        <v>6295</v>
      </c>
      <c r="B6296" s="276">
        <v>20181120</v>
      </c>
      <c r="C6296" s="273" t="s">
        <v>28238</v>
      </c>
      <c r="D6296" s="278" t="s">
        <v>28259</v>
      </c>
      <c r="E6296" s="278" t="s">
        <v>28260</v>
      </c>
      <c r="F6296" s="278" t="s">
        <v>19389</v>
      </c>
      <c r="G6296" s="276">
        <v>1</v>
      </c>
      <c r="H6296" s="279">
        <v>18000</v>
      </c>
      <c r="I6296" s="279">
        <v>18000</v>
      </c>
      <c r="J6296" s="276" t="s">
        <v>28222</v>
      </c>
      <c r="K6296" s="199"/>
    </row>
    <row r="6297" spans="1:11" ht="17.100000000000001" customHeight="1">
      <c r="A6297" s="191">
        <v>6296</v>
      </c>
      <c r="B6297" s="276">
        <v>20181120</v>
      </c>
      <c r="C6297" s="273" t="s">
        <v>28238</v>
      </c>
      <c r="D6297" s="278" t="s">
        <v>28261</v>
      </c>
      <c r="E6297" s="278" t="s">
        <v>28262</v>
      </c>
      <c r="F6297" s="278" t="s">
        <v>19943</v>
      </c>
      <c r="G6297" s="276">
        <v>1</v>
      </c>
      <c r="H6297" s="279">
        <v>15000</v>
      </c>
      <c r="I6297" s="279">
        <v>15000</v>
      </c>
      <c r="J6297" s="276" t="s">
        <v>28222</v>
      </c>
      <c r="K6297" s="199"/>
    </row>
    <row r="6298" spans="1:11" ht="17.100000000000001" customHeight="1">
      <c r="A6298" s="191">
        <v>6297</v>
      </c>
      <c r="B6298" s="276">
        <v>20181120</v>
      </c>
      <c r="C6298" s="273" t="s">
        <v>28238</v>
      </c>
      <c r="D6298" s="278" t="s">
        <v>28263</v>
      </c>
      <c r="E6298" s="278" t="s">
        <v>28264</v>
      </c>
      <c r="F6298" s="278" t="s">
        <v>20959</v>
      </c>
      <c r="G6298" s="276">
        <v>1</v>
      </c>
      <c r="H6298" s="279">
        <v>16800</v>
      </c>
      <c r="I6298" s="279">
        <v>16800</v>
      </c>
      <c r="J6298" s="276" t="s">
        <v>28222</v>
      </c>
      <c r="K6298" s="199"/>
    </row>
    <row r="6299" spans="1:11" ht="17.100000000000001" customHeight="1">
      <c r="A6299" s="191">
        <v>6298</v>
      </c>
      <c r="B6299" s="276">
        <v>20181120</v>
      </c>
      <c r="C6299" s="273" t="s">
        <v>28238</v>
      </c>
      <c r="D6299" s="278" t="s">
        <v>28265</v>
      </c>
      <c r="E6299" s="278" t="s">
        <v>28266</v>
      </c>
      <c r="F6299" s="278" t="s">
        <v>20189</v>
      </c>
      <c r="G6299" s="276">
        <v>1</v>
      </c>
      <c r="H6299" s="279">
        <v>35000</v>
      </c>
      <c r="I6299" s="279">
        <v>35000</v>
      </c>
      <c r="J6299" s="276" t="s">
        <v>28222</v>
      </c>
      <c r="K6299" s="199"/>
    </row>
    <row r="6300" spans="1:11" ht="17.100000000000001" customHeight="1">
      <c r="A6300" s="191">
        <v>6299</v>
      </c>
      <c r="B6300" s="276">
        <v>20181120</v>
      </c>
      <c r="C6300" s="273" t="s">
        <v>28238</v>
      </c>
      <c r="D6300" s="278" t="s">
        <v>28267</v>
      </c>
      <c r="E6300" s="278" t="s">
        <v>28268</v>
      </c>
      <c r="F6300" s="278" t="s">
        <v>28269</v>
      </c>
      <c r="G6300" s="276">
        <v>1</v>
      </c>
      <c r="H6300" s="279">
        <v>15000</v>
      </c>
      <c r="I6300" s="279">
        <v>15000</v>
      </c>
      <c r="J6300" s="276" t="s">
        <v>28222</v>
      </c>
      <c r="K6300" s="199"/>
    </row>
    <row r="6301" spans="1:11" ht="17.100000000000001" customHeight="1">
      <c r="A6301" s="191">
        <v>6300</v>
      </c>
      <c r="B6301" s="276">
        <v>20181120</v>
      </c>
      <c r="C6301" s="273" t="s">
        <v>28238</v>
      </c>
      <c r="D6301" s="278" t="s">
        <v>28270</v>
      </c>
      <c r="E6301" s="278" t="s">
        <v>28271</v>
      </c>
      <c r="F6301" s="278" t="s">
        <v>28272</v>
      </c>
      <c r="G6301" s="276">
        <v>1</v>
      </c>
      <c r="H6301" s="279">
        <v>12000</v>
      </c>
      <c r="I6301" s="279">
        <v>12000</v>
      </c>
      <c r="J6301" s="276" t="s">
        <v>28222</v>
      </c>
      <c r="K6301" s="199"/>
    </row>
    <row r="6302" spans="1:11" ht="17.100000000000001" customHeight="1">
      <c r="A6302" s="191">
        <v>6301</v>
      </c>
      <c r="B6302" s="276">
        <v>20181120</v>
      </c>
      <c r="C6302" s="273" t="s">
        <v>28238</v>
      </c>
      <c r="D6302" s="278" t="s">
        <v>28273</v>
      </c>
      <c r="E6302" s="278" t="s">
        <v>28274</v>
      </c>
      <c r="F6302" s="278" t="s">
        <v>19165</v>
      </c>
      <c r="G6302" s="276">
        <v>1</v>
      </c>
      <c r="H6302" s="279">
        <v>30000</v>
      </c>
      <c r="I6302" s="279">
        <v>30000</v>
      </c>
      <c r="J6302" s="276" t="s">
        <v>28222</v>
      </c>
      <c r="K6302" s="199"/>
    </row>
    <row r="6303" spans="1:11" ht="17.100000000000001" customHeight="1">
      <c r="A6303" s="191">
        <v>6302</v>
      </c>
      <c r="B6303" s="276">
        <v>20181120</v>
      </c>
      <c r="C6303" s="273" t="s">
        <v>28238</v>
      </c>
      <c r="D6303" s="278" t="s">
        <v>28275</v>
      </c>
      <c r="E6303" s="278" t="s">
        <v>28276</v>
      </c>
      <c r="F6303" s="278" t="s">
        <v>401</v>
      </c>
      <c r="G6303" s="276">
        <v>1</v>
      </c>
      <c r="H6303" s="279">
        <v>25000</v>
      </c>
      <c r="I6303" s="279">
        <v>25000</v>
      </c>
      <c r="J6303" s="276" t="s">
        <v>28222</v>
      </c>
      <c r="K6303" s="199"/>
    </row>
    <row r="6304" spans="1:11" ht="17.100000000000001" customHeight="1">
      <c r="A6304" s="191">
        <v>6303</v>
      </c>
      <c r="B6304" s="276">
        <v>20181120</v>
      </c>
      <c r="C6304" s="273" t="s">
        <v>28238</v>
      </c>
      <c r="D6304" s="278" t="s">
        <v>28277</v>
      </c>
      <c r="E6304" s="278" t="s">
        <v>28278</v>
      </c>
      <c r="F6304" s="278" t="s">
        <v>15789</v>
      </c>
      <c r="G6304" s="276">
        <v>1</v>
      </c>
      <c r="H6304" s="279">
        <v>25000</v>
      </c>
      <c r="I6304" s="279">
        <v>25000</v>
      </c>
      <c r="J6304" s="276" t="s">
        <v>28222</v>
      </c>
      <c r="K6304" s="199"/>
    </row>
    <row r="6305" spans="1:11" ht="17.100000000000001" customHeight="1">
      <c r="A6305" s="191">
        <v>6304</v>
      </c>
      <c r="B6305" s="276">
        <v>20181120</v>
      </c>
      <c r="C6305" s="273" t="s">
        <v>28238</v>
      </c>
      <c r="D6305" s="278" t="s">
        <v>28279</v>
      </c>
      <c r="E6305" s="278" t="s">
        <v>28280</v>
      </c>
      <c r="F6305" s="278" t="s">
        <v>28281</v>
      </c>
      <c r="G6305" s="276">
        <v>1</v>
      </c>
      <c r="H6305" s="279">
        <v>38000</v>
      </c>
      <c r="I6305" s="279">
        <v>38000</v>
      </c>
      <c r="J6305" s="276" t="s">
        <v>28222</v>
      </c>
      <c r="K6305" s="199"/>
    </row>
    <row r="6306" spans="1:11" ht="17.100000000000001" customHeight="1">
      <c r="A6306" s="191">
        <v>6305</v>
      </c>
      <c r="B6306" s="276">
        <v>20181120</v>
      </c>
      <c r="C6306" s="273" t="s">
        <v>28238</v>
      </c>
      <c r="D6306" s="278" t="s">
        <v>28282</v>
      </c>
      <c r="E6306" s="278" t="s">
        <v>28283</v>
      </c>
      <c r="F6306" s="278" t="s">
        <v>28284</v>
      </c>
      <c r="G6306" s="276">
        <v>1</v>
      </c>
      <c r="H6306" s="279">
        <v>16000</v>
      </c>
      <c r="I6306" s="279">
        <v>16000</v>
      </c>
      <c r="J6306" s="276" t="s">
        <v>28222</v>
      </c>
      <c r="K6306" s="199"/>
    </row>
    <row r="6307" spans="1:11" ht="17.100000000000001" customHeight="1">
      <c r="A6307" s="191">
        <v>6306</v>
      </c>
      <c r="B6307" s="276">
        <v>20181120</v>
      </c>
      <c r="C6307" s="273" t="s">
        <v>28238</v>
      </c>
      <c r="D6307" s="278" t="s">
        <v>28285</v>
      </c>
      <c r="E6307" s="278" t="s">
        <v>28286</v>
      </c>
      <c r="F6307" s="278" t="s">
        <v>28287</v>
      </c>
      <c r="G6307" s="276">
        <v>1</v>
      </c>
      <c r="H6307" s="279">
        <v>13000</v>
      </c>
      <c r="I6307" s="279">
        <v>13000</v>
      </c>
      <c r="J6307" s="276" t="s">
        <v>28222</v>
      </c>
      <c r="K6307" s="199"/>
    </row>
    <row r="6308" spans="1:11" ht="17.100000000000001" customHeight="1">
      <c r="A6308" s="191">
        <v>6307</v>
      </c>
      <c r="B6308" s="276">
        <v>20181120</v>
      </c>
      <c r="C6308" s="273" t="s">
        <v>28238</v>
      </c>
      <c r="D6308" s="278" t="s">
        <v>28288</v>
      </c>
      <c r="E6308" s="278" t="s">
        <v>28289</v>
      </c>
      <c r="F6308" s="278" t="s">
        <v>487</v>
      </c>
      <c r="G6308" s="276">
        <v>1</v>
      </c>
      <c r="H6308" s="279">
        <v>13000</v>
      </c>
      <c r="I6308" s="279">
        <v>13000</v>
      </c>
      <c r="J6308" s="276" t="s">
        <v>28222</v>
      </c>
      <c r="K6308" s="199"/>
    </row>
    <row r="6309" spans="1:11" ht="17.100000000000001" customHeight="1">
      <c r="A6309" s="191">
        <v>6308</v>
      </c>
      <c r="B6309" s="276">
        <v>20181120</v>
      </c>
      <c r="C6309" s="273" t="s">
        <v>28238</v>
      </c>
      <c r="D6309" s="278" t="s">
        <v>28290</v>
      </c>
      <c r="E6309" s="278" t="s">
        <v>28291</v>
      </c>
      <c r="F6309" s="278" t="s">
        <v>15713</v>
      </c>
      <c r="G6309" s="276">
        <v>1</v>
      </c>
      <c r="H6309" s="279">
        <v>29000</v>
      </c>
      <c r="I6309" s="279">
        <v>29000</v>
      </c>
      <c r="J6309" s="276" t="s">
        <v>28222</v>
      </c>
      <c r="K6309" s="199"/>
    </row>
    <row r="6310" spans="1:11" ht="17.100000000000001" customHeight="1">
      <c r="A6310" s="191">
        <v>6309</v>
      </c>
      <c r="B6310" s="276">
        <v>20181120</v>
      </c>
      <c r="C6310" s="273" t="s">
        <v>28238</v>
      </c>
      <c r="D6310" s="278" t="s">
        <v>28292</v>
      </c>
      <c r="E6310" s="278" t="s">
        <v>28293</v>
      </c>
      <c r="F6310" s="278" t="s">
        <v>18546</v>
      </c>
      <c r="G6310" s="276">
        <v>1</v>
      </c>
      <c r="H6310" s="279">
        <v>33000</v>
      </c>
      <c r="I6310" s="279">
        <v>33000</v>
      </c>
      <c r="J6310" s="276" t="s">
        <v>28222</v>
      </c>
      <c r="K6310" s="199"/>
    </row>
    <row r="6311" spans="1:11" ht="17.100000000000001" customHeight="1">
      <c r="A6311" s="191">
        <v>6310</v>
      </c>
      <c r="B6311" s="276">
        <v>20181120</v>
      </c>
      <c r="C6311" s="273" t="s">
        <v>28238</v>
      </c>
      <c r="D6311" s="278" t="s">
        <v>28294</v>
      </c>
      <c r="E6311" s="278" t="s">
        <v>28295</v>
      </c>
      <c r="F6311" s="278" t="s">
        <v>28296</v>
      </c>
      <c r="G6311" s="276">
        <v>1</v>
      </c>
      <c r="H6311" s="279">
        <v>14800</v>
      </c>
      <c r="I6311" s="279">
        <v>14800</v>
      </c>
      <c r="J6311" s="276" t="s">
        <v>28222</v>
      </c>
      <c r="K6311" s="199"/>
    </row>
    <row r="6312" spans="1:11" ht="17.100000000000001" customHeight="1">
      <c r="A6312" s="191">
        <v>6311</v>
      </c>
      <c r="B6312" s="276">
        <v>20181120</v>
      </c>
      <c r="C6312" s="273" t="s">
        <v>28238</v>
      </c>
      <c r="D6312" s="278" t="s">
        <v>28297</v>
      </c>
      <c r="E6312" s="278" t="s">
        <v>28298</v>
      </c>
      <c r="F6312" s="278" t="s">
        <v>22596</v>
      </c>
      <c r="G6312" s="276">
        <v>1</v>
      </c>
      <c r="H6312" s="279">
        <v>35000</v>
      </c>
      <c r="I6312" s="279">
        <v>35000</v>
      </c>
      <c r="J6312" s="276" t="s">
        <v>28222</v>
      </c>
      <c r="K6312" s="199"/>
    </row>
    <row r="6313" spans="1:11" ht="17.100000000000001" customHeight="1">
      <c r="A6313" s="191">
        <v>6312</v>
      </c>
      <c r="B6313" s="276">
        <v>20181120</v>
      </c>
      <c r="C6313" s="273" t="s">
        <v>28238</v>
      </c>
      <c r="D6313" s="278" t="s">
        <v>28299</v>
      </c>
      <c r="E6313" s="278" t="s">
        <v>28300</v>
      </c>
      <c r="F6313" s="278" t="s">
        <v>28301</v>
      </c>
      <c r="G6313" s="276">
        <v>1</v>
      </c>
      <c r="H6313" s="279">
        <v>15000</v>
      </c>
      <c r="I6313" s="279">
        <v>15000</v>
      </c>
      <c r="J6313" s="276" t="s">
        <v>28222</v>
      </c>
      <c r="K6313" s="199"/>
    </row>
    <row r="6314" spans="1:11" ht="17.100000000000001" customHeight="1">
      <c r="A6314" s="191">
        <v>6313</v>
      </c>
      <c r="B6314" s="276">
        <v>20181120</v>
      </c>
      <c r="C6314" s="273" t="s">
        <v>28238</v>
      </c>
      <c r="D6314" s="278" t="s">
        <v>28302</v>
      </c>
      <c r="E6314" s="278" t="s">
        <v>28300</v>
      </c>
      <c r="F6314" s="278" t="s">
        <v>28303</v>
      </c>
      <c r="G6314" s="276">
        <v>1</v>
      </c>
      <c r="H6314" s="279">
        <v>18000</v>
      </c>
      <c r="I6314" s="279">
        <v>18000</v>
      </c>
      <c r="J6314" s="276" t="s">
        <v>28222</v>
      </c>
      <c r="K6314" s="199"/>
    </row>
    <row r="6315" spans="1:11" ht="17.100000000000001" customHeight="1">
      <c r="A6315" s="191">
        <v>6314</v>
      </c>
      <c r="B6315" s="276">
        <v>20181120</v>
      </c>
      <c r="C6315" s="273" t="s">
        <v>28238</v>
      </c>
      <c r="D6315" s="278" t="s">
        <v>28304</v>
      </c>
      <c r="E6315" s="278" t="s">
        <v>28305</v>
      </c>
      <c r="F6315" s="278" t="s">
        <v>15800</v>
      </c>
      <c r="G6315" s="276">
        <v>1</v>
      </c>
      <c r="H6315" s="279">
        <v>14800</v>
      </c>
      <c r="I6315" s="279">
        <v>14800</v>
      </c>
      <c r="J6315" s="276" t="s">
        <v>28222</v>
      </c>
      <c r="K6315" s="199"/>
    </row>
    <row r="6316" spans="1:11" ht="17.100000000000001" customHeight="1">
      <c r="A6316" s="191">
        <v>6315</v>
      </c>
      <c r="B6316" s="276">
        <v>20181120</v>
      </c>
      <c r="C6316" s="273" t="s">
        <v>28238</v>
      </c>
      <c r="D6316" s="278" t="s">
        <v>28306</v>
      </c>
      <c r="E6316" s="278" t="s">
        <v>28307</v>
      </c>
      <c r="F6316" s="278" t="s">
        <v>28308</v>
      </c>
      <c r="G6316" s="276">
        <v>1</v>
      </c>
      <c r="H6316" s="279">
        <v>18000</v>
      </c>
      <c r="I6316" s="279">
        <v>18000</v>
      </c>
      <c r="J6316" s="276" t="s">
        <v>28222</v>
      </c>
      <c r="K6316" s="199"/>
    </row>
    <row r="6317" spans="1:11" ht="17.100000000000001" customHeight="1">
      <c r="A6317" s="191">
        <v>6316</v>
      </c>
      <c r="B6317" s="276">
        <v>20181120</v>
      </c>
      <c r="C6317" s="273" t="s">
        <v>28238</v>
      </c>
      <c r="D6317" s="278" t="s">
        <v>28309</v>
      </c>
      <c r="E6317" s="278" t="s">
        <v>28310</v>
      </c>
      <c r="F6317" s="278" t="s">
        <v>20391</v>
      </c>
      <c r="G6317" s="276">
        <v>1</v>
      </c>
      <c r="H6317" s="279">
        <v>33000</v>
      </c>
      <c r="I6317" s="279">
        <v>33000</v>
      </c>
      <c r="J6317" s="276" t="s">
        <v>28222</v>
      </c>
      <c r="K6317" s="199"/>
    </row>
    <row r="6318" spans="1:11" ht="17.100000000000001" customHeight="1">
      <c r="A6318" s="191">
        <v>6317</v>
      </c>
      <c r="B6318" s="276">
        <v>20181120</v>
      </c>
      <c r="C6318" s="273" t="s">
        <v>28238</v>
      </c>
      <c r="D6318" s="278" t="s">
        <v>28311</v>
      </c>
      <c r="E6318" s="278" t="s">
        <v>28312</v>
      </c>
      <c r="F6318" s="278" t="s">
        <v>20211</v>
      </c>
      <c r="G6318" s="276">
        <v>1</v>
      </c>
      <c r="H6318" s="279">
        <v>23000</v>
      </c>
      <c r="I6318" s="279">
        <v>23000</v>
      </c>
      <c r="J6318" s="276" t="s">
        <v>28222</v>
      </c>
      <c r="K6318" s="199"/>
    </row>
    <row r="6319" spans="1:11" ht="17.100000000000001" customHeight="1">
      <c r="A6319" s="191">
        <v>6318</v>
      </c>
      <c r="B6319" s="276">
        <v>20181120</v>
      </c>
      <c r="C6319" s="273" t="s">
        <v>28238</v>
      </c>
      <c r="D6319" s="278" t="s">
        <v>28313</v>
      </c>
      <c r="E6319" s="278" t="s">
        <v>28314</v>
      </c>
      <c r="F6319" s="278" t="s">
        <v>28315</v>
      </c>
      <c r="G6319" s="276">
        <v>1</v>
      </c>
      <c r="H6319" s="279">
        <v>26000</v>
      </c>
      <c r="I6319" s="279">
        <v>26000</v>
      </c>
      <c r="J6319" s="276" t="s">
        <v>28222</v>
      </c>
      <c r="K6319" s="199"/>
    </row>
    <row r="6320" spans="1:11" ht="17.100000000000001" customHeight="1">
      <c r="A6320" s="191">
        <v>6319</v>
      </c>
      <c r="B6320" s="276">
        <v>20181120</v>
      </c>
      <c r="C6320" s="273" t="s">
        <v>28238</v>
      </c>
      <c r="D6320" s="278" t="s">
        <v>28316</v>
      </c>
      <c r="E6320" s="278" t="s">
        <v>28317</v>
      </c>
      <c r="F6320" s="278" t="s">
        <v>1054</v>
      </c>
      <c r="G6320" s="276">
        <v>1</v>
      </c>
      <c r="H6320" s="279">
        <v>15000</v>
      </c>
      <c r="I6320" s="279">
        <v>15000</v>
      </c>
      <c r="J6320" s="276" t="s">
        <v>28222</v>
      </c>
      <c r="K6320" s="199"/>
    </row>
    <row r="6321" spans="1:11" ht="17.100000000000001" customHeight="1">
      <c r="A6321" s="191">
        <v>6320</v>
      </c>
      <c r="B6321" s="276">
        <v>20181120</v>
      </c>
      <c r="C6321" s="273" t="s">
        <v>28238</v>
      </c>
      <c r="D6321" s="278" t="s">
        <v>28318</v>
      </c>
      <c r="E6321" s="278" t="s">
        <v>28319</v>
      </c>
      <c r="F6321" s="278" t="s">
        <v>607</v>
      </c>
      <c r="G6321" s="276">
        <v>1</v>
      </c>
      <c r="H6321" s="279">
        <v>16000</v>
      </c>
      <c r="I6321" s="279">
        <v>16000</v>
      </c>
      <c r="J6321" s="276" t="s">
        <v>28222</v>
      </c>
      <c r="K6321" s="199"/>
    </row>
    <row r="6322" spans="1:11" ht="17.100000000000001" customHeight="1">
      <c r="A6322" s="191">
        <v>6321</v>
      </c>
      <c r="B6322" s="276">
        <v>20181120</v>
      </c>
      <c r="C6322" s="273" t="s">
        <v>28238</v>
      </c>
      <c r="D6322" s="278" t="s">
        <v>28320</v>
      </c>
      <c r="E6322" s="278" t="s">
        <v>28321</v>
      </c>
      <c r="F6322" s="278" t="s">
        <v>19861</v>
      </c>
      <c r="G6322" s="276">
        <v>1</v>
      </c>
      <c r="H6322" s="279">
        <v>17000</v>
      </c>
      <c r="I6322" s="279">
        <v>17000</v>
      </c>
      <c r="J6322" s="276" t="s">
        <v>28222</v>
      </c>
      <c r="K6322" s="199"/>
    </row>
    <row r="6323" spans="1:11" ht="17.100000000000001" customHeight="1">
      <c r="A6323" s="191">
        <v>6322</v>
      </c>
      <c r="B6323" s="276">
        <v>20181120</v>
      </c>
      <c r="C6323" s="273" t="s">
        <v>28238</v>
      </c>
      <c r="D6323" s="278" t="s">
        <v>28322</v>
      </c>
      <c r="E6323" s="278" t="s">
        <v>28323</v>
      </c>
      <c r="F6323" s="278" t="s">
        <v>420</v>
      </c>
      <c r="G6323" s="276">
        <v>1</v>
      </c>
      <c r="H6323" s="279">
        <v>18000</v>
      </c>
      <c r="I6323" s="279">
        <v>18000</v>
      </c>
      <c r="J6323" s="276" t="s">
        <v>28222</v>
      </c>
      <c r="K6323" s="199"/>
    </row>
    <row r="6324" spans="1:11" ht="17.100000000000001" customHeight="1">
      <c r="A6324" s="191">
        <v>6323</v>
      </c>
      <c r="B6324" s="276">
        <v>20181120</v>
      </c>
      <c r="C6324" s="273" t="s">
        <v>28238</v>
      </c>
      <c r="D6324" s="278" t="s">
        <v>28324</v>
      </c>
      <c r="E6324" s="278" t="s">
        <v>28325</v>
      </c>
      <c r="F6324" s="278" t="s">
        <v>28326</v>
      </c>
      <c r="G6324" s="276">
        <v>1</v>
      </c>
      <c r="H6324" s="279">
        <v>13000</v>
      </c>
      <c r="I6324" s="279">
        <v>13000</v>
      </c>
      <c r="J6324" s="276" t="s">
        <v>28222</v>
      </c>
      <c r="K6324" s="199"/>
    </row>
    <row r="6325" spans="1:11" ht="17.100000000000001" customHeight="1">
      <c r="A6325" s="191">
        <v>6324</v>
      </c>
      <c r="B6325" s="276">
        <v>20181120</v>
      </c>
      <c r="C6325" s="273" t="s">
        <v>28238</v>
      </c>
      <c r="D6325" s="278" t="s">
        <v>28327</v>
      </c>
      <c r="E6325" s="278" t="s">
        <v>28328</v>
      </c>
      <c r="F6325" s="278" t="s">
        <v>28329</v>
      </c>
      <c r="G6325" s="276">
        <v>1</v>
      </c>
      <c r="H6325" s="279">
        <v>19000</v>
      </c>
      <c r="I6325" s="279">
        <v>19000</v>
      </c>
      <c r="J6325" s="276" t="s">
        <v>28222</v>
      </c>
      <c r="K6325" s="199"/>
    </row>
    <row r="6326" spans="1:11" ht="17.100000000000001" customHeight="1">
      <c r="A6326" s="191">
        <v>6325</v>
      </c>
      <c r="B6326" s="276">
        <v>20181120</v>
      </c>
      <c r="C6326" s="273" t="s">
        <v>28238</v>
      </c>
      <c r="D6326" s="278" t="s">
        <v>28330</v>
      </c>
      <c r="E6326" s="278" t="s">
        <v>28331</v>
      </c>
      <c r="F6326" s="278" t="s">
        <v>420</v>
      </c>
      <c r="G6326" s="276">
        <v>1</v>
      </c>
      <c r="H6326" s="279">
        <v>20000</v>
      </c>
      <c r="I6326" s="279">
        <v>20000</v>
      </c>
      <c r="J6326" s="276" t="s">
        <v>28222</v>
      </c>
      <c r="K6326" s="199"/>
    </row>
    <row r="6327" spans="1:11" ht="17.100000000000001" customHeight="1">
      <c r="A6327" s="191">
        <v>6326</v>
      </c>
      <c r="B6327" s="276">
        <v>20181120</v>
      </c>
      <c r="C6327" s="273" t="s">
        <v>28238</v>
      </c>
      <c r="D6327" s="278" t="s">
        <v>28332</v>
      </c>
      <c r="E6327" s="278" t="s">
        <v>28333</v>
      </c>
      <c r="F6327" s="278" t="s">
        <v>28334</v>
      </c>
      <c r="G6327" s="276">
        <v>1</v>
      </c>
      <c r="H6327" s="279">
        <v>15000</v>
      </c>
      <c r="I6327" s="279">
        <v>15000</v>
      </c>
      <c r="J6327" s="276" t="s">
        <v>28222</v>
      </c>
      <c r="K6327" s="199"/>
    </row>
    <row r="6328" spans="1:11" ht="17.100000000000001" customHeight="1">
      <c r="A6328" s="191">
        <v>6327</v>
      </c>
      <c r="B6328" s="276">
        <v>20181120</v>
      </c>
      <c r="C6328" s="273" t="s">
        <v>28238</v>
      </c>
      <c r="D6328" s="278" t="s">
        <v>28335</v>
      </c>
      <c r="E6328" s="278" t="s">
        <v>24024</v>
      </c>
      <c r="F6328" s="278" t="s">
        <v>412</v>
      </c>
      <c r="G6328" s="276">
        <v>1</v>
      </c>
      <c r="H6328" s="279">
        <v>48000</v>
      </c>
      <c r="I6328" s="279">
        <v>48000</v>
      </c>
      <c r="J6328" s="276" t="s">
        <v>28222</v>
      </c>
      <c r="K6328" s="199"/>
    </row>
    <row r="6329" spans="1:11" ht="17.100000000000001" customHeight="1">
      <c r="A6329" s="191">
        <v>6328</v>
      </c>
      <c r="B6329" s="276">
        <v>20181120</v>
      </c>
      <c r="C6329" s="273" t="s">
        <v>28238</v>
      </c>
      <c r="D6329" s="278" t="s">
        <v>28336</v>
      </c>
      <c r="E6329" s="278" t="s">
        <v>28337</v>
      </c>
      <c r="F6329" s="278" t="s">
        <v>24010</v>
      </c>
      <c r="G6329" s="276">
        <v>1</v>
      </c>
      <c r="H6329" s="279">
        <v>14000</v>
      </c>
      <c r="I6329" s="279">
        <v>14000</v>
      </c>
      <c r="J6329" s="276" t="s">
        <v>28222</v>
      </c>
      <c r="K6329" s="199"/>
    </row>
    <row r="6330" spans="1:11" ht="17.100000000000001" customHeight="1">
      <c r="A6330" s="191">
        <v>6329</v>
      </c>
      <c r="B6330" s="276">
        <v>20181120</v>
      </c>
      <c r="C6330" s="273" t="s">
        <v>28238</v>
      </c>
      <c r="D6330" s="278" t="s">
        <v>28338</v>
      </c>
      <c r="E6330" s="278" t="s">
        <v>28339</v>
      </c>
      <c r="F6330" s="278" t="s">
        <v>28340</v>
      </c>
      <c r="G6330" s="276">
        <v>1</v>
      </c>
      <c r="H6330" s="279">
        <v>26000</v>
      </c>
      <c r="I6330" s="279">
        <v>26000</v>
      </c>
      <c r="J6330" s="276" t="s">
        <v>28222</v>
      </c>
      <c r="K6330" s="199"/>
    </row>
    <row r="6331" spans="1:11" ht="17.100000000000001" customHeight="1">
      <c r="A6331" s="191">
        <v>6330</v>
      </c>
      <c r="B6331" s="276">
        <v>20181120</v>
      </c>
      <c r="C6331" s="273" t="s">
        <v>28238</v>
      </c>
      <c r="D6331" s="278" t="s">
        <v>28341</v>
      </c>
      <c r="E6331" s="278" t="s">
        <v>28342</v>
      </c>
      <c r="F6331" s="278" t="s">
        <v>28343</v>
      </c>
      <c r="G6331" s="276">
        <v>1</v>
      </c>
      <c r="H6331" s="279">
        <v>14000</v>
      </c>
      <c r="I6331" s="279">
        <v>14000</v>
      </c>
      <c r="J6331" s="276" t="s">
        <v>28222</v>
      </c>
      <c r="K6331" s="199"/>
    </row>
    <row r="6332" spans="1:11" ht="17.100000000000001" customHeight="1">
      <c r="A6332" s="191">
        <v>6331</v>
      </c>
      <c r="B6332" s="276">
        <v>20181120</v>
      </c>
      <c r="C6332" s="273" t="s">
        <v>28238</v>
      </c>
      <c r="D6332" s="278" t="s">
        <v>28344</v>
      </c>
      <c r="E6332" s="278" t="s">
        <v>28345</v>
      </c>
      <c r="F6332" s="278" t="s">
        <v>15862</v>
      </c>
      <c r="G6332" s="276">
        <v>1</v>
      </c>
      <c r="H6332" s="279">
        <v>25000</v>
      </c>
      <c r="I6332" s="279">
        <v>25000</v>
      </c>
      <c r="J6332" s="276" t="s">
        <v>28222</v>
      </c>
      <c r="K6332" s="199"/>
    </row>
    <row r="6333" spans="1:11" ht="17.100000000000001" customHeight="1">
      <c r="A6333" s="191">
        <v>6332</v>
      </c>
      <c r="B6333" s="276">
        <v>20181120</v>
      </c>
      <c r="C6333" s="273" t="s">
        <v>28238</v>
      </c>
      <c r="D6333" s="278" t="s">
        <v>23609</v>
      </c>
      <c r="E6333" s="278" t="s">
        <v>28346</v>
      </c>
      <c r="F6333" s="278" t="s">
        <v>412</v>
      </c>
      <c r="G6333" s="276">
        <v>1</v>
      </c>
      <c r="H6333" s="279">
        <v>43000</v>
      </c>
      <c r="I6333" s="279">
        <v>43000</v>
      </c>
      <c r="J6333" s="276" t="s">
        <v>28222</v>
      </c>
      <c r="K6333" s="199"/>
    </row>
    <row r="6334" spans="1:11" ht="17.100000000000001" customHeight="1">
      <c r="A6334" s="191">
        <v>6333</v>
      </c>
      <c r="B6334" s="276">
        <v>20181120</v>
      </c>
      <c r="C6334" s="273" t="s">
        <v>28238</v>
      </c>
      <c r="D6334" s="278" t="s">
        <v>28347</v>
      </c>
      <c r="E6334" s="278" t="s">
        <v>22946</v>
      </c>
      <c r="F6334" s="278" t="s">
        <v>25818</v>
      </c>
      <c r="G6334" s="276">
        <v>1</v>
      </c>
      <c r="H6334" s="279">
        <v>26000</v>
      </c>
      <c r="I6334" s="279">
        <v>26000</v>
      </c>
      <c r="J6334" s="276" t="s">
        <v>28222</v>
      </c>
      <c r="K6334" s="199"/>
    </row>
    <row r="6335" spans="1:11" ht="17.100000000000001" customHeight="1">
      <c r="A6335" s="191">
        <v>6334</v>
      </c>
      <c r="B6335" s="276">
        <v>20181120</v>
      </c>
      <c r="C6335" s="273" t="s">
        <v>28238</v>
      </c>
      <c r="D6335" s="278" t="s">
        <v>28348</v>
      </c>
      <c r="E6335" s="278" t="s">
        <v>28349</v>
      </c>
      <c r="F6335" s="278" t="s">
        <v>621</v>
      </c>
      <c r="G6335" s="276">
        <v>1</v>
      </c>
      <c r="H6335" s="279">
        <v>10000</v>
      </c>
      <c r="I6335" s="279">
        <v>10000</v>
      </c>
      <c r="J6335" s="276" t="s">
        <v>28222</v>
      </c>
      <c r="K6335" s="199"/>
    </row>
    <row r="6336" spans="1:11" ht="17.100000000000001" customHeight="1">
      <c r="A6336" s="191">
        <v>6335</v>
      </c>
      <c r="B6336" s="276">
        <v>20181120</v>
      </c>
      <c r="C6336" s="273" t="s">
        <v>28238</v>
      </c>
      <c r="D6336" s="278" t="s">
        <v>28350</v>
      </c>
      <c r="E6336" s="278" t="s">
        <v>28351</v>
      </c>
      <c r="F6336" s="278" t="s">
        <v>22819</v>
      </c>
      <c r="G6336" s="276">
        <v>1</v>
      </c>
      <c r="H6336" s="279">
        <v>20000</v>
      </c>
      <c r="I6336" s="279">
        <v>20000</v>
      </c>
      <c r="J6336" s="276" t="s">
        <v>28222</v>
      </c>
      <c r="K6336" s="199"/>
    </row>
    <row r="6337" spans="1:11" ht="17.100000000000001" customHeight="1">
      <c r="A6337" s="191">
        <v>6336</v>
      </c>
      <c r="B6337" s="276">
        <v>20181120</v>
      </c>
      <c r="C6337" s="273" t="s">
        <v>28238</v>
      </c>
      <c r="D6337" s="278" t="s">
        <v>28352</v>
      </c>
      <c r="E6337" s="278" t="s">
        <v>28353</v>
      </c>
      <c r="F6337" s="278" t="s">
        <v>19943</v>
      </c>
      <c r="G6337" s="276">
        <v>1</v>
      </c>
      <c r="H6337" s="279">
        <v>13500</v>
      </c>
      <c r="I6337" s="279">
        <v>13500</v>
      </c>
      <c r="J6337" s="276" t="s">
        <v>28222</v>
      </c>
      <c r="K6337" s="199"/>
    </row>
    <row r="6338" spans="1:11" ht="17.100000000000001" customHeight="1">
      <c r="A6338" s="191">
        <v>6337</v>
      </c>
      <c r="B6338" s="276">
        <v>20181120</v>
      </c>
      <c r="C6338" s="273" t="s">
        <v>28238</v>
      </c>
      <c r="D6338" s="278" t="s">
        <v>28354</v>
      </c>
      <c r="E6338" s="278" t="s">
        <v>28355</v>
      </c>
      <c r="F6338" s="278" t="s">
        <v>28356</v>
      </c>
      <c r="G6338" s="276">
        <v>1</v>
      </c>
      <c r="H6338" s="279">
        <v>19500</v>
      </c>
      <c r="I6338" s="279">
        <v>19500</v>
      </c>
      <c r="J6338" s="276" t="s">
        <v>28222</v>
      </c>
      <c r="K6338" s="199"/>
    </row>
    <row r="6339" spans="1:11" ht="17.100000000000001" customHeight="1">
      <c r="A6339" s="191">
        <v>6338</v>
      </c>
      <c r="B6339" s="276">
        <v>20181120</v>
      </c>
      <c r="C6339" s="273" t="s">
        <v>28238</v>
      </c>
      <c r="D6339" s="278" t="s">
        <v>28357</v>
      </c>
      <c r="E6339" s="278" t="s">
        <v>28358</v>
      </c>
      <c r="F6339" s="278" t="s">
        <v>18985</v>
      </c>
      <c r="G6339" s="276">
        <v>1</v>
      </c>
      <c r="H6339" s="279">
        <v>13000</v>
      </c>
      <c r="I6339" s="279">
        <v>13000</v>
      </c>
      <c r="J6339" s="276" t="s">
        <v>28222</v>
      </c>
      <c r="K6339" s="199"/>
    </row>
    <row r="6340" spans="1:11" ht="17.100000000000001" customHeight="1">
      <c r="A6340" s="191">
        <v>6339</v>
      </c>
      <c r="B6340" s="276">
        <v>20181120</v>
      </c>
      <c r="C6340" s="273" t="s">
        <v>28238</v>
      </c>
      <c r="D6340" s="278" t="s">
        <v>28359</v>
      </c>
      <c r="E6340" s="278" t="s">
        <v>28360</v>
      </c>
      <c r="F6340" s="278" t="s">
        <v>15783</v>
      </c>
      <c r="G6340" s="276">
        <v>1</v>
      </c>
      <c r="H6340" s="279">
        <v>13800</v>
      </c>
      <c r="I6340" s="279">
        <v>13800</v>
      </c>
      <c r="J6340" s="276" t="s">
        <v>28222</v>
      </c>
      <c r="K6340" s="199"/>
    </row>
    <row r="6341" spans="1:11" ht="17.100000000000001" customHeight="1">
      <c r="A6341" s="191">
        <v>6340</v>
      </c>
      <c r="B6341" s="276">
        <v>20181120</v>
      </c>
      <c r="C6341" s="273" t="s">
        <v>28238</v>
      </c>
      <c r="D6341" s="278" t="s">
        <v>28361</v>
      </c>
      <c r="E6341" s="278" t="s">
        <v>28362</v>
      </c>
      <c r="F6341" s="278" t="s">
        <v>418</v>
      </c>
      <c r="G6341" s="276">
        <v>1</v>
      </c>
      <c r="H6341" s="279">
        <v>28000</v>
      </c>
      <c r="I6341" s="279">
        <v>28000</v>
      </c>
      <c r="J6341" s="276" t="s">
        <v>28222</v>
      </c>
      <c r="K6341" s="199"/>
    </row>
    <row r="6342" spans="1:11" ht="17.100000000000001" customHeight="1">
      <c r="A6342" s="191">
        <v>6341</v>
      </c>
      <c r="B6342" s="276">
        <v>20181120</v>
      </c>
      <c r="C6342" s="273" t="s">
        <v>28238</v>
      </c>
      <c r="D6342" s="278" t="s">
        <v>28363</v>
      </c>
      <c r="E6342" s="278" t="s">
        <v>28364</v>
      </c>
      <c r="F6342" s="278" t="s">
        <v>28365</v>
      </c>
      <c r="G6342" s="276">
        <v>1</v>
      </c>
      <c r="H6342" s="279">
        <v>14000</v>
      </c>
      <c r="I6342" s="279">
        <v>14000</v>
      </c>
      <c r="J6342" s="276" t="s">
        <v>28222</v>
      </c>
      <c r="K6342" s="199"/>
    </row>
    <row r="6343" spans="1:11" ht="17.100000000000001" customHeight="1">
      <c r="A6343" s="191">
        <v>6342</v>
      </c>
      <c r="B6343" s="276">
        <v>20181120</v>
      </c>
      <c r="C6343" s="273" t="s">
        <v>28238</v>
      </c>
      <c r="D6343" s="278" t="s">
        <v>28366</v>
      </c>
      <c r="E6343" s="278" t="s">
        <v>28367</v>
      </c>
      <c r="F6343" s="278" t="s">
        <v>24048</v>
      </c>
      <c r="G6343" s="276">
        <v>1</v>
      </c>
      <c r="H6343" s="279">
        <v>18000</v>
      </c>
      <c r="I6343" s="279">
        <v>18000</v>
      </c>
      <c r="J6343" s="276" t="s">
        <v>28222</v>
      </c>
      <c r="K6343" s="199"/>
    </row>
    <row r="6344" spans="1:11" ht="17.100000000000001" customHeight="1">
      <c r="A6344" s="191">
        <v>6343</v>
      </c>
      <c r="B6344" s="276">
        <v>20181120</v>
      </c>
      <c r="C6344" s="273" t="s">
        <v>28238</v>
      </c>
      <c r="D6344" s="278" t="s">
        <v>28368</v>
      </c>
      <c r="E6344" s="278" t="s">
        <v>28369</v>
      </c>
      <c r="F6344" s="278" t="s">
        <v>25011</v>
      </c>
      <c r="G6344" s="276">
        <v>1</v>
      </c>
      <c r="H6344" s="279">
        <v>16000</v>
      </c>
      <c r="I6344" s="279">
        <v>16000</v>
      </c>
      <c r="J6344" s="276" t="s">
        <v>28222</v>
      </c>
      <c r="K6344" s="199"/>
    </row>
    <row r="6345" spans="1:11" ht="17.100000000000001" customHeight="1">
      <c r="A6345" s="191">
        <v>6344</v>
      </c>
      <c r="B6345" s="276">
        <v>20181120</v>
      </c>
      <c r="C6345" s="273" t="s">
        <v>28238</v>
      </c>
      <c r="D6345" s="278" t="s">
        <v>28370</v>
      </c>
      <c r="E6345" s="278" t="s">
        <v>28371</v>
      </c>
      <c r="F6345" s="278" t="s">
        <v>28372</v>
      </c>
      <c r="G6345" s="276">
        <v>1</v>
      </c>
      <c r="H6345" s="279">
        <v>12000</v>
      </c>
      <c r="I6345" s="279">
        <v>12000</v>
      </c>
      <c r="J6345" s="276" t="s">
        <v>28222</v>
      </c>
      <c r="K6345" s="199"/>
    </row>
    <row r="6346" spans="1:11" ht="17.100000000000001" customHeight="1">
      <c r="A6346" s="191">
        <v>6345</v>
      </c>
      <c r="B6346" s="276">
        <v>20181120</v>
      </c>
      <c r="C6346" s="273" t="s">
        <v>28238</v>
      </c>
      <c r="D6346" s="278" t="s">
        <v>28373</v>
      </c>
      <c r="E6346" s="278" t="s">
        <v>28374</v>
      </c>
      <c r="F6346" s="278" t="s">
        <v>24559</v>
      </c>
      <c r="G6346" s="276">
        <v>1</v>
      </c>
      <c r="H6346" s="279">
        <v>18000</v>
      </c>
      <c r="I6346" s="279">
        <v>18000</v>
      </c>
      <c r="J6346" s="276" t="s">
        <v>28222</v>
      </c>
      <c r="K6346" s="199"/>
    </row>
    <row r="6347" spans="1:11" ht="17.100000000000001" customHeight="1">
      <c r="A6347" s="191">
        <v>6346</v>
      </c>
      <c r="B6347" s="276">
        <v>20181120</v>
      </c>
      <c r="C6347" s="273" t="s">
        <v>28238</v>
      </c>
      <c r="D6347" s="278" t="s">
        <v>28375</v>
      </c>
      <c r="E6347" s="278" t="s">
        <v>28376</v>
      </c>
      <c r="F6347" s="278" t="s">
        <v>25313</v>
      </c>
      <c r="G6347" s="276">
        <v>1</v>
      </c>
      <c r="H6347" s="279">
        <v>35000</v>
      </c>
      <c r="I6347" s="279">
        <v>35000</v>
      </c>
      <c r="J6347" s="276" t="s">
        <v>28222</v>
      </c>
      <c r="K6347" s="199"/>
    </row>
    <row r="6348" spans="1:11" ht="17.100000000000001" customHeight="1">
      <c r="A6348" s="191">
        <v>6347</v>
      </c>
      <c r="B6348" s="276">
        <v>20181120</v>
      </c>
      <c r="C6348" s="273" t="s">
        <v>28238</v>
      </c>
      <c r="D6348" s="278" t="s">
        <v>28377</v>
      </c>
      <c r="E6348" s="278" t="s">
        <v>28378</v>
      </c>
      <c r="F6348" s="278" t="s">
        <v>21500</v>
      </c>
      <c r="G6348" s="276">
        <v>1</v>
      </c>
      <c r="H6348" s="279">
        <v>13800</v>
      </c>
      <c r="I6348" s="279">
        <v>13800</v>
      </c>
      <c r="J6348" s="276" t="s">
        <v>28222</v>
      </c>
      <c r="K6348" s="199"/>
    </row>
    <row r="6349" spans="1:11" ht="17.100000000000001" customHeight="1">
      <c r="A6349" s="191">
        <v>6348</v>
      </c>
      <c r="B6349" s="276">
        <v>20181121</v>
      </c>
      <c r="C6349" s="273" t="s">
        <v>28379</v>
      </c>
      <c r="D6349" s="287" t="s">
        <v>28380</v>
      </c>
      <c r="E6349" s="278" t="s">
        <v>28381</v>
      </c>
      <c r="F6349" s="278" t="s">
        <v>15330</v>
      </c>
      <c r="G6349" s="276">
        <v>1</v>
      </c>
      <c r="H6349" s="279">
        <v>58630</v>
      </c>
      <c r="I6349" s="279">
        <v>58630</v>
      </c>
      <c r="J6349" s="276" t="s">
        <v>28222</v>
      </c>
      <c r="K6349" s="199"/>
    </row>
    <row r="6350" spans="1:11" ht="17.100000000000001" customHeight="1">
      <c r="A6350" s="191">
        <v>6349</v>
      </c>
      <c r="B6350" s="276">
        <v>20181121</v>
      </c>
      <c r="C6350" s="273" t="s">
        <v>28379</v>
      </c>
      <c r="D6350" s="278" t="s">
        <v>28382</v>
      </c>
      <c r="E6350" s="278" t="s">
        <v>28383</v>
      </c>
      <c r="F6350" s="278" t="s">
        <v>15473</v>
      </c>
      <c r="G6350" s="276">
        <v>1</v>
      </c>
      <c r="H6350" s="279">
        <v>183270</v>
      </c>
      <c r="I6350" s="279">
        <v>183270</v>
      </c>
      <c r="J6350" s="276" t="s">
        <v>28222</v>
      </c>
      <c r="K6350" s="199"/>
    </row>
    <row r="6351" spans="1:11" ht="17.100000000000001" customHeight="1">
      <c r="A6351" s="191">
        <v>6350</v>
      </c>
      <c r="B6351" s="276">
        <v>20181121</v>
      </c>
      <c r="C6351" s="273" t="s">
        <v>28379</v>
      </c>
      <c r="D6351" s="278" t="s">
        <v>28384</v>
      </c>
      <c r="E6351" s="278" t="s">
        <v>28385</v>
      </c>
      <c r="F6351" s="278" t="s">
        <v>27820</v>
      </c>
      <c r="G6351" s="276">
        <v>1</v>
      </c>
      <c r="H6351" s="279">
        <v>124695</v>
      </c>
      <c r="I6351" s="279">
        <v>124695</v>
      </c>
      <c r="J6351" s="276" t="s">
        <v>28222</v>
      </c>
      <c r="K6351" s="199"/>
    </row>
    <row r="6352" spans="1:11" ht="17.100000000000001" customHeight="1">
      <c r="A6352" s="191">
        <v>6351</v>
      </c>
      <c r="B6352" s="276">
        <v>20181121</v>
      </c>
      <c r="C6352" s="273" t="s">
        <v>28379</v>
      </c>
      <c r="D6352" s="278" t="s">
        <v>28386</v>
      </c>
      <c r="E6352" s="278" t="s">
        <v>28387</v>
      </c>
      <c r="F6352" s="278" t="s">
        <v>15330</v>
      </c>
      <c r="G6352" s="276">
        <v>1</v>
      </c>
      <c r="H6352" s="279">
        <v>64350</v>
      </c>
      <c r="I6352" s="279">
        <v>64350</v>
      </c>
      <c r="J6352" s="276" t="s">
        <v>28222</v>
      </c>
      <c r="K6352" s="199"/>
    </row>
    <row r="6353" spans="1:11" ht="17.100000000000001" customHeight="1">
      <c r="A6353" s="191">
        <v>6352</v>
      </c>
      <c r="B6353" s="276">
        <v>20181121</v>
      </c>
      <c r="C6353" s="273" t="s">
        <v>28379</v>
      </c>
      <c r="D6353" s="278" t="s">
        <v>28388</v>
      </c>
      <c r="E6353" s="278" t="s">
        <v>28389</v>
      </c>
      <c r="F6353" s="278" t="s">
        <v>28390</v>
      </c>
      <c r="G6353" s="276">
        <v>1</v>
      </c>
      <c r="H6353" s="279">
        <v>110805</v>
      </c>
      <c r="I6353" s="279">
        <v>110805</v>
      </c>
      <c r="J6353" s="276" t="s">
        <v>28222</v>
      </c>
      <c r="K6353" s="199"/>
    </row>
    <row r="6354" spans="1:11" ht="17.100000000000001" customHeight="1">
      <c r="A6354" s="191">
        <v>6353</v>
      </c>
      <c r="B6354" s="276">
        <v>20181121</v>
      </c>
      <c r="C6354" s="273" t="s">
        <v>28379</v>
      </c>
      <c r="D6354" s="278" t="s">
        <v>28391</v>
      </c>
      <c r="E6354" s="278" t="s">
        <v>28392</v>
      </c>
      <c r="F6354" s="278" t="s">
        <v>16106</v>
      </c>
      <c r="G6354" s="276">
        <v>1</v>
      </c>
      <c r="H6354" s="279">
        <v>110808</v>
      </c>
      <c r="I6354" s="279">
        <v>110808</v>
      </c>
      <c r="J6354" s="276" t="s">
        <v>28222</v>
      </c>
      <c r="K6354" s="199"/>
    </row>
    <row r="6355" spans="1:11" ht="17.100000000000001" customHeight="1">
      <c r="A6355" s="191">
        <v>6354</v>
      </c>
      <c r="B6355" s="276">
        <v>20181121</v>
      </c>
      <c r="C6355" s="273" t="s">
        <v>28379</v>
      </c>
      <c r="D6355" s="278" t="s">
        <v>28393</v>
      </c>
      <c r="E6355" s="278" t="s">
        <v>28394</v>
      </c>
      <c r="F6355" s="278" t="s">
        <v>15330</v>
      </c>
      <c r="G6355" s="276">
        <v>1</v>
      </c>
      <c r="H6355" s="279">
        <v>168608</v>
      </c>
      <c r="I6355" s="279">
        <v>168608</v>
      </c>
      <c r="J6355" s="276" t="s">
        <v>28222</v>
      </c>
      <c r="K6355" s="199"/>
    </row>
    <row r="6356" spans="1:11" ht="17.100000000000001" customHeight="1">
      <c r="A6356" s="191">
        <v>6355</v>
      </c>
      <c r="B6356" s="276">
        <v>20181121</v>
      </c>
      <c r="C6356" s="273" t="s">
        <v>28379</v>
      </c>
      <c r="D6356" s="278" t="s">
        <v>28395</v>
      </c>
      <c r="E6356" s="278" t="s">
        <v>28396</v>
      </c>
      <c r="F6356" s="278" t="s">
        <v>15327</v>
      </c>
      <c r="G6356" s="276">
        <v>1</v>
      </c>
      <c r="H6356" s="279">
        <v>246730</v>
      </c>
      <c r="I6356" s="279">
        <v>246730</v>
      </c>
      <c r="J6356" s="276" t="s">
        <v>28222</v>
      </c>
      <c r="K6356" s="199"/>
    </row>
    <row r="6357" spans="1:11" ht="17.100000000000001" customHeight="1">
      <c r="A6357" s="191">
        <v>6356</v>
      </c>
      <c r="B6357" s="276">
        <v>20181121</v>
      </c>
      <c r="C6357" s="273" t="s">
        <v>28379</v>
      </c>
      <c r="D6357" s="278" t="s">
        <v>28397</v>
      </c>
      <c r="E6357" s="278" t="s">
        <v>28398</v>
      </c>
      <c r="F6357" s="278" t="s">
        <v>15491</v>
      </c>
      <c r="G6357" s="276">
        <v>1</v>
      </c>
      <c r="H6357" s="279">
        <v>86184</v>
      </c>
      <c r="I6357" s="279">
        <v>86184</v>
      </c>
      <c r="J6357" s="276" t="s">
        <v>28222</v>
      </c>
      <c r="K6357" s="199"/>
    </row>
    <row r="6358" spans="1:11" ht="17.100000000000001" customHeight="1">
      <c r="A6358" s="191">
        <v>6357</v>
      </c>
      <c r="B6358" s="276">
        <v>20181121</v>
      </c>
      <c r="C6358" s="273" t="s">
        <v>28379</v>
      </c>
      <c r="D6358" s="278" t="s">
        <v>28399</v>
      </c>
      <c r="E6358" s="278" t="s">
        <v>28400</v>
      </c>
      <c r="F6358" s="278" t="s">
        <v>28401</v>
      </c>
      <c r="G6358" s="276">
        <v>1</v>
      </c>
      <c r="H6358" s="279">
        <v>221598</v>
      </c>
      <c r="I6358" s="279">
        <v>221598</v>
      </c>
      <c r="J6358" s="276" t="s">
        <v>28222</v>
      </c>
      <c r="K6358" s="199"/>
    </row>
    <row r="6359" spans="1:11" ht="17.100000000000001" customHeight="1">
      <c r="A6359" s="191">
        <v>6358</v>
      </c>
      <c r="B6359" s="276">
        <v>20181121</v>
      </c>
      <c r="C6359" s="273" t="s">
        <v>28379</v>
      </c>
      <c r="D6359" s="278" t="s">
        <v>28402</v>
      </c>
      <c r="E6359" s="278" t="s">
        <v>28403</v>
      </c>
      <c r="F6359" s="278" t="s">
        <v>25932</v>
      </c>
      <c r="G6359" s="276">
        <v>1</v>
      </c>
      <c r="H6359" s="279">
        <v>307782</v>
      </c>
      <c r="I6359" s="279">
        <v>307782</v>
      </c>
      <c r="J6359" s="276" t="s">
        <v>28222</v>
      </c>
      <c r="K6359" s="199"/>
    </row>
    <row r="6360" spans="1:11" ht="17.100000000000001" customHeight="1">
      <c r="A6360" s="191">
        <v>6359</v>
      </c>
      <c r="B6360" s="276">
        <v>20181121</v>
      </c>
      <c r="C6360" s="273" t="s">
        <v>28379</v>
      </c>
      <c r="D6360" s="278" t="s">
        <v>28404</v>
      </c>
      <c r="E6360" s="278" t="s">
        <v>28405</v>
      </c>
      <c r="F6360" s="278" t="s">
        <v>25932</v>
      </c>
      <c r="G6360" s="276">
        <v>1</v>
      </c>
      <c r="H6360" s="279">
        <v>246222</v>
      </c>
      <c r="I6360" s="279">
        <v>246222</v>
      </c>
      <c r="J6360" s="276" t="s">
        <v>28222</v>
      </c>
      <c r="K6360" s="199"/>
    </row>
    <row r="6361" spans="1:11" ht="17.100000000000001" customHeight="1">
      <c r="A6361" s="191">
        <v>6360</v>
      </c>
      <c r="B6361" s="276">
        <v>20181121</v>
      </c>
      <c r="C6361" s="273" t="s">
        <v>28379</v>
      </c>
      <c r="D6361" s="278" t="s">
        <v>28406</v>
      </c>
      <c r="E6361" s="278" t="s">
        <v>28407</v>
      </c>
      <c r="F6361" s="278" t="s">
        <v>25932</v>
      </c>
      <c r="G6361" s="276">
        <v>1</v>
      </c>
      <c r="H6361" s="279">
        <v>246222</v>
      </c>
      <c r="I6361" s="279">
        <v>246222</v>
      </c>
      <c r="J6361" s="276" t="s">
        <v>28222</v>
      </c>
      <c r="K6361" s="199"/>
    </row>
    <row r="6362" spans="1:11" ht="17.100000000000001" customHeight="1">
      <c r="A6362" s="191">
        <v>6361</v>
      </c>
      <c r="B6362" s="276">
        <v>20181121</v>
      </c>
      <c r="C6362" s="273" t="s">
        <v>28379</v>
      </c>
      <c r="D6362" s="278" t="s">
        <v>28408</v>
      </c>
      <c r="E6362" s="278" t="s">
        <v>28409</v>
      </c>
      <c r="F6362" s="278" t="s">
        <v>25932</v>
      </c>
      <c r="G6362" s="276">
        <v>1</v>
      </c>
      <c r="H6362" s="279">
        <v>246222</v>
      </c>
      <c r="I6362" s="279">
        <v>246222</v>
      </c>
      <c r="J6362" s="276" t="s">
        <v>28222</v>
      </c>
      <c r="K6362" s="199"/>
    </row>
    <row r="6363" spans="1:11" ht="17.100000000000001" customHeight="1">
      <c r="A6363" s="191">
        <v>6362</v>
      </c>
      <c r="B6363" s="276">
        <v>20181121</v>
      </c>
      <c r="C6363" s="273" t="s">
        <v>28379</v>
      </c>
      <c r="D6363" s="278" t="s">
        <v>28410</v>
      </c>
      <c r="E6363" s="278" t="s">
        <v>28411</v>
      </c>
      <c r="F6363" s="278" t="s">
        <v>26669</v>
      </c>
      <c r="G6363" s="276">
        <v>1</v>
      </c>
      <c r="H6363" s="279">
        <v>135414</v>
      </c>
      <c r="I6363" s="279">
        <v>135414</v>
      </c>
      <c r="J6363" s="276" t="s">
        <v>28222</v>
      </c>
      <c r="K6363" s="199"/>
    </row>
    <row r="6364" spans="1:11" ht="17.100000000000001" customHeight="1">
      <c r="A6364" s="191">
        <v>6363</v>
      </c>
      <c r="B6364" s="276">
        <v>20181121</v>
      </c>
      <c r="C6364" s="273" t="s">
        <v>28379</v>
      </c>
      <c r="D6364" s="278" t="s">
        <v>28412</v>
      </c>
      <c r="E6364" s="278" t="s">
        <v>28413</v>
      </c>
      <c r="F6364" s="278" t="s">
        <v>25932</v>
      </c>
      <c r="G6364" s="276">
        <v>1</v>
      </c>
      <c r="H6364" s="279">
        <v>246222</v>
      </c>
      <c r="I6364" s="279">
        <v>246222</v>
      </c>
      <c r="J6364" s="276" t="s">
        <v>28222</v>
      </c>
      <c r="K6364" s="199"/>
    </row>
    <row r="6365" spans="1:11" ht="17.100000000000001" customHeight="1">
      <c r="A6365" s="191">
        <v>6364</v>
      </c>
      <c r="B6365" s="276">
        <v>20181121</v>
      </c>
      <c r="C6365" s="273" t="s">
        <v>28379</v>
      </c>
      <c r="D6365" s="278" t="s">
        <v>28414</v>
      </c>
      <c r="E6365" s="278" t="s">
        <v>28415</v>
      </c>
      <c r="F6365" s="278" t="s">
        <v>25932</v>
      </c>
      <c r="G6365" s="276">
        <v>1</v>
      </c>
      <c r="H6365" s="279">
        <v>221958</v>
      </c>
      <c r="I6365" s="279">
        <v>221958</v>
      </c>
      <c r="J6365" s="276" t="s">
        <v>28222</v>
      </c>
      <c r="K6365" s="199"/>
    </row>
    <row r="6366" spans="1:11" ht="17.100000000000001" customHeight="1">
      <c r="A6366" s="191">
        <v>6365</v>
      </c>
      <c r="B6366" s="276">
        <v>20181121</v>
      </c>
      <c r="C6366" s="273" t="s">
        <v>28379</v>
      </c>
      <c r="D6366" s="278" t="s">
        <v>27170</v>
      </c>
      <c r="E6366" s="278" t="s">
        <v>28416</v>
      </c>
      <c r="F6366" s="278" t="s">
        <v>25932</v>
      </c>
      <c r="G6366" s="276">
        <v>1</v>
      </c>
      <c r="H6366" s="279">
        <v>246222</v>
      </c>
      <c r="I6366" s="279">
        <v>246222</v>
      </c>
      <c r="J6366" s="276" t="s">
        <v>28222</v>
      </c>
      <c r="K6366" s="199"/>
    </row>
    <row r="6367" spans="1:11" ht="17.100000000000001" customHeight="1">
      <c r="A6367" s="191">
        <v>6366</v>
      </c>
      <c r="B6367" s="276">
        <v>20181121</v>
      </c>
      <c r="C6367" s="273" t="s">
        <v>28379</v>
      </c>
      <c r="D6367" s="278" t="s">
        <v>28417</v>
      </c>
      <c r="E6367" s="278" t="s">
        <v>28418</v>
      </c>
      <c r="F6367" s="278" t="s">
        <v>25932</v>
      </c>
      <c r="G6367" s="276">
        <v>1</v>
      </c>
      <c r="H6367" s="279">
        <v>270846</v>
      </c>
      <c r="I6367" s="279">
        <v>270846</v>
      </c>
      <c r="J6367" s="276" t="s">
        <v>28222</v>
      </c>
      <c r="K6367" s="199"/>
    </row>
    <row r="6368" spans="1:11" ht="17.100000000000001" customHeight="1">
      <c r="A6368" s="191">
        <v>6367</v>
      </c>
      <c r="B6368" s="276">
        <v>20181121</v>
      </c>
      <c r="C6368" s="273" t="s">
        <v>28379</v>
      </c>
      <c r="D6368" s="278" t="s">
        <v>28419</v>
      </c>
      <c r="E6368" s="278" t="s">
        <v>28420</v>
      </c>
      <c r="F6368" s="278" t="s">
        <v>25932</v>
      </c>
      <c r="G6368" s="276">
        <v>1</v>
      </c>
      <c r="H6368" s="279">
        <v>221598</v>
      </c>
      <c r="I6368" s="279">
        <v>221598</v>
      </c>
      <c r="J6368" s="276" t="s">
        <v>28222</v>
      </c>
      <c r="K6368" s="199"/>
    </row>
    <row r="6369" spans="1:11" ht="17.100000000000001" customHeight="1">
      <c r="A6369" s="191">
        <v>6368</v>
      </c>
      <c r="B6369" s="276">
        <v>20181121</v>
      </c>
      <c r="C6369" s="273" t="s">
        <v>28379</v>
      </c>
      <c r="D6369" s="278" t="s">
        <v>28421</v>
      </c>
      <c r="E6369" s="278" t="s">
        <v>28422</v>
      </c>
      <c r="F6369" s="278" t="s">
        <v>25932</v>
      </c>
      <c r="G6369" s="276">
        <v>1</v>
      </c>
      <c r="H6369" s="279">
        <v>344714</v>
      </c>
      <c r="I6369" s="279">
        <v>344714</v>
      </c>
      <c r="J6369" s="276" t="s">
        <v>28222</v>
      </c>
      <c r="K6369" s="199"/>
    </row>
    <row r="6370" spans="1:11" ht="17.100000000000001" customHeight="1">
      <c r="A6370" s="191">
        <v>6369</v>
      </c>
      <c r="B6370" s="276">
        <v>20181122</v>
      </c>
      <c r="C6370" s="273" t="s">
        <v>28238</v>
      </c>
      <c r="D6370" s="278" t="s">
        <v>28423</v>
      </c>
      <c r="E6370" s="278" t="s">
        <v>28424</v>
      </c>
      <c r="F6370" s="278" t="s">
        <v>18972</v>
      </c>
      <c r="G6370" s="276">
        <v>1</v>
      </c>
      <c r="H6370" s="279">
        <v>16000</v>
      </c>
      <c r="I6370" s="279">
        <v>16000</v>
      </c>
      <c r="J6370" s="276" t="s">
        <v>28222</v>
      </c>
      <c r="K6370" s="199"/>
    </row>
    <row r="6371" spans="1:11" ht="17.100000000000001" customHeight="1">
      <c r="A6371" s="191">
        <v>6370</v>
      </c>
      <c r="B6371" s="276">
        <v>20181122</v>
      </c>
      <c r="C6371" s="273" t="s">
        <v>28238</v>
      </c>
      <c r="D6371" s="278" t="s">
        <v>28425</v>
      </c>
      <c r="E6371" s="278" t="s">
        <v>28426</v>
      </c>
      <c r="F6371" s="278" t="s">
        <v>28427</v>
      </c>
      <c r="G6371" s="276">
        <v>1</v>
      </c>
      <c r="H6371" s="279">
        <v>13000</v>
      </c>
      <c r="I6371" s="279">
        <v>13000</v>
      </c>
      <c r="J6371" s="276" t="s">
        <v>28222</v>
      </c>
      <c r="K6371" s="199"/>
    </row>
    <row r="6372" spans="1:11" ht="17.100000000000001" customHeight="1">
      <c r="A6372" s="191">
        <v>6371</v>
      </c>
      <c r="B6372" s="276">
        <v>20181122</v>
      </c>
      <c r="C6372" s="273" t="s">
        <v>28238</v>
      </c>
      <c r="D6372" s="278" t="s">
        <v>28428</v>
      </c>
      <c r="E6372" s="278" t="s">
        <v>28429</v>
      </c>
      <c r="F6372" s="278" t="s">
        <v>28430</v>
      </c>
      <c r="G6372" s="276">
        <v>1</v>
      </c>
      <c r="H6372" s="279">
        <v>15000</v>
      </c>
      <c r="I6372" s="279">
        <v>15000</v>
      </c>
      <c r="J6372" s="276" t="s">
        <v>28222</v>
      </c>
      <c r="K6372" s="199"/>
    </row>
    <row r="6373" spans="1:11" ht="17.100000000000001" customHeight="1">
      <c r="A6373" s="191">
        <v>6372</v>
      </c>
      <c r="B6373" s="276">
        <v>20181122</v>
      </c>
      <c r="C6373" s="273" t="s">
        <v>28238</v>
      </c>
      <c r="D6373" s="278" t="s">
        <v>28431</v>
      </c>
      <c r="E6373" s="278" t="s">
        <v>28432</v>
      </c>
      <c r="F6373" s="278" t="s">
        <v>545</v>
      </c>
      <c r="G6373" s="276">
        <v>1</v>
      </c>
      <c r="H6373" s="279">
        <v>80000</v>
      </c>
      <c r="I6373" s="279">
        <v>80000</v>
      </c>
      <c r="J6373" s="276" t="s">
        <v>28222</v>
      </c>
      <c r="K6373" s="199"/>
    </row>
    <row r="6374" spans="1:11" ht="17.100000000000001" customHeight="1">
      <c r="A6374" s="191">
        <v>6373</v>
      </c>
      <c r="B6374" s="276">
        <v>20181122</v>
      </c>
      <c r="C6374" s="273" t="s">
        <v>28238</v>
      </c>
      <c r="D6374" s="278" t="s">
        <v>28433</v>
      </c>
      <c r="E6374" s="278" t="s">
        <v>28434</v>
      </c>
      <c r="F6374" s="278" t="s">
        <v>15138</v>
      </c>
      <c r="G6374" s="276">
        <v>1</v>
      </c>
      <c r="H6374" s="279">
        <v>17500</v>
      </c>
      <c r="I6374" s="279">
        <v>17500</v>
      </c>
      <c r="J6374" s="276" t="s">
        <v>28222</v>
      </c>
      <c r="K6374" s="199"/>
    </row>
    <row r="6375" spans="1:11" ht="17.100000000000001" customHeight="1">
      <c r="A6375" s="191">
        <v>6374</v>
      </c>
      <c r="B6375" s="276">
        <v>20181122</v>
      </c>
      <c r="C6375" s="273" t="s">
        <v>28238</v>
      </c>
      <c r="D6375" s="278" t="s">
        <v>28435</v>
      </c>
      <c r="E6375" s="278" t="s">
        <v>28434</v>
      </c>
      <c r="F6375" s="278" t="s">
        <v>15138</v>
      </c>
      <c r="G6375" s="276">
        <v>1</v>
      </c>
      <c r="H6375" s="279">
        <v>22000</v>
      </c>
      <c r="I6375" s="279">
        <v>22000</v>
      </c>
      <c r="J6375" s="276" t="s">
        <v>28222</v>
      </c>
      <c r="K6375" s="199"/>
    </row>
    <row r="6376" spans="1:11" ht="17.100000000000001" customHeight="1">
      <c r="A6376" s="191">
        <v>6375</v>
      </c>
      <c r="B6376" s="276">
        <v>20181122</v>
      </c>
      <c r="C6376" s="273" t="s">
        <v>28238</v>
      </c>
      <c r="D6376" s="278" t="s">
        <v>28436</v>
      </c>
      <c r="E6376" s="278" t="s">
        <v>28434</v>
      </c>
      <c r="F6376" s="278" t="s">
        <v>15138</v>
      </c>
      <c r="G6376" s="276">
        <v>1</v>
      </c>
      <c r="H6376" s="279">
        <v>19500</v>
      </c>
      <c r="I6376" s="279">
        <v>19500</v>
      </c>
      <c r="J6376" s="276" t="s">
        <v>28222</v>
      </c>
      <c r="K6376" s="199"/>
    </row>
    <row r="6377" spans="1:11" ht="17.100000000000001" customHeight="1">
      <c r="A6377" s="191">
        <v>6376</v>
      </c>
      <c r="B6377" s="276">
        <v>20181122</v>
      </c>
      <c r="C6377" s="273" t="s">
        <v>28238</v>
      </c>
      <c r="D6377" s="278" t="s">
        <v>25062</v>
      </c>
      <c r="E6377" s="278" t="s">
        <v>28437</v>
      </c>
      <c r="F6377" s="278" t="s">
        <v>583</v>
      </c>
      <c r="G6377" s="276">
        <v>1</v>
      </c>
      <c r="H6377" s="279">
        <v>50000</v>
      </c>
      <c r="I6377" s="279">
        <v>50000</v>
      </c>
      <c r="J6377" s="276" t="s">
        <v>28222</v>
      </c>
      <c r="K6377" s="199"/>
    </row>
    <row r="6378" spans="1:11" ht="17.100000000000001" customHeight="1">
      <c r="A6378" s="191">
        <v>6377</v>
      </c>
      <c r="B6378" s="276">
        <v>20181122</v>
      </c>
      <c r="C6378" s="273" t="s">
        <v>28238</v>
      </c>
      <c r="D6378" s="278" t="s">
        <v>28438</v>
      </c>
      <c r="E6378" s="278" t="s">
        <v>28439</v>
      </c>
      <c r="F6378" s="278" t="s">
        <v>583</v>
      </c>
      <c r="G6378" s="276">
        <v>1</v>
      </c>
      <c r="H6378" s="279">
        <v>50000</v>
      </c>
      <c r="I6378" s="279">
        <v>50000</v>
      </c>
      <c r="J6378" s="276" t="s">
        <v>28222</v>
      </c>
      <c r="K6378" s="199"/>
    </row>
    <row r="6379" spans="1:11" ht="17.100000000000001" customHeight="1">
      <c r="A6379" s="191">
        <v>6378</v>
      </c>
      <c r="B6379" s="276">
        <v>20181122</v>
      </c>
      <c r="C6379" s="273" t="s">
        <v>28379</v>
      </c>
      <c r="D6379" s="278" t="s">
        <v>28440</v>
      </c>
      <c r="E6379" s="278" t="s">
        <v>28441</v>
      </c>
      <c r="F6379" s="278" t="s">
        <v>16076</v>
      </c>
      <c r="G6379" s="276">
        <v>1</v>
      </c>
      <c r="H6379" s="279">
        <v>147744</v>
      </c>
      <c r="I6379" s="279">
        <v>147744</v>
      </c>
      <c r="J6379" s="276" t="s">
        <v>28222</v>
      </c>
      <c r="K6379" s="199"/>
    </row>
    <row r="6380" spans="1:11" ht="17.100000000000001" customHeight="1">
      <c r="A6380" s="191">
        <v>6379</v>
      </c>
      <c r="B6380" s="276">
        <v>20181122</v>
      </c>
      <c r="C6380" s="273" t="s">
        <v>28379</v>
      </c>
      <c r="D6380" s="278" t="s">
        <v>28442</v>
      </c>
      <c r="E6380" s="278" t="s">
        <v>28441</v>
      </c>
      <c r="F6380" s="278" t="s">
        <v>16076</v>
      </c>
      <c r="G6380" s="276">
        <v>1</v>
      </c>
      <c r="H6380" s="279">
        <v>184680</v>
      </c>
      <c r="I6380" s="279">
        <v>184680</v>
      </c>
      <c r="J6380" s="276" t="s">
        <v>28222</v>
      </c>
      <c r="K6380" s="199"/>
    </row>
    <row r="6381" spans="1:11" ht="17.100000000000001" customHeight="1">
      <c r="A6381" s="191">
        <v>6380</v>
      </c>
      <c r="B6381" s="276">
        <v>20181122</v>
      </c>
      <c r="C6381" s="273" t="s">
        <v>28379</v>
      </c>
      <c r="D6381" s="278" t="s">
        <v>28443</v>
      </c>
      <c r="E6381" s="278" t="s">
        <v>28444</v>
      </c>
      <c r="F6381" s="278" t="s">
        <v>18269</v>
      </c>
      <c r="G6381" s="276">
        <v>1</v>
      </c>
      <c r="H6381" s="279">
        <v>124200</v>
      </c>
      <c r="I6381" s="279">
        <v>124200</v>
      </c>
      <c r="J6381" s="276" t="s">
        <v>28222</v>
      </c>
      <c r="K6381" s="199"/>
    </row>
    <row r="6382" spans="1:11" ht="17.100000000000001" customHeight="1">
      <c r="A6382" s="191">
        <v>6381</v>
      </c>
      <c r="B6382" s="276">
        <v>20181122</v>
      </c>
      <c r="C6382" s="273" t="s">
        <v>28379</v>
      </c>
      <c r="D6382" s="278" t="s">
        <v>28445</v>
      </c>
      <c r="E6382" s="278" t="s">
        <v>28446</v>
      </c>
      <c r="F6382" s="278" t="s">
        <v>28447</v>
      </c>
      <c r="G6382" s="276">
        <v>1</v>
      </c>
      <c r="H6382" s="279">
        <v>72900</v>
      </c>
      <c r="I6382" s="279">
        <v>72900</v>
      </c>
      <c r="J6382" s="276" t="s">
        <v>28222</v>
      </c>
      <c r="K6382" s="199"/>
    </row>
    <row r="6383" spans="1:11" ht="17.100000000000001" customHeight="1">
      <c r="A6383" s="191">
        <v>6382</v>
      </c>
      <c r="B6383" s="276">
        <v>20181122</v>
      </c>
      <c r="C6383" s="273" t="s">
        <v>28379</v>
      </c>
      <c r="D6383" s="278" t="s">
        <v>28448</v>
      </c>
      <c r="E6383" s="278" t="s">
        <v>28449</v>
      </c>
      <c r="F6383" s="278" t="s">
        <v>15391</v>
      </c>
      <c r="G6383" s="276">
        <v>1</v>
      </c>
      <c r="H6383" s="279">
        <v>96021</v>
      </c>
      <c r="I6383" s="279">
        <v>96021</v>
      </c>
      <c r="J6383" s="276" t="s">
        <v>28222</v>
      </c>
      <c r="K6383" s="199"/>
    </row>
    <row r="6384" spans="1:11" ht="17.100000000000001" customHeight="1">
      <c r="A6384" s="191">
        <v>6383</v>
      </c>
      <c r="B6384" s="276">
        <v>20181206</v>
      </c>
      <c r="C6384" s="273" t="s">
        <v>28238</v>
      </c>
      <c r="D6384" s="274" t="s">
        <v>28450</v>
      </c>
      <c r="E6384" s="274" t="s">
        <v>28451</v>
      </c>
      <c r="F6384" s="274" t="s">
        <v>28452</v>
      </c>
      <c r="G6384" s="273">
        <v>1</v>
      </c>
      <c r="H6384" s="275">
        <v>8000</v>
      </c>
      <c r="I6384" s="275">
        <v>8000</v>
      </c>
      <c r="J6384" s="276" t="s">
        <v>28222</v>
      </c>
      <c r="K6384" s="199"/>
    </row>
    <row r="6385" spans="1:11" ht="17.100000000000001" customHeight="1">
      <c r="A6385" s="191">
        <v>6384</v>
      </c>
      <c r="B6385" s="276">
        <v>20181206</v>
      </c>
      <c r="C6385" s="273" t="s">
        <v>28238</v>
      </c>
      <c r="D6385" s="274" t="s">
        <v>28453</v>
      </c>
      <c r="E6385" s="274" t="s">
        <v>28454</v>
      </c>
      <c r="F6385" s="274" t="s">
        <v>28455</v>
      </c>
      <c r="G6385" s="273">
        <v>1</v>
      </c>
      <c r="H6385" s="275">
        <v>15000</v>
      </c>
      <c r="I6385" s="275">
        <v>15000</v>
      </c>
      <c r="J6385" s="276" t="s">
        <v>28222</v>
      </c>
      <c r="K6385" s="199"/>
    </row>
    <row r="6386" spans="1:11" ht="17.100000000000001" customHeight="1">
      <c r="A6386" s="191">
        <v>6385</v>
      </c>
      <c r="B6386" s="276">
        <v>20181206</v>
      </c>
      <c r="C6386" s="273" t="s">
        <v>28238</v>
      </c>
      <c r="D6386" s="281" t="s">
        <v>28456</v>
      </c>
      <c r="E6386" s="274" t="s">
        <v>28457</v>
      </c>
      <c r="F6386" s="274" t="s">
        <v>18703</v>
      </c>
      <c r="G6386" s="273">
        <v>1</v>
      </c>
      <c r="H6386" s="275">
        <v>12000</v>
      </c>
      <c r="I6386" s="275">
        <v>12000</v>
      </c>
      <c r="J6386" s="276" t="s">
        <v>28222</v>
      </c>
      <c r="K6386" s="199"/>
    </row>
    <row r="6387" spans="1:11" ht="17.100000000000001" customHeight="1">
      <c r="A6387" s="191">
        <v>6386</v>
      </c>
      <c r="B6387" s="276">
        <v>20181206</v>
      </c>
      <c r="C6387" s="273" t="s">
        <v>28238</v>
      </c>
      <c r="D6387" s="274" t="s">
        <v>28458</v>
      </c>
      <c r="E6387" s="274" t="s">
        <v>28459</v>
      </c>
      <c r="F6387" s="274" t="s">
        <v>18703</v>
      </c>
      <c r="G6387" s="273">
        <v>1</v>
      </c>
      <c r="H6387" s="275">
        <v>18000</v>
      </c>
      <c r="I6387" s="275">
        <v>18000</v>
      </c>
      <c r="J6387" s="276" t="s">
        <v>28222</v>
      </c>
      <c r="K6387" s="199"/>
    </row>
    <row r="6388" spans="1:11" ht="17.100000000000001" customHeight="1">
      <c r="A6388" s="191">
        <v>6387</v>
      </c>
      <c r="B6388" s="276">
        <v>20181206</v>
      </c>
      <c r="C6388" s="273" t="s">
        <v>28238</v>
      </c>
      <c r="D6388" s="281" t="s">
        <v>28460</v>
      </c>
      <c r="E6388" s="274" t="s">
        <v>28461</v>
      </c>
      <c r="F6388" s="274" t="s">
        <v>28462</v>
      </c>
      <c r="G6388" s="273">
        <v>1</v>
      </c>
      <c r="H6388" s="275">
        <v>29500</v>
      </c>
      <c r="I6388" s="275">
        <v>29500</v>
      </c>
      <c r="J6388" s="276" t="s">
        <v>28222</v>
      </c>
      <c r="K6388" s="199"/>
    </row>
    <row r="6389" spans="1:11" ht="17.100000000000001" customHeight="1">
      <c r="A6389" s="191">
        <v>6388</v>
      </c>
      <c r="B6389" s="276">
        <v>20181226</v>
      </c>
      <c r="C6389" s="273" t="s">
        <v>28379</v>
      </c>
      <c r="D6389" s="278" t="s">
        <v>28463</v>
      </c>
      <c r="E6389" s="278" t="s">
        <v>28464</v>
      </c>
      <c r="F6389" s="278" t="s">
        <v>23412</v>
      </c>
      <c r="G6389" s="276">
        <v>1</v>
      </c>
      <c r="H6389" s="279">
        <v>51394</v>
      </c>
      <c r="I6389" s="279">
        <v>51394</v>
      </c>
      <c r="J6389" s="276" t="s">
        <v>28222</v>
      </c>
      <c r="K6389" s="199"/>
    </row>
    <row r="6390" spans="1:11" ht="17.100000000000001" customHeight="1">
      <c r="A6390" s="191">
        <v>6389</v>
      </c>
      <c r="B6390" s="276">
        <v>20181226</v>
      </c>
      <c r="C6390" s="273" t="s">
        <v>28379</v>
      </c>
      <c r="D6390" s="278" t="s">
        <v>28465</v>
      </c>
      <c r="E6390" s="278" t="s">
        <v>28466</v>
      </c>
      <c r="F6390" s="278" t="s">
        <v>15423</v>
      </c>
      <c r="G6390" s="276">
        <v>1</v>
      </c>
      <c r="H6390" s="279">
        <v>128286</v>
      </c>
      <c r="I6390" s="279">
        <v>128286</v>
      </c>
      <c r="J6390" s="276" t="s">
        <v>28222</v>
      </c>
      <c r="K6390" s="199"/>
    </row>
    <row r="6391" spans="1:11" s="288" customFormat="1" ht="17.100000000000001" customHeight="1">
      <c r="A6391" s="191">
        <v>6390</v>
      </c>
      <c r="B6391" s="276">
        <v>20181226</v>
      </c>
      <c r="C6391" s="273" t="s">
        <v>28238</v>
      </c>
      <c r="D6391" s="281" t="s">
        <v>28467</v>
      </c>
      <c r="E6391" s="274" t="s">
        <v>28468</v>
      </c>
      <c r="F6391" s="274" t="s">
        <v>28469</v>
      </c>
      <c r="G6391" s="273">
        <v>1</v>
      </c>
      <c r="H6391" s="275">
        <v>17000</v>
      </c>
      <c r="I6391" s="275">
        <v>17000</v>
      </c>
      <c r="J6391" s="276" t="s">
        <v>28222</v>
      </c>
      <c r="K6391" s="199"/>
    </row>
    <row r="6392" spans="1:11" s="288" customFormat="1" ht="17.100000000000001" customHeight="1">
      <c r="A6392" s="191">
        <v>6391</v>
      </c>
      <c r="B6392" s="276">
        <v>20181226</v>
      </c>
      <c r="C6392" s="273" t="s">
        <v>28238</v>
      </c>
      <c r="D6392" s="274" t="s">
        <v>27496</v>
      </c>
      <c r="E6392" s="274" t="s">
        <v>28470</v>
      </c>
      <c r="F6392" s="274" t="s">
        <v>27498</v>
      </c>
      <c r="G6392" s="273">
        <v>1</v>
      </c>
      <c r="H6392" s="275">
        <v>20000</v>
      </c>
      <c r="I6392" s="275">
        <v>20000</v>
      </c>
      <c r="J6392" s="276" t="s">
        <v>28222</v>
      </c>
      <c r="K6392" s="199"/>
    </row>
    <row r="6393" spans="1:11" s="288" customFormat="1" ht="17.100000000000001" customHeight="1">
      <c r="A6393" s="191">
        <v>6392</v>
      </c>
      <c r="B6393" s="276">
        <v>20181226</v>
      </c>
      <c r="C6393" s="273" t="s">
        <v>28238</v>
      </c>
      <c r="D6393" s="281" t="s">
        <v>28471</v>
      </c>
      <c r="E6393" s="274" t="s">
        <v>28472</v>
      </c>
      <c r="F6393" s="274" t="s">
        <v>20391</v>
      </c>
      <c r="G6393" s="273">
        <v>1</v>
      </c>
      <c r="H6393" s="275">
        <v>29000</v>
      </c>
      <c r="I6393" s="275">
        <v>29000</v>
      </c>
      <c r="J6393" s="276" t="s">
        <v>28222</v>
      </c>
      <c r="K6393" s="199"/>
    </row>
    <row r="6394" spans="1:11" s="288" customFormat="1" ht="17.100000000000001" customHeight="1">
      <c r="A6394" s="191">
        <v>6393</v>
      </c>
      <c r="B6394" s="276">
        <v>20181226</v>
      </c>
      <c r="C6394" s="273" t="s">
        <v>28238</v>
      </c>
      <c r="D6394" s="281" t="s">
        <v>28473</v>
      </c>
      <c r="E6394" s="274" t="s">
        <v>28474</v>
      </c>
      <c r="F6394" s="274" t="s">
        <v>25814</v>
      </c>
      <c r="G6394" s="273">
        <v>1</v>
      </c>
      <c r="H6394" s="275">
        <v>17000</v>
      </c>
      <c r="I6394" s="275">
        <v>17000</v>
      </c>
      <c r="J6394" s="276" t="s">
        <v>28222</v>
      </c>
      <c r="K6394" s="199"/>
    </row>
    <row r="6395" spans="1:11" s="288" customFormat="1" ht="17.100000000000001" customHeight="1">
      <c r="A6395" s="191">
        <v>6394</v>
      </c>
      <c r="B6395" s="276">
        <v>20181226</v>
      </c>
      <c r="C6395" s="273" t="s">
        <v>28238</v>
      </c>
      <c r="D6395" s="274" t="s">
        <v>28475</v>
      </c>
      <c r="E6395" s="274" t="s">
        <v>28476</v>
      </c>
      <c r="F6395" s="274" t="s">
        <v>24962</v>
      </c>
      <c r="G6395" s="273">
        <v>1</v>
      </c>
      <c r="H6395" s="275">
        <v>30000</v>
      </c>
      <c r="I6395" s="275">
        <v>30000</v>
      </c>
      <c r="J6395" s="276" t="s">
        <v>28222</v>
      </c>
      <c r="K6395" s="199"/>
    </row>
    <row r="6396" spans="1:11" s="288" customFormat="1" ht="17.100000000000001" customHeight="1">
      <c r="A6396" s="191">
        <v>6395</v>
      </c>
      <c r="B6396" s="276">
        <v>20181226</v>
      </c>
      <c r="C6396" s="273" t="s">
        <v>28238</v>
      </c>
      <c r="D6396" s="274" t="s">
        <v>28477</v>
      </c>
      <c r="E6396" s="274" t="s">
        <v>28478</v>
      </c>
      <c r="F6396" s="274" t="s">
        <v>28479</v>
      </c>
      <c r="G6396" s="273">
        <v>1</v>
      </c>
      <c r="H6396" s="275">
        <v>28000</v>
      </c>
      <c r="I6396" s="275">
        <v>28000</v>
      </c>
      <c r="J6396" s="276" t="s">
        <v>28222</v>
      </c>
      <c r="K6396" s="199"/>
    </row>
    <row r="6397" spans="1:11" s="288" customFormat="1" ht="17.100000000000001" customHeight="1">
      <c r="A6397" s="191">
        <v>6396</v>
      </c>
      <c r="B6397" s="276">
        <v>20181226</v>
      </c>
      <c r="C6397" s="273" t="s">
        <v>28238</v>
      </c>
      <c r="D6397" s="274" t="s">
        <v>28480</v>
      </c>
      <c r="E6397" s="274" t="s">
        <v>28481</v>
      </c>
      <c r="F6397" s="274" t="s">
        <v>15771</v>
      </c>
      <c r="G6397" s="273">
        <v>1</v>
      </c>
      <c r="H6397" s="275">
        <v>32000</v>
      </c>
      <c r="I6397" s="275">
        <v>32000</v>
      </c>
      <c r="J6397" s="276" t="s">
        <v>28222</v>
      </c>
      <c r="K6397" s="199"/>
    </row>
    <row r="6398" spans="1:11" s="288" customFormat="1" ht="17.100000000000001" customHeight="1">
      <c r="A6398" s="191">
        <v>6397</v>
      </c>
      <c r="B6398" s="276">
        <v>20181226</v>
      </c>
      <c r="C6398" s="273" t="s">
        <v>28238</v>
      </c>
      <c r="D6398" s="274" t="s">
        <v>28482</v>
      </c>
      <c r="E6398" s="274" t="s">
        <v>28483</v>
      </c>
      <c r="F6398" s="274" t="s">
        <v>28484</v>
      </c>
      <c r="G6398" s="273">
        <v>1</v>
      </c>
      <c r="H6398" s="275">
        <v>28000</v>
      </c>
      <c r="I6398" s="275">
        <v>28000</v>
      </c>
      <c r="J6398" s="276" t="s">
        <v>28222</v>
      </c>
      <c r="K6398" s="199"/>
    </row>
    <row r="6399" spans="1:11" s="288" customFormat="1" ht="17.100000000000001" customHeight="1">
      <c r="A6399" s="191">
        <v>6398</v>
      </c>
      <c r="B6399" s="276">
        <v>20181226</v>
      </c>
      <c r="C6399" s="273" t="s">
        <v>28238</v>
      </c>
      <c r="D6399" s="274" t="s">
        <v>28485</v>
      </c>
      <c r="E6399" s="274" t="s">
        <v>28483</v>
      </c>
      <c r="F6399" s="274" t="s">
        <v>28484</v>
      </c>
      <c r="G6399" s="273">
        <v>1</v>
      </c>
      <c r="H6399" s="275">
        <v>28000</v>
      </c>
      <c r="I6399" s="275">
        <v>28000</v>
      </c>
      <c r="J6399" s="276" t="s">
        <v>28222</v>
      </c>
      <c r="K6399" s="199"/>
    </row>
    <row r="6400" spans="1:11" s="288" customFormat="1" ht="17.100000000000001" customHeight="1">
      <c r="A6400" s="191">
        <v>6399</v>
      </c>
      <c r="B6400" s="276">
        <v>20181226</v>
      </c>
      <c r="C6400" s="273" t="s">
        <v>28238</v>
      </c>
      <c r="D6400" s="274" t="s">
        <v>28486</v>
      </c>
      <c r="E6400" s="274" t="s">
        <v>28487</v>
      </c>
      <c r="F6400" s="274" t="s">
        <v>15771</v>
      </c>
      <c r="G6400" s="273">
        <v>1</v>
      </c>
      <c r="H6400" s="275">
        <v>35000</v>
      </c>
      <c r="I6400" s="275">
        <v>35000</v>
      </c>
      <c r="J6400" s="276" t="s">
        <v>28222</v>
      </c>
      <c r="K6400" s="199"/>
    </row>
    <row r="6401" spans="1:11" s="288" customFormat="1" ht="17.100000000000001" customHeight="1">
      <c r="A6401" s="191">
        <v>6400</v>
      </c>
      <c r="B6401" s="276">
        <v>20181226</v>
      </c>
      <c r="C6401" s="273" t="s">
        <v>28238</v>
      </c>
      <c r="D6401" s="274" t="s">
        <v>28488</v>
      </c>
      <c r="E6401" s="274" t="s">
        <v>28489</v>
      </c>
      <c r="F6401" s="274" t="s">
        <v>20391</v>
      </c>
      <c r="G6401" s="273">
        <v>1</v>
      </c>
      <c r="H6401" s="275">
        <v>18000</v>
      </c>
      <c r="I6401" s="275">
        <v>18000</v>
      </c>
      <c r="J6401" s="276" t="s">
        <v>28222</v>
      </c>
      <c r="K6401" s="199"/>
    </row>
    <row r="6402" spans="1:11" s="288" customFormat="1" ht="17.100000000000001" customHeight="1">
      <c r="A6402" s="191">
        <v>6401</v>
      </c>
      <c r="B6402" s="276">
        <v>20181226</v>
      </c>
      <c r="C6402" s="273" t="s">
        <v>28238</v>
      </c>
      <c r="D6402" s="274" t="s">
        <v>28490</v>
      </c>
      <c r="E6402" s="274" t="s">
        <v>28483</v>
      </c>
      <c r="F6402" s="274" t="s">
        <v>27999</v>
      </c>
      <c r="G6402" s="273">
        <v>1</v>
      </c>
      <c r="H6402" s="275">
        <v>28000</v>
      </c>
      <c r="I6402" s="275">
        <v>28000</v>
      </c>
      <c r="J6402" s="276" t="s">
        <v>28222</v>
      </c>
      <c r="K6402" s="199"/>
    </row>
    <row r="6403" spans="1:11" s="288" customFormat="1" ht="17.100000000000001" customHeight="1">
      <c r="A6403" s="191">
        <v>6402</v>
      </c>
      <c r="B6403" s="276">
        <v>20181227</v>
      </c>
      <c r="C6403" s="273" t="s">
        <v>28238</v>
      </c>
      <c r="D6403" s="274" t="s">
        <v>28491</v>
      </c>
      <c r="E6403" s="274" t="s">
        <v>28492</v>
      </c>
      <c r="F6403" s="274" t="s">
        <v>28493</v>
      </c>
      <c r="G6403" s="273">
        <v>1</v>
      </c>
      <c r="H6403" s="275">
        <v>12000</v>
      </c>
      <c r="I6403" s="275">
        <v>12000</v>
      </c>
      <c r="J6403" s="276" t="s">
        <v>28222</v>
      </c>
      <c r="K6403" s="199"/>
    </row>
    <row r="6404" spans="1:11" s="288" customFormat="1" ht="17.100000000000001" customHeight="1">
      <c r="A6404" s="191">
        <v>6403</v>
      </c>
      <c r="B6404" s="276">
        <v>20181227</v>
      </c>
      <c r="C6404" s="273" t="s">
        <v>28238</v>
      </c>
      <c r="D6404" s="281" t="s">
        <v>28494</v>
      </c>
      <c r="E6404" s="274" t="s">
        <v>28495</v>
      </c>
      <c r="F6404" s="274" t="s">
        <v>28496</v>
      </c>
      <c r="G6404" s="273">
        <v>1</v>
      </c>
      <c r="H6404" s="275">
        <v>320000</v>
      </c>
      <c r="I6404" s="275">
        <v>320000</v>
      </c>
      <c r="J6404" s="276" t="s">
        <v>28222</v>
      </c>
      <c r="K6404" s="199"/>
    </row>
    <row r="6405" spans="1:11" s="288" customFormat="1" ht="17.100000000000001" customHeight="1">
      <c r="A6405" s="191">
        <v>6404</v>
      </c>
      <c r="B6405" s="273">
        <v>20181231</v>
      </c>
      <c r="C6405" s="273" t="s">
        <v>28238</v>
      </c>
      <c r="D6405" s="274" t="s">
        <v>28322</v>
      </c>
      <c r="E6405" s="274" t="s">
        <v>28323</v>
      </c>
      <c r="F6405" s="274" t="s">
        <v>420</v>
      </c>
      <c r="G6405" s="273">
        <v>1</v>
      </c>
      <c r="H6405" s="275">
        <v>18000</v>
      </c>
      <c r="I6405" s="275">
        <v>18000</v>
      </c>
      <c r="J6405" s="276" t="s">
        <v>28222</v>
      </c>
      <c r="K6405" s="199"/>
    </row>
    <row r="6406" spans="1:11" s="288" customFormat="1" ht="17.100000000000001" customHeight="1">
      <c r="A6406" s="191">
        <v>6405</v>
      </c>
      <c r="B6406" s="273">
        <v>20181231</v>
      </c>
      <c r="C6406" s="273" t="s">
        <v>28238</v>
      </c>
      <c r="D6406" s="281" t="s">
        <v>28497</v>
      </c>
      <c r="E6406" s="274" t="s">
        <v>28498</v>
      </c>
      <c r="F6406" s="274" t="s">
        <v>25843</v>
      </c>
      <c r="G6406" s="273">
        <v>1</v>
      </c>
      <c r="H6406" s="275">
        <v>15000</v>
      </c>
      <c r="I6406" s="275">
        <v>15000</v>
      </c>
      <c r="J6406" s="276" t="s">
        <v>28222</v>
      </c>
      <c r="K6406" s="199"/>
    </row>
    <row r="6407" spans="1:11" s="288" customFormat="1" ht="17.100000000000001" customHeight="1">
      <c r="A6407" s="191">
        <v>6406</v>
      </c>
      <c r="B6407" s="273">
        <v>20190121</v>
      </c>
      <c r="C6407" s="273" t="s">
        <v>28238</v>
      </c>
      <c r="D6407" s="274" t="s">
        <v>17886</v>
      </c>
      <c r="E6407" s="274" t="s">
        <v>28499</v>
      </c>
      <c r="F6407" s="274" t="s">
        <v>1084</v>
      </c>
      <c r="G6407" s="273">
        <v>1</v>
      </c>
      <c r="H6407" s="275">
        <v>22000</v>
      </c>
      <c r="I6407" s="275">
        <v>22000</v>
      </c>
      <c r="J6407" s="276" t="s">
        <v>28222</v>
      </c>
      <c r="K6407" s="199"/>
    </row>
    <row r="6408" spans="1:11" s="288" customFormat="1" ht="17.100000000000001" customHeight="1">
      <c r="A6408" s="191">
        <v>6407</v>
      </c>
      <c r="B6408" s="273">
        <v>20190121</v>
      </c>
      <c r="C6408" s="273" t="s">
        <v>28238</v>
      </c>
      <c r="D6408" s="274" t="s">
        <v>26326</v>
      </c>
      <c r="E6408" s="274" t="s">
        <v>25102</v>
      </c>
      <c r="F6408" s="274" t="s">
        <v>1061</v>
      </c>
      <c r="G6408" s="273">
        <v>1</v>
      </c>
      <c r="H6408" s="275">
        <v>18000</v>
      </c>
      <c r="I6408" s="275">
        <v>18000</v>
      </c>
      <c r="J6408" s="276" t="s">
        <v>28222</v>
      </c>
      <c r="K6408" s="199"/>
    </row>
    <row r="6409" spans="1:11" s="288" customFormat="1" ht="17.100000000000001" customHeight="1">
      <c r="A6409" s="191">
        <v>6408</v>
      </c>
      <c r="B6409" s="273">
        <v>20190121</v>
      </c>
      <c r="C6409" s="273" t="s">
        <v>28238</v>
      </c>
      <c r="D6409" s="274" t="s">
        <v>28500</v>
      </c>
      <c r="E6409" s="274" t="s">
        <v>28501</v>
      </c>
      <c r="F6409" s="274" t="s">
        <v>19765</v>
      </c>
      <c r="G6409" s="273">
        <v>1</v>
      </c>
      <c r="H6409" s="275">
        <v>24000</v>
      </c>
      <c r="I6409" s="275">
        <v>24000</v>
      </c>
      <c r="J6409" s="276" t="s">
        <v>28222</v>
      </c>
      <c r="K6409" s="199"/>
    </row>
    <row r="6410" spans="1:11" s="288" customFormat="1" ht="17.100000000000001" customHeight="1">
      <c r="A6410" s="191">
        <v>6409</v>
      </c>
      <c r="B6410" s="273">
        <v>20190121</v>
      </c>
      <c r="C6410" s="273" t="s">
        <v>28238</v>
      </c>
      <c r="D6410" s="281" t="s">
        <v>28502</v>
      </c>
      <c r="E6410" s="274" t="s">
        <v>28432</v>
      </c>
      <c r="F6410" s="274" t="s">
        <v>545</v>
      </c>
      <c r="G6410" s="273">
        <v>1</v>
      </c>
      <c r="H6410" s="275">
        <v>80000</v>
      </c>
      <c r="I6410" s="275">
        <v>80000</v>
      </c>
      <c r="J6410" s="276" t="s">
        <v>28222</v>
      </c>
      <c r="K6410" s="199"/>
    </row>
    <row r="6411" spans="1:11" s="288" customFormat="1" ht="17.100000000000001" customHeight="1">
      <c r="A6411" s="191">
        <v>6410</v>
      </c>
      <c r="B6411" s="273">
        <v>20190121</v>
      </c>
      <c r="C6411" s="273" t="s">
        <v>28238</v>
      </c>
      <c r="D6411" s="281" t="s">
        <v>28503</v>
      </c>
      <c r="E6411" s="274" t="s">
        <v>28504</v>
      </c>
      <c r="F6411" s="274" t="s">
        <v>27293</v>
      </c>
      <c r="G6411" s="273">
        <v>1</v>
      </c>
      <c r="H6411" s="275">
        <v>34000</v>
      </c>
      <c r="I6411" s="275">
        <v>34000</v>
      </c>
      <c r="J6411" s="276" t="s">
        <v>28222</v>
      </c>
      <c r="K6411" s="199"/>
    </row>
    <row r="6412" spans="1:11" s="288" customFormat="1" ht="17.100000000000001" customHeight="1">
      <c r="A6412" s="191">
        <v>6411</v>
      </c>
      <c r="B6412" s="273">
        <v>20190121</v>
      </c>
      <c r="C6412" s="273" t="s">
        <v>28238</v>
      </c>
      <c r="D6412" s="281" t="s">
        <v>28505</v>
      </c>
      <c r="E6412" s="274" t="s">
        <v>28506</v>
      </c>
      <c r="F6412" s="274" t="s">
        <v>28507</v>
      </c>
      <c r="G6412" s="273">
        <v>1</v>
      </c>
      <c r="H6412" s="275">
        <v>13000</v>
      </c>
      <c r="I6412" s="275">
        <v>13000</v>
      </c>
      <c r="J6412" s="276" t="s">
        <v>28222</v>
      </c>
      <c r="K6412" s="199"/>
    </row>
    <row r="6413" spans="1:11" s="288" customFormat="1" ht="17.100000000000001" customHeight="1">
      <c r="A6413" s="191">
        <v>6412</v>
      </c>
      <c r="B6413" s="273">
        <v>20190121</v>
      </c>
      <c r="C6413" s="273" t="s">
        <v>28238</v>
      </c>
      <c r="D6413" s="274" t="s">
        <v>17989</v>
      </c>
      <c r="E6413" s="274" t="s">
        <v>28508</v>
      </c>
      <c r="F6413" s="274" t="s">
        <v>17991</v>
      </c>
      <c r="G6413" s="273">
        <v>1</v>
      </c>
      <c r="H6413" s="275">
        <v>12000</v>
      </c>
      <c r="I6413" s="275">
        <v>12000</v>
      </c>
      <c r="J6413" s="276" t="s">
        <v>28222</v>
      </c>
      <c r="K6413" s="199"/>
    </row>
    <row r="6414" spans="1:11" s="288" customFormat="1" ht="17.100000000000001" customHeight="1">
      <c r="A6414" s="191">
        <v>6413</v>
      </c>
      <c r="B6414" s="273">
        <v>20190121</v>
      </c>
      <c r="C6414" s="273" t="s">
        <v>28238</v>
      </c>
      <c r="D6414" s="281" t="s">
        <v>28509</v>
      </c>
      <c r="E6414" s="274" t="s">
        <v>28508</v>
      </c>
      <c r="F6414" s="274" t="s">
        <v>17991</v>
      </c>
      <c r="G6414" s="273">
        <v>1</v>
      </c>
      <c r="H6414" s="275">
        <v>12000</v>
      </c>
      <c r="I6414" s="275">
        <v>12000</v>
      </c>
      <c r="J6414" s="276" t="s">
        <v>28222</v>
      </c>
      <c r="K6414" s="199"/>
    </row>
    <row r="6415" spans="1:11" s="288" customFormat="1" ht="17.100000000000001" customHeight="1">
      <c r="A6415" s="191">
        <v>6414</v>
      </c>
      <c r="B6415" s="273">
        <v>20190121</v>
      </c>
      <c r="C6415" s="273" t="s">
        <v>28238</v>
      </c>
      <c r="D6415" s="281" t="s">
        <v>28510</v>
      </c>
      <c r="E6415" s="274" t="s">
        <v>28508</v>
      </c>
      <c r="F6415" s="274" t="s">
        <v>17991</v>
      </c>
      <c r="G6415" s="273">
        <v>1</v>
      </c>
      <c r="H6415" s="275">
        <v>12000</v>
      </c>
      <c r="I6415" s="275">
        <v>12000</v>
      </c>
      <c r="J6415" s="276" t="s">
        <v>28222</v>
      </c>
      <c r="K6415" s="199"/>
    </row>
    <row r="6416" spans="1:11" s="288" customFormat="1" ht="17.100000000000001" customHeight="1">
      <c r="A6416" s="191">
        <v>6415</v>
      </c>
      <c r="B6416" s="273">
        <v>20190121</v>
      </c>
      <c r="C6416" s="273" t="s">
        <v>28238</v>
      </c>
      <c r="D6416" s="274" t="s">
        <v>27908</v>
      </c>
      <c r="E6416" s="274" t="s">
        <v>28511</v>
      </c>
      <c r="F6416" s="274" t="s">
        <v>24569</v>
      </c>
      <c r="G6416" s="273">
        <v>1</v>
      </c>
      <c r="H6416" s="275">
        <v>50000</v>
      </c>
      <c r="I6416" s="275">
        <v>50000</v>
      </c>
      <c r="J6416" s="276" t="s">
        <v>28222</v>
      </c>
      <c r="K6416" s="199"/>
    </row>
    <row r="6417" spans="1:11" s="288" customFormat="1" ht="17.100000000000001" customHeight="1">
      <c r="A6417" s="191">
        <v>6416</v>
      </c>
      <c r="B6417" s="273">
        <v>20190121</v>
      </c>
      <c r="C6417" s="273" t="s">
        <v>28238</v>
      </c>
      <c r="D6417" s="274" t="s">
        <v>28347</v>
      </c>
      <c r="E6417" s="274" t="s">
        <v>22946</v>
      </c>
      <c r="F6417" s="274" t="s">
        <v>25818</v>
      </c>
      <c r="G6417" s="273">
        <v>1</v>
      </c>
      <c r="H6417" s="275">
        <v>26000</v>
      </c>
      <c r="I6417" s="275">
        <v>26000</v>
      </c>
      <c r="J6417" s="276" t="s">
        <v>28222</v>
      </c>
      <c r="K6417" s="199"/>
    </row>
    <row r="6418" spans="1:11" s="288" customFormat="1" ht="17.100000000000001" customHeight="1">
      <c r="A6418" s="191">
        <v>6417</v>
      </c>
      <c r="B6418" s="273">
        <v>20190121</v>
      </c>
      <c r="C6418" s="273" t="s">
        <v>28238</v>
      </c>
      <c r="D6418" s="274" t="s">
        <v>28350</v>
      </c>
      <c r="E6418" s="274" t="s">
        <v>28351</v>
      </c>
      <c r="F6418" s="274" t="s">
        <v>22819</v>
      </c>
      <c r="G6418" s="273">
        <v>1</v>
      </c>
      <c r="H6418" s="275">
        <v>20000</v>
      </c>
      <c r="I6418" s="275">
        <v>20000</v>
      </c>
      <c r="J6418" s="276" t="s">
        <v>28222</v>
      </c>
      <c r="K6418" s="199"/>
    </row>
    <row r="6419" spans="1:11" s="288" customFormat="1" ht="17.100000000000001" customHeight="1">
      <c r="A6419" s="191">
        <v>6418</v>
      </c>
      <c r="B6419" s="273">
        <v>20190121</v>
      </c>
      <c r="C6419" s="273" t="s">
        <v>28238</v>
      </c>
      <c r="D6419" s="274" t="s">
        <v>26627</v>
      </c>
      <c r="E6419" s="274" t="s">
        <v>26628</v>
      </c>
      <c r="F6419" s="274" t="s">
        <v>545</v>
      </c>
      <c r="G6419" s="273">
        <v>1</v>
      </c>
      <c r="H6419" s="275">
        <v>12000</v>
      </c>
      <c r="I6419" s="275">
        <v>12000</v>
      </c>
      <c r="J6419" s="276" t="s">
        <v>28222</v>
      </c>
      <c r="K6419" s="199"/>
    </row>
    <row r="6420" spans="1:11" s="288" customFormat="1" ht="17.100000000000001" customHeight="1">
      <c r="A6420" s="191">
        <v>6419</v>
      </c>
      <c r="B6420" s="273">
        <v>20190121</v>
      </c>
      <c r="C6420" s="273" t="s">
        <v>28238</v>
      </c>
      <c r="D6420" s="274" t="s">
        <v>16129</v>
      </c>
      <c r="E6420" s="274" t="s">
        <v>28512</v>
      </c>
      <c r="F6420" s="274" t="s">
        <v>1061</v>
      </c>
      <c r="G6420" s="273">
        <v>1</v>
      </c>
      <c r="H6420" s="275">
        <v>34000</v>
      </c>
      <c r="I6420" s="275">
        <v>34000</v>
      </c>
      <c r="J6420" s="276" t="s">
        <v>28222</v>
      </c>
      <c r="K6420" s="199"/>
    </row>
    <row r="6421" spans="1:11" s="288" customFormat="1" ht="17.100000000000001" customHeight="1">
      <c r="A6421" s="191">
        <v>6420</v>
      </c>
      <c r="B6421" s="273">
        <v>20190121</v>
      </c>
      <c r="C6421" s="273" t="s">
        <v>28238</v>
      </c>
      <c r="D6421" s="274" t="s">
        <v>28513</v>
      </c>
      <c r="E6421" s="274" t="s">
        <v>26381</v>
      </c>
      <c r="F6421" s="274" t="s">
        <v>1061</v>
      </c>
      <c r="G6421" s="273">
        <v>1</v>
      </c>
      <c r="H6421" s="275">
        <v>15000</v>
      </c>
      <c r="I6421" s="275">
        <v>15000</v>
      </c>
      <c r="J6421" s="276" t="s">
        <v>28222</v>
      </c>
      <c r="K6421" s="199"/>
    </row>
    <row r="6422" spans="1:11" s="288" customFormat="1" ht="17.100000000000001" customHeight="1">
      <c r="A6422" s="191">
        <v>6421</v>
      </c>
      <c r="B6422" s="273">
        <v>20190121</v>
      </c>
      <c r="C6422" s="273" t="s">
        <v>28238</v>
      </c>
      <c r="D6422" s="274" t="s">
        <v>28142</v>
      </c>
      <c r="E6422" s="274" t="s">
        <v>28514</v>
      </c>
      <c r="F6422" s="274" t="s">
        <v>1061</v>
      </c>
      <c r="G6422" s="273">
        <v>1</v>
      </c>
      <c r="H6422" s="275">
        <v>55000</v>
      </c>
      <c r="I6422" s="275">
        <v>55000</v>
      </c>
      <c r="J6422" s="276" t="s">
        <v>28222</v>
      </c>
      <c r="K6422" s="199"/>
    </row>
    <row r="6423" spans="1:11" s="288" customFormat="1" ht="17.100000000000001" customHeight="1">
      <c r="A6423" s="191">
        <v>6422</v>
      </c>
      <c r="B6423" s="273">
        <v>20190121</v>
      </c>
      <c r="C6423" s="273" t="s">
        <v>28238</v>
      </c>
      <c r="D6423" s="281" t="s">
        <v>28515</v>
      </c>
      <c r="E6423" s="274" t="s">
        <v>26991</v>
      </c>
      <c r="F6423" s="274" t="s">
        <v>1061</v>
      </c>
      <c r="G6423" s="273">
        <v>1</v>
      </c>
      <c r="H6423" s="275">
        <v>28000</v>
      </c>
      <c r="I6423" s="275">
        <v>28000</v>
      </c>
      <c r="J6423" s="276" t="s">
        <v>28222</v>
      </c>
      <c r="K6423" s="199"/>
    </row>
    <row r="6424" spans="1:11" s="288" customFormat="1" ht="17.100000000000001" customHeight="1">
      <c r="A6424" s="191">
        <v>6423</v>
      </c>
      <c r="B6424" s="273">
        <v>20190121</v>
      </c>
      <c r="C6424" s="273" t="s">
        <v>28238</v>
      </c>
      <c r="D6424" s="281" t="s">
        <v>28516</v>
      </c>
      <c r="E6424" s="274" t="s">
        <v>25992</v>
      </c>
      <c r="F6424" s="274" t="s">
        <v>1061</v>
      </c>
      <c r="G6424" s="273">
        <v>1</v>
      </c>
      <c r="H6424" s="275">
        <v>48000</v>
      </c>
      <c r="I6424" s="275">
        <v>48000</v>
      </c>
      <c r="J6424" s="276" t="s">
        <v>28222</v>
      </c>
      <c r="K6424" s="199"/>
    </row>
    <row r="6425" spans="1:11" s="288" customFormat="1" ht="17.100000000000001" customHeight="1">
      <c r="A6425" s="191">
        <v>6424</v>
      </c>
      <c r="B6425" s="273">
        <v>20190121</v>
      </c>
      <c r="C6425" s="273" t="s">
        <v>28238</v>
      </c>
      <c r="D6425" s="274" t="s">
        <v>28517</v>
      </c>
      <c r="E6425" s="274" t="s">
        <v>28518</v>
      </c>
      <c r="F6425" s="274" t="s">
        <v>28519</v>
      </c>
      <c r="G6425" s="273">
        <v>1</v>
      </c>
      <c r="H6425" s="275">
        <v>18000</v>
      </c>
      <c r="I6425" s="275">
        <v>18000</v>
      </c>
      <c r="J6425" s="276" t="s">
        <v>28222</v>
      </c>
      <c r="K6425" s="199"/>
    </row>
    <row r="6426" spans="1:11" s="288" customFormat="1" ht="17.100000000000001" customHeight="1">
      <c r="A6426" s="191">
        <v>6425</v>
      </c>
      <c r="B6426" s="273">
        <v>20190121</v>
      </c>
      <c r="C6426" s="273" t="s">
        <v>28238</v>
      </c>
      <c r="D6426" s="281" t="s">
        <v>28520</v>
      </c>
      <c r="E6426" s="274" t="s">
        <v>28521</v>
      </c>
      <c r="F6426" s="274" t="s">
        <v>1061</v>
      </c>
      <c r="G6426" s="273">
        <v>1</v>
      </c>
      <c r="H6426" s="275">
        <v>30000</v>
      </c>
      <c r="I6426" s="275">
        <v>30000</v>
      </c>
      <c r="J6426" s="276" t="s">
        <v>28222</v>
      </c>
      <c r="K6426" s="199"/>
    </row>
    <row r="6427" spans="1:11" s="288" customFormat="1" ht="17.100000000000001" customHeight="1">
      <c r="A6427" s="191">
        <v>6426</v>
      </c>
      <c r="B6427" s="273">
        <v>20190121</v>
      </c>
      <c r="C6427" s="273" t="s">
        <v>28238</v>
      </c>
      <c r="D6427" s="274" t="s">
        <v>25816</v>
      </c>
      <c r="E6427" s="274" t="s">
        <v>25817</v>
      </c>
      <c r="F6427" s="274" t="s">
        <v>25818</v>
      </c>
      <c r="G6427" s="273">
        <v>1</v>
      </c>
      <c r="H6427" s="275">
        <v>25000</v>
      </c>
      <c r="I6427" s="275">
        <v>25000</v>
      </c>
      <c r="J6427" s="276" t="s">
        <v>28222</v>
      </c>
      <c r="K6427" s="199"/>
    </row>
    <row r="6428" spans="1:11" s="288" customFormat="1" ht="17.100000000000001" customHeight="1">
      <c r="A6428" s="191">
        <v>6427</v>
      </c>
      <c r="B6428" s="273">
        <v>20190121</v>
      </c>
      <c r="C6428" s="273" t="s">
        <v>28238</v>
      </c>
      <c r="D6428" s="281" t="s">
        <v>28522</v>
      </c>
      <c r="E6428" s="274" t="s">
        <v>25831</v>
      </c>
      <c r="F6428" s="274" t="s">
        <v>1061</v>
      </c>
      <c r="G6428" s="273">
        <v>1</v>
      </c>
      <c r="H6428" s="275">
        <v>22000</v>
      </c>
      <c r="I6428" s="275">
        <v>22000</v>
      </c>
      <c r="J6428" s="276" t="s">
        <v>28222</v>
      </c>
      <c r="K6428" s="199"/>
    </row>
    <row r="6429" spans="1:11" s="288" customFormat="1" ht="17.100000000000001" customHeight="1">
      <c r="A6429" s="191">
        <v>6428</v>
      </c>
      <c r="B6429" s="273">
        <v>20190121</v>
      </c>
      <c r="C6429" s="273" t="s">
        <v>28238</v>
      </c>
      <c r="D6429" s="281" t="s">
        <v>28523</v>
      </c>
      <c r="E6429" s="274" t="s">
        <v>28524</v>
      </c>
      <c r="F6429" s="274" t="s">
        <v>1061</v>
      </c>
      <c r="G6429" s="273">
        <v>1</v>
      </c>
      <c r="H6429" s="275">
        <v>43000</v>
      </c>
      <c r="I6429" s="275">
        <v>43000</v>
      </c>
      <c r="J6429" s="276" t="s">
        <v>28222</v>
      </c>
      <c r="K6429" s="199"/>
    </row>
    <row r="6430" spans="1:11" s="288" customFormat="1" ht="17.100000000000001" customHeight="1">
      <c r="A6430" s="191">
        <v>6429</v>
      </c>
      <c r="B6430" s="273">
        <v>20190121</v>
      </c>
      <c r="C6430" s="273" t="s">
        <v>28238</v>
      </c>
      <c r="D6430" s="274" t="s">
        <v>28438</v>
      </c>
      <c r="E6430" s="274" t="s">
        <v>28439</v>
      </c>
      <c r="F6430" s="274" t="s">
        <v>583</v>
      </c>
      <c r="G6430" s="273">
        <v>1</v>
      </c>
      <c r="H6430" s="275">
        <v>50000</v>
      </c>
      <c r="I6430" s="275">
        <v>50000</v>
      </c>
      <c r="J6430" s="276" t="s">
        <v>28222</v>
      </c>
      <c r="K6430" s="199"/>
    </row>
    <row r="6431" spans="1:11" s="288" customFormat="1" ht="17.100000000000001" customHeight="1">
      <c r="A6431" s="191">
        <v>6430</v>
      </c>
      <c r="B6431" s="273">
        <v>20190121</v>
      </c>
      <c r="C6431" s="273" t="s">
        <v>28238</v>
      </c>
      <c r="D6431" s="274" t="s">
        <v>28525</v>
      </c>
      <c r="E6431" s="274" t="s">
        <v>28526</v>
      </c>
      <c r="F6431" s="274" t="s">
        <v>1061</v>
      </c>
      <c r="G6431" s="273">
        <v>1</v>
      </c>
      <c r="H6431" s="275">
        <v>16000</v>
      </c>
      <c r="I6431" s="275">
        <v>16000</v>
      </c>
      <c r="J6431" s="276" t="s">
        <v>28222</v>
      </c>
      <c r="K6431" s="199"/>
    </row>
    <row r="6432" spans="1:11" s="288" customFormat="1" ht="17.100000000000001" customHeight="1">
      <c r="A6432" s="191">
        <v>6431</v>
      </c>
      <c r="B6432" s="273">
        <v>20190121</v>
      </c>
      <c r="C6432" s="273" t="s">
        <v>28238</v>
      </c>
      <c r="D6432" s="281" t="s">
        <v>28527</v>
      </c>
      <c r="E6432" s="274" t="s">
        <v>28528</v>
      </c>
      <c r="F6432" s="274" t="s">
        <v>28529</v>
      </c>
      <c r="G6432" s="273">
        <v>1</v>
      </c>
      <c r="H6432" s="275">
        <v>35000</v>
      </c>
      <c r="I6432" s="275">
        <v>35000</v>
      </c>
      <c r="J6432" s="276" t="s">
        <v>28222</v>
      </c>
      <c r="K6432" s="199"/>
    </row>
    <row r="6433" spans="1:11" s="288" customFormat="1" ht="17.100000000000001" customHeight="1">
      <c r="A6433" s="191">
        <v>6432</v>
      </c>
      <c r="B6433" s="273">
        <v>20190121</v>
      </c>
      <c r="C6433" s="273" t="s">
        <v>28238</v>
      </c>
      <c r="D6433" s="274" t="s">
        <v>26629</v>
      </c>
      <c r="E6433" s="274" t="s">
        <v>26630</v>
      </c>
      <c r="F6433" s="274" t="s">
        <v>1061</v>
      </c>
      <c r="G6433" s="273">
        <v>1</v>
      </c>
      <c r="H6433" s="275">
        <v>48000</v>
      </c>
      <c r="I6433" s="275">
        <v>48000</v>
      </c>
      <c r="J6433" s="276" t="s">
        <v>28222</v>
      </c>
      <c r="K6433" s="199"/>
    </row>
    <row r="6434" spans="1:11" s="288" customFormat="1" ht="17.100000000000001" customHeight="1">
      <c r="A6434" s="191">
        <v>6433</v>
      </c>
      <c r="B6434" s="273">
        <v>20190121</v>
      </c>
      <c r="C6434" s="273" t="s">
        <v>28238</v>
      </c>
      <c r="D6434" s="274" t="s">
        <v>28530</v>
      </c>
      <c r="E6434" s="274" t="s">
        <v>28531</v>
      </c>
      <c r="F6434" s="274" t="s">
        <v>17946</v>
      </c>
      <c r="G6434" s="273">
        <v>1</v>
      </c>
      <c r="H6434" s="275">
        <v>28000</v>
      </c>
      <c r="I6434" s="275">
        <v>28000</v>
      </c>
      <c r="J6434" s="276" t="s">
        <v>28222</v>
      </c>
      <c r="K6434" s="199"/>
    </row>
    <row r="6435" spans="1:11" s="288" customFormat="1" ht="17.100000000000001" customHeight="1">
      <c r="A6435" s="191">
        <v>6434</v>
      </c>
      <c r="B6435" s="273">
        <v>20190121</v>
      </c>
      <c r="C6435" s="273" t="s">
        <v>28238</v>
      </c>
      <c r="D6435" s="274" t="s">
        <v>28110</v>
      </c>
      <c r="E6435" s="274" t="s">
        <v>28532</v>
      </c>
      <c r="F6435" s="274" t="s">
        <v>15731</v>
      </c>
      <c r="G6435" s="273">
        <v>1</v>
      </c>
      <c r="H6435" s="275">
        <v>43000</v>
      </c>
      <c r="I6435" s="275">
        <v>43000</v>
      </c>
      <c r="J6435" s="276" t="s">
        <v>28222</v>
      </c>
      <c r="K6435" s="199"/>
    </row>
    <row r="6436" spans="1:11" s="288" customFormat="1" ht="17.100000000000001" customHeight="1">
      <c r="A6436" s="191">
        <v>6435</v>
      </c>
      <c r="B6436" s="273">
        <v>20190121</v>
      </c>
      <c r="C6436" s="273" t="s">
        <v>28379</v>
      </c>
      <c r="D6436" s="274" t="s">
        <v>28533</v>
      </c>
      <c r="E6436" s="274" t="s">
        <v>28534</v>
      </c>
      <c r="F6436" s="274" t="s">
        <v>28535</v>
      </c>
      <c r="G6436" s="273">
        <v>1</v>
      </c>
      <c r="H6436" s="275">
        <v>183001</v>
      </c>
      <c r="I6436" s="275">
        <v>183001</v>
      </c>
      <c r="J6436" s="276" t="s">
        <v>28222</v>
      </c>
      <c r="K6436" s="199"/>
    </row>
    <row r="6437" spans="1:11" s="288" customFormat="1" ht="17.100000000000001" customHeight="1">
      <c r="A6437" s="191">
        <v>6436</v>
      </c>
      <c r="B6437" s="273">
        <v>20190121</v>
      </c>
      <c r="C6437" s="273" t="s">
        <v>28379</v>
      </c>
      <c r="D6437" s="274" t="s">
        <v>28533</v>
      </c>
      <c r="E6437" s="274" t="s">
        <v>28534</v>
      </c>
      <c r="F6437" s="274" t="s">
        <v>28535</v>
      </c>
      <c r="G6437" s="273">
        <v>1</v>
      </c>
      <c r="H6437" s="275">
        <v>40648</v>
      </c>
      <c r="I6437" s="275">
        <v>40648</v>
      </c>
      <c r="J6437" s="276" t="s">
        <v>28222</v>
      </c>
      <c r="K6437" s="199"/>
    </row>
    <row r="6438" spans="1:11" s="288" customFormat="1" ht="17.100000000000001" customHeight="1">
      <c r="A6438" s="191">
        <v>6437</v>
      </c>
      <c r="B6438" s="273">
        <v>20190121</v>
      </c>
      <c r="C6438" s="273" t="s">
        <v>28379</v>
      </c>
      <c r="D6438" s="274" t="s">
        <v>28536</v>
      </c>
      <c r="E6438" s="274" t="s">
        <v>28537</v>
      </c>
      <c r="F6438" s="274" t="s">
        <v>15660</v>
      </c>
      <c r="G6438" s="273">
        <v>1</v>
      </c>
      <c r="H6438" s="275">
        <v>33560</v>
      </c>
      <c r="I6438" s="275">
        <v>33560</v>
      </c>
      <c r="J6438" s="276" t="s">
        <v>28222</v>
      </c>
      <c r="K6438" s="199"/>
    </row>
    <row r="6439" spans="1:11" s="288" customFormat="1" ht="17.100000000000001" customHeight="1">
      <c r="A6439" s="191">
        <v>6438</v>
      </c>
      <c r="B6439" s="273">
        <v>20190121</v>
      </c>
      <c r="C6439" s="273" t="s">
        <v>28379</v>
      </c>
      <c r="D6439" s="274" t="s">
        <v>28538</v>
      </c>
      <c r="E6439" s="274" t="s">
        <v>28539</v>
      </c>
      <c r="F6439" s="274" t="s">
        <v>28540</v>
      </c>
      <c r="G6439" s="273">
        <v>1</v>
      </c>
      <c r="H6439" s="275">
        <v>79180</v>
      </c>
      <c r="I6439" s="275">
        <v>79180</v>
      </c>
      <c r="J6439" s="276" t="s">
        <v>28222</v>
      </c>
      <c r="K6439" s="199"/>
    </row>
    <row r="6440" spans="1:11" s="288" customFormat="1" ht="17.100000000000001" customHeight="1">
      <c r="A6440" s="191">
        <v>6439</v>
      </c>
      <c r="B6440" s="273">
        <v>20190121</v>
      </c>
      <c r="C6440" s="273" t="s">
        <v>28379</v>
      </c>
      <c r="D6440" s="274" t="s">
        <v>28541</v>
      </c>
      <c r="E6440" s="274" t="s">
        <v>28542</v>
      </c>
      <c r="F6440" s="274" t="s">
        <v>28543</v>
      </c>
      <c r="G6440" s="273">
        <v>1</v>
      </c>
      <c r="H6440" s="275">
        <v>22399</v>
      </c>
      <c r="I6440" s="275">
        <v>22399</v>
      </c>
      <c r="J6440" s="276" t="s">
        <v>28222</v>
      </c>
      <c r="K6440" s="199"/>
    </row>
    <row r="6441" spans="1:11" s="288" customFormat="1" ht="17.100000000000001" customHeight="1">
      <c r="A6441" s="191">
        <v>6440</v>
      </c>
      <c r="B6441" s="273">
        <v>20190121</v>
      </c>
      <c r="C6441" s="273" t="s">
        <v>28379</v>
      </c>
      <c r="D6441" s="274" t="s">
        <v>28544</v>
      </c>
      <c r="E6441" s="274" t="s">
        <v>28545</v>
      </c>
      <c r="F6441" s="274" t="s">
        <v>28546</v>
      </c>
      <c r="G6441" s="273">
        <v>1</v>
      </c>
      <c r="H6441" s="275">
        <v>19251</v>
      </c>
      <c r="I6441" s="275">
        <v>19251</v>
      </c>
      <c r="J6441" s="276" t="s">
        <v>28222</v>
      </c>
      <c r="K6441" s="199"/>
    </row>
    <row r="6442" spans="1:11" s="288" customFormat="1" ht="17.100000000000001" customHeight="1">
      <c r="A6442" s="191">
        <v>6441</v>
      </c>
      <c r="B6442" s="273">
        <v>20190121</v>
      </c>
      <c r="C6442" s="273" t="s">
        <v>28379</v>
      </c>
      <c r="D6442" s="274" t="s">
        <v>28547</v>
      </c>
      <c r="E6442" s="274" t="s">
        <v>28548</v>
      </c>
      <c r="F6442" s="274" t="s">
        <v>28549</v>
      </c>
      <c r="G6442" s="273">
        <v>1</v>
      </c>
      <c r="H6442" s="275">
        <v>48127</v>
      </c>
      <c r="I6442" s="275">
        <v>48127</v>
      </c>
      <c r="J6442" s="276" t="s">
        <v>28222</v>
      </c>
      <c r="K6442" s="199"/>
    </row>
    <row r="6443" spans="1:11" s="288" customFormat="1" ht="17.100000000000001" customHeight="1">
      <c r="A6443" s="191">
        <v>6442</v>
      </c>
      <c r="B6443" s="273">
        <v>20190121</v>
      </c>
      <c r="C6443" s="273" t="s">
        <v>28379</v>
      </c>
      <c r="D6443" s="274" t="s">
        <v>28550</v>
      </c>
      <c r="E6443" s="274" t="s">
        <v>28551</v>
      </c>
      <c r="F6443" s="274" t="s">
        <v>17168</v>
      </c>
      <c r="G6443" s="273">
        <v>1</v>
      </c>
      <c r="H6443" s="275">
        <v>128701</v>
      </c>
      <c r="I6443" s="275">
        <v>128701</v>
      </c>
      <c r="J6443" s="276" t="s">
        <v>28222</v>
      </c>
      <c r="K6443" s="199"/>
    </row>
    <row r="6444" spans="1:11" s="288" customFormat="1" ht="17.100000000000001" customHeight="1">
      <c r="A6444" s="191">
        <v>6443</v>
      </c>
      <c r="B6444" s="273">
        <v>20190121</v>
      </c>
      <c r="C6444" s="273" t="s">
        <v>28379</v>
      </c>
      <c r="D6444" s="274" t="s">
        <v>28552</v>
      </c>
      <c r="E6444" s="274" t="s">
        <v>28553</v>
      </c>
      <c r="F6444" s="274" t="s">
        <v>28554</v>
      </c>
      <c r="G6444" s="273">
        <v>1</v>
      </c>
      <c r="H6444" s="275">
        <v>24166</v>
      </c>
      <c r="I6444" s="275">
        <v>24166</v>
      </c>
      <c r="J6444" s="276" t="s">
        <v>28222</v>
      </c>
      <c r="K6444" s="199"/>
    </row>
    <row r="6445" spans="1:11" s="288" customFormat="1" ht="17.100000000000001" customHeight="1">
      <c r="A6445" s="191">
        <v>6444</v>
      </c>
      <c r="B6445" s="273">
        <v>20190121</v>
      </c>
      <c r="C6445" s="273" t="s">
        <v>28379</v>
      </c>
      <c r="D6445" s="274" t="s">
        <v>28555</v>
      </c>
      <c r="E6445" s="274" t="s">
        <v>28556</v>
      </c>
      <c r="F6445" s="274" t="s">
        <v>28557</v>
      </c>
      <c r="G6445" s="273">
        <v>1</v>
      </c>
      <c r="H6445" s="275">
        <v>33773</v>
      </c>
      <c r="I6445" s="275">
        <v>33773</v>
      </c>
      <c r="J6445" s="276" t="s">
        <v>28222</v>
      </c>
      <c r="K6445" s="199"/>
    </row>
    <row r="6446" spans="1:11" s="288" customFormat="1" ht="17.100000000000001" customHeight="1">
      <c r="A6446" s="191">
        <v>6445</v>
      </c>
      <c r="B6446" s="273">
        <v>20190121</v>
      </c>
      <c r="C6446" s="273" t="s">
        <v>28379</v>
      </c>
      <c r="D6446" s="274" t="s">
        <v>28558</v>
      </c>
      <c r="E6446" s="274" t="s">
        <v>28559</v>
      </c>
      <c r="F6446" s="274" t="s">
        <v>28560</v>
      </c>
      <c r="G6446" s="273">
        <v>1</v>
      </c>
      <c r="H6446" s="275">
        <v>11655</v>
      </c>
      <c r="I6446" s="275">
        <v>11655</v>
      </c>
      <c r="J6446" s="276" t="s">
        <v>28222</v>
      </c>
      <c r="K6446" s="199"/>
    </row>
    <row r="6447" spans="1:11" s="288" customFormat="1" ht="17.100000000000001" customHeight="1">
      <c r="A6447" s="191">
        <v>6446</v>
      </c>
      <c r="B6447" s="273">
        <v>20190123</v>
      </c>
      <c r="C6447" s="273" t="s">
        <v>28379</v>
      </c>
      <c r="D6447" s="274" t="s">
        <v>28561</v>
      </c>
      <c r="E6447" s="274" t="s">
        <v>28562</v>
      </c>
      <c r="F6447" s="274" t="s">
        <v>28563</v>
      </c>
      <c r="G6447" s="273">
        <v>1</v>
      </c>
      <c r="H6447" s="275">
        <v>116000</v>
      </c>
      <c r="I6447" s="275">
        <v>116000</v>
      </c>
      <c r="J6447" s="276" t="s">
        <v>28222</v>
      </c>
      <c r="K6447" s="199"/>
    </row>
    <row r="6448" spans="1:11" s="288" customFormat="1" ht="17.100000000000001" customHeight="1">
      <c r="A6448" s="191">
        <v>6447</v>
      </c>
      <c r="B6448" s="273">
        <v>20190123</v>
      </c>
      <c r="C6448" s="273" t="s">
        <v>28379</v>
      </c>
      <c r="D6448" s="274" t="s">
        <v>28564</v>
      </c>
      <c r="E6448" s="274" t="s">
        <v>28565</v>
      </c>
      <c r="F6448" s="274" t="s">
        <v>28566</v>
      </c>
      <c r="G6448" s="273">
        <v>1</v>
      </c>
      <c r="H6448" s="275">
        <v>126000</v>
      </c>
      <c r="I6448" s="275">
        <v>126000</v>
      </c>
      <c r="J6448" s="276" t="s">
        <v>28222</v>
      </c>
      <c r="K6448" s="199"/>
    </row>
    <row r="6449" spans="1:11" s="288" customFormat="1" ht="17.100000000000001" customHeight="1">
      <c r="A6449" s="191">
        <v>6448</v>
      </c>
      <c r="B6449" s="273">
        <v>20190123</v>
      </c>
      <c r="C6449" s="273" t="s">
        <v>28379</v>
      </c>
      <c r="D6449" s="274" t="s">
        <v>28567</v>
      </c>
      <c r="E6449" s="274" t="s">
        <v>26146</v>
      </c>
      <c r="F6449" s="274" t="s">
        <v>15491</v>
      </c>
      <c r="G6449" s="273">
        <v>1</v>
      </c>
      <c r="H6449" s="275">
        <v>141000</v>
      </c>
      <c r="I6449" s="275">
        <v>141000</v>
      </c>
      <c r="J6449" s="276" t="s">
        <v>28222</v>
      </c>
      <c r="K6449" s="199"/>
    </row>
    <row r="6450" spans="1:11" s="288" customFormat="1" ht="17.100000000000001" customHeight="1">
      <c r="A6450" s="191">
        <v>6449</v>
      </c>
      <c r="B6450" s="273">
        <v>20190123</v>
      </c>
      <c r="C6450" s="273" t="s">
        <v>28379</v>
      </c>
      <c r="D6450" s="274" t="s">
        <v>28568</v>
      </c>
      <c r="E6450" s="274" t="s">
        <v>28569</v>
      </c>
      <c r="F6450" s="274" t="s">
        <v>26736</v>
      </c>
      <c r="G6450" s="273">
        <v>1</v>
      </c>
      <c r="H6450" s="275">
        <v>208000</v>
      </c>
      <c r="I6450" s="275">
        <v>208000</v>
      </c>
      <c r="J6450" s="276" t="s">
        <v>28222</v>
      </c>
      <c r="K6450" s="199"/>
    </row>
    <row r="6451" spans="1:11" s="288" customFormat="1" ht="17.100000000000001" customHeight="1">
      <c r="A6451" s="191">
        <v>6450</v>
      </c>
      <c r="B6451" s="273">
        <v>20190123</v>
      </c>
      <c r="C6451" s="273" t="s">
        <v>28379</v>
      </c>
      <c r="D6451" s="274" t="s">
        <v>28570</v>
      </c>
      <c r="E6451" s="274" t="s">
        <v>28571</v>
      </c>
      <c r="F6451" s="274" t="s">
        <v>24313</v>
      </c>
      <c r="G6451" s="273">
        <v>1</v>
      </c>
      <c r="H6451" s="275">
        <v>67000</v>
      </c>
      <c r="I6451" s="275">
        <v>67000</v>
      </c>
      <c r="J6451" s="276" t="s">
        <v>28222</v>
      </c>
      <c r="K6451" s="199"/>
    </row>
    <row r="6452" spans="1:11" s="288" customFormat="1" ht="17.100000000000001" customHeight="1">
      <c r="A6452" s="191">
        <v>6451</v>
      </c>
      <c r="B6452" s="273">
        <v>20190123</v>
      </c>
      <c r="C6452" s="273" t="s">
        <v>28379</v>
      </c>
      <c r="D6452" s="274" t="s">
        <v>28572</v>
      </c>
      <c r="E6452" s="274" t="s">
        <v>28573</v>
      </c>
      <c r="F6452" s="274" t="s">
        <v>26736</v>
      </c>
      <c r="G6452" s="273">
        <v>1</v>
      </c>
      <c r="H6452" s="275">
        <v>86000</v>
      </c>
      <c r="I6452" s="275">
        <v>86000</v>
      </c>
      <c r="J6452" s="276" t="s">
        <v>28222</v>
      </c>
      <c r="K6452" s="199"/>
    </row>
    <row r="6453" spans="1:11" s="288" customFormat="1" ht="17.100000000000001" customHeight="1">
      <c r="A6453" s="191">
        <v>6452</v>
      </c>
      <c r="B6453" s="273">
        <v>20190123</v>
      </c>
      <c r="C6453" s="273" t="s">
        <v>28379</v>
      </c>
      <c r="D6453" s="274" t="s">
        <v>28574</v>
      </c>
      <c r="E6453" s="274" t="s">
        <v>28575</v>
      </c>
      <c r="F6453" s="274" t="s">
        <v>28576</v>
      </c>
      <c r="G6453" s="273">
        <v>1</v>
      </c>
      <c r="H6453" s="275">
        <v>33000</v>
      </c>
      <c r="I6453" s="275">
        <v>33000</v>
      </c>
      <c r="J6453" s="276" t="s">
        <v>28222</v>
      </c>
      <c r="K6453" s="199"/>
    </row>
    <row r="6454" spans="1:11" s="288" customFormat="1" ht="17.100000000000001" customHeight="1">
      <c r="A6454" s="191">
        <v>6453</v>
      </c>
      <c r="B6454" s="273">
        <v>20190123</v>
      </c>
      <c r="C6454" s="273" t="s">
        <v>28379</v>
      </c>
      <c r="D6454" s="274" t="s">
        <v>28577</v>
      </c>
      <c r="E6454" s="274" t="s">
        <v>28578</v>
      </c>
      <c r="F6454" s="274" t="s">
        <v>28579</v>
      </c>
      <c r="G6454" s="273">
        <v>1</v>
      </c>
      <c r="H6454" s="275">
        <v>89000</v>
      </c>
      <c r="I6454" s="275">
        <v>89000</v>
      </c>
      <c r="J6454" s="276" t="s">
        <v>28222</v>
      </c>
      <c r="K6454" s="199"/>
    </row>
    <row r="6455" spans="1:11" s="288" customFormat="1" ht="17.100000000000001" customHeight="1">
      <c r="A6455" s="191">
        <v>6454</v>
      </c>
      <c r="B6455" s="273">
        <v>20190124</v>
      </c>
      <c r="C6455" s="273" t="s">
        <v>28379</v>
      </c>
      <c r="D6455" s="274" t="s">
        <v>28580</v>
      </c>
      <c r="E6455" s="274" t="s">
        <v>28578</v>
      </c>
      <c r="F6455" s="274" t="s">
        <v>28579</v>
      </c>
      <c r="G6455" s="273">
        <v>1</v>
      </c>
      <c r="H6455" s="275">
        <v>68000</v>
      </c>
      <c r="I6455" s="275">
        <v>68000</v>
      </c>
      <c r="J6455" s="276" t="s">
        <v>28222</v>
      </c>
      <c r="K6455" s="199"/>
    </row>
    <row r="6456" spans="1:11" s="288" customFormat="1" ht="17.100000000000001" customHeight="1">
      <c r="A6456" s="191">
        <v>6455</v>
      </c>
      <c r="B6456" s="273">
        <v>20190124</v>
      </c>
      <c r="C6456" s="273" t="s">
        <v>28379</v>
      </c>
      <c r="D6456" s="274" t="s">
        <v>28581</v>
      </c>
      <c r="E6456" s="274" t="s">
        <v>28578</v>
      </c>
      <c r="F6456" s="274" t="s">
        <v>28579</v>
      </c>
      <c r="G6456" s="273">
        <v>1</v>
      </c>
      <c r="H6456" s="275">
        <v>90000</v>
      </c>
      <c r="I6456" s="275">
        <v>90000</v>
      </c>
      <c r="J6456" s="276" t="s">
        <v>28222</v>
      </c>
      <c r="K6456" s="199"/>
    </row>
    <row r="6457" spans="1:11" s="288" customFormat="1" ht="17.100000000000001" customHeight="1">
      <c r="A6457" s="191">
        <v>6456</v>
      </c>
      <c r="B6457" s="273">
        <v>20190124</v>
      </c>
      <c r="C6457" s="273" t="s">
        <v>28379</v>
      </c>
      <c r="D6457" s="274" t="s">
        <v>28582</v>
      </c>
      <c r="E6457" s="274" t="s">
        <v>28583</v>
      </c>
      <c r="F6457" s="274" t="s">
        <v>17812</v>
      </c>
      <c r="G6457" s="273">
        <v>1</v>
      </c>
      <c r="H6457" s="275">
        <v>150000</v>
      </c>
      <c r="I6457" s="275">
        <v>150000</v>
      </c>
      <c r="J6457" s="276" t="s">
        <v>28222</v>
      </c>
      <c r="K6457" s="199"/>
    </row>
    <row r="6458" spans="1:11" s="288" customFormat="1" ht="17.100000000000001" customHeight="1">
      <c r="A6458" s="191">
        <v>6457</v>
      </c>
      <c r="B6458" s="273">
        <v>20190124</v>
      </c>
      <c r="C6458" s="273" t="s">
        <v>28379</v>
      </c>
      <c r="D6458" s="274" t="s">
        <v>28584</v>
      </c>
      <c r="E6458" s="274" t="s">
        <v>28583</v>
      </c>
      <c r="F6458" s="274" t="s">
        <v>17812</v>
      </c>
      <c r="G6458" s="273">
        <v>1</v>
      </c>
      <c r="H6458" s="275">
        <v>160000</v>
      </c>
      <c r="I6458" s="275">
        <v>160000</v>
      </c>
      <c r="J6458" s="276" t="s">
        <v>28222</v>
      </c>
      <c r="K6458" s="199"/>
    </row>
    <row r="6459" spans="1:11" s="288" customFormat="1" ht="17.100000000000001" customHeight="1">
      <c r="A6459" s="191">
        <v>6458</v>
      </c>
      <c r="B6459" s="273">
        <v>20190124</v>
      </c>
      <c r="C6459" s="273" t="s">
        <v>28379</v>
      </c>
      <c r="D6459" s="274" t="s">
        <v>28585</v>
      </c>
      <c r="E6459" s="274" t="s">
        <v>28583</v>
      </c>
      <c r="F6459" s="274" t="s">
        <v>17812</v>
      </c>
      <c r="G6459" s="273">
        <v>1</v>
      </c>
      <c r="H6459" s="275">
        <v>220000</v>
      </c>
      <c r="I6459" s="275">
        <v>220000</v>
      </c>
      <c r="J6459" s="276" t="s">
        <v>28222</v>
      </c>
      <c r="K6459" s="199"/>
    </row>
    <row r="6460" spans="1:11" s="288" customFormat="1" ht="17.100000000000001" customHeight="1">
      <c r="A6460" s="191">
        <v>6459</v>
      </c>
      <c r="B6460" s="273">
        <v>20190124</v>
      </c>
      <c r="C6460" s="273" t="s">
        <v>28379</v>
      </c>
      <c r="D6460" s="274" t="s">
        <v>28586</v>
      </c>
      <c r="E6460" s="274" t="s">
        <v>28583</v>
      </c>
      <c r="F6460" s="274" t="s">
        <v>17812</v>
      </c>
      <c r="G6460" s="273">
        <v>1</v>
      </c>
      <c r="H6460" s="275">
        <v>180000</v>
      </c>
      <c r="I6460" s="275">
        <v>180000</v>
      </c>
      <c r="J6460" s="276" t="s">
        <v>28222</v>
      </c>
      <c r="K6460" s="199"/>
    </row>
    <row r="6461" spans="1:11" s="288" customFormat="1" ht="17.100000000000001" customHeight="1">
      <c r="A6461" s="191">
        <v>6460</v>
      </c>
      <c r="B6461" s="273">
        <v>20190124</v>
      </c>
      <c r="C6461" s="273" t="s">
        <v>28379</v>
      </c>
      <c r="D6461" s="274" t="s">
        <v>28587</v>
      </c>
      <c r="E6461" s="274" t="s">
        <v>28583</v>
      </c>
      <c r="F6461" s="274" t="s">
        <v>17812</v>
      </c>
      <c r="G6461" s="273">
        <v>1</v>
      </c>
      <c r="H6461" s="275">
        <v>130000</v>
      </c>
      <c r="I6461" s="275">
        <v>130000</v>
      </c>
      <c r="J6461" s="276" t="s">
        <v>28222</v>
      </c>
      <c r="K6461" s="199"/>
    </row>
    <row r="6462" spans="1:11" s="288" customFormat="1" ht="17.100000000000001" customHeight="1">
      <c r="A6462" s="191">
        <v>6461</v>
      </c>
      <c r="B6462" s="273">
        <v>20190124</v>
      </c>
      <c r="C6462" s="273" t="s">
        <v>28379</v>
      </c>
      <c r="D6462" s="274" t="s">
        <v>28588</v>
      </c>
      <c r="E6462" s="274" t="s">
        <v>28583</v>
      </c>
      <c r="F6462" s="274" t="s">
        <v>17812</v>
      </c>
      <c r="G6462" s="273">
        <v>1</v>
      </c>
      <c r="H6462" s="275">
        <v>180000</v>
      </c>
      <c r="I6462" s="275">
        <v>180000</v>
      </c>
      <c r="J6462" s="276" t="s">
        <v>28222</v>
      </c>
      <c r="K6462" s="199"/>
    </row>
    <row r="6463" spans="1:11" s="288" customFormat="1" ht="17.100000000000001" customHeight="1">
      <c r="A6463" s="191">
        <v>6462</v>
      </c>
      <c r="B6463" s="273">
        <v>20190124</v>
      </c>
      <c r="C6463" s="273" t="s">
        <v>28379</v>
      </c>
      <c r="D6463" s="274" t="s">
        <v>28589</v>
      </c>
      <c r="E6463" s="274" t="s">
        <v>28583</v>
      </c>
      <c r="F6463" s="274" t="s">
        <v>17812</v>
      </c>
      <c r="G6463" s="273">
        <v>1</v>
      </c>
      <c r="H6463" s="275">
        <v>180000</v>
      </c>
      <c r="I6463" s="275">
        <v>180000</v>
      </c>
      <c r="J6463" s="276" t="s">
        <v>28222</v>
      </c>
      <c r="K6463" s="199"/>
    </row>
    <row r="6464" spans="1:11" s="288" customFormat="1" ht="17.100000000000001" customHeight="1">
      <c r="A6464" s="191">
        <v>6463</v>
      </c>
      <c r="B6464" s="273">
        <v>20190124</v>
      </c>
      <c r="C6464" s="273" t="s">
        <v>28379</v>
      </c>
      <c r="D6464" s="274" t="s">
        <v>28590</v>
      </c>
      <c r="E6464" s="274" t="s">
        <v>28583</v>
      </c>
      <c r="F6464" s="274" t="s">
        <v>17812</v>
      </c>
      <c r="G6464" s="273">
        <v>1</v>
      </c>
      <c r="H6464" s="275">
        <v>150000</v>
      </c>
      <c r="I6464" s="275">
        <v>150000</v>
      </c>
      <c r="J6464" s="276" t="s">
        <v>28222</v>
      </c>
      <c r="K6464" s="199"/>
    </row>
    <row r="6465" spans="1:11" s="288" customFormat="1" ht="17.100000000000001" customHeight="1">
      <c r="A6465" s="191">
        <v>6464</v>
      </c>
      <c r="B6465" s="273">
        <v>20190124</v>
      </c>
      <c r="C6465" s="273" t="s">
        <v>28379</v>
      </c>
      <c r="D6465" s="274" t="s">
        <v>28591</v>
      </c>
      <c r="E6465" s="274" t="s">
        <v>28583</v>
      </c>
      <c r="F6465" s="274" t="s">
        <v>17812</v>
      </c>
      <c r="G6465" s="273">
        <v>1</v>
      </c>
      <c r="H6465" s="275">
        <v>180000</v>
      </c>
      <c r="I6465" s="275">
        <v>180000</v>
      </c>
      <c r="J6465" s="276" t="s">
        <v>28222</v>
      </c>
      <c r="K6465" s="199"/>
    </row>
    <row r="6466" spans="1:11" s="288" customFormat="1" ht="17.100000000000001" customHeight="1">
      <c r="A6466" s="191">
        <v>6465</v>
      </c>
      <c r="B6466" s="273">
        <v>20190124</v>
      </c>
      <c r="C6466" s="273" t="s">
        <v>28379</v>
      </c>
      <c r="D6466" s="274" t="s">
        <v>28592</v>
      </c>
      <c r="E6466" s="274" t="s">
        <v>28583</v>
      </c>
      <c r="F6466" s="274" t="s">
        <v>17812</v>
      </c>
      <c r="G6466" s="273">
        <v>1</v>
      </c>
      <c r="H6466" s="275">
        <v>180000</v>
      </c>
      <c r="I6466" s="275">
        <v>180000</v>
      </c>
      <c r="J6466" s="276" t="s">
        <v>28222</v>
      </c>
      <c r="K6466" s="199"/>
    </row>
    <row r="6467" spans="1:11" s="288" customFormat="1" ht="17.100000000000001" customHeight="1">
      <c r="A6467" s="191">
        <v>6466</v>
      </c>
      <c r="B6467" s="273">
        <v>20190124</v>
      </c>
      <c r="C6467" s="273" t="s">
        <v>28379</v>
      </c>
      <c r="D6467" s="274" t="s">
        <v>28593</v>
      </c>
      <c r="E6467" s="274" t="s">
        <v>28583</v>
      </c>
      <c r="F6467" s="274" t="s">
        <v>17812</v>
      </c>
      <c r="G6467" s="273">
        <v>1</v>
      </c>
      <c r="H6467" s="275">
        <v>160000</v>
      </c>
      <c r="I6467" s="275">
        <v>160000</v>
      </c>
      <c r="J6467" s="276" t="s">
        <v>28222</v>
      </c>
      <c r="K6467" s="199"/>
    </row>
    <row r="6468" spans="1:11" s="288" customFormat="1" ht="17.100000000000001" customHeight="1">
      <c r="A6468" s="191">
        <v>6467</v>
      </c>
      <c r="B6468" s="273">
        <v>20190124</v>
      </c>
      <c r="C6468" s="273" t="s">
        <v>28379</v>
      </c>
      <c r="D6468" s="274" t="s">
        <v>28594</v>
      </c>
      <c r="E6468" s="274" t="s">
        <v>28583</v>
      </c>
      <c r="F6468" s="274" t="s">
        <v>17812</v>
      </c>
      <c r="G6468" s="273">
        <v>1</v>
      </c>
      <c r="H6468" s="275">
        <v>150000</v>
      </c>
      <c r="I6468" s="275">
        <v>150000</v>
      </c>
      <c r="J6468" s="276" t="s">
        <v>28222</v>
      </c>
      <c r="K6468" s="199"/>
    </row>
    <row r="6469" spans="1:11" s="288" customFormat="1" ht="17.100000000000001" customHeight="1">
      <c r="A6469" s="191">
        <v>6468</v>
      </c>
      <c r="B6469" s="273">
        <v>20190124</v>
      </c>
      <c r="C6469" s="273" t="s">
        <v>28379</v>
      </c>
      <c r="D6469" s="274" t="s">
        <v>28595</v>
      </c>
      <c r="E6469" s="274" t="s">
        <v>28583</v>
      </c>
      <c r="F6469" s="274" t="s">
        <v>17812</v>
      </c>
      <c r="G6469" s="273">
        <v>1</v>
      </c>
      <c r="H6469" s="275">
        <v>220000</v>
      </c>
      <c r="I6469" s="275">
        <v>220000</v>
      </c>
      <c r="J6469" s="276" t="s">
        <v>28222</v>
      </c>
      <c r="K6469" s="199"/>
    </row>
    <row r="6470" spans="1:11" s="288" customFormat="1" ht="17.100000000000001" customHeight="1">
      <c r="A6470" s="191">
        <v>6469</v>
      </c>
      <c r="B6470" s="273">
        <v>20190124</v>
      </c>
      <c r="C6470" s="273" t="s">
        <v>28379</v>
      </c>
      <c r="D6470" s="274" t="s">
        <v>28596</v>
      </c>
      <c r="E6470" s="274" t="s">
        <v>28583</v>
      </c>
      <c r="F6470" s="274" t="s">
        <v>17812</v>
      </c>
      <c r="G6470" s="273">
        <v>1</v>
      </c>
      <c r="H6470" s="275">
        <v>180000</v>
      </c>
      <c r="I6470" s="275">
        <v>180000</v>
      </c>
      <c r="J6470" s="276" t="s">
        <v>28222</v>
      </c>
      <c r="K6470" s="199"/>
    </row>
    <row r="6471" spans="1:11" s="288" customFormat="1" ht="17.100000000000001" customHeight="1">
      <c r="A6471" s="191">
        <v>6470</v>
      </c>
      <c r="B6471" s="273">
        <v>20190124</v>
      </c>
      <c r="C6471" s="273" t="s">
        <v>28379</v>
      </c>
      <c r="D6471" s="274" t="s">
        <v>28597</v>
      </c>
      <c r="E6471" s="274" t="s">
        <v>28583</v>
      </c>
      <c r="F6471" s="274" t="s">
        <v>17812</v>
      </c>
      <c r="G6471" s="273">
        <v>1</v>
      </c>
      <c r="H6471" s="275">
        <v>180000</v>
      </c>
      <c r="I6471" s="275">
        <v>180000</v>
      </c>
      <c r="J6471" s="276" t="s">
        <v>28222</v>
      </c>
      <c r="K6471" s="199"/>
    </row>
    <row r="6472" spans="1:11" s="288" customFormat="1" ht="17.100000000000001" customHeight="1">
      <c r="A6472" s="191">
        <v>6471</v>
      </c>
      <c r="B6472" s="273">
        <v>20190124</v>
      </c>
      <c r="C6472" s="273" t="s">
        <v>28379</v>
      </c>
      <c r="D6472" s="274" t="s">
        <v>28598</v>
      </c>
      <c r="E6472" s="274" t="s">
        <v>28599</v>
      </c>
      <c r="F6472" s="274" t="s">
        <v>28600</v>
      </c>
      <c r="G6472" s="273">
        <v>1</v>
      </c>
      <c r="H6472" s="275">
        <v>160000</v>
      </c>
      <c r="I6472" s="275">
        <v>160000</v>
      </c>
      <c r="J6472" s="276" t="s">
        <v>28222</v>
      </c>
      <c r="K6472" s="199"/>
    </row>
    <row r="6473" spans="1:11" s="288" customFormat="1" ht="17.100000000000001" customHeight="1">
      <c r="A6473" s="191">
        <v>6472</v>
      </c>
      <c r="B6473" s="273">
        <v>20190124</v>
      </c>
      <c r="C6473" s="273" t="s">
        <v>28379</v>
      </c>
      <c r="D6473" s="274" t="s">
        <v>28601</v>
      </c>
      <c r="E6473" s="274" t="s">
        <v>28599</v>
      </c>
      <c r="F6473" s="274" t="s">
        <v>28600</v>
      </c>
      <c r="G6473" s="273">
        <v>1</v>
      </c>
      <c r="H6473" s="275">
        <v>170000</v>
      </c>
      <c r="I6473" s="275">
        <v>170000</v>
      </c>
      <c r="J6473" s="276" t="s">
        <v>28222</v>
      </c>
      <c r="K6473" s="199"/>
    </row>
    <row r="6474" spans="1:11" s="288" customFormat="1" ht="17.100000000000001" customHeight="1">
      <c r="A6474" s="191">
        <v>6473</v>
      </c>
      <c r="B6474" s="273">
        <v>20190124</v>
      </c>
      <c r="C6474" s="273" t="s">
        <v>28379</v>
      </c>
      <c r="D6474" s="274" t="s">
        <v>28602</v>
      </c>
      <c r="E6474" s="274" t="s">
        <v>28599</v>
      </c>
      <c r="F6474" s="274" t="s">
        <v>28600</v>
      </c>
      <c r="G6474" s="273">
        <v>1</v>
      </c>
      <c r="H6474" s="275">
        <v>160000</v>
      </c>
      <c r="I6474" s="275">
        <v>160000</v>
      </c>
      <c r="J6474" s="276" t="s">
        <v>28222</v>
      </c>
      <c r="K6474" s="199"/>
    </row>
    <row r="6475" spans="1:11" s="288" customFormat="1" ht="17.100000000000001" customHeight="1">
      <c r="A6475" s="191">
        <v>6474</v>
      </c>
      <c r="B6475" s="273">
        <v>20190124</v>
      </c>
      <c r="C6475" s="273" t="s">
        <v>28379</v>
      </c>
      <c r="D6475" s="274" t="s">
        <v>28603</v>
      </c>
      <c r="E6475" s="274" t="s">
        <v>28599</v>
      </c>
      <c r="F6475" s="274" t="s">
        <v>28600</v>
      </c>
      <c r="G6475" s="273">
        <v>1</v>
      </c>
      <c r="H6475" s="275">
        <v>210000</v>
      </c>
      <c r="I6475" s="275">
        <v>210000</v>
      </c>
      <c r="J6475" s="276" t="s">
        <v>28222</v>
      </c>
      <c r="K6475" s="199"/>
    </row>
    <row r="6476" spans="1:11" s="288" customFormat="1" ht="17.100000000000001" customHeight="1">
      <c r="A6476" s="191">
        <v>6475</v>
      </c>
      <c r="B6476" s="273">
        <v>20190124</v>
      </c>
      <c r="C6476" s="273" t="s">
        <v>28379</v>
      </c>
      <c r="D6476" s="274" t="s">
        <v>28604</v>
      </c>
      <c r="E6476" s="274" t="s">
        <v>28599</v>
      </c>
      <c r="F6476" s="274" t="s">
        <v>28600</v>
      </c>
      <c r="G6476" s="273">
        <v>1</v>
      </c>
      <c r="H6476" s="275">
        <v>200000</v>
      </c>
      <c r="I6476" s="275">
        <v>200000</v>
      </c>
      <c r="J6476" s="276" t="s">
        <v>28222</v>
      </c>
      <c r="K6476" s="199"/>
    </row>
    <row r="6477" spans="1:11" s="288" customFormat="1" ht="17.100000000000001" customHeight="1">
      <c r="A6477" s="191">
        <v>6476</v>
      </c>
      <c r="B6477" s="273">
        <v>20190124</v>
      </c>
      <c r="C6477" s="273" t="s">
        <v>28379</v>
      </c>
      <c r="D6477" s="274" t="s">
        <v>28605</v>
      </c>
      <c r="E6477" s="274" t="s">
        <v>28599</v>
      </c>
      <c r="F6477" s="274" t="s">
        <v>28600</v>
      </c>
      <c r="G6477" s="273">
        <v>1</v>
      </c>
      <c r="H6477" s="275">
        <v>150000</v>
      </c>
      <c r="I6477" s="275">
        <v>150000</v>
      </c>
      <c r="J6477" s="276" t="s">
        <v>28222</v>
      </c>
      <c r="K6477" s="199"/>
    </row>
    <row r="6478" spans="1:11" s="288" customFormat="1" ht="17.100000000000001" customHeight="1">
      <c r="A6478" s="191">
        <v>6477</v>
      </c>
      <c r="B6478" s="273">
        <v>20190124</v>
      </c>
      <c r="C6478" s="273" t="s">
        <v>28379</v>
      </c>
      <c r="D6478" s="274" t="s">
        <v>28606</v>
      </c>
      <c r="E6478" s="274" t="s">
        <v>28607</v>
      </c>
      <c r="F6478" s="274" t="s">
        <v>28608</v>
      </c>
      <c r="G6478" s="273">
        <v>1</v>
      </c>
      <c r="H6478" s="275">
        <v>70000</v>
      </c>
      <c r="I6478" s="275">
        <v>70000</v>
      </c>
      <c r="J6478" s="276" t="s">
        <v>28222</v>
      </c>
      <c r="K6478" s="199"/>
    </row>
    <row r="6479" spans="1:11" s="288" customFormat="1" ht="17.100000000000001" customHeight="1">
      <c r="A6479" s="191">
        <v>6478</v>
      </c>
      <c r="B6479" s="273">
        <v>20190124</v>
      </c>
      <c r="C6479" s="273" t="s">
        <v>28379</v>
      </c>
      <c r="D6479" s="274" t="s">
        <v>28609</v>
      </c>
      <c r="E6479" s="274" t="s">
        <v>28607</v>
      </c>
      <c r="F6479" s="274" t="s">
        <v>28608</v>
      </c>
      <c r="G6479" s="273">
        <v>1</v>
      </c>
      <c r="H6479" s="275">
        <v>50000</v>
      </c>
      <c r="I6479" s="275">
        <v>50000</v>
      </c>
      <c r="J6479" s="276" t="s">
        <v>28222</v>
      </c>
      <c r="K6479" s="199"/>
    </row>
    <row r="6480" spans="1:11" s="288" customFormat="1" ht="17.100000000000001" customHeight="1">
      <c r="A6480" s="191">
        <v>6479</v>
      </c>
      <c r="B6480" s="273">
        <v>20190124</v>
      </c>
      <c r="C6480" s="273" t="s">
        <v>28379</v>
      </c>
      <c r="D6480" s="274" t="s">
        <v>28610</v>
      </c>
      <c r="E6480" s="274" t="s">
        <v>28607</v>
      </c>
      <c r="F6480" s="274" t="s">
        <v>28608</v>
      </c>
      <c r="G6480" s="273">
        <v>1</v>
      </c>
      <c r="H6480" s="275">
        <v>70000</v>
      </c>
      <c r="I6480" s="275">
        <v>70000</v>
      </c>
      <c r="J6480" s="276" t="s">
        <v>28222</v>
      </c>
      <c r="K6480" s="199"/>
    </row>
    <row r="6481" spans="1:11" s="288" customFormat="1" ht="17.100000000000001" customHeight="1">
      <c r="A6481" s="191">
        <v>6480</v>
      </c>
      <c r="B6481" s="273">
        <v>20190124</v>
      </c>
      <c r="C6481" s="273" t="s">
        <v>28379</v>
      </c>
      <c r="D6481" s="274" t="s">
        <v>28611</v>
      </c>
      <c r="E6481" s="274" t="s">
        <v>28607</v>
      </c>
      <c r="F6481" s="274" t="s">
        <v>28608</v>
      </c>
      <c r="G6481" s="273">
        <v>1</v>
      </c>
      <c r="H6481" s="275">
        <v>60000</v>
      </c>
      <c r="I6481" s="275">
        <v>60000</v>
      </c>
      <c r="J6481" s="276" t="s">
        <v>28222</v>
      </c>
      <c r="K6481" s="199"/>
    </row>
    <row r="6482" spans="1:11" s="288" customFormat="1" ht="17.100000000000001" customHeight="1">
      <c r="A6482" s="191">
        <v>6481</v>
      </c>
      <c r="B6482" s="273">
        <v>20190124</v>
      </c>
      <c r="C6482" s="273" t="s">
        <v>28379</v>
      </c>
      <c r="D6482" s="274" t="s">
        <v>28612</v>
      </c>
      <c r="E6482" s="274" t="s">
        <v>28607</v>
      </c>
      <c r="F6482" s="274" t="s">
        <v>28608</v>
      </c>
      <c r="G6482" s="273">
        <v>1</v>
      </c>
      <c r="H6482" s="275">
        <v>60000</v>
      </c>
      <c r="I6482" s="275">
        <v>60000</v>
      </c>
      <c r="J6482" s="276" t="s">
        <v>28222</v>
      </c>
      <c r="K6482" s="199"/>
    </row>
    <row r="6483" spans="1:11" s="288" customFormat="1" ht="17.100000000000001" customHeight="1">
      <c r="A6483" s="191">
        <v>6482</v>
      </c>
      <c r="B6483" s="273">
        <v>20190124</v>
      </c>
      <c r="C6483" s="273" t="s">
        <v>28379</v>
      </c>
      <c r="D6483" s="274" t="s">
        <v>28613</v>
      </c>
      <c r="E6483" s="274" t="s">
        <v>28607</v>
      </c>
      <c r="F6483" s="274" t="s">
        <v>28608</v>
      </c>
      <c r="G6483" s="273">
        <v>1</v>
      </c>
      <c r="H6483" s="275">
        <v>80000</v>
      </c>
      <c r="I6483" s="275">
        <v>80000</v>
      </c>
      <c r="J6483" s="276" t="s">
        <v>28222</v>
      </c>
      <c r="K6483" s="199"/>
    </row>
    <row r="6484" spans="1:11" s="288" customFormat="1" ht="17.100000000000001" customHeight="1">
      <c r="A6484" s="191">
        <v>6483</v>
      </c>
      <c r="B6484" s="273">
        <v>20190124</v>
      </c>
      <c r="C6484" s="273" t="s">
        <v>28379</v>
      </c>
      <c r="D6484" s="274" t="s">
        <v>28614</v>
      </c>
      <c r="E6484" s="274" t="s">
        <v>28607</v>
      </c>
      <c r="F6484" s="274" t="s">
        <v>28608</v>
      </c>
      <c r="G6484" s="273">
        <v>1</v>
      </c>
      <c r="H6484" s="275">
        <v>70000</v>
      </c>
      <c r="I6484" s="275">
        <v>70000</v>
      </c>
      <c r="J6484" s="276" t="s">
        <v>28222</v>
      </c>
      <c r="K6484" s="199"/>
    </row>
    <row r="6485" spans="1:11" s="288" customFormat="1" ht="17.100000000000001" customHeight="1">
      <c r="A6485" s="191">
        <v>6484</v>
      </c>
      <c r="B6485" s="273">
        <v>20190124</v>
      </c>
      <c r="C6485" s="273" t="s">
        <v>28379</v>
      </c>
      <c r="D6485" s="274" t="s">
        <v>28615</v>
      </c>
      <c r="E6485" s="274" t="s">
        <v>28607</v>
      </c>
      <c r="F6485" s="274" t="s">
        <v>28608</v>
      </c>
      <c r="G6485" s="273">
        <v>1</v>
      </c>
      <c r="H6485" s="275">
        <v>70000</v>
      </c>
      <c r="I6485" s="275">
        <v>70000</v>
      </c>
      <c r="J6485" s="276" t="s">
        <v>28222</v>
      </c>
      <c r="K6485" s="199"/>
    </row>
    <row r="6486" spans="1:11" s="288" customFormat="1" ht="17.100000000000001" customHeight="1">
      <c r="A6486" s="191">
        <v>6485</v>
      </c>
      <c r="B6486" s="273">
        <v>20190124</v>
      </c>
      <c r="C6486" s="273" t="s">
        <v>28379</v>
      </c>
      <c r="D6486" s="274" t="s">
        <v>28616</v>
      </c>
      <c r="E6486" s="274" t="s">
        <v>28607</v>
      </c>
      <c r="F6486" s="274" t="s">
        <v>28608</v>
      </c>
      <c r="G6486" s="273">
        <v>1</v>
      </c>
      <c r="H6486" s="275">
        <v>70000</v>
      </c>
      <c r="I6486" s="275">
        <v>70000</v>
      </c>
      <c r="J6486" s="276" t="s">
        <v>28222</v>
      </c>
      <c r="K6486" s="199"/>
    </row>
    <row r="6487" spans="1:11" s="288" customFormat="1" ht="17.100000000000001" customHeight="1">
      <c r="A6487" s="191">
        <v>6486</v>
      </c>
      <c r="B6487" s="273">
        <v>20190124</v>
      </c>
      <c r="C6487" s="273" t="s">
        <v>28379</v>
      </c>
      <c r="D6487" s="274" t="s">
        <v>28617</v>
      </c>
      <c r="E6487" s="274" t="s">
        <v>28607</v>
      </c>
      <c r="F6487" s="274" t="s">
        <v>28608</v>
      </c>
      <c r="G6487" s="273">
        <v>1</v>
      </c>
      <c r="H6487" s="275">
        <v>70000</v>
      </c>
      <c r="I6487" s="275">
        <v>70000</v>
      </c>
      <c r="J6487" s="276" t="s">
        <v>28222</v>
      </c>
      <c r="K6487" s="199"/>
    </row>
    <row r="6488" spans="1:11" s="288" customFormat="1" ht="17.100000000000001" customHeight="1">
      <c r="A6488" s="191">
        <v>6487</v>
      </c>
      <c r="B6488" s="273">
        <v>20190124</v>
      </c>
      <c r="C6488" s="273" t="s">
        <v>28379</v>
      </c>
      <c r="D6488" s="274" t="s">
        <v>28618</v>
      </c>
      <c r="E6488" s="274" t="s">
        <v>28607</v>
      </c>
      <c r="F6488" s="274" t="s">
        <v>28608</v>
      </c>
      <c r="G6488" s="273">
        <v>1</v>
      </c>
      <c r="H6488" s="275">
        <v>100000</v>
      </c>
      <c r="I6488" s="275">
        <v>100000</v>
      </c>
      <c r="J6488" s="276" t="s">
        <v>28222</v>
      </c>
      <c r="K6488" s="199"/>
    </row>
    <row r="6489" spans="1:11" s="288" customFormat="1" ht="17.100000000000001" customHeight="1">
      <c r="A6489" s="191">
        <v>6488</v>
      </c>
      <c r="B6489" s="273">
        <v>20190124</v>
      </c>
      <c r="C6489" s="273" t="s">
        <v>28379</v>
      </c>
      <c r="D6489" s="274" t="s">
        <v>28619</v>
      </c>
      <c r="E6489" s="274" t="s">
        <v>28607</v>
      </c>
      <c r="F6489" s="274" t="s">
        <v>28608</v>
      </c>
      <c r="G6489" s="273">
        <v>1</v>
      </c>
      <c r="H6489" s="275">
        <v>90000</v>
      </c>
      <c r="I6489" s="275">
        <v>90000</v>
      </c>
      <c r="J6489" s="276" t="s">
        <v>28222</v>
      </c>
      <c r="K6489" s="199"/>
    </row>
    <row r="6490" spans="1:11" s="288" customFormat="1" ht="17.100000000000001" customHeight="1">
      <c r="A6490" s="191">
        <v>6489</v>
      </c>
      <c r="B6490" s="273">
        <v>20190124</v>
      </c>
      <c r="C6490" s="273" t="s">
        <v>28379</v>
      </c>
      <c r="D6490" s="274" t="s">
        <v>28620</v>
      </c>
      <c r="E6490" s="274" t="s">
        <v>28607</v>
      </c>
      <c r="F6490" s="274" t="s">
        <v>28608</v>
      </c>
      <c r="G6490" s="273">
        <v>1</v>
      </c>
      <c r="H6490" s="275">
        <v>130000</v>
      </c>
      <c r="I6490" s="275">
        <v>130000</v>
      </c>
      <c r="J6490" s="276" t="s">
        <v>28222</v>
      </c>
      <c r="K6490" s="199"/>
    </row>
    <row r="6491" spans="1:11" s="288" customFormat="1" ht="17.100000000000001" customHeight="1">
      <c r="A6491" s="191">
        <v>6490</v>
      </c>
      <c r="B6491" s="273">
        <v>20190124</v>
      </c>
      <c r="C6491" s="273" t="s">
        <v>28379</v>
      </c>
      <c r="D6491" s="274" t="s">
        <v>28621</v>
      </c>
      <c r="E6491" s="274" t="s">
        <v>28607</v>
      </c>
      <c r="F6491" s="274" t="s">
        <v>28608</v>
      </c>
      <c r="G6491" s="273">
        <v>1</v>
      </c>
      <c r="H6491" s="275">
        <v>100000</v>
      </c>
      <c r="I6491" s="275">
        <v>100000</v>
      </c>
      <c r="J6491" s="276" t="s">
        <v>28222</v>
      </c>
      <c r="K6491" s="199"/>
    </row>
    <row r="6492" spans="1:11" s="288" customFormat="1" ht="17.100000000000001" customHeight="1">
      <c r="A6492" s="191">
        <v>6491</v>
      </c>
      <c r="B6492" s="273">
        <v>20190124</v>
      </c>
      <c r="C6492" s="273" t="s">
        <v>28379</v>
      </c>
      <c r="D6492" s="274" t="s">
        <v>28622</v>
      </c>
      <c r="E6492" s="274" t="s">
        <v>28607</v>
      </c>
      <c r="F6492" s="274" t="s">
        <v>28608</v>
      </c>
      <c r="G6492" s="273">
        <v>1</v>
      </c>
      <c r="H6492" s="275">
        <v>100000</v>
      </c>
      <c r="I6492" s="275">
        <v>100000</v>
      </c>
      <c r="J6492" s="276" t="s">
        <v>28222</v>
      </c>
      <c r="K6492" s="199"/>
    </row>
    <row r="6493" spans="1:11" s="288" customFormat="1" ht="17.100000000000001" customHeight="1">
      <c r="A6493" s="191">
        <v>6492</v>
      </c>
      <c r="B6493" s="273">
        <v>20190124</v>
      </c>
      <c r="C6493" s="273" t="s">
        <v>28379</v>
      </c>
      <c r="D6493" s="274" t="s">
        <v>28623</v>
      </c>
      <c r="E6493" s="274" t="s">
        <v>28607</v>
      </c>
      <c r="F6493" s="274" t="s">
        <v>28608</v>
      </c>
      <c r="G6493" s="273">
        <v>1</v>
      </c>
      <c r="H6493" s="275">
        <v>120000</v>
      </c>
      <c r="I6493" s="275">
        <v>120000</v>
      </c>
      <c r="J6493" s="276" t="s">
        <v>28222</v>
      </c>
      <c r="K6493" s="199"/>
    </row>
    <row r="6494" spans="1:11" s="288" customFormat="1" ht="17.100000000000001" customHeight="1">
      <c r="A6494" s="191">
        <v>6493</v>
      </c>
      <c r="B6494" s="273">
        <v>20190124</v>
      </c>
      <c r="C6494" s="273" t="s">
        <v>28379</v>
      </c>
      <c r="D6494" s="274" t="s">
        <v>28624</v>
      </c>
      <c r="E6494" s="274" t="s">
        <v>28607</v>
      </c>
      <c r="F6494" s="274" t="s">
        <v>28608</v>
      </c>
      <c r="G6494" s="273">
        <v>1</v>
      </c>
      <c r="H6494" s="275">
        <v>140000</v>
      </c>
      <c r="I6494" s="275">
        <v>140000</v>
      </c>
      <c r="J6494" s="276" t="s">
        <v>28222</v>
      </c>
      <c r="K6494" s="199"/>
    </row>
    <row r="6495" spans="1:11" s="288" customFormat="1" ht="17.100000000000001" customHeight="1">
      <c r="A6495" s="191">
        <v>6494</v>
      </c>
      <c r="B6495" s="273">
        <v>20190124</v>
      </c>
      <c r="C6495" s="273" t="s">
        <v>28379</v>
      </c>
      <c r="D6495" s="274" t="s">
        <v>28625</v>
      </c>
      <c r="E6495" s="274" t="s">
        <v>28607</v>
      </c>
      <c r="F6495" s="274" t="s">
        <v>28608</v>
      </c>
      <c r="G6495" s="273">
        <v>1</v>
      </c>
      <c r="H6495" s="275">
        <v>150000</v>
      </c>
      <c r="I6495" s="275">
        <v>150000</v>
      </c>
      <c r="J6495" s="276" t="s">
        <v>28222</v>
      </c>
      <c r="K6495" s="199"/>
    </row>
    <row r="6496" spans="1:11" s="288" customFormat="1" ht="17.100000000000001" customHeight="1">
      <c r="A6496" s="191">
        <v>6495</v>
      </c>
      <c r="B6496" s="273">
        <v>20190124</v>
      </c>
      <c r="C6496" s="273" t="s">
        <v>28379</v>
      </c>
      <c r="D6496" s="274" t="s">
        <v>28626</v>
      </c>
      <c r="E6496" s="274" t="s">
        <v>28607</v>
      </c>
      <c r="F6496" s="274" t="s">
        <v>28608</v>
      </c>
      <c r="G6496" s="273">
        <v>1</v>
      </c>
      <c r="H6496" s="275">
        <v>220000</v>
      </c>
      <c r="I6496" s="275">
        <v>220000</v>
      </c>
      <c r="J6496" s="276" t="s">
        <v>28222</v>
      </c>
      <c r="K6496" s="199"/>
    </row>
    <row r="6497" spans="1:11" s="288" customFormat="1" ht="17.100000000000001" customHeight="1">
      <c r="A6497" s="191">
        <v>6496</v>
      </c>
      <c r="B6497" s="273">
        <v>20190124</v>
      </c>
      <c r="C6497" s="273" t="s">
        <v>28379</v>
      </c>
      <c r="D6497" s="274" t="s">
        <v>28627</v>
      </c>
      <c r="E6497" s="274" t="s">
        <v>28607</v>
      </c>
      <c r="F6497" s="274" t="s">
        <v>28608</v>
      </c>
      <c r="G6497" s="273">
        <v>1</v>
      </c>
      <c r="H6497" s="275">
        <v>170000</v>
      </c>
      <c r="I6497" s="275">
        <v>170000</v>
      </c>
      <c r="J6497" s="276" t="s">
        <v>28222</v>
      </c>
      <c r="K6497" s="199"/>
    </row>
    <row r="6498" spans="1:11" s="288" customFormat="1" ht="17.100000000000001" customHeight="1">
      <c r="A6498" s="191">
        <v>6497</v>
      </c>
      <c r="B6498" s="273">
        <v>20190124</v>
      </c>
      <c r="C6498" s="273" t="s">
        <v>28379</v>
      </c>
      <c r="D6498" s="274" t="s">
        <v>28628</v>
      </c>
      <c r="E6498" s="274" t="s">
        <v>28607</v>
      </c>
      <c r="F6498" s="274" t="s">
        <v>28608</v>
      </c>
      <c r="G6498" s="273">
        <v>1</v>
      </c>
      <c r="H6498" s="275">
        <v>150000</v>
      </c>
      <c r="I6498" s="275">
        <v>150000</v>
      </c>
      <c r="J6498" s="276" t="s">
        <v>28222</v>
      </c>
      <c r="K6498" s="199"/>
    </row>
    <row r="6499" spans="1:11" s="288" customFormat="1" ht="17.100000000000001" customHeight="1">
      <c r="A6499" s="191">
        <v>6498</v>
      </c>
      <c r="B6499" s="273">
        <v>20190124</v>
      </c>
      <c r="C6499" s="273" t="s">
        <v>28379</v>
      </c>
      <c r="D6499" s="274" t="s">
        <v>28629</v>
      </c>
      <c r="E6499" s="274" t="s">
        <v>28607</v>
      </c>
      <c r="F6499" s="274" t="s">
        <v>28608</v>
      </c>
      <c r="G6499" s="273">
        <v>1</v>
      </c>
      <c r="H6499" s="275">
        <v>220000</v>
      </c>
      <c r="I6499" s="275">
        <v>220000</v>
      </c>
      <c r="J6499" s="276" t="s">
        <v>28222</v>
      </c>
      <c r="K6499" s="199"/>
    </row>
    <row r="6500" spans="1:11" s="288" customFormat="1" ht="17.100000000000001" customHeight="1">
      <c r="A6500" s="191">
        <v>6499</v>
      </c>
      <c r="B6500" s="273">
        <v>20190124</v>
      </c>
      <c r="C6500" s="273" t="s">
        <v>28379</v>
      </c>
      <c r="D6500" s="274" t="s">
        <v>28630</v>
      </c>
      <c r="E6500" s="274" t="s">
        <v>28607</v>
      </c>
      <c r="F6500" s="274" t="s">
        <v>28608</v>
      </c>
      <c r="G6500" s="273">
        <v>1</v>
      </c>
      <c r="H6500" s="275">
        <v>210000</v>
      </c>
      <c r="I6500" s="275">
        <v>210000</v>
      </c>
      <c r="J6500" s="276" t="s">
        <v>28222</v>
      </c>
      <c r="K6500" s="199"/>
    </row>
    <row r="6501" spans="1:11" s="288" customFormat="1" ht="17.100000000000001" customHeight="1">
      <c r="A6501" s="191">
        <v>6500</v>
      </c>
      <c r="B6501" s="273">
        <v>20190124</v>
      </c>
      <c r="C6501" s="273" t="s">
        <v>28379</v>
      </c>
      <c r="D6501" s="274" t="s">
        <v>28631</v>
      </c>
      <c r="E6501" s="274" t="s">
        <v>28607</v>
      </c>
      <c r="F6501" s="274" t="s">
        <v>28608</v>
      </c>
      <c r="G6501" s="273">
        <v>1</v>
      </c>
      <c r="H6501" s="275">
        <v>180000</v>
      </c>
      <c r="I6501" s="275">
        <v>180000</v>
      </c>
      <c r="J6501" s="276" t="s">
        <v>28222</v>
      </c>
      <c r="K6501" s="199"/>
    </row>
    <row r="6502" spans="1:11" s="288" customFormat="1" ht="17.100000000000001" customHeight="1">
      <c r="A6502" s="191">
        <v>6501</v>
      </c>
      <c r="B6502" s="273">
        <v>20190124</v>
      </c>
      <c r="C6502" s="273" t="s">
        <v>28379</v>
      </c>
      <c r="D6502" s="274" t="s">
        <v>28632</v>
      </c>
      <c r="E6502" s="274" t="s">
        <v>28607</v>
      </c>
      <c r="F6502" s="274" t="s">
        <v>28608</v>
      </c>
      <c r="G6502" s="273">
        <v>1</v>
      </c>
      <c r="H6502" s="275">
        <v>230000</v>
      </c>
      <c r="I6502" s="275">
        <v>230000</v>
      </c>
      <c r="J6502" s="276" t="s">
        <v>28222</v>
      </c>
      <c r="K6502" s="199"/>
    </row>
    <row r="6503" spans="1:11" s="288" customFormat="1" ht="17.100000000000001" customHeight="1">
      <c r="A6503" s="191">
        <v>6502</v>
      </c>
      <c r="B6503" s="273">
        <v>20190124</v>
      </c>
      <c r="C6503" s="273" t="s">
        <v>28379</v>
      </c>
      <c r="D6503" s="274" t="s">
        <v>28633</v>
      </c>
      <c r="E6503" s="274" t="s">
        <v>28607</v>
      </c>
      <c r="F6503" s="274" t="s">
        <v>28608</v>
      </c>
      <c r="G6503" s="273">
        <v>1</v>
      </c>
      <c r="H6503" s="275">
        <v>200000</v>
      </c>
      <c r="I6503" s="275">
        <v>200000</v>
      </c>
      <c r="J6503" s="276" t="s">
        <v>28222</v>
      </c>
      <c r="K6503" s="199"/>
    </row>
    <row r="6504" spans="1:11" s="288" customFormat="1" ht="17.100000000000001" customHeight="1">
      <c r="A6504" s="191">
        <v>6503</v>
      </c>
      <c r="B6504" s="273">
        <v>20190124</v>
      </c>
      <c r="C6504" s="273" t="s">
        <v>28379</v>
      </c>
      <c r="D6504" s="274" t="s">
        <v>28634</v>
      </c>
      <c r="E6504" s="274" t="s">
        <v>28607</v>
      </c>
      <c r="F6504" s="274" t="s">
        <v>28608</v>
      </c>
      <c r="G6504" s="273">
        <v>1</v>
      </c>
      <c r="H6504" s="275">
        <v>12000</v>
      </c>
      <c r="I6504" s="275">
        <v>12000</v>
      </c>
      <c r="J6504" s="276" t="s">
        <v>28222</v>
      </c>
      <c r="K6504" s="199"/>
    </row>
    <row r="6505" spans="1:11" s="288" customFormat="1" ht="17.100000000000001" customHeight="1">
      <c r="A6505" s="191">
        <v>6504</v>
      </c>
      <c r="B6505" s="273">
        <v>20190124</v>
      </c>
      <c r="C6505" s="273" t="s">
        <v>28379</v>
      </c>
      <c r="D6505" s="274" t="s">
        <v>28635</v>
      </c>
      <c r="E6505" s="274" t="s">
        <v>28607</v>
      </c>
      <c r="F6505" s="274" t="s">
        <v>28608</v>
      </c>
      <c r="G6505" s="273">
        <v>1</v>
      </c>
      <c r="H6505" s="275">
        <v>180000</v>
      </c>
      <c r="I6505" s="275">
        <v>180000</v>
      </c>
      <c r="J6505" s="276" t="s">
        <v>28222</v>
      </c>
      <c r="K6505" s="199"/>
    </row>
    <row r="6506" spans="1:11" s="288" customFormat="1" ht="17.100000000000001" customHeight="1">
      <c r="A6506" s="191">
        <v>6505</v>
      </c>
      <c r="B6506" s="273">
        <v>20190124</v>
      </c>
      <c r="C6506" s="273" t="s">
        <v>28379</v>
      </c>
      <c r="D6506" s="274" t="s">
        <v>28636</v>
      </c>
      <c r="E6506" s="274" t="s">
        <v>28607</v>
      </c>
      <c r="F6506" s="274" t="s">
        <v>28608</v>
      </c>
      <c r="G6506" s="273">
        <v>1</v>
      </c>
      <c r="H6506" s="275">
        <v>120000</v>
      </c>
      <c r="I6506" s="275">
        <v>120000</v>
      </c>
      <c r="J6506" s="276" t="s">
        <v>28222</v>
      </c>
      <c r="K6506" s="199"/>
    </row>
    <row r="6507" spans="1:11" s="288" customFormat="1" ht="17.100000000000001" customHeight="1">
      <c r="A6507" s="191">
        <v>6506</v>
      </c>
      <c r="B6507" s="273">
        <v>20190124</v>
      </c>
      <c r="C6507" s="273" t="s">
        <v>28379</v>
      </c>
      <c r="D6507" s="274" t="s">
        <v>28637</v>
      </c>
      <c r="E6507" s="274" t="s">
        <v>28607</v>
      </c>
      <c r="F6507" s="274" t="s">
        <v>28608</v>
      </c>
      <c r="G6507" s="273">
        <v>1</v>
      </c>
      <c r="H6507" s="275">
        <v>120000</v>
      </c>
      <c r="I6507" s="275">
        <v>120000</v>
      </c>
      <c r="J6507" s="276" t="s">
        <v>28222</v>
      </c>
      <c r="K6507" s="199"/>
    </row>
    <row r="6508" spans="1:11" s="288" customFormat="1" ht="17.100000000000001" customHeight="1">
      <c r="A6508" s="191">
        <v>6507</v>
      </c>
      <c r="B6508" s="273">
        <v>20190124</v>
      </c>
      <c r="C6508" s="273" t="s">
        <v>28379</v>
      </c>
      <c r="D6508" s="274" t="s">
        <v>28638</v>
      </c>
      <c r="E6508" s="274" t="s">
        <v>28639</v>
      </c>
      <c r="F6508" s="274" t="s">
        <v>15368</v>
      </c>
      <c r="G6508" s="273">
        <v>1</v>
      </c>
      <c r="H6508" s="275">
        <v>150000</v>
      </c>
      <c r="I6508" s="275">
        <v>150000</v>
      </c>
      <c r="J6508" s="276" t="s">
        <v>28222</v>
      </c>
      <c r="K6508" s="199"/>
    </row>
    <row r="6509" spans="1:11" s="288" customFormat="1" ht="17.100000000000001" customHeight="1">
      <c r="A6509" s="191">
        <v>6508</v>
      </c>
      <c r="B6509" s="273">
        <v>20190124</v>
      </c>
      <c r="C6509" s="273" t="s">
        <v>28379</v>
      </c>
      <c r="D6509" s="274" t="s">
        <v>28640</v>
      </c>
      <c r="E6509" s="274" t="s">
        <v>28641</v>
      </c>
      <c r="F6509" s="274" t="s">
        <v>15368</v>
      </c>
      <c r="G6509" s="273">
        <v>1</v>
      </c>
      <c r="H6509" s="275">
        <v>140000</v>
      </c>
      <c r="I6509" s="275">
        <v>140000</v>
      </c>
      <c r="J6509" s="276" t="s">
        <v>28222</v>
      </c>
      <c r="K6509" s="199"/>
    </row>
    <row r="6510" spans="1:11" s="288" customFormat="1" ht="17.100000000000001" customHeight="1">
      <c r="A6510" s="191">
        <v>6509</v>
      </c>
      <c r="B6510" s="273">
        <v>20190124</v>
      </c>
      <c r="C6510" s="273" t="s">
        <v>28379</v>
      </c>
      <c r="D6510" s="274" t="s">
        <v>28642</v>
      </c>
      <c r="E6510" s="274" t="s">
        <v>28639</v>
      </c>
      <c r="F6510" s="274" t="s">
        <v>15368</v>
      </c>
      <c r="G6510" s="273">
        <v>1</v>
      </c>
      <c r="H6510" s="275">
        <v>100000</v>
      </c>
      <c r="I6510" s="275">
        <v>100000</v>
      </c>
      <c r="J6510" s="276" t="s">
        <v>28222</v>
      </c>
      <c r="K6510" s="199"/>
    </row>
    <row r="6511" spans="1:11" s="288" customFormat="1" ht="17.100000000000001" customHeight="1">
      <c r="A6511" s="191">
        <v>6510</v>
      </c>
      <c r="B6511" s="273">
        <v>20190124</v>
      </c>
      <c r="C6511" s="273" t="s">
        <v>28379</v>
      </c>
      <c r="D6511" s="274" t="s">
        <v>28643</v>
      </c>
      <c r="E6511" s="274" t="s">
        <v>28644</v>
      </c>
      <c r="F6511" s="274" t="s">
        <v>15368</v>
      </c>
      <c r="G6511" s="273">
        <v>1</v>
      </c>
      <c r="H6511" s="275">
        <v>160000</v>
      </c>
      <c r="I6511" s="275">
        <v>160000</v>
      </c>
      <c r="J6511" s="276" t="s">
        <v>28222</v>
      </c>
      <c r="K6511" s="199"/>
    </row>
    <row r="6512" spans="1:11" s="288" customFormat="1" ht="17.100000000000001" customHeight="1">
      <c r="A6512" s="191">
        <v>6511</v>
      </c>
      <c r="B6512" s="273">
        <v>20190124</v>
      </c>
      <c r="C6512" s="273" t="s">
        <v>28379</v>
      </c>
      <c r="D6512" s="274" t="s">
        <v>28645</v>
      </c>
      <c r="E6512" s="274" t="s">
        <v>28644</v>
      </c>
      <c r="F6512" s="274" t="s">
        <v>15368</v>
      </c>
      <c r="G6512" s="273">
        <v>1</v>
      </c>
      <c r="H6512" s="275">
        <v>90000</v>
      </c>
      <c r="I6512" s="275">
        <v>90000</v>
      </c>
      <c r="J6512" s="276" t="s">
        <v>28222</v>
      </c>
      <c r="K6512" s="199"/>
    </row>
    <row r="6513" spans="1:11" s="288" customFormat="1" ht="17.100000000000001" customHeight="1">
      <c r="A6513" s="191">
        <v>6512</v>
      </c>
      <c r="B6513" s="273">
        <v>20190124</v>
      </c>
      <c r="C6513" s="273" t="s">
        <v>28379</v>
      </c>
      <c r="D6513" s="274" t="s">
        <v>28646</v>
      </c>
      <c r="E6513" s="274" t="s">
        <v>28647</v>
      </c>
      <c r="F6513" s="274" t="s">
        <v>15368</v>
      </c>
      <c r="G6513" s="273">
        <v>1</v>
      </c>
      <c r="H6513" s="275">
        <v>90000</v>
      </c>
      <c r="I6513" s="275">
        <v>90000</v>
      </c>
      <c r="J6513" s="276" t="s">
        <v>28222</v>
      </c>
      <c r="K6513" s="199"/>
    </row>
    <row r="6514" spans="1:11" s="288" customFormat="1" ht="17.100000000000001" customHeight="1">
      <c r="A6514" s="191">
        <v>6513</v>
      </c>
      <c r="B6514" s="273">
        <v>20190124</v>
      </c>
      <c r="C6514" s="273" t="s">
        <v>28379</v>
      </c>
      <c r="D6514" s="274" t="s">
        <v>28648</v>
      </c>
      <c r="E6514" s="274" t="s">
        <v>28649</v>
      </c>
      <c r="F6514" s="274" t="s">
        <v>15368</v>
      </c>
      <c r="G6514" s="273">
        <v>1</v>
      </c>
      <c r="H6514" s="275">
        <v>150000</v>
      </c>
      <c r="I6514" s="275">
        <v>150000</v>
      </c>
      <c r="J6514" s="276" t="s">
        <v>28222</v>
      </c>
      <c r="K6514" s="199"/>
    </row>
    <row r="6515" spans="1:11" s="288" customFormat="1" ht="17.100000000000001" customHeight="1">
      <c r="A6515" s="191">
        <v>6514</v>
      </c>
      <c r="B6515" s="273">
        <v>20190124</v>
      </c>
      <c r="C6515" s="273" t="s">
        <v>28379</v>
      </c>
      <c r="D6515" s="274" t="s">
        <v>28650</v>
      </c>
      <c r="E6515" s="274" t="s">
        <v>28651</v>
      </c>
      <c r="F6515" s="274" t="s">
        <v>15368</v>
      </c>
      <c r="G6515" s="273">
        <v>1</v>
      </c>
      <c r="H6515" s="275">
        <v>90000</v>
      </c>
      <c r="I6515" s="275">
        <v>90000</v>
      </c>
      <c r="J6515" s="276" t="s">
        <v>28222</v>
      </c>
      <c r="K6515" s="199"/>
    </row>
    <row r="6516" spans="1:11" s="288" customFormat="1" ht="17.100000000000001" customHeight="1">
      <c r="A6516" s="191">
        <v>6515</v>
      </c>
      <c r="B6516" s="273">
        <v>20190124</v>
      </c>
      <c r="C6516" s="273" t="s">
        <v>28379</v>
      </c>
      <c r="D6516" s="274" t="s">
        <v>28652</v>
      </c>
      <c r="E6516" s="274" t="s">
        <v>28653</v>
      </c>
      <c r="F6516" s="274" t="s">
        <v>24313</v>
      </c>
      <c r="G6516" s="273">
        <v>1</v>
      </c>
      <c r="H6516" s="275">
        <v>80000</v>
      </c>
      <c r="I6516" s="275">
        <v>80000</v>
      </c>
      <c r="J6516" s="276" t="s">
        <v>28222</v>
      </c>
      <c r="K6516" s="199"/>
    </row>
    <row r="6517" spans="1:11" s="288" customFormat="1" ht="17.100000000000001" customHeight="1">
      <c r="A6517" s="191">
        <v>6516</v>
      </c>
      <c r="B6517" s="273">
        <v>20190124</v>
      </c>
      <c r="C6517" s="273" t="s">
        <v>28379</v>
      </c>
      <c r="D6517" s="274" t="s">
        <v>28654</v>
      </c>
      <c r="E6517" s="274" t="s">
        <v>28655</v>
      </c>
      <c r="F6517" s="274" t="s">
        <v>24313</v>
      </c>
      <c r="G6517" s="273">
        <v>1</v>
      </c>
      <c r="H6517" s="275">
        <v>100000</v>
      </c>
      <c r="I6517" s="275">
        <v>100000</v>
      </c>
      <c r="J6517" s="276" t="s">
        <v>28222</v>
      </c>
      <c r="K6517" s="199"/>
    </row>
    <row r="6518" spans="1:11" s="288" customFormat="1" ht="17.100000000000001" customHeight="1">
      <c r="A6518" s="191">
        <v>6517</v>
      </c>
      <c r="B6518" s="273">
        <v>20190124</v>
      </c>
      <c r="C6518" s="273" t="s">
        <v>28379</v>
      </c>
      <c r="D6518" s="274" t="s">
        <v>28656</v>
      </c>
      <c r="E6518" s="274" t="s">
        <v>26907</v>
      </c>
      <c r="F6518" s="274" t="s">
        <v>26877</v>
      </c>
      <c r="G6518" s="273">
        <v>1</v>
      </c>
      <c r="H6518" s="275">
        <v>70000</v>
      </c>
      <c r="I6518" s="275">
        <v>70000</v>
      </c>
      <c r="J6518" s="276" t="s">
        <v>28222</v>
      </c>
      <c r="K6518" s="199"/>
    </row>
    <row r="6519" spans="1:11" s="288" customFormat="1" ht="17.100000000000001" customHeight="1">
      <c r="A6519" s="191">
        <v>6518</v>
      </c>
      <c r="B6519" s="273">
        <v>20190124</v>
      </c>
      <c r="C6519" s="273" t="s">
        <v>28379</v>
      </c>
      <c r="D6519" s="274" t="s">
        <v>28657</v>
      </c>
      <c r="E6519" s="274" t="s">
        <v>28658</v>
      </c>
      <c r="F6519" s="274" t="s">
        <v>24313</v>
      </c>
      <c r="G6519" s="273">
        <v>1</v>
      </c>
      <c r="H6519" s="275">
        <v>170000</v>
      </c>
      <c r="I6519" s="275">
        <v>170000</v>
      </c>
      <c r="J6519" s="276" t="s">
        <v>28222</v>
      </c>
      <c r="K6519" s="199"/>
    </row>
    <row r="6520" spans="1:11" s="288" customFormat="1" ht="17.100000000000001" customHeight="1">
      <c r="A6520" s="191">
        <v>6519</v>
      </c>
      <c r="B6520" s="273">
        <v>20190124</v>
      </c>
      <c r="C6520" s="273" t="s">
        <v>28379</v>
      </c>
      <c r="D6520" s="274" t="s">
        <v>28659</v>
      </c>
      <c r="E6520" s="274" t="s">
        <v>28660</v>
      </c>
      <c r="F6520" s="274" t="s">
        <v>24313</v>
      </c>
      <c r="G6520" s="273">
        <v>1</v>
      </c>
      <c r="H6520" s="275">
        <v>200000</v>
      </c>
      <c r="I6520" s="275">
        <v>200000</v>
      </c>
      <c r="J6520" s="276" t="s">
        <v>28222</v>
      </c>
      <c r="K6520" s="199"/>
    </row>
    <row r="6521" spans="1:11" s="288" customFormat="1" ht="17.100000000000001" customHeight="1">
      <c r="A6521" s="191">
        <v>6520</v>
      </c>
      <c r="B6521" s="273">
        <v>20190124</v>
      </c>
      <c r="C6521" s="273" t="s">
        <v>28379</v>
      </c>
      <c r="D6521" s="274" t="s">
        <v>28661</v>
      </c>
      <c r="E6521" s="274" t="s">
        <v>28662</v>
      </c>
      <c r="F6521" s="274" t="s">
        <v>28663</v>
      </c>
      <c r="G6521" s="273">
        <v>1</v>
      </c>
      <c r="H6521" s="275">
        <v>230000</v>
      </c>
      <c r="I6521" s="275">
        <v>230000</v>
      </c>
      <c r="J6521" s="276" t="s">
        <v>28222</v>
      </c>
      <c r="K6521" s="199"/>
    </row>
    <row r="6522" spans="1:11" s="288" customFormat="1" ht="17.100000000000001" customHeight="1">
      <c r="A6522" s="191">
        <v>6521</v>
      </c>
      <c r="B6522" s="273">
        <v>20190124</v>
      </c>
      <c r="C6522" s="273" t="s">
        <v>28379</v>
      </c>
      <c r="D6522" s="274" t="s">
        <v>28664</v>
      </c>
      <c r="E6522" s="274" t="s">
        <v>28665</v>
      </c>
      <c r="F6522" s="274" t="s">
        <v>28663</v>
      </c>
      <c r="G6522" s="273">
        <v>1</v>
      </c>
      <c r="H6522" s="275">
        <v>250000</v>
      </c>
      <c r="I6522" s="275">
        <v>250000</v>
      </c>
      <c r="J6522" s="276" t="s">
        <v>28222</v>
      </c>
      <c r="K6522" s="199"/>
    </row>
    <row r="6523" spans="1:11" s="288" customFormat="1" ht="17.100000000000001" customHeight="1">
      <c r="A6523" s="191">
        <v>6522</v>
      </c>
      <c r="B6523" s="273">
        <v>20190124</v>
      </c>
      <c r="C6523" s="273" t="s">
        <v>28379</v>
      </c>
      <c r="D6523" s="274" t="s">
        <v>28666</v>
      </c>
      <c r="E6523" s="274" t="s">
        <v>28667</v>
      </c>
      <c r="F6523" s="274" t="s">
        <v>28663</v>
      </c>
      <c r="G6523" s="273">
        <v>1</v>
      </c>
      <c r="H6523" s="275">
        <v>200000</v>
      </c>
      <c r="I6523" s="275">
        <v>200000</v>
      </c>
      <c r="J6523" s="276" t="s">
        <v>28222</v>
      </c>
      <c r="K6523" s="199"/>
    </row>
    <row r="6524" spans="1:11" s="288" customFormat="1" ht="17.100000000000001" customHeight="1">
      <c r="A6524" s="191">
        <v>6523</v>
      </c>
      <c r="B6524" s="273">
        <v>20190124</v>
      </c>
      <c r="C6524" s="273" t="s">
        <v>28379</v>
      </c>
      <c r="D6524" s="274" t="s">
        <v>28668</v>
      </c>
      <c r="E6524" s="274" t="s">
        <v>28667</v>
      </c>
      <c r="F6524" s="274" t="s">
        <v>28663</v>
      </c>
      <c r="G6524" s="273">
        <v>1</v>
      </c>
      <c r="H6524" s="275">
        <v>250000</v>
      </c>
      <c r="I6524" s="275">
        <v>250000</v>
      </c>
      <c r="J6524" s="276" t="s">
        <v>28222</v>
      </c>
      <c r="K6524" s="199"/>
    </row>
    <row r="6525" spans="1:11" s="288" customFormat="1" ht="17.100000000000001" customHeight="1">
      <c r="A6525" s="191">
        <v>6524</v>
      </c>
      <c r="B6525" s="273">
        <v>20190124</v>
      </c>
      <c r="C6525" s="273" t="s">
        <v>28379</v>
      </c>
      <c r="D6525" s="274" t="s">
        <v>28669</v>
      </c>
      <c r="E6525" s="274" t="s">
        <v>28670</v>
      </c>
      <c r="F6525" s="274" t="s">
        <v>28663</v>
      </c>
      <c r="G6525" s="273">
        <v>1</v>
      </c>
      <c r="H6525" s="275">
        <v>250000</v>
      </c>
      <c r="I6525" s="275">
        <v>250000</v>
      </c>
      <c r="J6525" s="276" t="s">
        <v>28222</v>
      </c>
      <c r="K6525" s="199"/>
    </row>
    <row r="6526" spans="1:11" s="288" customFormat="1" ht="17.100000000000001" customHeight="1">
      <c r="A6526" s="191">
        <v>6525</v>
      </c>
      <c r="B6526" s="273">
        <v>20190124</v>
      </c>
      <c r="C6526" s="273" t="s">
        <v>28379</v>
      </c>
      <c r="D6526" s="274" t="s">
        <v>28671</v>
      </c>
      <c r="E6526" s="274" t="s">
        <v>28670</v>
      </c>
      <c r="F6526" s="274" t="s">
        <v>28663</v>
      </c>
      <c r="G6526" s="273">
        <v>1</v>
      </c>
      <c r="H6526" s="275">
        <v>230000</v>
      </c>
      <c r="I6526" s="275">
        <v>230000</v>
      </c>
      <c r="J6526" s="276" t="s">
        <v>28222</v>
      </c>
      <c r="K6526" s="199"/>
    </row>
    <row r="6527" spans="1:11" s="288" customFormat="1" ht="17.100000000000001" customHeight="1">
      <c r="A6527" s="191">
        <v>6526</v>
      </c>
      <c r="B6527" s="273">
        <v>20190124</v>
      </c>
      <c r="C6527" s="273" t="s">
        <v>28379</v>
      </c>
      <c r="D6527" s="274" t="s">
        <v>28672</v>
      </c>
      <c r="E6527" s="274" t="s">
        <v>28670</v>
      </c>
      <c r="F6527" s="274" t="s">
        <v>28663</v>
      </c>
      <c r="G6527" s="273">
        <v>1</v>
      </c>
      <c r="H6527" s="275">
        <v>96000</v>
      </c>
      <c r="I6527" s="275">
        <v>96000</v>
      </c>
      <c r="J6527" s="276" t="s">
        <v>28222</v>
      </c>
      <c r="K6527" s="199"/>
    </row>
    <row r="6528" spans="1:11" s="288" customFormat="1" ht="17.100000000000001" customHeight="1">
      <c r="A6528" s="191">
        <v>6527</v>
      </c>
      <c r="B6528" s="276">
        <v>20190131</v>
      </c>
      <c r="C6528" s="277" t="s">
        <v>28238</v>
      </c>
      <c r="D6528" s="278" t="s">
        <v>28673</v>
      </c>
      <c r="E6528" s="278" t="s">
        <v>28674</v>
      </c>
      <c r="F6528" s="278" t="s">
        <v>28675</v>
      </c>
      <c r="G6528" s="276">
        <v>1</v>
      </c>
      <c r="H6528" s="279">
        <v>12000</v>
      </c>
      <c r="I6528" s="279">
        <v>12000</v>
      </c>
      <c r="J6528" s="276" t="s">
        <v>28222</v>
      </c>
      <c r="K6528" s="199"/>
    </row>
    <row r="6529" spans="1:11" s="288" customFormat="1" ht="17.100000000000001" customHeight="1">
      <c r="A6529" s="191">
        <v>6528</v>
      </c>
      <c r="B6529" s="276">
        <v>20190131</v>
      </c>
      <c r="C6529" s="277" t="s">
        <v>28238</v>
      </c>
      <c r="D6529" s="278" t="s">
        <v>28676</v>
      </c>
      <c r="E6529" s="278" t="s">
        <v>28677</v>
      </c>
      <c r="F6529" s="278" t="s">
        <v>28675</v>
      </c>
      <c r="G6529" s="276">
        <v>1</v>
      </c>
      <c r="H6529" s="279">
        <v>12000</v>
      </c>
      <c r="I6529" s="279">
        <v>12000</v>
      </c>
      <c r="J6529" s="276" t="s">
        <v>28222</v>
      </c>
      <c r="K6529" s="199"/>
    </row>
    <row r="6530" spans="1:11" s="288" customFormat="1" ht="17.100000000000001" customHeight="1">
      <c r="A6530" s="191">
        <v>6529</v>
      </c>
      <c r="B6530" s="276">
        <v>20190131</v>
      </c>
      <c r="C6530" s="277" t="s">
        <v>28238</v>
      </c>
      <c r="D6530" s="278" t="s">
        <v>28678</v>
      </c>
      <c r="E6530" s="278" t="s">
        <v>28679</v>
      </c>
      <c r="F6530" s="278" t="s">
        <v>28675</v>
      </c>
      <c r="G6530" s="276">
        <v>1</v>
      </c>
      <c r="H6530" s="279">
        <v>12000</v>
      </c>
      <c r="I6530" s="279">
        <v>12000</v>
      </c>
      <c r="J6530" s="276" t="s">
        <v>28222</v>
      </c>
      <c r="K6530" s="199"/>
    </row>
    <row r="6531" spans="1:11" s="288" customFormat="1" ht="17.100000000000001" customHeight="1">
      <c r="A6531" s="191">
        <v>6530</v>
      </c>
      <c r="B6531" s="273">
        <v>20190325</v>
      </c>
      <c r="C6531" s="273" t="s">
        <v>28238</v>
      </c>
      <c r="D6531" s="274" t="s">
        <v>28680</v>
      </c>
      <c r="E6531" s="274" t="s">
        <v>28681</v>
      </c>
      <c r="F6531" s="274" t="s">
        <v>28682</v>
      </c>
      <c r="G6531" s="273">
        <v>1</v>
      </c>
      <c r="H6531" s="275">
        <v>25000</v>
      </c>
      <c r="I6531" s="275">
        <v>25000</v>
      </c>
      <c r="J6531" s="276" t="s">
        <v>28222</v>
      </c>
      <c r="K6531" s="199"/>
    </row>
    <row r="6532" spans="1:11" s="288" customFormat="1" ht="17.100000000000001" customHeight="1">
      <c r="A6532" s="191">
        <v>6531</v>
      </c>
      <c r="B6532" s="273">
        <v>20190325</v>
      </c>
      <c r="C6532" s="273" t="s">
        <v>28238</v>
      </c>
      <c r="D6532" s="274" t="s">
        <v>28683</v>
      </c>
      <c r="E6532" s="274" t="s">
        <v>28684</v>
      </c>
      <c r="F6532" s="274" t="s">
        <v>28685</v>
      </c>
      <c r="G6532" s="273">
        <v>1</v>
      </c>
      <c r="H6532" s="275">
        <v>17000</v>
      </c>
      <c r="I6532" s="275">
        <v>17000</v>
      </c>
      <c r="J6532" s="276" t="s">
        <v>28222</v>
      </c>
      <c r="K6532" s="199"/>
    </row>
    <row r="6533" spans="1:11" s="288" customFormat="1" ht="17.100000000000001" customHeight="1">
      <c r="A6533" s="191">
        <v>6532</v>
      </c>
      <c r="B6533" s="273">
        <v>20190325</v>
      </c>
      <c r="C6533" s="273" t="s">
        <v>28238</v>
      </c>
      <c r="D6533" s="274" t="s">
        <v>28686</v>
      </c>
      <c r="E6533" s="274" t="s">
        <v>28687</v>
      </c>
      <c r="F6533" s="274" t="s">
        <v>24934</v>
      </c>
      <c r="G6533" s="273">
        <v>1</v>
      </c>
      <c r="H6533" s="275">
        <v>28000</v>
      </c>
      <c r="I6533" s="275">
        <v>28000</v>
      </c>
      <c r="J6533" s="276" t="s">
        <v>28222</v>
      </c>
      <c r="K6533" s="199"/>
    </row>
    <row r="6534" spans="1:11" s="288" customFormat="1" ht="17.100000000000001" customHeight="1">
      <c r="A6534" s="191">
        <v>6533</v>
      </c>
      <c r="B6534" s="273">
        <v>20190325</v>
      </c>
      <c r="C6534" s="273" t="s">
        <v>28238</v>
      </c>
      <c r="D6534" s="274" t="s">
        <v>28688</v>
      </c>
      <c r="E6534" s="274" t="s">
        <v>28689</v>
      </c>
      <c r="F6534" s="274" t="s">
        <v>24962</v>
      </c>
      <c r="G6534" s="273">
        <v>1</v>
      </c>
      <c r="H6534" s="275">
        <v>30000</v>
      </c>
      <c r="I6534" s="275">
        <v>30000</v>
      </c>
      <c r="J6534" s="276" t="s">
        <v>28222</v>
      </c>
      <c r="K6534" s="199"/>
    </row>
    <row r="6535" spans="1:11" s="288" customFormat="1" ht="17.100000000000001" customHeight="1">
      <c r="A6535" s="191">
        <v>6534</v>
      </c>
      <c r="B6535" s="273">
        <v>20190325</v>
      </c>
      <c r="C6535" s="273" t="s">
        <v>28238</v>
      </c>
      <c r="D6535" s="274" t="s">
        <v>28690</v>
      </c>
      <c r="E6535" s="274" t="s">
        <v>28691</v>
      </c>
      <c r="F6535" s="274" t="s">
        <v>28685</v>
      </c>
      <c r="G6535" s="273">
        <v>1</v>
      </c>
      <c r="H6535" s="275">
        <v>27000</v>
      </c>
      <c r="I6535" s="275">
        <v>27000</v>
      </c>
      <c r="J6535" s="276" t="s">
        <v>28222</v>
      </c>
      <c r="K6535" s="199"/>
    </row>
    <row r="6536" spans="1:11" s="288" customFormat="1" ht="17.100000000000001" customHeight="1">
      <c r="A6536" s="191">
        <v>6535</v>
      </c>
      <c r="B6536" s="273">
        <v>20190325</v>
      </c>
      <c r="C6536" s="273" t="s">
        <v>28238</v>
      </c>
      <c r="D6536" s="274" t="s">
        <v>28692</v>
      </c>
      <c r="E6536" s="274" t="s">
        <v>28693</v>
      </c>
      <c r="F6536" s="274" t="s">
        <v>19092</v>
      </c>
      <c r="G6536" s="273">
        <v>1</v>
      </c>
      <c r="H6536" s="275">
        <v>24500</v>
      </c>
      <c r="I6536" s="275">
        <v>24500</v>
      </c>
      <c r="J6536" s="276" t="s">
        <v>28222</v>
      </c>
      <c r="K6536" s="199"/>
    </row>
    <row r="6537" spans="1:11" s="288" customFormat="1" ht="17.100000000000001" customHeight="1">
      <c r="A6537" s="191">
        <v>6536</v>
      </c>
      <c r="B6537" s="273">
        <v>20190325</v>
      </c>
      <c r="C6537" s="273" t="s">
        <v>28238</v>
      </c>
      <c r="D6537" s="274" t="s">
        <v>28694</v>
      </c>
      <c r="E6537" s="281" t="s">
        <v>28695</v>
      </c>
      <c r="F6537" s="274" t="s">
        <v>28696</v>
      </c>
      <c r="G6537" s="273">
        <v>1</v>
      </c>
      <c r="H6537" s="275">
        <v>26000</v>
      </c>
      <c r="I6537" s="275">
        <v>26000</v>
      </c>
      <c r="J6537" s="276" t="s">
        <v>28222</v>
      </c>
      <c r="K6537" s="199"/>
    </row>
    <row r="6538" spans="1:11" s="288" customFormat="1" ht="17.100000000000001" customHeight="1">
      <c r="A6538" s="191">
        <v>6537</v>
      </c>
      <c r="B6538" s="273">
        <v>20190325</v>
      </c>
      <c r="C6538" s="273" t="s">
        <v>28238</v>
      </c>
      <c r="D6538" s="274" t="s">
        <v>28697</v>
      </c>
      <c r="E6538" s="274" t="s">
        <v>28698</v>
      </c>
      <c r="F6538" s="274" t="s">
        <v>20154</v>
      </c>
      <c r="G6538" s="273">
        <v>1</v>
      </c>
      <c r="H6538" s="275">
        <v>30000</v>
      </c>
      <c r="I6538" s="275">
        <v>30000</v>
      </c>
      <c r="J6538" s="276" t="s">
        <v>28222</v>
      </c>
      <c r="K6538" s="199"/>
    </row>
    <row r="6539" spans="1:11" s="288" customFormat="1" ht="17.100000000000001" customHeight="1">
      <c r="A6539" s="191">
        <v>6538</v>
      </c>
      <c r="B6539" s="273">
        <v>20190325</v>
      </c>
      <c r="C6539" s="273" t="s">
        <v>28238</v>
      </c>
      <c r="D6539" s="274" t="s">
        <v>28699</v>
      </c>
      <c r="E6539" s="274" t="s">
        <v>28700</v>
      </c>
      <c r="F6539" s="274" t="s">
        <v>28701</v>
      </c>
      <c r="G6539" s="273">
        <v>1</v>
      </c>
      <c r="H6539" s="275">
        <v>20000</v>
      </c>
      <c r="I6539" s="275">
        <v>20000</v>
      </c>
      <c r="J6539" s="276" t="s">
        <v>28222</v>
      </c>
      <c r="K6539" s="199"/>
    </row>
    <row r="6540" spans="1:11" s="288" customFormat="1" ht="17.100000000000001" customHeight="1">
      <c r="A6540" s="191">
        <v>6539</v>
      </c>
      <c r="B6540" s="273">
        <v>20190325</v>
      </c>
      <c r="C6540" s="273" t="s">
        <v>28238</v>
      </c>
      <c r="D6540" s="274" t="s">
        <v>28702</v>
      </c>
      <c r="E6540" s="274" t="s">
        <v>28703</v>
      </c>
      <c r="F6540" s="274" t="s">
        <v>20296</v>
      </c>
      <c r="G6540" s="273">
        <v>1</v>
      </c>
      <c r="H6540" s="275">
        <v>24000</v>
      </c>
      <c r="I6540" s="275">
        <v>24000</v>
      </c>
      <c r="J6540" s="276" t="s">
        <v>28222</v>
      </c>
      <c r="K6540" s="199"/>
    </row>
    <row r="6541" spans="1:11" s="288" customFormat="1" ht="17.100000000000001" customHeight="1">
      <c r="A6541" s="191">
        <v>6540</v>
      </c>
      <c r="B6541" s="273">
        <v>20190325</v>
      </c>
      <c r="C6541" s="273" t="s">
        <v>28238</v>
      </c>
      <c r="D6541" s="281" t="s">
        <v>28704</v>
      </c>
      <c r="E6541" s="274" t="s">
        <v>28705</v>
      </c>
      <c r="F6541" s="274" t="s">
        <v>28706</v>
      </c>
      <c r="G6541" s="273">
        <v>1</v>
      </c>
      <c r="H6541" s="275">
        <v>13000</v>
      </c>
      <c r="I6541" s="275">
        <v>13000</v>
      </c>
      <c r="J6541" s="276" t="s">
        <v>28222</v>
      </c>
      <c r="K6541" s="199"/>
    </row>
    <row r="6542" spans="1:11" s="288" customFormat="1" ht="17.100000000000001" customHeight="1">
      <c r="A6542" s="191">
        <v>6541</v>
      </c>
      <c r="B6542" s="273">
        <v>20190325</v>
      </c>
      <c r="C6542" s="273" t="s">
        <v>28238</v>
      </c>
      <c r="D6542" s="274" t="s">
        <v>28707</v>
      </c>
      <c r="E6542" s="274" t="s">
        <v>28708</v>
      </c>
      <c r="F6542" s="274" t="s">
        <v>28709</v>
      </c>
      <c r="G6542" s="273">
        <v>1</v>
      </c>
      <c r="H6542" s="275">
        <v>15000</v>
      </c>
      <c r="I6542" s="275">
        <v>15000</v>
      </c>
      <c r="J6542" s="276" t="s">
        <v>28222</v>
      </c>
      <c r="K6542" s="199"/>
    </row>
    <row r="6543" spans="1:11" s="288" customFormat="1" ht="17.100000000000001" customHeight="1">
      <c r="A6543" s="191">
        <v>6542</v>
      </c>
      <c r="B6543" s="273">
        <v>20190325</v>
      </c>
      <c r="C6543" s="273" t="s">
        <v>28238</v>
      </c>
      <c r="D6543" s="274" t="s">
        <v>28710</v>
      </c>
      <c r="E6543" s="274" t="s">
        <v>28711</v>
      </c>
      <c r="F6543" s="274" t="s">
        <v>28712</v>
      </c>
      <c r="G6543" s="273">
        <v>1</v>
      </c>
      <c r="H6543" s="275">
        <v>21000</v>
      </c>
      <c r="I6543" s="275">
        <v>21000</v>
      </c>
      <c r="J6543" s="276" t="s">
        <v>28222</v>
      </c>
      <c r="K6543" s="199"/>
    </row>
    <row r="6544" spans="1:11" s="288" customFormat="1" ht="17.100000000000001" customHeight="1">
      <c r="A6544" s="191">
        <v>6543</v>
      </c>
      <c r="B6544" s="273">
        <v>20190325</v>
      </c>
      <c r="C6544" s="273" t="s">
        <v>28238</v>
      </c>
      <c r="D6544" s="281" t="s">
        <v>28713</v>
      </c>
      <c r="E6544" s="281" t="s">
        <v>28714</v>
      </c>
      <c r="F6544" s="274" t="s">
        <v>22824</v>
      </c>
      <c r="G6544" s="273">
        <v>1</v>
      </c>
      <c r="H6544" s="275">
        <v>25000</v>
      </c>
      <c r="I6544" s="275">
        <v>25000</v>
      </c>
      <c r="J6544" s="276" t="s">
        <v>28222</v>
      </c>
      <c r="K6544" s="199"/>
    </row>
    <row r="6545" spans="1:11" s="288" customFormat="1" ht="17.100000000000001" customHeight="1">
      <c r="A6545" s="191">
        <v>6544</v>
      </c>
      <c r="B6545" s="273">
        <v>20190325</v>
      </c>
      <c r="C6545" s="273" t="s">
        <v>28238</v>
      </c>
      <c r="D6545" s="281" t="s">
        <v>28715</v>
      </c>
      <c r="E6545" s="274" t="s">
        <v>28716</v>
      </c>
      <c r="F6545" s="274" t="s">
        <v>22824</v>
      </c>
      <c r="G6545" s="273">
        <v>1</v>
      </c>
      <c r="H6545" s="275">
        <v>25000</v>
      </c>
      <c r="I6545" s="275">
        <v>25000</v>
      </c>
      <c r="J6545" s="276" t="s">
        <v>28222</v>
      </c>
      <c r="K6545" s="199"/>
    </row>
    <row r="6546" spans="1:11" s="288" customFormat="1" ht="17.100000000000001" customHeight="1">
      <c r="A6546" s="191">
        <v>6545</v>
      </c>
      <c r="B6546" s="273">
        <v>20190325</v>
      </c>
      <c r="C6546" s="273" t="s">
        <v>28238</v>
      </c>
      <c r="D6546" s="274" t="s">
        <v>28717</v>
      </c>
      <c r="E6546" s="274" t="s">
        <v>28718</v>
      </c>
      <c r="F6546" s="274" t="s">
        <v>28719</v>
      </c>
      <c r="G6546" s="273">
        <v>1</v>
      </c>
      <c r="H6546" s="275">
        <v>28000</v>
      </c>
      <c r="I6546" s="275">
        <v>28000</v>
      </c>
      <c r="J6546" s="276" t="s">
        <v>28222</v>
      </c>
      <c r="K6546" s="199"/>
    </row>
    <row r="6547" spans="1:11" s="288" customFormat="1" ht="17.100000000000001" customHeight="1">
      <c r="A6547" s="191">
        <v>6546</v>
      </c>
      <c r="B6547" s="273">
        <v>20190325</v>
      </c>
      <c r="C6547" s="273" t="s">
        <v>28238</v>
      </c>
      <c r="D6547" s="274" t="s">
        <v>28720</v>
      </c>
      <c r="E6547" s="274" t="s">
        <v>28721</v>
      </c>
      <c r="F6547" s="274" t="s">
        <v>24962</v>
      </c>
      <c r="G6547" s="273">
        <v>1</v>
      </c>
      <c r="H6547" s="275">
        <v>26000</v>
      </c>
      <c r="I6547" s="275">
        <v>26000</v>
      </c>
      <c r="J6547" s="276" t="s">
        <v>28222</v>
      </c>
      <c r="K6547" s="199"/>
    </row>
    <row r="6548" spans="1:11" s="288" customFormat="1" ht="17.100000000000001" customHeight="1">
      <c r="A6548" s="191">
        <v>6547</v>
      </c>
      <c r="B6548" s="273">
        <v>20190325</v>
      </c>
      <c r="C6548" s="273" t="s">
        <v>28238</v>
      </c>
      <c r="D6548" s="274" t="s">
        <v>28722</v>
      </c>
      <c r="E6548" s="274" t="s">
        <v>28723</v>
      </c>
      <c r="F6548" s="274" t="s">
        <v>20391</v>
      </c>
      <c r="G6548" s="273">
        <v>1</v>
      </c>
      <c r="H6548" s="275">
        <v>17000</v>
      </c>
      <c r="I6548" s="275">
        <v>17000</v>
      </c>
      <c r="J6548" s="276" t="s">
        <v>28222</v>
      </c>
      <c r="K6548" s="199"/>
    </row>
    <row r="6549" spans="1:11" s="288" customFormat="1" ht="17.100000000000001" customHeight="1">
      <c r="A6549" s="191">
        <v>6548</v>
      </c>
      <c r="B6549" s="273">
        <v>20190325</v>
      </c>
      <c r="C6549" s="273" t="s">
        <v>28238</v>
      </c>
      <c r="D6549" s="274" t="s">
        <v>28724</v>
      </c>
      <c r="E6549" s="274" t="s">
        <v>28725</v>
      </c>
      <c r="F6549" s="274" t="s">
        <v>28685</v>
      </c>
      <c r="G6549" s="273">
        <v>1</v>
      </c>
      <c r="H6549" s="275">
        <v>18000</v>
      </c>
      <c r="I6549" s="275">
        <v>18000</v>
      </c>
      <c r="J6549" s="276" t="s">
        <v>28222</v>
      </c>
      <c r="K6549" s="199"/>
    </row>
    <row r="6550" spans="1:11" s="288" customFormat="1" ht="17.100000000000001" customHeight="1">
      <c r="A6550" s="191">
        <v>6549</v>
      </c>
      <c r="B6550" s="273">
        <v>20190325</v>
      </c>
      <c r="C6550" s="273" t="s">
        <v>28238</v>
      </c>
      <c r="D6550" s="274" t="s">
        <v>28726</v>
      </c>
      <c r="E6550" s="281" t="s">
        <v>28727</v>
      </c>
      <c r="F6550" s="274" t="s">
        <v>20296</v>
      </c>
      <c r="G6550" s="273">
        <v>1</v>
      </c>
      <c r="H6550" s="275">
        <v>26000</v>
      </c>
      <c r="I6550" s="275">
        <v>26000</v>
      </c>
      <c r="J6550" s="276" t="s">
        <v>28222</v>
      </c>
      <c r="K6550" s="199"/>
    </row>
    <row r="6551" spans="1:11" s="288" customFormat="1" ht="17.100000000000001" customHeight="1">
      <c r="A6551" s="191">
        <v>6550</v>
      </c>
      <c r="B6551" s="273">
        <v>20190325</v>
      </c>
      <c r="C6551" s="273" t="s">
        <v>28238</v>
      </c>
      <c r="D6551" s="274" t="s">
        <v>28728</v>
      </c>
      <c r="E6551" s="274" t="s">
        <v>28729</v>
      </c>
      <c r="F6551" s="274" t="s">
        <v>15831</v>
      </c>
      <c r="G6551" s="273">
        <v>1</v>
      </c>
      <c r="H6551" s="275">
        <v>25000</v>
      </c>
      <c r="I6551" s="275">
        <v>25000</v>
      </c>
      <c r="J6551" s="276" t="s">
        <v>28222</v>
      </c>
      <c r="K6551" s="199"/>
    </row>
    <row r="6552" spans="1:11" s="288" customFormat="1" ht="17.100000000000001" customHeight="1">
      <c r="A6552" s="191">
        <v>6551</v>
      </c>
      <c r="B6552" s="273">
        <v>20190325</v>
      </c>
      <c r="C6552" s="273" t="s">
        <v>28238</v>
      </c>
      <c r="D6552" s="274" t="s">
        <v>28730</v>
      </c>
      <c r="E6552" s="274" t="s">
        <v>28731</v>
      </c>
      <c r="F6552" s="274" t="s">
        <v>20128</v>
      </c>
      <c r="G6552" s="273">
        <v>1</v>
      </c>
      <c r="H6552" s="275">
        <v>25000</v>
      </c>
      <c r="I6552" s="275">
        <v>25000</v>
      </c>
      <c r="J6552" s="276" t="s">
        <v>28222</v>
      </c>
      <c r="K6552" s="199"/>
    </row>
    <row r="6553" spans="1:11" s="288" customFormat="1" ht="17.100000000000001" customHeight="1">
      <c r="A6553" s="191">
        <v>6552</v>
      </c>
      <c r="B6553" s="273">
        <v>20190325</v>
      </c>
      <c r="C6553" s="273" t="s">
        <v>28238</v>
      </c>
      <c r="D6553" s="274" t="s">
        <v>28732</v>
      </c>
      <c r="E6553" s="274" t="s">
        <v>28733</v>
      </c>
      <c r="F6553" s="274" t="s">
        <v>28734</v>
      </c>
      <c r="G6553" s="273">
        <v>1</v>
      </c>
      <c r="H6553" s="275">
        <v>33000</v>
      </c>
      <c r="I6553" s="275">
        <v>33000</v>
      </c>
      <c r="J6553" s="276" t="s">
        <v>28222</v>
      </c>
      <c r="K6553" s="199"/>
    </row>
    <row r="6554" spans="1:11" s="288" customFormat="1" ht="17.100000000000001" customHeight="1">
      <c r="A6554" s="191">
        <v>6553</v>
      </c>
      <c r="B6554" s="273">
        <v>20190325</v>
      </c>
      <c r="C6554" s="273" t="s">
        <v>28238</v>
      </c>
      <c r="D6554" s="274" t="s">
        <v>28735</v>
      </c>
      <c r="E6554" s="274" t="s">
        <v>28736</v>
      </c>
      <c r="F6554" s="274" t="s">
        <v>28685</v>
      </c>
      <c r="G6554" s="273">
        <v>1</v>
      </c>
      <c r="H6554" s="275">
        <v>30000</v>
      </c>
      <c r="I6554" s="275">
        <v>30000</v>
      </c>
      <c r="J6554" s="276" t="s">
        <v>28222</v>
      </c>
      <c r="K6554" s="199"/>
    </row>
    <row r="6555" spans="1:11" s="288" customFormat="1" ht="17.100000000000001" customHeight="1">
      <c r="A6555" s="191">
        <v>6554</v>
      </c>
      <c r="B6555" s="273">
        <v>20190325</v>
      </c>
      <c r="C6555" s="273" t="s">
        <v>28238</v>
      </c>
      <c r="D6555" s="274" t="s">
        <v>28737</v>
      </c>
      <c r="E6555" s="274" t="s">
        <v>28738</v>
      </c>
      <c r="F6555" s="274" t="s">
        <v>20391</v>
      </c>
      <c r="G6555" s="273">
        <v>1</v>
      </c>
      <c r="H6555" s="275">
        <v>24000</v>
      </c>
      <c r="I6555" s="275">
        <v>24000</v>
      </c>
      <c r="J6555" s="276" t="s">
        <v>28222</v>
      </c>
      <c r="K6555" s="199"/>
    </row>
    <row r="6556" spans="1:11" s="288" customFormat="1" ht="17.100000000000001" customHeight="1">
      <c r="A6556" s="191">
        <v>6555</v>
      </c>
      <c r="B6556" s="273">
        <v>20190325</v>
      </c>
      <c r="C6556" s="273" t="s">
        <v>28238</v>
      </c>
      <c r="D6556" s="281" t="s">
        <v>28739</v>
      </c>
      <c r="E6556" s="274" t="s">
        <v>28740</v>
      </c>
      <c r="F6556" s="274" t="s">
        <v>20391</v>
      </c>
      <c r="G6556" s="273">
        <v>1</v>
      </c>
      <c r="H6556" s="275">
        <v>26000</v>
      </c>
      <c r="I6556" s="275">
        <v>26000</v>
      </c>
      <c r="J6556" s="276" t="s">
        <v>28222</v>
      </c>
      <c r="K6556" s="199"/>
    </row>
    <row r="6557" spans="1:11" s="288" customFormat="1" ht="17.100000000000001" customHeight="1">
      <c r="A6557" s="191">
        <v>6556</v>
      </c>
      <c r="B6557" s="273">
        <v>20190325</v>
      </c>
      <c r="C6557" s="273" t="s">
        <v>28238</v>
      </c>
      <c r="D6557" s="281" t="s">
        <v>28741</v>
      </c>
      <c r="E6557" s="274" t="s">
        <v>28742</v>
      </c>
      <c r="F6557" s="274" t="s">
        <v>20391</v>
      </c>
      <c r="G6557" s="273">
        <v>1</v>
      </c>
      <c r="H6557" s="275">
        <v>23000</v>
      </c>
      <c r="I6557" s="275">
        <v>23000</v>
      </c>
      <c r="J6557" s="276" t="s">
        <v>28222</v>
      </c>
      <c r="K6557" s="199"/>
    </row>
    <row r="6558" spans="1:11" s="288" customFormat="1" ht="17.100000000000001" customHeight="1">
      <c r="A6558" s="191">
        <v>6557</v>
      </c>
      <c r="B6558" s="273">
        <v>20190325</v>
      </c>
      <c r="C6558" s="273" t="s">
        <v>28238</v>
      </c>
      <c r="D6558" s="281" t="s">
        <v>28743</v>
      </c>
      <c r="E6558" s="274" t="s">
        <v>28744</v>
      </c>
      <c r="F6558" s="274" t="s">
        <v>24976</v>
      </c>
      <c r="G6558" s="273">
        <v>1</v>
      </c>
      <c r="H6558" s="275">
        <v>40000</v>
      </c>
      <c r="I6558" s="275">
        <v>40000</v>
      </c>
      <c r="J6558" s="276" t="s">
        <v>28222</v>
      </c>
      <c r="K6558" s="199"/>
    </row>
    <row r="6559" spans="1:11" s="288" customFormat="1" ht="17.100000000000001" customHeight="1">
      <c r="A6559" s="191">
        <v>6558</v>
      </c>
      <c r="B6559" s="273">
        <v>20190325</v>
      </c>
      <c r="C6559" s="273" t="s">
        <v>28238</v>
      </c>
      <c r="D6559" s="281" t="s">
        <v>28745</v>
      </c>
      <c r="E6559" s="274" t="s">
        <v>28746</v>
      </c>
      <c r="F6559" s="274" t="s">
        <v>18916</v>
      </c>
      <c r="G6559" s="273">
        <v>1</v>
      </c>
      <c r="H6559" s="275">
        <v>25000</v>
      </c>
      <c r="I6559" s="275">
        <v>25000</v>
      </c>
      <c r="J6559" s="276" t="s">
        <v>28222</v>
      </c>
      <c r="K6559" s="199"/>
    </row>
    <row r="6560" spans="1:11" s="288" customFormat="1" ht="17.100000000000001" customHeight="1">
      <c r="A6560" s="191">
        <v>6559</v>
      </c>
      <c r="B6560" s="273">
        <v>20190325</v>
      </c>
      <c r="C6560" s="273" t="s">
        <v>28238</v>
      </c>
      <c r="D6560" s="274" t="s">
        <v>28747</v>
      </c>
      <c r="E6560" s="274" t="s">
        <v>28748</v>
      </c>
      <c r="F6560" s="274" t="s">
        <v>28749</v>
      </c>
      <c r="G6560" s="273">
        <v>1</v>
      </c>
      <c r="H6560" s="275">
        <v>25000</v>
      </c>
      <c r="I6560" s="275">
        <v>25000</v>
      </c>
      <c r="J6560" s="276" t="s">
        <v>28222</v>
      </c>
      <c r="K6560" s="199"/>
    </row>
    <row r="6561" spans="1:11" s="288" customFormat="1" ht="17.100000000000001" customHeight="1">
      <c r="A6561" s="191">
        <v>6560</v>
      </c>
      <c r="B6561" s="273">
        <v>20190325</v>
      </c>
      <c r="C6561" s="273" t="s">
        <v>28238</v>
      </c>
      <c r="D6561" s="274" t="s">
        <v>28750</v>
      </c>
      <c r="E6561" s="274" t="s">
        <v>28751</v>
      </c>
      <c r="F6561" s="274" t="s">
        <v>28752</v>
      </c>
      <c r="G6561" s="273">
        <v>1</v>
      </c>
      <c r="H6561" s="275">
        <v>24000</v>
      </c>
      <c r="I6561" s="275">
        <v>24000</v>
      </c>
      <c r="J6561" s="276" t="s">
        <v>28222</v>
      </c>
      <c r="K6561" s="199"/>
    </row>
    <row r="6562" spans="1:11" s="288" customFormat="1" ht="17.100000000000001" customHeight="1">
      <c r="A6562" s="191">
        <v>6561</v>
      </c>
      <c r="B6562" s="273">
        <v>20190325</v>
      </c>
      <c r="C6562" s="273" t="s">
        <v>28238</v>
      </c>
      <c r="D6562" s="281" t="s">
        <v>28753</v>
      </c>
      <c r="E6562" s="274" t="s">
        <v>28754</v>
      </c>
      <c r="F6562" s="274" t="s">
        <v>19902</v>
      </c>
      <c r="G6562" s="273">
        <v>1</v>
      </c>
      <c r="H6562" s="275">
        <v>13000</v>
      </c>
      <c r="I6562" s="275">
        <v>13000</v>
      </c>
      <c r="J6562" s="276" t="s">
        <v>28222</v>
      </c>
      <c r="K6562" s="199"/>
    </row>
    <row r="6563" spans="1:11" s="288" customFormat="1" ht="17.100000000000001" customHeight="1">
      <c r="A6563" s="191">
        <v>6562</v>
      </c>
      <c r="B6563" s="273">
        <v>20190325</v>
      </c>
      <c r="C6563" s="273" t="s">
        <v>28238</v>
      </c>
      <c r="D6563" s="274" t="s">
        <v>28755</v>
      </c>
      <c r="E6563" s="274" t="s">
        <v>28756</v>
      </c>
      <c r="F6563" s="274" t="s">
        <v>705</v>
      </c>
      <c r="G6563" s="273">
        <v>1</v>
      </c>
      <c r="H6563" s="275">
        <v>25000</v>
      </c>
      <c r="I6563" s="275">
        <v>25000</v>
      </c>
      <c r="J6563" s="276" t="s">
        <v>28222</v>
      </c>
      <c r="K6563" s="199"/>
    </row>
    <row r="6564" spans="1:11" s="288" customFormat="1" ht="17.100000000000001" customHeight="1">
      <c r="A6564" s="191">
        <v>6563</v>
      </c>
      <c r="B6564" s="273">
        <v>20190325</v>
      </c>
      <c r="C6564" s="273" t="s">
        <v>28238</v>
      </c>
      <c r="D6564" s="281" t="s">
        <v>28757</v>
      </c>
      <c r="E6564" s="274" t="s">
        <v>28758</v>
      </c>
      <c r="F6564" s="274" t="s">
        <v>28759</v>
      </c>
      <c r="G6564" s="273">
        <v>1</v>
      </c>
      <c r="H6564" s="275">
        <v>35000</v>
      </c>
      <c r="I6564" s="275">
        <v>35000</v>
      </c>
      <c r="J6564" s="276" t="s">
        <v>28222</v>
      </c>
      <c r="K6564" s="199"/>
    </row>
    <row r="6565" spans="1:11" s="288" customFormat="1" ht="17.100000000000001" customHeight="1">
      <c r="A6565" s="191">
        <v>6564</v>
      </c>
      <c r="B6565" s="273">
        <v>20190325</v>
      </c>
      <c r="C6565" s="273" t="s">
        <v>28238</v>
      </c>
      <c r="D6565" s="274" t="s">
        <v>28760</v>
      </c>
      <c r="E6565" s="274" t="s">
        <v>28761</v>
      </c>
      <c r="F6565" s="274" t="s">
        <v>20175</v>
      </c>
      <c r="G6565" s="273">
        <v>1</v>
      </c>
      <c r="H6565" s="275">
        <v>26000</v>
      </c>
      <c r="I6565" s="275">
        <v>26000</v>
      </c>
      <c r="J6565" s="276" t="s">
        <v>28222</v>
      </c>
      <c r="K6565" s="199"/>
    </row>
    <row r="6566" spans="1:11" s="288" customFormat="1" ht="17.100000000000001" customHeight="1">
      <c r="A6566" s="191">
        <v>6565</v>
      </c>
      <c r="B6566" s="273">
        <v>20190325</v>
      </c>
      <c r="C6566" s="273" t="s">
        <v>28238</v>
      </c>
      <c r="D6566" s="274" t="s">
        <v>28762</v>
      </c>
      <c r="E6566" s="274" t="s">
        <v>28763</v>
      </c>
      <c r="F6566" s="274" t="s">
        <v>28764</v>
      </c>
      <c r="G6566" s="273">
        <v>1</v>
      </c>
      <c r="H6566" s="275">
        <v>25000</v>
      </c>
      <c r="I6566" s="275">
        <v>25000</v>
      </c>
      <c r="J6566" s="276" t="s">
        <v>28222</v>
      </c>
      <c r="K6566" s="199"/>
    </row>
    <row r="6567" spans="1:11" s="288" customFormat="1" ht="17.100000000000001" customHeight="1">
      <c r="A6567" s="191">
        <v>6566</v>
      </c>
      <c r="B6567" s="273">
        <v>20190325</v>
      </c>
      <c r="C6567" s="273" t="s">
        <v>28238</v>
      </c>
      <c r="D6567" s="274" t="s">
        <v>28765</v>
      </c>
      <c r="E6567" s="274" t="s">
        <v>28766</v>
      </c>
      <c r="F6567" s="274" t="s">
        <v>20175</v>
      </c>
      <c r="G6567" s="273">
        <v>1</v>
      </c>
      <c r="H6567" s="275">
        <v>24000</v>
      </c>
      <c r="I6567" s="275">
        <v>24000</v>
      </c>
      <c r="J6567" s="276" t="s">
        <v>28222</v>
      </c>
      <c r="K6567" s="199"/>
    </row>
    <row r="6568" spans="1:11" s="288" customFormat="1" ht="17.100000000000001" customHeight="1">
      <c r="A6568" s="191">
        <v>6567</v>
      </c>
      <c r="B6568" s="273">
        <v>20190325</v>
      </c>
      <c r="C6568" s="273" t="s">
        <v>28238</v>
      </c>
      <c r="D6568" s="274" t="s">
        <v>28767</v>
      </c>
      <c r="E6568" s="274" t="s">
        <v>28768</v>
      </c>
      <c r="F6568" s="274" t="s">
        <v>28769</v>
      </c>
      <c r="G6568" s="273">
        <v>1</v>
      </c>
      <c r="H6568" s="275">
        <v>25000</v>
      </c>
      <c r="I6568" s="275">
        <v>25000</v>
      </c>
      <c r="J6568" s="276" t="s">
        <v>28222</v>
      </c>
      <c r="K6568" s="199"/>
    </row>
    <row r="6569" spans="1:11" s="288" customFormat="1" ht="17.100000000000001" customHeight="1">
      <c r="A6569" s="191">
        <v>6568</v>
      </c>
      <c r="B6569" s="273">
        <v>20190325</v>
      </c>
      <c r="C6569" s="273" t="s">
        <v>28238</v>
      </c>
      <c r="D6569" s="274" t="s">
        <v>28770</v>
      </c>
      <c r="E6569" s="274" t="s">
        <v>28771</v>
      </c>
      <c r="F6569" s="274" t="s">
        <v>15984</v>
      </c>
      <c r="G6569" s="273">
        <v>1</v>
      </c>
      <c r="H6569" s="275">
        <v>33000</v>
      </c>
      <c r="I6569" s="275">
        <v>33000</v>
      </c>
      <c r="J6569" s="276" t="s">
        <v>28222</v>
      </c>
      <c r="K6569" s="199"/>
    </row>
    <row r="6570" spans="1:11" s="288" customFormat="1" ht="17.100000000000001" customHeight="1">
      <c r="A6570" s="191">
        <v>6569</v>
      </c>
      <c r="B6570" s="273">
        <v>20190325</v>
      </c>
      <c r="C6570" s="273" t="s">
        <v>28238</v>
      </c>
      <c r="D6570" s="274" t="s">
        <v>28772</v>
      </c>
      <c r="E6570" s="274" t="s">
        <v>28773</v>
      </c>
      <c r="F6570" s="274" t="s">
        <v>28774</v>
      </c>
      <c r="G6570" s="273">
        <v>1</v>
      </c>
      <c r="H6570" s="275">
        <v>26000</v>
      </c>
      <c r="I6570" s="275">
        <v>26000</v>
      </c>
      <c r="J6570" s="276" t="s">
        <v>28222</v>
      </c>
      <c r="K6570" s="199"/>
    </row>
    <row r="6571" spans="1:11" s="288" customFormat="1" ht="17.100000000000001" customHeight="1">
      <c r="A6571" s="191">
        <v>6570</v>
      </c>
      <c r="B6571" s="273">
        <v>20190325</v>
      </c>
      <c r="C6571" s="273" t="s">
        <v>28238</v>
      </c>
      <c r="D6571" s="274" t="s">
        <v>28775</v>
      </c>
      <c r="E6571" s="274" t="s">
        <v>28776</v>
      </c>
      <c r="F6571" s="274" t="s">
        <v>28462</v>
      </c>
      <c r="G6571" s="273">
        <v>1</v>
      </c>
      <c r="H6571" s="275">
        <v>28000</v>
      </c>
      <c r="I6571" s="275">
        <v>28000</v>
      </c>
      <c r="J6571" s="276" t="s">
        <v>28222</v>
      </c>
      <c r="K6571" s="199"/>
    </row>
    <row r="6572" spans="1:11" s="288" customFormat="1" ht="17.100000000000001" customHeight="1">
      <c r="A6572" s="191">
        <v>6571</v>
      </c>
      <c r="B6572" s="273">
        <v>20190325</v>
      </c>
      <c r="C6572" s="273" t="s">
        <v>28238</v>
      </c>
      <c r="D6572" s="281" t="s">
        <v>28777</v>
      </c>
      <c r="E6572" s="274" t="s">
        <v>28778</v>
      </c>
      <c r="F6572" s="274" t="s">
        <v>20175</v>
      </c>
      <c r="G6572" s="273">
        <v>1</v>
      </c>
      <c r="H6572" s="275">
        <v>17000</v>
      </c>
      <c r="I6572" s="275">
        <v>17000</v>
      </c>
      <c r="J6572" s="276" t="s">
        <v>28222</v>
      </c>
      <c r="K6572" s="199"/>
    </row>
    <row r="6573" spans="1:11" s="288" customFormat="1" ht="17.100000000000001" customHeight="1">
      <c r="A6573" s="191">
        <v>6572</v>
      </c>
      <c r="B6573" s="273">
        <v>20190325</v>
      </c>
      <c r="C6573" s="273" t="s">
        <v>28238</v>
      </c>
      <c r="D6573" s="274" t="s">
        <v>28779</v>
      </c>
      <c r="E6573" s="274" t="s">
        <v>28780</v>
      </c>
      <c r="F6573" s="274" t="s">
        <v>28781</v>
      </c>
      <c r="G6573" s="273">
        <v>1</v>
      </c>
      <c r="H6573" s="275">
        <v>18000</v>
      </c>
      <c r="I6573" s="275">
        <v>18000</v>
      </c>
      <c r="J6573" s="276" t="s">
        <v>28222</v>
      </c>
      <c r="K6573" s="199"/>
    </row>
    <row r="6574" spans="1:11" s="288" customFormat="1" ht="17.100000000000001" customHeight="1">
      <c r="A6574" s="191">
        <v>6573</v>
      </c>
      <c r="B6574" s="273">
        <v>20190325</v>
      </c>
      <c r="C6574" s="273" t="s">
        <v>28238</v>
      </c>
      <c r="D6574" s="281" t="s">
        <v>28782</v>
      </c>
      <c r="E6574" s="274" t="s">
        <v>28783</v>
      </c>
      <c r="F6574" s="274" t="s">
        <v>28781</v>
      </c>
      <c r="G6574" s="273">
        <v>1</v>
      </c>
      <c r="H6574" s="275">
        <v>22000</v>
      </c>
      <c r="I6574" s="275">
        <v>22000</v>
      </c>
      <c r="J6574" s="276" t="s">
        <v>28222</v>
      </c>
      <c r="K6574" s="199"/>
    </row>
    <row r="6575" spans="1:11" s="288" customFormat="1" ht="17.100000000000001" customHeight="1">
      <c r="A6575" s="191">
        <v>6574</v>
      </c>
      <c r="B6575" s="273">
        <v>20190325</v>
      </c>
      <c r="C6575" s="273" t="s">
        <v>28238</v>
      </c>
      <c r="D6575" s="274" t="s">
        <v>28784</v>
      </c>
      <c r="E6575" s="281" t="s">
        <v>28785</v>
      </c>
      <c r="F6575" s="274" t="s">
        <v>1076</v>
      </c>
      <c r="G6575" s="273">
        <v>1</v>
      </c>
      <c r="H6575" s="275">
        <v>25000</v>
      </c>
      <c r="I6575" s="275">
        <v>25000</v>
      </c>
      <c r="J6575" s="276" t="s">
        <v>28222</v>
      </c>
      <c r="K6575" s="199"/>
    </row>
    <row r="6576" spans="1:11" s="288" customFormat="1" ht="17.100000000000001" customHeight="1">
      <c r="A6576" s="191">
        <v>6575</v>
      </c>
      <c r="B6576" s="273">
        <v>20190325</v>
      </c>
      <c r="C6576" s="273" t="s">
        <v>28238</v>
      </c>
      <c r="D6576" s="274" t="s">
        <v>28786</v>
      </c>
      <c r="E6576" s="274" t="s">
        <v>28787</v>
      </c>
      <c r="F6576" s="274" t="s">
        <v>28788</v>
      </c>
      <c r="G6576" s="273">
        <v>1</v>
      </c>
      <c r="H6576" s="275">
        <v>23000</v>
      </c>
      <c r="I6576" s="275">
        <v>23000</v>
      </c>
      <c r="J6576" s="276" t="s">
        <v>28222</v>
      </c>
      <c r="K6576" s="199"/>
    </row>
    <row r="6577" spans="1:11" s="288" customFormat="1" ht="17.100000000000001" customHeight="1">
      <c r="A6577" s="191">
        <v>6576</v>
      </c>
      <c r="B6577" s="273">
        <v>20190325</v>
      </c>
      <c r="C6577" s="273" t="s">
        <v>28238</v>
      </c>
      <c r="D6577" s="274" t="s">
        <v>28789</v>
      </c>
      <c r="E6577" s="274" t="s">
        <v>28790</v>
      </c>
      <c r="F6577" s="274" t="s">
        <v>28791</v>
      </c>
      <c r="G6577" s="273">
        <v>1</v>
      </c>
      <c r="H6577" s="275">
        <v>15000</v>
      </c>
      <c r="I6577" s="275">
        <v>15000</v>
      </c>
      <c r="J6577" s="276" t="s">
        <v>28222</v>
      </c>
      <c r="K6577" s="199"/>
    </row>
    <row r="6578" spans="1:11" s="288" customFormat="1" ht="17.100000000000001" customHeight="1">
      <c r="A6578" s="191">
        <v>6577</v>
      </c>
      <c r="B6578" s="273">
        <v>20190325</v>
      </c>
      <c r="C6578" s="273" t="s">
        <v>28238</v>
      </c>
      <c r="D6578" s="281" t="s">
        <v>28792</v>
      </c>
      <c r="E6578" s="274" t="s">
        <v>28793</v>
      </c>
      <c r="F6578" s="274" t="s">
        <v>28794</v>
      </c>
      <c r="G6578" s="273">
        <v>1</v>
      </c>
      <c r="H6578" s="275">
        <v>70000</v>
      </c>
      <c r="I6578" s="275">
        <v>70000</v>
      </c>
      <c r="J6578" s="276" t="s">
        <v>28222</v>
      </c>
      <c r="K6578" s="199"/>
    </row>
    <row r="6579" spans="1:11" s="288" customFormat="1" ht="17.100000000000001" customHeight="1">
      <c r="A6579" s="191">
        <v>6578</v>
      </c>
      <c r="B6579" s="273">
        <v>20190325</v>
      </c>
      <c r="C6579" s="273" t="s">
        <v>28238</v>
      </c>
      <c r="D6579" s="274" t="s">
        <v>28795</v>
      </c>
      <c r="E6579" s="274" t="s">
        <v>28796</v>
      </c>
      <c r="F6579" s="274" t="s">
        <v>15745</v>
      </c>
      <c r="G6579" s="273">
        <v>1</v>
      </c>
      <c r="H6579" s="275">
        <v>22000</v>
      </c>
      <c r="I6579" s="275">
        <v>22000</v>
      </c>
      <c r="J6579" s="276" t="s">
        <v>28222</v>
      </c>
      <c r="K6579" s="199"/>
    </row>
    <row r="6580" spans="1:11" s="288" customFormat="1" ht="17.100000000000001" customHeight="1">
      <c r="A6580" s="191">
        <v>6579</v>
      </c>
      <c r="B6580" s="273">
        <v>20190325</v>
      </c>
      <c r="C6580" s="273" t="s">
        <v>28238</v>
      </c>
      <c r="D6580" s="274" t="s">
        <v>28797</v>
      </c>
      <c r="E6580" s="274" t="s">
        <v>28798</v>
      </c>
      <c r="F6580" s="274" t="s">
        <v>26703</v>
      </c>
      <c r="G6580" s="273">
        <v>1</v>
      </c>
      <c r="H6580" s="275">
        <v>25000</v>
      </c>
      <c r="I6580" s="275">
        <v>25000</v>
      </c>
      <c r="J6580" s="276" t="s">
        <v>28222</v>
      </c>
      <c r="K6580" s="199"/>
    </row>
    <row r="6581" spans="1:11" s="288" customFormat="1" ht="17.100000000000001" customHeight="1">
      <c r="A6581" s="191">
        <v>6580</v>
      </c>
      <c r="B6581" s="273">
        <v>20190325</v>
      </c>
      <c r="C6581" s="273" t="s">
        <v>28238</v>
      </c>
      <c r="D6581" s="274" t="s">
        <v>28799</v>
      </c>
      <c r="E6581" s="274" t="s">
        <v>28800</v>
      </c>
      <c r="F6581" s="274" t="s">
        <v>28801</v>
      </c>
      <c r="G6581" s="273">
        <v>1</v>
      </c>
      <c r="H6581" s="275">
        <v>25000</v>
      </c>
      <c r="I6581" s="275">
        <v>25000</v>
      </c>
      <c r="J6581" s="276" t="s">
        <v>28222</v>
      </c>
      <c r="K6581" s="199"/>
    </row>
    <row r="6582" spans="1:11" s="288" customFormat="1" ht="17.100000000000001" customHeight="1">
      <c r="A6582" s="191">
        <v>6581</v>
      </c>
      <c r="B6582" s="273">
        <v>20190325</v>
      </c>
      <c r="C6582" s="273" t="s">
        <v>28238</v>
      </c>
      <c r="D6582" s="274" t="s">
        <v>28802</v>
      </c>
      <c r="E6582" s="274" t="s">
        <v>28803</v>
      </c>
      <c r="F6582" s="274" t="s">
        <v>28804</v>
      </c>
      <c r="G6582" s="273">
        <v>1</v>
      </c>
      <c r="H6582" s="275">
        <v>30000</v>
      </c>
      <c r="I6582" s="275">
        <v>30000</v>
      </c>
      <c r="J6582" s="276" t="s">
        <v>28222</v>
      </c>
      <c r="K6582" s="199"/>
    </row>
    <row r="6583" spans="1:11" s="288" customFormat="1" ht="17.100000000000001" customHeight="1">
      <c r="A6583" s="191">
        <v>6582</v>
      </c>
      <c r="B6583" s="273">
        <v>20190325</v>
      </c>
      <c r="C6583" s="273" t="s">
        <v>28238</v>
      </c>
      <c r="D6583" s="274" t="s">
        <v>28805</v>
      </c>
      <c r="E6583" s="274" t="s">
        <v>28806</v>
      </c>
      <c r="F6583" s="274" t="s">
        <v>28807</v>
      </c>
      <c r="G6583" s="273">
        <v>1</v>
      </c>
      <c r="H6583" s="275">
        <v>34000</v>
      </c>
      <c r="I6583" s="275">
        <v>34000</v>
      </c>
      <c r="J6583" s="276" t="s">
        <v>28222</v>
      </c>
      <c r="K6583" s="199"/>
    </row>
    <row r="6584" spans="1:11" s="288" customFormat="1" ht="17.100000000000001" customHeight="1">
      <c r="A6584" s="191">
        <v>6583</v>
      </c>
      <c r="B6584" s="273">
        <v>20190325</v>
      </c>
      <c r="C6584" s="273" t="s">
        <v>28238</v>
      </c>
      <c r="D6584" s="274" t="s">
        <v>28808</v>
      </c>
      <c r="E6584" s="274" t="s">
        <v>28809</v>
      </c>
      <c r="F6584" s="274" t="s">
        <v>28810</v>
      </c>
      <c r="G6584" s="273">
        <v>1</v>
      </c>
      <c r="H6584" s="275">
        <v>14000</v>
      </c>
      <c r="I6584" s="275">
        <v>14000</v>
      </c>
      <c r="J6584" s="276" t="s">
        <v>28222</v>
      </c>
      <c r="K6584" s="199"/>
    </row>
    <row r="6585" spans="1:11" s="288" customFormat="1" ht="17.100000000000001" customHeight="1">
      <c r="A6585" s="191">
        <v>6584</v>
      </c>
      <c r="B6585" s="273">
        <v>20190325</v>
      </c>
      <c r="C6585" s="273" t="s">
        <v>28238</v>
      </c>
      <c r="D6585" s="274" t="s">
        <v>28811</v>
      </c>
      <c r="E6585" s="274" t="s">
        <v>28812</v>
      </c>
      <c r="F6585" s="274" t="s">
        <v>27542</v>
      </c>
      <c r="G6585" s="273">
        <v>1</v>
      </c>
      <c r="H6585" s="275">
        <v>16000</v>
      </c>
      <c r="I6585" s="275">
        <v>16000</v>
      </c>
      <c r="J6585" s="276" t="s">
        <v>28222</v>
      </c>
      <c r="K6585" s="199"/>
    </row>
    <row r="6586" spans="1:11" s="288" customFormat="1" ht="17.100000000000001" customHeight="1">
      <c r="A6586" s="191">
        <v>6585</v>
      </c>
      <c r="B6586" s="273">
        <v>20190325</v>
      </c>
      <c r="C6586" s="273" t="s">
        <v>28238</v>
      </c>
      <c r="D6586" s="274" t="s">
        <v>28813</v>
      </c>
      <c r="E6586" s="274" t="s">
        <v>28814</v>
      </c>
      <c r="F6586" s="274" t="s">
        <v>27845</v>
      </c>
      <c r="G6586" s="273">
        <v>1</v>
      </c>
      <c r="H6586" s="275">
        <v>47000</v>
      </c>
      <c r="I6586" s="275">
        <v>47000</v>
      </c>
      <c r="J6586" s="276" t="s">
        <v>28222</v>
      </c>
      <c r="K6586" s="199"/>
    </row>
    <row r="6587" spans="1:11" s="288" customFormat="1" ht="17.100000000000001" customHeight="1">
      <c r="A6587" s="191">
        <v>6586</v>
      </c>
      <c r="B6587" s="273">
        <v>20190325</v>
      </c>
      <c r="C6587" s="273" t="s">
        <v>28238</v>
      </c>
      <c r="D6587" s="274" t="s">
        <v>28815</v>
      </c>
      <c r="E6587" s="274" t="s">
        <v>28816</v>
      </c>
      <c r="F6587" s="274" t="s">
        <v>27845</v>
      </c>
      <c r="G6587" s="273">
        <v>1</v>
      </c>
      <c r="H6587" s="275">
        <v>47000</v>
      </c>
      <c r="I6587" s="275">
        <v>47000</v>
      </c>
      <c r="J6587" s="276" t="s">
        <v>28222</v>
      </c>
      <c r="K6587" s="199"/>
    </row>
    <row r="6588" spans="1:11" s="288" customFormat="1" ht="17.100000000000001" customHeight="1">
      <c r="A6588" s="191">
        <v>6587</v>
      </c>
      <c r="B6588" s="273">
        <v>20190325</v>
      </c>
      <c r="C6588" s="273" t="s">
        <v>28238</v>
      </c>
      <c r="D6588" s="281" t="s">
        <v>28817</v>
      </c>
      <c r="E6588" s="274" t="s">
        <v>28818</v>
      </c>
      <c r="F6588" s="274" t="s">
        <v>27922</v>
      </c>
      <c r="G6588" s="273">
        <v>1</v>
      </c>
      <c r="H6588" s="275">
        <v>15000</v>
      </c>
      <c r="I6588" s="275">
        <v>15000</v>
      </c>
      <c r="J6588" s="276" t="s">
        <v>28222</v>
      </c>
      <c r="K6588" s="199"/>
    </row>
    <row r="6589" spans="1:11" s="288" customFormat="1" ht="17.100000000000001" customHeight="1">
      <c r="A6589" s="191">
        <v>6588</v>
      </c>
      <c r="B6589" s="273">
        <v>20190325</v>
      </c>
      <c r="C6589" s="273" t="s">
        <v>28238</v>
      </c>
      <c r="D6589" s="274" t="s">
        <v>28819</v>
      </c>
      <c r="E6589" s="274" t="s">
        <v>28820</v>
      </c>
      <c r="F6589" s="274" t="s">
        <v>15823</v>
      </c>
      <c r="G6589" s="273">
        <v>1</v>
      </c>
      <c r="H6589" s="275">
        <v>28000</v>
      </c>
      <c r="I6589" s="275">
        <v>28000</v>
      </c>
      <c r="J6589" s="276" t="s">
        <v>28222</v>
      </c>
      <c r="K6589" s="199"/>
    </row>
    <row r="6590" spans="1:11" s="288" customFormat="1" ht="17.100000000000001" customHeight="1">
      <c r="A6590" s="191">
        <v>6589</v>
      </c>
      <c r="B6590" s="273">
        <v>20190325</v>
      </c>
      <c r="C6590" s="273" t="s">
        <v>28238</v>
      </c>
      <c r="D6590" s="274" t="s">
        <v>28821</v>
      </c>
      <c r="E6590" s="274" t="s">
        <v>28822</v>
      </c>
      <c r="F6590" s="274" t="s">
        <v>28823</v>
      </c>
      <c r="G6590" s="273">
        <v>1</v>
      </c>
      <c r="H6590" s="275">
        <v>30000</v>
      </c>
      <c r="I6590" s="275">
        <v>30000</v>
      </c>
      <c r="J6590" s="276" t="s">
        <v>28222</v>
      </c>
      <c r="K6590" s="199"/>
    </row>
    <row r="6591" spans="1:11" s="288" customFormat="1" ht="17.100000000000001" customHeight="1">
      <c r="A6591" s="191">
        <v>6590</v>
      </c>
      <c r="B6591" s="273">
        <v>20190325</v>
      </c>
      <c r="C6591" s="273" t="s">
        <v>28238</v>
      </c>
      <c r="D6591" s="274" t="s">
        <v>28824</v>
      </c>
      <c r="E6591" s="274" t="s">
        <v>28825</v>
      </c>
      <c r="F6591" s="274" t="s">
        <v>28826</v>
      </c>
      <c r="G6591" s="273">
        <v>1</v>
      </c>
      <c r="H6591" s="275">
        <v>24000</v>
      </c>
      <c r="I6591" s="275">
        <v>24000</v>
      </c>
      <c r="J6591" s="276" t="s">
        <v>28222</v>
      </c>
      <c r="K6591" s="199"/>
    </row>
    <row r="6592" spans="1:11" s="288" customFormat="1" ht="17.100000000000001" customHeight="1">
      <c r="A6592" s="191">
        <v>6591</v>
      </c>
      <c r="B6592" s="273">
        <v>20190325</v>
      </c>
      <c r="C6592" s="273" t="s">
        <v>28238</v>
      </c>
      <c r="D6592" s="274" t="s">
        <v>28827</v>
      </c>
      <c r="E6592" s="274" t="s">
        <v>28828</v>
      </c>
      <c r="F6592" s="274" t="s">
        <v>28829</v>
      </c>
      <c r="G6592" s="273">
        <v>1</v>
      </c>
      <c r="H6592" s="275">
        <v>25000</v>
      </c>
      <c r="I6592" s="275">
        <v>25000</v>
      </c>
      <c r="J6592" s="276" t="s">
        <v>28222</v>
      </c>
      <c r="K6592" s="199"/>
    </row>
    <row r="6593" spans="1:11" s="288" customFormat="1" ht="17.100000000000001" customHeight="1">
      <c r="A6593" s="191">
        <v>6592</v>
      </c>
      <c r="B6593" s="273">
        <v>20190325</v>
      </c>
      <c r="C6593" s="273" t="s">
        <v>28238</v>
      </c>
      <c r="D6593" s="274" t="s">
        <v>28830</v>
      </c>
      <c r="E6593" s="274" t="s">
        <v>28831</v>
      </c>
      <c r="F6593" s="274" t="s">
        <v>28769</v>
      </c>
      <c r="G6593" s="273">
        <v>1</v>
      </c>
      <c r="H6593" s="275">
        <v>30000</v>
      </c>
      <c r="I6593" s="275">
        <v>30000</v>
      </c>
      <c r="J6593" s="276" t="s">
        <v>28222</v>
      </c>
      <c r="K6593" s="199"/>
    </row>
    <row r="6594" spans="1:11" s="288" customFormat="1" ht="17.100000000000001" customHeight="1">
      <c r="A6594" s="191">
        <v>6593</v>
      </c>
      <c r="B6594" s="273">
        <v>20190325</v>
      </c>
      <c r="C6594" s="273" t="s">
        <v>28238</v>
      </c>
      <c r="D6594" s="281" t="s">
        <v>28832</v>
      </c>
      <c r="E6594" s="274" t="s">
        <v>28833</v>
      </c>
      <c r="F6594" s="274" t="s">
        <v>19834</v>
      </c>
      <c r="G6594" s="273">
        <v>1</v>
      </c>
      <c r="H6594" s="275">
        <v>20000</v>
      </c>
      <c r="I6594" s="275">
        <v>20000</v>
      </c>
      <c r="J6594" s="276" t="s">
        <v>28222</v>
      </c>
      <c r="K6594" s="199"/>
    </row>
    <row r="6595" spans="1:11" s="288" customFormat="1" ht="17.100000000000001" customHeight="1">
      <c r="A6595" s="191">
        <v>6594</v>
      </c>
      <c r="B6595" s="273">
        <v>20190325</v>
      </c>
      <c r="C6595" s="273" t="s">
        <v>28238</v>
      </c>
      <c r="D6595" s="274" t="s">
        <v>28834</v>
      </c>
      <c r="E6595" s="274" t="s">
        <v>28835</v>
      </c>
      <c r="F6595" s="274" t="s">
        <v>20178</v>
      </c>
      <c r="G6595" s="273">
        <v>1</v>
      </c>
      <c r="H6595" s="275">
        <v>17800</v>
      </c>
      <c r="I6595" s="275">
        <v>17800</v>
      </c>
      <c r="J6595" s="276" t="s">
        <v>28222</v>
      </c>
      <c r="K6595" s="199"/>
    </row>
    <row r="6596" spans="1:11" s="288" customFormat="1" ht="17.100000000000001" customHeight="1">
      <c r="A6596" s="191">
        <v>6595</v>
      </c>
      <c r="B6596" s="273">
        <v>20190325</v>
      </c>
      <c r="C6596" s="273" t="s">
        <v>28238</v>
      </c>
      <c r="D6596" s="274" t="s">
        <v>28836</v>
      </c>
      <c r="E6596" s="274" t="s">
        <v>28837</v>
      </c>
      <c r="F6596" s="274" t="s">
        <v>26703</v>
      </c>
      <c r="G6596" s="273">
        <v>1</v>
      </c>
      <c r="H6596" s="275">
        <v>30000</v>
      </c>
      <c r="I6596" s="275">
        <v>30000</v>
      </c>
      <c r="J6596" s="276" t="s">
        <v>28222</v>
      </c>
      <c r="K6596" s="199"/>
    </row>
    <row r="6597" spans="1:11" s="288" customFormat="1" ht="17.100000000000001" customHeight="1">
      <c r="A6597" s="191">
        <v>6596</v>
      </c>
      <c r="B6597" s="273">
        <v>20190325</v>
      </c>
      <c r="C6597" s="273" t="s">
        <v>28238</v>
      </c>
      <c r="D6597" s="274" t="s">
        <v>28838</v>
      </c>
      <c r="E6597" s="274" t="s">
        <v>28839</v>
      </c>
      <c r="F6597" s="274" t="s">
        <v>18129</v>
      </c>
      <c r="G6597" s="273">
        <v>1</v>
      </c>
      <c r="H6597" s="275">
        <v>36000</v>
      </c>
      <c r="I6597" s="275">
        <v>36000</v>
      </c>
      <c r="J6597" s="276" t="s">
        <v>28222</v>
      </c>
      <c r="K6597" s="199"/>
    </row>
    <row r="6598" spans="1:11" s="288" customFormat="1" ht="17.100000000000001" customHeight="1">
      <c r="A6598" s="191">
        <v>6597</v>
      </c>
      <c r="B6598" s="273">
        <v>20190325</v>
      </c>
      <c r="C6598" s="273" t="s">
        <v>28238</v>
      </c>
      <c r="D6598" s="274" t="s">
        <v>28840</v>
      </c>
      <c r="E6598" s="274" t="s">
        <v>28841</v>
      </c>
      <c r="F6598" s="274" t="s">
        <v>481</v>
      </c>
      <c r="G6598" s="273">
        <v>1</v>
      </c>
      <c r="H6598" s="275">
        <v>80000</v>
      </c>
      <c r="I6598" s="275">
        <v>80000</v>
      </c>
      <c r="J6598" s="276" t="s">
        <v>28222</v>
      </c>
      <c r="K6598" s="199"/>
    </row>
    <row r="6599" spans="1:11" s="288" customFormat="1" ht="17.100000000000001" customHeight="1">
      <c r="A6599" s="191">
        <v>6598</v>
      </c>
      <c r="B6599" s="273">
        <v>20190325</v>
      </c>
      <c r="C6599" s="273" t="s">
        <v>28238</v>
      </c>
      <c r="D6599" s="274" t="s">
        <v>28842</v>
      </c>
      <c r="E6599" s="274" t="s">
        <v>28843</v>
      </c>
      <c r="F6599" s="274" t="s">
        <v>28844</v>
      </c>
      <c r="G6599" s="273">
        <v>1</v>
      </c>
      <c r="H6599" s="275">
        <v>20000</v>
      </c>
      <c r="I6599" s="275">
        <v>20000</v>
      </c>
      <c r="J6599" s="276" t="s">
        <v>28222</v>
      </c>
      <c r="K6599" s="199"/>
    </row>
    <row r="6600" spans="1:11" s="288" customFormat="1" ht="17.100000000000001" customHeight="1">
      <c r="A6600" s="191">
        <v>6599</v>
      </c>
      <c r="B6600" s="273">
        <v>20190325</v>
      </c>
      <c r="C6600" s="273" t="s">
        <v>28238</v>
      </c>
      <c r="D6600" s="274" t="s">
        <v>28845</v>
      </c>
      <c r="E6600" s="274" t="s">
        <v>28846</v>
      </c>
      <c r="F6600" s="274" t="s">
        <v>28847</v>
      </c>
      <c r="G6600" s="273">
        <v>1</v>
      </c>
      <c r="H6600" s="275">
        <v>35000</v>
      </c>
      <c r="I6600" s="275">
        <v>35000</v>
      </c>
      <c r="J6600" s="276" t="s">
        <v>28222</v>
      </c>
      <c r="K6600" s="199"/>
    </row>
    <row r="6601" spans="1:11" s="288" customFormat="1" ht="17.100000000000001" customHeight="1">
      <c r="A6601" s="191">
        <v>6600</v>
      </c>
      <c r="B6601" s="273">
        <v>20190325</v>
      </c>
      <c r="C6601" s="273" t="s">
        <v>28238</v>
      </c>
      <c r="D6601" s="274" t="s">
        <v>28848</v>
      </c>
      <c r="E6601" s="274" t="s">
        <v>28849</v>
      </c>
      <c r="F6601" s="274" t="s">
        <v>19189</v>
      </c>
      <c r="G6601" s="273">
        <v>1</v>
      </c>
      <c r="H6601" s="275">
        <v>26000</v>
      </c>
      <c r="I6601" s="275">
        <v>26000</v>
      </c>
      <c r="J6601" s="276" t="s">
        <v>28222</v>
      </c>
      <c r="K6601" s="199"/>
    </row>
    <row r="6602" spans="1:11" s="288" customFormat="1" ht="17.100000000000001" customHeight="1">
      <c r="A6602" s="191">
        <v>6601</v>
      </c>
      <c r="B6602" s="273">
        <v>20190325</v>
      </c>
      <c r="C6602" s="273" t="s">
        <v>28238</v>
      </c>
      <c r="D6602" s="281" t="s">
        <v>28850</v>
      </c>
      <c r="E6602" s="274" t="s">
        <v>28851</v>
      </c>
      <c r="F6602" s="274" t="s">
        <v>28852</v>
      </c>
      <c r="G6602" s="273">
        <v>1</v>
      </c>
      <c r="H6602" s="275">
        <v>19000</v>
      </c>
      <c r="I6602" s="275">
        <v>19000</v>
      </c>
      <c r="J6602" s="276" t="s">
        <v>28222</v>
      </c>
      <c r="K6602" s="199"/>
    </row>
    <row r="6603" spans="1:11" s="288" customFormat="1" ht="17.100000000000001" customHeight="1">
      <c r="A6603" s="191">
        <v>6602</v>
      </c>
      <c r="B6603" s="273">
        <v>20190325</v>
      </c>
      <c r="C6603" s="273" t="s">
        <v>28238</v>
      </c>
      <c r="D6603" s="281" t="s">
        <v>28853</v>
      </c>
      <c r="E6603" s="281" t="s">
        <v>28854</v>
      </c>
      <c r="F6603" s="274" t="s">
        <v>20175</v>
      </c>
      <c r="G6603" s="273">
        <v>1</v>
      </c>
      <c r="H6603" s="275">
        <v>17000</v>
      </c>
      <c r="I6603" s="275">
        <v>17000</v>
      </c>
      <c r="J6603" s="276" t="s">
        <v>28222</v>
      </c>
      <c r="K6603" s="199"/>
    </row>
    <row r="6604" spans="1:11" s="288" customFormat="1" ht="17.100000000000001" customHeight="1">
      <c r="A6604" s="191">
        <v>6603</v>
      </c>
      <c r="B6604" s="273">
        <v>20190325</v>
      </c>
      <c r="C6604" s="273" t="s">
        <v>28238</v>
      </c>
      <c r="D6604" s="274" t="s">
        <v>28855</v>
      </c>
      <c r="E6604" s="274" t="s">
        <v>28856</v>
      </c>
      <c r="F6604" s="274" t="s">
        <v>20211</v>
      </c>
      <c r="G6604" s="273">
        <v>1</v>
      </c>
      <c r="H6604" s="275">
        <v>15000</v>
      </c>
      <c r="I6604" s="275">
        <v>15000</v>
      </c>
      <c r="J6604" s="276" t="s">
        <v>28222</v>
      </c>
      <c r="K6604" s="199"/>
    </row>
    <row r="6605" spans="1:11" s="288" customFormat="1" ht="17.100000000000001" customHeight="1">
      <c r="A6605" s="191">
        <v>6604</v>
      </c>
      <c r="B6605" s="273">
        <v>20190325</v>
      </c>
      <c r="C6605" s="273" t="s">
        <v>28238</v>
      </c>
      <c r="D6605" s="281" t="s">
        <v>28857</v>
      </c>
      <c r="E6605" s="274" t="s">
        <v>28858</v>
      </c>
      <c r="F6605" s="274" t="s">
        <v>27522</v>
      </c>
      <c r="G6605" s="273">
        <v>1</v>
      </c>
      <c r="H6605" s="275">
        <v>22000</v>
      </c>
      <c r="I6605" s="275">
        <v>22000</v>
      </c>
      <c r="J6605" s="276" t="s">
        <v>28222</v>
      </c>
      <c r="K6605" s="199"/>
    </row>
    <row r="6606" spans="1:11" s="288" customFormat="1" ht="17.100000000000001" customHeight="1">
      <c r="A6606" s="191">
        <v>6605</v>
      </c>
      <c r="B6606" s="273">
        <v>20190325</v>
      </c>
      <c r="C6606" s="273" t="s">
        <v>28238</v>
      </c>
      <c r="D6606" s="274" t="s">
        <v>28859</v>
      </c>
      <c r="E6606" s="274" t="s">
        <v>28860</v>
      </c>
      <c r="F6606" s="274" t="s">
        <v>414</v>
      </c>
      <c r="G6606" s="273">
        <v>1</v>
      </c>
      <c r="H6606" s="275">
        <v>15000</v>
      </c>
      <c r="I6606" s="275">
        <v>15000</v>
      </c>
      <c r="J6606" s="276" t="s">
        <v>28222</v>
      </c>
      <c r="K6606" s="199"/>
    </row>
    <row r="6607" spans="1:11" s="288" customFormat="1" ht="17.100000000000001" customHeight="1">
      <c r="A6607" s="191">
        <v>6606</v>
      </c>
      <c r="B6607" s="273">
        <v>20190325</v>
      </c>
      <c r="C6607" s="273" t="s">
        <v>28238</v>
      </c>
      <c r="D6607" s="281" t="s">
        <v>28861</v>
      </c>
      <c r="E6607" s="274" t="s">
        <v>28862</v>
      </c>
      <c r="F6607" s="274" t="s">
        <v>28719</v>
      </c>
      <c r="G6607" s="273">
        <v>1</v>
      </c>
      <c r="H6607" s="275">
        <v>22000</v>
      </c>
      <c r="I6607" s="275">
        <v>22000</v>
      </c>
      <c r="J6607" s="276" t="s">
        <v>28222</v>
      </c>
      <c r="K6607" s="199"/>
    </row>
    <row r="6608" spans="1:11" s="288" customFormat="1" ht="17.100000000000001" customHeight="1">
      <c r="A6608" s="191">
        <v>6607</v>
      </c>
      <c r="B6608" s="273">
        <v>20190325</v>
      </c>
      <c r="C6608" s="273" t="s">
        <v>28238</v>
      </c>
      <c r="D6608" s="274" t="s">
        <v>28863</v>
      </c>
      <c r="E6608" s="274" t="s">
        <v>28864</v>
      </c>
      <c r="F6608" s="274" t="s">
        <v>25734</v>
      </c>
      <c r="G6608" s="273">
        <v>1</v>
      </c>
      <c r="H6608" s="275">
        <v>35000</v>
      </c>
      <c r="I6608" s="275">
        <v>35000</v>
      </c>
      <c r="J6608" s="276" t="s">
        <v>28222</v>
      </c>
      <c r="K6608" s="199"/>
    </row>
    <row r="6609" spans="1:11" s="288" customFormat="1" ht="17.100000000000001" customHeight="1">
      <c r="A6609" s="191">
        <v>6608</v>
      </c>
      <c r="B6609" s="273">
        <v>20190325</v>
      </c>
      <c r="C6609" s="273" t="s">
        <v>28238</v>
      </c>
      <c r="D6609" s="274" t="s">
        <v>28865</v>
      </c>
      <c r="E6609" s="274" t="s">
        <v>28866</v>
      </c>
      <c r="F6609" s="274" t="s">
        <v>15705</v>
      </c>
      <c r="G6609" s="273">
        <v>1</v>
      </c>
      <c r="H6609" s="275">
        <v>22000</v>
      </c>
      <c r="I6609" s="275">
        <v>22000</v>
      </c>
      <c r="J6609" s="276" t="s">
        <v>28222</v>
      </c>
      <c r="K6609" s="199"/>
    </row>
    <row r="6610" spans="1:11" s="288" customFormat="1" ht="17.100000000000001" customHeight="1">
      <c r="A6610" s="191">
        <v>6609</v>
      </c>
      <c r="B6610" s="273">
        <v>20190325</v>
      </c>
      <c r="C6610" s="273" t="s">
        <v>28238</v>
      </c>
      <c r="D6610" s="274" t="s">
        <v>28867</v>
      </c>
      <c r="E6610" s="274" t="s">
        <v>28868</v>
      </c>
      <c r="F6610" s="274" t="s">
        <v>1206</v>
      </c>
      <c r="G6610" s="273">
        <v>1</v>
      </c>
      <c r="H6610" s="275">
        <v>19000</v>
      </c>
      <c r="I6610" s="275">
        <v>19000</v>
      </c>
      <c r="J6610" s="276" t="s">
        <v>28222</v>
      </c>
      <c r="K6610" s="199"/>
    </row>
    <row r="6611" spans="1:11" s="288" customFormat="1" ht="17.100000000000001" customHeight="1">
      <c r="A6611" s="191">
        <v>6610</v>
      </c>
      <c r="B6611" s="273">
        <v>20190325</v>
      </c>
      <c r="C6611" s="273" t="s">
        <v>28238</v>
      </c>
      <c r="D6611" s="274" t="s">
        <v>28869</v>
      </c>
      <c r="E6611" s="274" t="s">
        <v>28870</v>
      </c>
      <c r="F6611" s="274" t="s">
        <v>28804</v>
      </c>
      <c r="G6611" s="273">
        <v>1</v>
      </c>
      <c r="H6611" s="275">
        <v>30000</v>
      </c>
      <c r="I6611" s="275">
        <v>30000</v>
      </c>
      <c r="J6611" s="276" t="s">
        <v>28222</v>
      </c>
      <c r="K6611" s="199"/>
    </row>
    <row r="6612" spans="1:11" s="288" customFormat="1" ht="17.100000000000001" customHeight="1">
      <c r="A6612" s="191">
        <v>6611</v>
      </c>
      <c r="B6612" s="273">
        <v>20190325</v>
      </c>
      <c r="C6612" s="273" t="s">
        <v>28238</v>
      </c>
      <c r="D6612" s="274" t="s">
        <v>28871</v>
      </c>
      <c r="E6612" s="274" t="s">
        <v>28872</v>
      </c>
      <c r="F6612" s="274" t="s">
        <v>28873</v>
      </c>
      <c r="G6612" s="273">
        <v>1</v>
      </c>
      <c r="H6612" s="275">
        <v>30000</v>
      </c>
      <c r="I6612" s="275">
        <v>30000</v>
      </c>
      <c r="J6612" s="276" t="s">
        <v>28222</v>
      </c>
      <c r="K6612" s="199"/>
    </row>
    <row r="6613" spans="1:11" s="288" customFormat="1" ht="17.100000000000001" customHeight="1">
      <c r="A6613" s="191">
        <v>6612</v>
      </c>
      <c r="B6613" s="273">
        <v>20190325</v>
      </c>
      <c r="C6613" s="273" t="s">
        <v>28238</v>
      </c>
      <c r="D6613" s="274" t="s">
        <v>28874</v>
      </c>
      <c r="E6613" s="274" t="s">
        <v>28875</v>
      </c>
      <c r="F6613" s="274" t="s">
        <v>28712</v>
      </c>
      <c r="G6613" s="273">
        <v>1</v>
      </c>
      <c r="H6613" s="275">
        <v>29000</v>
      </c>
      <c r="I6613" s="275">
        <v>29000</v>
      </c>
      <c r="J6613" s="276" t="s">
        <v>28222</v>
      </c>
      <c r="K6613" s="199"/>
    </row>
    <row r="6614" spans="1:11" s="288" customFormat="1" ht="17.100000000000001" customHeight="1">
      <c r="A6614" s="191">
        <v>6613</v>
      </c>
      <c r="B6614" s="273">
        <v>20190326</v>
      </c>
      <c r="C6614" s="273" t="s">
        <v>28238</v>
      </c>
      <c r="D6614" s="274" t="s">
        <v>28876</v>
      </c>
      <c r="E6614" s="274" t="s">
        <v>28877</v>
      </c>
      <c r="F6614" s="274" t="s">
        <v>28462</v>
      </c>
      <c r="G6614" s="273">
        <v>1</v>
      </c>
      <c r="H6614" s="275">
        <v>39000</v>
      </c>
      <c r="I6614" s="275">
        <v>39000</v>
      </c>
      <c r="J6614" s="276" t="s">
        <v>28222</v>
      </c>
      <c r="K6614" s="199"/>
    </row>
    <row r="6615" spans="1:11" s="288" customFormat="1" ht="17.100000000000001" customHeight="1">
      <c r="A6615" s="191">
        <v>6614</v>
      </c>
      <c r="B6615" s="273">
        <v>20190326</v>
      </c>
      <c r="C6615" s="273" t="s">
        <v>28238</v>
      </c>
      <c r="D6615" s="274" t="s">
        <v>28878</v>
      </c>
      <c r="E6615" s="274" t="s">
        <v>28879</v>
      </c>
      <c r="F6615" s="274" t="s">
        <v>21809</v>
      </c>
      <c r="G6615" s="273">
        <v>1</v>
      </c>
      <c r="H6615" s="275">
        <v>25000</v>
      </c>
      <c r="I6615" s="275">
        <v>25000</v>
      </c>
      <c r="J6615" s="276" t="s">
        <v>28222</v>
      </c>
      <c r="K6615" s="199"/>
    </row>
    <row r="6616" spans="1:11" s="288" customFormat="1" ht="17.100000000000001" customHeight="1">
      <c r="A6616" s="191">
        <v>6615</v>
      </c>
      <c r="B6616" s="273">
        <v>20190326</v>
      </c>
      <c r="C6616" s="273" t="s">
        <v>28238</v>
      </c>
      <c r="D6616" s="274" t="s">
        <v>28880</v>
      </c>
      <c r="E6616" s="274" t="s">
        <v>28881</v>
      </c>
      <c r="F6616" s="274" t="s">
        <v>19422</v>
      </c>
      <c r="G6616" s="273">
        <v>1</v>
      </c>
      <c r="H6616" s="275">
        <v>28000</v>
      </c>
      <c r="I6616" s="275">
        <v>28000</v>
      </c>
      <c r="J6616" s="276" t="s">
        <v>28222</v>
      </c>
      <c r="K6616" s="199"/>
    </row>
    <row r="6617" spans="1:11" s="288" customFormat="1" ht="17.100000000000001" customHeight="1">
      <c r="A6617" s="191">
        <v>6616</v>
      </c>
      <c r="B6617" s="273">
        <v>20190326</v>
      </c>
      <c r="C6617" s="273" t="s">
        <v>28238</v>
      </c>
      <c r="D6617" s="274" t="s">
        <v>28882</v>
      </c>
      <c r="E6617" s="274" t="s">
        <v>28883</v>
      </c>
      <c r="F6617" s="274" t="s">
        <v>15222</v>
      </c>
      <c r="G6617" s="273">
        <v>1</v>
      </c>
      <c r="H6617" s="275">
        <v>22000</v>
      </c>
      <c r="I6617" s="275">
        <v>22000</v>
      </c>
      <c r="J6617" s="276" t="s">
        <v>28222</v>
      </c>
      <c r="K6617" s="199"/>
    </row>
    <row r="6618" spans="1:11" s="288" customFormat="1" ht="17.100000000000001" customHeight="1">
      <c r="A6618" s="191">
        <v>6617</v>
      </c>
      <c r="B6618" s="273">
        <v>20190326</v>
      </c>
      <c r="C6618" s="273" t="s">
        <v>28238</v>
      </c>
      <c r="D6618" s="274" t="s">
        <v>28884</v>
      </c>
      <c r="E6618" s="274" t="s">
        <v>28885</v>
      </c>
      <c r="F6618" s="274" t="s">
        <v>27234</v>
      </c>
      <c r="G6618" s="273">
        <v>1</v>
      </c>
      <c r="H6618" s="275">
        <v>30000</v>
      </c>
      <c r="I6618" s="275">
        <v>30000</v>
      </c>
      <c r="J6618" s="276" t="s">
        <v>28222</v>
      </c>
      <c r="K6618" s="199"/>
    </row>
    <row r="6619" spans="1:11" s="288" customFormat="1" ht="17.100000000000001" customHeight="1">
      <c r="A6619" s="191">
        <v>6618</v>
      </c>
      <c r="B6619" s="273">
        <v>20190326</v>
      </c>
      <c r="C6619" s="273" t="s">
        <v>28238</v>
      </c>
      <c r="D6619" s="274" t="s">
        <v>28886</v>
      </c>
      <c r="E6619" s="274" t="s">
        <v>28887</v>
      </c>
      <c r="F6619" s="274" t="s">
        <v>28888</v>
      </c>
      <c r="G6619" s="273">
        <v>1</v>
      </c>
      <c r="H6619" s="275">
        <v>16000</v>
      </c>
      <c r="I6619" s="275">
        <v>16000</v>
      </c>
      <c r="J6619" s="276" t="s">
        <v>28222</v>
      </c>
      <c r="K6619" s="199"/>
    </row>
    <row r="6620" spans="1:11" s="288" customFormat="1" ht="17.100000000000001" customHeight="1">
      <c r="A6620" s="191">
        <v>6619</v>
      </c>
      <c r="B6620" s="273">
        <v>20190326</v>
      </c>
      <c r="C6620" s="273" t="s">
        <v>28238</v>
      </c>
      <c r="D6620" s="274" t="s">
        <v>28889</v>
      </c>
      <c r="E6620" s="274" t="s">
        <v>28890</v>
      </c>
      <c r="F6620" s="274" t="s">
        <v>583</v>
      </c>
      <c r="G6620" s="273">
        <v>1</v>
      </c>
      <c r="H6620" s="275">
        <v>17000</v>
      </c>
      <c r="I6620" s="275">
        <v>17000</v>
      </c>
      <c r="J6620" s="276" t="s">
        <v>28222</v>
      </c>
      <c r="K6620" s="199"/>
    </row>
    <row r="6621" spans="1:11" s="288" customFormat="1" ht="17.100000000000001" customHeight="1">
      <c r="A6621" s="191">
        <v>6620</v>
      </c>
      <c r="B6621" s="273">
        <v>20190326</v>
      </c>
      <c r="C6621" s="273" t="s">
        <v>28238</v>
      </c>
      <c r="D6621" s="274" t="s">
        <v>28891</v>
      </c>
      <c r="E6621" s="274" t="s">
        <v>28892</v>
      </c>
      <c r="F6621" s="274" t="s">
        <v>28462</v>
      </c>
      <c r="G6621" s="273">
        <v>1</v>
      </c>
      <c r="H6621" s="275">
        <v>33000</v>
      </c>
      <c r="I6621" s="275">
        <v>33000</v>
      </c>
      <c r="J6621" s="276" t="s">
        <v>28222</v>
      </c>
      <c r="K6621" s="199"/>
    </row>
    <row r="6622" spans="1:11" s="288" customFormat="1" ht="17.100000000000001" customHeight="1">
      <c r="A6622" s="191">
        <v>6621</v>
      </c>
      <c r="B6622" s="273">
        <v>20190326</v>
      </c>
      <c r="C6622" s="273" t="s">
        <v>28238</v>
      </c>
      <c r="D6622" s="274" t="s">
        <v>28893</v>
      </c>
      <c r="E6622" s="274" t="s">
        <v>28894</v>
      </c>
      <c r="F6622" s="274" t="s">
        <v>26583</v>
      </c>
      <c r="G6622" s="273">
        <v>1</v>
      </c>
      <c r="H6622" s="275">
        <v>15000</v>
      </c>
      <c r="I6622" s="275">
        <v>15000</v>
      </c>
      <c r="J6622" s="276" t="s">
        <v>28222</v>
      </c>
      <c r="K6622" s="199"/>
    </row>
    <row r="6623" spans="1:11" s="288" customFormat="1" ht="17.100000000000001" customHeight="1">
      <c r="A6623" s="191">
        <v>6622</v>
      </c>
      <c r="B6623" s="273">
        <v>20190326</v>
      </c>
      <c r="C6623" s="273" t="s">
        <v>28238</v>
      </c>
      <c r="D6623" s="274" t="s">
        <v>28895</v>
      </c>
      <c r="E6623" s="274" t="s">
        <v>28896</v>
      </c>
      <c r="F6623" s="274" t="s">
        <v>23678</v>
      </c>
      <c r="G6623" s="273">
        <v>1</v>
      </c>
      <c r="H6623" s="275">
        <v>28000</v>
      </c>
      <c r="I6623" s="275">
        <v>28000</v>
      </c>
      <c r="J6623" s="276" t="s">
        <v>28222</v>
      </c>
      <c r="K6623" s="199"/>
    </row>
    <row r="6624" spans="1:11" s="288" customFormat="1" ht="17.100000000000001" customHeight="1">
      <c r="A6624" s="191">
        <v>6623</v>
      </c>
      <c r="B6624" s="273">
        <v>20190326</v>
      </c>
      <c r="C6624" s="273" t="s">
        <v>28238</v>
      </c>
      <c r="D6624" s="274" t="s">
        <v>28897</v>
      </c>
      <c r="E6624" s="274" t="s">
        <v>28898</v>
      </c>
      <c r="F6624" s="274" t="s">
        <v>28899</v>
      </c>
      <c r="G6624" s="273">
        <v>1</v>
      </c>
      <c r="H6624" s="275">
        <v>18000</v>
      </c>
      <c r="I6624" s="275">
        <v>18000</v>
      </c>
      <c r="J6624" s="276" t="s">
        <v>28222</v>
      </c>
      <c r="K6624" s="199"/>
    </row>
    <row r="6625" spans="1:11" s="288" customFormat="1" ht="17.100000000000001" customHeight="1">
      <c r="A6625" s="191">
        <v>6624</v>
      </c>
      <c r="B6625" s="273">
        <v>20190326</v>
      </c>
      <c r="C6625" s="273" t="s">
        <v>28238</v>
      </c>
      <c r="D6625" s="274" t="s">
        <v>28900</v>
      </c>
      <c r="E6625" s="274" t="s">
        <v>28901</v>
      </c>
      <c r="F6625" s="274" t="s">
        <v>18717</v>
      </c>
      <c r="G6625" s="273">
        <v>1</v>
      </c>
      <c r="H6625" s="275">
        <v>25000</v>
      </c>
      <c r="I6625" s="275">
        <v>25000</v>
      </c>
      <c r="J6625" s="276" t="s">
        <v>28222</v>
      </c>
      <c r="K6625" s="199"/>
    </row>
    <row r="6626" spans="1:11" s="288" customFormat="1" ht="17.100000000000001" customHeight="1">
      <c r="A6626" s="191">
        <v>6625</v>
      </c>
      <c r="B6626" s="273">
        <v>20190326</v>
      </c>
      <c r="C6626" s="273" t="s">
        <v>28238</v>
      </c>
      <c r="D6626" s="274" t="s">
        <v>28902</v>
      </c>
      <c r="E6626" s="274" t="s">
        <v>28903</v>
      </c>
      <c r="F6626" s="274" t="s">
        <v>21106</v>
      </c>
      <c r="G6626" s="273">
        <v>1</v>
      </c>
      <c r="H6626" s="275">
        <v>23000</v>
      </c>
      <c r="I6626" s="275">
        <v>23000</v>
      </c>
      <c r="J6626" s="276" t="s">
        <v>28222</v>
      </c>
      <c r="K6626" s="199"/>
    </row>
    <row r="6627" spans="1:11" s="288" customFormat="1" ht="17.100000000000001" customHeight="1">
      <c r="A6627" s="191">
        <v>6626</v>
      </c>
      <c r="B6627" s="273">
        <v>20190326</v>
      </c>
      <c r="C6627" s="273" t="s">
        <v>28238</v>
      </c>
      <c r="D6627" s="274" t="s">
        <v>28904</v>
      </c>
      <c r="E6627" s="274" t="s">
        <v>28905</v>
      </c>
      <c r="F6627" s="274" t="s">
        <v>20211</v>
      </c>
      <c r="G6627" s="273">
        <v>1</v>
      </c>
      <c r="H6627" s="275">
        <v>22000</v>
      </c>
      <c r="I6627" s="275">
        <v>22000</v>
      </c>
      <c r="J6627" s="276" t="s">
        <v>28222</v>
      </c>
      <c r="K6627" s="199"/>
    </row>
    <row r="6628" spans="1:11" s="288" customFormat="1" ht="17.100000000000001" customHeight="1">
      <c r="A6628" s="191">
        <v>6627</v>
      </c>
      <c r="B6628" s="273">
        <v>20190326</v>
      </c>
      <c r="C6628" s="273" t="s">
        <v>28238</v>
      </c>
      <c r="D6628" s="274" t="s">
        <v>28906</v>
      </c>
      <c r="E6628" s="274" t="s">
        <v>28907</v>
      </c>
      <c r="F6628" s="274" t="s">
        <v>28908</v>
      </c>
      <c r="G6628" s="273">
        <v>1</v>
      </c>
      <c r="H6628" s="275">
        <v>17000</v>
      </c>
      <c r="I6628" s="275">
        <v>17000</v>
      </c>
      <c r="J6628" s="276" t="s">
        <v>28222</v>
      </c>
      <c r="K6628" s="199"/>
    </row>
    <row r="6629" spans="1:11" s="288" customFormat="1" ht="17.100000000000001" customHeight="1">
      <c r="A6629" s="191">
        <v>6628</v>
      </c>
      <c r="B6629" s="273">
        <v>20190326</v>
      </c>
      <c r="C6629" s="273" t="s">
        <v>28238</v>
      </c>
      <c r="D6629" s="274" t="s">
        <v>28909</v>
      </c>
      <c r="E6629" s="274" t="s">
        <v>28910</v>
      </c>
      <c r="F6629" s="274" t="s">
        <v>28911</v>
      </c>
      <c r="G6629" s="273">
        <v>1</v>
      </c>
      <c r="H6629" s="275">
        <v>16000</v>
      </c>
      <c r="I6629" s="275">
        <v>16000</v>
      </c>
      <c r="J6629" s="276" t="s">
        <v>28222</v>
      </c>
      <c r="K6629" s="199"/>
    </row>
    <row r="6630" spans="1:11" s="288" customFormat="1" ht="17.100000000000001" customHeight="1">
      <c r="A6630" s="191">
        <v>6629</v>
      </c>
      <c r="B6630" s="273">
        <v>20190326</v>
      </c>
      <c r="C6630" s="273" t="s">
        <v>28238</v>
      </c>
      <c r="D6630" s="274" t="s">
        <v>28912</v>
      </c>
      <c r="E6630" s="274" t="s">
        <v>28913</v>
      </c>
      <c r="F6630" s="274" t="s">
        <v>23915</v>
      </c>
      <c r="G6630" s="273">
        <v>1</v>
      </c>
      <c r="H6630" s="275">
        <v>26000</v>
      </c>
      <c r="I6630" s="275">
        <v>26000</v>
      </c>
      <c r="J6630" s="276" t="s">
        <v>28222</v>
      </c>
      <c r="K6630" s="199"/>
    </row>
    <row r="6631" spans="1:11" s="288" customFormat="1" ht="17.100000000000001" customHeight="1">
      <c r="A6631" s="191">
        <v>6630</v>
      </c>
      <c r="B6631" s="273">
        <v>20190326</v>
      </c>
      <c r="C6631" s="273" t="s">
        <v>28238</v>
      </c>
      <c r="D6631" s="274" t="s">
        <v>28914</v>
      </c>
      <c r="E6631" s="274" t="s">
        <v>28915</v>
      </c>
      <c r="F6631" s="274" t="s">
        <v>28916</v>
      </c>
      <c r="G6631" s="273">
        <v>1</v>
      </c>
      <c r="H6631" s="275">
        <v>26000</v>
      </c>
      <c r="I6631" s="275">
        <v>26000</v>
      </c>
      <c r="J6631" s="276" t="s">
        <v>28222</v>
      </c>
      <c r="K6631" s="199"/>
    </row>
    <row r="6632" spans="1:11" s="288" customFormat="1" ht="17.100000000000001" customHeight="1">
      <c r="A6632" s="191">
        <v>6631</v>
      </c>
      <c r="B6632" s="273">
        <v>20190326</v>
      </c>
      <c r="C6632" s="273" t="s">
        <v>28238</v>
      </c>
      <c r="D6632" s="274" t="s">
        <v>28917</v>
      </c>
      <c r="E6632" s="274" t="s">
        <v>28918</v>
      </c>
      <c r="F6632" s="274" t="s">
        <v>28462</v>
      </c>
      <c r="G6632" s="273">
        <v>1</v>
      </c>
      <c r="H6632" s="275">
        <v>38000</v>
      </c>
      <c r="I6632" s="275">
        <v>38000</v>
      </c>
      <c r="J6632" s="276" t="s">
        <v>28222</v>
      </c>
      <c r="K6632" s="199"/>
    </row>
    <row r="6633" spans="1:11" s="288" customFormat="1" ht="17.100000000000001" customHeight="1">
      <c r="A6633" s="191">
        <v>6632</v>
      </c>
      <c r="B6633" s="273">
        <v>20190326</v>
      </c>
      <c r="C6633" s="273" t="s">
        <v>28238</v>
      </c>
      <c r="D6633" s="274" t="s">
        <v>28919</v>
      </c>
      <c r="E6633" s="274" t="s">
        <v>28920</v>
      </c>
      <c r="F6633" s="274" t="s">
        <v>20211</v>
      </c>
      <c r="G6633" s="273">
        <v>1</v>
      </c>
      <c r="H6633" s="275">
        <v>12000</v>
      </c>
      <c r="I6633" s="275">
        <v>12000</v>
      </c>
      <c r="J6633" s="276" t="s">
        <v>28222</v>
      </c>
      <c r="K6633" s="199"/>
    </row>
    <row r="6634" spans="1:11" s="288" customFormat="1" ht="17.100000000000001" customHeight="1">
      <c r="A6634" s="191">
        <v>6633</v>
      </c>
      <c r="B6634" s="273">
        <v>20190326</v>
      </c>
      <c r="C6634" s="273" t="s">
        <v>28238</v>
      </c>
      <c r="D6634" s="274" t="s">
        <v>28921</v>
      </c>
      <c r="E6634" s="274" t="s">
        <v>28922</v>
      </c>
      <c r="F6634" s="274" t="s">
        <v>28923</v>
      </c>
      <c r="G6634" s="273">
        <v>1</v>
      </c>
      <c r="H6634" s="275">
        <v>12000</v>
      </c>
      <c r="I6634" s="275">
        <v>12000</v>
      </c>
      <c r="J6634" s="276" t="s">
        <v>28222</v>
      </c>
      <c r="K6634" s="199"/>
    </row>
    <row r="6635" spans="1:11" s="288" customFormat="1" ht="17.100000000000001" customHeight="1">
      <c r="A6635" s="191">
        <v>6634</v>
      </c>
      <c r="B6635" s="273">
        <v>20190326</v>
      </c>
      <c r="C6635" s="273" t="s">
        <v>28238</v>
      </c>
      <c r="D6635" s="274" t="s">
        <v>28924</v>
      </c>
      <c r="E6635" s="274" t="s">
        <v>28925</v>
      </c>
      <c r="F6635" s="274" t="s">
        <v>28462</v>
      </c>
      <c r="G6635" s="273">
        <v>1</v>
      </c>
      <c r="H6635" s="275">
        <v>64000</v>
      </c>
      <c r="I6635" s="275">
        <v>64000</v>
      </c>
      <c r="J6635" s="276" t="s">
        <v>28222</v>
      </c>
      <c r="K6635" s="199"/>
    </row>
    <row r="6636" spans="1:11" s="288" customFormat="1" ht="17.100000000000001" customHeight="1">
      <c r="A6636" s="191">
        <v>6635</v>
      </c>
      <c r="B6636" s="273">
        <v>20190326</v>
      </c>
      <c r="C6636" s="273" t="s">
        <v>28238</v>
      </c>
      <c r="D6636" s="274" t="s">
        <v>28926</v>
      </c>
      <c r="E6636" s="274" t="s">
        <v>28927</v>
      </c>
      <c r="F6636" s="274" t="s">
        <v>23915</v>
      </c>
      <c r="G6636" s="273">
        <v>1</v>
      </c>
      <c r="H6636" s="275">
        <v>25000</v>
      </c>
      <c r="I6636" s="275">
        <v>25000</v>
      </c>
      <c r="J6636" s="276" t="s">
        <v>28222</v>
      </c>
      <c r="K6636" s="199"/>
    </row>
    <row r="6637" spans="1:11" s="288" customFormat="1" ht="17.100000000000001" customHeight="1">
      <c r="A6637" s="191">
        <v>6636</v>
      </c>
      <c r="B6637" s="273">
        <v>20190326</v>
      </c>
      <c r="C6637" s="273" t="s">
        <v>28238</v>
      </c>
      <c r="D6637" s="274" t="s">
        <v>28928</v>
      </c>
      <c r="E6637" s="274" t="s">
        <v>28929</v>
      </c>
      <c r="F6637" s="274" t="s">
        <v>20977</v>
      </c>
      <c r="G6637" s="273">
        <v>1</v>
      </c>
      <c r="H6637" s="275">
        <v>25000</v>
      </c>
      <c r="I6637" s="275">
        <v>25000</v>
      </c>
      <c r="J6637" s="276" t="s">
        <v>28222</v>
      </c>
      <c r="K6637" s="199"/>
    </row>
    <row r="6638" spans="1:11" s="288" customFormat="1" ht="17.100000000000001" customHeight="1">
      <c r="A6638" s="191">
        <v>6637</v>
      </c>
      <c r="B6638" s="273">
        <v>20190326</v>
      </c>
      <c r="C6638" s="273" t="s">
        <v>28238</v>
      </c>
      <c r="D6638" s="274" t="s">
        <v>28930</v>
      </c>
      <c r="E6638" s="274" t="s">
        <v>28931</v>
      </c>
      <c r="F6638" s="274" t="s">
        <v>1199</v>
      </c>
      <c r="G6638" s="273">
        <v>1</v>
      </c>
      <c r="H6638" s="275">
        <v>17000</v>
      </c>
      <c r="I6638" s="275">
        <v>17000</v>
      </c>
      <c r="J6638" s="276" t="s">
        <v>28222</v>
      </c>
      <c r="K6638" s="199"/>
    </row>
    <row r="6639" spans="1:11" s="288" customFormat="1" ht="17.100000000000001" customHeight="1">
      <c r="A6639" s="191">
        <v>6638</v>
      </c>
      <c r="B6639" s="273">
        <v>20190326</v>
      </c>
      <c r="C6639" s="273" t="s">
        <v>28238</v>
      </c>
      <c r="D6639" s="274" t="s">
        <v>28932</v>
      </c>
      <c r="E6639" s="274" t="s">
        <v>28933</v>
      </c>
      <c r="F6639" s="274" t="s">
        <v>27845</v>
      </c>
      <c r="G6639" s="273">
        <v>1</v>
      </c>
      <c r="H6639" s="275">
        <v>26000</v>
      </c>
      <c r="I6639" s="275">
        <v>26000</v>
      </c>
      <c r="J6639" s="276" t="s">
        <v>28222</v>
      </c>
      <c r="K6639" s="199"/>
    </row>
    <row r="6640" spans="1:11" s="288" customFormat="1" ht="17.100000000000001" customHeight="1">
      <c r="A6640" s="191">
        <v>6639</v>
      </c>
      <c r="B6640" s="273">
        <v>20190326</v>
      </c>
      <c r="C6640" s="273" t="s">
        <v>28238</v>
      </c>
      <c r="D6640" s="274" t="s">
        <v>28934</v>
      </c>
      <c r="E6640" s="274" t="s">
        <v>28935</v>
      </c>
      <c r="F6640" s="274" t="s">
        <v>28936</v>
      </c>
      <c r="G6640" s="273">
        <v>1</v>
      </c>
      <c r="H6640" s="275">
        <v>16000</v>
      </c>
      <c r="I6640" s="275">
        <v>16000</v>
      </c>
      <c r="J6640" s="276" t="s">
        <v>28222</v>
      </c>
      <c r="K6640" s="199"/>
    </row>
    <row r="6641" spans="1:11" s="288" customFormat="1" ht="17.100000000000001" customHeight="1">
      <c r="A6641" s="191">
        <v>6640</v>
      </c>
      <c r="B6641" s="273">
        <v>20190326</v>
      </c>
      <c r="C6641" s="273" t="s">
        <v>28238</v>
      </c>
      <c r="D6641" s="274" t="s">
        <v>28937</v>
      </c>
      <c r="E6641" s="274" t="s">
        <v>28938</v>
      </c>
      <c r="F6641" s="274" t="s">
        <v>28939</v>
      </c>
      <c r="G6641" s="273">
        <v>1</v>
      </c>
      <c r="H6641" s="275">
        <v>35000</v>
      </c>
      <c r="I6641" s="275">
        <v>35000</v>
      </c>
      <c r="J6641" s="276" t="s">
        <v>28222</v>
      </c>
      <c r="K6641" s="199"/>
    </row>
    <row r="6642" spans="1:11" s="288" customFormat="1" ht="17.100000000000001" customHeight="1">
      <c r="A6642" s="191">
        <v>6641</v>
      </c>
      <c r="B6642" s="273">
        <v>20190326</v>
      </c>
      <c r="C6642" s="273" t="s">
        <v>28238</v>
      </c>
      <c r="D6642" s="274" t="s">
        <v>28940</v>
      </c>
      <c r="E6642" s="274" t="s">
        <v>28941</v>
      </c>
      <c r="F6642" s="274" t="s">
        <v>15779</v>
      </c>
      <c r="G6642" s="273">
        <v>1</v>
      </c>
      <c r="H6642" s="275">
        <v>22000</v>
      </c>
      <c r="I6642" s="275">
        <v>22000</v>
      </c>
      <c r="J6642" s="276" t="s">
        <v>28222</v>
      </c>
      <c r="K6642" s="199"/>
    </row>
    <row r="6643" spans="1:11" s="288" customFormat="1" ht="17.100000000000001" customHeight="1">
      <c r="A6643" s="191">
        <v>6642</v>
      </c>
      <c r="B6643" s="273">
        <v>20190326</v>
      </c>
      <c r="C6643" s="273" t="s">
        <v>28238</v>
      </c>
      <c r="D6643" s="274" t="s">
        <v>28942</v>
      </c>
      <c r="E6643" s="274" t="s">
        <v>28943</v>
      </c>
      <c r="F6643" s="274" t="s">
        <v>28807</v>
      </c>
      <c r="G6643" s="273">
        <v>1</v>
      </c>
      <c r="H6643" s="275">
        <v>32000</v>
      </c>
      <c r="I6643" s="275">
        <v>32000</v>
      </c>
      <c r="J6643" s="276" t="s">
        <v>28222</v>
      </c>
      <c r="K6643" s="199"/>
    </row>
    <row r="6644" spans="1:11" s="288" customFormat="1" ht="17.100000000000001" customHeight="1">
      <c r="A6644" s="191">
        <v>6643</v>
      </c>
      <c r="B6644" s="273">
        <v>20190326</v>
      </c>
      <c r="C6644" s="273" t="s">
        <v>28238</v>
      </c>
      <c r="D6644" s="274" t="s">
        <v>28944</v>
      </c>
      <c r="E6644" s="281" t="s">
        <v>28945</v>
      </c>
      <c r="F6644" s="274" t="s">
        <v>19834</v>
      </c>
      <c r="G6644" s="273">
        <v>1</v>
      </c>
      <c r="H6644" s="275">
        <v>14000</v>
      </c>
      <c r="I6644" s="275">
        <v>14000</v>
      </c>
      <c r="J6644" s="276" t="s">
        <v>28222</v>
      </c>
      <c r="K6644" s="199"/>
    </row>
    <row r="6645" spans="1:11" s="288" customFormat="1" ht="17.100000000000001" customHeight="1">
      <c r="A6645" s="191">
        <v>6644</v>
      </c>
      <c r="B6645" s="273">
        <v>20190326</v>
      </c>
      <c r="C6645" s="273" t="s">
        <v>28238</v>
      </c>
      <c r="D6645" s="274" t="s">
        <v>28946</v>
      </c>
      <c r="E6645" s="274" t="s">
        <v>28947</v>
      </c>
      <c r="F6645" s="274" t="s">
        <v>28948</v>
      </c>
      <c r="G6645" s="273">
        <v>1</v>
      </c>
      <c r="H6645" s="275">
        <v>26000</v>
      </c>
      <c r="I6645" s="275">
        <v>26000</v>
      </c>
      <c r="J6645" s="276" t="s">
        <v>28222</v>
      </c>
      <c r="K6645" s="199"/>
    </row>
    <row r="6646" spans="1:11" s="288" customFormat="1" ht="17.100000000000001" customHeight="1">
      <c r="A6646" s="191">
        <v>6645</v>
      </c>
      <c r="B6646" s="273">
        <v>20190326</v>
      </c>
      <c r="C6646" s="273" t="s">
        <v>28238</v>
      </c>
      <c r="D6646" s="274" t="s">
        <v>28949</v>
      </c>
      <c r="E6646" s="274" t="s">
        <v>28950</v>
      </c>
      <c r="F6646" s="274" t="s">
        <v>16154</v>
      </c>
      <c r="G6646" s="273">
        <v>1</v>
      </c>
      <c r="H6646" s="275">
        <v>25000</v>
      </c>
      <c r="I6646" s="275">
        <v>25000</v>
      </c>
      <c r="J6646" s="276" t="s">
        <v>28222</v>
      </c>
      <c r="K6646" s="199"/>
    </row>
    <row r="6647" spans="1:11" s="288" customFormat="1" ht="17.100000000000001" customHeight="1">
      <c r="A6647" s="191">
        <v>6646</v>
      </c>
      <c r="B6647" s="273">
        <v>20190326</v>
      </c>
      <c r="C6647" s="273" t="s">
        <v>28238</v>
      </c>
      <c r="D6647" s="274" t="s">
        <v>28951</v>
      </c>
      <c r="E6647" s="274" t="s">
        <v>28952</v>
      </c>
      <c r="F6647" s="274" t="s">
        <v>27922</v>
      </c>
      <c r="G6647" s="273">
        <v>1</v>
      </c>
      <c r="H6647" s="275">
        <v>23000</v>
      </c>
      <c r="I6647" s="275">
        <v>23000</v>
      </c>
      <c r="J6647" s="276" t="s">
        <v>28222</v>
      </c>
      <c r="K6647" s="199"/>
    </row>
    <row r="6648" spans="1:11" s="288" customFormat="1" ht="17.100000000000001" customHeight="1">
      <c r="A6648" s="191">
        <v>6647</v>
      </c>
      <c r="B6648" s="273">
        <v>20190326</v>
      </c>
      <c r="C6648" s="273" t="s">
        <v>28238</v>
      </c>
      <c r="D6648" s="274" t="s">
        <v>28953</v>
      </c>
      <c r="E6648" s="274" t="s">
        <v>28954</v>
      </c>
      <c r="F6648" s="274" t="s">
        <v>28955</v>
      </c>
      <c r="G6648" s="273">
        <v>1</v>
      </c>
      <c r="H6648" s="275">
        <v>25000</v>
      </c>
      <c r="I6648" s="275">
        <v>25000</v>
      </c>
      <c r="J6648" s="276" t="s">
        <v>28222</v>
      </c>
      <c r="K6648" s="199"/>
    </row>
    <row r="6649" spans="1:11" s="288" customFormat="1" ht="17.100000000000001" customHeight="1">
      <c r="A6649" s="191">
        <v>6648</v>
      </c>
      <c r="B6649" s="273">
        <v>20190326</v>
      </c>
      <c r="C6649" s="273" t="s">
        <v>28238</v>
      </c>
      <c r="D6649" s="274" t="s">
        <v>28956</v>
      </c>
      <c r="E6649" s="274" t="s">
        <v>28957</v>
      </c>
      <c r="F6649" s="274" t="s">
        <v>1201</v>
      </c>
      <c r="G6649" s="273">
        <v>1</v>
      </c>
      <c r="H6649" s="275">
        <v>25800</v>
      </c>
      <c r="I6649" s="275">
        <v>25800</v>
      </c>
      <c r="J6649" s="276" t="s">
        <v>28222</v>
      </c>
      <c r="K6649" s="199"/>
    </row>
    <row r="6650" spans="1:11" s="288" customFormat="1" ht="17.100000000000001" customHeight="1">
      <c r="A6650" s="191">
        <v>6649</v>
      </c>
      <c r="B6650" s="273">
        <v>20190326</v>
      </c>
      <c r="C6650" s="273" t="s">
        <v>28238</v>
      </c>
      <c r="D6650" s="274" t="s">
        <v>28958</v>
      </c>
      <c r="E6650" s="274" t="s">
        <v>28959</v>
      </c>
      <c r="F6650" s="274" t="s">
        <v>15222</v>
      </c>
      <c r="G6650" s="273">
        <v>1</v>
      </c>
      <c r="H6650" s="275">
        <v>33000</v>
      </c>
      <c r="I6650" s="275">
        <v>33000</v>
      </c>
      <c r="J6650" s="276" t="s">
        <v>28222</v>
      </c>
      <c r="K6650" s="199"/>
    </row>
    <row r="6651" spans="1:11" s="288" customFormat="1" ht="17.100000000000001" customHeight="1">
      <c r="A6651" s="191">
        <v>6650</v>
      </c>
      <c r="B6651" s="273">
        <v>20190326</v>
      </c>
      <c r="C6651" s="273" t="s">
        <v>28238</v>
      </c>
      <c r="D6651" s="274" t="s">
        <v>28960</v>
      </c>
      <c r="E6651" s="274" t="s">
        <v>28961</v>
      </c>
      <c r="F6651" s="274" t="s">
        <v>26703</v>
      </c>
      <c r="G6651" s="273">
        <v>1</v>
      </c>
      <c r="H6651" s="275">
        <v>34000</v>
      </c>
      <c r="I6651" s="275">
        <v>34000</v>
      </c>
      <c r="J6651" s="276" t="s">
        <v>28222</v>
      </c>
      <c r="K6651" s="199"/>
    </row>
    <row r="6652" spans="1:11" s="288" customFormat="1" ht="17.100000000000001" customHeight="1">
      <c r="A6652" s="191">
        <v>6651</v>
      </c>
      <c r="B6652" s="273">
        <v>20190326</v>
      </c>
      <c r="C6652" s="273" t="s">
        <v>28238</v>
      </c>
      <c r="D6652" s="281" t="s">
        <v>28962</v>
      </c>
      <c r="E6652" s="274" t="s">
        <v>28963</v>
      </c>
      <c r="F6652" s="274" t="s">
        <v>20799</v>
      </c>
      <c r="G6652" s="273">
        <v>1</v>
      </c>
      <c r="H6652" s="275">
        <v>17000</v>
      </c>
      <c r="I6652" s="275">
        <v>17000</v>
      </c>
      <c r="J6652" s="276" t="s">
        <v>28222</v>
      </c>
      <c r="K6652" s="199"/>
    </row>
    <row r="6653" spans="1:11" s="288" customFormat="1" ht="17.100000000000001" customHeight="1">
      <c r="A6653" s="191">
        <v>6652</v>
      </c>
      <c r="B6653" s="273">
        <v>20190326</v>
      </c>
      <c r="C6653" s="273" t="s">
        <v>28238</v>
      </c>
      <c r="D6653" s="274" t="s">
        <v>28964</v>
      </c>
      <c r="E6653" s="274" t="s">
        <v>28965</v>
      </c>
      <c r="F6653" s="274" t="s">
        <v>28966</v>
      </c>
      <c r="G6653" s="273">
        <v>1</v>
      </c>
      <c r="H6653" s="275">
        <v>30000</v>
      </c>
      <c r="I6653" s="275">
        <v>30000</v>
      </c>
      <c r="J6653" s="276" t="s">
        <v>28222</v>
      </c>
      <c r="K6653" s="199"/>
    </row>
    <row r="6654" spans="1:11" s="288" customFormat="1" ht="17.100000000000001" customHeight="1">
      <c r="A6654" s="191">
        <v>6653</v>
      </c>
      <c r="B6654" s="273">
        <v>20190326</v>
      </c>
      <c r="C6654" s="273" t="s">
        <v>28238</v>
      </c>
      <c r="D6654" s="274" t="s">
        <v>28967</v>
      </c>
      <c r="E6654" s="274" t="s">
        <v>28968</v>
      </c>
      <c r="F6654" s="274" t="s">
        <v>16907</v>
      </c>
      <c r="G6654" s="273">
        <v>1</v>
      </c>
      <c r="H6654" s="275">
        <v>17000</v>
      </c>
      <c r="I6654" s="275">
        <v>17000</v>
      </c>
      <c r="J6654" s="276" t="s">
        <v>28222</v>
      </c>
      <c r="K6654" s="199"/>
    </row>
    <row r="6655" spans="1:11" s="288" customFormat="1" ht="17.100000000000001" customHeight="1">
      <c r="A6655" s="191">
        <v>6654</v>
      </c>
      <c r="B6655" s="273">
        <v>20190326</v>
      </c>
      <c r="C6655" s="273" t="s">
        <v>28238</v>
      </c>
      <c r="D6655" s="274" t="s">
        <v>28969</v>
      </c>
      <c r="E6655" s="274" t="s">
        <v>28968</v>
      </c>
      <c r="F6655" s="274" t="s">
        <v>16907</v>
      </c>
      <c r="G6655" s="273">
        <v>1</v>
      </c>
      <c r="H6655" s="275">
        <v>17000</v>
      </c>
      <c r="I6655" s="275">
        <v>17000</v>
      </c>
      <c r="J6655" s="276" t="s">
        <v>28222</v>
      </c>
      <c r="K6655" s="199"/>
    </row>
    <row r="6656" spans="1:11" s="288" customFormat="1" ht="17.100000000000001" customHeight="1">
      <c r="A6656" s="191">
        <v>6655</v>
      </c>
      <c r="B6656" s="273">
        <v>20190326</v>
      </c>
      <c r="C6656" s="273" t="s">
        <v>28238</v>
      </c>
      <c r="D6656" s="274" t="s">
        <v>28970</v>
      </c>
      <c r="E6656" s="274" t="s">
        <v>28971</v>
      </c>
      <c r="F6656" s="274" t="s">
        <v>17885</v>
      </c>
      <c r="G6656" s="273">
        <v>1</v>
      </c>
      <c r="H6656" s="275">
        <v>25000</v>
      </c>
      <c r="I6656" s="275">
        <v>25000</v>
      </c>
      <c r="J6656" s="276" t="s">
        <v>28222</v>
      </c>
      <c r="K6656" s="199"/>
    </row>
    <row r="6657" spans="1:11" s="288" customFormat="1" ht="17.100000000000001" customHeight="1">
      <c r="A6657" s="191">
        <v>6656</v>
      </c>
      <c r="B6657" s="273">
        <v>20190326</v>
      </c>
      <c r="C6657" s="273" t="s">
        <v>28238</v>
      </c>
      <c r="D6657" s="274" t="s">
        <v>28972</v>
      </c>
      <c r="E6657" s="274" t="s">
        <v>28973</v>
      </c>
      <c r="F6657" s="274" t="s">
        <v>28696</v>
      </c>
      <c r="G6657" s="273">
        <v>1</v>
      </c>
      <c r="H6657" s="275">
        <v>22000</v>
      </c>
      <c r="I6657" s="275">
        <v>22000</v>
      </c>
      <c r="J6657" s="276" t="s">
        <v>28222</v>
      </c>
      <c r="K6657" s="199"/>
    </row>
    <row r="6658" spans="1:11" s="288" customFormat="1" ht="17.100000000000001" customHeight="1">
      <c r="A6658" s="191">
        <v>6657</v>
      </c>
      <c r="B6658" s="273">
        <v>20190326</v>
      </c>
      <c r="C6658" s="273" t="s">
        <v>28238</v>
      </c>
      <c r="D6658" s="281" t="s">
        <v>28974</v>
      </c>
      <c r="E6658" s="281" t="s">
        <v>28975</v>
      </c>
      <c r="F6658" s="274" t="s">
        <v>26703</v>
      </c>
      <c r="G6658" s="273">
        <v>1</v>
      </c>
      <c r="H6658" s="275">
        <v>33000</v>
      </c>
      <c r="I6658" s="275">
        <v>33000</v>
      </c>
      <c r="J6658" s="276" t="s">
        <v>28222</v>
      </c>
      <c r="K6658" s="199"/>
    </row>
    <row r="6659" spans="1:11" s="288" customFormat="1" ht="17.100000000000001" customHeight="1">
      <c r="A6659" s="191">
        <v>6658</v>
      </c>
      <c r="B6659" s="273">
        <v>20190326</v>
      </c>
      <c r="C6659" s="273" t="s">
        <v>28238</v>
      </c>
      <c r="D6659" s="274" t="s">
        <v>28976</v>
      </c>
      <c r="E6659" s="274" t="s">
        <v>28977</v>
      </c>
      <c r="F6659" s="274" t="s">
        <v>27522</v>
      </c>
      <c r="G6659" s="273">
        <v>1</v>
      </c>
      <c r="H6659" s="275">
        <v>22000</v>
      </c>
      <c r="I6659" s="275">
        <v>22000</v>
      </c>
      <c r="J6659" s="276" t="s">
        <v>28222</v>
      </c>
      <c r="K6659" s="199"/>
    </row>
    <row r="6660" spans="1:11" s="288" customFormat="1" ht="17.100000000000001" customHeight="1">
      <c r="A6660" s="191">
        <v>6659</v>
      </c>
      <c r="B6660" s="273">
        <v>20190326</v>
      </c>
      <c r="C6660" s="273" t="s">
        <v>28238</v>
      </c>
      <c r="D6660" s="274" t="s">
        <v>28978</v>
      </c>
      <c r="E6660" s="274" t="s">
        <v>28979</v>
      </c>
      <c r="F6660" s="274" t="s">
        <v>27885</v>
      </c>
      <c r="G6660" s="273">
        <v>1</v>
      </c>
      <c r="H6660" s="275">
        <v>16000</v>
      </c>
      <c r="I6660" s="275">
        <v>16000</v>
      </c>
      <c r="J6660" s="276" t="s">
        <v>28222</v>
      </c>
      <c r="K6660" s="199"/>
    </row>
    <row r="6661" spans="1:11" s="288" customFormat="1" ht="17.100000000000001" customHeight="1">
      <c r="A6661" s="191">
        <v>6660</v>
      </c>
      <c r="B6661" s="273">
        <v>20190326</v>
      </c>
      <c r="C6661" s="273" t="s">
        <v>28238</v>
      </c>
      <c r="D6661" s="274" t="s">
        <v>28980</v>
      </c>
      <c r="E6661" s="274" t="s">
        <v>28981</v>
      </c>
      <c r="F6661" s="274" t="s">
        <v>22819</v>
      </c>
      <c r="G6661" s="273">
        <v>1</v>
      </c>
      <c r="H6661" s="275">
        <v>21000</v>
      </c>
      <c r="I6661" s="275">
        <v>21000</v>
      </c>
      <c r="J6661" s="276" t="s">
        <v>28222</v>
      </c>
      <c r="K6661" s="199"/>
    </row>
    <row r="6662" spans="1:11" s="288" customFormat="1" ht="17.100000000000001" customHeight="1">
      <c r="A6662" s="191">
        <v>6661</v>
      </c>
      <c r="B6662" s="273">
        <v>20190326</v>
      </c>
      <c r="C6662" s="273" t="s">
        <v>28238</v>
      </c>
      <c r="D6662" s="274" t="s">
        <v>28982</v>
      </c>
      <c r="E6662" s="274" t="s">
        <v>28983</v>
      </c>
      <c r="F6662" s="274" t="s">
        <v>15745</v>
      </c>
      <c r="G6662" s="273">
        <v>1</v>
      </c>
      <c r="H6662" s="275">
        <v>15000</v>
      </c>
      <c r="I6662" s="275">
        <v>15000</v>
      </c>
      <c r="J6662" s="276" t="s">
        <v>28222</v>
      </c>
      <c r="K6662" s="199"/>
    </row>
    <row r="6663" spans="1:11" s="288" customFormat="1" ht="17.100000000000001" customHeight="1">
      <c r="A6663" s="191">
        <v>6662</v>
      </c>
      <c r="B6663" s="273">
        <v>20190326</v>
      </c>
      <c r="C6663" s="273" t="s">
        <v>28238</v>
      </c>
      <c r="D6663" s="274" t="s">
        <v>28984</v>
      </c>
      <c r="E6663" s="274" t="s">
        <v>28985</v>
      </c>
      <c r="F6663" s="274" t="s">
        <v>28986</v>
      </c>
      <c r="G6663" s="273">
        <v>1</v>
      </c>
      <c r="H6663" s="275">
        <v>32000</v>
      </c>
      <c r="I6663" s="275">
        <v>32000</v>
      </c>
      <c r="J6663" s="276" t="s">
        <v>28222</v>
      </c>
      <c r="K6663" s="199"/>
    </row>
    <row r="6664" spans="1:11" s="288" customFormat="1" ht="17.100000000000001" customHeight="1">
      <c r="A6664" s="191">
        <v>6663</v>
      </c>
      <c r="B6664" s="273">
        <v>20190326</v>
      </c>
      <c r="C6664" s="273" t="s">
        <v>28238</v>
      </c>
      <c r="D6664" s="274" t="s">
        <v>28987</v>
      </c>
      <c r="E6664" s="274" t="s">
        <v>28988</v>
      </c>
      <c r="F6664" s="274" t="s">
        <v>25734</v>
      </c>
      <c r="G6664" s="273">
        <v>1</v>
      </c>
      <c r="H6664" s="275">
        <v>35000</v>
      </c>
      <c r="I6664" s="275">
        <v>35000</v>
      </c>
      <c r="J6664" s="276" t="s">
        <v>28222</v>
      </c>
      <c r="K6664" s="199"/>
    </row>
    <row r="6665" spans="1:11" s="288" customFormat="1" ht="17.100000000000001" customHeight="1">
      <c r="A6665" s="191">
        <v>6664</v>
      </c>
      <c r="B6665" s="273">
        <v>20190326</v>
      </c>
      <c r="C6665" s="273" t="s">
        <v>28238</v>
      </c>
      <c r="D6665" s="274" t="s">
        <v>28989</v>
      </c>
      <c r="E6665" s="274" t="s">
        <v>28990</v>
      </c>
      <c r="F6665" s="274" t="s">
        <v>25734</v>
      </c>
      <c r="G6665" s="273">
        <v>1</v>
      </c>
      <c r="H6665" s="275">
        <v>33000</v>
      </c>
      <c r="I6665" s="275">
        <v>33000</v>
      </c>
      <c r="J6665" s="276" t="s">
        <v>28222</v>
      </c>
      <c r="K6665" s="199"/>
    </row>
    <row r="6666" spans="1:11" s="288" customFormat="1" ht="17.100000000000001" customHeight="1">
      <c r="A6666" s="191">
        <v>6665</v>
      </c>
      <c r="B6666" s="273">
        <v>20190326</v>
      </c>
      <c r="C6666" s="273" t="s">
        <v>28238</v>
      </c>
      <c r="D6666" s="274" t="s">
        <v>28991</v>
      </c>
      <c r="E6666" s="274" t="s">
        <v>28992</v>
      </c>
      <c r="F6666" s="274" t="s">
        <v>27542</v>
      </c>
      <c r="G6666" s="273">
        <v>1</v>
      </c>
      <c r="H6666" s="275">
        <v>15000</v>
      </c>
      <c r="I6666" s="275">
        <v>15000</v>
      </c>
      <c r="J6666" s="276" t="s">
        <v>28222</v>
      </c>
      <c r="K6666" s="199"/>
    </row>
    <row r="6667" spans="1:11" s="288" customFormat="1" ht="17.100000000000001" customHeight="1">
      <c r="A6667" s="191">
        <v>6666</v>
      </c>
      <c r="B6667" s="273">
        <v>20190326</v>
      </c>
      <c r="C6667" s="273" t="s">
        <v>28238</v>
      </c>
      <c r="D6667" s="274" t="s">
        <v>28993</v>
      </c>
      <c r="E6667" s="274" t="s">
        <v>28994</v>
      </c>
      <c r="F6667" s="274" t="s">
        <v>1206</v>
      </c>
      <c r="G6667" s="273">
        <v>1</v>
      </c>
      <c r="H6667" s="275">
        <v>18000</v>
      </c>
      <c r="I6667" s="275">
        <v>18000</v>
      </c>
      <c r="J6667" s="276" t="s">
        <v>28222</v>
      </c>
      <c r="K6667" s="199"/>
    </row>
    <row r="6668" spans="1:11" s="288" customFormat="1" ht="17.100000000000001" customHeight="1">
      <c r="A6668" s="191">
        <v>6667</v>
      </c>
      <c r="B6668" s="273">
        <v>20190326</v>
      </c>
      <c r="C6668" s="273" t="s">
        <v>28238</v>
      </c>
      <c r="D6668" s="281" t="s">
        <v>28995</v>
      </c>
      <c r="E6668" s="274" t="s">
        <v>28996</v>
      </c>
      <c r="F6668" s="274" t="s">
        <v>418</v>
      </c>
      <c r="G6668" s="273">
        <v>1</v>
      </c>
      <c r="H6668" s="275">
        <v>17000</v>
      </c>
      <c r="I6668" s="275">
        <v>17000</v>
      </c>
      <c r="J6668" s="276" t="s">
        <v>28222</v>
      </c>
      <c r="K6668" s="199"/>
    </row>
    <row r="6669" spans="1:11" s="288" customFormat="1" ht="17.100000000000001" customHeight="1">
      <c r="A6669" s="191">
        <v>6668</v>
      </c>
      <c r="B6669" s="273">
        <v>20190326</v>
      </c>
      <c r="C6669" s="273" t="s">
        <v>28238</v>
      </c>
      <c r="D6669" s="274" t="s">
        <v>28997</v>
      </c>
      <c r="E6669" s="274" t="s">
        <v>28998</v>
      </c>
      <c r="F6669" s="274" t="s">
        <v>24441</v>
      </c>
      <c r="G6669" s="273">
        <v>1</v>
      </c>
      <c r="H6669" s="275">
        <v>30000</v>
      </c>
      <c r="I6669" s="275">
        <v>30000</v>
      </c>
      <c r="J6669" s="276" t="s">
        <v>28222</v>
      </c>
      <c r="K6669" s="199"/>
    </row>
    <row r="6670" spans="1:11" s="288" customFormat="1" ht="17.100000000000001" customHeight="1">
      <c r="A6670" s="191">
        <v>6669</v>
      </c>
      <c r="B6670" s="273">
        <v>20190326</v>
      </c>
      <c r="C6670" s="273" t="s">
        <v>28238</v>
      </c>
      <c r="D6670" s="274" t="s">
        <v>28999</v>
      </c>
      <c r="E6670" s="274" t="s">
        <v>29000</v>
      </c>
      <c r="F6670" s="274" t="s">
        <v>19586</v>
      </c>
      <c r="G6670" s="273">
        <v>1</v>
      </c>
      <c r="H6670" s="275">
        <v>70000</v>
      </c>
      <c r="I6670" s="275">
        <v>70000</v>
      </c>
      <c r="J6670" s="276" t="s">
        <v>28222</v>
      </c>
      <c r="K6670" s="199"/>
    </row>
    <row r="6671" spans="1:11" s="288" customFormat="1" ht="17.100000000000001" customHeight="1">
      <c r="A6671" s="191">
        <v>6670</v>
      </c>
      <c r="B6671" s="273">
        <v>20190326</v>
      </c>
      <c r="C6671" s="273" t="s">
        <v>28238</v>
      </c>
      <c r="D6671" s="274" t="s">
        <v>29001</v>
      </c>
      <c r="E6671" s="274" t="s">
        <v>29000</v>
      </c>
      <c r="F6671" s="274" t="s">
        <v>19586</v>
      </c>
      <c r="G6671" s="273">
        <v>1</v>
      </c>
      <c r="H6671" s="275">
        <v>45000</v>
      </c>
      <c r="I6671" s="275">
        <v>45000</v>
      </c>
      <c r="J6671" s="276" t="s">
        <v>28222</v>
      </c>
      <c r="K6671" s="199"/>
    </row>
    <row r="6672" spans="1:11" s="288" customFormat="1" ht="17.100000000000001" customHeight="1">
      <c r="A6672" s="191">
        <v>6671</v>
      </c>
      <c r="B6672" s="273">
        <v>20190326</v>
      </c>
      <c r="C6672" s="273" t="s">
        <v>28238</v>
      </c>
      <c r="D6672" s="274" t="s">
        <v>27889</v>
      </c>
      <c r="E6672" s="274" t="s">
        <v>29002</v>
      </c>
      <c r="F6672" s="274" t="s">
        <v>27891</v>
      </c>
      <c r="G6672" s="273">
        <v>1</v>
      </c>
      <c r="H6672" s="275">
        <v>15000</v>
      </c>
      <c r="I6672" s="275">
        <v>15000</v>
      </c>
      <c r="J6672" s="276" t="s">
        <v>28222</v>
      </c>
      <c r="K6672" s="199"/>
    </row>
    <row r="6673" spans="1:11" s="288" customFormat="1" ht="17.100000000000001" customHeight="1">
      <c r="A6673" s="191">
        <v>6672</v>
      </c>
      <c r="B6673" s="273">
        <v>20190326</v>
      </c>
      <c r="C6673" s="273" t="s">
        <v>28238</v>
      </c>
      <c r="D6673" s="274" t="s">
        <v>27933</v>
      </c>
      <c r="E6673" s="274" t="s">
        <v>29003</v>
      </c>
      <c r="F6673" s="274" t="s">
        <v>27885</v>
      </c>
      <c r="G6673" s="273">
        <v>1</v>
      </c>
      <c r="H6673" s="275">
        <v>19000</v>
      </c>
      <c r="I6673" s="275">
        <v>19000</v>
      </c>
      <c r="J6673" s="276" t="s">
        <v>28222</v>
      </c>
      <c r="K6673" s="199"/>
    </row>
    <row r="6674" spans="1:11" s="288" customFormat="1" ht="17.100000000000001" customHeight="1">
      <c r="A6674" s="191">
        <v>6673</v>
      </c>
      <c r="B6674" s="273">
        <v>20190326</v>
      </c>
      <c r="C6674" s="273" t="s">
        <v>28238</v>
      </c>
      <c r="D6674" s="281" t="s">
        <v>29004</v>
      </c>
      <c r="E6674" s="274" t="s">
        <v>29005</v>
      </c>
      <c r="F6674" s="274" t="s">
        <v>19861</v>
      </c>
      <c r="G6674" s="273">
        <v>1</v>
      </c>
      <c r="H6674" s="275">
        <v>17000</v>
      </c>
      <c r="I6674" s="275">
        <v>17000</v>
      </c>
      <c r="J6674" s="276" t="s">
        <v>28222</v>
      </c>
      <c r="K6674" s="199"/>
    </row>
    <row r="6675" spans="1:11" s="288" customFormat="1" ht="17.100000000000001" customHeight="1">
      <c r="A6675" s="191">
        <v>6674</v>
      </c>
      <c r="B6675" s="273">
        <v>20190326</v>
      </c>
      <c r="C6675" s="273" t="s">
        <v>28238</v>
      </c>
      <c r="D6675" s="274" t="s">
        <v>29006</v>
      </c>
      <c r="E6675" s="274" t="s">
        <v>29007</v>
      </c>
      <c r="F6675" s="274" t="s">
        <v>18985</v>
      </c>
      <c r="G6675" s="273">
        <v>1</v>
      </c>
      <c r="H6675" s="275">
        <v>23000</v>
      </c>
      <c r="I6675" s="275">
        <v>23000</v>
      </c>
      <c r="J6675" s="276" t="s">
        <v>28222</v>
      </c>
      <c r="K6675" s="199"/>
    </row>
    <row r="6676" spans="1:11" s="288" customFormat="1" ht="17.100000000000001" customHeight="1">
      <c r="A6676" s="191">
        <v>6675</v>
      </c>
      <c r="B6676" s="273">
        <v>20190326</v>
      </c>
      <c r="C6676" s="273" t="s">
        <v>28238</v>
      </c>
      <c r="D6676" s="274" t="s">
        <v>27661</v>
      </c>
      <c r="E6676" s="274" t="s">
        <v>27662</v>
      </c>
      <c r="F6676" s="274" t="s">
        <v>24934</v>
      </c>
      <c r="G6676" s="273">
        <v>1</v>
      </c>
      <c r="H6676" s="275">
        <v>29000</v>
      </c>
      <c r="I6676" s="275">
        <v>29000</v>
      </c>
      <c r="J6676" s="276" t="s">
        <v>28222</v>
      </c>
      <c r="K6676" s="199"/>
    </row>
    <row r="6677" spans="1:11" s="288" customFormat="1" ht="17.100000000000001" customHeight="1">
      <c r="A6677" s="191">
        <v>6676</v>
      </c>
      <c r="B6677" s="273">
        <v>20190326</v>
      </c>
      <c r="C6677" s="273" t="s">
        <v>28238</v>
      </c>
      <c r="D6677" s="274" t="s">
        <v>29008</v>
      </c>
      <c r="E6677" s="274" t="s">
        <v>29009</v>
      </c>
      <c r="F6677" s="274" t="s">
        <v>15750</v>
      </c>
      <c r="G6677" s="273">
        <v>1</v>
      </c>
      <c r="H6677" s="275">
        <v>22000</v>
      </c>
      <c r="I6677" s="275">
        <v>22000</v>
      </c>
      <c r="J6677" s="276" t="s">
        <v>28222</v>
      </c>
      <c r="K6677" s="199"/>
    </row>
    <row r="6678" spans="1:11" s="288" customFormat="1" ht="17.100000000000001" customHeight="1">
      <c r="A6678" s="191">
        <v>6677</v>
      </c>
      <c r="B6678" s="273">
        <v>20190326</v>
      </c>
      <c r="C6678" s="273" t="s">
        <v>28238</v>
      </c>
      <c r="D6678" s="274" t="s">
        <v>29010</v>
      </c>
      <c r="E6678" s="274" t="s">
        <v>29011</v>
      </c>
      <c r="F6678" s="274" t="s">
        <v>20296</v>
      </c>
      <c r="G6678" s="273">
        <v>1</v>
      </c>
      <c r="H6678" s="275">
        <v>30000</v>
      </c>
      <c r="I6678" s="275">
        <v>30000</v>
      </c>
      <c r="J6678" s="276" t="s">
        <v>28222</v>
      </c>
      <c r="K6678" s="199"/>
    </row>
    <row r="6679" spans="1:11" s="288" customFormat="1" ht="17.100000000000001" customHeight="1">
      <c r="A6679" s="191">
        <v>6678</v>
      </c>
      <c r="B6679" s="273">
        <v>20190326</v>
      </c>
      <c r="C6679" s="273" t="s">
        <v>28238</v>
      </c>
      <c r="D6679" s="274" t="s">
        <v>29012</v>
      </c>
      <c r="E6679" s="274" t="s">
        <v>29013</v>
      </c>
      <c r="F6679" s="274" t="s">
        <v>29014</v>
      </c>
      <c r="G6679" s="273">
        <v>1</v>
      </c>
      <c r="H6679" s="275">
        <v>39000</v>
      </c>
      <c r="I6679" s="275">
        <v>39000</v>
      </c>
      <c r="J6679" s="276" t="s">
        <v>28222</v>
      </c>
      <c r="K6679" s="199"/>
    </row>
    <row r="6680" spans="1:11" s="288" customFormat="1" ht="17.100000000000001" customHeight="1">
      <c r="A6680" s="191">
        <v>6679</v>
      </c>
      <c r="B6680" s="273">
        <v>20190326</v>
      </c>
      <c r="C6680" s="273" t="s">
        <v>28238</v>
      </c>
      <c r="D6680" s="274" t="s">
        <v>29015</v>
      </c>
      <c r="E6680" s="274" t="s">
        <v>29013</v>
      </c>
      <c r="F6680" s="274" t="s">
        <v>29014</v>
      </c>
      <c r="G6680" s="273">
        <v>1</v>
      </c>
      <c r="H6680" s="275">
        <v>39000</v>
      </c>
      <c r="I6680" s="275">
        <v>39000</v>
      </c>
      <c r="J6680" s="276" t="s">
        <v>28222</v>
      </c>
      <c r="K6680" s="199"/>
    </row>
    <row r="6681" spans="1:11" s="288" customFormat="1" ht="17.100000000000001" customHeight="1">
      <c r="A6681" s="191">
        <v>6680</v>
      </c>
      <c r="B6681" s="273">
        <v>20190326</v>
      </c>
      <c r="C6681" s="273" t="s">
        <v>28238</v>
      </c>
      <c r="D6681" s="274" t="s">
        <v>29016</v>
      </c>
      <c r="E6681" s="274" t="s">
        <v>29017</v>
      </c>
      <c r="F6681" s="274" t="s">
        <v>29018</v>
      </c>
      <c r="G6681" s="273">
        <v>1</v>
      </c>
      <c r="H6681" s="275">
        <v>18000</v>
      </c>
      <c r="I6681" s="275">
        <v>18000</v>
      </c>
      <c r="J6681" s="276" t="s">
        <v>28222</v>
      </c>
      <c r="K6681" s="199"/>
    </row>
    <row r="6682" spans="1:11" s="288" customFormat="1" ht="17.100000000000001" customHeight="1">
      <c r="A6682" s="191">
        <v>6681</v>
      </c>
      <c r="B6682" s="273">
        <v>20190326</v>
      </c>
      <c r="C6682" s="273" t="s">
        <v>28238</v>
      </c>
      <c r="D6682" s="274" t="s">
        <v>29019</v>
      </c>
      <c r="E6682" s="274" t="s">
        <v>29020</v>
      </c>
      <c r="F6682" s="274" t="s">
        <v>15765</v>
      </c>
      <c r="G6682" s="273">
        <v>1</v>
      </c>
      <c r="H6682" s="275">
        <v>27500</v>
      </c>
      <c r="I6682" s="275">
        <v>27500</v>
      </c>
      <c r="J6682" s="276" t="s">
        <v>28222</v>
      </c>
      <c r="K6682" s="199"/>
    </row>
    <row r="6683" spans="1:11" s="288" customFormat="1" ht="17.100000000000001" customHeight="1">
      <c r="A6683" s="191">
        <v>6682</v>
      </c>
      <c r="B6683" s="273">
        <v>20190326</v>
      </c>
      <c r="C6683" s="273" t="s">
        <v>28238</v>
      </c>
      <c r="D6683" s="274" t="s">
        <v>29021</v>
      </c>
      <c r="E6683" s="274" t="s">
        <v>29022</v>
      </c>
      <c r="F6683" s="274" t="s">
        <v>1199</v>
      </c>
      <c r="G6683" s="273">
        <v>1</v>
      </c>
      <c r="H6683" s="275">
        <v>21000</v>
      </c>
      <c r="I6683" s="275">
        <v>21000</v>
      </c>
      <c r="J6683" s="276" t="s">
        <v>28222</v>
      </c>
      <c r="K6683" s="199"/>
    </row>
    <row r="6684" spans="1:11" s="288" customFormat="1" ht="17.100000000000001" customHeight="1">
      <c r="A6684" s="191">
        <v>6683</v>
      </c>
      <c r="B6684" s="273">
        <v>20190326</v>
      </c>
      <c r="C6684" s="273" t="s">
        <v>28238</v>
      </c>
      <c r="D6684" s="274" t="s">
        <v>29023</v>
      </c>
      <c r="E6684" s="274" t="s">
        <v>29024</v>
      </c>
      <c r="F6684" s="274" t="s">
        <v>29025</v>
      </c>
      <c r="G6684" s="273">
        <v>1</v>
      </c>
      <c r="H6684" s="275">
        <v>25000</v>
      </c>
      <c r="I6684" s="275">
        <v>25000</v>
      </c>
      <c r="J6684" s="276" t="s">
        <v>28222</v>
      </c>
      <c r="K6684" s="199"/>
    </row>
    <row r="6685" spans="1:11" s="288" customFormat="1" ht="17.100000000000001" customHeight="1">
      <c r="A6685" s="191">
        <v>6684</v>
      </c>
      <c r="B6685" s="273">
        <v>20190326</v>
      </c>
      <c r="C6685" s="273" t="s">
        <v>28238</v>
      </c>
      <c r="D6685" s="281" t="s">
        <v>29026</v>
      </c>
      <c r="E6685" s="274" t="s">
        <v>29027</v>
      </c>
      <c r="F6685" s="274" t="s">
        <v>29028</v>
      </c>
      <c r="G6685" s="273">
        <v>1</v>
      </c>
      <c r="H6685" s="275">
        <v>24000</v>
      </c>
      <c r="I6685" s="275">
        <v>24000</v>
      </c>
      <c r="J6685" s="276" t="s">
        <v>28222</v>
      </c>
      <c r="K6685" s="199"/>
    </row>
    <row r="6686" spans="1:11" s="288" customFormat="1" ht="17.100000000000001" customHeight="1">
      <c r="A6686" s="191">
        <v>6685</v>
      </c>
      <c r="B6686" s="273">
        <v>20190326</v>
      </c>
      <c r="C6686" s="273" t="s">
        <v>28238</v>
      </c>
      <c r="D6686" s="281" t="s">
        <v>29029</v>
      </c>
      <c r="E6686" s="274" t="s">
        <v>29030</v>
      </c>
      <c r="F6686" s="274" t="s">
        <v>19070</v>
      </c>
      <c r="G6686" s="273">
        <v>1</v>
      </c>
      <c r="H6686" s="275">
        <v>15000</v>
      </c>
      <c r="I6686" s="275">
        <v>15000</v>
      </c>
      <c r="J6686" s="276" t="s">
        <v>28222</v>
      </c>
      <c r="K6686" s="199"/>
    </row>
    <row r="6687" spans="1:11" s="288" customFormat="1" ht="17.100000000000001" customHeight="1">
      <c r="A6687" s="191">
        <v>6686</v>
      </c>
      <c r="B6687" s="273">
        <v>20190327</v>
      </c>
      <c r="C6687" s="273" t="s">
        <v>28238</v>
      </c>
      <c r="D6687" s="281" t="s">
        <v>29031</v>
      </c>
      <c r="E6687" s="274" t="s">
        <v>29032</v>
      </c>
      <c r="F6687" s="274" t="s">
        <v>29033</v>
      </c>
      <c r="G6687" s="273">
        <v>1</v>
      </c>
      <c r="H6687" s="275">
        <v>22000</v>
      </c>
      <c r="I6687" s="275">
        <v>22000</v>
      </c>
      <c r="J6687" s="276" t="s">
        <v>28222</v>
      </c>
      <c r="K6687" s="199"/>
    </row>
    <row r="6688" spans="1:11" s="288" customFormat="1" ht="17.100000000000001" customHeight="1">
      <c r="A6688" s="191">
        <v>6687</v>
      </c>
      <c r="B6688" s="273">
        <v>20190327</v>
      </c>
      <c r="C6688" s="273" t="s">
        <v>28238</v>
      </c>
      <c r="D6688" s="281" t="s">
        <v>29034</v>
      </c>
      <c r="E6688" s="274" t="s">
        <v>29035</v>
      </c>
      <c r="F6688" s="274" t="s">
        <v>29036</v>
      </c>
      <c r="G6688" s="273">
        <v>1</v>
      </c>
      <c r="H6688" s="275">
        <v>17000</v>
      </c>
      <c r="I6688" s="275">
        <v>17000</v>
      </c>
      <c r="J6688" s="276" t="s">
        <v>28222</v>
      </c>
      <c r="K6688" s="199"/>
    </row>
    <row r="6689" spans="1:11" s="288" customFormat="1" ht="17.100000000000001" customHeight="1">
      <c r="A6689" s="191">
        <v>6688</v>
      </c>
      <c r="B6689" s="273">
        <v>20190327</v>
      </c>
      <c r="C6689" s="273" t="s">
        <v>28238</v>
      </c>
      <c r="D6689" s="274" t="s">
        <v>29037</v>
      </c>
      <c r="E6689" s="274" t="s">
        <v>29038</v>
      </c>
      <c r="F6689" s="274" t="s">
        <v>29039</v>
      </c>
      <c r="G6689" s="273">
        <v>1</v>
      </c>
      <c r="H6689" s="275">
        <v>28000</v>
      </c>
      <c r="I6689" s="275">
        <v>28000</v>
      </c>
      <c r="J6689" s="276" t="s">
        <v>28222</v>
      </c>
      <c r="K6689" s="199"/>
    </row>
    <row r="6690" spans="1:11" s="288" customFormat="1" ht="17.100000000000001" customHeight="1">
      <c r="A6690" s="191">
        <v>6689</v>
      </c>
      <c r="B6690" s="273">
        <v>20190327</v>
      </c>
      <c r="C6690" s="273" t="s">
        <v>28238</v>
      </c>
      <c r="D6690" s="274" t="s">
        <v>29040</v>
      </c>
      <c r="E6690" s="274" t="s">
        <v>29041</v>
      </c>
      <c r="F6690" s="274" t="s">
        <v>16342</v>
      </c>
      <c r="G6690" s="273">
        <v>1</v>
      </c>
      <c r="H6690" s="275">
        <v>24000</v>
      </c>
      <c r="I6690" s="275">
        <v>24000</v>
      </c>
      <c r="J6690" s="276" t="s">
        <v>28222</v>
      </c>
      <c r="K6690" s="199"/>
    </row>
    <row r="6691" spans="1:11" s="288" customFormat="1" ht="17.100000000000001" customHeight="1">
      <c r="A6691" s="191">
        <v>6690</v>
      </c>
      <c r="B6691" s="273">
        <v>20190327</v>
      </c>
      <c r="C6691" s="273" t="s">
        <v>28238</v>
      </c>
      <c r="D6691" s="274" t="s">
        <v>29042</v>
      </c>
      <c r="E6691" s="274" t="s">
        <v>29043</v>
      </c>
      <c r="F6691" s="274" t="s">
        <v>23342</v>
      </c>
      <c r="G6691" s="273">
        <v>1</v>
      </c>
      <c r="H6691" s="275">
        <v>28000</v>
      </c>
      <c r="I6691" s="275">
        <v>28000</v>
      </c>
      <c r="J6691" s="276" t="s">
        <v>28222</v>
      </c>
      <c r="K6691" s="199"/>
    </row>
    <row r="6692" spans="1:11" s="288" customFormat="1" ht="17.100000000000001" customHeight="1">
      <c r="A6692" s="191">
        <v>6691</v>
      </c>
      <c r="B6692" s="273">
        <v>20190327</v>
      </c>
      <c r="C6692" s="273" t="s">
        <v>28238</v>
      </c>
      <c r="D6692" s="281" t="s">
        <v>29044</v>
      </c>
      <c r="E6692" s="274" t="s">
        <v>29045</v>
      </c>
      <c r="F6692" s="274" t="s">
        <v>19154</v>
      </c>
      <c r="G6692" s="273">
        <v>1</v>
      </c>
      <c r="H6692" s="275">
        <v>27000</v>
      </c>
      <c r="I6692" s="275">
        <v>27000</v>
      </c>
      <c r="J6692" s="276" t="s">
        <v>28222</v>
      </c>
      <c r="K6692" s="199"/>
    </row>
    <row r="6693" spans="1:11" s="288" customFormat="1" ht="17.100000000000001" customHeight="1">
      <c r="A6693" s="191">
        <v>6692</v>
      </c>
      <c r="B6693" s="273">
        <v>20190327</v>
      </c>
      <c r="C6693" s="273" t="s">
        <v>28238</v>
      </c>
      <c r="D6693" s="281" t="s">
        <v>29046</v>
      </c>
      <c r="E6693" s="274" t="s">
        <v>29047</v>
      </c>
      <c r="F6693" s="274" t="s">
        <v>24976</v>
      </c>
      <c r="G6693" s="273">
        <v>1</v>
      </c>
      <c r="H6693" s="275">
        <v>25000</v>
      </c>
      <c r="I6693" s="275">
        <v>25000</v>
      </c>
      <c r="J6693" s="276" t="s">
        <v>28222</v>
      </c>
      <c r="K6693" s="199"/>
    </row>
    <row r="6694" spans="1:11" s="288" customFormat="1" ht="17.100000000000001" customHeight="1">
      <c r="A6694" s="191">
        <v>6693</v>
      </c>
      <c r="B6694" s="273">
        <v>20190327</v>
      </c>
      <c r="C6694" s="273" t="s">
        <v>28238</v>
      </c>
      <c r="D6694" s="274" t="s">
        <v>29048</v>
      </c>
      <c r="E6694" s="274" t="s">
        <v>29049</v>
      </c>
      <c r="F6694" s="274" t="s">
        <v>28529</v>
      </c>
      <c r="G6694" s="273">
        <v>1</v>
      </c>
      <c r="H6694" s="275">
        <v>25000</v>
      </c>
      <c r="I6694" s="275">
        <v>25000</v>
      </c>
      <c r="J6694" s="276" t="s">
        <v>28222</v>
      </c>
      <c r="K6694" s="199"/>
    </row>
    <row r="6695" spans="1:11" s="288" customFormat="1" ht="17.100000000000001" customHeight="1">
      <c r="A6695" s="191">
        <v>6694</v>
      </c>
      <c r="B6695" s="273">
        <v>20190327</v>
      </c>
      <c r="C6695" s="273" t="s">
        <v>28238</v>
      </c>
      <c r="D6695" s="274" t="s">
        <v>29050</v>
      </c>
      <c r="E6695" s="274" t="s">
        <v>29051</v>
      </c>
      <c r="F6695" s="274" t="s">
        <v>28340</v>
      </c>
      <c r="G6695" s="273">
        <v>1</v>
      </c>
      <c r="H6695" s="275">
        <v>23000</v>
      </c>
      <c r="I6695" s="275">
        <v>23000</v>
      </c>
      <c r="J6695" s="276" t="s">
        <v>28222</v>
      </c>
      <c r="K6695" s="199"/>
    </row>
    <row r="6696" spans="1:11" s="288" customFormat="1" ht="17.100000000000001" customHeight="1">
      <c r="A6696" s="191">
        <v>6695</v>
      </c>
      <c r="B6696" s="273">
        <v>20190327</v>
      </c>
      <c r="C6696" s="273" t="s">
        <v>28238</v>
      </c>
      <c r="D6696" s="274" t="s">
        <v>29052</v>
      </c>
      <c r="E6696" s="274" t="s">
        <v>29053</v>
      </c>
      <c r="F6696" s="274" t="s">
        <v>19864</v>
      </c>
      <c r="G6696" s="273">
        <v>1</v>
      </c>
      <c r="H6696" s="275">
        <v>27000</v>
      </c>
      <c r="I6696" s="275">
        <v>27000</v>
      </c>
      <c r="J6696" s="276" t="s">
        <v>28222</v>
      </c>
      <c r="K6696" s="199"/>
    </row>
    <row r="6697" spans="1:11" s="288" customFormat="1" ht="17.100000000000001" customHeight="1">
      <c r="A6697" s="191">
        <v>6696</v>
      </c>
      <c r="B6697" s="273">
        <v>20190327</v>
      </c>
      <c r="C6697" s="273" t="s">
        <v>28238</v>
      </c>
      <c r="D6697" s="281" t="s">
        <v>29054</v>
      </c>
      <c r="E6697" s="274" t="s">
        <v>29055</v>
      </c>
      <c r="F6697" s="274" t="s">
        <v>18125</v>
      </c>
      <c r="G6697" s="273">
        <v>1</v>
      </c>
      <c r="H6697" s="275">
        <v>70000</v>
      </c>
      <c r="I6697" s="275">
        <v>70000</v>
      </c>
      <c r="J6697" s="276" t="s">
        <v>28222</v>
      </c>
      <c r="K6697" s="199"/>
    </row>
    <row r="6698" spans="1:11" s="288" customFormat="1" ht="17.100000000000001" customHeight="1">
      <c r="A6698" s="191">
        <v>6697</v>
      </c>
      <c r="B6698" s="273">
        <v>20190327</v>
      </c>
      <c r="C6698" s="273" t="s">
        <v>28238</v>
      </c>
      <c r="D6698" s="274" t="s">
        <v>29056</v>
      </c>
      <c r="E6698" s="274" t="s">
        <v>29057</v>
      </c>
      <c r="F6698" s="274" t="s">
        <v>18125</v>
      </c>
      <c r="G6698" s="273">
        <v>1</v>
      </c>
      <c r="H6698" s="275">
        <v>24000</v>
      </c>
      <c r="I6698" s="275">
        <v>24000</v>
      </c>
      <c r="J6698" s="276" t="s">
        <v>28222</v>
      </c>
      <c r="K6698" s="199"/>
    </row>
    <row r="6699" spans="1:11" s="288" customFormat="1" ht="17.100000000000001" customHeight="1">
      <c r="A6699" s="191">
        <v>6698</v>
      </c>
      <c r="B6699" s="273">
        <v>20190327</v>
      </c>
      <c r="C6699" s="273" t="s">
        <v>28238</v>
      </c>
      <c r="D6699" s="281" t="s">
        <v>29058</v>
      </c>
      <c r="E6699" s="274" t="s">
        <v>29059</v>
      </c>
      <c r="F6699" s="274" t="s">
        <v>610</v>
      </c>
      <c r="G6699" s="273">
        <v>1</v>
      </c>
      <c r="H6699" s="275">
        <v>15000</v>
      </c>
      <c r="I6699" s="275">
        <v>15000</v>
      </c>
      <c r="J6699" s="276" t="s">
        <v>28222</v>
      </c>
      <c r="K6699" s="199"/>
    </row>
    <row r="6700" spans="1:11" s="288" customFormat="1" ht="17.100000000000001" customHeight="1">
      <c r="A6700" s="191">
        <v>6699</v>
      </c>
      <c r="B6700" s="273">
        <v>20190327</v>
      </c>
      <c r="C6700" s="273" t="s">
        <v>28238</v>
      </c>
      <c r="D6700" s="281" t="s">
        <v>29060</v>
      </c>
      <c r="E6700" s="274" t="s">
        <v>29061</v>
      </c>
      <c r="F6700" s="274" t="s">
        <v>28340</v>
      </c>
      <c r="G6700" s="273">
        <v>1</v>
      </c>
      <c r="H6700" s="275">
        <v>24000</v>
      </c>
      <c r="I6700" s="275">
        <v>24000</v>
      </c>
      <c r="J6700" s="276" t="s">
        <v>28222</v>
      </c>
      <c r="K6700" s="199"/>
    </row>
    <row r="6701" spans="1:11" s="288" customFormat="1" ht="17.100000000000001" customHeight="1">
      <c r="A6701" s="191">
        <v>6700</v>
      </c>
      <c r="B6701" s="273">
        <v>20190327</v>
      </c>
      <c r="C6701" s="273" t="s">
        <v>28238</v>
      </c>
      <c r="D6701" s="274" t="s">
        <v>29062</v>
      </c>
      <c r="E6701" s="274" t="s">
        <v>29063</v>
      </c>
      <c r="F6701" s="281" t="s">
        <v>29064</v>
      </c>
      <c r="G6701" s="273">
        <v>1</v>
      </c>
      <c r="H6701" s="275">
        <v>20000</v>
      </c>
      <c r="I6701" s="275">
        <v>20000</v>
      </c>
      <c r="J6701" s="276" t="s">
        <v>28222</v>
      </c>
      <c r="K6701" s="199"/>
    </row>
    <row r="6702" spans="1:11" s="288" customFormat="1" ht="17.100000000000001" customHeight="1">
      <c r="A6702" s="191">
        <v>6701</v>
      </c>
      <c r="B6702" s="273">
        <v>20190327</v>
      </c>
      <c r="C6702" s="273" t="s">
        <v>28238</v>
      </c>
      <c r="D6702" s="274" t="s">
        <v>29065</v>
      </c>
      <c r="E6702" s="274" t="s">
        <v>29066</v>
      </c>
      <c r="F6702" s="274" t="s">
        <v>29067</v>
      </c>
      <c r="G6702" s="273">
        <v>1</v>
      </c>
      <c r="H6702" s="275">
        <v>18000</v>
      </c>
      <c r="I6702" s="275">
        <v>18000</v>
      </c>
      <c r="J6702" s="276" t="s">
        <v>28222</v>
      </c>
      <c r="K6702" s="199"/>
    </row>
    <row r="6703" spans="1:11" s="288" customFormat="1" ht="17.100000000000001" customHeight="1">
      <c r="A6703" s="191">
        <v>6702</v>
      </c>
      <c r="B6703" s="273">
        <v>20190327</v>
      </c>
      <c r="C6703" s="273" t="s">
        <v>28238</v>
      </c>
      <c r="D6703" s="274" t="s">
        <v>29068</v>
      </c>
      <c r="E6703" s="274" t="s">
        <v>29069</v>
      </c>
      <c r="F6703" s="274" t="s">
        <v>15831</v>
      </c>
      <c r="G6703" s="273">
        <v>1</v>
      </c>
      <c r="H6703" s="275">
        <v>23000</v>
      </c>
      <c r="I6703" s="275">
        <v>23000</v>
      </c>
      <c r="J6703" s="276" t="s">
        <v>28222</v>
      </c>
      <c r="K6703" s="199"/>
    </row>
    <row r="6704" spans="1:11" s="288" customFormat="1" ht="17.100000000000001" customHeight="1">
      <c r="A6704" s="191">
        <v>6703</v>
      </c>
      <c r="B6704" s="273">
        <v>20190327</v>
      </c>
      <c r="C6704" s="273" t="s">
        <v>28238</v>
      </c>
      <c r="D6704" s="281" t="s">
        <v>29070</v>
      </c>
      <c r="E6704" s="274" t="s">
        <v>29071</v>
      </c>
      <c r="F6704" s="274" t="s">
        <v>24976</v>
      </c>
      <c r="G6704" s="273">
        <v>1</v>
      </c>
      <c r="H6704" s="275">
        <v>27000</v>
      </c>
      <c r="I6704" s="275">
        <v>27000</v>
      </c>
      <c r="J6704" s="276" t="s">
        <v>28222</v>
      </c>
      <c r="K6704" s="199"/>
    </row>
    <row r="6705" spans="1:11" s="288" customFormat="1" ht="17.100000000000001" customHeight="1">
      <c r="A6705" s="191">
        <v>6704</v>
      </c>
      <c r="B6705" s="273">
        <v>20190327</v>
      </c>
      <c r="C6705" s="273" t="s">
        <v>28238</v>
      </c>
      <c r="D6705" s="281" t="s">
        <v>29072</v>
      </c>
      <c r="E6705" s="274" t="s">
        <v>29073</v>
      </c>
      <c r="F6705" s="274" t="s">
        <v>18903</v>
      </c>
      <c r="G6705" s="273">
        <v>1</v>
      </c>
      <c r="H6705" s="275">
        <v>24000</v>
      </c>
      <c r="I6705" s="275">
        <v>24000</v>
      </c>
      <c r="J6705" s="276" t="s">
        <v>28222</v>
      </c>
      <c r="K6705" s="199"/>
    </row>
    <row r="6706" spans="1:11" s="288" customFormat="1" ht="17.100000000000001" customHeight="1">
      <c r="A6706" s="191">
        <v>6705</v>
      </c>
      <c r="B6706" s="273">
        <v>20190327</v>
      </c>
      <c r="C6706" s="273" t="s">
        <v>28238</v>
      </c>
      <c r="D6706" s="274" t="s">
        <v>29074</v>
      </c>
      <c r="E6706" s="274" t="s">
        <v>29075</v>
      </c>
      <c r="F6706" s="274" t="s">
        <v>27305</v>
      </c>
      <c r="G6706" s="273">
        <v>1</v>
      </c>
      <c r="H6706" s="275">
        <v>20000</v>
      </c>
      <c r="I6706" s="275">
        <v>20000</v>
      </c>
      <c r="J6706" s="276" t="s">
        <v>28222</v>
      </c>
      <c r="K6706" s="199"/>
    </row>
    <row r="6707" spans="1:11" s="288" customFormat="1" ht="17.100000000000001" customHeight="1">
      <c r="A6707" s="191">
        <v>6706</v>
      </c>
      <c r="B6707" s="273">
        <v>20190327</v>
      </c>
      <c r="C6707" s="273" t="s">
        <v>28238</v>
      </c>
      <c r="D6707" s="281" t="s">
        <v>29076</v>
      </c>
      <c r="E6707" s="274" t="s">
        <v>29077</v>
      </c>
      <c r="F6707" s="274" t="s">
        <v>15705</v>
      </c>
      <c r="G6707" s="273">
        <v>1</v>
      </c>
      <c r="H6707" s="275">
        <v>25000</v>
      </c>
      <c r="I6707" s="275">
        <v>25000</v>
      </c>
      <c r="J6707" s="276" t="s">
        <v>28222</v>
      </c>
      <c r="K6707" s="199"/>
    </row>
    <row r="6708" spans="1:11" s="288" customFormat="1" ht="17.100000000000001" customHeight="1">
      <c r="A6708" s="191">
        <v>6707</v>
      </c>
      <c r="B6708" s="273">
        <v>20190327</v>
      </c>
      <c r="C6708" s="273" t="s">
        <v>28238</v>
      </c>
      <c r="D6708" s="274" t="s">
        <v>29078</v>
      </c>
      <c r="E6708" s="274" t="s">
        <v>29079</v>
      </c>
      <c r="F6708" s="274" t="s">
        <v>29080</v>
      </c>
      <c r="G6708" s="273">
        <v>1</v>
      </c>
      <c r="H6708" s="275">
        <v>25000</v>
      </c>
      <c r="I6708" s="275">
        <v>25000</v>
      </c>
      <c r="J6708" s="276" t="s">
        <v>28222</v>
      </c>
      <c r="K6708" s="199"/>
    </row>
    <row r="6709" spans="1:11" s="288" customFormat="1" ht="17.100000000000001" customHeight="1">
      <c r="A6709" s="191">
        <v>6708</v>
      </c>
      <c r="B6709" s="273">
        <v>20190327</v>
      </c>
      <c r="C6709" s="273" t="s">
        <v>28238</v>
      </c>
      <c r="D6709" s="274" t="s">
        <v>29081</v>
      </c>
      <c r="E6709" s="274" t="s">
        <v>29082</v>
      </c>
      <c r="F6709" s="274" t="s">
        <v>20394</v>
      </c>
      <c r="G6709" s="273">
        <v>1</v>
      </c>
      <c r="H6709" s="275">
        <v>22000</v>
      </c>
      <c r="I6709" s="275">
        <v>22000</v>
      </c>
      <c r="J6709" s="276" t="s">
        <v>28222</v>
      </c>
      <c r="K6709" s="199"/>
    </row>
    <row r="6710" spans="1:11" s="288" customFormat="1" ht="17.100000000000001" customHeight="1">
      <c r="A6710" s="191">
        <v>6709</v>
      </c>
      <c r="B6710" s="273">
        <v>20190327</v>
      </c>
      <c r="C6710" s="273" t="s">
        <v>28238</v>
      </c>
      <c r="D6710" s="281" t="s">
        <v>29083</v>
      </c>
      <c r="E6710" s="274" t="s">
        <v>29084</v>
      </c>
      <c r="F6710" s="274" t="s">
        <v>25809</v>
      </c>
      <c r="G6710" s="273">
        <v>1</v>
      </c>
      <c r="H6710" s="275">
        <v>29000</v>
      </c>
      <c r="I6710" s="275">
        <v>29000</v>
      </c>
      <c r="J6710" s="276" t="s">
        <v>28222</v>
      </c>
      <c r="K6710" s="199"/>
    </row>
    <row r="6711" spans="1:11" s="288" customFormat="1" ht="17.100000000000001" customHeight="1">
      <c r="A6711" s="191">
        <v>6710</v>
      </c>
      <c r="B6711" s="273">
        <v>20190327</v>
      </c>
      <c r="C6711" s="273" t="s">
        <v>28238</v>
      </c>
      <c r="D6711" s="281" t="s">
        <v>29085</v>
      </c>
      <c r="E6711" s="274" t="s">
        <v>29086</v>
      </c>
      <c r="F6711" s="281" t="s">
        <v>29087</v>
      </c>
      <c r="G6711" s="273">
        <v>1</v>
      </c>
      <c r="H6711" s="275">
        <v>15000</v>
      </c>
      <c r="I6711" s="275">
        <v>15000</v>
      </c>
      <c r="J6711" s="276" t="s">
        <v>28222</v>
      </c>
      <c r="K6711" s="199"/>
    </row>
    <row r="6712" spans="1:11" s="288" customFormat="1" ht="17.100000000000001" customHeight="1">
      <c r="A6712" s="191">
        <v>6711</v>
      </c>
      <c r="B6712" s="273">
        <v>20190327</v>
      </c>
      <c r="C6712" s="273" t="s">
        <v>28238</v>
      </c>
      <c r="D6712" s="274" t="s">
        <v>29088</v>
      </c>
      <c r="E6712" s="274" t="s">
        <v>29089</v>
      </c>
      <c r="F6712" s="274" t="s">
        <v>29090</v>
      </c>
      <c r="G6712" s="273">
        <v>1</v>
      </c>
      <c r="H6712" s="275">
        <v>21000</v>
      </c>
      <c r="I6712" s="275">
        <v>21000</v>
      </c>
      <c r="J6712" s="276" t="s">
        <v>28222</v>
      </c>
      <c r="K6712" s="199"/>
    </row>
    <row r="6713" spans="1:11" s="288" customFormat="1" ht="17.100000000000001" customHeight="1">
      <c r="A6713" s="191">
        <v>6712</v>
      </c>
      <c r="B6713" s="273">
        <v>20190327</v>
      </c>
      <c r="C6713" s="273" t="s">
        <v>28238</v>
      </c>
      <c r="D6713" s="281" t="s">
        <v>29091</v>
      </c>
      <c r="E6713" s="274" t="s">
        <v>29092</v>
      </c>
      <c r="F6713" s="274" t="s">
        <v>28719</v>
      </c>
      <c r="G6713" s="273">
        <v>1</v>
      </c>
      <c r="H6713" s="275">
        <v>25000</v>
      </c>
      <c r="I6713" s="275">
        <v>25000</v>
      </c>
      <c r="J6713" s="276" t="s">
        <v>28222</v>
      </c>
      <c r="K6713" s="199"/>
    </row>
    <row r="6714" spans="1:11" s="288" customFormat="1" ht="17.100000000000001" customHeight="1">
      <c r="A6714" s="191">
        <v>6713</v>
      </c>
      <c r="B6714" s="273">
        <v>20190327</v>
      </c>
      <c r="C6714" s="273" t="s">
        <v>28238</v>
      </c>
      <c r="D6714" s="274" t="s">
        <v>29093</v>
      </c>
      <c r="E6714" s="274" t="s">
        <v>29094</v>
      </c>
      <c r="F6714" s="274" t="s">
        <v>15834</v>
      </c>
      <c r="G6714" s="273">
        <v>1</v>
      </c>
      <c r="H6714" s="275">
        <v>29000</v>
      </c>
      <c r="I6714" s="275">
        <v>29000</v>
      </c>
      <c r="J6714" s="276" t="s">
        <v>28222</v>
      </c>
      <c r="K6714" s="199"/>
    </row>
    <row r="6715" spans="1:11" s="288" customFormat="1" ht="17.100000000000001" customHeight="1">
      <c r="A6715" s="191">
        <v>6714</v>
      </c>
      <c r="B6715" s="273">
        <v>20190327</v>
      </c>
      <c r="C6715" s="273" t="s">
        <v>28238</v>
      </c>
      <c r="D6715" s="274" t="s">
        <v>29095</v>
      </c>
      <c r="E6715" s="274" t="s">
        <v>29096</v>
      </c>
      <c r="F6715" s="274" t="s">
        <v>28764</v>
      </c>
      <c r="G6715" s="273">
        <v>1</v>
      </c>
      <c r="H6715" s="275">
        <v>23000</v>
      </c>
      <c r="I6715" s="275">
        <v>23000</v>
      </c>
      <c r="J6715" s="276" t="s">
        <v>28222</v>
      </c>
      <c r="K6715" s="199"/>
    </row>
    <row r="6716" spans="1:11" s="288" customFormat="1" ht="17.100000000000001" customHeight="1">
      <c r="A6716" s="191">
        <v>6715</v>
      </c>
      <c r="B6716" s="273">
        <v>20190327</v>
      </c>
      <c r="C6716" s="273" t="s">
        <v>28238</v>
      </c>
      <c r="D6716" s="274" t="s">
        <v>29097</v>
      </c>
      <c r="E6716" s="274" t="s">
        <v>29098</v>
      </c>
      <c r="F6716" s="274" t="s">
        <v>28807</v>
      </c>
      <c r="G6716" s="273">
        <v>1</v>
      </c>
      <c r="H6716" s="275">
        <v>25000</v>
      </c>
      <c r="I6716" s="275">
        <v>25000</v>
      </c>
      <c r="J6716" s="276" t="s">
        <v>28222</v>
      </c>
      <c r="K6716" s="199"/>
    </row>
    <row r="6717" spans="1:11" s="288" customFormat="1" ht="17.100000000000001" customHeight="1">
      <c r="A6717" s="191">
        <v>6716</v>
      </c>
      <c r="B6717" s="273">
        <v>20190327</v>
      </c>
      <c r="C6717" s="273" t="s">
        <v>28238</v>
      </c>
      <c r="D6717" s="274" t="s">
        <v>29099</v>
      </c>
      <c r="E6717" s="274" t="s">
        <v>29100</v>
      </c>
      <c r="F6717" s="274" t="s">
        <v>29101</v>
      </c>
      <c r="G6717" s="273">
        <v>1</v>
      </c>
      <c r="H6717" s="275">
        <v>90000</v>
      </c>
      <c r="I6717" s="275">
        <v>90000</v>
      </c>
      <c r="J6717" s="276" t="s">
        <v>28222</v>
      </c>
      <c r="K6717" s="199"/>
    </row>
    <row r="6718" spans="1:11" s="288" customFormat="1" ht="17.100000000000001" customHeight="1">
      <c r="A6718" s="191">
        <v>6717</v>
      </c>
      <c r="B6718" s="273">
        <v>20190327</v>
      </c>
      <c r="C6718" s="273" t="s">
        <v>28238</v>
      </c>
      <c r="D6718" s="274" t="s">
        <v>29102</v>
      </c>
      <c r="E6718" s="274" t="s">
        <v>29103</v>
      </c>
      <c r="F6718" s="274" t="s">
        <v>26703</v>
      </c>
      <c r="G6718" s="273">
        <v>1</v>
      </c>
      <c r="H6718" s="275">
        <v>29000</v>
      </c>
      <c r="I6718" s="275">
        <v>29000</v>
      </c>
      <c r="J6718" s="276" t="s">
        <v>28222</v>
      </c>
      <c r="K6718" s="199"/>
    </row>
    <row r="6719" spans="1:11" s="288" customFormat="1" ht="17.100000000000001" customHeight="1">
      <c r="A6719" s="191">
        <v>6718</v>
      </c>
      <c r="B6719" s="273">
        <v>20190327</v>
      </c>
      <c r="C6719" s="273" t="s">
        <v>28238</v>
      </c>
      <c r="D6719" s="274" t="s">
        <v>29104</v>
      </c>
      <c r="E6719" s="274" t="s">
        <v>29105</v>
      </c>
      <c r="F6719" s="274" t="s">
        <v>17885</v>
      </c>
      <c r="G6719" s="273">
        <v>1</v>
      </c>
      <c r="H6719" s="275">
        <v>32000</v>
      </c>
      <c r="I6719" s="275">
        <v>32000</v>
      </c>
      <c r="J6719" s="276" t="s">
        <v>28222</v>
      </c>
      <c r="K6719" s="199"/>
    </row>
    <row r="6720" spans="1:11" s="288" customFormat="1" ht="17.100000000000001" customHeight="1">
      <c r="A6720" s="191">
        <v>6719</v>
      </c>
      <c r="B6720" s="273">
        <v>20190327</v>
      </c>
      <c r="C6720" s="273" t="s">
        <v>28238</v>
      </c>
      <c r="D6720" s="281" t="s">
        <v>29106</v>
      </c>
      <c r="E6720" s="274" t="s">
        <v>29107</v>
      </c>
      <c r="F6720" s="274" t="s">
        <v>29080</v>
      </c>
      <c r="G6720" s="273">
        <v>1</v>
      </c>
      <c r="H6720" s="275">
        <v>25000</v>
      </c>
      <c r="I6720" s="275">
        <v>25000</v>
      </c>
      <c r="J6720" s="276" t="s">
        <v>28222</v>
      </c>
      <c r="K6720" s="199"/>
    </row>
    <row r="6721" spans="1:11" s="288" customFormat="1" ht="17.100000000000001" customHeight="1">
      <c r="A6721" s="191">
        <v>6720</v>
      </c>
      <c r="B6721" s="273">
        <v>20190327</v>
      </c>
      <c r="C6721" s="273" t="s">
        <v>28238</v>
      </c>
      <c r="D6721" s="274" t="s">
        <v>29108</v>
      </c>
      <c r="E6721" s="274" t="s">
        <v>29109</v>
      </c>
      <c r="F6721" s="274" t="s">
        <v>27522</v>
      </c>
      <c r="G6721" s="273">
        <v>1</v>
      </c>
      <c r="H6721" s="275">
        <v>25000</v>
      </c>
      <c r="I6721" s="275">
        <v>25000</v>
      </c>
      <c r="J6721" s="276" t="s">
        <v>28222</v>
      </c>
      <c r="K6721" s="199"/>
    </row>
    <row r="6722" spans="1:11" s="288" customFormat="1" ht="17.100000000000001" customHeight="1">
      <c r="A6722" s="191">
        <v>6721</v>
      </c>
      <c r="B6722" s="273">
        <v>20190327</v>
      </c>
      <c r="C6722" s="273" t="s">
        <v>28238</v>
      </c>
      <c r="D6722" s="274" t="s">
        <v>29110</v>
      </c>
      <c r="E6722" s="274" t="s">
        <v>29111</v>
      </c>
      <c r="F6722" s="274" t="s">
        <v>18717</v>
      </c>
      <c r="G6722" s="273">
        <v>1</v>
      </c>
      <c r="H6722" s="275">
        <v>28000</v>
      </c>
      <c r="I6722" s="275">
        <v>28000</v>
      </c>
      <c r="J6722" s="276" t="s">
        <v>28222</v>
      </c>
      <c r="K6722" s="199"/>
    </row>
    <row r="6723" spans="1:11" s="288" customFormat="1" ht="17.100000000000001" customHeight="1">
      <c r="A6723" s="191">
        <v>6722</v>
      </c>
      <c r="B6723" s="273">
        <v>20190327</v>
      </c>
      <c r="C6723" s="273" t="s">
        <v>28238</v>
      </c>
      <c r="D6723" s="274" t="s">
        <v>29112</v>
      </c>
      <c r="E6723" s="274" t="s">
        <v>29113</v>
      </c>
      <c r="F6723" s="274" t="s">
        <v>19422</v>
      </c>
      <c r="G6723" s="273">
        <v>1</v>
      </c>
      <c r="H6723" s="275">
        <v>35000</v>
      </c>
      <c r="I6723" s="275">
        <v>35000</v>
      </c>
      <c r="J6723" s="276" t="s">
        <v>28222</v>
      </c>
      <c r="K6723" s="199"/>
    </row>
    <row r="6724" spans="1:11" s="288" customFormat="1" ht="17.100000000000001" customHeight="1">
      <c r="A6724" s="191">
        <v>6723</v>
      </c>
      <c r="B6724" s="273">
        <v>20190327</v>
      </c>
      <c r="C6724" s="273" t="s">
        <v>28238</v>
      </c>
      <c r="D6724" s="274" t="s">
        <v>29114</v>
      </c>
      <c r="E6724" s="274" t="s">
        <v>29115</v>
      </c>
      <c r="F6724" s="274" t="s">
        <v>28807</v>
      </c>
      <c r="G6724" s="273">
        <v>1</v>
      </c>
      <c r="H6724" s="275">
        <v>40000</v>
      </c>
      <c r="I6724" s="275">
        <v>40000</v>
      </c>
      <c r="J6724" s="276" t="s">
        <v>28222</v>
      </c>
      <c r="K6724" s="199"/>
    </row>
    <row r="6725" spans="1:11" s="288" customFormat="1" ht="17.100000000000001" customHeight="1">
      <c r="A6725" s="191">
        <v>6724</v>
      </c>
      <c r="B6725" s="273">
        <v>20190327</v>
      </c>
      <c r="C6725" s="273" t="s">
        <v>28238</v>
      </c>
      <c r="D6725" s="274" t="s">
        <v>29116</v>
      </c>
      <c r="E6725" s="274" t="s">
        <v>29117</v>
      </c>
      <c r="F6725" s="274" t="s">
        <v>23915</v>
      </c>
      <c r="G6725" s="273">
        <v>1</v>
      </c>
      <c r="H6725" s="275">
        <v>17000</v>
      </c>
      <c r="I6725" s="275">
        <v>17000</v>
      </c>
      <c r="J6725" s="276" t="s">
        <v>28222</v>
      </c>
      <c r="K6725" s="199"/>
    </row>
    <row r="6726" spans="1:11" s="288" customFormat="1" ht="17.100000000000001" customHeight="1">
      <c r="A6726" s="191">
        <v>6725</v>
      </c>
      <c r="B6726" s="273">
        <v>20190327</v>
      </c>
      <c r="C6726" s="273" t="s">
        <v>28238</v>
      </c>
      <c r="D6726" s="274" t="s">
        <v>29118</v>
      </c>
      <c r="E6726" s="274" t="s">
        <v>29119</v>
      </c>
      <c r="F6726" s="274" t="s">
        <v>27522</v>
      </c>
      <c r="G6726" s="273">
        <v>1</v>
      </c>
      <c r="H6726" s="275">
        <v>55000</v>
      </c>
      <c r="I6726" s="275">
        <v>55000</v>
      </c>
      <c r="J6726" s="276" t="s">
        <v>28222</v>
      </c>
      <c r="K6726" s="199"/>
    </row>
    <row r="6727" spans="1:11" s="288" customFormat="1" ht="17.100000000000001" customHeight="1">
      <c r="A6727" s="191">
        <v>6726</v>
      </c>
      <c r="B6727" s="273">
        <v>20190327</v>
      </c>
      <c r="C6727" s="273" t="s">
        <v>28238</v>
      </c>
      <c r="D6727" s="274" t="s">
        <v>29120</v>
      </c>
      <c r="E6727" s="274" t="s">
        <v>29121</v>
      </c>
      <c r="F6727" s="274" t="s">
        <v>16154</v>
      </c>
      <c r="G6727" s="273">
        <v>1</v>
      </c>
      <c r="H6727" s="275">
        <v>35000</v>
      </c>
      <c r="I6727" s="275">
        <v>35000</v>
      </c>
      <c r="J6727" s="276" t="s">
        <v>28222</v>
      </c>
      <c r="K6727" s="199"/>
    </row>
    <row r="6728" spans="1:11" s="288" customFormat="1" ht="17.100000000000001" customHeight="1">
      <c r="A6728" s="191">
        <v>6727</v>
      </c>
      <c r="B6728" s="273">
        <v>20190327</v>
      </c>
      <c r="C6728" s="273" t="s">
        <v>28238</v>
      </c>
      <c r="D6728" s="281" t="s">
        <v>29122</v>
      </c>
      <c r="E6728" s="274" t="s">
        <v>29123</v>
      </c>
      <c r="F6728" s="274" t="s">
        <v>26703</v>
      </c>
      <c r="G6728" s="273">
        <v>1</v>
      </c>
      <c r="H6728" s="275">
        <v>37000</v>
      </c>
      <c r="I6728" s="275">
        <v>37000</v>
      </c>
      <c r="J6728" s="276" t="s">
        <v>28222</v>
      </c>
      <c r="K6728" s="199"/>
    </row>
    <row r="6729" spans="1:11" s="288" customFormat="1" ht="17.100000000000001" customHeight="1">
      <c r="A6729" s="191">
        <v>6728</v>
      </c>
      <c r="B6729" s="273">
        <v>20190327</v>
      </c>
      <c r="C6729" s="273" t="s">
        <v>28238</v>
      </c>
      <c r="D6729" s="274" t="s">
        <v>29124</v>
      </c>
      <c r="E6729" s="274" t="s">
        <v>29125</v>
      </c>
      <c r="F6729" s="274" t="s">
        <v>28948</v>
      </c>
      <c r="G6729" s="273">
        <v>1</v>
      </c>
      <c r="H6729" s="275">
        <v>37000</v>
      </c>
      <c r="I6729" s="275">
        <v>37000</v>
      </c>
      <c r="J6729" s="276" t="s">
        <v>28222</v>
      </c>
      <c r="K6729" s="199"/>
    </row>
    <row r="6730" spans="1:11" s="288" customFormat="1" ht="17.100000000000001" customHeight="1">
      <c r="A6730" s="191">
        <v>6729</v>
      </c>
      <c r="B6730" s="273">
        <v>20190327</v>
      </c>
      <c r="C6730" s="273" t="s">
        <v>28238</v>
      </c>
      <c r="D6730" s="274" t="s">
        <v>29126</v>
      </c>
      <c r="E6730" s="274" t="s">
        <v>29125</v>
      </c>
      <c r="F6730" s="274" t="s">
        <v>28948</v>
      </c>
      <c r="G6730" s="273">
        <v>1</v>
      </c>
      <c r="H6730" s="275">
        <v>42000</v>
      </c>
      <c r="I6730" s="275">
        <v>42000</v>
      </c>
      <c r="J6730" s="276" t="s">
        <v>28222</v>
      </c>
      <c r="K6730" s="199"/>
    </row>
    <row r="6731" spans="1:11" s="288" customFormat="1" ht="17.100000000000001" customHeight="1">
      <c r="A6731" s="191">
        <v>6730</v>
      </c>
      <c r="B6731" s="273">
        <v>20190327</v>
      </c>
      <c r="C6731" s="273" t="s">
        <v>28238</v>
      </c>
      <c r="D6731" s="281" t="s">
        <v>29127</v>
      </c>
      <c r="E6731" s="274" t="s">
        <v>29128</v>
      </c>
      <c r="F6731" s="274" t="s">
        <v>29129</v>
      </c>
      <c r="G6731" s="273">
        <v>1</v>
      </c>
      <c r="H6731" s="275">
        <v>28000</v>
      </c>
      <c r="I6731" s="275">
        <v>28000</v>
      </c>
      <c r="J6731" s="276" t="s">
        <v>28222</v>
      </c>
      <c r="K6731" s="199"/>
    </row>
    <row r="6732" spans="1:11" s="288" customFormat="1" ht="17.100000000000001" customHeight="1">
      <c r="A6732" s="191">
        <v>6731</v>
      </c>
      <c r="B6732" s="273">
        <v>20190327</v>
      </c>
      <c r="C6732" s="273" t="s">
        <v>28238</v>
      </c>
      <c r="D6732" s="274" t="s">
        <v>29130</v>
      </c>
      <c r="E6732" s="274" t="s">
        <v>29131</v>
      </c>
      <c r="F6732" s="274" t="s">
        <v>29132</v>
      </c>
      <c r="G6732" s="273">
        <v>1</v>
      </c>
      <c r="H6732" s="275">
        <v>25000</v>
      </c>
      <c r="I6732" s="275">
        <v>25000</v>
      </c>
      <c r="J6732" s="276" t="s">
        <v>28222</v>
      </c>
      <c r="K6732" s="199"/>
    </row>
    <row r="6733" spans="1:11" s="288" customFormat="1" ht="17.100000000000001" customHeight="1">
      <c r="A6733" s="191">
        <v>6732</v>
      </c>
      <c r="B6733" s="273">
        <v>20190327</v>
      </c>
      <c r="C6733" s="273" t="s">
        <v>28238</v>
      </c>
      <c r="D6733" s="274" t="s">
        <v>29133</v>
      </c>
      <c r="E6733" s="274" t="s">
        <v>29134</v>
      </c>
      <c r="F6733" s="274" t="s">
        <v>19997</v>
      </c>
      <c r="G6733" s="273">
        <v>1</v>
      </c>
      <c r="H6733" s="275">
        <v>27000</v>
      </c>
      <c r="I6733" s="275">
        <v>27000</v>
      </c>
      <c r="J6733" s="276" t="s">
        <v>28222</v>
      </c>
      <c r="K6733" s="199"/>
    </row>
    <row r="6734" spans="1:11" s="288" customFormat="1" ht="17.100000000000001" customHeight="1">
      <c r="A6734" s="191">
        <v>6733</v>
      </c>
      <c r="B6734" s="273">
        <v>20190327</v>
      </c>
      <c r="C6734" s="273" t="s">
        <v>28238</v>
      </c>
      <c r="D6734" s="274" t="s">
        <v>29135</v>
      </c>
      <c r="E6734" s="274" t="s">
        <v>29136</v>
      </c>
      <c r="F6734" s="274" t="s">
        <v>21142</v>
      </c>
      <c r="G6734" s="273">
        <v>1</v>
      </c>
      <c r="H6734" s="275">
        <v>25000</v>
      </c>
      <c r="I6734" s="275">
        <v>25000</v>
      </c>
      <c r="J6734" s="276" t="s">
        <v>28222</v>
      </c>
      <c r="K6734" s="199"/>
    </row>
    <row r="6735" spans="1:11" s="288" customFormat="1" ht="17.100000000000001" customHeight="1">
      <c r="A6735" s="191">
        <v>6734</v>
      </c>
      <c r="B6735" s="273">
        <v>20190327</v>
      </c>
      <c r="C6735" s="273" t="s">
        <v>28238</v>
      </c>
      <c r="D6735" s="274" t="s">
        <v>29137</v>
      </c>
      <c r="E6735" s="274" t="s">
        <v>29138</v>
      </c>
      <c r="F6735" s="274" t="s">
        <v>29139</v>
      </c>
      <c r="G6735" s="273">
        <v>1</v>
      </c>
      <c r="H6735" s="275">
        <v>16800</v>
      </c>
      <c r="I6735" s="275">
        <v>16800</v>
      </c>
      <c r="J6735" s="276" t="s">
        <v>28222</v>
      </c>
      <c r="K6735" s="199"/>
    </row>
    <row r="6736" spans="1:11" s="288" customFormat="1" ht="17.100000000000001" customHeight="1">
      <c r="A6736" s="191">
        <v>6735</v>
      </c>
      <c r="B6736" s="273">
        <v>20190327</v>
      </c>
      <c r="C6736" s="273" t="s">
        <v>28238</v>
      </c>
      <c r="D6736" s="274" t="s">
        <v>29140</v>
      </c>
      <c r="E6736" s="274" t="s">
        <v>29141</v>
      </c>
      <c r="F6736" s="274" t="s">
        <v>15834</v>
      </c>
      <c r="G6736" s="273">
        <v>1</v>
      </c>
      <c r="H6736" s="275">
        <v>48000</v>
      </c>
      <c r="I6736" s="275">
        <v>48000</v>
      </c>
      <c r="J6736" s="276" t="s">
        <v>28222</v>
      </c>
      <c r="K6736" s="199"/>
    </row>
    <row r="6737" spans="1:11" s="288" customFormat="1" ht="17.100000000000001" customHeight="1">
      <c r="A6737" s="191">
        <v>6736</v>
      </c>
      <c r="B6737" s="273">
        <v>20190327</v>
      </c>
      <c r="C6737" s="273" t="s">
        <v>28238</v>
      </c>
      <c r="D6737" s="274" t="s">
        <v>29142</v>
      </c>
      <c r="E6737" s="274" t="s">
        <v>29143</v>
      </c>
      <c r="F6737" s="274" t="s">
        <v>17885</v>
      </c>
      <c r="G6737" s="273">
        <v>1</v>
      </c>
      <c r="H6737" s="275">
        <v>20000</v>
      </c>
      <c r="I6737" s="275">
        <v>20000</v>
      </c>
      <c r="J6737" s="276" t="s">
        <v>28222</v>
      </c>
      <c r="K6737" s="199"/>
    </row>
    <row r="6738" spans="1:11" s="288" customFormat="1" ht="17.100000000000001" customHeight="1">
      <c r="A6738" s="191">
        <v>6737</v>
      </c>
      <c r="B6738" s="273">
        <v>20190327</v>
      </c>
      <c r="C6738" s="273" t="s">
        <v>28238</v>
      </c>
      <c r="D6738" s="274" t="s">
        <v>29144</v>
      </c>
      <c r="E6738" s="274" t="s">
        <v>29145</v>
      </c>
      <c r="F6738" s="274" t="s">
        <v>29146</v>
      </c>
      <c r="G6738" s="273">
        <v>1</v>
      </c>
      <c r="H6738" s="275">
        <v>20000</v>
      </c>
      <c r="I6738" s="275">
        <v>20000</v>
      </c>
      <c r="J6738" s="276" t="s">
        <v>28222</v>
      </c>
      <c r="K6738" s="199"/>
    </row>
    <row r="6739" spans="1:11" s="288" customFormat="1" ht="17.100000000000001" customHeight="1">
      <c r="A6739" s="191">
        <v>6738</v>
      </c>
      <c r="B6739" s="273">
        <v>20190327</v>
      </c>
      <c r="C6739" s="273" t="s">
        <v>28238</v>
      </c>
      <c r="D6739" s="274" t="s">
        <v>29147</v>
      </c>
      <c r="E6739" s="274" t="s">
        <v>29148</v>
      </c>
      <c r="F6739" s="274" t="s">
        <v>29090</v>
      </c>
      <c r="G6739" s="273">
        <v>1</v>
      </c>
      <c r="H6739" s="275">
        <v>18000</v>
      </c>
      <c r="I6739" s="275">
        <v>18000</v>
      </c>
      <c r="J6739" s="276" t="s">
        <v>28222</v>
      </c>
      <c r="K6739" s="199"/>
    </row>
    <row r="6740" spans="1:11" s="288" customFormat="1" ht="17.100000000000001" customHeight="1">
      <c r="A6740" s="191">
        <v>6739</v>
      </c>
      <c r="B6740" s="273">
        <v>20190327</v>
      </c>
      <c r="C6740" s="273" t="s">
        <v>28238</v>
      </c>
      <c r="D6740" s="274" t="s">
        <v>29149</v>
      </c>
      <c r="E6740" s="274" t="s">
        <v>29150</v>
      </c>
      <c r="F6740" s="274" t="s">
        <v>28807</v>
      </c>
      <c r="G6740" s="273">
        <v>1</v>
      </c>
      <c r="H6740" s="275">
        <v>50000</v>
      </c>
      <c r="I6740" s="275">
        <v>50000</v>
      </c>
      <c r="J6740" s="276" t="s">
        <v>28222</v>
      </c>
      <c r="K6740" s="199"/>
    </row>
    <row r="6741" spans="1:11" s="288" customFormat="1" ht="17.100000000000001" customHeight="1">
      <c r="A6741" s="191">
        <v>6740</v>
      </c>
      <c r="B6741" s="273">
        <v>20190327</v>
      </c>
      <c r="C6741" s="273" t="s">
        <v>28238</v>
      </c>
      <c r="D6741" s="274" t="s">
        <v>29151</v>
      </c>
      <c r="E6741" s="274" t="s">
        <v>29152</v>
      </c>
      <c r="F6741" s="274" t="s">
        <v>28810</v>
      </c>
      <c r="G6741" s="273">
        <v>1</v>
      </c>
      <c r="H6741" s="275">
        <v>49000</v>
      </c>
      <c r="I6741" s="275">
        <v>49000</v>
      </c>
      <c r="J6741" s="276" t="s">
        <v>28222</v>
      </c>
      <c r="K6741" s="199"/>
    </row>
    <row r="6742" spans="1:11" s="288" customFormat="1" ht="17.100000000000001" customHeight="1">
      <c r="A6742" s="191">
        <v>6741</v>
      </c>
      <c r="B6742" s="273">
        <v>20190327</v>
      </c>
      <c r="C6742" s="273" t="s">
        <v>28238</v>
      </c>
      <c r="D6742" s="274" t="s">
        <v>29153</v>
      </c>
      <c r="E6742" s="274" t="s">
        <v>29154</v>
      </c>
      <c r="F6742" s="274" t="s">
        <v>27522</v>
      </c>
      <c r="G6742" s="273">
        <v>1</v>
      </c>
      <c r="H6742" s="275">
        <v>23000</v>
      </c>
      <c r="I6742" s="275">
        <v>23000</v>
      </c>
      <c r="J6742" s="276" t="s">
        <v>28222</v>
      </c>
      <c r="K6742" s="199"/>
    </row>
    <row r="6743" spans="1:11" s="288" customFormat="1" ht="17.100000000000001" customHeight="1">
      <c r="A6743" s="191">
        <v>6742</v>
      </c>
      <c r="B6743" s="273">
        <v>20190327</v>
      </c>
      <c r="C6743" s="273" t="s">
        <v>28238</v>
      </c>
      <c r="D6743" s="274" t="s">
        <v>29155</v>
      </c>
      <c r="E6743" s="274" t="s">
        <v>29156</v>
      </c>
      <c r="F6743" s="274" t="s">
        <v>481</v>
      </c>
      <c r="G6743" s="273">
        <v>1</v>
      </c>
      <c r="H6743" s="275">
        <v>38000</v>
      </c>
      <c r="I6743" s="275">
        <v>38000</v>
      </c>
      <c r="J6743" s="276" t="s">
        <v>28222</v>
      </c>
      <c r="K6743" s="199"/>
    </row>
    <row r="6744" spans="1:11" s="288" customFormat="1" ht="17.100000000000001" customHeight="1">
      <c r="A6744" s="191">
        <v>6743</v>
      </c>
      <c r="B6744" s="273">
        <v>20190327</v>
      </c>
      <c r="C6744" s="273" t="s">
        <v>28238</v>
      </c>
      <c r="D6744" s="274" t="s">
        <v>29157</v>
      </c>
      <c r="E6744" s="274" t="s">
        <v>29158</v>
      </c>
      <c r="F6744" s="274" t="s">
        <v>20128</v>
      </c>
      <c r="G6744" s="273">
        <v>1</v>
      </c>
      <c r="H6744" s="275">
        <v>38000</v>
      </c>
      <c r="I6744" s="275">
        <v>38000</v>
      </c>
      <c r="J6744" s="276" t="s">
        <v>28222</v>
      </c>
      <c r="K6744" s="199"/>
    </row>
    <row r="6745" spans="1:11" s="288" customFormat="1" ht="17.100000000000001" customHeight="1">
      <c r="A6745" s="191">
        <v>6744</v>
      </c>
      <c r="B6745" s="273">
        <v>20190327</v>
      </c>
      <c r="C6745" s="273" t="s">
        <v>28238</v>
      </c>
      <c r="D6745" s="274" t="s">
        <v>29159</v>
      </c>
      <c r="E6745" s="274" t="s">
        <v>29160</v>
      </c>
      <c r="F6745" s="274" t="s">
        <v>27522</v>
      </c>
      <c r="G6745" s="273">
        <v>1</v>
      </c>
      <c r="H6745" s="275">
        <v>33000</v>
      </c>
      <c r="I6745" s="275">
        <v>33000</v>
      </c>
      <c r="J6745" s="276" t="s">
        <v>28222</v>
      </c>
      <c r="K6745" s="199"/>
    </row>
    <row r="6746" spans="1:11" s="288" customFormat="1" ht="17.100000000000001" customHeight="1">
      <c r="A6746" s="191">
        <v>6745</v>
      </c>
      <c r="B6746" s="273">
        <v>20190327</v>
      </c>
      <c r="C6746" s="273" t="s">
        <v>28238</v>
      </c>
      <c r="D6746" s="274" t="s">
        <v>29161</v>
      </c>
      <c r="E6746" s="274" t="s">
        <v>29162</v>
      </c>
      <c r="F6746" s="274" t="s">
        <v>28948</v>
      </c>
      <c r="G6746" s="273">
        <v>1</v>
      </c>
      <c r="H6746" s="275">
        <v>34000</v>
      </c>
      <c r="I6746" s="275">
        <v>34000</v>
      </c>
      <c r="J6746" s="276" t="s">
        <v>28222</v>
      </c>
      <c r="K6746" s="199"/>
    </row>
    <row r="6747" spans="1:11" s="288" customFormat="1" ht="17.100000000000001" customHeight="1">
      <c r="A6747" s="191">
        <v>6746</v>
      </c>
      <c r="B6747" s="273">
        <v>20190327</v>
      </c>
      <c r="C6747" s="273" t="s">
        <v>28238</v>
      </c>
      <c r="D6747" s="274" t="s">
        <v>29163</v>
      </c>
      <c r="E6747" s="274" t="s">
        <v>29164</v>
      </c>
      <c r="F6747" s="274" t="s">
        <v>28948</v>
      </c>
      <c r="G6747" s="273">
        <v>1</v>
      </c>
      <c r="H6747" s="275">
        <v>26000</v>
      </c>
      <c r="I6747" s="275">
        <v>26000</v>
      </c>
      <c r="J6747" s="276" t="s">
        <v>28222</v>
      </c>
      <c r="K6747" s="199"/>
    </row>
    <row r="6748" spans="1:11" s="288" customFormat="1" ht="17.100000000000001" customHeight="1">
      <c r="A6748" s="191">
        <v>6747</v>
      </c>
      <c r="B6748" s="273">
        <v>20190327</v>
      </c>
      <c r="C6748" s="273" t="s">
        <v>28238</v>
      </c>
      <c r="D6748" s="274" t="s">
        <v>29165</v>
      </c>
      <c r="E6748" s="274" t="s">
        <v>29166</v>
      </c>
      <c r="F6748" s="274" t="s">
        <v>29167</v>
      </c>
      <c r="G6748" s="273">
        <v>1</v>
      </c>
      <c r="H6748" s="275">
        <v>55000</v>
      </c>
      <c r="I6748" s="275">
        <v>55000</v>
      </c>
      <c r="J6748" s="276" t="s">
        <v>28222</v>
      </c>
      <c r="K6748" s="199"/>
    </row>
    <row r="6749" spans="1:11" s="288" customFormat="1" ht="17.100000000000001" customHeight="1">
      <c r="A6749" s="191">
        <v>6748</v>
      </c>
      <c r="B6749" s="273">
        <v>20190327</v>
      </c>
      <c r="C6749" s="273" t="s">
        <v>28238</v>
      </c>
      <c r="D6749" s="274" t="s">
        <v>29168</v>
      </c>
      <c r="E6749" s="274" t="s">
        <v>29169</v>
      </c>
      <c r="F6749" s="274" t="s">
        <v>15180</v>
      </c>
      <c r="G6749" s="273">
        <v>1</v>
      </c>
      <c r="H6749" s="275">
        <v>25000</v>
      </c>
      <c r="I6749" s="275">
        <v>25000</v>
      </c>
      <c r="J6749" s="276" t="s">
        <v>28222</v>
      </c>
      <c r="K6749" s="199"/>
    </row>
    <row r="6750" spans="1:11" s="288" customFormat="1" ht="17.100000000000001" customHeight="1">
      <c r="A6750" s="191">
        <v>6749</v>
      </c>
      <c r="B6750" s="273">
        <v>20190327</v>
      </c>
      <c r="C6750" s="273" t="s">
        <v>28238</v>
      </c>
      <c r="D6750" s="274" t="s">
        <v>29170</v>
      </c>
      <c r="E6750" s="274" t="s">
        <v>29171</v>
      </c>
      <c r="F6750" s="274" t="s">
        <v>29172</v>
      </c>
      <c r="G6750" s="273">
        <v>1</v>
      </c>
      <c r="H6750" s="275">
        <v>27000</v>
      </c>
      <c r="I6750" s="275">
        <v>27000</v>
      </c>
      <c r="J6750" s="276" t="s">
        <v>28222</v>
      </c>
      <c r="K6750" s="199"/>
    </row>
    <row r="6751" spans="1:11" s="288" customFormat="1" ht="17.100000000000001" customHeight="1">
      <c r="A6751" s="191">
        <v>6750</v>
      </c>
      <c r="B6751" s="273">
        <v>20190327</v>
      </c>
      <c r="C6751" s="273" t="s">
        <v>28238</v>
      </c>
      <c r="D6751" s="281" t="s">
        <v>29173</v>
      </c>
      <c r="E6751" s="274" t="s">
        <v>29174</v>
      </c>
      <c r="F6751" s="274" t="s">
        <v>18911</v>
      </c>
      <c r="G6751" s="273">
        <v>1</v>
      </c>
      <c r="H6751" s="275">
        <v>28000</v>
      </c>
      <c r="I6751" s="275">
        <v>28000</v>
      </c>
      <c r="J6751" s="276" t="s">
        <v>28222</v>
      </c>
      <c r="K6751" s="199"/>
    </row>
    <row r="6752" spans="1:11" s="288" customFormat="1" ht="17.100000000000001" customHeight="1">
      <c r="A6752" s="191">
        <v>6751</v>
      </c>
      <c r="B6752" s="273">
        <v>20190327</v>
      </c>
      <c r="C6752" s="273" t="s">
        <v>28238</v>
      </c>
      <c r="D6752" s="274" t="s">
        <v>29175</v>
      </c>
      <c r="E6752" s="274" t="s">
        <v>29176</v>
      </c>
      <c r="F6752" s="274" t="s">
        <v>20997</v>
      </c>
      <c r="G6752" s="273">
        <v>1</v>
      </c>
      <c r="H6752" s="275">
        <v>25000</v>
      </c>
      <c r="I6752" s="275">
        <v>25000</v>
      </c>
      <c r="J6752" s="276" t="s">
        <v>28222</v>
      </c>
      <c r="K6752" s="199"/>
    </row>
    <row r="6753" spans="1:11" s="288" customFormat="1" ht="17.100000000000001" customHeight="1">
      <c r="A6753" s="191">
        <v>6752</v>
      </c>
      <c r="B6753" s="273">
        <v>20190327</v>
      </c>
      <c r="C6753" s="273" t="s">
        <v>28238</v>
      </c>
      <c r="D6753" s="281" t="s">
        <v>29177</v>
      </c>
      <c r="E6753" s="274" t="s">
        <v>29178</v>
      </c>
      <c r="F6753" s="274" t="s">
        <v>15834</v>
      </c>
      <c r="G6753" s="273">
        <v>1</v>
      </c>
      <c r="H6753" s="275">
        <v>32000</v>
      </c>
      <c r="I6753" s="275">
        <v>32000</v>
      </c>
      <c r="J6753" s="276" t="s">
        <v>28222</v>
      </c>
      <c r="K6753" s="199"/>
    </row>
    <row r="6754" spans="1:11" s="288" customFormat="1" ht="17.100000000000001" customHeight="1">
      <c r="A6754" s="191">
        <v>6753</v>
      </c>
      <c r="B6754" s="273">
        <v>20190327</v>
      </c>
      <c r="C6754" s="273" t="s">
        <v>28238</v>
      </c>
      <c r="D6754" s="281" t="s">
        <v>29179</v>
      </c>
      <c r="E6754" s="274" t="s">
        <v>29180</v>
      </c>
      <c r="F6754" s="274" t="s">
        <v>705</v>
      </c>
      <c r="G6754" s="273">
        <v>1</v>
      </c>
      <c r="H6754" s="275">
        <v>30000</v>
      </c>
      <c r="I6754" s="275">
        <v>30000</v>
      </c>
      <c r="J6754" s="276" t="s">
        <v>28222</v>
      </c>
      <c r="K6754" s="199"/>
    </row>
    <row r="6755" spans="1:11" s="288" customFormat="1" ht="17.100000000000001" customHeight="1">
      <c r="A6755" s="191">
        <v>6754</v>
      </c>
      <c r="B6755" s="273">
        <v>20190327</v>
      </c>
      <c r="C6755" s="273" t="s">
        <v>28238</v>
      </c>
      <c r="D6755" s="281" t="s">
        <v>29181</v>
      </c>
      <c r="E6755" s="274" t="s">
        <v>29182</v>
      </c>
      <c r="F6755" s="274" t="s">
        <v>18129</v>
      </c>
      <c r="G6755" s="273">
        <v>1</v>
      </c>
      <c r="H6755" s="275">
        <v>32000</v>
      </c>
      <c r="I6755" s="275">
        <v>32000</v>
      </c>
      <c r="J6755" s="276" t="s">
        <v>28222</v>
      </c>
      <c r="K6755" s="199"/>
    </row>
    <row r="6756" spans="1:11" s="288" customFormat="1" ht="17.100000000000001" customHeight="1">
      <c r="A6756" s="191">
        <v>6755</v>
      </c>
      <c r="B6756" s="273">
        <v>20190327</v>
      </c>
      <c r="C6756" s="273" t="s">
        <v>28238</v>
      </c>
      <c r="D6756" s="281" t="s">
        <v>29183</v>
      </c>
      <c r="E6756" s="274" t="s">
        <v>29184</v>
      </c>
      <c r="F6756" s="274" t="s">
        <v>20977</v>
      </c>
      <c r="G6756" s="273">
        <v>1</v>
      </c>
      <c r="H6756" s="275">
        <v>35000</v>
      </c>
      <c r="I6756" s="275">
        <v>35000</v>
      </c>
      <c r="J6756" s="276" t="s">
        <v>28222</v>
      </c>
      <c r="K6756" s="199"/>
    </row>
    <row r="6757" spans="1:11" s="288" customFormat="1" ht="17.100000000000001" customHeight="1">
      <c r="A6757" s="191">
        <v>6756</v>
      </c>
      <c r="B6757" s="273">
        <v>20190327</v>
      </c>
      <c r="C6757" s="273" t="s">
        <v>28238</v>
      </c>
      <c r="D6757" s="274" t="s">
        <v>29185</v>
      </c>
      <c r="E6757" s="274" t="s">
        <v>29186</v>
      </c>
      <c r="F6757" s="274" t="s">
        <v>29187</v>
      </c>
      <c r="G6757" s="273">
        <v>1</v>
      </c>
      <c r="H6757" s="275">
        <v>15000</v>
      </c>
      <c r="I6757" s="275">
        <v>15000</v>
      </c>
      <c r="J6757" s="276" t="s">
        <v>28222</v>
      </c>
      <c r="K6757" s="199"/>
    </row>
    <row r="6758" spans="1:11" s="288" customFormat="1" ht="17.100000000000001" customHeight="1">
      <c r="A6758" s="191">
        <v>6757</v>
      </c>
      <c r="B6758" s="273">
        <v>20190327</v>
      </c>
      <c r="C6758" s="273" t="s">
        <v>28238</v>
      </c>
      <c r="D6758" s="274" t="s">
        <v>29188</v>
      </c>
      <c r="E6758" s="274" t="s">
        <v>29189</v>
      </c>
      <c r="F6758" s="274" t="s">
        <v>28939</v>
      </c>
      <c r="G6758" s="273">
        <v>1</v>
      </c>
      <c r="H6758" s="275">
        <v>35000</v>
      </c>
      <c r="I6758" s="275">
        <v>35000</v>
      </c>
      <c r="J6758" s="276" t="s">
        <v>28222</v>
      </c>
      <c r="K6758" s="199"/>
    </row>
    <row r="6759" spans="1:11" s="288" customFormat="1" ht="17.100000000000001" customHeight="1">
      <c r="A6759" s="191">
        <v>6758</v>
      </c>
      <c r="B6759" s="273">
        <v>20190327</v>
      </c>
      <c r="C6759" s="273" t="s">
        <v>28238</v>
      </c>
      <c r="D6759" s="274" t="s">
        <v>29190</v>
      </c>
      <c r="E6759" s="274" t="s">
        <v>29191</v>
      </c>
      <c r="F6759" s="274" t="s">
        <v>28764</v>
      </c>
      <c r="G6759" s="273">
        <v>1</v>
      </c>
      <c r="H6759" s="275">
        <v>23000</v>
      </c>
      <c r="I6759" s="275">
        <v>23000</v>
      </c>
      <c r="J6759" s="276" t="s">
        <v>28222</v>
      </c>
      <c r="K6759" s="199"/>
    </row>
    <row r="6760" spans="1:11" s="288" customFormat="1" ht="17.100000000000001" customHeight="1">
      <c r="A6760" s="191">
        <v>6759</v>
      </c>
      <c r="B6760" s="273">
        <v>20190327</v>
      </c>
      <c r="C6760" s="273" t="s">
        <v>28238</v>
      </c>
      <c r="D6760" s="274" t="s">
        <v>29192</v>
      </c>
      <c r="E6760" s="274" t="s">
        <v>29193</v>
      </c>
      <c r="F6760" s="274" t="s">
        <v>29194</v>
      </c>
      <c r="G6760" s="273">
        <v>1</v>
      </c>
      <c r="H6760" s="275">
        <v>24000</v>
      </c>
      <c r="I6760" s="275">
        <v>24000</v>
      </c>
      <c r="J6760" s="276" t="s">
        <v>28222</v>
      </c>
      <c r="K6760" s="199"/>
    </row>
    <row r="6761" spans="1:11" s="288" customFormat="1" ht="17.100000000000001" customHeight="1">
      <c r="A6761" s="191">
        <v>6760</v>
      </c>
      <c r="B6761" s="273">
        <v>20190327</v>
      </c>
      <c r="C6761" s="273" t="s">
        <v>28238</v>
      </c>
      <c r="D6761" s="274" t="s">
        <v>29195</v>
      </c>
      <c r="E6761" s="274" t="s">
        <v>29196</v>
      </c>
      <c r="F6761" s="274" t="s">
        <v>587</v>
      </c>
      <c r="G6761" s="273">
        <v>1</v>
      </c>
      <c r="H6761" s="275">
        <v>35000</v>
      </c>
      <c r="I6761" s="275">
        <v>35000</v>
      </c>
      <c r="J6761" s="276" t="s">
        <v>28222</v>
      </c>
      <c r="K6761" s="199"/>
    </row>
    <row r="6762" spans="1:11" s="288" customFormat="1" ht="17.100000000000001" customHeight="1">
      <c r="A6762" s="191">
        <v>6761</v>
      </c>
      <c r="B6762" s="273">
        <v>20190328</v>
      </c>
      <c r="C6762" s="273" t="s">
        <v>28238</v>
      </c>
      <c r="D6762" s="274" t="s">
        <v>29197</v>
      </c>
      <c r="E6762" s="274" t="s">
        <v>29198</v>
      </c>
      <c r="F6762" s="274" t="s">
        <v>562</v>
      </c>
      <c r="G6762" s="273">
        <v>1</v>
      </c>
      <c r="H6762" s="275">
        <v>12000</v>
      </c>
      <c r="I6762" s="275">
        <v>12000</v>
      </c>
      <c r="J6762" s="276" t="s">
        <v>28222</v>
      </c>
      <c r="K6762" s="199"/>
    </row>
    <row r="6763" spans="1:11" s="288" customFormat="1" ht="17.100000000000001" customHeight="1">
      <c r="A6763" s="191">
        <v>6762</v>
      </c>
      <c r="B6763" s="273">
        <v>20190425</v>
      </c>
      <c r="C6763" s="273" t="s">
        <v>28238</v>
      </c>
      <c r="D6763" s="274" t="s">
        <v>27864</v>
      </c>
      <c r="E6763" s="274" t="s">
        <v>29199</v>
      </c>
      <c r="F6763" s="274" t="s">
        <v>20806</v>
      </c>
      <c r="G6763" s="273">
        <v>1</v>
      </c>
      <c r="H6763" s="279">
        <v>10000</v>
      </c>
      <c r="I6763" s="279">
        <v>10000</v>
      </c>
      <c r="J6763" s="276" t="s">
        <v>28222</v>
      </c>
      <c r="K6763" s="199"/>
    </row>
    <row r="6764" spans="1:11" s="288" customFormat="1" ht="17.100000000000001" customHeight="1">
      <c r="A6764" s="191">
        <v>6763</v>
      </c>
      <c r="B6764" s="273">
        <v>20190425</v>
      </c>
      <c r="C6764" s="273" t="s">
        <v>28238</v>
      </c>
      <c r="D6764" s="274" t="s">
        <v>29200</v>
      </c>
      <c r="E6764" s="274" t="s">
        <v>29201</v>
      </c>
      <c r="F6764" s="274" t="s">
        <v>414</v>
      </c>
      <c r="G6764" s="273">
        <v>1</v>
      </c>
      <c r="H6764" s="275">
        <v>12500</v>
      </c>
      <c r="I6764" s="275">
        <v>12500</v>
      </c>
      <c r="J6764" s="276" t="s">
        <v>28222</v>
      </c>
      <c r="K6764" s="199"/>
    </row>
    <row r="6765" spans="1:11" s="288" customFormat="1" ht="17.100000000000001" customHeight="1">
      <c r="A6765" s="191">
        <v>6764</v>
      </c>
      <c r="B6765" s="273">
        <v>20190425</v>
      </c>
      <c r="C6765" s="273" t="s">
        <v>28238</v>
      </c>
      <c r="D6765" s="281" t="s">
        <v>29202</v>
      </c>
      <c r="E6765" s="274" t="s">
        <v>29203</v>
      </c>
      <c r="F6765" s="274" t="s">
        <v>487</v>
      </c>
      <c r="G6765" s="273">
        <v>1</v>
      </c>
      <c r="H6765" s="275">
        <v>18000</v>
      </c>
      <c r="I6765" s="275">
        <v>18000</v>
      </c>
      <c r="J6765" s="276" t="s">
        <v>28222</v>
      </c>
      <c r="K6765" s="199"/>
    </row>
    <row r="6766" spans="1:11" s="288" customFormat="1" ht="17.100000000000001" customHeight="1">
      <c r="A6766" s="191">
        <v>6765</v>
      </c>
      <c r="B6766" s="273">
        <v>20190425</v>
      </c>
      <c r="C6766" s="273" t="s">
        <v>28238</v>
      </c>
      <c r="D6766" s="281" t="s">
        <v>29204</v>
      </c>
      <c r="E6766" s="274" t="s">
        <v>29203</v>
      </c>
      <c r="F6766" s="274" t="s">
        <v>487</v>
      </c>
      <c r="G6766" s="273">
        <v>1</v>
      </c>
      <c r="H6766" s="275">
        <v>22000</v>
      </c>
      <c r="I6766" s="275">
        <v>22000</v>
      </c>
      <c r="J6766" s="276" t="s">
        <v>28222</v>
      </c>
      <c r="K6766" s="199"/>
    </row>
    <row r="6767" spans="1:11" s="288" customFormat="1" ht="17.100000000000001" customHeight="1">
      <c r="A6767" s="191">
        <v>6766</v>
      </c>
      <c r="B6767" s="273">
        <v>20190425</v>
      </c>
      <c r="C6767" s="273" t="s">
        <v>28238</v>
      </c>
      <c r="D6767" s="274" t="s">
        <v>29205</v>
      </c>
      <c r="E6767" s="274" t="s">
        <v>29206</v>
      </c>
      <c r="F6767" s="274" t="s">
        <v>15222</v>
      </c>
      <c r="G6767" s="273">
        <v>1</v>
      </c>
      <c r="H6767" s="275">
        <v>24000</v>
      </c>
      <c r="I6767" s="275">
        <v>24000</v>
      </c>
      <c r="J6767" s="276" t="s">
        <v>28222</v>
      </c>
      <c r="K6767" s="199"/>
    </row>
    <row r="6768" spans="1:11" s="288" customFormat="1" ht="17.100000000000001" customHeight="1">
      <c r="A6768" s="191">
        <v>6767</v>
      </c>
      <c r="B6768" s="273">
        <v>20190425</v>
      </c>
      <c r="C6768" s="273" t="s">
        <v>28238</v>
      </c>
      <c r="D6768" s="281" t="s">
        <v>29207</v>
      </c>
      <c r="E6768" s="274" t="s">
        <v>29208</v>
      </c>
      <c r="F6768" s="274" t="s">
        <v>29209</v>
      </c>
      <c r="G6768" s="273">
        <v>1</v>
      </c>
      <c r="H6768" s="275">
        <v>22000</v>
      </c>
      <c r="I6768" s="275">
        <v>22000</v>
      </c>
      <c r="J6768" s="276" t="s">
        <v>28222</v>
      </c>
      <c r="K6768" s="199"/>
    </row>
    <row r="6769" spans="1:11" s="288" customFormat="1" ht="17.100000000000001" customHeight="1">
      <c r="A6769" s="191">
        <v>6768</v>
      </c>
      <c r="B6769" s="273">
        <v>20190425</v>
      </c>
      <c r="C6769" s="273" t="s">
        <v>28238</v>
      </c>
      <c r="D6769" s="281" t="s">
        <v>29210</v>
      </c>
      <c r="E6769" s="274" t="s">
        <v>29211</v>
      </c>
      <c r="F6769" s="274" t="s">
        <v>27234</v>
      </c>
      <c r="G6769" s="273">
        <v>1</v>
      </c>
      <c r="H6769" s="275">
        <v>20000</v>
      </c>
      <c r="I6769" s="275">
        <v>20000</v>
      </c>
      <c r="J6769" s="276" t="s">
        <v>28222</v>
      </c>
      <c r="K6769" s="199"/>
    </row>
    <row r="6770" spans="1:11" s="288" customFormat="1" ht="17.100000000000001" customHeight="1">
      <c r="A6770" s="191">
        <v>6769</v>
      </c>
      <c r="B6770" s="273">
        <v>20190425</v>
      </c>
      <c r="C6770" s="273" t="s">
        <v>28238</v>
      </c>
      <c r="D6770" s="281" t="s">
        <v>29212</v>
      </c>
      <c r="E6770" s="274" t="s">
        <v>29213</v>
      </c>
      <c r="F6770" s="274" t="s">
        <v>18770</v>
      </c>
      <c r="G6770" s="273">
        <v>1</v>
      </c>
      <c r="H6770" s="275">
        <v>28000</v>
      </c>
      <c r="I6770" s="275">
        <v>28000</v>
      </c>
      <c r="J6770" s="276" t="s">
        <v>28222</v>
      </c>
      <c r="K6770" s="199"/>
    </row>
    <row r="6771" spans="1:11" s="288" customFormat="1" ht="17.100000000000001" customHeight="1">
      <c r="A6771" s="191">
        <v>6770</v>
      </c>
      <c r="B6771" s="273">
        <v>20190425</v>
      </c>
      <c r="C6771" s="273" t="s">
        <v>28238</v>
      </c>
      <c r="D6771" s="281" t="s">
        <v>29214</v>
      </c>
      <c r="E6771" s="274" t="s">
        <v>29215</v>
      </c>
      <c r="F6771" s="274" t="s">
        <v>25711</v>
      </c>
      <c r="G6771" s="273">
        <v>1</v>
      </c>
      <c r="H6771" s="275">
        <v>320000</v>
      </c>
      <c r="I6771" s="275">
        <v>320000</v>
      </c>
      <c r="J6771" s="276" t="s">
        <v>28222</v>
      </c>
      <c r="K6771" s="199"/>
    </row>
    <row r="6772" spans="1:11" s="288" customFormat="1" ht="17.100000000000001" customHeight="1">
      <c r="A6772" s="191">
        <v>6771</v>
      </c>
      <c r="B6772" s="273">
        <v>20190425</v>
      </c>
      <c r="C6772" s="273" t="s">
        <v>28238</v>
      </c>
      <c r="D6772" s="274" t="s">
        <v>29216</v>
      </c>
      <c r="E6772" s="274" t="s">
        <v>29217</v>
      </c>
      <c r="F6772" s="274" t="s">
        <v>15771</v>
      </c>
      <c r="G6772" s="273">
        <v>1</v>
      </c>
      <c r="H6772" s="275">
        <v>27000</v>
      </c>
      <c r="I6772" s="275">
        <v>27000</v>
      </c>
      <c r="J6772" s="276" t="s">
        <v>28222</v>
      </c>
      <c r="K6772" s="199"/>
    </row>
    <row r="6773" spans="1:11" s="288" customFormat="1" ht="17.100000000000001" customHeight="1">
      <c r="A6773" s="191">
        <v>6772</v>
      </c>
      <c r="B6773" s="273">
        <v>20190425</v>
      </c>
      <c r="C6773" s="273" t="s">
        <v>28238</v>
      </c>
      <c r="D6773" s="281" t="s">
        <v>29218</v>
      </c>
      <c r="E6773" s="274" t="s">
        <v>29219</v>
      </c>
      <c r="F6773" s="274" t="s">
        <v>1081</v>
      </c>
      <c r="G6773" s="273">
        <v>1</v>
      </c>
      <c r="H6773" s="275">
        <v>15000</v>
      </c>
      <c r="I6773" s="275">
        <v>15000</v>
      </c>
      <c r="J6773" s="276" t="s">
        <v>28222</v>
      </c>
      <c r="K6773" s="199"/>
    </row>
    <row r="6774" spans="1:11" s="288" customFormat="1" ht="17.100000000000001" customHeight="1">
      <c r="A6774" s="191">
        <v>6773</v>
      </c>
      <c r="B6774" s="273">
        <v>20190425</v>
      </c>
      <c r="C6774" s="273" t="s">
        <v>28238</v>
      </c>
      <c r="D6774" s="274" t="s">
        <v>29220</v>
      </c>
      <c r="E6774" s="274" t="s">
        <v>29221</v>
      </c>
      <c r="F6774" s="274" t="s">
        <v>15771</v>
      </c>
      <c r="G6774" s="273">
        <v>1</v>
      </c>
      <c r="H6774" s="275">
        <v>43000</v>
      </c>
      <c r="I6774" s="275">
        <v>43000</v>
      </c>
      <c r="J6774" s="276" t="s">
        <v>28222</v>
      </c>
      <c r="K6774" s="199"/>
    </row>
    <row r="6775" spans="1:11" s="288" customFormat="1" ht="17.100000000000001" customHeight="1">
      <c r="A6775" s="191">
        <v>6774</v>
      </c>
      <c r="B6775" s="273">
        <v>20190425</v>
      </c>
      <c r="C6775" s="273" t="s">
        <v>28238</v>
      </c>
      <c r="D6775" s="274" t="s">
        <v>29222</v>
      </c>
      <c r="E6775" s="274" t="s">
        <v>29223</v>
      </c>
      <c r="F6775" s="274" t="s">
        <v>29224</v>
      </c>
      <c r="G6775" s="273">
        <v>1</v>
      </c>
      <c r="H6775" s="275">
        <v>53000</v>
      </c>
      <c r="I6775" s="275">
        <v>53000</v>
      </c>
      <c r="J6775" s="276" t="s">
        <v>28222</v>
      </c>
      <c r="K6775" s="199"/>
    </row>
    <row r="6776" spans="1:11" s="288" customFormat="1" ht="17.100000000000001" customHeight="1">
      <c r="A6776" s="191">
        <v>6775</v>
      </c>
      <c r="B6776" s="273">
        <v>20190425</v>
      </c>
      <c r="C6776" s="273" t="s">
        <v>28238</v>
      </c>
      <c r="D6776" s="274" t="s">
        <v>29225</v>
      </c>
      <c r="E6776" s="274" t="s">
        <v>29226</v>
      </c>
      <c r="F6776" s="274" t="s">
        <v>15177</v>
      </c>
      <c r="G6776" s="273">
        <v>1</v>
      </c>
      <c r="H6776" s="275">
        <v>28000</v>
      </c>
      <c r="I6776" s="275">
        <v>28000</v>
      </c>
      <c r="J6776" s="276" t="s">
        <v>28222</v>
      </c>
      <c r="K6776" s="199"/>
    </row>
    <row r="6777" spans="1:11" s="288" customFormat="1" ht="17.100000000000001" customHeight="1">
      <c r="A6777" s="191">
        <v>6776</v>
      </c>
      <c r="B6777" s="273">
        <v>20190425</v>
      </c>
      <c r="C6777" s="273" t="s">
        <v>28238</v>
      </c>
      <c r="D6777" s="281" t="s">
        <v>29227</v>
      </c>
      <c r="E6777" s="274" t="s">
        <v>29228</v>
      </c>
      <c r="F6777" s="274" t="s">
        <v>24584</v>
      </c>
      <c r="G6777" s="273">
        <v>1</v>
      </c>
      <c r="H6777" s="275">
        <v>32000</v>
      </c>
      <c r="I6777" s="275">
        <v>32000</v>
      </c>
      <c r="J6777" s="276" t="s">
        <v>28222</v>
      </c>
      <c r="K6777" s="199"/>
    </row>
    <row r="6778" spans="1:11" s="288" customFormat="1" ht="17.100000000000001" customHeight="1">
      <c r="A6778" s="191">
        <v>6777</v>
      </c>
      <c r="B6778" s="273">
        <v>20190425</v>
      </c>
      <c r="C6778" s="273" t="s">
        <v>28238</v>
      </c>
      <c r="D6778" s="281" t="s">
        <v>29229</v>
      </c>
      <c r="E6778" s="274" t="s">
        <v>29230</v>
      </c>
      <c r="F6778" s="274" t="s">
        <v>19041</v>
      </c>
      <c r="G6778" s="273">
        <v>1</v>
      </c>
      <c r="H6778" s="275">
        <v>38000</v>
      </c>
      <c r="I6778" s="275">
        <v>38000</v>
      </c>
      <c r="J6778" s="276" t="s">
        <v>28222</v>
      </c>
      <c r="K6778" s="199"/>
    </row>
    <row r="6779" spans="1:11" s="288" customFormat="1" ht="17.100000000000001" customHeight="1">
      <c r="A6779" s="191">
        <v>6778</v>
      </c>
      <c r="B6779" s="273">
        <v>20190425</v>
      </c>
      <c r="C6779" s="273" t="s">
        <v>28238</v>
      </c>
      <c r="D6779" s="274" t="s">
        <v>29231</v>
      </c>
      <c r="E6779" s="274" t="s">
        <v>29232</v>
      </c>
      <c r="F6779" s="274" t="s">
        <v>15862</v>
      </c>
      <c r="G6779" s="273">
        <v>1</v>
      </c>
      <c r="H6779" s="275">
        <v>20000</v>
      </c>
      <c r="I6779" s="275">
        <v>20000</v>
      </c>
      <c r="J6779" s="276" t="s">
        <v>28222</v>
      </c>
      <c r="K6779" s="199"/>
    </row>
    <row r="6780" spans="1:11" s="288" customFormat="1" ht="17.100000000000001" customHeight="1">
      <c r="A6780" s="191">
        <v>6779</v>
      </c>
      <c r="B6780" s="273">
        <v>20190425</v>
      </c>
      <c r="C6780" s="273" t="s">
        <v>28238</v>
      </c>
      <c r="D6780" s="274" t="s">
        <v>29233</v>
      </c>
      <c r="E6780" s="274" t="s">
        <v>29234</v>
      </c>
      <c r="F6780" s="274" t="s">
        <v>22809</v>
      </c>
      <c r="G6780" s="273">
        <v>1</v>
      </c>
      <c r="H6780" s="275">
        <v>18000</v>
      </c>
      <c r="I6780" s="275">
        <v>18000</v>
      </c>
      <c r="J6780" s="276" t="s">
        <v>28222</v>
      </c>
      <c r="K6780" s="199"/>
    </row>
    <row r="6781" spans="1:11" s="288" customFormat="1" ht="17.100000000000001" customHeight="1">
      <c r="A6781" s="191">
        <v>6780</v>
      </c>
      <c r="B6781" s="273">
        <v>20190425</v>
      </c>
      <c r="C6781" s="273" t="s">
        <v>28238</v>
      </c>
      <c r="D6781" s="281" t="s">
        <v>29235</v>
      </c>
      <c r="E6781" s="274" t="s">
        <v>29236</v>
      </c>
      <c r="F6781" s="274" t="s">
        <v>875</v>
      </c>
      <c r="G6781" s="273">
        <v>1</v>
      </c>
      <c r="H6781" s="275">
        <v>15000</v>
      </c>
      <c r="I6781" s="275">
        <v>15000</v>
      </c>
      <c r="J6781" s="276" t="s">
        <v>28222</v>
      </c>
      <c r="K6781" s="199"/>
    </row>
    <row r="6782" spans="1:11" s="288" customFormat="1" ht="17.100000000000001" customHeight="1">
      <c r="A6782" s="191">
        <v>6781</v>
      </c>
      <c r="B6782" s="273">
        <v>20190425</v>
      </c>
      <c r="C6782" s="273" t="s">
        <v>28238</v>
      </c>
      <c r="D6782" s="274" t="s">
        <v>29237</v>
      </c>
      <c r="E6782" s="274" t="s">
        <v>29238</v>
      </c>
      <c r="F6782" s="274" t="s">
        <v>17903</v>
      </c>
      <c r="G6782" s="273">
        <v>1</v>
      </c>
      <c r="H6782" s="275">
        <v>9900</v>
      </c>
      <c r="I6782" s="275">
        <v>9900</v>
      </c>
      <c r="J6782" s="276" t="s">
        <v>28222</v>
      </c>
      <c r="K6782" s="199"/>
    </row>
    <row r="6783" spans="1:11" s="288" customFormat="1" ht="17.100000000000001" customHeight="1">
      <c r="A6783" s="191">
        <v>6782</v>
      </c>
      <c r="B6783" s="273">
        <v>20190425</v>
      </c>
      <c r="C6783" s="273" t="s">
        <v>28238</v>
      </c>
      <c r="D6783" s="281" t="s">
        <v>29239</v>
      </c>
      <c r="E6783" s="274" t="s">
        <v>29240</v>
      </c>
      <c r="F6783" s="274" t="s">
        <v>21041</v>
      </c>
      <c r="G6783" s="273">
        <v>1</v>
      </c>
      <c r="H6783" s="275">
        <v>16000</v>
      </c>
      <c r="I6783" s="275">
        <v>16000</v>
      </c>
      <c r="J6783" s="276" t="s">
        <v>28222</v>
      </c>
      <c r="K6783" s="199"/>
    </row>
    <row r="6784" spans="1:11" s="288" customFormat="1" ht="17.100000000000001" customHeight="1">
      <c r="A6784" s="191">
        <v>6783</v>
      </c>
      <c r="B6784" s="273">
        <v>20190425</v>
      </c>
      <c r="C6784" s="273" t="s">
        <v>28238</v>
      </c>
      <c r="D6784" s="274" t="s">
        <v>29241</v>
      </c>
      <c r="E6784" s="274" t="s">
        <v>29242</v>
      </c>
      <c r="F6784" s="274" t="s">
        <v>29243</v>
      </c>
      <c r="G6784" s="273">
        <v>1</v>
      </c>
      <c r="H6784" s="275">
        <v>15800</v>
      </c>
      <c r="I6784" s="275">
        <v>15800</v>
      </c>
      <c r="J6784" s="276" t="s">
        <v>28222</v>
      </c>
      <c r="K6784" s="199"/>
    </row>
    <row r="6785" spans="1:11" s="288" customFormat="1" ht="17.100000000000001" customHeight="1">
      <c r="A6785" s="191">
        <v>6784</v>
      </c>
      <c r="B6785" s="273">
        <v>20190425</v>
      </c>
      <c r="C6785" s="273" t="s">
        <v>28238</v>
      </c>
      <c r="D6785" s="274" t="s">
        <v>29244</v>
      </c>
      <c r="E6785" s="274" t="s">
        <v>29245</v>
      </c>
      <c r="F6785" s="274" t="s">
        <v>15984</v>
      </c>
      <c r="G6785" s="273">
        <v>1</v>
      </c>
      <c r="H6785" s="275">
        <v>25000</v>
      </c>
      <c r="I6785" s="275">
        <v>25000</v>
      </c>
      <c r="J6785" s="276" t="s">
        <v>28222</v>
      </c>
      <c r="K6785" s="199"/>
    </row>
    <row r="6786" spans="1:11" s="288" customFormat="1" ht="17.100000000000001" customHeight="1">
      <c r="A6786" s="191">
        <v>6785</v>
      </c>
      <c r="B6786" s="273">
        <v>20190425</v>
      </c>
      <c r="C6786" s="273" t="s">
        <v>28238</v>
      </c>
      <c r="D6786" s="274" t="s">
        <v>29246</v>
      </c>
      <c r="E6786" s="274" t="s">
        <v>29247</v>
      </c>
      <c r="F6786" s="274" t="s">
        <v>18714</v>
      </c>
      <c r="G6786" s="273">
        <v>1</v>
      </c>
      <c r="H6786" s="275">
        <v>16000</v>
      </c>
      <c r="I6786" s="275">
        <v>16000</v>
      </c>
      <c r="J6786" s="276" t="s">
        <v>28222</v>
      </c>
      <c r="K6786" s="199"/>
    </row>
    <row r="6787" spans="1:11" s="288" customFormat="1" ht="17.100000000000001" customHeight="1">
      <c r="A6787" s="191">
        <v>6786</v>
      </c>
      <c r="B6787" s="273">
        <v>20190425</v>
      </c>
      <c r="C6787" s="273" t="s">
        <v>28238</v>
      </c>
      <c r="D6787" s="274" t="s">
        <v>29248</v>
      </c>
      <c r="E6787" s="274" t="s">
        <v>29249</v>
      </c>
      <c r="F6787" s="274" t="s">
        <v>29250</v>
      </c>
      <c r="G6787" s="273">
        <v>1</v>
      </c>
      <c r="H6787" s="275">
        <v>12000</v>
      </c>
      <c r="I6787" s="275">
        <v>12000</v>
      </c>
      <c r="J6787" s="276" t="s">
        <v>28222</v>
      </c>
      <c r="K6787" s="199"/>
    </row>
    <row r="6788" spans="1:11" s="288" customFormat="1" ht="17.100000000000001" customHeight="1">
      <c r="A6788" s="191">
        <v>6787</v>
      </c>
      <c r="B6788" s="273">
        <v>20190425</v>
      </c>
      <c r="C6788" s="273" t="s">
        <v>28238</v>
      </c>
      <c r="D6788" s="274" t="s">
        <v>29251</v>
      </c>
      <c r="E6788" s="274" t="s">
        <v>29252</v>
      </c>
      <c r="F6788" s="274" t="s">
        <v>491</v>
      </c>
      <c r="G6788" s="273">
        <v>1</v>
      </c>
      <c r="H6788" s="275">
        <v>8000</v>
      </c>
      <c r="I6788" s="275">
        <v>8000</v>
      </c>
      <c r="J6788" s="276" t="s">
        <v>28222</v>
      </c>
      <c r="K6788" s="199"/>
    </row>
    <row r="6789" spans="1:11" s="288" customFormat="1" ht="17.100000000000001" customHeight="1">
      <c r="A6789" s="191">
        <v>6788</v>
      </c>
      <c r="B6789" s="273">
        <v>20190425</v>
      </c>
      <c r="C6789" s="273" t="s">
        <v>28238</v>
      </c>
      <c r="D6789" s="274" t="s">
        <v>29253</v>
      </c>
      <c r="E6789" s="274" t="s">
        <v>29254</v>
      </c>
      <c r="F6789" s="274" t="s">
        <v>941</v>
      </c>
      <c r="G6789" s="273">
        <v>1</v>
      </c>
      <c r="H6789" s="275">
        <v>17000</v>
      </c>
      <c r="I6789" s="275">
        <v>17000</v>
      </c>
      <c r="J6789" s="276" t="s">
        <v>28222</v>
      </c>
      <c r="K6789" s="199"/>
    </row>
    <row r="6790" spans="1:11" s="288" customFormat="1" ht="17.100000000000001" customHeight="1">
      <c r="A6790" s="191">
        <v>6789</v>
      </c>
      <c r="B6790" s="273">
        <v>20190425</v>
      </c>
      <c r="C6790" s="273" t="s">
        <v>28238</v>
      </c>
      <c r="D6790" s="274" t="s">
        <v>29255</v>
      </c>
      <c r="E6790" s="274" t="s">
        <v>29256</v>
      </c>
      <c r="F6790" s="274" t="s">
        <v>20740</v>
      </c>
      <c r="G6790" s="273">
        <v>1</v>
      </c>
      <c r="H6790" s="275">
        <v>14800</v>
      </c>
      <c r="I6790" s="275">
        <v>14800</v>
      </c>
      <c r="J6790" s="276" t="s">
        <v>28222</v>
      </c>
      <c r="K6790" s="199"/>
    </row>
    <row r="6791" spans="1:11" s="288" customFormat="1" ht="17.100000000000001" customHeight="1">
      <c r="A6791" s="191">
        <v>6790</v>
      </c>
      <c r="B6791" s="273">
        <v>20190425</v>
      </c>
      <c r="C6791" s="273" t="s">
        <v>28238</v>
      </c>
      <c r="D6791" s="274" t="s">
        <v>29257</v>
      </c>
      <c r="E6791" s="274" t="s">
        <v>29258</v>
      </c>
      <c r="F6791" s="274" t="s">
        <v>20296</v>
      </c>
      <c r="G6791" s="273">
        <v>1</v>
      </c>
      <c r="H6791" s="275">
        <v>24000</v>
      </c>
      <c r="I6791" s="275">
        <v>24000</v>
      </c>
      <c r="J6791" s="276" t="s">
        <v>28222</v>
      </c>
      <c r="K6791" s="199"/>
    </row>
    <row r="6792" spans="1:11" s="288" customFormat="1" ht="17.100000000000001" customHeight="1">
      <c r="A6792" s="191">
        <v>6791</v>
      </c>
      <c r="B6792" s="273">
        <v>20190425</v>
      </c>
      <c r="C6792" s="273" t="s">
        <v>28238</v>
      </c>
      <c r="D6792" s="274" t="s">
        <v>29259</v>
      </c>
      <c r="E6792" s="274" t="s">
        <v>29260</v>
      </c>
      <c r="F6792" s="274" t="s">
        <v>20296</v>
      </c>
      <c r="G6792" s="273">
        <v>1</v>
      </c>
      <c r="H6792" s="275">
        <v>15000</v>
      </c>
      <c r="I6792" s="275">
        <v>15000</v>
      </c>
      <c r="J6792" s="276" t="s">
        <v>28222</v>
      </c>
      <c r="K6792" s="199"/>
    </row>
    <row r="6793" spans="1:11" s="288" customFormat="1" ht="17.100000000000001" customHeight="1">
      <c r="A6793" s="191">
        <v>6792</v>
      </c>
      <c r="B6793" s="273">
        <v>20190425</v>
      </c>
      <c r="C6793" s="273" t="s">
        <v>28238</v>
      </c>
      <c r="D6793" s="274" t="s">
        <v>29261</v>
      </c>
      <c r="E6793" s="274" t="s">
        <v>29262</v>
      </c>
      <c r="F6793" s="274" t="s">
        <v>20336</v>
      </c>
      <c r="G6793" s="273">
        <v>1</v>
      </c>
      <c r="H6793" s="275">
        <v>14000</v>
      </c>
      <c r="I6793" s="275">
        <v>14000</v>
      </c>
      <c r="J6793" s="276" t="s">
        <v>28222</v>
      </c>
      <c r="K6793" s="199"/>
    </row>
    <row r="6794" spans="1:11" s="288" customFormat="1" ht="17.100000000000001" customHeight="1">
      <c r="A6794" s="191">
        <v>6793</v>
      </c>
      <c r="B6794" s="273">
        <v>20190425</v>
      </c>
      <c r="C6794" s="273" t="s">
        <v>28238</v>
      </c>
      <c r="D6794" s="274" t="s">
        <v>29263</v>
      </c>
      <c r="E6794" s="274" t="s">
        <v>29264</v>
      </c>
      <c r="F6794" s="274" t="s">
        <v>20391</v>
      </c>
      <c r="G6794" s="273">
        <v>1</v>
      </c>
      <c r="H6794" s="275">
        <v>19800</v>
      </c>
      <c r="I6794" s="275">
        <v>19800</v>
      </c>
      <c r="J6794" s="276" t="s">
        <v>28222</v>
      </c>
      <c r="K6794" s="199"/>
    </row>
    <row r="6795" spans="1:11" s="288" customFormat="1" ht="17.100000000000001" customHeight="1">
      <c r="A6795" s="191">
        <v>6794</v>
      </c>
      <c r="B6795" s="273">
        <v>20190425</v>
      </c>
      <c r="C6795" s="273" t="s">
        <v>28238</v>
      </c>
      <c r="D6795" s="274" t="s">
        <v>29265</v>
      </c>
      <c r="E6795" s="274" t="s">
        <v>29266</v>
      </c>
      <c r="F6795" s="274" t="s">
        <v>29267</v>
      </c>
      <c r="G6795" s="273">
        <v>1</v>
      </c>
      <c r="H6795" s="275">
        <v>14000</v>
      </c>
      <c r="I6795" s="275">
        <v>14000</v>
      </c>
      <c r="J6795" s="276" t="s">
        <v>28222</v>
      </c>
      <c r="K6795" s="199"/>
    </row>
    <row r="6796" spans="1:11" s="288" customFormat="1" ht="17.100000000000001" customHeight="1">
      <c r="A6796" s="191">
        <v>6795</v>
      </c>
      <c r="B6796" s="273">
        <v>20190425</v>
      </c>
      <c r="C6796" s="273" t="s">
        <v>28238</v>
      </c>
      <c r="D6796" s="274" t="s">
        <v>29268</v>
      </c>
      <c r="E6796" s="274" t="s">
        <v>29269</v>
      </c>
      <c r="F6796" s="274" t="s">
        <v>15716</v>
      </c>
      <c r="G6796" s="273">
        <v>1</v>
      </c>
      <c r="H6796" s="275">
        <v>52000</v>
      </c>
      <c r="I6796" s="275">
        <v>52000</v>
      </c>
      <c r="J6796" s="276" t="s">
        <v>28222</v>
      </c>
      <c r="K6796" s="199"/>
    </row>
    <row r="6797" spans="1:11" s="288" customFormat="1" ht="17.100000000000001" customHeight="1">
      <c r="A6797" s="191">
        <v>6796</v>
      </c>
      <c r="B6797" s="273">
        <v>20190425</v>
      </c>
      <c r="C6797" s="273" t="s">
        <v>28238</v>
      </c>
      <c r="D6797" s="274" t="s">
        <v>29270</v>
      </c>
      <c r="E6797" s="274" t="s">
        <v>29271</v>
      </c>
      <c r="F6797" s="274" t="s">
        <v>20211</v>
      </c>
      <c r="G6797" s="273">
        <v>1</v>
      </c>
      <c r="H6797" s="275">
        <v>59000</v>
      </c>
      <c r="I6797" s="275">
        <v>59000</v>
      </c>
      <c r="J6797" s="276" t="s">
        <v>28222</v>
      </c>
      <c r="K6797" s="199"/>
    </row>
    <row r="6798" spans="1:11" s="288" customFormat="1" ht="17.100000000000001" customHeight="1">
      <c r="A6798" s="191">
        <v>6797</v>
      </c>
      <c r="B6798" s="273">
        <v>20190425</v>
      </c>
      <c r="C6798" s="273" t="s">
        <v>28238</v>
      </c>
      <c r="D6798" s="274" t="s">
        <v>29272</v>
      </c>
      <c r="E6798" s="274" t="s">
        <v>29273</v>
      </c>
      <c r="F6798" s="274" t="s">
        <v>20154</v>
      </c>
      <c r="G6798" s="273">
        <v>1</v>
      </c>
      <c r="H6798" s="275">
        <v>36000</v>
      </c>
      <c r="I6798" s="275">
        <v>36000</v>
      </c>
      <c r="J6798" s="276" t="s">
        <v>28222</v>
      </c>
      <c r="K6798" s="199"/>
    </row>
    <row r="6799" spans="1:11" s="288" customFormat="1" ht="17.100000000000001" customHeight="1">
      <c r="A6799" s="191">
        <v>6798</v>
      </c>
      <c r="B6799" s="273">
        <v>20190425</v>
      </c>
      <c r="C6799" s="273" t="s">
        <v>28238</v>
      </c>
      <c r="D6799" s="274" t="s">
        <v>29274</v>
      </c>
      <c r="E6799" s="274" t="s">
        <v>29275</v>
      </c>
      <c r="F6799" s="274" t="s">
        <v>29276</v>
      </c>
      <c r="G6799" s="273">
        <v>1</v>
      </c>
      <c r="H6799" s="275">
        <v>20000</v>
      </c>
      <c r="I6799" s="275">
        <v>20000</v>
      </c>
      <c r="J6799" s="276" t="s">
        <v>28222</v>
      </c>
      <c r="K6799" s="199"/>
    </row>
    <row r="6800" spans="1:11" s="288" customFormat="1" ht="17.100000000000001" customHeight="1">
      <c r="A6800" s="191">
        <v>6799</v>
      </c>
      <c r="B6800" s="273">
        <v>20190425</v>
      </c>
      <c r="C6800" s="273" t="s">
        <v>28238</v>
      </c>
      <c r="D6800" s="274" t="s">
        <v>29277</v>
      </c>
      <c r="E6800" s="274" t="s">
        <v>29278</v>
      </c>
      <c r="F6800" s="274" t="s">
        <v>29279</v>
      </c>
      <c r="G6800" s="273">
        <v>1</v>
      </c>
      <c r="H6800" s="275">
        <v>16000</v>
      </c>
      <c r="I6800" s="275">
        <v>16000</v>
      </c>
      <c r="J6800" s="276" t="s">
        <v>28222</v>
      </c>
      <c r="K6800" s="199"/>
    </row>
    <row r="6801" spans="1:11" s="288" customFormat="1" ht="17.100000000000001" customHeight="1">
      <c r="A6801" s="191">
        <v>6800</v>
      </c>
      <c r="B6801" s="273">
        <v>20190425</v>
      </c>
      <c r="C6801" s="273" t="s">
        <v>28238</v>
      </c>
      <c r="D6801" s="274" t="s">
        <v>29280</v>
      </c>
      <c r="E6801" s="274" t="s">
        <v>29281</v>
      </c>
      <c r="F6801" s="274" t="s">
        <v>29282</v>
      </c>
      <c r="G6801" s="273">
        <v>1</v>
      </c>
      <c r="H6801" s="275">
        <v>22000</v>
      </c>
      <c r="I6801" s="275">
        <v>22000</v>
      </c>
      <c r="J6801" s="276" t="s">
        <v>28222</v>
      </c>
      <c r="K6801" s="199"/>
    </row>
    <row r="6802" spans="1:11" s="288" customFormat="1" ht="17.100000000000001" customHeight="1">
      <c r="A6802" s="191">
        <v>6801</v>
      </c>
      <c r="B6802" s="273">
        <v>20190425</v>
      </c>
      <c r="C6802" s="273" t="s">
        <v>28238</v>
      </c>
      <c r="D6802" s="274" t="s">
        <v>29283</v>
      </c>
      <c r="E6802" s="274" t="s">
        <v>26322</v>
      </c>
      <c r="F6802" s="274" t="s">
        <v>26323</v>
      </c>
      <c r="G6802" s="273">
        <v>1</v>
      </c>
      <c r="H6802" s="275">
        <v>11000</v>
      </c>
      <c r="I6802" s="275">
        <v>11000</v>
      </c>
      <c r="J6802" s="276" t="s">
        <v>28222</v>
      </c>
      <c r="K6802" s="199"/>
    </row>
    <row r="6803" spans="1:11" s="288" customFormat="1" ht="17.100000000000001" customHeight="1">
      <c r="A6803" s="191">
        <v>6802</v>
      </c>
      <c r="B6803" s="273">
        <v>20190425</v>
      </c>
      <c r="C6803" s="273" t="s">
        <v>28238</v>
      </c>
      <c r="D6803" s="274" t="s">
        <v>29284</v>
      </c>
      <c r="E6803" s="274" t="s">
        <v>26322</v>
      </c>
      <c r="F6803" s="274" t="s">
        <v>26323</v>
      </c>
      <c r="G6803" s="273">
        <v>1</v>
      </c>
      <c r="H6803" s="275">
        <v>11000</v>
      </c>
      <c r="I6803" s="275">
        <v>11000</v>
      </c>
      <c r="J6803" s="276" t="s">
        <v>28222</v>
      </c>
      <c r="K6803" s="199"/>
    </row>
    <row r="6804" spans="1:11" s="288" customFormat="1" ht="17.100000000000001" customHeight="1">
      <c r="A6804" s="191">
        <v>6803</v>
      </c>
      <c r="B6804" s="273">
        <v>20190425</v>
      </c>
      <c r="C6804" s="273" t="s">
        <v>28238</v>
      </c>
      <c r="D6804" s="274" t="s">
        <v>29285</v>
      </c>
      <c r="E6804" s="274" t="s">
        <v>26322</v>
      </c>
      <c r="F6804" s="274" t="s">
        <v>26323</v>
      </c>
      <c r="G6804" s="273">
        <v>1</v>
      </c>
      <c r="H6804" s="275">
        <v>11000</v>
      </c>
      <c r="I6804" s="275">
        <v>11000</v>
      </c>
      <c r="J6804" s="276" t="s">
        <v>28222</v>
      </c>
      <c r="K6804" s="199"/>
    </row>
    <row r="6805" spans="1:11" s="288" customFormat="1" ht="17.100000000000001" customHeight="1">
      <c r="A6805" s="191">
        <v>6804</v>
      </c>
      <c r="B6805" s="273">
        <v>20190425</v>
      </c>
      <c r="C6805" s="273" t="s">
        <v>28238</v>
      </c>
      <c r="D6805" s="274" t="s">
        <v>29286</v>
      </c>
      <c r="E6805" s="274" t="s">
        <v>29287</v>
      </c>
      <c r="F6805" s="274" t="s">
        <v>29288</v>
      </c>
      <c r="G6805" s="273">
        <v>1</v>
      </c>
      <c r="H6805" s="275">
        <v>19800</v>
      </c>
      <c r="I6805" s="275">
        <v>19800</v>
      </c>
      <c r="J6805" s="276" t="s">
        <v>28222</v>
      </c>
      <c r="K6805" s="199"/>
    </row>
    <row r="6806" spans="1:11" s="288" customFormat="1" ht="17.100000000000001" customHeight="1">
      <c r="A6806" s="191">
        <v>6805</v>
      </c>
      <c r="B6806" s="273">
        <v>20190425</v>
      </c>
      <c r="C6806" s="273" t="s">
        <v>28238</v>
      </c>
      <c r="D6806" s="274" t="s">
        <v>29289</v>
      </c>
      <c r="E6806" s="274" t="s">
        <v>29290</v>
      </c>
      <c r="F6806" s="274" t="s">
        <v>938</v>
      </c>
      <c r="G6806" s="273">
        <v>1</v>
      </c>
      <c r="H6806" s="275">
        <v>17000</v>
      </c>
      <c r="I6806" s="275">
        <v>17000</v>
      </c>
      <c r="J6806" s="276" t="s">
        <v>28222</v>
      </c>
      <c r="K6806" s="199"/>
    </row>
    <row r="6807" spans="1:11" s="288" customFormat="1" ht="17.100000000000001" customHeight="1">
      <c r="A6807" s="191">
        <v>6806</v>
      </c>
      <c r="B6807" s="273">
        <v>20190425</v>
      </c>
      <c r="C6807" s="273" t="s">
        <v>28238</v>
      </c>
      <c r="D6807" s="274" t="s">
        <v>29291</v>
      </c>
      <c r="E6807" s="274" t="s">
        <v>29292</v>
      </c>
      <c r="F6807" s="274" t="s">
        <v>545</v>
      </c>
      <c r="G6807" s="273">
        <v>1</v>
      </c>
      <c r="H6807" s="275">
        <v>80000</v>
      </c>
      <c r="I6807" s="275">
        <v>80000</v>
      </c>
      <c r="J6807" s="276" t="s">
        <v>28222</v>
      </c>
      <c r="K6807" s="199"/>
    </row>
    <row r="6808" spans="1:11" s="288" customFormat="1" ht="17.100000000000001" customHeight="1">
      <c r="A6808" s="191">
        <v>6807</v>
      </c>
      <c r="B6808" s="273">
        <v>20190425</v>
      </c>
      <c r="C6808" s="273" t="s">
        <v>28238</v>
      </c>
      <c r="D6808" s="274" t="s">
        <v>29293</v>
      </c>
      <c r="E6808" s="274" t="s">
        <v>29294</v>
      </c>
      <c r="F6808" s="274" t="s">
        <v>16434</v>
      </c>
      <c r="G6808" s="273">
        <v>1</v>
      </c>
      <c r="H6808" s="275">
        <v>13000</v>
      </c>
      <c r="I6808" s="275">
        <v>13000</v>
      </c>
      <c r="J6808" s="276" t="s">
        <v>28222</v>
      </c>
      <c r="K6808" s="199"/>
    </row>
    <row r="6809" spans="1:11" s="288" customFormat="1" ht="17.100000000000001" customHeight="1">
      <c r="A6809" s="191">
        <v>6808</v>
      </c>
      <c r="B6809" s="273">
        <v>20190425</v>
      </c>
      <c r="C6809" s="273" t="s">
        <v>28238</v>
      </c>
      <c r="D6809" s="274" t="s">
        <v>29295</v>
      </c>
      <c r="E6809" s="274" t="s">
        <v>29296</v>
      </c>
      <c r="F6809" s="274" t="s">
        <v>545</v>
      </c>
      <c r="G6809" s="273">
        <v>1</v>
      </c>
      <c r="H6809" s="275">
        <v>80000</v>
      </c>
      <c r="I6809" s="275">
        <v>80000</v>
      </c>
      <c r="J6809" s="276" t="s">
        <v>28222</v>
      </c>
      <c r="K6809" s="199"/>
    </row>
    <row r="6810" spans="1:11" s="288" customFormat="1" ht="17.100000000000001" customHeight="1">
      <c r="A6810" s="191">
        <v>6809</v>
      </c>
      <c r="B6810" s="273">
        <v>20190425</v>
      </c>
      <c r="C6810" s="273" t="s">
        <v>28238</v>
      </c>
      <c r="D6810" s="274" t="s">
        <v>29297</v>
      </c>
      <c r="E6810" s="274" t="s">
        <v>29298</v>
      </c>
      <c r="F6810" s="274" t="s">
        <v>27652</v>
      </c>
      <c r="G6810" s="273">
        <v>1</v>
      </c>
      <c r="H6810" s="275">
        <v>35000</v>
      </c>
      <c r="I6810" s="275">
        <v>35000</v>
      </c>
      <c r="J6810" s="276" t="s">
        <v>28222</v>
      </c>
      <c r="K6810" s="199"/>
    </row>
    <row r="6811" spans="1:11" s="288" customFormat="1" ht="17.100000000000001" customHeight="1">
      <c r="A6811" s="191">
        <v>6810</v>
      </c>
      <c r="B6811" s="273">
        <v>20190425</v>
      </c>
      <c r="C6811" s="273" t="s">
        <v>28238</v>
      </c>
      <c r="D6811" s="274" t="s">
        <v>29299</v>
      </c>
      <c r="E6811" s="274" t="s">
        <v>29300</v>
      </c>
      <c r="F6811" s="274" t="s">
        <v>29301</v>
      </c>
      <c r="G6811" s="273">
        <v>1</v>
      </c>
      <c r="H6811" s="275">
        <v>16000</v>
      </c>
      <c r="I6811" s="275">
        <v>16000</v>
      </c>
      <c r="J6811" s="276" t="s">
        <v>28222</v>
      </c>
      <c r="K6811" s="199"/>
    </row>
    <row r="6812" spans="1:11" s="288" customFormat="1" ht="17.100000000000001" customHeight="1">
      <c r="A6812" s="191">
        <v>6811</v>
      </c>
      <c r="B6812" s="273">
        <v>20190425</v>
      </c>
      <c r="C6812" s="273" t="s">
        <v>28238</v>
      </c>
      <c r="D6812" s="274" t="s">
        <v>29302</v>
      </c>
      <c r="E6812" s="274" t="s">
        <v>29303</v>
      </c>
      <c r="F6812" s="274" t="s">
        <v>29304</v>
      </c>
      <c r="G6812" s="273">
        <v>1</v>
      </c>
      <c r="H6812" s="275">
        <v>14000</v>
      </c>
      <c r="I6812" s="275">
        <v>14000</v>
      </c>
      <c r="J6812" s="276" t="s">
        <v>28222</v>
      </c>
      <c r="K6812" s="199"/>
    </row>
    <row r="6813" spans="1:11" s="288" customFormat="1" ht="17.100000000000001" customHeight="1">
      <c r="A6813" s="191">
        <v>6812</v>
      </c>
      <c r="B6813" s="273">
        <v>20190425</v>
      </c>
      <c r="C6813" s="273" t="s">
        <v>28238</v>
      </c>
      <c r="D6813" s="274" t="s">
        <v>29305</v>
      </c>
      <c r="E6813" s="274" t="s">
        <v>29306</v>
      </c>
      <c r="F6813" s="274" t="s">
        <v>595</v>
      </c>
      <c r="G6813" s="273">
        <v>1</v>
      </c>
      <c r="H6813" s="275">
        <v>17000</v>
      </c>
      <c r="I6813" s="275">
        <v>17000</v>
      </c>
      <c r="J6813" s="276" t="s">
        <v>28222</v>
      </c>
      <c r="K6813" s="199"/>
    </row>
    <row r="6814" spans="1:11" s="288" customFormat="1" ht="17.100000000000001" customHeight="1">
      <c r="A6814" s="191">
        <v>6813</v>
      </c>
      <c r="B6814" s="273">
        <v>20190425</v>
      </c>
      <c r="C6814" s="273" t="s">
        <v>28238</v>
      </c>
      <c r="D6814" s="274" t="s">
        <v>29307</v>
      </c>
      <c r="E6814" s="274" t="s">
        <v>29308</v>
      </c>
      <c r="F6814" s="274" t="s">
        <v>26084</v>
      </c>
      <c r="G6814" s="273">
        <v>1</v>
      </c>
      <c r="H6814" s="275">
        <v>16000</v>
      </c>
      <c r="I6814" s="275">
        <v>16000</v>
      </c>
      <c r="J6814" s="276" t="s">
        <v>28222</v>
      </c>
      <c r="K6814" s="199"/>
    </row>
    <row r="6815" spans="1:11" s="288" customFormat="1" ht="17.100000000000001" customHeight="1">
      <c r="A6815" s="191">
        <v>6814</v>
      </c>
      <c r="B6815" s="273">
        <v>20190425</v>
      </c>
      <c r="C6815" s="273" t="s">
        <v>28238</v>
      </c>
      <c r="D6815" s="274" t="s">
        <v>29309</v>
      </c>
      <c r="E6815" s="274" t="s">
        <v>29310</v>
      </c>
      <c r="F6815" s="274" t="s">
        <v>28791</v>
      </c>
      <c r="G6815" s="273">
        <v>1</v>
      </c>
      <c r="H6815" s="275">
        <v>20000</v>
      </c>
      <c r="I6815" s="275">
        <v>20000</v>
      </c>
      <c r="J6815" s="276" t="s">
        <v>28222</v>
      </c>
      <c r="K6815" s="199"/>
    </row>
    <row r="6816" spans="1:11" s="288" customFormat="1" ht="17.100000000000001" customHeight="1">
      <c r="A6816" s="191">
        <v>6815</v>
      </c>
      <c r="B6816" s="273">
        <v>20190425</v>
      </c>
      <c r="C6816" s="273" t="s">
        <v>28238</v>
      </c>
      <c r="D6816" s="274" t="s">
        <v>29311</v>
      </c>
      <c r="E6816" s="274" t="s">
        <v>29312</v>
      </c>
      <c r="F6816" s="274" t="s">
        <v>420</v>
      </c>
      <c r="G6816" s="273">
        <v>1</v>
      </c>
      <c r="H6816" s="275">
        <v>15000</v>
      </c>
      <c r="I6816" s="275">
        <v>15000</v>
      </c>
      <c r="J6816" s="276" t="s">
        <v>28222</v>
      </c>
      <c r="K6816" s="199"/>
    </row>
    <row r="6817" spans="1:11" s="288" customFormat="1" ht="17.100000000000001" customHeight="1">
      <c r="A6817" s="191">
        <v>6816</v>
      </c>
      <c r="B6817" s="273">
        <v>20190425</v>
      </c>
      <c r="C6817" s="273" t="s">
        <v>28238</v>
      </c>
      <c r="D6817" s="274" t="s">
        <v>29313</v>
      </c>
      <c r="E6817" s="274" t="s">
        <v>29314</v>
      </c>
      <c r="F6817" s="274" t="s">
        <v>29315</v>
      </c>
      <c r="G6817" s="273">
        <v>1</v>
      </c>
      <c r="H6817" s="275">
        <v>23000</v>
      </c>
      <c r="I6817" s="275">
        <v>23000</v>
      </c>
      <c r="J6817" s="276" t="s">
        <v>28222</v>
      </c>
      <c r="K6817" s="199"/>
    </row>
    <row r="6818" spans="1:11" s="288" customFormat="1" ht="17.100000000000001" customHeight="1">
      <c r="A6818" s="191">
        <v>6817</v>
      </c>
      <c r="B6818" s="273">
        <v>20190425</v>
      </c>
      <c r="C6818" s="273" t="s">
        <v>28238</v>
      </c>
      <c r="D6818" s="274" t="s">
        <v>29316</v>
      </c>
      <c r="E6818" s="274" t="s">
        <v>29317</v>
      </c>
      <c r="F6818" s="274" t="s">
        <v>15928</v>
      </c>
      <c r="G6818" s="273">
        <v>1</v>
      </c>
      <c r="H6818" s="275">
        <v>35000</v>
      </c>
      <c r="I6818" s="275">
        <v>35000</v>
      </c>
      <c r="J6818" s="276" t="s">
        <v>28222</v>
      </c>
      <c r="K6818" s="199"/>
    </row>
    <row r="6819" spans="1:11" s="288" customFormat="1" ht="17.100000000000001" customHeight="1">
      <c r="A6819" s="191">
        <v>6818</v>
      </c>
      <c r="B6819" s="273">
        <v>20190425</v>
      </c>
      <c r="C6819" s="273" t="s">
        <v>28238</v>
      </c>
      <c r="D6819" s="274" t="s">
        <v>29318</v>
      </c>
      <c r="E6819" s="274" t="s">
        <v>27678</v>
      </c>
      <c r="F6819" s="274" t="s">
        <v>412</v>
      </c>
      <c r="G6819" s="273">
        <v>1</v>
      </c>
      <c r="H6819" s="275">
        <v>38000</v>
      </c>
      <c r="I6819" s="275">
        <v>38000</v>
      </c>
      <c r="J6819" s="276" t="s">
        <v>28222</v>
      </c>
      <c r="K6819" s="199"/>
    </row>
    <row r="6820" spans="1:11" s="288" customFormat="1" ht="17.100000000000001" customHeight="1">
      <c r="A6820" s="191">
        <v>6819</v>
      </c>
      <c r="B6820" s="273">
        <v>20190425</v>
      </c>
      <c r="C6820" s="273" t="s">
        <v>28238</v>
      </c>
      <c r="D6820" s="274" t="s">
        <v>29319</v>
      </c>
      <c r="E6820" s="274" t="s">
        <v>29320</v>
      </c>
      <c r="F6820" s="274" t="s">
        <v>19924</v>
      </c>
      <c r="G6820" s="273">
        <v>1</v>
      </c>
      <c r="H6820" s="275">
        <v>16000</v>
      </c>
      <c r="I6820" s="275">
        <v>16000</v>
      </c>
      <c r="J6820" s="276" t="s">
        <v>28222</v>
      </c>
      <c r="K6820" s="199"/>
    </row>
    <row r="6821" spans="1:11" s="288" customFormat="1" ht="17.100000000000001" customHeight="1">
      <c r="A6821" s="191">
        <v>6820</v>
      </c>
      <c r="B6821" s="273">
        <v>20190425</v>
      </c>
      <c r="C6821" s="273" t="s">
        <v>28238</v>
      </c>
      <c r="D6821" s="281" t="s">
        <v>29321</v>
      </c>
      <c r="E6821" s="274" t="s">
        <v>29322</v>
      </c>
      <c r="F6821" s="274" t="s">
        <v>487</v>
      </c>
      <c r="G6821" s="273">
        <v>1</v>
      </c>
      <c r="H6821" s="275">
        <v>38000</v>
      </c>
      <c r="I6821" s="275">
        <v>38000</v>
      </c>
      <c r="J6821" s="276" t="s">
        <v>28222</v>
      </c>
      <c r="K6821" s="199"/>
    </row>
    <row r="6822" spans="1:11" s="288" customFormat="1" ht="17.100000000000001" customHeight="1">
      <c r="A6822" s="191">
        <v>6821</v>
      </c>
      <c r="B6822" s="273">
        <v>20190425</v>
      </c>
      <c r="C6822" s="273" t="s">
        <v>28238</v>
      </c>
      <c r="D6822" s="281" t="s">
        <v>29323</v>
      </c>
      <c r="E6822" s="274" t="s">
        <v>29324</v>
      </c>
      <c r="F6822" s="274" t="s">
        <v>19429</v>
      </c>
      <c r="G6822" s="273">
        <v>1</v>
      </c>
      <c r="H6822" s="275">
        <v>25000</v>
      </c>
      <c r="I6822" s="275">
        <v>25000</v>
      </c>
      <c r="J6822" s="276" t="s">
        <v>28222</v>
      </c>
      <c r="K6822" s="199"/>
    </row>
    <row r="6823" spans="1:11" s="288" customFormat="1" ht="17.100000000000001" customHeight="1">
      <c r="A6823" s="191">
        <v>6822</v>
      </c>
      <c r="B6823" s="273">
        <v>20190425</v>
      </c>
      <c r="C6823" s="273" t="s">
        <v>28238</v>
      </c>
      <c r="D6823" s="274" t="s">
        <v>19862</v>
      </c>
      <c r="E6823" s="274" t="s">
        <v>29325</v>
      </c>
      <c r="F6823" s="274" t="s">
        <v>19864</v>
      </c>
      <c r="G6823" s="273">
        <v>1</v>
      </c>
      <c r="H6823" s="275">
        <v>35000</v>
      </c>
      <c r="I6823" s="275">
        <v>35000</v>
      </c>
      <c r="J6823" s="276" t="s">
        <v>28222</v>
      </c>
      <c r="K6823" s="199"/>
    </row>
    <row r="6824" spans="1:11" s="288" customFormat="1" ht="17.100000000000001" customHeight="1">
      <c r="A6824" s="191">
        <v>6823</v>
      </c>
      <c r="B6824" s="273">
        <v>20190425</v>
      </c>
      <c r="C6824" s="273" t="s">
        <v>28238</v>
      </c>
      <c r="D6824" s="274" t="s">
        <v>29326</v>
      </c>
      <c r="E6824" s="274" t="s">
        <v>29327</v>
      </c>
      <c r="F6824" s="274" t="s">
        <v>23342</v>
      </c>
      <c r="G6824" s="273">
        <v>1</v>
      </c>
      <c r="H6824" s="275">
        <v>18000</v>
      </c>
      <c r="I6824" s="275">
        <v>18000</v>
      </c>
      <c r="J6824" s="276" t="s">
        <v>28222</v>
      </c>
      <c r="K6824" s="199"/>
    </row>
    <row r="6825" spans="1:11" s="288" customFormat="1" ht="17.100000000000001" customHeight="1">
      <c r="A6825" s="191">
        <v>6824</v>
      </c>
      <c r="B6825" s="273">
        <v>20190425</v>
      </c>
      <c r="C6825" s="273" t="s">
        <v>28238</v>
      </c>
      <c r="D6825" s="281" t="s">
        <v>29328</v>
      </c>
      <c r="E6825" s="274" t="s">
        <v>29329</v>
      </c>
      <c r="F6825" s="274" t="s">
        <v>436</v>
      </c>
      <c r="G6825" s="273">
        <v>1</v>
      </c>
      <c r="H6825" s="275">
        <v>20000</v>
      </c>
      <c r="I6825" s="275">
        <v>20000</v>
      </c>
      <c r="J6825" s="276" t="s">
        <v>28222</v>
      </c>
      <c r="K6825" s="199"/>
    </row>
    <row r="6826" spans="1:11" s="288" customFormat="1" ht="17.100000000000001" customHeight="1">
      <c r="A6826" s="191">
        <v>6825</v>
      </c>
      <c r="B6826" s="273">
        <v>20190425</v>
      </c>
      <c r="C6826" s="273" t="s">
        <v>28238</v>
      </c>
      <c r="D6826" s="281" t="s">
        <v>29330</v>
      </c>
      <c r="E6826" s="274" t="s">
        <v>29331</v>
      </c>
      <c r="F6826" s="274" t="s">
        <v>19334</v>
      </c>
      <c r="G6826" s="273">
        <v>1</v>
      </c>
      <c r="H6826" s="275">
        <v>33000</v>
      </c>
      <c r="I6826" s="275">
        <v>33000</v>
      </c>
      <c r="J6826" s="276" t="s">
        <v>28222</v>
      </c>
      <c r="K6826" s="199"/>
    </row>
    <row r="6827" spans="1:11" s="288" customFormat="1" ht="17.100000000000001" customHeight="1">
      <c r="A6827" s="191">
        <v>6826</v>
      </c>
      <c r="B6827" s="273">
        <v>20190425</v>
      </c>
      <c r="C6827" s="273" t="s">
        <v>28238</v>
      </c>
      <c r="D6827" s="274" t="s">
        <v>868</v>
      </c>
      <c r="E6827" s="274" t="s">
        <v>29332</v>
      </c>
      <c r="F6827" s="274" t="s">
        <v>29333</v>
      </c>
      <c r="G6827" s="273">
        <v>1</v>
      </c>
      <c r="H6827" s="275">
        <v>13800</v>
      </c>
      <c r="I6827" s="275">
        <v>13800</v>
      </c>
      <c r="J6827" s="276" t="s">
        <v>28222</v>
      </c>
      <c r="K6827" s="199"/>
    </row>
    <row r="6828" spans="1:11" s="288" customFormat="1" ht="17.100000000000001" customHeight="1">
      <c r="A6828" s="191">
        <v>6827</v>
      </c>
      <c r="B6828" s="273">
        <v>20190425</v>
      </c>
      <c r="C6828" s="273" t="s">
        <v>28238</v>
      </c>
      <c r="D6828" s="281" t="s">
        <v>29334</v>
      </c>
      <c r="E6828" s="274" t="s">
        <v>29335</v>
      </c>
      <c r="F6828" s="274" t="s">
        <v>29336</v>
      </c>
      <c r="G6828" s="273">
        <v>1</v>
      </c>
      <c r="H6828" s="275">
        <v>15000</v>
      </c>
      <c r="I6828" s="275">
        <v>15000</v>
      </c>
      <c r="J6828" s="276" t="s">
        <v>28222</v>
      </c>
      <c r="K6828" s="199"/>
    </row>
    <row r="6829" spans="1:11" s="288" customFormat="1" ht="17.100000000000001" customHeight="1">
      <c r="A6829" s="191">
        <v>6828</v>
      </c>
      <c r="B6829" s="273">
        <v>20190425</v>
      </c>
      <c r="C6829" s="273" t="s">
        <v>28238</v>
      </c>
      <c r="D6829" s="274" t="s">
        <v>29337</v>
      </c>
      <c r="E6829" s="274" t="s">
        <v>29335</v>
      </c>
      <c r="F6829" s="274" t="s">
        <v>29338</v>
      </c>
      <c r="G6829" s="273">
        <v>1</v>
      </c>
      <c r="H6829" s="275">
        <v>15000</v>
      </c>
      <c r="I6829" s="275">
        <v>15000</v>
      </c>
      <c r="J6829" s="276" t="s">
        <v>28222</v>
      </c>
      <c r="K6829" s="199"/>
    </row>
    <row r="6830" spans="1:11" s="288" customFormat="1" ht="17.100000000000001" customHeight="1">
      <c r="A6830" s="191">
        <v>6829</v>
      </c>
      <c r="B6830" s="273">
        <v>20190425</v>
      </c>
      <c r="C6830" s="273" t="s">
        <v>28238</v>
      </c>
      <c r="D6830" s="274" t="s">
        <v>29339</v>
      </c>
      <c r="E6830" s="274" t="s">
        <v>29340</v>
      </c>
      <c r="F6830" s="274" t="s">
        <v>1061</v>
      </c>
      <c r="G6830" s="273">
        <v>1</v>
      </c>
      <c r="H6830" s="275">
        <v>33000</v>
      </c>
      <c r="I6830" s="275">
        <v>33000</v>
      </c>
      <c r="J6830" s="276" t="s">
        <v>28222</v>
      </c>
      <c r="K6830" s="199"/>
    </row>
    <row r="6831" spans="1:11" s="288" customFormat="1" ht="17.100000000000001" customHeight="1">
      <c r="A6831" s="191">
        <v>6830</v>
      </c>
      <c r="B6831" s="273">
        <v>20190425</v>
      </c>
      <c r="C6831" s="273" t="s">
        <v>28238</v>
      </c>
      <c r="D6831" s="274" t="s">
        <v>29341</v>
      </c>
      <c r="E6831" s="274" t="s">
        <v>29342</v>
      </c>
      <c r="F6831" s="274" t="s">
        <v>1084</v>
      </c>
      <c r="G6831" s="273">
        <v>1</v>
      </c>
      <c r="H6831" s="275">
        <v>42000</v>
      </c>
      <c r="I6831" s="275">
        <v>42000</v>
      </c>
      <c r="J6831" s="276" t="s">
        <v>28222</v>
      </c>
      <c r="K6831" s="199"/>
    </row>
    <row r="6832" spans="1:11" s="288" customFormat="1" ht="17.100000000000001" customHeight="1">
      <c r="A6832" s="191">
        <v>6831</v>
      </c>
      <c r="B6832" s="273">
        <v>20190425</v>
      </c>
      <c r="C6832" s="273" t="s">
        <v>28238</v>
      </c>
      <c r="D6832" s="274" t="s">
        <v>29343</v>
      </c>
      <c r="E6832" s="274" t="s">
        <v>29344</v>
      </c>
      <c r="F6832" s="274" t="s">
        <v>29345</v>
      </c>
      <c r="G6832" s="273">
        <v>1</v>
      </c>
      <c r="H6832" s="275">
        <v>19000</v>
      </c>
      <c r="I6832" s="275">
        <v>19000</v>
      </c>
      <c r="J6832" s="276" t="s">
        <v>28222</v>
      </c>
      <c r="K6832" s="199"/>
    </row>
    <row r="6833" spans="1:11" s="288" customFormat="1" ht="17.100000000000001" customHeight="1">
      <c r="A6833" s="191">
        <v>6832</v>
      </c>
      <c r="B6833" s="273">
        <v>20190425</v>
      </c>
      <c r="C6833" s="273" t="s">
        <v>28238</v>
      </c>
      <c r="D6833" s="274" t="s">
        <v>29346</v>
      </c>
      <c r="E6833" s="274" t="s">
        <v>29347</v>
      </c>
      <c r="F6833" s="274" t="s">
        <v>29348</v>
      </c>
      <c r="G6833" s="273">
        <v>1</v>
      </c>
      <c r="H6833" s="275">
        <v>12000</v>
      </c>
      <c r="I6833" s="275">
        <v>12000</v>
      </c>
      <c r="J6833" s="276" t="s">
        <v>28222</v>
      </c>
      <c r="K6833" s="199"/>
    </row>
    <row r="6834" spans="1:11" s="288" customFormat="1" ht="17.100000000000001" customHeight="1">
      <c r="A6834" s="191">
        <v>6833</v>
      </c>
      <c r="B6834" s="273">
        <v>20190425</v>
      </c>
      <c r="C6834" s="273" t="s">
        <v>28238</v>
      </c>
      <c r="D6834" s="274" t="s">
        <v>29349</v>
      </c>
      <c r="E6834" s="274" t="s">
        <v>29350</v>
      </c>
      <c r="F6834" s="274" t="s">
        <v>1061</v>
      </c>
      <c r="G6834" s="273">
        <v>1</v>
      </c>
      <c r="H6834" s="275">
        <v>22000</v>
      </c>
      <c r="I6834" s="275">
        <v>22000</v>
      </c>
      <c r="J6834" s="276" t="s">
        <v>28222</v>
      </c>
      <c r="K6834" s="199"/>
    </row>
    <row r="6835" spans="1:11" s="288" customFormat="1" ht="17.100000000000001" customHeight="1">
      <c r="A6835" s="191">
        <v>6834</v>
      </c>
      <c r="B6835" s="273">
        <v>20190425</v>
      </c>
      <c r="C6835" s="273" t="s">
        <v>28238</v>
      </c>
      <c r="D6835" s="281" t="s">
        <v>29351</v>
      </c>
      <c r="E6835" s="274" t="s">
        <v>29352</v>
      </c>
      <c r="F6835" s="274" t="s">
        <v>15783</v>
      </c>
      <c r="G6835" s="273">
        <v>1</v>
      </c>
      <c r="H6835" s="275">
        <v>15800</v>
      </c>
      <c r="I6835" s="275">
        <v>15800</v>
      </c>
      <c r="J6835" s="276" t="s">
        <v>28222</v>
      </c>
      <c r="K6835" s="199"/>
    </row>
    <row r="6836" spans="1:11" s="288" customFormat="1" ht="17.100000000000001" customHeight="1">
      <c r="A6836" s="191">
        <v>6835</v>
      </c>
      <c r="B6836" s="273">
        <v>20190425</v>
      </c>
      <c r="C6836" s="273" t="s">
        <v>28238</v>
      </c>
      <c r="D6836" s="281" t="s">
        <v>29353</v>
      </c>
      <c r="E6836" s="274" t="s">
        <v>26328</v>
      </c>
      <c r="F6836" s="274" t="s">
        <v>23557</v>
      </c>
      <c r="G6836" s="273">
        <v>1</v>
      </c>
      <c r="H6836" s="275">
        <v>18000</v>
      </c>
      <c r="I6836" s="275">
        <v>18000</v>
      </c>
      <c r="J6836" s="276" t="s">
        <v>28222</v>
      </c>
      <c r="K6836" s="199"/>
    </row>
    <row r="6837" spans="1:11" s="288" customFormat="1" ht="17.100000000000001" customHeight="1">
      <c r="A6837" s="191">
        <v>6836</v>
      </c>
      <c r="B6837" s="273">
        <v>20190425</v>
      </c>
      <c r="C6837" s="273" t="s">
        <v>28238</v>
      </c>
      <c r="D6837" s="274" t="s">
        <v>29354</v>
      </c>
      <c r="E6837" s="274" t="s">
        <v>23690</v>
      </c>
      <c r="F6837" s="274" t="s">
        <v>1135</v>
      </c>
      <c r="G6837" s="273">
        <v>1</v>
      </c>
      <c r="H6837" s="275">
        <v>32800</v>
      </c>
      <c r="I6837" s="275">
        <v>32800</v>
      </c>
      <c r="J6837" s="276" t="s">
        <v>28222</v>
      </c>
      <c r="K6837" s="199"/>
    </row>
    <row r="6838" spans="1:11" s="288" customFormat="1" ht="17.100000000000001" customHeight="1">
      <c r="A6838" s="191">
        <v>6837</v>
      </c>
      <c r="B6838" s="273">
        <v>20190425</v>
      </c>
      <c r="C6838" s="273" t="s">
        <v>28238</v>
      </c>
      <c r="D6838" s="274" t="s">
        <v>29355</v>
      </c>
      <c r="E6838" s="274" t="s">
        <v>22821</v>
      </c>
      <c r="F6838" s="274" t="s">
        <v>1135</v>
      </c>
      <c r="G6838" s="273">
        <v>1</v>
      </c>
      <c r="H6838" s="275">
        <v>23800</v>
      </c>
      <c r="I6838" s="275">
        <v>23800</v>
      </c>
      <c r="J6838" s="276" t="s">
        <v>28222</v>
      </c>
      <c r="K6838" s="199"/>
    </row>
    <row r="6839" spans="1:11" s="288" customFormat="1" ht="17.100000000000001" customHeight="1">
      <c r="A6839" s="191">
        <v>6838</v>
      </c>
      <c r="B6839" s="273">
        <v>20190425</v>
      </c>
      <c r="C6839" s="273" t="s">
        <v>28238</v>
      </c>
      <c r="D6839" s="281" t="s">
        <v>29356</v>
      </c>
      <c r="E6839" s="274" t="s">
        <v>29357</v>
      </c>
      <c r="F6839" s="274" t="s">
        <v>466</v>
      </c>
      <c r="G6839" s="273">
        <v>1</v>
      </c>
      <c r="H6839" s="275">
        <v>8000</v>
      </c>
      <c r="I6839" s="275">
        <v>8000</v>
      </c>
      <c r="J6839" s="276" t="s">
        <v>28222</v>
      </c>
      <c r="K6839" s="199"/>
    </row>
    <row r="6840" spans="1:11" s="288" customFormat="1" ht="17.100000000000001" customHeight="1">
      <c r="A6840" s="191">
        <v>6839</v>
      </c>
      <c r="B6840" s="273">
        <v>20190425</v>
      </c>
      <c r="C6840" s="273" t="s">
        <v>28238</v>
      </c>
      <c r="D6840" s="274" t="s">
        <v>29358</v>
      </c>
      <c r="E6840" s="274" t="s">
        <v>29359</v>
      </c>
      <c r="F6840" s="274" t="s">
        <v>29360</v>
      </c>
      <c r="G6840" s="273">
        <v>1</v>
      </c>
      <c r="H6840" s="275">
        <v>12000</v>
      </c>
      <c r="I6840" s="275">
        <v>12000</v>
      </c>
      <c r="J6840" s="276" t="s">
        <v>28222</v>
      </c>
      <c r="K6840" s="199"/>
    </row>
    <row r="6841" spans="1:11" s="288" customFormat="1" ht="17.100000000000001" customHeight="1">
      <c r="A6841" s="191">
        <v>6840</v>
      </c>
      <c r="B6841" s="273">
        <v>20190425</v>
      </c>
      <c r="C6841" s="273" t="s">
        <v>28238</v>
      </c>
      <c r="D6841" s="281" t="s">
        <v>29361</v>
      </c>
      <c r="E6841" s="274" t="s">
        <v>29362</v>
      </c>
      <c r="F6841" s="274" t="s">
        <v>938</v>
      </c>
      <c r="G6841" s="273">
        <v>1</v>
      </c>
      <c r="H6841" s="275">
        <v>18000</v>
      </c>
      <c r="I6841" s="275">
        <v>18000</v>
      </c>
      <c r="J6841" s="276" t="s">
        <v>28222</v>
      </c>
      <c r="K6841" s="199"/>
    </row>
    <row r="6842" spans="1:11" s="288" customFormat="1" ht="17.100000000000001" customHeight="1">
      <c r="A6842" s="191">
        <v>6841</v>
      </c>
      <c r="B6842" s="273">
        <v>20190425</v>
      </c>
      <c r="C6842" s="273" t="s">
        <v>28238</v>
      </c>
      <c r="D6842" s="274" t="s">
        <v>29363</v>
      </c>
      <c r="E6842" s="274" t="s">
        <v>29364</v>
      </c>
      <c r="F6842" s="274" t="s">
        <v>19943</v>
      </c>
      <c r="G6842" s="273">
        <v>1</v>
      </c>
      <c r="H6842" s="275">
        <v>15000</v>
      </c>
      <c r="I6842" s="275">
        <v>15000</v>
      </c>
      <c r="J6842" s="276" t="s">
        <v>28222</v>
      </c>
      <c r="K6842" s="199"/>
    </row>
    <row r="6843" spans="1:11" s="288" customFormat="1" ht="17.100000000000001" customHeight="1">
      <c r="A6843" s="191">
        <v>6842</v>
      </c>
      <c r="B6843" s="273">
        <v>20190425</v>
      </c>
      <c r="C6843" s="273" t="s">
        <v>28238</v>
      </c>
      <c r="D6843" s="274" t="s">
        <v>29365</v>
      </c>
      <c r="E6843" s="274" t="s">
        <v>29366</v>
      </c>
      <c r="F6843" s="274" t="s">
        <v>412</v>
      </c>
      <c r="G6843" s="273">
        <v>1</v>
      </c>
      <c r="H6843" s="275">
        <v>16000</v>
      </c>
      <c r="I6843" s="275">
        <v>16000</v>
      </c>
      <c r="J6843" s="276" t="s">
        <v>28222</v>
      </c>
      <c r="K6843" s="199"/>
    </row>
    <row r="6844" spans="1:11" s="288" customFormat="1" ht="17.100000000000001" customHeight="1">
      <c r="A6844" s="191">
        <v>6843</v>
      </c>
      <c r="B6844" s="273">
        <v>20190425</v>
      </c>
      <c r="C6844" s="273" t="s">
        <v>28238</v>
      </c>
      <c r="D6844" s="274" t="s">
        <v>29367</v>
      </c>
      <c r="E6844" s="274" t="s">
        <v>29368</v>
      </c>
      <c r="F6844" s="274" t="s">
        <v>15771</v>
      </c>
      <c r="G6844" s="273">
        <v>1</v>
      </c>
      <c r="H6844" s="275">
        <v>22000</v>
      </c>
      <c r="I6844" s="275">
        <v>22000</v>
      </c>
      <c r="J6844" s="276" t="s">
        <v>28222</v>
      </c>
      <c r="K6844" s="199"/>
    </row>
    <row r="6845" spans="1:11" s="288" customFormat="1" ht="17.100000000000001" customHeight="1">
      <c r="A6845" s="191">
        <v>6844</v>
      </c>
      <c r="B6845" s="273">
        <v>20190425</v>
      </c>
      <c r="C6845" s="273" t="s">
        <v>28238</v>
      </c>
      <c r="D6845" s="281" t="s">
        <v>29369</v>
      </c>
      <c r="E6845" s="274" t="s">
        <v>29370</v>
      </c>
      <c r="F6845" s="274" t="s">
        <v>29371</v>
      </c>
      <c r="G6845" s="273">
        <v>1</v>
      </c>
      <c r="H6845" s="275">
        <v>15000</v>
      </c>
      <c r="I6845" s="275">
        <v>15000</v>
      </c>
      <c r="J6845" s="276" t="s">
        <v>28222</v>
      </c>
      <c r="K6845" s="199"/>
    </row>
    <row r="6846" spans="1:11" s="288" customFormat="1" ht="17.100000000000001" customHeight="1">
      <c r="A6846" s="191">
        <v>6845</v>
      </c>
      <c r="B6846" s="273">
        <v>20190425</v>
      </c>
      <c r="C6846" s="273" t="s">
        <v>28238</v>
      </c>
      <c r="D6846" s="281" t="s">
        <v>29372</v>
      </c>
      <c r="E6846" s="274" t="s">
        <v>29373</v>
      </c>
      <c r="F6846" s="274" t="s">
        <v>18550</v>
      </c>
      <c r="G6846" s="273">
        <v>1</v>
      </c>
      <c r="H6846" s="275">
        <v>48000</v>
      </c>
      <c r="I6846" s="275">
        <v>48000</v>
      </c>
      <c r="J6846" s="276" t="s">
        <v>28222</v>
      </c>
      <c r="K6846" s="199"/>
    </row>
    <row r="6847" spans="1:11" s="288" customFormat="1" ht="17.100000000000001" customHeight="1">
      <c r="A6847" s="191">
        <v>6846</v>
      </c>
      <c r="B6847" s="273">
        <v>20190425</v>
      </c>
      <c r="C6847" s="273" t="s">
        <v>28238</v>
      </c>
      <c r="D6847" s="281" t="s">
        <v>29374</v>
      </c>
      <c r="E6847" s="274" t="s">
        <v>29375</v>
      </c>
      <c r="F6847" s="274" t="s">
        <v>29036</v>
      </c>
      <c r="G6847" s="273">
        <v>1</v>
      </c>
      <c r="H6847" s="275">
        <v>16500</v>
      </c>
      <c r="I6847" s="275">
        <v>16500</v>
      </c>
      <c r="J6847" s="276" t="s">
        <v>28222</v>
      </c>
      <c r="K6847" s="199"/>
    </row>
    <row r="6848" spans="1:11" s="288" customFormat="1" ht="17.100000000000001" customHeight="1">
      <c r="A6848" s="191">
        <v>6847</v>
      </c>
      <c r="B6848" s="273">
        <v>20190425</v>
      </c>
      <c r="C6848" s="273" t="s">
        <v>28238</v>
      </c>
      <c r="D6848" s="274" t="s">
        <v>29376</v>
      </c>
      <c r="E6848" s="274" t="s">
        <v>29377</v>
      </c>
      <c r="F6848" s="274" t="s">
        <v>938</v>
      </c>
      <c r="G6848" s="273">
        <v>1</v>
      </c>
      <c r="H6848" s="275">
        <v>40000</v>
      </c>
      <c r="I6848" s="275">
        <v>40000</v>
      </c>
      <c r="J6848" s="276" t="s">
        <v>28222</v>
      </c>
      <c r="K6848" s="199"/>
    </row>
    <row r="6849" spans="1:11" s="288" customFormat="1" ht="17.100000000000001" customHeight="1">
      <c r="A6849" s="191">
        <v>6848</v>
      </c>
      <c r="B6849" s="273">
        <v>20190425</v>
      </c>
      <c r="C6849" s="273" t="s">
        <v>28238</v>
      </c>
      <c r="D6849" s="281" t="s">
        <v>29378</v>
      </c>
      <c r="E6849" s="274" t="s">
        <v>29379</v>
      </c>
      <c r="F6849" s="274" t="s">
        <v>15750</v>
      </c>
      <c r="G6849" s="273">
        <v>1</v>
      </c>
      <c r="H6849" s="275">
        <v>40000</v>
      </c>
      <c r="I6849" s="275">
        <v>40000</v>
      </c>
      <c r="J6849" s="276" t="s">
        <v>28222</v>
      </c>
      <c r="K6849" s="199"/>
    </row>
    <row r="6850" spans="1:11" s="288" customFormat="1" ht="17.100000000000001" customHeight="1">
      <c r="A6850" s="191">
        <v>6849</v>
      </c>
      <c r="B6850" s="273">
        <v>20190425</v>
      </c>
      <c r="C6850" s="273" t="s">
        <v>28238</v>
      </c>
      <c r="D6850" s="274" t="s">
        <v>29380</v>
      </c>
      <c r="E6850" s="274" t="s">
        <v>29381</v>
      </c>
      <c r="F6850" s="274" t="s">
        <v>29382</v>
      </c>
      <c r="G6850" s="273">
        <v>1</v>
      </c>
      <c r="H6850" s="275">
        <v>21000</v>
      </c>
      <c r="I6850" s="275">
        <v>21000</v>
      </c>
      <c r="J6850" s="276" t="s">
        <v>28222</v>
      </c>
      <c r="K6850" s="199"/>
    </row>
    <row r="6851" spans="1:11" s="288" customFormat="1" ht="17.100000000000001" customHeight="1">
      <c r="A6851" s="191">
        <v>6850</v>
      </c>
      <c r="B6851" s="273">
        <v>20190425</v>
      </c>
      <c r="C6851" s="273" t="s">
        <v>28238</v>
      </c>
      <c r="D6851" s="274" t="s">
        <v>29383</v>
      </c>
      <c r="E6851" s="274" t="s">
        <v>29384</v>
      </c>
      <c r="F6851" s="274" t="s">
        <v>1058</v>
      </c>
      <c r="G6851" s="273">
        <v>1</v>
      </c>
      <c r="H6851" s="275">
        <v>33000</v>
      </c>
      <c r="I6851" s="275">
        <v>33000</v>
      </c>
      <c r="J6851" s="276" t="s">
        <v>28222</v>
      </c>
      <c r="K6851" s="199"/>
    </row>
    <row r="6852" spans="1:11" s="288" customFormat="1" ht="17.100000000000001" customHeight="1">
      <c r="A6852" s="191">
        <v>6851</v>
      </c>
      <c r="B6852" s="273">
        <v>20190425</v>
      </c>
      <c r="C6852" s="273" t="s">
        <v>28238</v>
      </c>
      <c r="D6852" s="274" t="s">
        <v>29385</v>
      </c>
      <c r="E6852" s="274" t="s">
        <v>29386</v>
      </c>
      <c r="F6852" s="274" t="s">
        <v>25313</v>
      </c>
      <c r="G6852" s="273">
        <v>1</v>
      </c>
      <c r="H6852" s="275">
        <v>28000</v>
      </c>
      <c r="I6852" s="275">
        <v>28000</v>
      </c>
      <c r="J6852" s="276" t="s">
        <v>28222</v>
      </c>
      <c r="K6852" s="199"/>
    </row>
    <row r="6853" spans="1:11" s="288" customFormat="1" ht="17.100000000000001" customHeight="1">
      <c r="A6853" s="191">
        <v>6852</v>
      </c>
      <c r="B6853" s="273">
        <v>20190425</v>
      </c>
      <c r="C6853" s="273" t="s">
        <v>28238</v>
      </c>
      <c r="D6853" s="274" t="s">
        <v>29387</v>
      </c>
      <c r="E6853" s="274" t="s">
        <v>29388</v>
      </c>
      <c r="F6853" s="274" t="s">
        <v>29389</v>
      </c>
      <c r="G6853" s="273">
        <v>1</v>
      </c>
      <c r="H6853" s="275">
        <v>12500</v>
      </c>
      <c r="I6853" s="275">
        <v>12500</v>
      </c>
      <c r="J6853" s="276" t="s">
        <v>28222</v>
      </c>
      <c r="K6853" s="199"/>
    </row>
    <row r="6854" spans="1:11" s="288" customFormat="1" ht="17.100000000000001" customHeight="1">
      <c r="A6854" s="191">
        <v>6853</v>
      </c>
      <c r="B6854" s="273">
        <v>20190425</v>
      </c>
      <c r="C6854" s="273" t="s">
        <v>28238</v>
      </c>
      <c r="D6854" s="281" t="s">
        <v>29390</v>
      </c>
      <c r="E6854" s="274" t="s">
        <v>29391</v>
      </c>
      <c r="F6854" s="274" t="s">
        <v>487</v>
      </c>
      <c r="G6854" s="273">
        <v>1</v>
      </c>
      <c r="H6854" s="275">
        <v>14800</v>
      </c>
      <c r="I6854" s="275">
        <v>14800</v>
      </c>
      <c r="J6854" s="276" t="s">
        <v>28222</v>
      </c>
      <c r="K6854" s="199"/>
    </row>
    <row r="6855" spans="1:11" s="288" customFormat="1" ht="17.100000000000001" customHeight="1">
      <c r="A6855" s="191">
        <v>6854</v>
      </c>
      <c r="B6855" s="273">
        <v>20190425</v>
      </c>
      <c r="C6855" s="273" t="s">
        <v>28238</v>
      </c>
      <c r="D6855" s="274" t="s">
        <v>29392</v>
      </c>
      <c r="E6855" s="274" t="s">
        <v>29393</v>
      </c>
      <c r="F6855" s="274" t="s">
        <v>23342</v>
      </c>
      <c r="G6855" s="273">
        <v>1</v>
      </c>
      <c r="H6855" s="275">
        <v>38000</v>
      </c>
      <c r="I6855" s="275">
        <v>38000</v>
      </c>
      <c r="J6855" s="276" t="s">
        <v>28222</v>
      </c>
      <c r="K6855" s="199"/>
    </row>
    <row r="6856" spans="1:11" s="288" customFormat="1" ht="17.100000000000001" customHeight="1">
      <c r="A6856" s="191">
        <v>6855</v>
      </c>
      <c r="B6856" s="273">
        <v>20190425</v>
      </c>
      <c r="C6856" s="273" t="s">
        <v>28238</v>
      </c>
      <c r="D6856" s="281" t="s">
        <v>29394</v>
      </c>
      <c r="E6856" s="274" t="s">
        <v>29395</v>
      </c>
      <c r="F6856" s="274" t="s">
        <v>1204</v>
      </c>
      <c r="G6856" s="273">
        <v>1</v>
      </c>
      <c r="H6856" s="275">
        <v>48000</v>
      </c>
      <c r="I6856" s="275">
        <v>48000</v>
      </c>
      <c r="J6856" s="276" t="s">
        <v>28222</v>
      </c>
      <c r="K6856" s="199"/>
    </row>
    <row r="6857" spans="1:11" s="288" customFormat="1" ht="17.100000000000001" customHeight="1">
      <c r="A6857" s="191">
        <v>6856</v>
      </c>
      <c r="B6857" s="273">
        <v>20190425</v>
      </c>
      <c r="C6857" s="273" t="s">
        <v>28238</v>
      </c>
      <c r="D6857" s="281" t="s">
        <v>29396</v>
      </c>
      <c r="E6857" s="274" t="s">
        <v>29397</v>
      </c>
      <c r="F6857" s="274" t="s">
        <v>29398</v>
      </c>
      <c r="G6857" s="273">
        <v>1</v>
      </c>
      <c r="H6857" s="275">
        <v>35000</v>
      </c>
      <c r="I6857" s="275">
        <v>35000</v>
      </c>
      <c r="J6857" s="276" t="s">
        <v>28222</v>
      </c>
      <c r="K6857" s="199"/>
    </row>
    <row r="6858" spans="1:11" s="288" customFormat="1" ht="17.100000000000001" customHeight="1">
      <c r="A6858" s="191">
        <v>6857</v>
      </c>
      <c r="B6858" s="273">
        <v>20190425</v>
      </c>
      <c r="C6858" s="273" t="s">
        <v>28238</v>
      </c>
      <c r="D6858" s="281" t="s">
        <v>29399</v>
      </c>
      <c r="E6858" s="274" t="s">
        <v>29400</v>
      </c>
      <c r="F6858" s="274" t="s">
        <v>29401</v>
      </c>
      <c r="G6858" s="273">
        <v>1</v>
      </c>
      <c r="H6858" s="275">
        <v>27000</v>
      </c>
      <c r="I6858" s="275">
        <v>27000</v>
      </c>
      <c r="J6858" s="276" t="s">
        <v>28222</v>
      </c>
      <c r="K6858" s="199"/>
    </row>
    <row r="6859" spans="1:11" s="288" customFormat="1" ht="17.100000000000001" customHeight="1">
      <c r="A6859" s="191">
        <v>6858</v>
      </c>
      <c r="B6859" s="273">
        <v>20190425</v>
      </c>
      <c r="C6859" s="273" t="s">
        <v>28238</v>
      </c>
      <c r="D6859" s="281" t="s">
        <v>29402</v>
      </c>
      <c r="E6859" s="274" t="s">
        <v>29403</v>
      </c>
      <c r="F6859" s="274" t="s">
        <v>29404</v>
      </c>
      <c r="G6859" s="273">
        <v>1</v>
      </c>
      <c r="H6859" s="275">
        <v>40000</v>
      </c>
      <c r="I6859" s="275">
        <v>40000</v>
      </c>
      <c r="J6859" s="276" t="s">
        <v>28222</v>
      </c>
      <c r="K6859" s="199"/>
    </row>
    <row r="6860" spans="1:11" s="288" customFormat="1" ht="17.100000000000001" customHeight="1">
      <c r="A6860" s="191">
        <v>6859</v>
      </c>
      <c r="B6860" s="273">
        <v>20190425</v>
      </c>
      <c r="C6860" s="273" t="s">
        <v>28238</v>
      </c>
      <c r="D6860" s="274" t="s">
        <v>25688</v>
      </c>
      <c r="E6860" s="274" t="s">
        <v>29405</v>
      </c>
      <c r="F6860" s="274" t="s">
        <v>1054</v>
      </c>
      <c r="G6860" s="273">
        <v>1</v>
      </c>
      <c r="H6860" s="275">
        <v>22000</v>
      </c>
      <c r="I6860" s="275">
        <v>22000</v>
      </c>
      <c r="J6860" s="276" t="s">
        <v>28222</v>
      </c>
      <c r="K6860" s="199"/>
    </row>
    <row r="6861" spans="1:11" s="288" customFormat="1" ht="17.100000000000001" customHeight="1">
      <c r="A6861" s="191">
        <v>6860</v>
      </c>
      <c r="B6861" s="276">
        <v>20190425</v>
      </c>
      <c r="C6861" s="273" t="s">
        <v>28379</v>
      </c>
      <c r="D6861" s="278" t="s">
        <v>29406</v>
      </c>
      <c r="E6861" s="278" t="s">
        <v>29407</v>
      </c>
      <c r="F6861" s="278" t="s">
        <v>29408</v>
      </c>
      <c r="G6861" s="276">
        <v>1</v>
      </c>
      <c r="H6861" s="279">
        <v>240000</v>
      </c>
      <c r="I6861" s="279">
        <v>240000</v>
      </c>
      <c r="J6861" s="276" t="s">
        <v>28222</v>
      </c>
      <c r="K6861" s="199"/>
    </row>
    <row r="6862" spans="1:11" s="288" customFormat="1" ht="17.100000000000001" customHeight="1">
      <c r="A6862" s="191">
        <v>6861</v>
      </c>
      <c r="B6862" s="276">
        <v>20190425</v>
      </c>
      <c r="C6862" s="273" t="s">
        <v>28379</v>
      </c>
      <c r="D6862" s="278" t="s">
        <v>29409</v>
      </c>
      <c r="E6862" s="278" t="s">
        <v>29410</v>
      </c>
      <c r="F6862" s="278" t="s">
        <v>25888</v>
      </c>
      <c r="G6862" s="276">
        <v>1</v>
      </c>
      <c r="H6862" s="279">
        <v>150000</v>
      </c>
      <c r="I6862" s="279">
        <v>150000</v>
      </c>
      <c r="J6862" s="276" t="s">
        <v>28222</v>
      </c>
      <c r="K6862" s="199"/>
    </row>
    <row r="6863" spans="1:11" s="288" customFormat="1" ht="17.100000000000001" customHeight="1">
      <c r="A6863" s="191">
        <v>6862</v>
      </c>
      <c r="B6863" s="276">
        <v>20190425</v>
      </c>
      <c r="C6863" s="273" t="s">
        <v>28379</v>
      </c>
      <c r="D6863" s="278" t="s">
        <v>29411</v>
      </c>
      <c r="E6863" s="278" t="s">
        <v>29412</v>
      </c>
      <c r="F6863" s="278" t="s">
        <v>26739</v>
      </c>
      <c r="G6863" s="276">
        <v>1</v>
      </c>
      <c r="H6863" s="279">
        <v>100000</v>
      </c>
      <c r="I6863" s="279">
        <v>100000</v>
      </c>
      <c r="J6863" s="276" t="s">
        <v>28222</v>
      </c>
      <c r="K6863" s="199"/>
    </row>
    <row r="6864" spans="1:11" s="288" customFormat="1" ht="17.100000000000001" customHeight="1">
      <c r="A6864" s="191">
        <v>6863</v>
      </c>
      <c r="B6864" s="276">
        <v>20190425</v>
      </c>
      <c r="C6864" s="273" t="s">
        <v>28379</v>
      </c>
      <c r="D6864" s="278" t="s">
        <v>29413</v>
      </c>
      <c r="E6864" s="278" t="s">
        <v>29414</v>
      </c>
      <c r="F6864" s="278" t="s">
        <v>1101</v>
      </c>
      <c r="G6864" s="276">
        <v>1</v>
      </c>
      <c r="H6864" s="279">
        <v>34000</v>
      </c>
      <c r="I6864" s="279">
        <v>34000</v>
      </c>
      <c r="J6864" s="276" t="s">
        <v>28222</v>
      </c>
      <c r="K6864" s="199"/>
    </row>
    <row r="6865" spans="1:11" s="288" customFormat="1" ht="17.100000000000001" customHeight="1">
      <c r="A6865" s="191">
        <v>6864</v>
      </c>
      <c r="B6865" s="276">
        <v>20190425</v>
      </c>
      <c r="C6865" s="273" t="s">
        <v>28379</v>
      </c>
      <c r="D6865" s="278" t="s">
        <v>29415</v>
      </c>
      <c r="E6865" s="278" t="s">
        <v>29416</v>
      </c>
      <c r="F6865" s="278" t="s">
        <v>29417</v>
      </c>
      <c r="G6865" s="276">
        <v>1</v>
      </c>
      <c r="H6865" s="279">
        <v>35000</v>
      </c>
      <c r="I6865" s="279">
        <v>35000</v>
      </c>
      <c r="J6865" s="276" t="s">
        <v>28222</v>
      </c>
      <c r="K6865" s="199"/>
    </row>
    <row r="6866" spans="1:11" s="288" customFormat="1" ht="17.100000000000001" customHeight="1">
      <c r="A6866" s="191">
        <v>6865</v>
      </c>
      <c r="B6866" s="276">
        <v>20190425</v>
      </c>
      <c r="C6866" s="273" t="s">
        <v>28379</v>
      </c>
      <c r="D6866" s="278" t="s">
        <v>29418</v>
      </c>
      <c r="E6866" s="278" t="s">
        <v>25442</v>
      </c>
      <c r="F6866" s="278" t="s">
        <v>25443</v>
      </c>
      <c r="G6866" s="276">
        <v>1</v>
      </c>
      <c r="H6866" s="279">
        <v>120000</v>
      </c>
      <c r="I6866" s="279">
        <v>120000</v>
      </c>
      <c r="J6866" s="276" t="s">
        <v>28222</v>
      </c>
      <c r="K6866" s="199"/>
    </row>
    <row r="6867" spans="1:11" s="288" customFormat="1" ht="17.100000000000001" customHeight="1">
      <c r="A6867" s="191">
        <v>6866</v>
      </c>
      <c r="B6867" s="276">
        <v>20190425</v>
      </c>
      <c r="C6867" s="273" t="s">
        <v>28379</v>
      </c>
      <c r="D6867" s="278" t="s">
        <v>29419</v>
      </c>
      <c r="E6867" s="278" t="s">
        <v>29420</v>
      </c>
      <c r="F6867" s="278" t="s">
        <v>15403</v>
      </c>
      <c r="G6867" s="276">
        <v>1</v>
      </c>
      <c r="H6867" s="279">
        <v>340000</v>
      </c>
      <c r="I6867" s="279">
        <v>340000</v>
      </c>
      <c r="J6867" s="276" t="s">
        <v>28222</v>
      </c>
      <c r="K6867" s="199"/>
    </row>
    <row r="6868" spans="1:11" s="288" customFormat="1" ht="17.100000000000001" customHeight="1">
      <c r="A6868" s="191">
        <v>6867</v>
      </c>
      <c r="B6868" s="276">
        <v>20190425</v>
      </c>
      <c r="C6868" s="273" t="s">
        <v>28379</v>
      </c>
      <c r="D6868" s="278" t="s">
        <v>29421</v>
      </c>
      <c r="E6868" s="278" t="s">
        <v>29422</v>
      </c>
      <c r="F6868" s="278" t="s">
        <v>29423</v>
      </c>
      <c r="G6868" s="276">
        <v>1</v>
      </c>
      <c r="H6868" s="279">
        <v>52000</v>
      </c>
      <c r="I6868" s="279">
        <v>52000</v>
      </c>
      <c r="J6868" s="276" t="s">
        <v>28222</v>
      </c>
      <c r="K6868" s="199"/>
    </row>
    <row r="6869" spans="1:11" s="288" customFormat="1" ht="17.100000000000001" customHeight="1">
      <c r="A6869" s="191">
        <v>6868</v>
      </c>
      <c r="B6869" s="276">
        <v>20190425</v>
      </c>
      <c r="C6869" s="273" t="s">
        <v>28379</v>
      </c>
      <c r="D6869" s="278" t="s">
        <v>29424</v>
      </c>
      <c r="E6869" s="278" t="s">
        <v>29425</v>
      </c>
      <c r="F6869" s="278" t="s">
        <v>15436</v>
      </c>
      <c r="G6869" s="276">
        <v>1</v>
      </c>
      <c r="H6869" s="279">
        <v>100000</v>
      </c>
      <c r="I6869" s="279">
        <v>100000</v>
      </c>
      <c r="J6869" s="276" t="s">
        <v>28222</v>
      </c>
      <c r="K6869" s="199"/>
    </row>
    <row r="6870" spans="1:11" s="288" customFormat="1" ht="17.100000000000001" customHeight="1">
      <c r="A6870" s="191">
        <v>6869</v>
      </c>
      <c r="B6870" s="276">
        <v>20190425</v>
      </c>
      <c r="C6870" s="273" t="s">
        <v>28379</v>
      </c>
      <c r="D6870" s="278" t="s">
        <v>29426</v>
      </c>
      <c r="E6870" s="278" t="s">
        <v>29427</v>
      </c>
      <c r="F6870" s="278" t="s">
        <v>25932</v>
      </c>
      <c r="G6870" s="276">
        <v>1</v>
      </c>
      <c r="H6870" s="279">
        <v>260000</v>
      </c>
      <c r="I6870" s="279">
        <v>260000</v>
      </c>
      <c r="J6870" s="276" t="s">
        <v>28222</v>
      </c>
      <c r="K6870" s="199"/>
    </row>
    <row r="6871" spans="1:11" s="288" customFormat="1" ht="17.100000000000001" customHeight="1">
      <c r="A6871" s="191">
        <v>6870</v>
      </c>
      <c r="B6871" s="276">
        <v>20190425</v>
      </c>
      <c r="C6871" s="273" t="s">
        <v>28379</v>
      </c>
      <c r="D6871" s="278" t="s">
        <v>29428</v>
      </c>
      <c r="E6871" s="278" t="s">
        <v>29429</v>
      </c>
      <c r="F6871" s="278" t="s">
        <v>15524</v>
      </c>
      <c r="G6871" s="276">
        <v>1</v>
      </c>
      <c r="H6871" s="279">
        <v>180000</v>
      </c>
      <c r="I6871" s="279">
        <v>180000</v>
      </c>
      <c r="J6871" s="276" t="s">
        <v>28222</v>
      </c>
      <c r="K6871" s="199"/>
    </row>
    <row r="6872" spans="1:11" s="288" customFormat="1" ht="17.100000000000001" customHeight="1">
      <c r="A6872" s="191">
        <v>6871</v>
      </c>
      <c r="B6872" s="276">
        <v>20190425</v>
      </c>
      <c r="C6872" s="273" t="s">
        <v>28379</v>
      </c>
      <c r="D6872" s="278" t="s">
        <v>29430</v>
      </c>
      <c r="E6872" s="278" t="s">
        <v>29431</v>
      </c>
      <c r="F6872" s="278" t="s">
        <v>15423</v>
      </c>
      <c r="G6872" s="276">
        <v>1</v>
      </c>
      <c r="H6872" s="279">
        <v>410000</v>
      </c>
      <c r="I6872" s="279">
        <v>410000</v>
      </c>
      <c r="J6872" s="276" t="s">
        <v>28222</v>
      </c>
      <c r="K6872" s="199"/>
    </row>
    <row r="6873" spans="1:11" s="288" customFormat="1" ht="17.100000000000001" customHeight="1">
      <c r="A6873" s="191">
        <v>6872</v>
      </c>
      <c r="B6873" s="276">
        <v>20190425</v>
      </c>
      <c r="C6873" s="273" t="s">
        <v>28379</v>
      </c>
      <c r="D6873" s="278" t="s">
        <v>29432</v>
      </c>
      <c r="E6873" s="278" t="s">
        <v>29433</v>
      </c>
      <c r="F6873" s="278" t="s">
        <v>29434</v>
      </c>
      <c r="G6873" s="276">
        <v>1</v>
      </c>
      <c r="H6873" s="279">
        <v>450000</v>
      </c>
      <c r="I6873" s="279">
        <v>450000</v>
      </c>
      <c r="J6873" s="276" t="s">
        <v>28222</v>
      </c>
      <c r="K6873" s="199"/>
    </row>
    <row r="6874" spans="1:11" s="288" customFormat="1" ht="17.100000000000001" customHeight="1">
      <c r="A6874" s="191">
        <v>6873</v>
      </c>
      <c r="B6874" s="276">
        <v>20190425</v>
      </c>
      <c r="C6874" s="273" t="s">
        <v>28379</v>
      </c>
      <c r="D6874" s="278" t="s">
        <v>29435</v>
      </c>
      <c r="E6874" s="278" t="s">
        <v>29436</v>
      </c>
      <c r="F6874" s="278" t="s">
        <v>29437</v>
      </c>
      <c r="G6874" s="276">
        <v>1</v>
      </c>
      <c r="H6874" s="279">
        <v>130000</v>
      </c>
      <c r="I6874" s="279">
        <v>130000</v>
      </c>
      <c r="J6874" s="276" t="s">
        <v>28222</v>
      </c>
      <c r="K6874" s="199"/>
    </row>
    <row r="6875" spans="1:11" s="288" customFormat="1" ht="17.100000000000001" customHeight="1">
      <c r="A6875" s="191">
        <v>6874</v>
      </c>
      <c r="B6875" s="276">
        <v>20190425</v>
      </c>
      <c r="C6875" s="273" t="s">
        <v>28379</v>
      </c>
      <c r="D6875" s="278" t="s">
        <v>29438</v>
      </c>
      <c r="E6875" s="278" t="s">
        <v>29439</v>
      </c>
      <c r="F6875" s="278" t="s">
        <v>25932</v>
      </c>
      <c r="G6875" s="276">
        <v>1</v>
      </c>
      <c r="H6875" s="279">
        <v>300000</v>
      </c>
      <c r="I6875" s="279">
        <v>300000</v>
      </c>
      <c r="J6875" s="276" t="s">
        <v>28222</v>
      </c>
      <c r="K6875" s="199"/>
    </row>
    <row r="6876" spans="1:11" s="288" customFormat="1" ht="17.100000000000001" customHeight="1">
      <c r="A6876" s="191">
        <v>6875</v>
      </c>
      <c r="B6876" s="276">
        <v>20190425</v>
      </c>
      <c r="C6876" s="273" t="s">
        <v>28379</v>
      </c>
      <c r="D6876" s="278" t="s">
        <v>29440</v>
      </c>
      <c r="E6876" s="278" t="s">
        <v>29441</v>
      </c>
      <c r="F6876" s="278" t="s">
        <v>16770</v>
      </c>
      <c r="G6876" s="276">
        <v>1</v>
      </c>
      <c r="H6876" s="279">
        <v>40000</v>
      </c>
      <c r="I6876" s="279">
        <v>40000</v>
      </c>
      <c r="J6876" s="276" t="s">
        <v>28222</v>
      </c>
      <c r="K6876" s="199"/>
    </row>
    <row r="6877" spans="1:11" s="288" customFormat="1" ht="17.100000000000001" customHeight="1">
      <c r="A6877" s="191">
        <v>6876</v>
      </c>
      <c r="B6877" s="276">
        <v>20190425</v>
      </c>
      <c r="C6877" s="273" t="s">
        <v>28379</v>
      </c>
      <c r="D6877" s="278" t="s">
        <v>29442</v>
      </c>
      <c r="E6877" s="278" t="s">
        <v>29443</v>
      </c>
      <c r="F6877" s="278" t="s">
        <v>29444</v>
      </c>
      <c r="G6877" s="276">
        <v>1</v>
      </c>
      <c r="H6877" s="279">
        <v>17000</v>
      </c>
      <c r="I6877" s="279">
        <v>17000</v>
      </c>
      <c r="J6877" s="276" t="s">
        <v>28222</v>
      </c>
      <c r="K6877" s="199"/>
    </row>
    <row r="6878" spans="1:11" s="288" customFormat="1" ht="17.100000000000001" customHeight="1">
      <c r="A6878" s="191">
        <v>6877</v>
      </c>
      <c r="B6878" s="276">
        <v>20190425</v>
      </c>
      <c r="C6878" s="273" t="s">
        <v>28379</v>
      </c>
      <c r="D6878" s="278" t="s">
        <v>29445</v>
      </c>
      <c r="E6878" s="278" t="s">
        <v>29446</v>
      </c>
      <c r="F6878" s="278" t="s">
        <v>29447</v>
      </c>
      <c r="G6878" s="276">
        <v>1</v>
      </c>
      <c r="H6878" s="279">
        <v>27000</v>
      </c>
      <c r="I6878" s="279">
        <v>27000</v>
      </c>
      <c r="J6878" s="276" t="s">
        <v>28222</v>
      </c>
      <c r="K6878" s="199"/>
    </row>
    <row r="6879" spans="1:11" s="288" customFormat="1" ht="17.100000000000001" customHeight="1">
      <c r="A6879" s="191">
        <v>6878</v>
      </c>
      <c r="B6879" s="276">
        <v>20190425</v>
      </c>
      <c r="C6879" s="273" t="s">
        <v>28379</v>
      </c>
      <c r="D6879" s="278" t="s">
        <v>29448</v>
      </c>
      <c r="E6879" s="278" t="s">
        <v>29449</v>
      </c>
      <c r="F6879" s="278" t="s">
        <v>29450</v>
      </c>
      <c r="G6879" s="276">
        <v>1</v>
      </c>
      <c r="H6879" s="279">
        <v>21000</v>
      </c>
      <c r="I6879" s="279">
        <v>21000</v>
      </c>
      <c r="J6879" s="276" t="s">
        <v>28222</v>
      </c>
      <c r="K6879" s="199"/>
    </row>
    <row r="6880" spans="1:11" s="288" customFormat="1" ht="17.100000000000001" customHeight="1">
      <c r="A6880" s="191">
        <v>6879</v>
      </c>
      <c r="B6880" s="276">
        <v>20190425</v>
      </c>
      <c r="C6880" s="273" t="s">
        <v>28379</v>
      </c>
      <c r="D6880" s="278" t="s">
        <v>29451</v>
      </c>
      <c r="E6880" s="278" t="s">
        <v>29452</v>
      </c>
      <c r="F6880" s="278" t="s">
        <v>17168</v>
      </c>
      <c r="G6880" s="276">
        <v>1</v>
      </c>
      <c r="H6880" s="279">
        <v>45000</v>
      </c>
      <c r="I6880" s="279">
        <v>45000</v>
      </c>
      <c r="J6880" s="276" t="s">
        <v>28222</v>
      </c>
      <c r="K6880" s="199"/>
    </row>
    <row r="6881" spans="1:11" s="288" customFormat="1" ht="17.100000000000001" customHeight="1">
      <c r="A6881" s="191">
        <v>6880</v>
      </c>
      <c r="B6881" s="276">
        <v>20190425</v>
      </c>
      <c r="C6881" s="273" t="s">
        <v>28379</v>
      </c>
      <c r="D6881" s="278" t="s">
        <v>29453</v>
      </c>
      <c r="E6881" s="278" t="s">
        <v>29454</v>
      </c>
      <c r="F6881" s="278" t="s">
        <v>29455</v>
      </c>
      <c r="G6881" s="276">
        <v>1</v>
      </c>
      <c r="H6881" s="279">
        <v>15000</v>
      </c>
      <c r="I6881" s="279">
        <v>15000</v>
      </c>
      <c r="J6881" s="276" t="s">
        <v>28222</v>
      </c>
      <c r="K6881" s="199"/>
    </row>
    <row r="6882" spans="1:11" s="288" customFormat="1" ht="17.100000000000001" customHeight="1">
      <c r="A6882" s="191">
        <v>6881</v>
      </c>
      <c r="B6882" s="276">
        <v>20190425</v>
      </c>
      <c r="C6882" s="273" t="s">
        <v>28379</v>
      </c>
      <c r="D6882" s="278" t="s">
        <v>29456</v>
      </c>
      <c r="E6882" s="278" t="s">
        <v>18526</v>
      </c>
      <c r="F6882" s="278" t="s">
        <v>17089</v>
      </c>
      <c r="G6882" s="276">
        <v>1</v>
      </c>
      <c r="H6882" s="279">
        <v>36000</v>
      </c>
      <c r="I6882" s="279">
        <v>36000</v>
      </c>
      <c r="J6882" s="276" t="s">
        <v>28222</v>
      </c>
      <c r="K6882" s="199"/>
    </row>
    <row r="6883" spans="1:11" s="288" customFormat="1" ht="17.100000000000001" customHeight="1">
      <c r="A6883" s="191">
        <v>6882</v>
      </c>
      <c r="B6883" s="276">
        <v>20190425</v>
      </c>
      <c r="C6883" s="273" t="s">
        <v>28379</v>
      </c>
      <c r="D6883" s="278" t="s">
        <v>29457</v>
      </c>
      <c r="E6883" s="278" t="s">
        <v>29458</v>
      </c>
      <c r="F6883" s="278" t="s">
        <v>25411</v>
      </c>
      <c r="G6883" s="276">
        <v>1</v>
      </c>
      <c r="H6883" s="279">
        <v>26000</v>
      </c>
      <c r="I6883" s="279">
        <v>26000</v>
      </c>
      <c r="J6883" s="276" t="s">
        <v>28222</v>
      </c>
      <c r="K6883" s="199"/>
    </row>
    <row r="6884" spans="1:11" s="288" customFormat="1" ht="17.100000000000001" customHeight="1">
      <c r="A6884" s="191">
        <v>6883</v>
      </c>
      <c r="B6884" s="276">
        <v>20190425</v>
      </c>
      <c r="C6884" s="273" t="s">
        <v>28379</v>
      </c>
      <c r="D6884" s="278" t="s">
        <v>29459</v>
      </c>
      <c r="E6884" s="278" t="s">
        <v>29460</v>
      </c>
      <c r="F6884" s="278" t="s">
        <v>29461</v>
      </c>
      <c r="G6884" s="276">
        <v>1</v>
      </c>
      <c r="H6884" s="279">
        <v>24000</v>
      </c>
      <c r="I6884" s="279">
        <v>24000</v>
      </c>
      <c r="J6884" s="276" t="s">
        <v>28222</v>
      </c>
      <c r="K6884" s="199"/>
    </row>
    <row r="6885" spans="1:11" s="288" customFormat="1" ht="17.100000000000001" customHeight="1">
      <c r="A6885" s="191">
        <v>6884</v>
      </c>
      <c r="B6885" s="276">
        <v>20190425</v>
      </c>
      <c r="C6885" s="273" t="s">
        <v>28379</v>
      </c>
      <c r="D6885" s="278" t="s">
        <v>29462</v>
      </c>
      <c r="E6885" s="278" t="s">
        <v>29463</v>
      </c>
      <c r="F6885" s="278" t="s">
        <v>29464</v>
      </c>
      <c r="G6885" s="276">
        <v>1</v>
      </c>
      <c r="H6885" s="279">
        <v>140000</v>
      </c>
      <c r="I6885" s="279">
        <v>140000</v>
      </c>
      <c r="J6885" s="276" t="s">
        <v>28222</v>
      </c>
      <c r="K6885" s="199"/>
    </row>
    <row r="6886" spans="1:11" s="288" customFormat="1" ht="17.100000000000001" customHeight="1">
      <c r="A6886" s="191">
        <v>6885</v>
      </c>
      <c r="B6886" s="276">
        <v>20190425</v>
      </c>
      <c r="C6886" s="273" t="s">
        <v>28379</v>
      </c>
      <c r="D6886" s="278" t="s">
        <v>29465</v>
      </c>
      <c r="E6886" s="278" t="s">
        <v>29466</v>
      </c>
      <c r="F6886" s="278" t="s">
        <v>29464</v>
      </c>
      <c r="G6886" s="276">
        <v>1</v>
      </c>
      <c r="H6886" s="279">
        <v>91000</v>
      </c>
      <c r="I6886" s="279">
        <v>91000</v>
      </c>
      <c r="J6886" s="276" t="s">
        <v>28222</v>
      </c>
      <c r="K6886" s="199"/>
    </row>
    <row r="6887" spans="1:11" s="288" customFormat="1" ht="17.100000000000001" customHeight="1">
      <c r="A6887" s="191">
        <v>6886</v>
      </c>
      <c r="B6887" s="276">
        <v>20190425</v>
      </c>
      <c r="C6887" s="273" t="s">
        <v>28379</v>
      </c>
      <c r="D6887" s="278" t="s">
        <v>29467</v>
      </c>
      <c r="E6887" s="278" t="s">
        <v>29468</v>
      </c>
      <c r="F6887" s="278" t="s">
        <v>29464</v>
      </c>
      <c r="G6887" s="276">
        <v>1</v>
      </c>
      <c r="H6887" s="279">
        <v>62000</v>
      </c>
      <c r="I6887" s="279">
        <v>62000</v>
      </c>
      <c r="J6887" s="276" t="s">
        <v>28222</v>
      </c>
      <c r="K6887" s="199"/>
    </row>
    <row r="6888" spans="1:11" s="288" customFormat="1" ht="17.100000000000001" customHeight="1">
      <c r="A6888" s="191">
        <v>6887</v>
      </c>
      <c r="B6888" s="276">
        <v>20190425</v>
      </c>
      <c r="C6888" s="273" t="s">
        <v>28379</v>
      </c>
      <c r="D6888" s="278" t="s">
        <v>29469</v>
      </c>
      <c r="E6888" s="278" t="s">
        <v>29470</v>
      </c>
      <c r="F6888" s="278" t="s">
        <v>29471</v>
      </c>
      <c r="G6888" s="276">
        <v>1</v>
      </c>
      <c r="H6888" s="279">
        <v>28000</v>
      </c>
      <c r="I6888" s="279">
        <v>28000</v>
      </c>
      <c r="J6888" s="276" t="s">
        <v>28222</v>
      </c>
      <c r="K6888" s="199"/>
    </row>
    <row r="6889" spans="1:11" s="288" customFormat="1" ht="17.100000000000001" customHeight="1">
      <c r="A6889" s="191">
        <v>6888</v>
      </c>
      <c r="B6889" s="276">
        <v>20190425</v>
      </c>
      <c r="C6889" s="273" t="s">
        <v>28379</v>
      </c>
      <c r="D6889" s="278" t="s">
        <v>29472</v>
      </c>
      <c r="E6889" s="278" t="s">
        <v>29473</v>
      </c>
      <c r="F6889" s="278" t="s">
        <v>15473</v>
      </c>
      <c r="G6889" s="276">
        <v>1</v>
      </c>
      <c r="H6889" s="279">
        <v>300000</v>
      </c>
      <c r="I6889" s="279">
        <v>300000</v>
      </c>
      <c r="J6889" s="276" t="s">
        <v>28222</v>
      </c>
      <c r="K6889" s="199"/>
    </row>
    <row r="6890" spans="1:11" s="288" customFormat="1" ht="17.100000000000001" customHeight="1">
      <c r="A6890" s="191">
        <v>6889</v>
      </c>
      <c r="B6890" s="276">
        <v>20190425</v>
      </c>
      <c r="C6890" s="273" t="s">
        <v>28379</v>
      </c>
      <c r="D6890" s="278" t="s">
        <v>29474</v>
      </c>
      <c r="E6890" s="278" t="s">
        <v>29475</v>
      </c>
      <c r="F6890" s="278" t="s">
        <v>15473</v>
      </c>
      <c r="G6890" s="276">
        <v>1</v>
      </c>
      <c r="H6890" s="279">
        <v>140000</v>
      </c>
      <c r="I6890" s="279">
        <v>140000</v>
      </c>
      <c r="J6890" s="276" t="s">
        <v>28222</v>
      </c>
      <c r="K6890" s="199"/>
    </row>
    <row r="6891" spans="1:11" s="288" customFormat="1" ht="17.100000000000001" customHeight="1">
      <c r="A6891" s="191">
        <v>6890</v>
      </c>
      <c r="B6891" s="276">
        <v>20190425</v>
      </c>
      <c r="C6891" s="273" t="s">
        <v>28379</v>
      </c>
      <c r="D6891" s="278" t="s">
        <v>29476</v>
      </c>
      <c r="E6891" s="278" t="s">
        <v>29477</v>
      </c>
      <c r="F6891" s="278" t="s">
        <v>25932</v>
      </c>
      <c r="G6891" s="276">
        <v>1</v>
      </c>
      <c r="H6891" s="279">
        <v>150000</v>
      </c>
      <c r="I6891" s="279">
        <v>150000</v>
      </c>
      <c r="J6891" s="276" t="s">
        <v>28222</v>
      </c>
      <c r="K6891" s="199"/>
    </row>
    <row r="6892" spans="1:11" s="288" customFormat="1" ht="17.100000000000001" customHeight="1">
      <c r="A6892" s="191">
        <v>6891</v>
      </c>
      <c r="B6892" s="276">
        <v>20190425</v>
      </c>
      <c r="C6892" s="273" t="s">
        <v>28379</v>
      </c>
      <c r="D6892" s="278" t="s">
        <v>29478</v>
      </c>
      <c r="E6892" s="278" t="s">
        <v>29479</v>
      </c>
      <c r="F6892" s="278" t="s">
        <v>26455</v>
      </c>
      <c r="G6892" s="276">
        <v>1</v>
      </c>
      <c r="H6892" s="279">
        <v>190000</v>
      </c>
      <c r="I6892" s="279">
        <v>190000</v>
      </c>
      <c r="J6892" s="276" t="s">
        <v>28222</v>
      </c>
      <c r="K6892" s="199"/>
    </row>
    <row r="6893" spans="1:11" s="288" customFormat="1" ht="17.100000000000001" customHeight="1">
      <c r="A6893" s="191">
        <v>6892</v>
      </c>
      <c r="B6893" s="276">
        <v>20190425</v>
      </c>
      <c r="C6893" s="273" t="s">
        <v>28379</v>
      </c>
      <c r="D6893" s="278" t="s">
        <v>29480</v>
      </c>
      <c r="E6893" s="278" t="s">
        <v>29481</v>
      </c>
      <c r="F6893" s="278" t="s">
        <v>15423</v>
      </c>
      <c r="G6893" s="276">
        <v>1</v>
      </c>
      <c r="H6893" s="279">
        <v>280000</v>
      </c>
      <c r="I6893" s="279">
        <v>280000</v>
      </c>
      <c r="J6893" s="276" t="s">
        <v>28222</v>
      </c>
      <c r="K6893" s="199"/>
    </row>
    <row r="6894" spans="1:11" s="288" customFormat="1" ht="17.100000000000001" customHeight="1">
      <c r="A6894" s="191">
        <v>6893</v>
      </c>
      <c r="B6894" s="276">
        <v>20190425</v>
      </c>
      <c r="C6894" s="273" t="s">
        <v>28379</v>
      </c>
      <c r="D6894" s="278" t="s">
        <v>29482</v>
      </c>
      <c r="E6894" s="278" t="s">
        <v>29483</v>
      </c>
      <c r="F6894" s="278" t="s">
        <v>15473</v>
      </c>
      <c r="G6894" s="276">
        <v>1</v>
      </c>
      <c r="H6894" s="279">
        <v>120000</v>
      </c>
      <c r="I6894" s="279">
        <v>120000</v>
      </c>
      <c r="J6894" s="276" t="s">
        <v>28222</v>
      </c>
      <c r="K6894" s="199"/>
    </row>
    <row r="6895" spans="1:11" s="288" customFormat="1" ht="17.100000000000001" customHeight="1">
      <c r="A6895" s="191">
        <v>6894</v>
      </c>
      <c r="B6895" s="276">
        <v>20190425</v>
      </c>
      <c r="C6895" s="273" t="s">
        <v>28379</v>
      </c>
      <c r="D6895" s="278" t="s">
        <v>29484</v>
      </c>
      <c r="E6895" s="278" t="s">
        <v>29485</v>
      </c>
      <c r="F6895" s="278" t="s">
        <v>27029</v>
      </c>
      <c r="G6895" s="276">
        <v>1</v>
      </c>
      <c r="H6895" s="279">
        <v>290000</v>
      </c>
      <c r="I6895" s="279">
        <v>290000</v>
      </c>
      <c r="J6895" s="276" t="s">
        <v>28222</v>
      </c>
      <c r="K6895" s="199"/>
    </row>
    <row r="6896" spans="1:11" s="288" customFormat="1" ht="17.100000000000001" customHeight="1">
      <c r="A6896" s="191">
        <v>6895</v>
      </c>
      <c r="B6896" s="276">
        <v>20190425</v>
      </c>
      <c r="C6896" s="273" t="s">
        <v>28379</v>
      </c>
      <c r="D6896" s="278" t="s">
        <v>29486</v>
      </c>
      <c r="E6896" s="278" t="s">
        <v>29487</v>
      </c>
      <c r="F6896" s="278" t="s">
        <v>15423</v>
      </c>
      <c r="G6896" s="276">
        <v>1</v>
      </c>
      <c r="H6896" s="279">
        <v>300000</v>
      </c>
      <c r="I6896" s="279">
        <v>300000</v>
      </c>
      <c r="J6896" s="276" t="s">
        <v>28222</v>
      </c>
      <c r="K6896" s="199"/>
    </row>
    <row r="6897" spans="1:11" s="288" customFormat="1" ht="17.100000000000001" customHeight="1">
      <c r="A6897" s="191">
        <v>6896</v>
      </c>
      <c r="B6897" s="276">
        <v>20190425</v>
      </c>
      <c r="C6897" s="273" t="s">
        <v>28379</v>
      </c>
      <c r="D6897" s="278" t="s">
        <v>29488</v>
      </c>
      <c r="E6897" s="278" t="s">
        <v>29489</v>
      </c>
      <c r="F6897" s="278" t="s">
        <v>15423</v>
      </c>
      <c r="G6897" s="276">
        <v>1</v>
      </c>
      <c r="H6897" s="279">
        <v>240000</v>
      </c>
      <c r="I6897" s="279">
        <v>240000</v>
      </c>
      <c r="J6897" s="276" t="s">
        <v>28222</v>
      </c>
      <c r="K6897" s="199"/>
    </row>
    <row r="6898" spans="1:11" s="288" customFormat="1" ht="17.100000000000001" customHeight="1">
      <c r="A6898" s="191">
        <v>6897</v>
      </c>
      <c r="B6898" s="276">
        <v>20190425</v>
      </c>
      <c r="C6898" s="273" t="s">
        <v>28379</v>
      </c>
      <c r="D6898" s="278" t="s">
        <v>29490</v>
      </c>
      <c r="E6898" s="278" t="s">
        <v>29491</v>
      </c>
      <c r="F6898" s="278" t="s">
        <v>16090</v>
      </c>
      <c r="G6898" s="276">
        <v>1</v>
      </c>
      <c r="H6898" s="279">
        <v>180000</v>
      </c>
      <c r="I6898" s="279">
        <v>180000</v>
      </c>
      <c r="J6898" s="276" t="s">
        <v>28222</v>
      </c>
      <c r="K6898" s="199"/>
    </row>
    <row r="6899" spans="1:11" s="288" customFormat="1" ht="17.100000000000001" customHeight="1">
      <c r="A6899" s="191">
        <v>6898</v>
      </c>
      <c r="B6899" s="276">
        <v>20190425</v>
      </c>
      <c r="C6899" s="273" t="s">
        <v>28379</v>
      </c>
      <c r="D6899" s="278" t="s">
        <v>29492</v>
      </c>
      <c r="E6899" s="278" t="s">
        <v>29493</v>
      </c>
      <c r="F6899" s="278" t="s">
        <v>16090</v>
      </c>
      <c r="G6899" s="276">
        <v>1</v>
      </c>
      <c r="H6899" s="279">
        <v>200000</v>
      </c>
      <c r="I6899" s="279">
        <v>200000</v>
      </c>
      <c r="J6899" s="276" t="s">
        <v>28222</v>
      </c>
      <c r="K6899" s="199"/>
    </row>
    <row r="6900" spans="1:11" s="288" customFormat="1" ht="17.100000000000001" customHeight="1">
      <c r="A6900" s="191">
        <v>6899</v>
      </c>
      <c r="B6900" s="276">
        <v>20190425</v>
      </c>
      <c r="C6900" s="273" t="s">
        <v>28379</v>
      </c>
      <c r="D6900" s="278" t="s">
        <v>29494</v>
      </c>
      <c r="E6900" s="278" t="s">
        <v>29495</v>
      </c>
      <c r="F6900" s="278" t="s">
        <v>29464</v>
      </c>
      <c r="G6900" s="276">
        <v>1</v>
      </c>
      <c r="H6900" s="279">
        <v>30000</v>
      </c>
      <c r="I6900" s="279">
        <v>30000</v>
      </c>
      <c r="J6900" s="276" t="s">
        <v>28222</v>
      </c>
      <c r="K6900" s="199"/>
    </row>
    <row r="6901" spans="1:11" s="288" customFormat="1" ht="17.100000000000001" customHeight="1">
      <c r="A6901" s="191">
        <v>6900</v>
      </c>
      <c r="B6901" s="276">
        <v>20190425</v>
      </c>
      <c r="C6901" s="273" t="s">
        <v>28379</v>
      </c>
      <c r="D6901" s="278" t="s">
        <v>29496</v>
      </c>
      <c r="E6901" s="278" t="s">
        <v>29497</v>
      </c>
      <c r="F6901" s="278" t="s">
        <v>15420</v>
      </c>
      <c r="G6901" s="276">
        <v>1</v>
      </c>
      <c r="H6901" s="279">
        <v>55000</v>
      </c>
      <c r="I6901" s="279">
        <v>55000</v>
      </c>
      <c r="J6901" s="276" t="s">
        <v>28222</v>
      </c>
      <c r="K6901" s="199"/>
    </row>
    <row r="6902" spans="1:11" s="288" customFormat="1" ht="17.100000000000001" customHeight="1">
      <c r="A6902" s="191">
        <v>6901</v>
      </c>
      <c r="B6902" s="276">
        <v>20190503</v>
      </c>
      <c r="C6902" s="273" t="s">
        <v>28379</v>
      </c>
      <c r="D6902" s="278" t="s">
        <v>29498</v>
      </c>
      <c r="E6902" s="278" t="s">
        <v>29499</v>
      </c>
      <c r="F6902" s="278" t="s">
        <v>15423</v>
      </c>
      <c r="G6902" s="276">
        <v>1</v>
      </c>
      <c r="H6902" s="279">
        <v>157000</v>
      </c>
      <c r="I6902" s="279">
        <v>157000</v>
      </c>
      <c r="J6902" s="276" t="s">
        <v>28222</v>
      </c>
      <c r="K6902" s="199"/>
    </row>
    <row r="6903" spans="1:11" s="288" customFormat="1" ht="17.100000000000001" customHeight="1">
      <c r="A6903" s="191">
        <v>6902</v>
      </c>
      <c r="B6903" s="276">
        <v>20190503</v>
      </c>
      <c r="C6903" s="273" t="s">
        <v>28379</v>
      </c>
      <c r="D6903" s="278" t="s">
        <v>29500</v>
      </c>
      <c r="E6903" s="278" t="s">
        <v>29501</v>
      </c>
      <c r="F6903" s="278" t="s">
        <v>15391</v>
      </c>
      <c r="G6903" s="276">
        <v>1</v>
      </c>
      <c r="H6903" s="279">
        <v>63170</v>
      </c>
      <c r="I6903" s="279">
        <v>63170</v>
      </c>
      <c r="J6903" s="276" t="s">
        <v>28222</v>
      </c>
      <c r="K6903" s="199"/>
    </row>
    <row r="6904" spans="1:11" s="288" customFormat="1" ht="17.100000000000001" customHeight="1">
      <c r="A6904" s="191">
        <v>6903</v>
      </c>
      <c r="B6904" s="276">
        <v>20190503</v>
      </c>
      <c r="C6904" s="273" t="s">
        <v>28379</v>
      </c>
      <c r="D6904" s="278" t="s">
        <v>29500</v>
      </c>
      <c r="E6904" s="278" t="s">
        <v>29501</v>
      </c>
      <c r="F6904" s="278" t="s">
        <v>15391</v>
      </c>
      <c r="G6904" s="276">
        <v>1</v>
      </c>
      <c r="H6904" s="279">
        <v>63170</v>
      </c>
      <c r="I6904" s="279">
        <v>63170</v>
      </c>
      <c r="J6904" s="276" t="s">
        <v>28222</v>
      </c>
      <c r="K6904" s="199"/>
    </row>
    <row r="6905" spans="1:11" s="288" customFormat="1" ht="17.100000000000001" customHeight="1">
      <c r="A6905" s="191">
        <v>6904</v>
      </c>
      <c r="B6905" s="273">
        <v>20190604</v>
      </c>
      <c r="C6905" s="273" t="s">
        <v>28238</v>
      </c>
      <c r="D6905" s="274" t="s">
        <v>29502</v>
      </c>
      <c r="E6905" s="274" t="s">
        <v>29503</v>
      </c>
      <c r="F6905" s="274" t="s">
        <v>29504</v>
      </c>
      <c r="G6905" s="273">
        <v>1</v>
      </c>
      <c r="H6905" s="275">
        <v>12000</v>
      </c>
      <c r="I6905" s="275">
        <v>12000</v>
      </c>
      <c r="J6905" s="276" t="s">
        <v>28222</v>
      </c>
      <c r="K6905" s="199"/>
    </row>
    <row r="6906" spans="1:11" s="288" customFormat="1" ht="17.100000000000001" customHeight="1">
      <c r="A6906" s="191">
        <v>6905</v>
      </c>
      <c r="B6906" s="273">
        <v>20190604</v>
      </c>
      <c r="C6906" s="273" t="s">
        <v>28238</v>
      </c>
      <c r="D6906" s="274" t="s">
        <v>29505</v>
      </c>
      <c r="E6906" s="274" t="s">
        <v>29506</v>
      </c>
      <c r="F6906" s="274" t="s">
        <v>29507</v>
      </c>
      <c r="G6906" s="273">
        <v>1</v>
      </c>
      <c r="H6906" s="275">
        <v>20000</v>
      </c>
      <c r="I6906" s="275">
        <v>20000</v>
      </c>
      <c r="J6906" s="276" t="s">
        <v>28222</v>
      </c>
      <c r="K6906" s="199"/>
    </row>
    <row r="6907" spans="1:11" s="288" customFormat="1" ht="17.100000000000001" customHeight="1">
      <c r="A6907" s="191">
        <v>6906</v>
      </c>
      <c r="B6907" s="273">
        <v>20190604</v>
      </c>
      <c r="C6907" s="273" t="s">
        <v>28238</v>
      </c>
      <c r="D6907" s="274" t="s">
        <v>29508</v>
      </c>
      <c r="E6907" s="274" t="s">
        <v>29509</v>
      </c>
      <c r="F6907" s="274" t="s">
        <v>418</v>
      </c>
      <c r="G6907" s="273">
        <v>1</v>
      </c>
      <c r="H6907" s="275">
        <v>16800</v>
      </c>
      <c r="I6907" s="275">
        <v>16800</v>
      </c>
      <c r="J6907" s="276" t="s">
        <v>28222</v>
      </c>
      <c r="K6907" s="199"/>
    </row>
    <row r="6908" spans="1:11" s="288" customFormat="1" ht="17.100000000000001" customHeight="1">
      <c r="A6908" s="191">
        <v>6907</v>
      </c>
      <c r="B6908" s="273">
        <v>20190604</v>
      </c>
      <c r="C6908" s="273" t="s">
        <v>28238</v>
      </c>
      <c r="D6908" s="274" t="s">
        <v>29510</v>
      </c>
      <c r="E6908" s="274" t="s">
        <v>29511</v>
      </c>
      <c r="F6908" s="274" t="s">
        <v>29512</v>
      </c>
      <c r="G6908" s="273">
        <v>1</v>
      </c>
      <c r="H6908" s="275">
        <v>13800</v>
      </c>
      <c r="I6908" s="275">
        <v>13800</v>
      </c>
      <c r="J6908" s="276" t="s">
        <v>28222</v>
      </c>
      <c r="K6908" s="199"/>
    </row>
    <row r="6909" spans="1:11" s="288" customFormat="1" ht="17.100000000000001" customHeight="1">
      <c r="A6909" s="191">
        <v>6908</v>
      </c>
      <c r="B6909" s="273">
        <v>20190604</v>
      </c>
      <c r="C6909" s="273" t="s">
        <v>28238</v>
      </c>
      <c r="D6909" s="274" t="s">
        <v>29513</v>
      </c>
      <c r="E6909" s="274" t="s">
        <v>29511</v>
      </c>
      <c r="F6909" s="274" t="s">
        <v>29512</v>
      </c>
      <c r="G6909" s="273">
        <v>1</v>
      </c>
      <c r="H6909" s="275">
        <v>13800</v>
      </c>
      <c r="I6909" s="275">
        <v>13800</v>
      </c>
      <c r="J6909" s="276" t="s">
        <v>28222</v>
      </c>
      <c r="K6909" s="199"/>
    </row>
    <row r="6910" spans="1:11" s="288" customFormat="1" ht="17.100000000000001" customHeight="1">
      <c r="A6910" s="191">
        <v>6909</v>
      </c>
      <c r="B6910" s="273">
        <v>20190604</v>
      </c>
      <c r="C6910" s="273" t="s">
        <v>28238</v>
      </c>
      <c r="D6910" s="274" t="s">
        <v>29514</v>
      </c>
      <c r="E6910" s="274" t="s">
        <v>29511</v>
      </c>
      <c r="F6910" s="274" t="s">
        <v>29512</v>
      </c>
      <c r="G6910" s="273">
        <v>1</v>
      </c>
      <c r="H6910" s="275">
        <v>13800</v>
      </c>
      <c r="I6910" s="275">
        <v>13800</v>
      </c>
      <c r="J6910" s="276" t="s">
        <v>28222</v>
      </c>
      <c r="K6910" s="199"/>
    </row>
    <row r="6911" spans="1:11" s="288" customFormat="1" ht="17.100000000000001" customHeight="1">
      <c r="A6911" s="191">
        <v>6910</v>
      </c>
      <c r="B6911" s="273">
        <v>20190604</v>
      </c>
      <c r="C6911" s="273" t="s">
        <v>28238</v>
      </c>
      <c r="D6911" s="274" t="s">
        <v>29515</v>
      </c>
      <c r="E6911" s="274" t="s">
        <v>29511</v>
      </c>
      <c r="F6911" s="274" t="s">
        <v>29512</v>
      </c>
      <c r="G6911" s="273">
        <v>1</v>
      </c>
      <c r="H6911" s="275">
        <v>13800</v>
      </c>
      <c r="I6911" s="275">
        <v>13800</v>
      </c>
      <c r="J6911" s="276" t="s">
        <v>28222</v>
      </c>
      <c r="K6911" s="199"/>
    </row>
    <row r="6912" spans="1:11" s="288" customFormat="1" ht="17.100000000000001" customHeight="1">
      <c r="A6912" s="191">
        <v>6911</v>
      </c>
      <c r="B6912" s="273">
        <v>20190604</v>
      </c>
      <c r="C6912" s="273" t="s">
        <v>28238</v>
      </c>
      <c r="D6912" s="274" t="s">
        <v>29516</v>
      </c>
      <c r="E6912" s="274" t="s">
        <v>29511</v>
      </c>
      <c r="F6912" s="274" t="s">
        <v>29512</v>
      </c>
      <c r="G6912" s="273">
        <v>1</v>
      </c>
      <c r="H6912" s="275">
        <v>13800</v>
      </c>
      <c r="I6912" s="275">
        <v>13800</v>
      </c>
      <c r="J6912" s="276" t="s">
        <v>28222</v>
      </c>
      <c r="K6912" s="199"/>
    </row>
    <row r="6913" spans="1:11" s="288" customFormat="1" ht="17.100000000000001" customHeight="1">
      <c r="A6913" s="191">
        <v>6912</v>
      </c>
      <c r="B6913" s="273">
        <v>20190604</v>
      </c>
      <c r="C6913" s="273" t="s">
        <v>28238</v>
      </c>
      <c r="D6913" s="274" t="s">
        <v>29517</v>
      </c>
      <c r="E6913" s="274" t="s">
        <v>29511</v>
      </c>
      <c r="F6913" s="274" t="s">
        <v>29512</v>
      </c>
      <c r="G6913" s="273">
        <v>1</v>
      </c>
      <c r="H6913" s="275">
        <v>14800</v>
      </c>
      <c r="I6913" s="275">
        <v>14800</v>
      </c>
      <c r="J6913" s="276" t="s">
        <v>28222</v>
      </c>
      <c r="K6913" s="199"/>
    </row>
    <row r="6914" spans="1:11" s="288" customFormat="1" ht="17.100000000000001" customHeight="1">
      <c r="A6914" s="191">
        <v>6913</v>
      </c>
      <c r="B6914" s="273">
        <v>20190604</v>
      </c>
      <c r="C6914" s="273" t="s">
        <v>28238</v>
      </c>
      <c r="D6914" s="281" t="s">
        <v>29518</v>
      </c>
      <c r="E6914" s="274" t="s">
        <v>29519</v>
      </c>
      <c r="F6914" s="274" t="s">
        <v>29520</v>
      </c>
      <c r="G6914" s="273">
        <v>1</v>
      </c>
      <c r="H6914" s="275">
        <v>58000</v>
      </c>
      <c r="I6914" s="275">
        <v>58000</v>
      </c>
      <c r="J6914" s="276" t="s">
        <v>28222</v>
      </c>
      <c r="K6914" s="199"/>
    </row>
    <row r="6915" spans="1:11" s="288" customFormat="1" ht="17.100000000000001" customHeight="1">
      <c r="A6915" s="191">
        <v>6914</v>
      </c>
      <c r="B6915" s="273">
        <v>20190604</v>
      </c>
      <c r="C6915" s="273" t="s">
        <v>28238</v>
      </c>
      <c r="D6915" s="281" t="s">
        <v>29521</v>
      </c>
      <c r="E6915" s="274" t="s">
        <v>29519</v>
      </c>
      <c r="F6915" s="274" t="s">
        <v>29520</v>
      </c>
      <c r="G6915" s="273">
        <v>1</v>
      </c>
      <c r="H6915" s="275">
        <v>58000</v>
      </c>
      <c r="I6915" s="275">
        <v>58000</v>
      </c>
      <c r="J6915" s="276" t="s">
        <v>28222</v>
      </c>
      <c r="K6915" s="199"/>
    </row>
    <row r="6916" spans="1:11" s="288" customFormat="1" ht="17.100000000000001" customHeight="1">
      <c r="A6916" s="191">
        <v>6915</v>
      </c>
      <c r="B6916" s="273">
        <v>20190604</v>
      </c>
      <c r="C6916" s="273" t="s">
        <v>28238</v>
      </c>
      <c r="D6916" s="281" t="s">
        <v>29522</v>
      </c>
      <c r="E6916" s="274" t="s">
        <v>29523</v>
      </c>
      <c r="F6916" s="274" t="s">
        <v>29520</v>
      </c>
      <c r="G6916" s="273">
        <v>1</v>
      </c>
      <c r="H6916" s="275">
        <v>32000</v>
      </c>
      <c r="I6916" s="275">
        <v>32000</v>
      </c>
      <c r="J6916" s="276" t="s">
        <v>28222</v>
      </c>
      <c r="K6916" s="199"/>
    </row>
    <row r="6917" spans="1:11" s="288" customFormat="1" ht="17.100000000000001" customHeight="1">
      <c r="A6917" s="191">
        <v>6916</v>
      </c>
      <c r="B6917" s="273">
        <v>20190604</v>
      </c>
      <c r="C6917" s="273" t="s">
        <v>28238</v>
      </c>
      <c r="D6917" s="281" t="s">
        <v>29524</v>
      </c>
      <c r="E6917" s="274" t="s">
        <v>29523</v>
      </c>
      <c r="F6917" s="274" t="s">
        <v>29520</v>
      </c>
      <c r="G6917" s="273">
        <v>1</v>
      </c>
      <c r="H6917" s="275">
        <v>32000</v>
      </c>
      <c r="I6917" s="275">
        <v>32000</v>
      </c>
      <c r="J6917" s="276" t="s">
        <v>28222</v>
      </c>
      <c r="K6917" s="199"/>
    </row>
    <row r="6918" spans="1:11" s="288" customFormat="1" ht="17.100000000000001" customHeight="1">
      <c r="A6918" s="191">
        <v>6917</v>
      </c>
      <c r="B6918" s="273">
        <v>20190604</v>
      </c>
      <c r="C6918" s="273" t="s">
        <v>28238</v>
      </c>
      <c r="D6918" s="274" t="s">
        <v>29525</v>
      </c>
      <c r="E6918" s="274" t="s">
        <v>29526</v>
      </c>
      <c r="F6918" s="274" t="s">
        <v>29527</v>
      </c>
      <c r="G6918" s="273">
        <v>1</v>
      </c>
      <c r="H6918" s="275">
        <v>30000</v>
      </c>
      <c r="I6918" s="275">
        <v>30000</v>
      </c>
      <c r="J6918" s="276" t="s">
        <v>28222</v>
      </c>
      <c r="K6918" s="199"/>
    </row>
    <row r="6919" spans="1:11" s="288" customFormat="1" ht="17.100000000000001" customHeight="1">
      <c r="A6919" s="191">
        <v>6918</v>
      </c>
      <c r="B6919" s="273">
        <v>20190604</v>
      </c>
      <c r="C6919" s="273" t="s">
        <v>28238</v>
      </c>
      <c r="D6919" s="274" t="s">
        <v>29528</v>
      </c>
      <c r="E6919" s="274" t="s">
        <v>29529</v>
      </c>
      <c r="F6919" s="274" t="s">
        <v>28269</v>
      </c>
      <c r="G6919" s="273">
        <v>1</v>
      </c>
      <c r="H6919" s="275">
        <v>20000</v>
      </c>
      <c r="I6919" s="275">
        <v>20000</v>
      </c>
      <c r="J6919" s="276" t="s">
        <v>28222</v>
      </c>
      <c r="K6919" s="199"/>
    </row>
    <row r="6920" spans="1:11" s="288" customFormat="1" ht="17.100000000000001" customHeight="1">
      <c r="A6920" s="191">
        <v>6919</v>
      </c>
      <c r="B6920" s="273">
        <v>20190604</v>
      </c>
      <c r="C6920" s="273" t="s">
        <v>28238</v>
      </c>
      <c r="D6920" s="274" t="s">
        <v>29530</v>
      </c>
      <c r="E6920" s="274" t="s">
        <v>29531</v>
      </c>
      <c r="F6920" s="274" t="s">
        <v>28269</v>
      </c>
      <c r="G6920" s="273">
        <v>1</v>
      </c>
      <c r="H6920" s="275">
        <v>22000</v>
      </c>
      <c r="I6920" s="275">
        <v>22000</v>
      </c>
      <c r="J6920" s="276" t="s">
        <v>28222</v>
      </c>
      <c r="K6920" s="199"/>
    </row>
    <row r="6921" spans="1:11" s="288" customFormat="1" ht="17.100000000000001" customHeight="1">
      <c r="A6921" s="191">
        <v>6920</v>
      </c>
      <c r="B6921" s="273">
        <v>20190604</v>
      </c>
      <c r="C6921" s="273" t="s">
        <v>28238</v>
      </c>
      <c r="D6921" s="281" t="s">
        <v>29532</v>
      </c>
      <c r="E6921" s="274" t="s">
        <v>29533</v>
      </c>
      <c r="F6921" s="274" t="s">
        <v>19562</v>
      </c>
      <c r="G6921" s="273">
        <v>1</v>
      </c>
      <c r="H6921" s="275">
        <v>17000</v>
      </c>
      <c r="I6921" s="275">
        <v>17000</v>
      </c>
      <c r="J6921" s="276" t="s">
        <v>28222</v>
      </c>
      <c r="K6921" s="199"/>
    </row>
    <row r="6922" spans="1:11" s="288" customFormat="1" ht="17.100000000000001" customHeight="1">
      <c r="A6922" s="191">
        <v>6921</v>
      </c>
      <c r="B6922" s="273">
        <v>20190604</v>
      </c>
      <c r="C6922" s="273" t="s">
        <v>28238</v>
      </c>
      <c r="D6922" s="281" t="s">
        <v>29534</v>
      </c>
      <c r="E6922" s="274" t="s">
        <v>29535</v>
      </c>
      <c r="F6922" s="274" t="s">
        <v>28462</v>
      </c>
      <c r="G6922" s="273">
        <v>1</v>
      </c>
      <c r="H6922" s="275">
        <v>29000</v>
      </c>
      <c r="I6922" s="275">
        <v>29000</v>
      </c>
      <c r="J6922" s="276" t="s">
        <v>28222</v>
      </c>
      <c r="K6922" s="199"/>
    </row>
    <row r="6923" spans="1:11" s="288" customFormat="1" ht="17.100000000000001" customHeight="1">
      <c r="A6923" s="191">
        <v>6922</v>
      </c>
      <c r="B6923" s="273">
        <v>20190604</v>
      </c>
      <c r="C6923" s="273" t="s">
        <v>28238</v>
      </c>
      <c r="D6923" s="274" t="s">
        <v>29536</v>
      </c>
      <c r="E6923" s="274" t="s">
        <v>29537</v>
      </c>
      <c r="F6923" s="274" t="s">
        <v>22462</v>
      </c>
      <c r="G6923" s="273">
        <v>1</v>
      </c>
      <c r="H6923" s="275">
        <v>24800</v>
      </c>
      <c r="I6923" s="275">
        <v>24800</v>
      </c>
      <c r="J6923" s="276" t="s">
        <v>28222</v>
      </c>
      <c r="K6923" s="199"/>
    </row>
    <row r="6924" spans="1:11" s="288" customFormat="1" ht="17.100000000000001" customHeight="1">
      <c r="A6924" s="191">
        <v>6923</v>
      </c>
      <c r="B6924" s="273">
        <v>20190604</v>
      </c>
      <c r="C6924" s="273" t="s">
        <v>28238</v>
      </c>
      <c r="D6924" s="281" t="s">
        <v>29538</v>
      </c>
      <c r="E6924" s="274" t="s">
        <v>29539</v>
      </c>
      <c r="F6924" s="274" t="s">
        <v>22462</v>
      </c>
      <c r="G6924" s="273">
        <v>1</v>
      </c>
      <c r="H6924" s="275">
        <v>19800</v>
      </c>
      <c r="I6924" s="275">
        <v>19800</v>
      </c>
      <c r="J6924" s="276" t="s">
        <v>28222</v>
      </c>
      <c r="K6924" s="199"/>
    </row>
    <row r="6925" spans="1:11" s="288" customFormat="1" ht="17.100000000000001" customHeight="1">
      <c r="A6925" s="191">
        <v>6924</v>
      </c>
      <c r="B6925" s="273">
        <v>20190604</v>
      </c>
      <c r="C6925" s="273" t="s">
        <v>28238</v>
      </c>
      <c r="D6925" s="281" t="s">
        <v>29540</v>
      </c>
      <c r="E6925" s="274" t="s">
        <v>29541</v>
      </c>
      <c r="F6925" s="274" t="s">
        <v>16024</v>
      </c>
      <c r="G6925" s="273">
        <v>1</v>
      </c>
      <c r="H6925" s="275">
        <v>26000</v>
      </c>
      <c r="I6925" s="275">
        <v>26000</v>
      </c>
      <c r="J6925" s="276" t="s">
        <v>28222</v>
      </c>
      <c r="K6925" s="199"/>
    </row>
    <row r="6926" spans="1:11" s="288" customFormat="1" ht="17.100000000000001" customHeight="1">
      <c r="A6926" s="191">
        <v>6925</v>
      </c>
      <c r="B6926" s="273">
        <v>20190604</v>
      </c>
      <c r="C6926" s="273" t="s">
        <v>28238</v>
      </c>
      <c r="D6926" s="274" t="s">
        <v>29542</v>
      </c>
      <c r="E6926" s="274" t="s">
        <v>29543</v>
      </c>
      <c r="F6926" s="274" t="s">
        <v>22462</v>
      </c>
      <c r="G6926" s="273">
        <v>1</v>
      </c>
      <c r="H6926" s="275">
        <v>16000</v>
      </c>
      <c r="I6926" s="275">
        <v>16000</v>
      </c>
      <c r="J6926" s="276" t="s">
        <v>28222</v>
      </c>
      <c r="K6926" s="199"/>
    </row>
    <row r="6927" spans="1:11" s="288" customFormat="1" ht="17.100000000000001" customHeight="1">
      <c r="A6927" s="191">
        <v>6926</v>
      </c>
      <c r="B6927" s="273">
        <v>20190604</v>
      </c>
      <c r="C6927" s="273" t="s">
        <v>28238</v>
      </c>
      <c r="D6927" s="274" t="s">
        <v>29544</v>
      </c>
      <c r="E6927" s="274" t="s">
        <v>29541</v>
      </c>
      <c r="F6927" s="274" t="s">
        <v>22462</v>
      </c>
      <c r="G6927" s="273">
        <v>1</v>
      </c>
      <c r="H6927" s="275">
        <v>9800</v>
      </c>
      <c r="I6927" s="275">
        <v>9800</v>
      </c>
      <c r="J6927" s="276" t="s">
        <v>28222</v>
      </c>
      <c r="K6927" s="199"/>
    </row>
    <row r="6928" spans="1:11" s="288" customFormat="1" ht="17.100000000000001" customHeight="1">
      <c r="A6928" s="191">
        <v>6927</v>
      </c>
      <c r="B6928" s="273">
        <v>20190604</v>
      </c>
      <c r="C6928" s="273" t="s">
        <v>28238</v>
      </c>
      <c r="D6928" s="281" t="s">
        <v>29545</v>
      </c>
      <c r="E6928" s="274" t="s">
        <v>29546</v>
      </c>
      <c r="F6928" s="274" t="s">
        <v>15823</v>
      </c>
      <c r="G6928" s="273">
        <v>1</v>
      </c>
      <c r="H6928" s="275">
        <v>20000</v>
      </c>
      <c r="I6928" s="275">
        <v>20000</v>
      </c>
      <c r="J6928" s="276" t="s">
        <v>28222</v>
      </c>
      <c r="K6928" s="199"/>
    </row>
    <row r="6929" spans="1:11" s="288" customFormat="1" ht="17.100000000000001" customHeight="1">
      <c r="A6929" s="191">
        <v>6928</v>
      </c>
      <c r="B6929" s="273">
        <v>20190604</v>
      </c>
      <c r="C6929" s="273" t="s">
        <v>28238</v>
      </c>
      <c r="D6929" s="274" t="s">
        <v>29547</v>
      </c>
      <c r="E6929" s="274" t="s">
        <v>29548</v>
      </c>
      <c r="F6929" s="274" t="s">
        <v>29549</v>
      </c>
      <c r="G6929" s="273">
        <v>1</v>
      </c>
      <c r="H6929" s="275">
        <v>12000</v>
      </c>
      <c r="I6929" s="275">
        <v>12000</v>
      </c>
      <c r="J6929" s="276" t="s">
        <v>28222</v>
      </c>
      <c r="K6929" s="199"/>
    </row>
    <row r="6930" spans="1:11" s="288" customFormat="1" ht="17.100000000000001" customHeight="1">
      <c r="A6930" s="191">
        <v>6929</v>
      </c>
      <c r="B6930" s="273">
        <v>20190604</v>
      </c>
      <c r="C6930" s="273" t="s">
        <v>28238</v>
      </c>
      <c r="D6930" s="274" t="s">
        <v>29550</v>
      </c>
      <c r="E6930" s="274" t="s">
        <v>29551</v>
      </c>
      <c r="F6930" s="274" t="s">
        <v>23534</v>
      </c>
      <c r="G6930" s="273">
        <v>1</v>
      </c>
      <c r="H6930" s="275">
        <v>12000</v>
      </c>
      <c r="I6930" s="275">
        <v>12000</v>
      </c>
      <c r="J6930" s="276" t="s">
        <v>28222</v>
      </c>
      <c r="K6930" s="199"/>
    </row>
    <row r="6931" spans="1:11" s="288" customFormat="1" ht="17.100000000000001" customHeight="1">
      <c r="A6931" s="191">
        <v>6930</v>
      </c>
      <c r="B6931" s="273">
        <v>20190604</v>
      </c>
      <c r="C6931" s="273" t="s">
        <v>28238</v>
      </c>
      <c r="D6931" s="274" t="s">
        <v>29552</v>
      </c>
      <c r="E6931" s="274" t="s">
        <v>29553</v>
      </c>
      <c r="F6931" s="274" t="s">
        <v>23534</v>
      </c>
      <c r="G6931" s="273">
        <v>1</v>
      </c>
      <c r="H6931" s="275">
        <v>12000</v>
      </c>
      <c r="I6931" s="275">
        <v>12000</v>
      </c>
      <c r="J6931" s="276" t="s">
        <v>28222</v>
      </c>
      <c r="K6931" s="199"/>
    </row>
    <row r="6932" spans="1:11" s="288" customFormat="1" ht="17.100000000000001" customHeight="1">
      <c r="A6932" s="191">
        <v>6931</v>
      </c>
      <c r="B6932" s="273">
        <v>20190604</v>
      </c>
      <c r="C6932" s="273" t="s">
        <v>28238</v>
      </c>
      <c r="D6932" s="274" t="s">
        <v>29554</v>
      </c>
      <c r="E6932" s="274" t="s">
        <v>29555</v>
      </c>
      <c r="F6932" s="274" t="s">
        <v>23534</v>
      </c>
      <c r="G6932" s="273">
        <v>1</v>
      </c>
      <c r="H6932" s="275">
        <v>9800</v>
      </c>
      <c r="I6932" s="275">
        <v>9800</v>
      </c>
      <c r="J6932" s="276" t="s">
        <v>28222</v>
      </c>
      <c r="K6932" s="199"/>
    </row>
    <row r="6933" spans="1:11" s="288" customFormat="1" ht="17.100000000000001" customHeight="1">
      <c r="A6933" s="191">
        <v>6932</v>
      </c>
      <c r="B6933" s="273">
        <v>20190604</v>
      </c>
      <c r="C6933" s="273" t="s">
        <v>28238</v>
      </c>
      <c r="D6933" s="281" t="s">
        <v>29556</v>
      </c>
      <c r="E6933" s="274" t="s">
        <v>29557</v>
      </c>
      <c r="F6933" s="274" t="s">
        <v>612</v>
      </c>
      <c r="G6933" s="273">
        <v>1</v>
      </c>
      <c r="H6933" s="275">
        <v>16800</v>
      </c>
      <c r="I6933" s="275">
        <v>16800</v>
      </c>
      <c r="J6933" s="276" t="s">
        <v>28222</v>
      </c>
      <c r="K6933" s="199"/>
    </row>
    <row r="6934" spans="1:11" s="288" customFormat="1" ht="17.100000000000001" customHeight="1">
      <c r="A6934" s="191">
        <v>6933</v>
      </c>
      <c r="B6934" s="273">
        <v>20190604</v>
      </c>
      <c r="C6934" s="273" t="s">
        <v>28238</v>
      </c>
      <c r="D6934" s="281" t="s">
        <v>29558</v>
      </c>
      <c r="E6934" s="274" t="s">
        <v>29559</v>
      </c>
      <c r="F6934" s="274" t="s">
        <v>491</v>
      </c>
      <c r="G6934" s="273">
        <v>1</v>
      </c>
      <c r="H6934" s="275">
        <v>13000</v>
      </c>
      <c r="I6934" s="275">
        <v>13000</v>
      </c>
      <c r="J6934" s="276" t="s">
        <v>28222</v>
      </c>
      <c r="K6934" s="199"/>
    </row>
    <row r="6935" spans="1:11" s="288" customFormat="1" ht="17.100000000000001" customHeight="1">
      <c r="A6935" s="191">
        <v>6934</v>
      </c>
      <c r="B6935" s="273">
        <v>20190604</v>
      </c>
      <c r="C6935" s="273" t="s">
        <v>28238</v>
      </c>
      <c r="D6935" s="281" t="s">
        <v>29560</v>
      </c>
      <c r="E6935" s="274" t="s">
        <v>29561</v>
      </c>
      <c r="F6935" s="274" t="s">
        <v>29562</v>
      </c>
      <c r="G6935" s="273">
        <v>1</v>
      </c>
      <c r="H6935" s="275">
        <v>14000</v>
      </c>
      <c r="I6935" s="275">
        <v>14000</v>
      </c>
      <c r="J6935" s="276" t="s">
        <v>28222</v>
      </c>
      <c r="K6935" s="199"/>
    </row>
    <row r="6936" spans="1:11" s="288" customFormat="1" ht="17.100000000000001" customHeight="1">
      <c r="A6936" s="191">
        <v>6935</v>
      </c>
      <c r="B6936" s="273">
        <v>20190604</v>
      </c>
      <c r="C6936" s="273" t="s">
        <v>28238</v>
      </c>
      <c r="D6936" s="274" t="s">
        <v>29563</v>
      </c>
      <c r="E6936" s="274" t="s">
        <v>29388</v>
      </c>
      <c r="F6936" s="274" t="s">
        <v>29389</v>
      </c>
      <c r="G6936" s="273">
        <v>1</v>
      </c>
      <c r="H6936" s="275">
        <v>12500</v>
      </c>
      <c r="I6936" s="275">
        <v>12500</v>
      </c>
      <c r="J6936" s="276" t="s">
        <v>28222</v>
      </c>
      <c r="K6936" s="199"/>
    </row>
    <row r="6937" spans="1:11" s="288" customFormat="1" ht="17.100000000000001" customHeight="1">
      <c r="A6937" s="191">
        <v>6936</v>
      </c>
      <c r="B6937" s="273">
        <v>20190604</v>
      </c>
      <c r="C6937" s="273" t="s">
        <v>28238</v>
      </c>
      <c r="D6937" s="281" t="s">
        <v>29564</v>
      </c>
      <c r="E6937" s="274" t="s">
        <v>29565</v>
      </c>
      <c r="F6937" s="274" t="s">
        <v>466</v>
      </c>
      <c r="G6937" s="273">
        <v>1</v>
      </c>
      <c r="H6937" s="275">
        <v>28000</v>
      </c>
      <c r="I6937" s="275">
        <v>28000</v>
      </c>
      <c r="J6937" s="276" t="s">
        <v>28222</v>
      </c>
      <c r="K6937" s="199"/>
    </row>
    <row r="6938" spans="1:11" s="288" customFormat="1" ht="17.100000000000001" customHeight="1">
      <c r="A6938" s="191">
        <v>6937</v>
      </c>
      <c r="B6938" s="273">
        <v>20190604</v>
      </c>
      <c r="C6938" s="273" t="s">
        <v>28238</v>
      </c>
      <c r="D6938" s="281" t="s">
        <v>29566</v>
      </c>
      <c r="E6938" s="274" t="s">
        <v>29567</v>
      </c>
      <c r="F6938" s="274" t="s">
        <v>836</v>
      </c>
      <c r="G6938" s="273">
        <v>1</v>
      </c>
      <c r="H6938" s="275">
        <v>25000</v>
      </c>
      <c r="I6938" s="275">
        <v>25000</v>
      </c>
      <c r="J6938" s="276" t="s">
        <v>28222</v>
      </c>
      <c r="K6938" s="199"/>
    </row>
    <row r="6939" spans="1:11" s="288" customFormat="1" ht="17.100000000000001" customHeight="1">
      <c r="A6939" s="191">
        <v>6938</v>
      </c>
      <c r="B6939" s="273">
        <v>20190604</v>
      </c>
      <c r="C6939" s="273" t="s">
        <v>28238</v>
      </c>
      <c r="D6939" s="274" t="s">
        <v>29568</v>
      </c>
      <c r="E6939" s="274" t="s">
        <v>29569</v>
      </c>
      <c r="F6939" s="274" t="s">
        <v>17921</v>
      </c>
      <c r="G6939" s="273">
        <v>1</v>
      </c>
      <c r="H6939" s="275">
        <v>15000</v>
      </c>
      <c r="I6939" s="275">
        <v>15000</v>
      </c>
      <c r="J6939" s="276" t="s">
        <v>28222</v>
      </c>
      <c r="K6939" s="199"/>
    </row>
    <row r="6940" spans="1:11" s="288" customFormat="1" ht="17.100000000000001" customHeight="1">
      <c r="A6940" s="191">
        <v>6939</v>
      </c>
      <c r="B6940" s="273">
        <v>20190604</v>
      </c>
      <c r="C6940" s="273" t="s">
        <v>28238</v>
      </c>
      <c r="D6940" s="274" t="s">
        <v>29570</v>
      </c>
      <c r="E6940" s="274" t="s">
        <v>29571</v>
      </c>
      <c r="F6940" s="274" t="s">
        <v>29572</v>
      </c>
      <c r="G6940" s="273">
        <v>1</v>
      </c>
      <c r="H6940" s="275">
        <v>17000</v>
      </c>
      <c r="I6940" s="275">
        <v>17000</v>
      </c>
      <c r="J6940" s="276" t="s">
        <v>28222</v>
      </c>
      <c r="K6940" s="199"/>
    </row>
    <row r="6941" spans="1:11" s="288" customFormat="1" ht="17.100000000000001" customHeight="1">
      <c r="A6941" s="191">
        <v>6940</v>
      </c>
      <c r="B6941" s="273">
        <v>20190604</v>
      </c>
      <c r="C6941" s="273" t="s">
        <v>28238</v>
      </c>
      <c r="D6941" s="274" t="s">
        <v>29573</v>
      </c>
      <c r="E6941" s="274" t="s">
        <v>29574</v>
      </c>
      <c r="F6941" s="274" t="s">
        <v>29336</v>
      </c>
      <c r="G6941" s="273">
        <v>1</v>
      </c>
      <c r="H6941" s="275">
        <v>40000</v>
      </c>
      <c r="I6941" s="275">
        <v>40000</v>
      </c>
      <c r="J6941" s="276" t="s">
        <v>28222</v>
      </c>
      <c r="K6941" s="199"/>
    </row>
    <row r="6942" spans="1:11" s="288" customFormat="1" ht="17.100000000000001" customHeight="1">
      <c r="A6942" s="191">
        <v>6941</v>
      </c>
      <c r="B6942" s="273">
        <v>20190604</v>
      </c>
      <c r="C6942" s="273" t="s">
        <v>28238</v>
      </c>
      <c r="D6942" s="281" t="s">
        <v>29575</v>
      </c>
      <c r="E6942" s="274" t="s">
        <v>29576</v>
      </c>
      <c r="F6942" s="274" t="s">
        <v>819</v>
      </c>
      <c r="G6942" s="273">
        <v>1</v>
      </c>
      <c r="H6942" s="275">
        <v>30000</v>
      </c>
      <c r="I6942" s="275">
        <v>30000</v>
      </c>
      <c r="J6942" s="276" t="s">
        <v>28222</v>
      </c>
      <c r="K6942" s="199"/>
    </row>
    <row r="6943" spans="1:11" s="288" customFormat="1" ht="17.100000000000001" customHeight="1">
      <c r="A6943" s="191">
        <v>6942</v>
      </c>
      <c r="B6943" s="273">
        <v>20190604</v>
      </c>
      <c r="C6943" s="273" t="s">
        <v>28238</v>
      </c>
      <c r="D6943" s="274" t="s">
        <v>29577</v>
      </c>
      <c r="E6943" s="274" t="s">
        <v>28351</v>
      </c>
      <c r="F6943" s="274" t="s">
        <v>487</v>
      </c>
      <c r="G6943" s="273">
        <v>1</v>
      </c>
      <c r="H6943" s="275">
        <v>28500</v>
      </c>
      <c r="I6943" s="275">
        <v>28500</v>
      </c>
      <c r="J6943" s="276" t="s">
        <v>28222</v>
      </c>
      <c r="K6943" s="199"/>
    </row>
    <row r="6944" spans="1:11" s="288" customFormat="1" ht="17.100000000000001" customHeight="1">
      <c r="A6944" s="191">
        <v>6943</v>
      </c>
      <c r="B6944" s="273">
        <v>20190604</v>
      </c>
      <c r="C6944" s="273" t="s">
        <v>28238</v>
      </c>
      <c r="D6944" s="281" t="s">
        <v>29578</v>
      </c>
      <c r="E6944" s="274" t="s">
        <v>29579</v>
      </c>
      <c r="F6944" s="274" t="s">
        <v>27652</v>
      </c>
      <c r="G6944" s="273">
        <v>1</v>
      </c>
      <c r="H6944" s="275">
        <v>35000</v>
      </c>
      <c r="I6944" s="275">
        <v>35000</v>
      </c>
      <c r="J6944" s="276" t="s">
        <v>28222</v>
      </c>
      <c r="K6944" s="199"/>
    </row>
    <row r="6945" spans="1:11" s="288" customFormat="1" ht="17.100000000000001" customHeight="1">
      <c r="A6945" s="191">
        <v>6944</v>
      </c>
      <c r="B6945" s="273">
        <v>20190604</v>
      </c>
      <c r="C6945" s="273" t="s">
        <v>28238</v>
      </c>
      <c r="D6945" s="274" t="s">
        <v>29580</v>
      </c>
      <c r="E6945" s="274" t="s">
        <v>29581</v>
      </c>
      <c r="F6945" s="274" t="s">
        <v>22762</v>
      </c>
      <c r="G6945" s="273">
        <v>1</v>
      </c>
      <c r="H6945" s="275">
        <v>16000</v>
      </c>
      <c r="I6945" s="275">
        <v>16000</v>
      </c>
      <c r="J6945" s="276" t="s">
        <v>28222</v>
      </c>
      <c r="K6945" s="199"/>
    </row>
    <row r="6946" spans="1:11" s="288" customFormat="1" ht="17.100000000000001" customHeight="1">
      <c r="A6946" s="191">
        <v>6945</v>
      </c>
      <c r="B6946" s="273">
        <v>20190604</v>
      </c>
      <c r="C6946" s="273" t="s">
        <v>28238</v>
      </c>
      <c r="D6946" s="274" t="s">
        <v>29582</v>
      </c>
      <c r="E6946" s="274" t="s">
        <v>25355</v>
      </c>
      <c r="F6946" s="274" t="s">
        <v>1061</v>
      </c>
      <c r="G6946" s="273">
        <v>1</v>
      </c>
      <c r="H6946" s="275">
        <v>55000</v>
      </c>
      <c r="I6946" s="275">
        <v>55000</v>
      </c>
      <c r="J6946" s="276" t="s">
        <v>28222</v>
      </c>
      <c r="K6946" s="199"/>
    </row>
    <row r="6947" spans="1:11" s="288" customFormat="1" ht="17.100000000000001" customHeight="1">
      <c r="A6947" s="191">
        <v>6946</v>
      </c>
      <c r="B6947" s="273">
        <v>20190604</v>
      </c>
      <c r="C6947" s="273" t="s">
        <v>28238</v>
      </c>
      <c r="D6947" s="274" t="s">
        <v>29583</v>
      </c>
      <c r="E6947" s="274" t="s">
        <v>29584</v>
      </c>
      <c r="F6947" s="274" t="s">
        <v>29585</v>
      </c>
      <c r="G6947" s="273">
        <v>1</v>
      </c>
      <c r="H6947" s="275">
        <v>38000</v>
      </c>
      <c r="I6947" s="275">
        <v>38000</v>
      </c>
      <c r="J6947" s="276" t="s">
        <v>28222</v>
      </c>
      <c r="K6947" s="199"/>
    </row>
    <row r="6948" spans="1:11" s="288" customFormat="1" ht="17.100000000000001" customHeight="1">
      <c r="A6948" s="191">
        <v>6947</v>
      </c>
      <c r="B6948" s="273">
        <v>20190604</v>
      </c>
      <c r="C6948" s="273" t="s">
        <v>28238</v>
      </c>
      <c r="D6948" s="274" t="s">
        <v>29354</v>
      </c>
      <c r="E6948" s="274" t="s">
        <v>23690</v>
      </c>
      <c r="F6948" s="274" t="s">
        <v>1135</v>
      </c>
      <c r="G6948" s="273">
        <v>1</v>
      </c>
      <c r="H6948" s="275">
        <v>32800</v>
      </c>
      <c r="I6948" s="275">
        <v>32800</v>
      </c>
      <c r="J6948" s="276" t="s">
        <v>28222</v>
      </c>
      <c r="K6948" s="199"/>
    </row>
    <row r="6949" spans="1:11" s="288" customFormat="1" ht="17.100000000000001" customHeight="1">
      <c r="A6949" s="191">
        <v>6948</v>
      </c>
      <c r="B6949" s="273">
        <v>20190604</v>
      </c>
      <c r="C6949" s="273" t="s">
        <v>28238</v>
      </c>
      <c r="D6949" s="274" t="s">
        <v>29586</v>
      </c>
      <c r="E6949" s="274" t="s">
        <v>29587</v>
      </c>
      <c r="F6949" s="274" t="s">
        <v>23342</v>
      </c>
      <c r="G6949" s="273">
        <v>1</v>
      </c>
      <c r="H6949" s="275">
        <v>28000</v>
      </c>
      <c r="I6949" s="275">
        <v>28000</v>
      </c>
      <c r="J6949" s="276" t="s">
        <v>28222</v>
      </c>
      <c r="K6949" s="199"/>
    </row>
    <row r="6950" spans="1:11" s="288" customFormat="1" ht="17.100000000000001" customHeight="1">
      <c r="A6950" s="191">
        <v>6949</v>
      </c>
      <c r="B6950" s="273">
        <v>20190604</v>
      </c>
      <c r="C6950" s="273" t="s">
        <v>28238</v>
      </c>
      <c r="D6950" s="274" t="s">
        <v>29588</v>
      </c>
      <c r="E6950" s="274" t="s">
        <v>29589</v>
      </c>
      <c r="F6950" s="274" t="s">
        <v>23678</v>
      </c>
      <c r="G6950" s="273">
        <v>1</v>
      </c>
      <c r="H6950" s="275">
        <v>18000</v>
      </c>
      <c r="I6950" s="275">
        <v>18000</v>
      </c>
      <c r="J6950" s="276" t="s">
        <v>28222</v>
      </c>
      <c r="K6950" s="199"/>
    </row>
    <row r="6951" spans="1:11" s="288" customFormat="1" ht="17.100000000000001" customHeight="1">
      <c r="A6951" s="191">
        <v>6950</v>
      </c>
      <c r="B6951" s="273">
        <v>20190604</v>
      </c>
      <c r="C6951" s="273" t="s">
        <v>28238</v>
      </c>
      <c r="D6951" s="274" t="s">
        <v>29590</v>
      </c>
      <c r="E6951" s="274" t="s">
        <v>29591</v>
      </c>
      <c r="F6951" s="274" t="s">
        <v>25313</v>
      </c>
      <c r="G6951" s="273">
        <v>1</v>
      </c>
      <c r="H6951" s="275">
        <v>13000</v>
      </c>
      <c r="I6951" s="275">
        <v>13000</v>
      </c>
      <c r="J6951" s="276" t="s">
        <v>28222</v>
      </c>
      <c r="K6951" s="199"/>
    </row>
    <row r="6952" spans="1:11" s="288" customFormat="1" ht="17.100000000000001" customHeight="1">
      <c r="A6952" s="191">
        <v>6951</v>
      </c>
      <c r="B6952" s="273">
        <v>20190604</v>
      </c>
      <c r="C6952" s="273" t="s">
        <v>28238</v>
      </c>
      <c r="D6952" s="274" t="s">
        <v>29592</v>
      </c>
      <c r="E6952" s="274" t="s">
        <v>29593</v>
      </c>
      <c r="F6952" s="274" t="s">
        <v>836</v>
      </c>
      <c r="G6952" s="273">
        <v>1</v>
      </c>
      <c r="H6952" s="275">
        <v>16000</v>
      </c>
      <c r="I6952" s="275">
        <v>16000</v>
      </c>
      <c r="J6952" s="276" t="s">
        <v>28222</v>
      </c>
      <c r="K6952" s="199"/>
    </row>
    <row r="6953" spans="1:11" s="288" customFormat="1" ht="17.100000000000001" customHeight="1">
      <c r="A6953" s="191">
        <v>6952</v>
      </c>
      <c r="B6953" s="273">
        <v>20190604</v>
      </c>
      <c r="C6953" s="273" t="s">
        <v>28238</v>
      </c>
      <c r="D6953" s="274" t="s">
        <v>29594</v>
      </c>
      <c r="E6953" s="274" t="s">
        <v>29595</v>
      </c>
      <c r="F6953" s="274" t="s">
        <v>29596</v>
      </c>
      <c r="G6953" s="273">
        <v>1</v>
      </c>
      <c r="H6953" s="275">
        <v>13000</v>
      </c>
      <c r="I6953" s="275">
        <v>13000</v>
      </c>
      <c r="J6953" s="276" t="s">
        <v>28222</v>
      </c>
      <c r="K6953" s="199"/>
    </row>
    <row r="6954" spans="1:11" s="288" customFormat="1" ht="17.100000000000001" customHeight="1">
      <c r="A6954" s="191">
        <v>6953</v>
      </c>
      <c r="B6954" s="273">
        <v>20190604</v>
      </c>
      <c r="C6954" s="273" t="s">
        <v>28238</v>
      </c>
      <c r="D6954" s="274" t="s">
        <v>29597</v>
      </c>
      <c r="E6954" s="274" t="s">
        <v>29598</v>
      </c>
      <c r="F6954" s="274" t="s">
        <v>23572</v>
      </c>
      <c r="G6954" s="273">
        <v>1</v>
      </c>
      <c r="H6954" s="275">
        <v>10000</v>
      </c>
      <c r="I6954" s="275">
        <v>10000</v>
      </c>
      <c r="J6954" s="276" t="s">
        <v>28222</v>
      </c>
      <c r="K6954" s="199"/>
    </row>
    <row r="6955" spans="1:11" s="288" customFormat="1" ht="17.100000000000001" customHeight="1">
      <c r="A6955" s="191">
        <v>6954</v>
      </c>
      <c r="B6955" s="276">
        <v>20190604</v>
      </c>
      <c r="C6955" s="273" t="s">
        <v>28379</v>
      </c>
      <c r="D6955" s="278" t="s">
        <v>29599</v>
      </c>
      <c r="E6955" s="278" t="s">
        <v>29600</v>
      </c>
      <c r="F6955" s="278" t="s">
        <v>24903</v>
      </c>
      <c r="G6955" s="276">
        <v>1</v>
      </c>
      <c r="H6955" s="279">
        <v>52370</v>
      </c>
      <c r="I6955" s="279">
        <v>52370</v>
      </c>
      <c r="J6955" s="276" t="s">
        <v>28222</v>
      </c>
      <c r="K6955" s="199"/>
    </row>
    <row r="6956" spans="1:11" s="288" customFormat="1" ht="17.100000000000001" customHeight="1">
      <c r="A6956" s="191">
        <v>6955</v>
      </c>
      <c r="B6956" s="276">
        <v>20190604</v>
      </c>
      <c r="C6956" s="273" t="s">
        <v>28379</v>
      </c>
      <c r="D6956" s="278" t="s">
        <v>29601</v>
      </c>
      <c r="E6956" s="278" t="s">
        <v>29602</v>
      </c>
      <c r="F6956" s="278" t="s">
        <v>15391</v>
      </c>
      <c r="G6956" s="276">
        <v>1</v>
      </c>
      <c r="H6956" s="279">
        <v>62090</v>
      </c>
      <c r="I6956" s="279">
        <v>62090</v>
      </c>
      <c r="J6956" s="276" t="s">
        <v>28222</v>
      </c>
      <c r="K6956" s="199"/>
    </row>
    <row r="6957" spans="1:11" s="288" customFormat="1" ht="17.100000000000001" customHeight="1">
      <c r="A6957" s="191">
        <v>6956</v>
      </c>
      <c r="B6957" s="276">
        <v>20190604</v>
      </c>
      <c r="C6957" s="273" t="s">
        <v>28379</v>
      </c>
      <c r="D6957" s="278" t="s">
        <v>29603</v>
      </c>
      <c r="E6957" s="278" t="s">
        <v>29604</v>
      </c>
      <c r="F6957" s="278" t="s">
        <v>29605</v>
      </c>
      <c r="G6957" s="276">
        <v>1</v>
      </c>
      <c r="H6957" s="279">
        <v>154020</v>
      </c>
      <c r="I6957" s="279">
        <v>154020</v>
      </c>
      <c r="J6957" s="276" t="s">
        <v>28222</v>
      </c>
      <c r="K6957" s="199"/>
    </row>
    <row r="6958" spans="1:11" s="288" customFormat="1" ht="17.100000000000001" customHeight="1">
      <c r="A6958" s="191">
        <v>6957</v>
      </c>
      <c r="B6958" s="276">
        <v>20190604</v>
      </c>
      <c r="C6958" s="273" t="s">
        <v>28379</v>
      </c>
      <c r="D6958" s="278" t="s">
        <v>29606</v>
      </c>
      <c r="E6958" s="278" t="s">
        <v>29607</v>
      </c>
      <c r="F6958" s="278" t="s">
        <v>29608</v>
      </c>
      <c r="G6958" s="276">
        <v>1</v>
      </c>
      <c r="H6958" s="279">
        <v>41330</v>
      </c>
      <c r="I6958" s="279">
        <v>41330</v>
      </c>
      <c r="J6958" s="276" t="s">
        <v>28222</v>
      </c>
      <c r="K6958" s="199"/>
    </row>
    <row r="6959" spans="1:11" s="288" customFormat="1" ht="17.100000000000001" customHeight="1">
      <c r="A6959" s="191">
        <v>6958</v>
      </c>
      <c r="B6959" s="276">
        <v>20190604</v>
      </c>
      <c r="C6959" s="273" t="s">
        <v>28379</v>
      </c>
      <c r="D6959" s="278" t="s">
        <v>29609</v>
      </c>
      <c r="E6959" s="278" t="s">
        <v>29610</v>
      </c>
      <c r="F6959" s="278" t="s">
        <v>29611</v>
      </c>
      <c r="G6959" s="276">
        <v>1</v>
      </c>
      <c r="H6959" s="279">
        <v>34430</v>
      </c>
      <c r="I6959" s="279">
        <v>34430</v>
      </c>
      <c r="J6959" s="276" t="s">
        <v>28222</v>
      </c>
      <c r="K6959" s="199"/>
    </row>
    <row r="6960" spans="1:11" s="288" customFormat="1" ht="17.100000000000001" customHeight="1">
      <c r="A6960" s="191">
        <v>6959</v>
      </c>
      <c r="B6960" s="276">
        <v>20190604</v>
      </c>
      <c r="C6960" s="273" t="s">
        <v>28379</v>
      </c>
      <c r="D6960" s="278" t="s">
        <v>29612</v>
      </c>
      <c r="E6960" s="278" t="s">
        <v>29613</v>
      </c>
      <c r="F6960" s="278" t="s">
        <v>29614</v>
      </c>
      <c r="G6960" s="276">
        <v>1</v>
      </c>
      <c r="H6960" s="279">
        <v>180570</v>
      </c>
      <c r="I6960" s="279">
        <v>180570</v>
      </c>
      <c r="J6960" s="276" t="s">
        <v>28222</v>
      </c>
      <c r="K6960" s="199"/>
    </row>
    <row r="6961" spans="1:11" s="288" customFormat="1" ht="17.100000000000001" customHeight="1">
      <c r="A6961" s="191">
        <v>6960</v>
      </c>
      <c r="B6961" s="276">
        <v>20190604</v>
      </c>
      <c r="C6961" s="273" t="s">
        <v>28379</v>
      </c>
      <c r="D6961" s="278" t="s">
        <v>29615</v>
      </c>
      <c r="E6961" s="278" t="s">
        <v>29616</v>
      </c>
      <c r="F6961" s="278" t="s">
        <v>29617</v>
      </c>
      <c r="G6961" s="276">
        <v>1</v>
      </c>
      <c r="H6961" s="279">
        <v>62030</v>
      </c>
      <c r="I6961" s="279">
        <v>62030</v>
      </c>
      <c r="J6961" s="276" t="s">
        <v>28222</v>
      </c>
      <c r="K6961" s="199"/>
    </row>
    <row r="6962" spans="1:11" s="288" customFormat="1" ht="17.100000000000001" customHeight="1">
      <c r="A6962" s="191">
        <v>6961</v>
      </c>
      <c r="B6962" s="273">
        <v>20190731</v>
      </c>
      <c r="C6962" s="273" t="s">
        <v>28238</v>
      </c>
      <c r="D6962" s="274" t="s">
        <v>29618</v>
      </c>
      <c r="E6962" s="274" t="s">
        <v>29619</v>
      </c>
      <c r="F6962" s="274" t="s">
        <v>27979</v>
      </c>
      <c r="G6962" s="273">
        <v>1</v>
      </c>
      <c r="H6962" s="275">
        <v>9900</v>
      </c>
      <c r="I6962" s="275">
        <v>9900</v>
      </c>
      <c r="J6962" s="276" t="s">
        <v>28222</v>
      </c>
      <c r="K6962" s="199"/>
    </row>
    <row r="6963" spans="1:11" s="288" customFormat="1" ht="17.100000000000001" customHeight="1">
      <c r="A6963" s="191">
        <v>6962</v>
      </c>
      <c r="B6963" s="273">
        <v>20190731</v>
      </c>
      <c r="C6963" s="273" t="s">
        <v>28238</v>
      </c>
      <c r="D6963" s="274" t="s">
        <v>29620</v>
      </c>
      <c r="E6963" s="274" t="s">
        <v>29621</v>
      </c>
      <c r="F6963" s="274" t="s">
        <v>27979</v>
      </c>
      <c r="G6963" s="273">
        <v>1</v>
      </c>
      <c r="H6963" s="275">
        <v>9900</v>
      </c>
      <c r="I6963" s="275">
        <v>9900</v>
      </c>
      <c r="J6963" s="276" t="s">
        <v>28222</v>
      </c>
      <c r="K6963" s="199"/>
    </row>
    <row r="6964" spans="1:11" s="288" customFormat="1" ht="17.100000000000001" customHeight="1">
      <c r="A6964" s="191">
        <v>6963</v>
      </c>
      <c r="B6964" s="273">
        <v>20190731</v>
      </c>
      <c r="C6964" s="273" t="s">
        <v>28238</v>
      </c>
      <c r="D6964" s="274" t="s">
        <v>29622</v>
      </c>
      <c r="E6964" s="274" t="s">
        <v>29623</v>
      </c>
      <c r="F6964" s="274" t="s">
        <v>16126</v>
      </c>
      <c r="G6964" s="273">
        <v>1</v>
      </c>
      <c r="H6964" s="275">
        <v>30000</v>
      </c>
      <c r="I6964" s="275">
        <v>30000</v>
      </c>
      <c r="J6964" s="276" t="s">
        <v>28222</v>
      </c>
      <c r="K6964" s="199"/>
    </row>
    <row r="6965" spans="1:11" s="288" customFormat="1" ht="17.100000000000001" customHeight="1">
      <c r="A6965" s="191">
        <v>6964</v>
      </c>
      <c r="B6965" s="273">
        <v>20190731</v>
      </c>
      <c r="C6965" s="273" t="s">
        <v>28238</v>
      </c>
      <c r="D6965" s="274" t="s">
        <v>29622</v>
      </c>
      <c r="E6965" s="274" t="s">
        <v>29623</v>
      </c>
      <c r="F6965" s="274" t="s">
        <v>16126</v>
      </c>
      <c r="G6965" s="273">
        <v>1</v>
      </c>
      <c r="H6965" s="275">
        <v>30000</v>
      </c>
      <c r="I6965" s="275">
        <v>30000</v>
      </c>
      <c r="J6965" s="276" t="s">
        <v>28222</v>
      </c>
      <c r="K6965" s="199"/>
    </row>
    <row r="6966" spans="1:11" s="288" customFormat="1" ht="17.100000000000001" customHeight="1">
      <c r="A6966" s="191">
        <v>6965</v>
      </c>
      <c r="B6966" s="273">
        <v>20190731</v>
      </c>
      <c r="C6966" s="273" t="s">
        <v>28238</v>
      </c>
      <c r="D6966" s="274" t="s">
        <v>29624</v>
      </c>
      <c r="E6966" s="274" t="s">
        <v>29621</v>
      </c>
      <c r="F6966" s="274" t="s">
        <v>27979</v>
      </c>
      <c r="G6966" s="273">
        <v>1</v>
      </c>
      <c r="H6966" s="275">
        <v>9900</v>
      </c>
      <c r="I6966" s="275">
        <v>9900</v>
      </c>
      <c r="J6966" s="276" t="s">
        <v>28222</v>
      </c>
      <c r="K6966" s="199"/>
    </row>
    <row r="6967" spans="1:11" ht="17.100000000000001" customHeight="1">
      <c r="A6967" s="191">
        <v>6966</v>
      </c>
      <c r="B6967" s="276">
        <v>20190812</v>
      </c>
      <c r="C6967" s="273" t="s">
        <v>28238</v>
      </c>
      <c r="D6967" s="278" t="s">
        <v>29625</v>
      </c>
      <c r="E6967" s="278" t="s">
        <v>29626</v>
      </c>
      <c r="F6967" s="278" t="s">
        <v>29627</v>
      </c>
      <c r="G6967" s="276">
        <v>1</v>
      </c>
      <c r="H6967" s="279">
        <v>15000</v>
      </c>
      <c r="I6967" s="279">
        <v>15000</v>
      </c>
      <c r="J6967" s="276" t="s">
        <v>28222</v>
      </c>
      <c r="K6967" s="199"/>
    </row>
    <row r="6968" spans="1:11" ht="17.100000000000001" customHeight="1">
      <c r="A6968" s="191">
        <v>6967</v>
      </c>
      <c r="B6968" s="276">
        <v>20190812</v>
      </c>
      <c r="C6968" s="273" t="s">
        <v>28238</v>
      </c>
      <c r="D6968" s="278" t="s">
        <v>29628</v>
      </c>
      <c r="E6968" s="278" t="s">
        <v>29629</v>
      </c>
      <c r="F6968" s="278" t="s">
        <v>26084</v>
      </c>
      <c r="G6968" s="276">
        <v>1</v>
      </c>
      <c r="H6968" s="279">
        <v>22000</v>
      </c>
      <c r="I6968" s="279">
        <v>22000</v>
      </c>
      <c r="J6968" s="276" t="s">
        <v>28222</v>
      </c>
      <c r="K6968" s="199"/>
    </row>
    <row r="6969" spans="1:11" ht="17.100000000000001" customHeight="1">
      <c r="A6969" s="191">
        <v>6968</v>
      </c>
      <c r="B6969" s="276">
        <v>20190812</v>
      </c>
      <c r="C6969" s="273" t="s">
        <v>28238</v>
      </c>
      <c r="D6969" s="278" t="s">
        <v>29630</v>
      </c>
      <c r="E6969" s="278" t="s">
        <v>29631</v>
      </c>
      <c r="F6969" s="278" t="s">
        <v>403</v>
      </c>
      <c r="G6969" s="276">
        <v>1</v>
      </c>
      <c r="H6969" s="279">
        <v>20000</v>
      </c>
      <c r="I6969" s="279">
        <v>20000</v>
      </c>
      <c r="J6969" s="276" t="s">
        <v>28222</v>
      </c>
      <c r="K6969" s="199"/>
    </row>
    <row r="6970" spans="1:11" ht="17.100000000000001" customHeight="1">
      <c r="A6970" s="191">
        <v>6969</v>
      </c>
      <c r="B6970" s="276">
        <v>20190812</v>
      </c>
      <c r="C6970" s="273" t="s">
        <v>28238</v>
      </c>
      <c r="D6970" s="278" t="s">
        <v>29632</v>
      </c>
      <c r="E6970" s="278" t="s">
        <v>29633</v>
      </c>
      <c r="F6970" s="278" t="s">
        <v>29345</v>
      </c>
      <c r="G6970" s="276">
        <v>1</v>
      </c>
      <c r="H6970" s="279">
        <v>15000</v>
      </c>
      <c r="I6970" s="279">
        <v>15000</v>
      </c>
      <c r="J6970" s="276" t="s">
        <v>28222</v>
      </c>
      <c r="K6970" s="199"/>
    </row>
    <row r="6971" spans="1:11" ht="17.100000000000001" customHeight="1">
      <c r="A6971" s="191">
        <v>6970</v>
      </c>
      <c r="B6971" s="276">
        <v>20190812</v>
      </c>
      <c r="C6971" s="273" t="s">
        <v>28238</v>
      </c>
      <c r="D6971" s="278" t="s">
        <v>29634</v>
      </c>
      <c r="E6971" s="278" t="s">
        <v>29635</v>
      </c>
      <c r="F6971" s="278" t="s">
        <v>29345</v>
      </c>
      <c r="G6971" s="276">
        <v>1</v>
      </c>
      <c r="H6971" s="279">
        <v>15000</v>
      </c>
      <c r="I6971" s="279">
        <v>15000</v>
      </c>
      <c r="J6971" s="276" t="s">
        <v>28222</v>
      </c>
      <c r="K6971" s="199"/>
    </row>
    <row r="6972" spans="1:11" ht="17.100000000000001" customHeight="1">
      <c r="A6972" s="191">
        <v>6971</v>
      </c>
      <c r="B6972" s="276">
        <v>20190812</v>
      </c>
      <c r="C6972" s="273" t="s">
        <v>28238</v>
      </c>
      <c r="D6972" s="278" t="s">
        <v>29636</v>
      </c>
      <c r="E6972" s="278" t="s">
        <v>29637</v>
      </c>
      <c r="F6972" s="278" t="s">
        <v>29638</v>
      </c>
      <c r="G6972" s="276">
        <v>1</v>
      </c>
      <c r="H6972" s="279">
        <v>15000</v>
      </c>
      <c r="I6972" s="279">
        <v>15000</v>
      </c>
      <c r="J6972" s="276" t="s">
        <v>28222</v>
      </c>
      <c r="K6972" s="199"/>
    </row>
    <row r="6973" spans="1:11" ht="17.100000000000001" customHeight="1">
      <c r="A6973" s="191">
        <v>6972</v>
      </c>
      <c r="B6973" s="276">
        <v>20190812</v>
      </c>
      <c r="C6973" s="273" t="s">
        <v>28238</v>
      </c>
      <c r="D6973" s="278" t="s">
        <v>29639</v>
      </c>
      <c r="E6973" s="278" t="s">
        <v>29637</v>
      </c>
      <c r="F6973" s="278" t="s">
        <v>29638</v>
      </c>
      <c r="G6973" s="276">
        <v>1</v>
      </c>
      <c r="H6973" s="279">
        <v>15000</v>
      </c>
      <c r="I6973" s="279">
        <v>15000</v>
      </c>
      <c r="J6973" s="276" t="s">
        <v>28222</v>
      </c>
      <c r="K6973" s="199"/>
    </row>
    <row r="6974" spans="1:11" ht="17.100000000000001" customHeight="1">
      <c r="A6974" s="191">
        <v>6973</v>
      </c>
      <c r="B6974" s="276">
        <v>20190812</v>
      </c>
      <c r="C6974" s="273" t="s">
        <v>28238</v>
      </c>
      <c r="D6974" s="278" t="s">
        <v>29640</v>
      </c>
      <c r="E6974" s="278" t="s">
        <v>29641</v>
      </c>
      <c r="F6974" s="278" t="s">
        <v>29642</v>
      </c>
      <c r="G6974" s="276">
        <v>1</v>
      </c>
      <c r="H6974" s="279">
        <v>15000</v>
      </c>
      <c r="I6974" s="279">
        <v>15000</v>
      </c>
      <c r="J6974" s="276" t="s">
        <v>28222</v>
      </c>
      <c r="K6974" s="199"/>
    </row>
    <row r="6975" spans="1:11" ht="17.100000000000001" customHeight="1">
      <c r="A6975" s="191">
        <v>6974</v>
      </c>
      <c r="B6975" s="276">
        <v>20190812</v>
      </c>
      <c r="C6975" s="273" t="s">
        <v>28238</v>
      </c>
      <c r="D6975" s="278" t="s">
        <v>29643</v>
      </c>
      <c r="E6975" s="278" t="s">
        <v>29644</v>
      </c>
      <c r="F6975" s="278" t="s">
        <v>29642</v>
      </c>
      <c r="G6975" s="276">
        <v>1</v>
      </c>
      <c r="H6975" s="279">
        <v>15000</v>
      </c>
      <c r="I6975" s="279">
        <v>15000</v>
      </c>
      <c r="J6975" s="276" t="s">
        <v>28222</v>
      </c>
      <c r="K6975" s="199"/>
    </row>
    <row r="6976" spans="1:11" ht="17.100000000000001" customHeight="1">
      <c r="A6976" s="191">
        <v>6975</v>
      </c>
      <c r="B6976" s="276">
        <v>20190812</v>
      </c>
      <c r="C6976" s="273" t="s">
        <v>28238</v>
      </c>
      <c r="D6976" s="278" t="s">
        <v>29645</v>
      </c>
      <c r="E6976" s="278" t="s">
        <v>29646</v>
      </c>
      <c r="F6976" s="278" t="s">
        <v>29345</v>
      </c>
      <c r="G6976" s="276">
        <v>1</v>
      </c>
      <c r="H6976" s="279">
        <v>15000</v>
      </c>
      <c r="I6976" s="279">
        <v>15000</v>
      </c>
      <c r="J6976" s="276" t="s">
        <v>28222</v>
      </c>
      <c r="K6976" s="199"/>
    </row>
    <row r="6977" spans="1:11" ht="17.100000000000001" customHeight="1">
      <c r="A6977" s="191">
        <v>6976</v>
      </c>
      <c r="B6977" s="276">
        <v>20190812</v>
      </c>
      <c r="C6977" s="273" t="s">
        <v>28238</v>
      </c>
      <c r="D6977" s="278" t="s">
        <v>29647</v>
      </c>
      <c r="E6977" s="278" t="s">
        <v>29646</v>
      </c>
      <c r="F6977" s="278" t="s">
        <v>29345</v>
      </c>
      <c r="G6977" s="276">
        <v>1</v>
      </c>
      <c r="H6977" s="279">
        <v>15000</v>
      </c>
      <c r="I6977" s="279">
        <v>15000</v>
      </c>
      <c r="J6977" s="276" t="s">
        <v>28222</v>
      </c>
      <c r="K6977" s="199"/>
    </row>
    <row r="6978" spans="1:11" ht="17.100000000000001" customHeight="1">
      <c r="A6978" s="191">
        <v>6977</v>
      </c>
      <c r="B6978" s="276">
        <v>20190812</v>
      </c>
      <c r="C6978" s="273" t="s">
        <v>28238</v>
      </c>
      <c r="D6978" s="278" t="s">
        <v>29648</v>
      </c>
      <c r="E6978" s="278" t="s">
        <v>29649</v>
      </c>
      <c r="F6978" s="278" t="s">
        <v>27888</v>
      </c>
      <c r="G6978" s="276">
        <v>1</v>
      </c>
      <c r="H6978" s="279">
        <v>13000</v>
      </c>
      <c r="I6978" s="279">
        <v>13000</v>
      </c>
      <c r="J6978" s="276" t="s">
        <v>28222</v>
      </c>
      <c r="K6978" s="199"/>
    </row>
    <row r="6979" spans="1:11" ht="17.100000000000001" customHeight="1">
      <c r="A6979" s="191">
        <v>6978</v>
      </c>
      <c r="B6979" s="276">
        <v>20190812</v>
      </c>
      <c r="C6979" s="273" t="s">
        <v>28238</v>
      </c>
      <c r="D6979" s="278" t="s">
        <v>29622</v>
      </c>
      <c r="E6979" s="278" t="s">
        <v>29623</v>
      </c>
      <c r="F6979" s="278" t="s">
        <v>16126</v>
      </c>
      <c r="G6979" s="276">
        <v>1</v>
      </c>
      <c r="H6979" s="279">
        <v>30000</v>
      </c>
      <c r="I6979" s="279">
        <v>30000</v>
      </c>
      <c r="J6979" s="276" t="s">
        <v>28222</v>
      </c>
      <c r="K6979" s="199"/>
    </row>
    <row r="6980" spans="1:11" ht="17.100000000000001" customHeight="1">
      <c r="A6980" s="191">
        <v>6979</v>
      </c>
      <c r="B6980" s="276">
        <v>20190812</v>
      </c>
      <c r="C6980" s="273" t="s">
        <v>28238</v>
      </c>
      <c r="D6980" s="278" t="s">
        <v>29650</v>
      </c>
      <c r="E6980" s="278" t="s">
        <v>29651</v>
      </c>
      <c r="F6980" s="278" t="s">
        <v>19116</v>
      </c>
      <c r="G6980" s="276">
        <v>1</v>
      </c>
      <c r="H6980" s="279">
        <v>17800</v>
      </c>
      <c r="I6980" s="279">
        <v>17800</v>
      </c>
      <c r="J6980" s="276" t="s">
        <v>28222</v>
      </c>
      <c r="K6980" s="199"/>
    </row>
    <row r="6981" spans="1:11" ht="17.100000000000001" customHeight="1">
      <c r="A6981" s="191">
        <v>6980</v>
      </c>
      <c r="B6981" s="276">
        <v>20190812</v>
      </c>
      <c r="C6981" s="273" t="s">
        <v>28238</v>
      </c>
      <c r="D6981" s="278" t="s">
        <v>29652</v>
      </c>
      <c r="E6981" s="278" t="s">
        <v>29653</v>
      </c>
      <c r="F6981" s="278" t="s">
        <v>21728</v>
      </c>
      <c r="G6981" s="276">
        <v>1</v>
      </c>
      <c r="H6981" s="279">
        <v>16500</v>
      </c>
      <c r="I6981" s="279">
        <v>16500</v>
      </c>
      <c r="J6981" s="276" t="s">
        <v>28222</v>
      </c>
      <c r="K6981" s="199"/>
    </row>
    <row r="6982" spans="1:11" ht="17.100000000000001" customHeight="1">
      <c r="A6982" s="191">
        <v>6981</v>
      </c>
      <c r="B6982" s="276">
        <v>20190812</v>
      </c>
      <c r="C6982" s="273" t="s">
        <v>28238</v>
      </c>
      <c r="D6982" s="278" t="s">
        <v>29654</v>
      </c>
      <c r="E6982" s="278" t="s">
        <v>29655</v>
      </c>
      <c r="F6982" s="278" t="s">
        <v>28129</v>
      </c>
      <c r="G6982" s="276">
        <v>1</v>
      </c>
      <c r="H6982" s="279">
        <v>14000</v>
      </c>
      <c r="I6982" s="279">
        <v>14000</v>
      </c>
      <c r="J6982" s="276" t="s">
        <v>28222</v>
      </c>
      <c r="K6982" s="199"/>
    </row>
    <row r="6983" spans="1:11" ht="17.100000000000001" customHeight="1">
      <c r="A6983" s="191">
        <v>6982</v>
      </c>
      <c r="B6983" s="276">
        <v>20190812</v>
      </c>
      <c r="C6983" s="273" t="s">
        <v>28238</v>
      </c>
      <c r="D6983" s="278" t="s">
        <v>29656</v>
      </c>
      <c r="E6983" s="278" t="s">
        <v>29657</v>
      </c>
      <c r="F6983" s="278" t="s">
        <v>15779</v>
      </c>
      <c r="G6983" s="276">
        <v>1</v>
      </c>
      <c r="H6983" s="279">
        <v>13500</v>
      </c>
      <c r="I6983" s="279">
        <v>13500</v>
      </c>
      <c r="J6983" s="276" t="s">
        <v>28222</v>
      </c>
      <c r="K6983" s="199"/>
    </row>
    <row r="6984" spans="1:11" ht="17.100000000000001" customHeight="1">
      <c r="A6984" s="191">
        <v>6983</v>
      </c>
      <c r="B6984" s="276">
        <v>20190812</v>
      </c>
      <c r="C6984" s="273" t="s">
        <v>28238</v>
      </c>
      <c r="D6984" s="278" t="s">
        <v>29658</v>
      </c>
      <c r="E6984" s="278" t="s">
        <v>29659</v>
      </c>
      <c r="F6984" s="278" t="s">
        <v>20605</v>
      </c>
      <c r="G6984" s="276">
        <v>1</v>
      </c>
      <c r="H6984" s="279">
        <v>15000</v>
      </c>
      <c r="I6984" s="279">
        <v>15000</v>
      </c>
      <c r="J6984" s="276" t="s">
        <v>28222</v>
      </c>
      <c r="K6984" s="199"/>
    </row>
    <row r="6985" spans="1:11" ht="17.100000000000001" customHeight="1">
      <c r="A6985" s="191">
        <v>6984</v>
      </c>
      <c r="B6985" s="276">
        <v>20190812</v>
      </c>
      <c r="C6985" s="273" t="s">
        <v>28238</v>
      </c>
      <c r="D6985" s="278" t="s">
        <v>29660</v>
      </c>
      <c r="E6985" s="278" t="s">
        <v>29659</v>
      </c>
      <c r="F6985" s="278" t="s">
        <v>20605</v>
      </c>
      <c r="G6985" s="276">
        <v>1</v>
      </c>
      <c r="H6985" s="279">
        <v>15000</v>
      </c>
      <c r="I6985" s="279">
        <v>15000</v>
      </c>
      <c r="J6985" s="276" t="s">
        <v>28222</v>
      </c>
      <c r="K6985" s="199"/>
    </row>
    <row r="6986" spans="1:11" ht="17.100000000000001" customHeight="1">
      <c r="A6986" s="191">
        <v>6985</v>
      </c>
      <c r="B6986" s="276">
        <v>20190812</v>
      </c>
      <c r="C6986" s="273" t="s">
        <v>28238</v>
      </c>
      <c r="D6986" s="278" t="s">
        <v>29661</v>
      </c>
      <c r="E6986" s="278" t="s">
        <v>29659</v>
      </c>
      <c r="F6986" s="278" t="s">
        <v>20605</v>
      </c>
      <c r="G6986" s="276">
        <v>1</v>
      </c>
      <c r="H6986" s="279">
        <v>15000</v>
      </c>
      <c r="I6986" s="279">
        <v>15000</v>
      </c>
      <c r="J6986" s="276" t="s">
        <v>28222</v>
      </c>
      <c r="K6986" s="199"/>
    </row>
    <row r="6987" spans="1:11" ht="17.100000000000001" customHeight="1">
      <c r="A6987" s="191">
        <v>6986</v>
      </c>
      <c r="B6987" s="276">
        <v>20190812</v>
      </c>
      <c r="C6987" s="273" t="s">
        <v>28238</v>
      </c>
      <c r="D6987" s="278" t="s">
        <v>29662</v>
      </c>
      <c r="E6987" s="278" t="s">
        <v>29663</v>
      </c>
      <c r="F6987" s="278" t="s">
        <v>29664</v>
      </c>
      <c r="G6987" s="276">
        <v>1</v>
      </c>
      <c r="H6987" s="279">
        <v>13800</v>
      </c>
      <c r="I6987" s="279">
        <v>13800</v>
      </c>
      <c r="J6987" s="276" t="s">
        <v>28222</v>
      </c>
      <c r="K6987" s="199"/>
    </row>
    <row r="6988" spans="1:11" ht="17.100000000000001" customHeight="1">
      <c r="A6988" s="191">
        <v>6987</v>
      </c>
      <c r="B6988" s="276">
        <v>20190812</v>
      </c>
      <c r="C6988" s="273" t="s">
        <v>28238</v>
      </c>
      <c r="D6988" s="278" t="s">
        <v>29665</v>
      </c>
      <c r="E6988" s="278" t="s">
        <v>29666</v>
      </c>
      <c r="F6988" s="278" t="s">
        <v>20336</v>
      </c>
      <c r="G6988" s="276">
        <v>1</v>
      </c>
      <c r="H6988" s="279">
        <v>13000</v>
      </c>
      <c r="I6988" s="279">
        <v>13000</v>
      </c>
      <c r="J6988" s="276" t="s">
        <v>28222</v>
      </c>
      <c r="K6988" s="199"/>
    </row>
    <row r="6989" spans="1:11" ht="17.100000000000001" customHeight="1">
      <c r="A6989" s="191">
        <v>6988</v>
      </c>
      <c r="B6989" s="276">
        <v>20190812</v>
      </c>
      <c r="C6989" s="273" t="s">
        <v>28238</v>
      </c>
      <c r="D6989" s="278" t="s">
        <v>29667</v>
      </c>
      <c r="E6989" s="278" t="s">
        <v>29668</v>
      </c>
      <c r="F6989" s="278" t="s">
        <v>29669</v>
      </c>
      <c r="G6989" s="276">
        <v>1</v>
      </c>
      <c r="H6989" s="279">
        <v>27000</v>
      </c>
      <c r="I6989" s="279">
        <v>27000</v>
      </c>
      <c r="J6989" s="276" t="s">
        <v>28222</v>
      </c>
      <c r="K6989" s="199"/>
    </row>
    <row r="6990" spans="1:11" ht="17.100000000000001" customHeight="1">
      <c r="A6990" s="191">
        <v>6989</v>
      </c>
      <c r="B6990" s="276">
        <v>20190812</v>
      </c>
      <c r="C6990" s="273" t="s">
        <v>28238</v>
      </c>
      <c r="D6990" s="278" t="s">
        <v>29670</v>
      </c>
      <c r="E6990" s="278" t="s">
        <v>29671</v>
      </c>
      <c r="F6990" s="278" t="s">
        <v>18954</v>
      </c>
      <c r="G6990" s="276">
        <v>1</v>
      </c>
      <c r="H6990" s="279">
        <v>22000</v>
      </c>
      <c r="I6990" s="279">
        <v>22000</v>
      </c>
      <c r="J6990" s="276" t="s">
        <v>28222</v>
      </c>
      <c r="K6990" s="199"/>
    </row>
    <row r="6991" spans="1:11" ht="17.100000000000001" customHeight="1">
      <c r="A6991" s="191">
        <v>6990</v>
      </c>
      <c r="B6991" s="276">
        <v>20190812</v>
      </c>
      <c r="C6991" s="273" t="s">
        <v>28238</v>
      </c>
      <c r="D6991" s="278" t="s">
        <v>29672</v>
      </c>
      <c r="E6991" s="278" t="s">
        <v>29673</v>
      </c>
      <c r="F6991" s="278" t="s">
        <v>21728</v>
      </c>
      <c r="G6991" s="276">
        <v>1</v>
      </c>
      <c r="H6991" s="279">
        <v>15000</v>
      </c>
      <c r="I6991" s="279">
        <v>15000</v>
      </c>
      <c r="J6991" s="276" t="s">
        <v>28222</v>
      </c>
      <c r="K6991" s="199"/>
    </row>
    <row r="6992" spans="1:11" ht="17.100000000000001" customHeight="1">
      <c r="A6992" s="191">
        <v>6991</v>
      </c>
      <c r="B6992" s="276">
        <v>20190812</v>
      </c>
      <c r="C6992" s="273" t="s">
        <v>28238</v>
      </c>
      <c r="D6992" s="278" t="s">
        <v>29674</v>
      </c>
      <c r="E6992" s="278" t="s">
        <v>29675</v>
      </c>
      <c r="F6992" s="278" t="s">
        <v>448</v>
      </c>
      <c r="G6992" s="276">
        <v>1</v>
      </c>
      <c r="H6992" s="279">
        <v>12000</v>
      </c>
      <c r="I6992" s="279">
        <v>12000</v>
      </c>
      <c r="J6992" s="276" t="s">
        <v>28222</v>
      </c>
      <c r="K6992" s="199"/>
    </row>
    <row r="6993" spans="1:11" ht="17.100000000000001" customHeight="1">
      <c r="A6993" s="191">
        <v>6992</v>
      </c>
      <c r="B6993" s="276">
        <v>20190812</v>
      </c>
      <c r="C6993" s="273" t="s">
        <v>28238</v>
      </c>
      <c r="D6993" s="278" t="s">
        <v>29676</v>
      </c>
      <c r="E6993" s="278" t="s">
        <v>29675</v>
      </c>
      <c r="F6993" s="278" t="s">
        <v>448</v>
      </c>
      <c r="G6993" s="276">
        <v>1</v>
      </c>
      <c r="H6993" s="279">
        <v>12000</v>
      </c>
      <c r="I6993" s="279">
        <v>12000</v>
      </c>
      <c r="J6993" s="276" t="s">
        <v>28222</v>
      </c>
      <c r="K6993" s="199"/>
    </row>
    <row r="6994" spans="1:11" ht="17.100000000000001" customHeight="1">
      <c r="A6994" s="191">
        <v>6993</v>
      </c>
      <c r="B6994" s="276">
        <v>20190812</v>
      </c>
      <c r="C6994" s="273" t="s">
        <v>28238</v>
      </c>
      <c r="D6994" s="278" t="s">
        <v>29677</v>
      </c>
      <c r="E6994" s="278" t="s">
        <v>29678</v>
      </c>
      <c r="F6994" s="278" t="s">
        <v>19864</v>
      </c>
      <c r="G6994" s="276">
        <v>1</v>
      </c>
      <c r="H6994" s="279">
        <v>35000</v>
      </c>
      <c r="I6994" s="279">
        <v>35000</v>
      </c>
      <c r="J6994" s="276" t="s">
        <v>28222</v>
      </c>
      <c r="K6994" s="199"/>
    </row>
    <row r="6995" spans="1:11" ht="17.100000000000001" customHeight="1">
      <c r="A6995" s="191">
        <v>6994</v>
      </c>
      <c r="B6995" s="276">
        <v>20190812</v>
      </c>
      <c r="C6995" s="273" t="s">
        <v>28238</v>
      </c>
      <c r="D6995" s="278" t="s">
        <v>29679</v>
      </c>
      <c r="E6995" s="278" t="s">
        <v>29680</v>
      </c>
      <c r="F6995" s="278" t="s">
        <v>15705</v>
      </c>
      <c r="G6995" s="276">
        <v>1</v>
      </c>
      <c r="H6995" s="279">
        <v>33000</v>
      </c>
      <c r="I6995" s="279">
        <v>33000</v>
      </c>
      <c r="J6995" s="276" t="s">
        <v>28222</v>
      </c>
      <c r="K6995" s="199"/>
    </row>
    <row r="6996" spans="1:11" ht="17.100000000000001" customHeight="1">
      <c r="A6996" s="191">
        <v>6995</v>
      </c>
      <c r="B6996" s="276">
        <v>20190812</v>
      </c>
      <c r="C6996" s="273" t="s">
        <v>28238</v>
      </c>
      <c r="D6996" s="278" t="s">
        <v>29681</v>
      </c>
      <c r="E6996" s="278" t="s">
        <v>29682</v>
      </c>
      <c r="F6996" s="278" t="s">
        <v>29683</v>
      </c>
      <c r="G6996" s="276">
        <v>1</v>
      </c>
      <c r="H6996" s="279">
        <v>15800</v>
      </c>
      <c r="I6996" s="279">
        <v>15800</v>
      </c>
      <c r="J6996" s="276" t="s">
        <v>28222</v>
      </c>
      <c r="K6996" s="199"/>
    </row>
    <row r="6997" spans="1:11" ht="17.100000000000001" customHeight="1">
      <c r="A6997" s="191">
        <v>6996</v>
      </c>
      <c r="B6997" s="276">
        <v>20190812</v>
      </c>
      <c r="C6997" s="273" t="s">
        <v>28238</v>
      </c>
      <c r="D6997" s="278" t="s">
        <v>29684</v>
      </c>
      <c r="E6997" s="278" t="s">
        <v>29685</v>
      </c>
      <c r="F6997" s="278" t="s">
        <v>15177</v>
      </c>
      <c r="G6997" s="276">
        <v>1</v>
      </c>
      <c r="H6997" s="279">
        <v>35000</v>
      </c>
      <c r="I6997" s="279">
        <v>35000</v>
      </c>
      <c r="J6997" s="276" t="s">
        <v>28222</v>
      </c>
      <c r="K6997" s="199"/>
    </row>
    <row r="6998" spans="1:11" ht="17.100000000000001" customHeight="1">
      <c r="A6998" s="191">
        <v>6997</v>
      </c>
      <c r="B6998" s="276">
        <v>20190812</v>
      </c>
      <c r="C6998" s="273" t="s">
        <v>28238</v>
      </c>
      <c r="D6998" s="278" t="s">
        <v>29686</v>
      </c>
      <c r="E6998" s="278" t="s">
        <v>29687</v>
      </c>
      <c r="F6998" s="278" t="s">
        <v>20154</v>
      </c>
      <c r="G6998" s="276">
        <v>1</v>
      </c>
      <c r="H6998" s="279">
        <v>50000</v>
      </c>
      <c r="I6998" s="279">
        <v>50000</v>
      </c>
      <c r="J6998" s="276" t="s">
        <v>28222</v>
      </c>
      <c r="K6998" s="199"/>
    </row>
    <row r="6999" spans="1:11" ht="17.100000000000001" customHeight="1">
      <c r="A6999" s="191">
        <v>6998</v>
      </c>
      <c r="B6999" s="276">
        <v>20190812</v>
      </c>
      <c r="C6999" s="273" t="s">
        <v>28238</v>
      </c>
      <c r="D6999" s="278" t="s">
        <v>29688</v>
      </c>
      <c r="E6999" s="278" t="s">
        <v>29689</v>
      </c>
      <c r="F6999" s="278" t="s">
        <v>28462</v>
      </c>
      <c r="G6999" s="276">
        <v>1</v>
      </c>
      <c r="H6999" s="279">
        <v>34500</v>
      </c>
      <c r="I6999" s="279">
        <v>34500</v>
      </c>
      <c r="J6999" s="276" t="s">
        <v>28222</v>
      </c>
      <c r="K6999" s="199"/>
    </row>
    <row r="7000" spans="1:11" ht="17.100000000000001" customHeight="1">
      <c r="A7000" s="191">
        <v>6999</v>
      </c>
      <c r="B7000" s="276">
        <v>20190812</v>
      </c>
      <c r="C7000" s="273" t="s">
        <v>28238</v>
      </c>
      <c r="D7000" s="278" t="s">
        <v>29690</v>
      </c>
      <c r="E7000" s="278" t="s">
        <v>29691</v>
      </c>
      <c r="F7000" s="278" t="s">
        <v>29692</v>
      </c>
      <c r="G7000" s="276">
        <v>1</v>
      </c>
      <c r="H7000" s="279">
        <v>16000</v>
      </c>
      <c r="I7000" s="279">
        <v>16000</v>
      </c>
      <c r="J7000" s="276" t="s">
        <v>28222</v>
      </c>
      <c r="K7000" s="199"/>
    </row>
    <row r="7001" spans="1:11" ht="17.100000000000001" customHeight="1">
      <c r="A7001" s="191">
        <v>7000</v>
      </c>
      <c r="B7001" s="276">
        <v>20190812</v>
      </c>
      <c r="C7001" s="273" t="s">
        <v>28238</v>
      </c>
      <c r="D7001" s="278" t="s">
        <v>29693</v>
      </c>
      <c r="E7001" s="278" t="s">
        <v>29694</v>
      </c>
      <c r="F7001" s="278" t="s">
        <v>29695</v>
      </c>
      <c r="G7001" s="276">
        <v>1</v>
      </c>
      <c r="H7001" s="279">
        <v>37000</v>
      </c>
      <c r="I7001" s="279">
        <v>37000</v>
      </c>
      <c r="J7001" s="276" t="s">
        <v>28222</v>
      </c>
      <c r="K7001" s="199"/>
    </row>
    <row r="7002" spans="1:11" ht="17.100000000000001" customHeight="1">
      <c r="A7002" s="191">
        <v>7001</v>
      </c>
      <c r="B7002" s="276">
        <v>20190812</v>
      </c>
      <c r="C7002" s="273" t="s">
        <v>28238</v>
      </c>
      <c r="D7002" s="278" t="s">
        <v>29696</v>
      </c>
      <c r="E7002" s="278" t="s">
        <v>29694</v>
      </c>
      <c r="F7002" s="278" t="s">
        <v>29695</v>
      </c>
      <c r="G7002" s="276">
        <v>1</v>
      </c>
      <c r="H7002" s="279">
        <v>37000</v>
      </c>
      <c r="I7002" s="279">
        <v>37000</v>
      </c>
      <c r="J7002" s="276" t="s">
        <v>28222</v>
      </c>
      <c r="K7002" s="199"/>
    </row>
    <row r="7003" spans="1:11" ht="17.100000000000001" customHeight="1">
      <c r="A7003" s="191">
        <v>7002</v>
      </c>
      <c r="B7003" s="276">
        <v>20190812</v>
      </c>
      <c r="C7003" s="273" t="s">
        <v>28238</v>
      </c>
      <c r="D7003" s="278" t="s">
        <v>29697</v>
      </c>
      <c r="E7003" s="278" t="s">
        <v>29698</v>
      </c>
      <c r="F7003" s="278" t="s">
        <v>29695</v>
      </c>
      <c r="G7003" s="276">
        <v>1</v>
      </c>
      <c r="H7003" s="279">
        <v>45000</v>
      </c>
      <c r="I7003" s="279">
        <v>45000</v>
      </c>
      <c r="J7003" s="276" t="s">
        <v>28222</v>
      </c>
      <c r="K7003" s="199"/>
    </row>
    <row r="7004" spans="1:11" ht="17.100000000000001" customHeight="1">
      <c r="A7004" s="191">
        <v>7003</v>
      </c>
      <c r="B7004" s="276">
        <v>20190812</v>
      </c>
      <c r="C7004" s="273" t="s">
        <v>28238</v>
      </c>
      <c r="D7004" s="278" t="s">
        <v>29699</v>
      </c>
      <c r="E7004" s="278" t="s">
        <v>29698</v>
      </c>
      <c r="F7004" s="278" t="s">
        <v>29695</v>
      </c>
      <c r="G7004" s="276">
        <v>1</v>
      </c>
      <c r="H7004" s="279">
        <v>45000</v>
      </c>
      <c r="I7004" s="279">
        <v>45000</v>
      </c>
      <c r="J7004" s="276" t="s">
        <v>28222</v>
      </c>
      <c r="K7004" s="199"/>
    </row>
    <row r="7005" spans="1:11" ht="17.100000000000001" customHeight="1">
      <c r="A7005" s="191">
        <v>7004</v>
      </c>
      <c r="B7005" s="276">
        <v>20190812</v>
      </c>
      <c r="C7005" s="273" t="s">
        <v>28238</v>
      </c>
      <c r="D7005" s="278" t="s">
        <v>29700</v>
      </c>
      <c r="E7005" s="278" t="s">
        <v>29698</v>
      </c>
      <c r="F7005" s="278" t="s">
        <v>29695</v>
      </c>
      <c r="G7005" s="276">
        <v>1</v>
      </c>
      <c r="H7005" s="279">
        <v>45000</v>
      </c>
      <c r="I7005" s="279">
        <v>45000</v>
      </c>
      <c r="J7005" s="276" t="s">
        <v>28222</v>
      </c>
      <c r="K7005" s="199"/>
    </row>
    <row r="7006" spans="1:11" ht="17.100000000000001" customHeight="1">
      <c r="A7006" s="191">
        <v>7005</v>
      </c>
      <c r="B7006" s="276">
        <v>20190812</v>
      </c>
      <c r="C7006" s="273" t="s">
        <v>28238</v>
      </c>
      <c r="D7006" s="278" t="s">
        <v>29700</v>
      </c>
      <c r="E7006" s="278" t="s">
        <v>29698</v>
      </c>
      <c r="F7006" s="278" t="s">
        <v>29695</v>
      </c>
      <c r="G7006" s="276">
        <v>1</v>
      </c>
      <c r="H7006" s="279">
        <v>45000</v>
      </c>
      <c r="I7006" s="279">
        <v>45000</v>
      </c>
      <c r="J7006" s="276" t="s">
        <v>28222</v>
      </c>
      <c r="K7006" s="199"/>
    </row>
    <row r="7007" spans="1:11" ht="17.100000000000001" customHeight="1">
      <c r="A7007" s="191">
        <v>7006</v>
      </c>
      <c r="B7007" s="276">
        <v>20190812</v>
      </c>
      <c r="C7007" s="273" t="s">
        <v>28238</v>
      </c>
      <c r="D7007" s="278" t="s">
        <v>29701</v>
      </c>
      <c r="E7007" s="278" t="s">
        <v>29702</v>
      </c>
      <c r="F7007" s="278" t="s">
        <v>29703</v>
      </c>
      <c r="G7007" s="276">
        <v>1</v>
      </c>
      <c r="H7007" s="279">
        <v>30000</v>
      </c>
      <c r="I7007" s="279">
        <v>30000</v>
      </c>
      <c r="J7007" s="276" t="s">
        <v>28222</v>
      </c>
      <c r="K7007" s="199"/>
    </row>
    <row r="7008" spans="1:11" ht="17.100000000000001" customHeight="1">
      <c r="A7008" s="191">
        <v>7007</v>
      </c>
      <c r="B7008" s="276">
        <v>20190812</v>
      </c>
      <c r="C7008" s="273" t="s">
        <v>28238</v>
      </c>
      <c r="D7008" s="278" t="s">
        <v>29704</v>
      </c>
      <c r="E7008" s="278" t="s">
        <v>29705</v>
      </c>
      <c r="F7008" s="278" t="s">
        <v>21525</v>
      </c>
      <c r="G7008" s="276">
        <v>1</v>
      </c>
      <c r="H7008" s="279">
        <v>13800</v>
      </c>
      <c r="I7008" s="279">
        <v>13800</v>
      </c>
      <c r="J7008" s="276" t="s">
        <v>28222</v>
      </c>
      <c r="K7008" s="199"/>
    </row>
    <row r="7009" spans="1:11" ht="17.100000000000001" customHeight="1">
      <c r="A7009" s="191">
        <v>7008</v>
      </c>
      <c r="B7009" s="276">
        <v>20190812</v>
      </c>
      <c r="C7009" s="273" t="s">
        <v>28238</v>
      </c>
      <c r="D7009" s="278" t="s">
        <v>29706</v>
      </c>
      <c r="E7009" s="278" t="s">
        <v>29707</v>
      </c>
      <c r="F7009" s="278" t="s">
        <v>29708</v>
      </c>
      <c r="G7009" s="276">
        <v>1</v>
      </c>
      <c r="H7009" s="279">
        <v>12000</v>
      </c>
      <c r="I7009" s="279">
        <v>12000</v>
      </c>
      <c r="J7009" s="276" t="s">
        <v>28222</v>
      </c>
      <c r="K7009" s="199"/>
    </row>
    <row r="7010" spans="1:11" ht="17.100000000000001" customHeight="1">
      <c r="A7010" s="191">
        <v>7009</v>
      </c>
      <c r="B7010" s="276">
        <v>20190812</v>
      </c>
      <c r="C7010" s="273" t="s">
        <v>28238</v>
      </c>
      <c r="D7010" s="278" t="s">
        <v>29709</v>
      </c>
      <c r="E7010" s="278" t="s">
        <v>29710</v>
      </c>
      <c r="F7010" s="278" t="s">
        <v>23260</v>
      </c>
      <c r="G7010" s="276">
        <v>1</v>
      </c>
      <c r="H7010" s="279">
        <v>18000</v>
      </c>
      <c r="I7010" s="279">
        <v>18000</v>
      </c>
      <c r="J7010" s="276" t="s">
        <v>28222</v>
      </c>
      <c r="K7010" s="199"/>
    </row>
    <row r="7011" spans="1:11" ht="17.100000000000001" customHeight="1">
      <c r="A7011" s="191">
        <v>7010</v>
      </c>
      <c r="B7011" s="276">
        <v>20190812</v>
      </c>
      <c r="C7011" s="273" t="s">
        <v>28238</v>
      </c>
      <c r="D7011" s="278" t="s">
        <v>29711</v>
      </c>
      <c r="E7011" s="278" t="s">
        <v>29712</v>
      </c>
      <c r="F7011" s="278" t="s">
        <v>23260</v>
      </c>
      <c r="G7011" s="276">
        <v>1</v>
      </c>
      <c r="H7011" s="279">
        <v>22000</v>
      </c>
      <c r="I7011" s="279">
        <v>22000</v>
      </c>
      <c r="J7011" s="276" t="s">
        <v>28222</v>
      </c>
      <c r="K7011" s="199"/>
    </row>
    <row r="7012" spans="1:11" ht="17.100000000000001" customHeight="1">
      <c r="A7012" s="191">
        <v>7011</v>
      </c>
      <c r="B7012" s="276">
        <v>20190812</v>
      </c>
      <c r="C7012" s="273" t="s">
        <v>28238</v>
      </c>
      <c r="D7012" s="278" t="s">
        <v>29713</v>
      </c>
      <c r="E7012" s="278" t="s">
        <v>29714</v>
      </c>
      <c r="F7012" s="278" t="s">
        <v>29715</v>
      </c>
      <c r="G7012" s="276">
        <v>1</v>
      </c>
      <c r="H7012" s="279">
        <v>12000</v>
      </c>
      <c r="I7012" s="279">
        <v>12000</v>
      </c>
      <c r="J7012" s="276" t="s">
        <v>28222</v>
      </c>
      <c r="K7012" s="199"/>
    </row>
    <row r="7013" spans="1:11" ht="17.100000000000001" customHeight="1">
      <c r="A7013" s="191">
        <v>7012</v>
      </c>
      <c r="B7013" s="276">
        <v>20190812</v>
      </c>
      <c r="C7013" s="273" t="s">
        <v>28238</v>
      </c>
      <c r="D7013" s="278" t="s">
        <v>29716</v>
      </c>
      <c r="E7013" s="278" t="s">
        <v>29717</v>
      </c>
      <c r="F7013" s="278" t="s">
        <v>29718</v>
      </c>
      <c r="G7013" s="276">
        <v>1</v>
      </c>
      <c r="H7013" s="279">
        <v>16000</v>
      </c>
      <c r="I7013" s="279">
        <v>16000</v>
      </c>
      <c r="J7013" s="276" t="s">
        <v>28222</v>
      </c>
      <c r="K7013" s="199"/>
    </row>
    <row r="7014" spans="1:11" ht="17.100000000000001" customHeight="1">
      <c r="A7014" s="191">
        <v>7013</v>
      </c>
      <c r="B7014" s="276">
        <v>20190812</v>
      </c>
      <c r="C7014" s="273" t="s">
        <v>28238</v>
      </c>
      <c r="D7014" s="278" t="s">
        <v>29719</v>
      </c>
      <c r="E7014" s="278" t="s">
        <v>29720</v>
      </c>
      <c r="F7014" s="278" t="s">
        <v>15705</v>
      </c>
      <c r="G7014" s="276">
        <v>1</v>
      </c>
      <c r="H7014" s="279">
        <v>75000</v>
      </c>
      <c r="I7014" s="279">
        <v>75000</v>
      </c>
      <c r="J7014" s="276" t="s">
        <v>28222</v>
      </c>
      <c r="K7014" s="199"/>
    </row>
    <row r="7015" spans="1:11" ht="17.100000000000001" customHeight="1">
      <c r="A7015" s="191">
        <v>7014</v>
      </c>
      <c r="B7015" s="276">
        <v>20190812</v>
      </c>
      <c r="C7015" s="273" t="s">
        <v>28238</v>
      </c>
      <c r="D7015" s="278" t="s">
        <v>29721</v>
      </c>
      <c r="E7015" s="278" t="s">
        <v>29722</v>
      </c>
      <c r="F7015" s="278" t="s">
        <v>403</v>
      </c>
      <c r="G7015" s="276">
        <v>1</v>
      </c>
      <c r="H7015" s="279">
        <v>25000</v>
      </c>
      <c r="I7015" s="279">
        <v>25000</v>
      </c>
      <c r="J7015" s="276" t="s">
        <v>28222</v>
      </c>
      <c r="K7015" s="199"/>
    </row>
    <row r="7016" spans="1:11" ht="17.100000000000001" customHeight="1">
      <c r="A7016" s="191">
        <v>7015</v>
      </c>
      <c r="B7016" s="276">
        <v>20190812</v>
      </c>
      <c r="C7016" s="273" t="s">
        <v>28238</v>
      </c>
      <c r="D7016" s="278" t="s">
        <v>27655</v>
      </c>
      <c r="E7016" s="278" t="s">
        <v>29569</v>
      </c>
      <c r="F7016" s="278" t="s">
        <v>17921</v>
      </c>
      <c r="G7016" s="276">
        <v>1</v>
      </c>
      <c r="H7016" s="279">
        <v>20000</v>
      </c>
      <c r="I7016" s="279">
        <v>20000</v>
      </c>
      <c r="J7016" s="276" t="s">
        <v>28222</v>
      </c>
      <c r="K7016" s="199"/>
    </row>
    <row r="7017" spans="1:11" ht="17.100000000000001" customHeight="1">
      <c r="A7017" s="191">
        <v>7016</v>
      </c>
      <c r="B7017" s="276">
        <v>20190812</v>
      </c>
      <c r="C7017" s="273" t="s">
        <v>28238</v>
      </c>
      <c r="D7017" s="278" t="s">
        <v>29723</v>
      </c>
      <c r="E7017" s="278" t="s">
        <v>29569</v>
      </c>
      <c r="F7017" s="278" t="s">
        <v>17921</v>
      </c>
      <c r="G7017" s="276">
        <v>1</v>
      </c>
      <c r="H7017" s="279">
        <v>30000</v>
      </c>
      <c r="I7017" s="279">
        <v>30000</v>
      </c>
      <c r="J7017" s="276" t="s">
        <v>28222</v>
      </c>
      <c r="K7017" s="199"/>
    </row>
    <row r="7018" spans="1:11" ht="17.100000000000001" customHeight="1">
      <c r="A7018" s="191">
        <v>7017</v>
      </c>
      <c r="B7018" s="276">
        <v>20190812</v>
      </c>
      <c r="C7018" s="273" t="s">
        <v>28238</v>
      </c>
      <c r="D7018" s="278" t="s">
        <v>29724</v>
      </c>
      <c r="E7018" s="278" t="s">
        <v>29725</v>
      </c>
      <c r="F7018" s="278" t="s">
        <v>24565</v>
      </c>
      <c r="G7018" s="276">
        <v>1</v>
      </c>
      <c r="H7018" s="279">
        <v>33000</v>
      </c>
      <c r="I7018" s="279">
        <v>33000</v>
      </c>
      <c r="J7018" s="276" t="s">
        <v>28222</v>
      </c>
      <c r="K7018" s="199"/>
    </row>
    <row r="7019" spans="1:11" ht="17.100000000000001" customHeight="1">
      <c r="A7019" s="191">
        <v>7018</v>
      </c>
      <c r="B7019" s="276">
        <v>20190812</v>
      </c>
      <c r="C7019" s="273" t="s">
        <v>28238</v>
      </c>
      <c r="D7019" s="278" t="s">
        <v>29726</v>
      </c>
      <c r="E7019" s="278" t="s">
        <v>29727</v>
      </c>
      <c r="F7019" s="278" t="s">
        <v>18134</v>
      </c>
      <c r="G7019" s="276">
        <v>1</v>
      </c>
      <c r="H7019" s="279">
        <v>48500</v>
      </c>
      <c r="I7019" s="279">
        <v>48500</v>
      </c>
      <c r="J7019" s="276" t="s">
        <v>28222</v>
      </c>
      <c r="K7019" s="199"/>
    </row>
    <row r="7020" spans="1:11" ht="17.100000000000001" customHeight="1">
      <c r="A7020" s="191">
        <v>7019</v>
      </c>
      <c r="B7020" s="276">
        <v>20190812</v>
      </c>
      <c r="C7020" s="273" t="s">
        <v>28238</v>
      </c>
      <c r="D7020" s="278" t="s">
        <v>27893</v>
      </c>
      <c r="E7020" s="278" t="s">
        <v>29728</v>
      </c>
      <c r="F7020" s="278" t="s">
        <v>27895</v>
      </c>
      <c r="G7020" s="276">
        <v>1</v>
      </c>
      <c r="H7020" s="279">
        <v>16000</v>
      </c>
      <c r="I7020" s="279">
        <v>16000</v>
      </c>
      <c r="J7020" s="276" t="s">
        <v>28222</v>
      </c>
      <c r="K7020" s="199"/>
    </row>
    <row r="7021" spans="1:11" ht="17.100000000000001" customHeight="1">
      <c r="A7021" s="191">
        <v>7020</v>
      </c>
      <c r="B7021" s="276">
        <v>20190812</v>
      </c>
      <c r="C7021" s="273" t="s">
        <v>28238</v>
      </c>
      <c r="D7021" s="278" t="s">
        <v>29729</v>
      </c>
      <c r="E7021" s="278" t="s">
        <v>29730</v>
      </c>
      <c r="F7021" s="278" t="s">
        <v>23642</v>
      </c>
      <c r="G7021" s="276">
        <v>1</v>
      </c>
      <c r="H7021" s="279">
        <v>22000</v>
      </c>
      <c r="I7021" s="279">
        <v>22000</v>
      </c>
      <c r="J7021" s="276" t="s">
        <v>28222</v>
      </c>
      <c r="K7021" s="199"/>
    </row>
    <row r="7022" spans="1:11" ht="17.100000000000001" customHeight="1">
      <c r="A7022" s="191">
        <v>7021</v>
      </c>
      <c r="B7022" s="276">
        <v>20190812</v>
      </c>
      <c r="C7022" s="273" t="s">
        <v>28238</v>
      </c>
      <c r="D7022" s="278" t="s">
        <v>29731</v>
      </c>
      <c r="E7022" s="278" t="s">
        <v>23496</v>
      </c>
      <c r="F7022" s="278" t="s">
        <v>28008</v>
      </c>
      <c r="G7022" s="276">
        <v>1</v>
      </c>
      <c r="H7022" s="279">
        <v>18000</v>
      </c>
      <c r="I7022" s="279">
        <v>18000</v>
      </c>
      <c r="J7022" s="276" t="s">
        <v>28222</v>
      </c>
      <c r="K7022" s="199"/>
    </row>
    <row r="7023" spans="1:11" ht="17.100000000000001" customHeight="1">
      <c r="A7023" s="191">
        <v>7022</v>
      </c>
      <c r="B7023" s="276">
        <v>20190812</v>
      </c>
      <c r="C7023" s="273" t="s">
        <v>28238</v>
      </c>
      <c r="D7023" s="278" t="s">
        <v>29732</v>
      </c>
      <c r="E7023" s="278" t="s">
        <v>29733</v>
      </c>
      <c r="F7023" s="278" t="s">
        <v>420</v>
      </c>
      <c r="G7023" s="276">
        <v>1</v>
      </c>
      <c r="H7023" s="279">
        <v>15000</v>
      </c>
      <c r="I7023" s="279">
        <v>15000</v>
      </c>
      <c r="J7023" s="276" t="s">
        <v>28222</v>
      </c>
      <c r="K7023" s="199"/>
    </row>
    <row r="7024" spans="1:11" ht="17.100000000000001" customHeight="1">
      <c r="A7024" s="191">
        <v>7023</v>
      </c>
      <c r="B7024" s="276">
        <v>20190812</v>
      </c>
      <c r="C7024" s="273" t="s">
        <v>28238</v>
      </c>
      <c r="D7024" s="278" t="s">
        <v>29734</v>
      </c>
      <c r="E7024" s="278" t="s">
        <v>29735</v>
      </c>
      <c r="F7024" s="278" t="s">
        <v>19815</v>
      </c>
      <c r="G7024" s="276">
        <v>1</v>
      </c>
      <c r="H7024" s="279">
        <v>14500</v>
      </c>
      <c r="I7024" s="279">
        <v>14500</v>
      </c>
      <c r="J7024" s="276" t="s">
        <v>28222</v>
      </c>
      <c r="K7024" s="199"/>
    </row>
    <row r="7025" spans="1:11" ht="17.100000000000001" customHeight="1">
      <c r="A7025" s="191">
        <v>7024</v>
      </c>
      <c r="B7025" s="276">
        <v>20190812</v>
      </c>
      <c r="C7025" s="273" t="s">
        <v>28238</v>
      </c>
      <c r="D7025" s="278" t="s">
        <v>29736</v>
      </c>
      <c r="E7025" s="278" t="s">
        <v>29737</v>
      </c>
      <c r="F7025" s="278" t="s">
        <v>17921</v>
      </c>
      <c r="G7025" s="276">
        <v>1</v>
      </c>
      <c r="H7025" s="279">
        <v>18000</v>
      </c>
      <c r="I7025" s="279">
        <v>18000</v>
      </c>
      <c r="J7025" s="276" t="s">
        <v>28222</v>
      </c>
      <c r="K7025" s="199"/>
    </row>
    <row r="7026" spans="1:11" ht="17.100000000000001" customHeight="1">
      <c r="A7026" s="191">
        <v>7025</v>
      </c>
      <c r="B7026" s="276">
        <v>20190812</v>
      </c>
      <c r="C7026" s="273" t="s">
        <v>28238</v>
      </c>
      <c r="D7026" s="278" t="s">
        <v>29738</v>
      </c>
      <c r="E7026" s="278" t="s">
        <v>29739</v>
      </c>
      <c r="F7026" s="278" t="s">
        <v>29740</v>
      </c>
      <c r="G7026" s="276">
        <v>1</v>
      </c>
      <c r="H7026" s="279">
        <v>16000</v>
      </c>
      <c r="I7026" s="279">
        <v>16000</v>
      </c>
      <c r="J7026" s="276" t="s">
        <v>28222</v>
      </c>
      <c r="K7026" s="199"/>
    </row>
    <row r="7027" spans="1:11" ht="17.100000000000001" customHeight="1">
      <c r="A7027" s="191">
        <v>7026</v>
      </c>
      <c r="B7027" s="276">
        <v>20190812</v>
      </c>
      <c r="C7027" s="273" t="s">
        <v>28238</v>
      </c>
      <c r="D7027" s="278" t="s">
        <v>29741</v>
      </c>
      <c r="E7027" s="278" t="s">
        <v>29742</v>
      </c>
      <c r="F7027" s="278" t="s">
        <v>29743</v>
      </c>
      <c r="G7027" s="276">
        <v>1</v>
      </c>
      <c r="H7027" s="279">
        <v>16800</v>
      </c>
      <c r="I7027" s="279">
        <v>16800</v>
      </c>
      <c r="J7027" s="276" t="s">
        <v>28222</v>
      </c>
      <c r="K7027" s="199"/>
    </row>
    <row r="7028" spans="1:11" ht="17.100000000000001" customHeight="1">
      <c r="A7028" s="191">
        <v>7027</v>
      </c>
      <c r="B7028" s="276">
        <v>20190812</v>
      </c>
      <c r="C7028" s="273" t="s">
        <v>28238</v>
      </c>
      <c r="D7028" s="278" t="s">
        <v>29744</v>
      </c>
      <c r="E7028" s="278" t="s">
        <v>29745</v>
      </c>
      <c r="F7028" s="278" t="s">
        <v>29389</v>
      </c>
      <c r="G7028" s="276">
        <v>1</v>
      </c>
      <c r="H7028" s="279">
        <v>16000</v>
      </c>
      <c r="I7028" s="279">
        <v>16000</v>
      </c>
      <c r="J7028" s="276" t="s">
        <v>28222</v>
      </c>
      <c r="K7028" s="199"/>
    </row>
    <row r="7029" spans="1:11" ht="17.100000000000001" customHeight="1">
      <c r="A7029" s="191">
        <v>7028</v>
      </c>
      <c r="B7029" s="276">
        <v>20190812</v>
      </c>
      <c r="C7029" s="273" t="s">
        <v>28238</v>
      </c>
      <c r="D7029" s="278" t="s">
        <v>29566</v>
      </c>
      <c r="E7029" s="278" t="s">
        <v>29567</v>
      </c>
      <c r="F7029" s="278" t="s">
        <v>836</v>
      </c>
      <c r="G7029" s="276">
        <v>1</v>
      </c>
      <c r="H7029" s="279">
        <v>25000</v>
      </c>
      <c r="I7029" s="279">
        <v>25000</v>
      </c>
      <c r="J7029" s="276" t="s">
        <v>28222</v>
      </c>
      <c r="K7029" s="199"/>
    </row>
    <row r="7030" spans="1:11" ht="17.100000000000001" customHeight="1">
      <c r="A7030" s="191">
        <v>7029</v>
      </c>
      <c r="B7030" s="276">
        <v>20190812</v>
      </c>
      <c r="C7030" s="273" t="s">
        <v>28238</v>
      </c>
      <c r="D7030" s="278" t="s">
        <v>29746</v>
      </c>
      <c r="E7030" s="278" t="s">
        <v>28351</v>
      </c>
      <c r="F7030" s="278" t="s">
        <v>29747</v>
      </c>
      <c r="G7030" s="276">
        <v>1</v>
      </c>
      <c r="H7030" s="279">
        <v>16000</v>
      </c>
      <c r="I7030" s="279">
        <v>16000</v>
      </c>
      <c r="J7030" s="276" t="s">
        <v>28222</v>
      </c>
      <c r="K7030" s="199"/>
    </row>
    <row r="7031" spans="1:11" ht="17.100000000000001" customHeight="1">
      <c r="A7031" s="191">
        <v>7030</v>
      </c>
      <c r="B7031" s="276">
        <v>20190812</v>
      </c>
      <c r="C7031" s="273" t="s">
        <v>28238</v>
      </c>
      <c r="D7031" s="278" t="s">
        <v>29748</v>
      </c>
      <c r="E7031" s="278" t="s">
        <v>29749</v>
      </c>
      <c r="F7031" s="278" t="s">
        <v>29750</v>
      </c>
      <c r="G7031" s="276">
        <v>1</v>
      </c>
      <c r="H7031" s="279">
        <v>14500</v>
      </c>
      <c r="I7031" s="279">
        <v>14500</v>
      </c>
      <c r="J7031" s="276" t="s">
        <v>28222</v>
      </c>
      <c r="K7031" s="199"/>
    </row>
    <row r="7032" spans="1:11" ht="17.100000000000001" customHeight="1">
      <c r="A7032" s="191">
        <v>7031</v>
      </c>
      <c r="B7032" s="276">
        <v>20190812</v>
      </c>
      <c r="C7032" s="273" t="s">
        <v>28238</v>
      </c>
      <c r="D7032" s="278" t="s">
        <v>29751</v>
      </c>
      <c r="E7032" s="278" t="s">
        <v>29752</v>
      </c>
      <c r="F7032" s="278" t="s">
        <v>27877</v>
      </c>
      <c r="G7032" s="276">
        <v>1</v>
      </c>
      <c r="H7032" s="279">
        <v>20000</v>
      </c>
      <c r="I7032" s="279">
        <v>20000</v>
      </c>
      <c r="J7032" s="276" t="s">
        <v>28222</v>
      </c>
      <c r="K7032" s="199"/>
    </row>
    <row r="7033" spans="1:11" ht="17.100000000000001" customHeight="1">
      <c r="A7033" s="191">
        <v>7032</v>
      </c>
      <c r="B7033" s="276">
        <v>20190812</v>
      </c>
      <c r="C7033" s="273" t="s">
        <v>28238</v>
      </c>
      <c r="D7033" s="278" t="s">
        <v>29753</v>
      </c>
      <c r="E7033" s="278" t="s">
        <v>29754</v>
      </c>
      <c r="F7033" s="278" t="s">
        <v>15834</v>
      </c>
      <c r="G7033" s="276">
        <v>1</v>
      </c>
      <c r="H7033" s="279">
        <v>29000</v>
      </c>
      <c r="I7033" s="279">
        <v>29000</v>
      </c>
      <c r="J7033" s="276" t="s">
        <v>28222</v>
      </c>
      <c r="K7033" s="199"/>
    </row>
    <row r="7034" spans="1:11" ht="17.100000000000001" customHeight="1">
      <c r="A7034" s="191">
        <v>7033</v>
      </c>
      <c r="B7034" s="276">
        <v>20190812</v>
      </c>
      <c r="C7034" s="273" t="s">
        <v>28238</v>
      </c>
      <c r="D7034" s="278" t="s">
        <v>29755</v>
      </c>
      <c r="E7034" s="278" t="s">
        <v>29754</v>
      </c>
      <c r="F7034" s="278" t="s">
        <v>15834</v>
      </c>
      <c r="G7034" s="276">
        <v>1</v>
      </c>
      <c r="H7034" s="279">
        <v>28000</v>
      </c>
      <c r="I7034" s="279">
        <v>28000</v>
      </c>
      <c r="J7034" s="276" t="s">
        <v>28222</v>
      </c>
      <c r="K7034" s="199"/>
    </row>
    <row r="7035" spans="1:11" ht="17.100000000000001" customHeight="1">
      <c r="A7035" s="191">
        <v>7034</v>
      </c>
      <c r="B7035" s="276">
        <v>20190812</v>
      </c>
      <c r="C7035" s="273" t="s">
        <v>28238</v>
      </c>
      <c r="D7035" s="278" t="s">
        <v>29756</v>
      </c>
      <c r="E7035" s="278" t="s">
        <v>18000</v>
      </c>
      <c r="F7035" s="278" t="s">
        <v>15834</v>
      </c>
      <c r="G7035" s="276">
        <v>1</v>
      </c>
      <c r="H7035" s="279">
        <v>29000</v>
      </c>
      <c r="I7035" s="279">
        <v>29000</v>
      </c>
      <c r="J7035" s="276" t="s">
        <v>28222</v>
      </c>
      <c r="K7035" s="199"/>
    </row>
    <row r="7036" spans="1:11" ht="17.100000000000001" customHeight="1">
      <c r="A7036" s="191">
        <v>7035</v>
      </c>
      <c r="B7036" s="276">
        <v>20190812</v>
      </c>
      <c r="C7036" s="273" t="s">
        <v>28238</v>
      </c>
      <c r="D7036" s="278" t="s">
        <v>29757</v>
      </c>
      <c r="E7036" s="278" t="s">
        <v>29758</v>
      </c>
      <c r="F7036" s="278" t="s">
        <v>29759</v>
      </c>
      <c r="G7036" s="276">
        <v>1</v>
      </c>
      <c r="H7036" s="279">
        <v>9800</v>
      </c>
      <c r="I7036" s="279">
        <v>9800</v>
      </c>
      <c r="J7036" s="276" t="s">
        <v>28222</v>
      </c>
      <c r="K7036" s="199"/>
    </row>
    <row r="7037" spans="1:11" ht="17.100000000000001" customHeight="1">
      <c r="A7037" s="191">
        <v>7036</v>
      </c>
      <c r="B7037" s="276">
        <v>20190812</v>
      </c>
      <c r="C7037" s="273" t="s">
        <v>28238</v>
      </c>
      <c r="D7037" s="278" t="s">
        <v>29760</v>
      </c>
      <c r="E7037" s="278" t="s">
        <v>29761</v>
      </c>
      <c r="F7037" s="278" t="s">
        <v>1058</v>
      </c>
      <c r="G7037" s="276">
        <v>1</v>
      </c>
      <c r="H7037" s="279">
        <v>60000</v>
      </c>
      <c r="I7037" s="279">
        <v>60000</v>
      </c>
      <c r="J7037" s="276" t="s">
        <v>28222</v>
      </c>
      <c r="K7037" s="199"/>
    </row>
    <row r="7038" spans="1:11" ht="17.100000000000001" customHeight="1">
      <c r="A7038" s="191">
        <v>7037</v>
      </c>
      <c r="B7038" s="276">
        <v>20190812</v>
      </c>
      <c r="C7038" s="273" t="s">
        <v>28238</v>
      </c>
      <c r="D7038" s="278" t="s">
        <v>29762</v>
      </c>
      <c r="E7038" s="278" t="s">
        <v>29763</v>
      </c>
      <c r="F7038" s="278" t="s">
        <v>23260</v>
      </c>
      <c r="G7038" s="276">
        <v>1</v>
      </c>
      <c r="H7038" s="279">
        <v>18000</v>
      </c>
      <c r="I7038" s="279">
        <v>18000</v>
      </c>
      <c r="J7038" s="276" t="s">
        <v>28222</v>
      </c>
      <c r="K7038" s="199"/>
    </row>
    <row r="7039" spans="1:11" ht="17.100000000000001" customHeight="1">
      <c r="A7039" s="191">
        <v>7038</v>
      </c>
      <c r="B7039" s="276">
        <v>20190812</v>
      </c>
      <c r="C7039" s="273" t="s">
        <v>28238</v>
      </c>
      <c r="D7039" s="278" t="s">
        <v>29764</v>
      </c>
      <c r="E7039" s="278" t="s">
        <v>29765</v>
      </c>
      <c r="F7039" s="278" t="s">
        <v>601</v>
      </c>
      <c r="G7039" s="276">
        <v>1</v>
      </c>
      <c r="H7039" s="279">
        <v>15000</v>
      </c>
      <c r="I7039" s="279">
        <v>15000</v>
      </c>
      <c r="J7039" s="276" t="s">
        <v>28222</v>
      </c>
      <c r="K7039" s="199"/>
    </row>
    <row r="7040" spans="1:11" ht="17.100000000000001" customHeight="1">
      <c r="A7040" s="191">
        <v>7039</v>
      </c>
      <c r="B7040" s="276">
        <v>20190812</v>
      </c>
      <c r="C7040" s="273" t="s">
        <v>28238</v>
      </c>
      <c r="D7040" s="278" t="s">
        <v>29766</v>
      </c>
      <c r="E7040" s="278" t="s">
        <v>29767</v>
      </c>
      <c r="F7040" s="278" t="s">
        <v>466</v>
      </c>
      <c r="G7040" s="276">
        <v>1</v>
      </c>
      <c r="H7040" s="279">
        <v>18000</v>
      </c>
      <c r="I7040" s="279">
        <v>18000</v>
      </c>
      <c r="J7040" s="276" t="s">
        <v>28222</v>
      </c>
      <c r="K7040" s="199"/>
    </row>
    <row r="7041" spans="1:11" ht="17.100000000000001" customHeight="1">
      <c r="A7041" s="191">
        <v>7040</v>
      </c>
      <c r="B7041" s="276">
        <v>20190812</v>
      </c>
      <c r="C7041" s="273" t="s">
        <v>28238</v>
      </c>
      <c r="D7041" s="278" t="s">
        <v>29768</v>
      </c>
      <c r="E7041" s="278" t="s">
        <v>29769</v>
      </c>
      <c r="F7041" s="278" t="s">
        <v>15783</v>
      </c>
      <c r="G7041" s="276">
        <v>1</v>
      </c>
      <c r="H7041" s="279">
        <v>15800</v>
      </c>
      <c r="I7041" s="279">
        <v>15800</v>
      </c>
      <c r="J7041" s="276" t="s">
        <v>28222</v>
      </c>
      <c r="K7041" s="199"/>
    </row>
    <row r="7042" spans="1:11" ht="17.100000000000001" customHeight="1">
      <c r="A7042" s="191">
        <v>7041</v>
      </c>
      <c r="B7042" s="276">
        <v>20190812</v>
      </c>
      <c r="C7042" s="273" t="s">
        <v>28238</v>
      </c>
      <c r="D7042" s="278" t="s">
        <v>29770</v>
      </c>
      <c r="E7042" s="278" t="s">
        <v>29771</v>
      </c>
      <c r="F7042" s="278" t="s">
        <v>29772</v>
      </c>
      <c r="G7042" s="276">
        <v>1</v>
      </c>
      <c r="H7042" s="279">
        <v>17500</v>
      </c>
      <c r="I7042" s="279">
        <v>17500</v>
      </c>
      <c r="J7042" s="276" t="s">
        <v>28222</v>
      </c>
      <c r="K7042" s="199"/>
    </row>
    <row r="7043" spans="1:11" ht="17.100000000000001" customHeight="1">
      <c r="A7043" s="191">
        <v>7042</v>
      </c>
      <c r="B7043" s="276">
        <v>20190812</v>
      </c>
      <c r="C7043" s="273" t="s">
        <v>28238</v>
      </c>
      <c r="D7043" s="278" t="s">
        <v>29773</v>
      </c>
      <c r="E7043" s="278" t="s">
        <v>29774</v>
      </c>
      <c r="F7043" s="278" t="s">
        <v>19861</v>
      </c>
      <c r="G7043" s="276">
        <v>1</v>
      </c>
      <c r="H7043" s="279">
        <v>15000</v>
      </c>
      <c r="I7043" s="279">
        <v>15000</v>
      </c>
      <c r="J7043" s="276" t="s">
        <v>28222</v>
      </c>
      <c r="K7043" s="199"/>
    </row>
    <row r="7044" spans="1:11" ht="17.100000000000001" customHeight="1">
      <c r="A7044" s="191">
        <v>7043</v>
      </c>
      <c r="B7044" s="276">
        <v>20190812</v>
      </c>
      <c r="C7044" s="273" t="s">
        <v>28238</v>
      </c>
      <c r="D7044" s="278" t="s">
        <v>29775</v>
      </c>
      <c r="E7044" s="278" t="s">
        <v>29776</v>
      </c>
      <c r="F7044" s="278" t="s">
        <v>19116</v>
      </c>
      <c r="G7044" s="276">
        <v>1</v>
      </c>
      <c r="H7044" s="279">
        <v>17800</v>
      </c>
      <c r="I7044" s="279">
        <v>17800</v>
      </c>
      <c r="J7044" s="276" t="s">
        <v>28222</v>
      </c>
      <c r="K7044" s="199"/>
    </row>
    <row r="7045" spans="1:11" ht="17.100000000000001" customHeight="1">
      <c r="A7045" s="191">
        <v>7044</v>
      </c>
      <c r="B7045" s="276">
        <v>20190812</v>
      </c>
      <c r="C7045" s="273" t="s">
        <v>28238</v>
      </c>
      <c r="D7045" s="278" t="s">
        <v>29777</v>
      </c>
      <c r="E7045" s="278" t="s">
        <v>29778</v>
      </c>
      <c r="F7045" s="278" t="s">
        <v>29779</v>
      </c>
      <c r="G7045" s="276">
        <v>1</v>
      </c>
      <c r="H7045" s="279">
        <v>15000</v>
      </c>
      <c r="I7045" s="279">
        <v>15000</v>
      </c>
      <c r="J7045" s="276" t="s">
        <v>28222</v>
      </c>
      <c r="K7045" s="199"/>
    </row>
    <row r="7046" spans="1:11" ht="17.100000000000001" customHeight="1">
      <c r="A7046" s="191">
        <v>7045</v>
      </c>
      <c r="B7046" s="276">
        <v>20190812</v>
      </c>
      <c r="C7046" s="273" t="s">
        <v>28238</v>
      </c>
      <c r="D7046" s="278" t="s">
        <v>29780</v>
      </c>
      <c r="E7046" s="278" t="s">
        <v>29781</v>
      </c>
      <c r="F7046" s="278" t="s">
        <v>28484</v>
      </c>
      <c r="G7046" s="276">
        <v>1</v>
      </c>
      <c r="H7046" s="279">
        <v>25000</v>
      </c>
      <c r="I7046" s="279">
        <v>25000</v>
      </c>
      <c r="J7046" s="276" t="s">
        <v>28222</v>
      </c>
      <c r="K7046" s="199"/>
    </row>
    <row r="7047" spans="1:11" ht="17.100000000000001" customHeight="1">
      <c r="A7047" s="191">
        <v>7046</v>
      </c>
      <c r="B7047" s="276">
        <v>20190812</v>
      </c>
      <c r="C7047" s="273" t="s">
        <v>28238</v>
      </c>
      <c r="D7047" s="278" t="s">
        <v>27013</v>
      </c>
      <c r="E7047" s="278" t="s">
        <v>29782</v>
      </c>
      <c r="F7047" s="278" t="s">
        <v>17946</v>
      </c>
      <c r="G7047" s="276">
        <v>1</v>
      </c>
      <c r="H7047" s="279">
        <v>15000</v>
      </c>
      <c r="I7047" s="279">
        <v>15000</v>
      </c>
      <c r="J7047" s="276" t="s">
        <v>28222</v>
      </c>
      <c r="K7047" s="199"/>
    </row>
    <row r="7048" spans="1:11" ht="17.100000000000001" customHeight="1">
      <c r="A7048" s="191">
        <v>7047</v>
      </c>
      <c r="B7048" s="276">
        <v>20190812</v>
      </c>
      <c r="C7048" s="273" t="s">
        <v>28238</v>
      </c>
      <c r="D7048" s="278" t="s">
        <v>29783</v>
      </c>
      <c r="E7048" s="278" t="s">
        <v>29784</v>
      </c>
      <c r="F7048" s="278" t="s">
        <v>28507</v>
      </c>
      <c r="G7048" s="276">
        <v>1</v>
      </c>
      <c r="H7048" s="279">
        <v>18000</v>
      </c>
      <c r="I7048" s="279">
        <v>18000</v>
      </c>
      <c r="J7048" s="276" t="s">
        <v>28222</v>
      </c>
      <c r="K7048" s="199"/>
    </row>
    <row r="7049" spans="1:11" ht="17.100000000000001" customHeight="1">
      <c r="A7049" s="191">
        <v>7048</v>
      </c>
      <c r="B7049" s="276">
        <v>20190812</v>
      </c>
      <c r="C7049" s="273" t="s">
        <v>28238</v>
      </c>
      <c r="D7049" s="278" t="s">
        <v>29785</v>
      </c>
      <c r="E7049" s="278" t="s">
        <v>29786</v>
      </c>
      <c r="F7049" s="278" t="s">
        <v>21312</v>
      </c>
      <c r="G7049" s="276">
        <v>1</v>
      </c>
      <c r="H7049" s="279">
        <v>14500</v>
      </c>
      <c r="I7049" s="279">
        <v>14500</v>
      </c>
      <c r="J7049" s="276" t="s">
        <v>28222</v>
      </c>
      <c r="K7049" s="199"/>
    </row>
    <row r="7050" spans="1:11" ht="17.100000000000001" customHeight="1">
      <c r="A7050" s="191">
        <v>7049</v>
      </c>
      <c r="B7050" s="276">
        <v>20190812</v>
      </c>
      <c r="C7050" s="273" t="s">
        <v>28238</v>
      </c>
      <c r="D7050" s="278" t="s">
        <v>29787</v>
      </c>
      <c r="E7050" s="278" t="s">
        <v>29788</v>
      </c>
      <c r="F7050" s="278" t="s">
        <v>17900</v>
      </c>
      <c r="G7050" s="276">
        <v>1</v>
      </c>
      <c r="H7050" s="279">
        <v>16000</v>
      </c>
      <c r="I7050" s="279">
        <v>16000</v>
      </c>
      <c r="J7050" s="276" t="s">
        <v>28222</v>
      </c>
      <c r="K7050" s="199"/>
    </row>
    <row r="7051" spans="1:11" ht="17.100000000000001" customHeight="1">
      <c r="A7051" s="191">
        <v>7050</v>
      </c>
      <c r="B7051" s="276">
        <v>20190812</v>
      </c>
      <c r="C7051" s="273" t="s">
        <v>28238</v>
      </c>
      <c r="D7051" s="278" t="s">
        <v>29789</v>
      </c>
      <c r="E7051" s="278" t="s">
        <v>29790</v>
      </c>
      <c r="F7051" s="278" t="s">
        <v>487</v>
      </c>
      <c r="G7051" s="276">
        <v>1</v>
      </c>
      <c r="H7051" s="279">
        <v>13800</v>
      </c>
      <c r="I7051" s="279">
        <v>13800</v>
      </c>
      <c r="J7051" s="276" t="s">
        <v>28222</v>
      </c>
      <c r="K7051" s="199"/>
    </row>
    <row r="7052" spans="1:11" ht="17.100000000000001" customHeight="1">
      <c r="A7052" s="191">
        <v>7051</v>
      </c>
      <c r="B7052" s="276">
        <v>20190812</v>
      </c>
      <c r="C7052" s="273" t="s">
        <v>28238</v>
      </c>
      <c r="D7052" s="278" t="s">
        <v>29791</v>
      </c>
      <c r="E7052" s="278" t="s">
        <v>29792</v>
      </c>
      <c r="F7052" s="278" t="s">
        <v>29793</v>
      </c>
      <c r="G7052" s="276">
        <v>1</v>
      </c>
      <c r="H7052" s="279">
        <v>16500</v>
      </c>
      <c r="I7052" s="279">
        <v>16500</v>
      </c>
      <c r="J7052" s="276" t="s">
        <v>28222</v>
      </c>
      <c r="K7052" s="199"/>
    </row>
    <row r="7053" spans="1:11" s="288" customFormat="1" ht="17.100000000000001" customHeight="1">
      <c r="A7053" s="191">
        <v>7052</v>
      </c>
      <c r="B7053" s="276">
        <v>20190813</v>
      </c>
      <c r="C7053" s="273" t="s">
        <v>28379</v>
      </c>
      <c r="D7053" s="278" t="s">
        <v>29794</v>
      </c>
      <c r="E7053" s="278" t="s">
        <v>29795</v>
      </c>
      <c r="F7053" s="278" t="s">
        <v>26660</v>
      </c>
      <c r="G7053" s="276">
        <v>1</v>
      </c>
      <c r="H7053" s="279">
        <v>209760</v>
      </c>
      <c r="I7053" s="279">
        <v>209760</v>
      </c>
      <c r="J7053" s="276" t="s">
        <v>28222</v>
      </c>
      <c r="K7053" s="199"/>
    </row>
    <row r="7054" spans="1:11" ht="17.100000000000001" customHeight="1">
      <c r="A7054" s="191">
        <v>7053</v>
      </c>
      <c r="B7054" s="276">
        <v>20190813</v>
      </c>
      <c r="C7054" s="273" t="s">
        <v>28379</v>
      </c>
      <c r="D7054" s="278" t="s">
        <v>29796</v>
      </c>
      <c r="E7054" s="278" t="s">
        <v>29797</v>
      </c>
      <c r="F7054" s="278" t="s">
        <v>16975</v>
      </c>
      <c r="G7054" s="276">
        <v>1</v>
      </c>
      <c r="H7054" s="279">
        <v>325000</v>
      </c>
      <c r="I7054" s="279">
        <v>325000</v>
      </c>
      <c r="J7054" s="276" t="s">
        <v>28222</v>
      </c>
      <c r="K7054" s="199"/>
    </row>
    <row r="7055" spans="1:11" ht="17.100000000000001" customHeight="1">
      <c r="A7055" s="191">
        <v>7054</v>
      </c>
      <c r="B7055" s="276">
        <v>20190813</v>
      </c>
      <c r="C7055" s="273" t="s">
        <v>28379</v>
      </c>
      <c r="D7055" s="278" t="s">
        <v>29798</v>
      </c>
      <c r="E7055" s="278" t="s">
        <v>29799</v>
      </c>
      <c r="F7055" s="278" t="s">
        <v>29800</v>
      </c>
      <c r="G7055" s="276">
        <v>1</v>
      </c>
      <c r="H7055" s="279">
        <v>255360</v>
      </c>
      <c r="I7055" s="279">
        <v>255360</v>
      </c>
      <c r="J7055" s="276" t="s">
        <v>28222</v>
      </c>
      <c r="K7055" s="199"/>
    </row>
    <row r="7056" spans="1:11" ht="17.100000000000001" customHeight="1">
      <c r="A7056" s="191">
        <v>7055</v>
      </c>
      <c r="B7056" s="276">
        <v>20190813</v>
      </c>
      <c r="C7056" s="273" t="s">
        <v>28379</v>
      </c>
      <c r="D7056" s="278" t="s">
        <v>29801</v>
      </c>
      <c r="E7056" s="278" t="s">
        <v>29802</v>
      </c>
      <c r="F7056" s="278" t="s">
        <v>15423</v>
      </c>
      <c r="G7056" s="276">
        <v>1</v>
      </c>
      <c r="H7056" s="279">
        <v>200620</v>
      </c>
      <c r="I7056" s="279">
        <v>200620</v>
      </c>
      <c r="J7056" s="276" t="s">
        <v>28222</v>
      </c>
      <c r="K7056" s="199"/>
    </row>
    <row r="7057" spans="1:11" ht="17.100000000000001" customHeight="1">
      <c r="A7057" s="191">
        <v>7056</v>
      </c>
      <c r="B7057" s="276">
        <v>20190813</v>
      </c>
      <c r="C7057" s="273" t="s">
        <v>28379</v>
      </c>
      <c r="D7057" s="278" t="s">
        <v>29803</v>
      </c>
      <c r="E7057" s="278" t="s">
        <v>29804</v>
      </c>
      <c r="F7057" s="278" t="s">
        <v>29805</v>
      </c>
      <c r="G7057" s="276">
        <v>1</v>
      </c>
      <c r="H7057" s="279">
        <v>128330</v>
      </c>
      <c r="I7057" s="279">
        <v>128330</v>
      </c>
      <c r="J7057" s="276" t="s">
        <v>28222</v>
      </c>
      <c r="K7057" s="199"/>
    </row>
    <row r="7058" spans="1:11" ht="17.100000000000001" customHeight="1">
      <c r="A7058" s="191">
        <v>7057</v>
      </c>
      <c r="B7058" s="276">
        <v>20190813</v>
      </c>
      <c r="C7058" s="273" t="s">
        <v>28379</v>
      </c>
      <c r="D7058" s="278" t="s">
        <v>29806</v>
      </c>
      <c r="E7058" s="278" t="s">
        <v>29807</v>
      </c>
      <c r="F7058" s="278" t="s">
        <v>25888</v>
      </c>
      <c r="G7058" s="276">
        <v>1</v>
      </c>
      <c r="H7058" s="279">
        <v>135660</v>
      </c>
      <c r="I7058" s="279">
        <v>135660</v>
      </c>
      <c r="J7058" s="276" t="s">
        <v>28222</v>
      </c>
      <c r="K7058" s="199"/>
    </row>
    <row r="7059" spans="1:11" ht="16.5" customHeight="1">
      <c r="A7059" s="191">
        <v>7058</v>
      </c>
      <c r="B7059" s="276">
        <v>20190813</v>
      </c>
      <c r="C7059" s="273" t="s">
        <v>28379</v>
      </c>
      <c r="D7059" s="278" t="s">
        <v>29808</v>
      </c>
      <c r="E7059" s="278" t="s">
        <v>29809</v>
      </c>
      <c r="F7059" s="278" t="s">
        <v>26455</v>
      </c>
      <c r="G7059" s="276">
        <v>1</v>
      </c>
      <c r="H7059" s="279">
        <v>282720</v>
      </c>
      <c r="I7059" s="279">
        <v>282720</v>
      </c>
      <c r="J7059" s="276" t="s">
        <v>28222</v>
      </c>
      <c r="K7059" s="199"/>
    </row>
    <row r="7060" spans="1:11" ht="17.100000000000001" customHeight="1">
      <c r="A7060" s="191">
        <v>7059</v>
      </c>
      <c r="B7060" s="276">
        <v>20190813</v>
      </c>
      <c r="C7060" s="273" t="s">
        <v>28379</v>
      </c>
      <c r="D7060" s="278" t="s">
        <v>29810</v>
      </c>
      <c r="E7060" s="278" t="s">
        <v>29811</v>
      </c>
      <c r="F7060" s="278" t="s">
        <v>15379</v>
      </c>
      <c r="G7060" s="276">
        <v>1</v>
      </c>
      <c r="H7060" s="279">
        <v>50400</v>
      </c>
      <c r="I7060" s="279">
        <v>50400</v>
      </c>
      <c r="J7060" s="276" t="s">
        <v>28222</v>
      </c>
      <c r="K7060" s="199"/>
    </row>
    <row r="7061" spans="1:11" ht="17.100000000000001" customHeight="1">
      <c r="A7061" s="191">
        <v>7060</v>
      </c>
      <c r="B7061" s="276">
        <v>20190813</v>
      </c>
      <c r="C7061" s="273" t="s">
        <v>28379</v>
      </c>
      <c r="D7061" s="278" t="s">
        <v>29812</v>
      </c>
      <c r="E7061" s="278" t="s">
        <v>29813</v>
      </c>
      <c r="F7061" s="278" t="s">
        <v>15473</v>
      </c>
      <c r="G7061" s="276">
        <v>1</v>
      </c>
      <c r="H7061" s="279">
        <v>282720</v>
      </c>
      <c r="I7061" s="279">
        <v>282720</v>
      </c>
      <c r="J7061" s="276" t="s">
        <v>28222</v>
      </c>
      <c r="K7061" s="199"/>
    </row>
    <row r="7062" spans="1:11" ht="17.100000000000001" customHeight="1">
      <c r="A7062" s="191">
        <v>7061</v>
      </c>
      <c r="B7062" s="276">
        <v>20190813</v>
      </c>
      <c r="C7062" s="273" t="s">
        <v>28379</v>
      </c>
      <c r="D7062" s="278" t="s">
        <v>29814</v>
      </c>
      <c r="E7062" s="278" t="s">
        <v>29815</v>
      </c>
      <c r="F7062" s="278" t="s">
        <v>29816</v>
      </c>
      <c r="G7062" s="276">
        <v>1</v>
      </c>
      <c r="H7062" s="279">
        <v>465120</v>
      </c>
      <c r="I7062" s="279">
        <v>465120</v>
      </c>
      <c r="J7062" s="276" t="s">
        <v>28222</v>
      </c>
      <c r="K7062" s="199"/>
    </row>
    <row r="7063" spans="1:11" ht="17.100000000000001" customHeight="1">
      <c r="A7063" s="191">
        <v>7062</v>
      </c>
      <c r="B7063" s="276">
        <v>20190813</v>
      </c>
      <c r="C7063" s="273" t="s">
        <v>28379</v>
      </c>
      <c r="D7063" s="278" t="s">
        <v>29817</v>
      </c>
      <c r="E7063" s="278" t="s">
        <v>29818</v>
      </c>
      <c r="F7063" s="278" t="s">
        <v>24299</v>
      </c>
      <c r="G7063" s="276">
        <v>1</v>
      </c>
      <c r="H7063" s="279">
        <v>364780</v>
      </c>
      <c r="I7063" s="279">
        <v>364780</v>
      </c>
      <c r="J7063" s="276" t="s">
        <v>28222</v>
      </c>
      <c r="K7063" s="199"/>
    </row>
    <row r="7064" spans="1:11" ht="17.100000000000001" customHeight="1">
      <c r="A7064" s="191">
        <v>7063</v>
      </c>
      <c r="B7064" s="276">
        <v>20190813</v>
      </c>
      <c r="C7064" s="273" t="s">
        <v>28379</v>
      </c>
      <c r="D7064" s="278" t="s">
        <v>29819</v>
      </c>
      <c r="E7064" s="278" t="s">
        <v>29820</v>
      </c>
      <c r="F7064" s="278" t="s">
        <v>15423</v>
      </c>
      <c r="G7064" s="276">
        <v>1</v>
      </c>
      <c r="H7064" s="279">
        <v>210580</v>
      </c>
      <c r="I7064" s="279">
        <v>210580</v>
      </c>
      <c r="J7064" s="276" t="s">
        <v>28222</v>
      </c>
      <c r="K7064" s="199"/>
    </row>
    <row r="7065" spans="1:11" ht="17.100000000000001" customHeight="1">
      <c r="A7065" s="191">
        <v>7064</v>
      </c>
      <c r="B7065" s="276">
        <v>20190813</v>
      </c>
      <c r="C7065" s="273" t="s">
        <v>28379</v>
      </c>
      <c r="D7065" s="278" t="s">
        <v>29821</v>
      </c>
      <c r="E7065" s="278" t="s">
        <v>29822</v>
      </c>
      <c r="F7065" s="278" t="s">
        <v>15423</v>
      </c>
      <c r="G7065" s="276">
        <v>1</v>
      </c>
      <c r="H7065" s="279">
        <v>809980</v>
      </c>
      <c r="I7065" s="279">
        <v>809980</v>
      </c>
      <c r="J7065" s="276" t="s">
        <v>28222</v>
      </c>
      <c r="K7065" s="199"/>
    </row>
    <row r="7066" spans="1:11" ht="17.100000000000001" customHeight="1">
      <c r="A7066" s="191">
        <v>7065</v>
      </c>
      <c r="B7066" s="276">
        <v>20190813</v>
      </c>
      <c r="C7066" s="273" t="s">
        <v>28379</v>
      </c>
      <c r="D7066" s="278" t="s">
        <v>29823</v>
      </c>
      <c r="E7066" s="278" t="s">
        <v>29824</v>
      </c>
      <c r="F7066" s="278" t="s">
        <v>29825</v>
      </c>
      <c r="G7066" s="276">
        <v>1</v>
      </c>
      <c r="H7066" s="279">
        <v>275380</v>
      </c>
      <c r="I7066" s="279">
        <v>275380</v>
      </c>
      <c r="J7066" s="276" t="s">
        <v>28222</v>
      </c>
      <c r="K7066" s="199"/>
    </row>
    <row r="7067" spans="1:11" ht="17.100000000000001" customHeight="1">
      <c r="A7067" s="191">
        <v>7066</v>
      </c>
      <c r="B7067" s="276">
        <v>20190813</v>
      </c>
      <c r="C7067" s="273" t="s">
        <v>28379</v>
      </c>
      <c r="D7067" s="278" t="s">
        <v>29826</v>
      </c>
      <c r="E7067" s="278" t="s">
        <v>29827</v>
      </c>
      <c r="F7067" s="278" t="s">
        <v>29828</v>
      </c>
      <c r="G7067" s="276">
        <v>1</v>
      </c>
      <c r="H7067" s="279">
        <v>164140</v>
      </c>
      <c r="I7067" s="279">
        <v>164140</v>
      </c>
      <c r="J7067" s="276" t="s">
        <v>28222</v>
      </c>
      <c r="K7067" s="199"/>
    </row>
    <row r="7068" spans="1:11" ht="17.100000000000001" customHeight="1">
      <c r="A7068" s="191">
        <v>7067</v>
      </c>
      <c r="B7068" s="276">
        <v>20190813</v>
      </c>
      <c r="C7068" s="273" t="s">
        <v>28379</v>
      </c>
      <c r="D7068" s="278" t="s">
        <v>29829</v>
      </c>
      <c r="E7068" s="278" t="s">
        <v>29830</v>
      </c>
      <c r="F7068" s="278" t="s">
        <v>26455</v>
      </c>
      <c r="G7068" s="276">
        <v>1</v>
      </c>
      <c r="H7068" s="279">
        <v>264480</v>
      </c>
      <c r="I7068" s="279">
        <v>264480</v>
      </c>
      <c r="J7068" s="276" t="s">
        <v>28222</v>
      </c>
      <c r="K7068" s="199"/>
    </row>
    <row r="7069" spans="1:11" ht="17.100000000000001" customHeight="1">
      <c r="A7069" s="191">
        <v>7068</v>
      </c>
      <c r="B7069" s="276">
        <v>20190813</v>
      </c>
      <c r="C7069" s="273" t="s">
        <v>28379</v>
      </c>
      <c r="D7069" s="278" t="s">
        <v>29831</v>
      </c>
      <c r="E7069" s="278" t="s">
        <v>29832</v>
      </c>
      <c r="F7069" s="278" t="s">
        <v>15480</v>
      </c>
      <c r="G7069" s="276">
        <v>1</v>
      </c>
      <c r="H7069" s="279">
        <v>288450</v>
      </c>
      <c r="I7069" s="279">
        <v>288450</v>
      </c>
      <c r="J7069" s="276" t="s">
        <v>28222</v>
      </c>
      <c r="K7069" s="199"/>
    </row>
    <row r="7070" spans="1:11" ht="17.100000000000001" customHeight="1">
      <c r="A7070" s="191">
        <v>7069</v>
      </c>
      <c r="B7070" s="276">
        <v>20190813</v>
      </c>
      <c r="C7070" s="273" t="s">
        <v>28379</v>
      </c>
      <c r="D7070" s="278" t="s">
        <v>29833</v>
      </c>
      <c r="E7070" s="278" t="s">
        <v>29834</v>
      </c>
      <c r="F7070" s="278" t="s">
        <v>29835</v>
      </c>
      <c r="G7070" s="276">
        <v>1</v>
      </c>
      <c r="H7070" s="279">
        <v>178500</v>
      </c>
      <c r="I7070" s="279">
        <v>178500</v>
      </c>
      <c r="J7070" s="276" t="s">
        <v>28222</v>
      </c>
      <c r="K7070" s="199"/>
    </row>
    <row r="7071" spans="1:11" ht="20.100000000000001" customHeight="1">
      <c r="A7071" s="289">
        <v>7070</v>
      </c>
      <c r="B7071" s="290">
        <v>20191004</v>
      </c>
      <c r="C7071" s="290" t="s">
        <v>29836</v>
      </c>
      <c r="D7071" s="291" t="s">
        <v>29837</v>
      </c>
      <c r="E7071" s="291" t="s">
        <v>29838</v>
      </c>
      <c r="F7071" s="291" t="s">
        <v>20806</v>
      </c>
      <c r="G7071" s="292">
        <v>1</v>
      </c>
      <c r="H7071" s="293">
        <v>23000</v>
      </c>
      <c r="I7071" s="293">
        <v>23000</v>
      </c>
      <c r="J7071" s="292" t="s">
        <v>29839</v>
      </c>
      <c r="K7071" s="294" t="s">
        <v>29840</v>
      </c>
    </row>
    <row r="7072" spans="1:11" s="295" customFormat="1" ht="17.100000000000001" customHeight="1">
      <c r="A7072" s="289">
        <v>7071</v>
      </c>
      <c r="B7072" s="290">
        <v>20191004</v>
      </c>
      <c r="C7072" s="290" t="s">
        <v>29836</v>
      </c>
      <c r="D7072" s="291" t="s">
        <v>29841</v>
      </c>
      <c r="E7072" s="291" t="s">
        <v>29842</v>
      </c>
      <c r="F7072" s="291" t="s">
        <v>29843</v>
      </c>
      <c r="G7072" s="292">
        <v>1</v>
      </c>
      <c r="H7072" s="293">
        <v>25000</v>
      </c>
      <c r="I7072" s="293">
        <v>25000</v>
      </c>
      <c r="J7072" s="292" t="s">
        <v>29839</v>
      </c>
      <c r="K7072" s="294" t="s">
        <v>29840</v>
      </c>
    </row>
    <row r="7073" spans="1:11" s="295" customFormat="1" ht="17.100000000000001" customHeight="1">
      <c r="A7073" s="289">
        <v>7072</v>
      </c>
      <c r="B7073" s="290">
        <v>20191004</v>
      </c>
      <c r="C7073" s="290" t="s">
        <v>29836</v>
      </c>
      <c r="D7073" s="291" t="s">
        <v>29844</v>
      </c>
      <c r="E7073" s="291" t="s">
        <v>29845</v>
      </c>
      <c r="F7073" s="291" t="s">
        <v>29846</v>
      </c>
      <c r="G7073" s="292">
        <v>1</v>
      </c>
      <c r="H7073" s="293">
        <v>14000</v>
      </c>
      <c r="I7073" s="293">
        <v>14000</v>
      </c>
      <c r="J7073" s="292" t="s">
        <v>29839</v>
      </c>
      <c r="K7073" s="294" t="s">
        <v>29840</v>
      </c>
    </row>
    <row r="7074" spans="1:11" s="295" customFormat="1" ht="17.100000000000001" customHeight="1">
      <c r="A7074" s="289">
        <v>7073</v>
      </c>
      <c r="B7074" s="290">
        <v>20191004</v>
      </c>
      <c r="C7074" s="290" t="s">
        <v>29836</v>
      </c>
      <c r="D7074" s="291" t="s">
        <v>29847</v>
      </c>
      <c r="E7074" s="291" t="s">
        <v>29848</v>
      </c>
      <c r="F7074" s="291" t="s">
        <v>29849</v>
      </c>
      <c r="G7074" s="292">
        <v>1</v>
      </c>
      <c r="H7074" s="293">
        <v>16500</v>
      </c>
      <c r="I7074" s="293">
        <v>16500</v>
      </c>
      <c r="J7074" s="292" t="s">
        <v>29839</v>
      </c>
      <c r="K7074" s="294" t="s">
        <v>29840</v>
      </c>
    </row>
    <row r="7075" spans="1:11" s="295" customFormat="1" ht="17.100000000000001" customHeight="1">
      <c r="A7075" s="289">
        <v>7074</v>
      </c>
      <c r="B7075" s="290">
        <v>20191004</v>
      </c>
      <c r="C7075" s="290" t="s">
        <v>29836</v>
      </c>
      <c r="D7075" s="291" t="s">
        <v>29850</v>
      </c>
      <c r="E7075" s="291" t="s">
        <v>29851</v>
      </c>
      <c r="F7075" s="291" t="s">
        <v>20992</v>
      </c>
      <c r="G7075" s="292">
        <v>1</v>
      </c>
      <c r="H7075" s="293">
        <v>23000</v>
      </c>
      <c r="I7075" s="293">
        <v>23000</v>
      </c>
      <c r="J7075" s="292" t="s">
        <v>29839</v>
      </c>
      <c r="K7075" s="294" t="s">
        <v>29840</v>
      </c>
    </row>
    <row r="7076" spans="1:11" s="295" customFormat="1" ht="17.100000000000001" customHeight="1">
      <c r="A7076" s="289">
        <v>7075</v>
      </c>
      <c r="B7076" s="290">
        <v>20191004</v>
      </c>
      <c r="C7076" s="290" t="s">
        <v>29836</v>
      </c>
      <c r="D7076" s="291" t="s">
        <v>29852</v>
      </c>
      <c r="E7076" s="291" t="s">
        <v>29853</v>
      </c>
      <c r="F7076" s="291" t="s">
        <v>20992</v>
      </c>
      <c r="G7076" s="292">
        <v>1</v>
      </c>
      <c r="H7076" s="293">
        <v>23000</v>
      </c>
      <c r="I7076" s="293">
        <v>23000</v>
      </c>
      <c r="J7076" s="292" t="s">
        <v>29839</v>
      </c>
      <c r="K7076" s="294" t="s">
        <v>29840</v>
      </c>
    </row>
    <row r="7077" spans="1:11" s="295" customFormat="1" ht="17.100000000000001" customHeight="1">
      <c r="A7077" s="289">
        <v>7076</v>
      </c>
      <c r="B7077" s="290">
        <v>20191004</v>
      </c>
      <c r="C7077" s="290" t="s">
        <v>29836</v>
      </c>
      <c r="D7077" s="291" t="s">
        <v>29854</v>
      </c>
      <c r="E7077" s="291" t="s">
        <v>29855</v>
      </c>
      <c r="F7077" s="291" t="s">
        <v>29856</v>
      </c>
      <c r="G7077" s="292">
        <v>1</v>
      </c>
      <c r="H7077" s="293">
        <v>15000</v>
      </c>
      <c r="I7077" s="293">
        <v>15000</v>
      </c>
      <c r="J7077" s="292" t="s">
        <v>29839</v>
      </c>
      <c r="K7077" s="294" t="s">
        <v>29840</v>
      </c>
    </row>
    <row r="7078" spans="1:11" s="295" customFormat="1" ht="17.100000000000001" customHeight="1">
      <c r="A7078" s="289">
        <v>7077</v>
      </c>
      <c r="B7078" s="290">
        <v>20191004</v>
      </c>
      <c r="C7078" s="290" t="s">
        <v>29836</v>
      </c>
      <c r="D7078" s="291" t="s">
        <v>29857</v>
      </c>
      <c r="E7078" s="291" t="s">
        <v>29858</v>
      </c>
      <c r="F7078" s="291" t="s">
        <v>20992</v>
      </c>
      <c r="G7078" s="292">
        <v>1</v>
      </c>
      <c r="H7078" s="293">
        <v>23000</v>
      </c>
      <c r="I7078" s="293">
        <v>23000</v>
      </c>
      <c r="J7078" s="292" t="s">
        <v>29839</v>
      </c>
      <c r="K7078" s="294" t="s">
        <v>29840</v>
      </c>
    </row>
    <row r="7079" spans="1:11" s="295" customFormat="1" ht="17.100000000000001" customHeight="1">
      <c r="A7079" s="289">
        <v>7078</v>
      </c>
      <c r="B7079" s="290">
        <v>20191004</v>
      </c>
      <c r="C7079" s="290" t="s">
        <v>29836</v>
      </c>
      <c r="D7079" s="291" t="s">
        <v>29859</v>
      </c>
      <c r="E7079" s="291" t="s">
        <v>29860</v>
      </c>
      <c r="F7079" s="291" t="s">
        <v>29861</v>
      </c>
      <c r="G7079" s="292">
        <v>1</v>
      </c>
      <c r="H7079" s="293">
        <v>30000</v>
      </c>
      <c r="I7079" s="293">
        <v>30000</v>
      </c>
      <c r="J7079" s="292" t="s">
        <v>29839</v>
      </c>
      <c r="K7079" s="294" t="s">
        <v>29840</v>
      </c>
    </row>
    <row r="7080" spans="1:11" s="295" customFormat="1" ht="17.100000000000001" customHeight="1">
      <c r="A7080" s="289">
        <v>7079</v>
      </c>
      <c r="B7080" s="290">
        <v>20191004</v>
      </c>
      <c r="C7080" s="290" t="s">
        <v>29836</v>
      </c>
      <c r="D7080" s="291" t="s">
        <v>29862</v>
      </c>
      <c r="E7080" s="291" t="s">
        <v>29863</v>
      </c>
      <c r="F7080" s="291" t="s">
        <v>29864</v>
      </c>
      <c r="G7080" s="292">
        <v>1</v>
      </c>
      <c r="H7080" s="293">
        <v>30000</v>
      </c>
      <c r="I7080" s="293">
        <v>30000</v>
      </c>
      <c r="J7080" s="292" t="s">
        <v>29839</v>
      </c>
      <c r="K7080" s="294" t="s">
        <v>29840</v>
      </c>
    </row>
    <row r="7081" spans="1:11" s="295" customFormat="1" ht="17.100000000000001" customHeight="1">
      <c r="A7081" s="289">
        <v>7080</v>
      </c>
      <c r="B7081" s="290">
        <v>20191004</v>
      </c>
      <c r="C7081" s="290" t="s">
        <v>29836</v>
      </c>
      <c r="D7081" s="291" t="s">
        <v>29865</v>
      </c>
      <c r="E7081" s="291" t="s">
        <v>29863</v>
      </c>
      <c r="F7081" s="291" t="s">
        <v>29864</v>
      </c>
      <c r="G7081" s="292">
        <v>1</v>
      </c>
      <c r="H7081" s="293">
        <v>30000</v>
      </c>
      <c r="I7081" s="293">
        <v>30000</v>
      </c>
      <c r="J7081" s="292" t="s">
        <v>29839</v>
      </c>
      <c r="K7081" s="294" t="s">
        <v>29840</v>
      </c>
    </row>
    <row r="7082" spans="1:11" s="295" customFormat="1" ht="17.100000000000001" customHeight="1">
      <c r="A7082" s="289">
        <v>7081</v>
      </c>
      <c r="B7082" s="290">
        <v>20191004</v>
      </c>
      <c r="C7082" s="290" t="s">
        <v>29836</v>
      </c>
      <c r="D7082" s="291" t="s">
        <v>29866</v>
      </c>
      <c r="E7082" s="291" t="s">
        <v>29867</v>
      </c>
      <c r="F7082" s="291" t="s">
        <v>29861</v>
      </c>
      <c r="G7082" s="292">
        <v>1</v>
      </c>
      <c r="H7082" s="293">
        <v>30000</v>
      </c>
      <c r="I7082" s="293">
        <v>30000</v>
      </c>
      <c r="J7082" s="292" t="s">
        <v>29839</v>
      </c>
      <c r="K7082" s="294" t="s">
        <v>29840</v>
      </c>
    </row>
    <row r="7083" spans="1:11" s="295" customFormat="1" ht="17.100000000000001" customHeight="1">
      <c r="A7083" s="289">
        <v>7082</v>
      </c>
      <c r="B7083" s="290">
        <v>20191004</v>
      </c>
      <c r="C7083" s="290" t="s">
        <v>29836</v>
      </c>
      <c r="D7083" s="291" t="s">
        <v>29868</v>
      </c>
      <c r="E7083" s="291" t="s">
        <v>29869</v>
      </c>
      <c r="F7083" s="291" t="s">
        <v>28529</v>
      </c>
      <c r="G7083" s="292">
        <v>1</v>
      </c>
      <c r="H7083" s="293">
        <v>49000</v>
      </c>
      <c r="I7083" s="293">
        <v>49000</v>
      </c>
      <c r="J7083" s="292" t="s">
        <v>29839</v>
      </c>
      <c r="K7083" s="294" t="s">
        <v>29840</v>
      </c>
    </row>
    <row r="7084" spans="1:11" s="295" customFormat="1" ht="17.100000000000001" customHeight="1">
      <c r="A7084" s="289">
        <v>7083</v>
      </c>
      <c r="B7084" s="290">
        <v>20191004</v>
      </c>
      <c r="C7084" s="290" t="s">
        <v>29836</v>
      </c>
      <c r="D7084" s="291" t="s">
        <v>29870</v>
      </c>
      <c r="E7084" s="291" t="s">
        <v>29871</v>
      </c>
      <c r="F7084" s="291" t="s">
        <v>29872</v>
      </c>
      <c r="G7084" s="292">
        <v>1</v>
      </c>
      <c r="H7084" s="293">
        <v>48000</v>
      </c>
      <c r="I7084" s="293">
        <v>48000</v>
      </c>
      <c r="J7084" s="292" t="s">
        <v>29839</v>
      </c>
      <c r="K7084" s="294" t="s">
        <v>29840</v>
      </c>
    </row>
    <row r="7085" spans="1:11" s="295" customFormat="1" ht="17.100000000000001" customHeight="1">
      <c r="A7085" s="289">
        <v>7084</v>
      </c>
      <c r="B7085" s="290">
        <v>20191004</v>
      </c>
      <c r="C7085" s="290" t="s">
        <v>29836</v>
      </c>
      <c r="D7085" s="291" t="s">
        <v>29873</v>
      </c>
      <c r="E7085" s="291" t="s">
        <v>29874</v>
      </c>
      <c r="F7085" s="291" t="s">
        <v>22950</v>
      </c>
      <c r="G7085" s="292">
        <v>1</v>
      </c>
      <c r="H7085" s="293">
        <v>12000</v>
      </c>
      <c r="I7085" s="293">
        <v>12000</v>
      </c>
      <c r="J7085" s="292" t="s">
        <v>29839</v>
      </c>
      <c r="K7085" s="294" t="s">
        <v>29840</v>
      </c>
    </row>
    <row r="7086" spans="1:11" s="295" customFormat="1" ht="17.100000000000001" customHeight="1">
      <c r="A7086" s="289">
        <v>7085</v>
      </c>
      <c r="B7086" s="290">
        <v>20191004</v>
      </c>
      <c r="C7086" s="290" t="s">
        <v>29836</v>
      </c>
      <c r="D7086" s="291" t="s">
        <v>29875</v>
      </c>
      <c r="E7086" s="291" t="s">
        <v>29876</v>
      </c>
      <c r="F7086" s="291" t="s">
        <v>29877</v>
      </c>
      <c r="G7086" s="292">
        <v>1</v>
      </c>
      <c r="H7086" s="293">
        <v>18500</v>
      </c>
      <c r="I7086" s="293">
        <v>18500</v>
      </c>
      <c r="J7086" s="292" t="s">
        <v>29839</v>
      </c>
      <c r="K7086" s="294" t="s">
        <v>29840</v>
      </c>
    </row>
    <row r="7087" spans="1:11" s="295" customFormat="1" ht="17.100000000000001" customHeight="1">
      <c r="A7087" s="289">
        <v>7086</v>
      </c>
      <c r="B7087" s="290">
        <v>20191004</v>
      </c>
      <c r="C7087" s="290" t="s">
        <v>29836</v>
      </c>
      <c r="D7087" s="291" t="s">
        <v>29878</v>
      </c>
      <c r="E7087" s="291" t="s">
        <v>29879</v>
      </c>
      <c r="F7087" s="291" t="s">
        <v>29880</v>
      </c>
      <c r="G7087" s="292">
        <v>1</v>
      </c>
      <c r="H7087" s="293">
        <v>15000</v>
      </c>
      <c r="I7087" s="293">
        <v>15000</v>
      </c>
      <c r="J7087" s="292" t="s">
        <v>29839</v>
      </c>
      <c r="K7087" s="294" t="s">
        <v>29840</v>
      </c>
    </row>
    <row r="7088" spans="1:11" s="295" customFormat="1" ht="17.100000000000001" customHeight="1">
      <c r="A7088" s="289">
        <v>7087</v>
      </c>
      <c r="B7088" s="290">
        <v>20191004</v>
      </c>
      <c r="C7088" s="290" t="s">
        <v>29836</v>
      </c>
      <c r="D7088" s="291" t="s">
        <v>29881</v>
      </c>
      <c r="E7088" s="291" t="s">
        <v>29882</v>
      </c>
      <c r="F7088" s="291" t="s">
        <v>605</v>
      </c>
      <c r="G7088" s="292">
        <v>1</v>
      </c>
      <c r="H7088" s="293">
        <v>16000</v>
      </c>
      <c r="I7088" s="293">
        <v>16000</v>
      </c>
      <c r="J7088" s="292" t="s">
        <v>29839</v>
      </c>
      <c r="K7088" s="294" t="s">
        <v>29840</v>
      </c>
    </row>
    <row r="7089" spans="1:11" s="295" customFormat="1" ht="17.100000000000001" customHeight="1">
      <c r="A7089" s="289">
        <v>7088</v>
      </c>
      <c r="B7089" s="290">
        <v>20191004</v>
      </c>
      <c r="C7089" s="290" t="s">
        <v>29836</v>
      </c>
      <c r="D7089" s="291" t="s">
        <v>29883</v>
      </c>
      <c r="E7089" s="291" t="s">
        <v>29884</v>
      </c>
      <c r="F7089" s="291" t="s">
        <v>29885</v>
      </c>
      <c r="G7089" s="292">
        <v>1</v>
      </c>
      <c r="H7089" s="293">
        <v>36000</v>
      </c>
      <c r="I7089" s="293">
        <v>36000</v>
      </c>
      <c r="J7089" s="292" t="s">
        <v>29839</v>
      </c>
      <c r="K7089" s="294" t="s">
        <v>29840</v>
      </c>
    </row>
    <row r="7090" spans="1:11" s="295" customFormat="1" ht="17.100000000000001" customHeight="1">
      <c r="A7090" s="289">
        <v>7089</v>
      </c>
      <c r="B7090" s="290">
        <v>20191004</v>
      </c>
      <c r="C7090" s="290" t="s">
        <v>29836</v>
      </c>
      <c r="D7090" s="291" t="s">
        <v>29886</v>
      </c>
      <c r="E7090" s="291" t="s">
        <v>29887</v>
      </c>
      <c r="F7090" s="291" t="s">
        <v>20175</v>
      </c>
      <c r="G7090" s="292">
        <v>1</v>
      </c>
      <c r="H7090" s="293">
        <v>23000</v>
      </c>
      <c r="I7090" s="293">
        <v>23000</v>
      </c>
      <c r="J7090" s="292" t="s">
        <v>29839</v>
      </c>
      <c r="K7090" s="294" t="s">
        <v>29840</v>
      </c>
    </row>
    <row r="7091" spans="1:11" s="295" customFormat="1" ht="17.100000000000001" customHeight="1">
      <c r="A7091" s="289">
        <v>7090</v>
      </c>
      <c r="B7091" s="290">
        <v>20191004</v>
      </c>
      <c r="C7091" s="290" t="s">
        <v>29836</v>
      </c>
      <c r="D7091" s="291" t="s">
        <v>29888</v>
      </c>
      <c r="E7091" s="291" t="s">
        <v>29889</v>
      </c>
      <c r="F7091" s="291" t="s">
        <v>24010</v>
      </c>
      <c r="G7091" s="292">
        <v>1</v>
      </c>
      <c r="H7091" s="293">
        <v>19800</v>
      </c>
      <c r="I7091" s="293">
        <v>19800</v>
      </c>
      <c r="J7091" s="292" t="s">
        <v>29839</v>
      </c>
      <c r="K7091" s="294" t="s">
        <v>29840</v>
      </c>
    </row>
    <row r="7092" spans="1:11" s="295" customFormat="1" ht="17.100000000000001" customHeight="1">
      <c r="A7092" s="289">
        <v>7091</v>
      </c>
      <c r="B7092" s="290">
        <v>20191004</v>
      </c>
      <c r="C7092" s="290" t="s">
        <v>29836</v>
      </c>
      <c r="D7092" s="291" t="s">
        <v>29890</v>
      </c>
      <c r="E7092" s="291" t="s">
        <v>29891</v>
      </c>
      <c r="F7092" s="291" t="s">
        <v>22834</v>
      </c>
      <c r="G7092" s="292">
        <v>1</v>
      </c>
      <c r="H7092" s="293">
        <v>85000</v>
      </c>
      <c r="I7092" s="293">
        <v>85000</v>
      </c>
      <c r="J7092" s="292" t="s">
        <v>29839</v>
      </c>
      <c r="K7092" s="294" t="s">
        <v>29840</v>
      </c>
    </row>
    <row r="7093" spans="1:11" s="295" customFormat="1" ht="17.100000000000001" customHeight="1">
      <c r="A7093" s="289">
        <v>7092</v>
      </c>
      <c r="B7093" s="290">
        <v>20191004</v>
      </c>
      <c r="C7093" s="290" t="s">
        <v>29836</v>
      </c>
      <c r="D7093" s="291" t="s">
        <v>29892</v>
      </c>
      <c r="E7093" s="291" t="s">
        <v>29893</v>
      </c>
      <c r="F7093" s="291" t="s">
        <v>29894</v>
      </c>
      <c r="G7093" s="292">
        <v>1</v>
      </c>
      <c r="H7093" s="293">
        <v>32000</v>
      </c>
      <c r="I7093" s="293">
        <v>32000</v>
      </c>
      <c r="J7093" s="292" t="s">
        <v>29839</v>
      </c>
      <c r="K7093" s="294" t="s">
        <v>29840</v>
      </c>
    </row>
    <row r="7094" spans="1:11" s="295" customFormat="1" ht="17.100000000000001" customHeight="1">
      <c r="A7094" s="289">
        <v>7093</v>
      </c>
      <c r="B7094" s="290">
        <v>20191004</v>
      </c>
      <c r="C7094" s="290" t="s">
        <v>29836</v>
      </c>
      <c r="D7094" s="291" t="s">
        <v>29895</v>
      </c>
      <c r="E7094" s="291" t="s">
        <v>29896</v>
      </c>
      <c r="F7094" s="291" t="s">
        <v>29894</v>
      </c>
      <c r="G7094" s="292">
        <v>1</v>
      </c>
      <c r="H7094" s="293">
        <v>35000</v>
      </c>
      <c r="I7094" s="293">
        <v>35000</v>
      </c>
      <c r="J7094" s="292" t="s">
        <v>29839</v>
      </c>
      <c r="K7094" s="294" t="s">
        <v>29840</v>
      </c>
    </row>
    <row r="7095" spans="1:11" s="295" customFormat="1" ht="17.100000000000001" customHeight="1">
      <c r="A7095" s="289">
        <v>7094</v>
      </c>
      <c r="B7095" s="290">
        <v>20191004</v>
      </c>
      <c r="C7095" s="290" t="s">
        <v>29836</v>
      </c>
      <c r="D7095" s="291" t="s">
        <v>29897</v>
      </c>
      <c r="E7095" s="291" t="s">
        <v>29898</v>
      </c>
      <c r="F7095" s="291" t="s">
        <v>29899</v>
      </c>
      <c r="G7095" s="292">
        <v>1</v>
      </c>
      <c r="H7095" s="293">
        <v>14000</v>
      </c>
      <c r="I7095" s="293">
        <v>14000</v>
      </c>
      <c r="J7095" s="292" t="s">
        <v>29839</v>
      </c>
      <c r="K7095" s="294" t="s">
        <v>29840</v>
      </c>
    </row>
    <row r="7096" spans="1:11" s="295" customFormat="1" ht="17.100000000000001" customHeight="1">
      <c r="A7096" s="289">
        <v>7095</v>
      </c>
      <c r="B7096" s="290">
        <v>20191004</v>
      </c>
      <c r="C7096" s="290" t="s">
        <v>29836</v>
      </c>
      <c r="D7096" s="291" t="s">
        <v>29900</v>
      </c>
      <c r="E7096" s="291" t="s">
        <v>29901</v>
      </c>
      <c r="F7096" s="291" t="s">
        <v>20134</v>
      </c>
      <c r="G7096" s="292">
        <v>1</v>
      </c>
      <c r="H7096" s="293">
        <v>40000</v>
      </c>
      <c r="I7096" s="293">
        <v>40000</v>
      </c>
      <c r="J7096" s="292" t="s">
        <v>29839</v>
      </c>
      <c r="K7096" s="294" t="s">
        <v>29840</v>
      </c>
    </row>
    <row r="7097" spans="1:11" s="295" customFormat="1" ht="17.100000000000001" customHeight="1">
      <c r="A7097" s="289">
        <v>7096</v>
      </c>
      <c r="B7097" s="290">
        <v>20191004</v>
      </c>
      <c r="C7097" s="290" t="s">
        <v>29836</v>
      </c>
      <c r="D7097" s="291" t="s">
        <v>29902</v>
      </c>
      <c r="E7097" s="291" t="s">
        <v>24407</v>
      </c>
      <c r="F7097" s="291" t="s">
        <v>29903</v>
      </c>
      <c r="G7097" s="292">
        <v>1</v>
      </c>
      <c r="H7097" s="293">
        <v>19000</v>
      </c>
      <c r="I7097" s="293">
        <v>19000</v>
      </c>
      <c r="J7097" s="292" t="s">
        <v>29839</v>
      </c>
      <c r="K7097" s="294" t="s">
        <v>29840</v>
      </c>
    </row>
    <row r="7098" spans="1:11" s="295" customFormat="1" ht="17.100000000000001" customHeight="1">
      <c r="A7098" s="289">
        <v>7097</v>
      </c>
      <c r="B7098" s="290">
        <v>20191004</v>
      </c>
      <c r="C7098" s="290" t="s">
        <v>29836</v>
      </c>
      <c r="D7098" s="291" t="s">
        <v>29904</v>
      </c>
      <c r="E7098" s="291" t="s">
        <v>29905</v>
      </c>
      <c r="F7098" s="291" t="s">
        <v>15187</v>
      </c>
      <c r="G7098" s="292">
        <v>1</v>
      </c>
      <c r="H7098" s="293">
        <v>25000</v>
      </c>
      <c r="I7098" s="293">
        <v>25000</v>
      </c>
      <c r="J7098" s="292" t="s">
        <v>29839</v>
      </c>
      <c r="K7098" s="294" t="s">
        <v>29840</v>
      </c>
    </row>
    <row r="7099" spans="1:11" s="295" customFormat="1" ht="17.100000000000001" customHeight="1">
      <c r="A7099" s="289">
        <v>7098</v>
      </c>
      <c r="B7099" s="290">
        <v>20191004</v>
      </c>
      <c r="C7099" s="290" t="s">
        <v>29836</v>
      </c>
      <c r="D7099" s="291" t="s">
        <v>29906</v>
      </c>
      <c r="E7099" s="291" t="s">
        <v>29907</v>
      </c>
      <c r="F7099" s="291" t="s">
        <v>17891</v>
      </c>
      <c r="G7099" s="292">
        <v>1</v>
      </c>
      <c r="H7099" s="293">
        <v>33000</v>
      </c>
      <c r="I7099" s="293">
        <v>33000</v>
      </c>
      <c r="J7099" s="292" t="s">
        <v>29839</v>
      </c>
      <c r="K7099" s="294" t="s">
        <v>29840</v>
      </c>
    </row>
    <row r="7100" spans="1:11" s="295" customFormat="1" ht="17.100000000000001" customHeight="1">
      <c r="A7100" s="289">
        <v>7099</v>
      </c>
      <c r="B7100" s="290">
        <v>20191004</v>
      </c>
      <c r="C7100" s="290" t="s">
        <v>29836</v>
      </c>
      <c r="D7100" s="291" t="s">
        <v>29908</v>
      </c>
      <c r="E7100" s="291" t="s">
        <v>29909</v>
      </c>
      <c r="F7100" s="291" t="s">
        <v>29910</v>
      </c>
      <c r="G7100" s="292">
        <v>1</v>
      </c>
      <c r="H7100" s="293">
        <v>20000</v>
      </c>
      <c r="I7100" s="293">
        <v>20000</v>
      </c>
      <c r="J7100" s="292" t="s">
        <v>29839</v>
      </c>
      <c r="K7100" s="294" t="s">
        <v>29840</v>
      </c>
    </row>
    <row r="7101" spans="1:11" s="295" customFormat="1" ht="17.100000000000001" customHeight="1">
      <c r="A7101" s="289">
        <v>7100</v>
      </c>
      <c r="B7101" s="290">
        <v>20191004</v>
      </c>
      <c r="C7101" s="290" t="s">
        <v>29836</v>
      </c>
      <c r="D7101" s="291" t="s">
        <v>29911</v>
      </c>
      <c r="E7101" s="291" t="s">
        <v>29912</v>
      </c>
      <c r="F7101" s="291" t="s">
        <v>29913</v>
      </c>
      <c r="G7101" s="292">
        <v>1</v>
      </c>
      <c r="H7101" s="293">
        <v>14800</v>
      </c>
      <c r="I7101" s="293">
        <v>14800</v>
      </c>
      <c r="J7101" s="292" t="s">
        <v>29839</v>
      </c>
      <c r="K7101" s="294" t="s">
        <v>29840</v>
      </c>
    </row>
    <row r="7102" spans="1:11" s="295" customFormat="1" ht="17.100000000000001" customHeight="1">
      <c r="A7102" s="289">
        <v>7101</v>
      </c>
      <c r="B7102" s="290">
        <v>20191004</v>
      </c>
      <c r="C7102" s="290" t="s">
        <v>29836</v>
      </c>
      <c r="D7102" s="291" t="s">
        <v>29914</v>
      </c>
      <c r="E7102" s="291" t="s">
        <v>29915</v>
      </c>
      <c r="F7102" s="291" t="s">
        <v>15765</v>
      </c>
      <c r="G7102" s="292">
        <v>1</v>
      </c>
      <c r="H7102" s="293">
        <v>12000</v>
      </c>
      <c r="I7102" s="293">
        <v>12000</v>
      </c>
      <c r="J7102" s="292" t="s">
        <v>29839</v>
      </c>
      <c r="K7102" s="294" t="s">
        <v>29840</v>
      </c>
    </row>
    <row r="7103" spans="1:11" s="295" customFormat="1" ht="17.100000000000001" customHeight="1">
      <c r="A7103" s="289">
        <v>7102</v>
      </c>
      <c r="B7103" s="290">
        <v>20191004</v>
      </c>
      <c r="C7103" s="290" t="s">
        <v>29836</v>
      </c>
      <c r="D7103" s="291" t="s">
        <v>29916</v>
      </c>
      <c r="E7103" s="291" t="s">
        <v>29917</v>
      </c>
      <c r="F7103" s="291" t="s">
        <v>20631</v>
      </c>
      <c r="G7103" s="292">
        <v>1</v>
      </c>
      <c r="H7103" s="293">
        <v>15000</v>
      </c>
      <c r="I7103" s="293">
        <v>15000</v>
      </c>
      <c r="J7103" s="292" t="s">
        <v>29839</v>
      </c>
      <c r="K7103" s="294" t="s">
        <v>29840</v>
      </c>
    </row>
    <row r="7104" spans="1:11" s="295" customFormat="1" ht="17.100000000000001" customHeight="1">
      <c r="A7104" s="289">
        <v>7103</v>
      </c>
      <c r="B7104" s="290">
        <v>20191004</v>
      </c>
      <c r="C7104" s="290" t="s">
        <v>29836</v>
      </c>
      <c r="D7104" s="291" t="s">
        <v>29918</v>
      </c>
      <c r="E7104" s="291" t="s">
        <v>29919</v>
      </c>
      <c r="F7104" s="291" t="s">
        <v>29920</v>
      </c>
      <c r="G7104" s="292">
        <v>1</v>
      </c>
      <c r="H7104" s="293">
        <v>15000</v>
      </c>
      <c r="I7104" s="293">
        <v>15000</v>
      </c>
      <c r="J7104" s="292" t="s">
        <v>29839</v>
      </c>
      <c r="K7104" s="294" t="s">
        <v>29840</v>
      </c>
    </row>
    <row r="7105" spans="1:11" s="295" customFormat="1" ht="17.100000000000001" customHeight="1">
      <c r="A7105" s="289">
        <v>7104</v>
      </c>
      <c r="B7105" s="290">
        <v>20191004</v>
      </c>
      <c r="C7105" s="290" t="s">
        <v>29836</v>
      </c>
      <c r="D7105" s="291" t="s">
        <v>29921</v>
      </c>
      <c r="E7105" s="291" t="s">
        <v>29922</v>
      </c>
      <c r="F7105" s="291" t="s">
        <v>26926</v>
      </c>
      <c r="G7105" s="292">
        <v>1</v>
      </c>
      <c r="H7105" s="293">
        <v>14000</v>
      </c>
      <c r="I7105" s="293">
        <v>14000</v>
      </c>
      <c r="J7105" s="292" t="s">
        <v>29839</v>
      </c>
      <c r="K7105" s="294" t="s">
        <v>29840</v>
      </c>
    </row>
    <row r="7106" spans="1:11" s="295" customFormat="1" ht="17.100000000000001" customHeight="1">
      <c r="A7106" s="289">
        <v>7105</v>
      </c>
      <c r="B7106" s="290">
        <v>20191004</v>
      </c>
      <c r="C7106" s="290" t="s">
        <v>29836</v>
      </c>
      <c r="D7106" s="291" t="s">
        <v>29923</v>
      </c>
      <c r="E7106" s="291" t="s">
        <v>29924</v>
      </c>
      <c r="F7106" s="291" t="s">
        <v>29925</v>
      </c>
      <c r="G7106" s="292">
        <v>1</v>
      </c>
      <c r="H7106" s="293">
        <v>12000</v>
      </c>
      <c r="I7106" s="293">
        <v>12000</v>
      </c>
      <c r="J7106" s="292" t="s">
        <v>29839</v>
      </c>
      <c r="K7106" s="294" t="s">
        <v>29840</v>
      </c>
    </row>
    <row r="7107" spans="1:11" s="295" customFormat="1" ht="17.100000000000001" customHeight="1">
      <c r="A7107" s="289">
        <v>7106</v>
      </c>
      <c r="B7107" s="290">
        <v>20191004</v>
      </c>
      <c r="C7107" s="290" t="s">
        <v>29836</v>
      </c>
      <c r="D7107" s="291" t="s">
        <v>29926</v>
      </c>
      <c r="E7107" s="291" t="s">
        <v>29927</v>
      </c>
      <c r="F7107" s="291" t="s">
        <v>29928</v>
      </c>
      <c r="G7107" s="292">
        <v>1</v>
      </c>
      <c r="H7107" s="293">
        <v>12000</v>
      </c>
      <c r="I7107" s="293">
        <v>12000</v>
      </c>
      <c r="J7107" s="292" t="s">
        <v>29839</v>
      </c>
      <c r="K7107" s="294" t="s">
        <v>29840</v>
      </c>
    </row>
    <row r="7108" spans="1:11" s="295" customFormat="1" ht="17.100000000000001" customHeight="1">
      <c r="A7108" s="289">
        <v>7107</v>
      </c>
      <c r="B7108" s="290">
        <v>20191004</v>
      </c>
      <c r="C7108" s="290" t="s">
        <v>29836</v>
      </c>
      <c r="D7108" s="291" t="s">
        <v>29929</v>
      </c>
      <c r="E7108" s="291" t="s">
        <v>29930</v>
      </c>
      <c r="F7108" s="291" t="s">
        <v>543</v>
      </c>
      <c r="G7108" s="292">
        <v>1</v>
      </c>
      <c r="H7108" s="293">
        <v>15000</v>
      </c>
      <c r="I7108" s="293">
        <v>15000</v>
      </c>
      <c r="J7108" s="292" t="s">
        <v>29839</v>
      </c>
      <c r="K7108" s="294" t="s">
        <v>29840</v>
      </c>
    </row>
    <row r="7109" spans="1:11" s="295" customFormat="1" ht="17.100000000000001" customHeight="1">
      <c r="A7109" s="289">
        <v>7108</v>
      </c>
      <c r="B7109" s="290">
        <v>20191004</v>
      </c>
      <c r="C7109" s="290" t="s">
        <v>29836</v>
      </c>
      <c r="D7109" s="291" t="s">
        <v>29931</v>
      </c>
      <c r="E7109" s="291" t="s">
        <v>29932</v>
      </c>
      <c r="F7109" s="291" t="s">
        <v>765</v>
      </c>
      <c r="G7109" s="292">
        <v>1</v>
      </c>
      <c r="H7109" s="293">
        <v>22000</v>
      </c>
      <c r="I7109" s="293">
        <v>22000</v>
      </c>
      <c r="J7109" s="292" t="s">
        <v>29839</v>
      </c>
      <c r="K7109" s="294" t="s">
        <v>29840</v>
      </c>
    </row>
    <row r="7110" spans="1:11" s="295" customFormat="1" ht="17.100000000000001" customHeight="1">
      <c r="A7110" s="289">
        <v>7109</v>
      </c>
      <c r="B7110" s="290">
        <v>20191004</v>
      </c>
      <c r="C7110" s="290" t="s">
        <v>29836</v>
      </c>
      <c r="D7110" s="291" t="s">
        <v>29933</v>
      </c>
      <c r="E7110" s="291" t="s">
        <v>29934</v>
      </c>
      <c r="F7110" s="291" t="s">
        <v>15783</v>
      </c>
      <c r="G7110" s="292">
        <v>1</v>
      </c>
      <c r="H7110" s="293">
        <v>19800</v>
      </c>
      <c r="I7110" s="293">
        <v>19800</v>
      </c>
      <c r="J7110" s="292" t="s">
        <v>29839</v>
      </c>
      <c r="K7110" s="294" t="s">
        <v>29840</v>
      </c>
    </row>
    <row r="7111" spans="1:11" s="295" customFormat="1" ht="17.100000000000001" customHeight="1">
      <c r="A7111" s="289">
        <v>7110</v>
      </c>
      <c r="B7111" s="290">
        <v>20191004</v>
      </c>
      <c r="C7111" s="290" t="s">
        <v>29836</v>
      </c>
      <c r="D7111" s="291" t="s">
        <v>29935</v>
      </c>
      <c r="E7111" s="291" t="s">
        <v>29848</v>
      </c>
      <c r="F7111" s="291" t="s">
        <v>19389</v>
      </c>
      <c r="G7111" s="292">
        <v>1</v>
      </c>
      <c r="H7111" s="293">
        <v>12000</v>
      </c>
      <c r="I7111" s="293">
        <v>12000</v>
      </c>
      <c r="J7111" s="292" t="s">
        <v>29839</v>
      </c>
      <c r="K7111" s="294" t="s">
        <v>29840</v>
      </c>
    </row>
    <row r="7112" spans="1:11" s="295" customFormat="1" ht="17.100000000000001" customHeight="1">
      <c r="A7112" s="289">
        <v>7111</v>
      </c>
      <c r="B7112" s="290">
        <v>20191004</v>
      </c>
      <c r="C7112" s="290" t="s">
        <v>29836</v>
      </c>
      <c r="D7112" s="291" t="s">
        <v>29936</v>
      </c>
      <c r="E7112" s="291" t="s">
        <v>29937</v>
      </c>
      <c r="F7112" s="291" t="s">
        <v>18985</v>
      </c>
      <c r="G7112" s="292">
        <v>1</v>
      </c>
      <c r="H7112" s="293">
        <v>12000</v>
      </c>
      <c r="I7112" s="293">
        <v>12000</v>
      </c>
      <c r="J7112" s="292" t="s">
        <v>29839</v>
      </c>
      <c r="K7112" s="294" t="s">
        <v>29840</v>
      </c>
    </row>
    <row r="7113" spans="1:11" s="295" customFormat="1" ht="17.100000000000001" customHeight="1">
      <c r="A7113" s="289">
        <v>7112</v>
      </c>
      <c r="B7113" s="290">
        <v>20191004</v>
      </c>
      <c r="C7113" s="290" t="s">
        <v>29836</v>
      </c>
      <c r="D7113" s="291" t="s">
        <v>29938</v>
      </c>
      <c r="E7113" s="291" t="s">
        <v>29939</v>
      </c>
      <c r="F7113" s="291" t="s">
        <v>28791</v>
      </c>
      <c r="G7113" s="292">
        <v>1</v>
      </c>
      <c r="H7113" s="293">
        <v>15000</v>
      </c>
      <c r="I7113" s="293">
        <v>15000</v>
      </c>
      <c r="J7113" s="292" t="s">
        <v>29839</v>
      </c>
      <c r="K7113" s="294" t="s">
        <v>29840</v>
      </c>
    </row>
    <row r="7114" spans="1:11" s="295" customFormat="1" ht="17.100000000000001" customHeight="1">
      <c r="A7114" s="289">
        <v>7113</v>
      </c>
      <c r="B7114" s="290">
        <v>20191004</v>
      </c>
      <c r="C7114" s="290" t="s">
        <v>29836</v>
      </c>
      <c r="D7114" s="291" t="s">
        <v>29940</v>
      </c>
      <c r="E7114" s="291" t="s">
        <v>29941</v>
      </c>
      <c r="F7114" s="291" t="s">
        <v>16321</v>
      </c>
      <c r="G7114" s="292">
        <v>1</v>
      </c>
      <c r="H7114" s="293">
        <v>10000</v>
      </c>
      <c r="I7114" s="293">
        <v>10000</v>
      </c>
      <c r="J7114" s="292" t="s">
        <v>29839</v>
      </c>
      <c r="K7114" s="294" t="s">
        <v>29840</v>
      </c>
    </row>
    <row r="7115" spans="1:11" s="295" customFormat="1" ht="17.100000000000001" customHeight="1">
      <c r="A7115" s="289">
        <v>7114</v>
      </c>
      <c r="B7115" s="290">
        <v>20191004</v>
      </c>
      <c r="C7115" s="290" t="s">
        <v>29836</v>
      </c>
      <c r="D7115" s="291" t="s">
        <v>29942</v>
      </c>
      <c r="E7115" s="291" t="s">
        <v>29943</v>
      </c>
      <c r="F7115" s="291" t="s">
        <v>412</v>
      </c>
      <c r="G7115" s="292">
        <v>1</v>
      </c>
      <c r="H7115" s="293">
        <v>29000</v>
      </c>
      <c r="I7115" s="293">
        <v>29000</v>
      </c>
      <c r="J7115" s="292" t="s">
        <v>29839</v>
      </c>
      <c r="K7115" s="294" t="s">
        <v>29840</v>
      </c>
    </row>
    <row r="7116" spans="1:11" s="295" customFormat="1" ht="17.100000000000001" customHeight="1">
      <c r="A7116" s="289">
        <v>7115</v>
      </c>
      <c r="B7116" s="290">
        <v>20191004</v>
      </c>
      <c r="C7116" s="290" t="s">
        <v>29836</v>
      </c>
      <c r="D7116" s="291" t="s">
        <v>29944</v>
      </c>
      <c r="E7116" s="291" t="s">
        <v>29945</v>
      </c>
      <c r="F7116" s="291" t="s">
        <v>1084</v>
      </c>
      <c r="G7116" s="292">
        <v>1</v>
      </c>
      <c r="H7116" s="293">
        <v>14000</v>
      </c>
      <c r="I7116" s="293">
        <v>14000</v>
      </c>
      <c r="J7116" s="292" t="s">
        <v>29839</v>
      </c>
      <c r="K7116" s="294" t="s">
        <v>29840</v>
      </c>
    </row>
    <row r="7117" spans="1:11" s="295" customFormat="1" ht="17.100000000000001" customHeight="1">
      <c r="A7117" s="289">
        <v>7116</v>
      </c>
      <c r="B7117" s="290">
        <v>20191004</v>
      </c>
      <c r="C7117" s="290" t="s">
        <v>29836</v>
      </c>
      <c r="D7117" s="291" t="s">
        <v>29946</v>
      </c>
      <c r="E7117" s="291" t="s">
        <v>29947</v>
      </c>
      <c r="F7117" s="291" t="s">
        <v>1061</v>
      </c>
      <c r="G7117" s="292">
        <v>1</v>
      </c>
      <c r="H7117" s="293">
        <v>12000</v>
      </c>
      <c r="I7117" s="293">
        <v>12000</v>
      </c>
      <c r="J7117" s="292" t="s">
        <v>29839</v>
      </c>
      <c r="K7117" s="294" t="s">
        <v>29840</v>
      </c>
    </row>
    <row r="7118" spans="1:11" s="295" customFormat="1" ht="17.100000000000001" customHeight="1">
      <c r="A7118" s="289">
        <v>7117</v>
      </c>
      <c r="B7118" s="290">
        <v>20191004</v>
      </c>
      <c r="C7118" s="290" t="s">
        <v>29836</v>
      </c>
      <c r="D7118" s="291" t="s">
        <v>29948</v>
      </c>
      <c r="E7118" s="291" t="s">
        <v>29949</v>
      </c>
      <c r="F7118" s="291" t="s">
        <v>29950</v>
      </c>
      <c r="G7118" s="292">
        <v>1</v>
      </c>
      <c r="H7118" s="293">
        <v>17000</v>
      </c>
      <c r="I7118" s="293">
        <v>17000</v>
      </c>
      <c r="J7118" s="292" t="s">
        <v>29839</v>
      </c>
      <c r="K7118" s="294" t="s">
        <v>29840</v>
      </c>
    </row>
    <row r="7119" spans="1:11" s="295" customFormat="1" ht="17.100000000000001" customHeight="1">
      <c r="A7119" s="289">
        <v>7118</v>
      </c>
      <c r="B7119" s="290">
        <v>20191004</v>
      </c>
      <c r="C7119" s="290" t="s">
        <v>29836</v>
      </c>
      <c r="D7119" s="291" t="s">
        <v>29951</v>
      </c>
      <c r="E7119" s="291" t="s">
        <v>29952</v>
      </c>
      <c r="F7119" s="291" t="s">
        <v>18985</v>
      </c>
      <c r="G7119" s="292">
        <v>1</v>
      </c>
      <c r="H7119" s="293">
        <v>13000</v>
      </c>
      <c r="I7119" s="293">
        <v>13000</v>
      </c>
      <c r="J7119" s="292" t="s">
        <v>29839</v>
      </c>
      <c r="K7119" s="294" t="s">
        <v>29840</v>
      </c>
    </row>
    <row r="7120" spans="1:11" s="295" customFormat="1" ht="17.100000000000001" customHeight="1">
      <c r="A7120" s="289">
        <v>7119</v>
      </c>
      <c r="B7120" s="290">
        <v>20191004</v>
      </c>
      <c r="C7120" s="290" t="s">
        <v>29836</v>
      </c>
      <c r="D7120" s="291" t="s">
        <v>29953</v>
      </c>
      <c r="E7120" s="291" t="s">
        <v>29954</v>
      </c>
      <c r="F7120" s="291" t="s">
        <v>23111</v>
      </c>
      <c r="G7120" s="292">
        <v>1</v>
      </c>
      <c r="H7120" s="293">
        <v>19500</v>
      </c>
      <c r="I7120" s="293">
        <v>19500</v>
      </c>
      <c r="J7120" s="292" t="s">
        <v>29839</v>
      </c>
      <c r="K7120" s="294" t="s">
        <v>29840</v>
      </c>
    </row>
    <row r="7121" spans="1:11" s="295" customFormat="1" ht="17.100000000000001" customHeight="1">
      <c r="A7121" s="289">
        <v>7120</v>
      </c>
      <c r="B7121" s="290">
        <v>20191004</v>
      </c>
      <c r="C7121" s="290" t="s">
        <v>29836</v>
      </c>
      <c r="D7121" s="291" t="s">
        <v>29955</v>
      </c>
      <c r="E7121" s="291" t="s">
        <v>18004</v>
      </c>
      <c r="F7121" s="291" t="s">
        <v>29956</v>
      </c>
      <c r="G7121" s="292">
        <v>1</v>
      </c>
      <c r="H7121" s="293">
        <v>28000</v>
      </c>
      <c r="I7121" s="293">
        <v>28000</v>
      </c>
      <c r="J7121" s="292" t="s">
        <v>29839</v>
      </c>
      <c r="K7121" s="294" t="s">
        <v>29840</v>
      </c>
    </row>
    <row r="7122" spans="1:11" s="295" customFormat="1" ht="17.100000000000001" customHeight="1">
      <c r="A7122" s="289">
        <v>7121</v>
      </c>
      <c r="B7122" s="290">
        <v>20191004</v>
      </c>
      <c r="C7122" s="290" t="s">
        <v>29836</v>
      </c>
      <c r="D7122" s="291" t="s">
        <v>29957</v>
      </c>
      <c r="E7122" s="291" t="s">
        <v>28358</v>
      </c>
      <c r="F7122" s="291" t="s">
        <v>20992</v>
      </c>
      <c r="G7122" s="292">
        <v>1</v>
      </c>
      <c r="H7122" s="293">
        <v>18000</v>
      </c>
      <c r="I7122" s="293">
        <v>18000</v>
      </c>
      <c r="J7122" s="292" t="s">
        <v>29839</v>
      </c>
      <c r="K7122" s="294" t="s">
        <v>29840</v>
      </c>
    </row>
    <row r="7123" spans="1:11" s="295" customFormat="1" ht="17.100000000000001" customHeight="1">
      <c r="A7123" s="289">
        <v>7122</v>
      </c>
      <c r="B7123" s="290">
        <v>20191004</v>
      </c>
      <c r="C7123" s="290" t="s">
        <v>29836</v>
      </c>
      <c r="D7123" s="291" t="s">
        <v>29958</v>
      </c>
      <c r="E7123" s="291" t="s">
        <v>29959</v>
      </c>
      <c r="F7123" s="291" t="s">
        <v>403</v>
      </c>
      <c r="G7123" s="292">
        <v>1</v>
      </c>
      <c r="H7123" s="293">
        <v>22000</v>
      </c>
      <c r="I7123" s="293">
        <v>22000</v>
      </c>
      <c r="J7123" s="292" t="s">
        <v>29839</v>
      </c>
      <c r="K7123" s="294" t="s">
        <v>29840</v>
      </c>
    </row>
    <row r="7124" spans="1:11" s="295" customFormat="1" ht="17.100000000000001" customHeight="1">
      <c r="A7124" s="289">
        <v>7123</v>
      </c>
      <c r="B7124" s="290">
        <v>20191004</v>
      </c>
      <c r="C7124" s="290" t="s">
        <v>29836</v>
      </c>
      <c r="D7124" s="291" t="s">
        <v>29960</v>
      </c>
      <c r="E7124" s="291" t="s">
        <v>29961</v>
      </c>
      <c r="F7124" s="291" t="s">
        <v>19943</v>
      </c>
      <c r="G7124" s="292">
        <v>1</v>
      </c>
      <c r="H7124" s="293">
        <v>14000</v>
      </c>
      <c r="I7124" s="293">
        <v>14000</v>
      </c>
      <c r="J7124" s="292" t="s">
        <v>29839</v>
      </c>
      <c r="K7124" s="294" t="s">
        <v>29840</v>
      </c>
    </row>
    <row r="7125" spans="1:11" s="295" customFormat="1" ht="17.100000000000001" customHeight="1">
      <c r="A7125" s="289">
        <v>7124</v>
      </c>
      <c r="B7125" s="290">
        <v>20191004</v>
      </c>
      <c r="C7125" s="290" t="s">
        <v>29836</v>
      </c>
      <c r="D7125" s="291" t="s">
        <v>29962</v>
      </c>
      <c r="E7125" s="291" t="s">
        <v>29963</v>
      </c>
      <c r="F7125" s="291" t="s">
        <v>19389</v>
      </c>
      <c r="G7125" s="292">
        <v>1</v>
      </c>
      <c r="H7125" s="293">
        <v>14000</v>
      </c>
      <c r="I7125" s="293">
        <v>14000</v>
      </c>
      <c r="J7125" s="292" t="s">
        <v>29839</v>
      </c>
      <c r="K7125" s="294" t="s">
        <v>29840</v>
      </c>
    </row>
    <row r="7126" spans="1:11" s="295" customFormat="1" ht="17.100000000000001" customHeight="1">
      <c r="A7126" s="289">
        <v>7125</v>
      </c>
      <c r="B7126" s="290">
        <v>20191004</v>
      </c>
      <c r="C7126" s="290" t="s">
        <v>29836</v>
      </c>
      <c r="D7126" s="291" t="s">
        <v>29964</v>
      </c>
      <c r="E7126" s="291" t="s">
        <v>29965</v>
      </c>
      <c r="F7126" s="291" t="s">
        <v>23111</v>
      </c>
      <c r="G7126" s="292">
        <v>1</v>
      </c>
      <c r="H7126" s="293">
        <v>22000</v>
      </c>
      <c r="I7126" s="293">
        <v>22000</v>
      </c>
      <c r="J7126" s="292" t="s">
        <v>29839</v>
      </c>
      <c r="K7126" s="294" t="s">
        <v>29840</v>
      </c>
    </row>
    <row r="7127" spans="1:11" s="295" customFormat="1" ht="17.100000000000001" customHeight="1">
      <c r="A7127" s="289">
        <v>7126</v>
      </c>
      <c r="B7127" s="290">
        <v>20191004</v>
      </c>
      <c r="C7127" s="290" t="s">
        <v>29836</v>
      </c>
      <c r="D7127" s="291" t="s">
        <v>29966</v>
      </c>
      <c r="E7127" s="291" t="s">
        <v>29967</v>
      </c>
      <c r="F7127" s="291" t="s">
        <v>29968</v>
      </c>
      <c r="G7127" s="292">
        <v>1</v>
      </c>
      <c r="H7127" s="293">
        <v>17000</v>
      </c>
      <c r="I7127" s="293">
        <v>17000</v>
      </c>
      <c r="J7127" s="292" t="s">
        <v>29839</v>
      </c>
      <c r="K7127" s="294" t="s">
        <v>29840</v>
      </c>
    </row>
    <row r="7128" spans="1:11" s="295" customFormat="1" ht="17.100000000000001" customHeight="1">
      <c r="A7128" s="289">
        <v>7127</v>
      </c>
      <c r="B7128" s="290">
        <v>20191004</v>
      </c>
      <c r="C7128" s="290" t="s">
        <v>29836</v>
      </c>
      <c r="D7128" s="291" t="s">
        <v>29969</v>
      </c>
      <c r="E7128" s="291" t="s">
        <v>28136</v>
      </c>
      <c r="F7128" s="291" t="s">
        <v>15783</v>
      </c>
      <c r="G7128" s="292">
        <v>1</v>
      </c>
      <c r="H7128" s="293">
        <v>18800</v>
      </c>
      <c r="I7128" s="293">
        <v>18800</v>
      </c>
      <c r="J7128" s="292" t="s">
        <v>29839</v>
      </c>
      <c r="K7128" s="294" t="s">
        <v>29840</v>
      </c>
    </row>
    <row r="7129" spans="1:11" s="295" customFormat="1" ht="17.100000000000001" customHeight="1">
      <c r="A7129" s="289">
        <v>7128</v>
      </c>
      <c r="B7129" s="290">
        <v>20191004</v>
      </c>
      <c r="C7129" s="290" t="s">
        <v>29836</v>
      </c>
      <c r="D7129" s="291" t="s">
        <v>29970</v>
      </c>
      <c r="E7129" s="291" t="s">
        <v>29971</v>
      </c>
      <c r="F7129" s="291" t="s">
        <v>22794</v>
      </c>
      <c r="G7129" s="292">
        <v>1</v>
      </c>
      <c r="H7129" s="293">
        <v>30000</v>
      </c>
      <c r="I7129" s="293">
        <v>30000</v>
      </c>
      <c r="J7129" s="292" t="s">
        <v>29839</v>
      </c>
      <c r="K7129" s="294" t="s">
        <v>29840</v>
      </c>
    </row>
    <row r="7130" spans="1:11" s="295" customFormat="1" ht="17.100000000000001" customHeight="1">
      <c r="A7130" s="289">
        <v>7129</v>
      </c>
      <c r="B7130" s="290">
        <v>20191004</v>
      </c>
      <c r="C7130" s="290" t="s">
        <v>29836</v>
      </c>
      <c r="D7130" s="291" t="s">
        <v>29972</v>
      </c>
      <c r="E7130" s="291" t="s">
        <v>29973</v>
      </c>
      <c r="F7130" s="291" t="s">
        <v>29974</v>
      </c>
      <c r="G7130" s="292">
        <v>1</v>
      </c>
      <c r="H7130" s="293">
        <v>19000</v>
      </c>
      <c r="I7130" s="293">
        <v>19000</v>
      </c>
      <c r="J7130" s="292" t="s">
        <v>29839</v>
      </c>
      <c r="K7130" s="294" t="s">
        <v>29840</v>
      </c>
    </row>
    <row r="7131" spans="1:11" s="295" customFormat="1" ht="17.100000000000001" customHeight="1">
      <c r="A7131" s="289">
        <v>7130</v>
      </c>
      <c r="B7131" s="290">
        <v>20191004</v>
      </c>
      <c r="C7131" s="290" t="s">
        <v>29836</v>
      </c>
      <c r="D7131" s="291" t="s">
        <v>29975</v>
      </c>
      <c r="E7131" s="291" t="s">
        <v>29976</v>
      </c>
      <c r="F7131" s="291" t="s">
        <v>18758</v>
      </c>
      <c r="G7131" s="292">
        <v>1</v>
      </c>
      <c r="H7131" s="293">
        <v>22000</v>
      </c>
      <c r="I7131" s="293">
        <v>22000</v>
      </c>
      <c r="J7131" s="292" t="s">
        <v>29839</v>
      </c>
      <c r="K7131" s="294" t="s">
        <v>29840</v>
      </c>
    </row>
    <row r="7132" spans="1:11" s="295" customFormat="1" ht="17.100000000000001" customHeight="1">
      <c r="A7132" s="289">
        <v>7131</v>
      </c>
      <c r="B7132" s="290">
        <v>20191004</v>
      </c>
      <c r="C7132" s="290" t="s">
        <v>29836</v>
      </c>
      <c r="D7132" s="291" t="s">
        <v>29977</v>
      </c>
      <c r="E7132" s="291" t="s">
        <v>29978</v>
      </c>
      <c r="F7132" s="291" t="s">
        <v>29979</v>
      </c>
      <c r="G7132" s="292">
        <v>1</v>
      </c>
      <c r="H7132" s="293">
        <v>14000</v>
      </c>
      <c r="I7132" s="293">
        <v>14000</v>
      </c>
      <c r="J7132" s="292" t="s">
        <v>29839</v>
      </c>
      <c r="K7132" s="294" t="s">
        <v>29840</v>
      </c>
    </row>
    <row r="7133" spans="1:11" s="295" customFormat="1" ht="17.100000000000001" customHeight="1">
      <c r="A7133" s="289">
        <v>7132</v>
      </c>
      <c r="B7133" s="290">
        <v>20191004</v>
      </c>
      <c r="C7133" s="290" t="s">
        <v>29836</v>
      </c>
      <c r="D7133" s="291" t="s">
        <v>29980</v>
      </c>
      <c r="E7133" s="291" t="s">
        <v>29981</v>
      </c>
      <c r="F7133" s="291" t="s">
        <v>22092</v>
      </c>
      <c r="G7133" s="292">
        <v>1</v>
      </c>
      <c r="H7133" s="293">
        <v>16000</v>
      </c>
      <c r="I7133" s="293">
        <v>16000</v>
      </c>
      <c r="J7133" s="292" t="s">
        <v>29839</v>
      </c>
      <c r="K7133" s="294" t="s">
        <v>29840</v>
      </c>
    </row>
    <row r="7134" spans="1:11" s="295" customFormat="1" ht="17.100000000000001" customHeight="1">
      <c r="A7134" s="289">
        <v>7133</v>
      </c>
      <c r="B7134" s="290">
        <v>20191004</v>
      </c>
      <c r="C7134" s="290" t="s">
        <v>29836</v>
      </c>
      <c r="D7134" s="291" t="s">
        <v>29982</v>
      </c>
      <c r="E7134" s="291" t="s">
        <v>29983</v>
      </c>
      <c r="F7134" s="291" t="s">
        <v>18978</v>
      </c>
      <c r="G7134" s="292">
        <v>1</v>
      </c>
      <c r="H7134" s="293">
        <v>16000</v>
      </c>
      <c r="I7134" s="293">
        <v>16000</v>
      </c>
      <c r="J7134" s="292" t="s">
        <v>29839</v>
      </c>
      <c r="K7134" s="294" t="s">
        <v>29840</v>
      </c>
    </row>
    <row r="7135" spans="1:11" s="295" customFormat="1" ht="17.100000000000001" customHeight="1">
      <c r="A7135" s="289">
        <v>7134</v>
      </c>
      <c r="B7135" s="290">
        <v>20191004</v>
      </c>
      <c r="C7135" s="290" t="s">
        <v>29836</v>
      </c>
      <c r="D7135" s="291" t="s">
        <v>29984</v>
      </c>
      <c r="E7135" s="291" t="s">
        <v>15304</v>
      </c>
      <c r="F7135" s="291" t="s">
        <v>15713</v>
      </c>
      <c r="G7135" s="292">
        <v>1</v>
      </c>
      <c r="H7135" s="293">
        <v>15000</v>
      </c>
      <c r="I7135" s="293">
        <v>15000</v>
      </c>
      <c r="J7135" s="292" t="s">
        <v>29839</v>
      </c>
      <c r="K7135" s="294" t="s">
        <v>29840</v>
      </c>
    </row>
    <row r="7136" spans="1:11" s="295" customFormat="1" ht="17.100000000000001" customHeight="1">
      <c r="A7136" s="289">
        <v>7135</v>
      </c>
      <c r="B7136" s="290">
        <v>20191004</v>
      </c>
      <c r="C7136" s="290" t="s">
        <v>29836</v>
      </c>
      <c r="D7136" s="291" t="s">
        <v>29985</v>
      </c>
      <c r="E7136" s="291" t="s">
        <v>29986</v>
      </c>
      <c r="F7136" s="291" t="s">
        <v>29987</v>
      </c>
      <c r="G7136" s="292">
        <v>1</v>
      </c>
      <c r="H7136" s="293">
        <v>15000</v>
      </c>
      <c r="I7136" s="293">
        <v>15000</v>
      </c>
      <c r="J7136" s="292" t="s">
        <v>29839</v>
      </c>
      <c r="K7136" s="294" t="s">
        <v>29840</v>
      </c>
    </row>
    <row r="7137" spans="1:11" s="295" customFormat="1" ht="17.100000000000001" customHeight="1">
      <c r="A7137" s="289">
        <v>7136</v>
      </c>
      <c r="B7137" s="290">
        <v>20191004</v>
      </c>
      <c r="C7137" s="290" t="s">
        <v>29836</v>
      </c>
      <c r="D7137" s="291" t="s">
        <v>29988</v>
      </c>
      <c r="E7137" s="291" t="s">
        <v>29989</v>
      </c>
      <c r="F7137" s="291" t="s">
        <v>19189</v>
      </c>
      <c r="G7137" s="292">
        <v>1</v>
      </c>
      <c r="H7137" s="293">
        <v>15000</v>
      </c>
      <c r="I7137" s="293">
        <v>15000</v>
      </c>
      <c r="J7137" s="292" t="s">
        <v>29839</v>
      </c>
      <c r="K7137" s="294" t="s">
        <v>29840</v>
      </c>
    </row>
    <row r="7138" spans="1:11" s="295" customFormat="1" ht="17.100000000000001" customHeight="1">
      <c r="A7138" s="289">
        <v>7137</v>
      </c>
      <c r="B7138" s="290">
        <v>20191004</v>
      </c>
      <c r="C7138" s="290" t="s">
        <v>29836</v>
      </c>
      <c r="D7138" s="291" t="s">
        <v>26587</v>
      </c>
      <c r="E7138" s="291" t="s">
        <v>26588</v>
      </c>
      <c r="F7138" s="291" t="s">
        <v>20211</v>
      </c>
      <c r="G7138" s="292">
        <v>1</v>
      </c>
      <c r="H7138" s="293">
        <v>39000</v>
      </c>
      <c r="I7138" s="293">
        <v>39000</v>
      </c>
      <c r="J7138" s="292" t="s">
        <v>29839</v>
      </c>
      <c r="K7138" s="294" t="s">
        <v>29840</v>
      </c>
    </row>
    <row r="7139" spans="1:11" s="295" customFormat="1" ht="17.100000000000001" customHeight="1">
      <c r="A7139" s="289">
        <v>7138</v>
      </c>
      <c r="B7139" s="290">
        <v>20191004</v>
      </c>
      <c r="C7139" s="290" t="s">
        <v>29836</v>
      </c>
      <c r="D7139" s="291" t="s">
        <v>29990</v>
      </c>
      <c r="E7139" s="291" t="s">
        <v>29991</v>
      </c>
      <c r="F7139" s="291" t="s">
        <v>29992</v>
      </c>
      <c r="G7139" s="292">
        <v>1</v>
      </c>
      <c r="H7139" s="293">
        <v>40000</v>
      </c>
      <c r="I7139" s="293">
        <v>40000</v>
      </c>
      <c r="J7139" s="292" t="s">
        <v>29839</v>
      </c>
      <c r="K7139" s="294" t="s">
        <v>29840</v>
      </c>
    </row>
    <row r="7140" spans="1:11" s="295" customFormat="1" ht="17.100000000000001" customHeight="1">
      <c r="A7140" s="289">
        <v>7139</v>
      </c>
      <c r="B7140" s="290">
        <v>20191004</v>
      </c>
      <c r="C7140" s="290" t="s">
        <v>29993</v>
      </c>
      <c r="D7140" s="291" t="s">
        <v>29994</v>
      </c>
      <c r="E7140" s="291" t="s">
        <v>29995</v>
      </c>
      <c r="F7140" s="291" t="s">
        <v>29996</v>
      </c>
      <c r="G7140" s="292">
        <v>1</v>
      </c>
      <c r="H7140" s="293">
        <v>33350</v>
      </c>
      <c r="I7140" s="293">
        <v>33350</v>
      </c>
      <c r="J7140" s="292" t="s">
        <v>29839</v>
      </c>
      <c r="K7140" s="294" t="s">
        <v>29840</v>
      </c>
    </row>
    <row r="7141" spans="1:11" s="295" customFormat="1" ht="17.100000000000001" customHeight="1">
      <c r="A7141" s="289">
        <v>7140</v>
      </c>
      <c r="B7141" s="290">
        <v>20191004</v>
      </c>
      <c r="C7141" s="290" t="s">
        <v>29993</v>
      </c>
      <c r="D7141" s="291" t="s">
        <v>29997</v>
      </c>
      <c r="E7141" s="291" t="s">
        <v>29998</v>
      </c>
      <c r="F7141" s="291" t="s">
        <v>29999</v>
      </c>
      <c r="G7141" s="292">
        <v>1</v>
      </c>
      <c r="H7141" s="293">
        <v>197080</v>
      </c>
      <c r="I7141" s="293">
        <v>197080</v>
      </c>
      <c r="J7141" s="292" t="s">
        <v>29839</v>
      </c>
      <c r="K7141" s="294" t="s">
        <v>29840</v>
      </c>
    </row>
    <row r="7142" spans="1:11" s="295" customFormat="1" ht="17.100000000000001" customHeight="1">
      <c r="A7142" s="289">
        <v>7141</v>
      </c>
      <c r="B7142" s="290">
        <v>20191004</v>
      </c>
      <c r="C7142" s="290" t="s">
        <v>29993</v>
      </c>
      <c r="D7142" s="291" t="s">
        <v>30000</v>
      </c>
      <c r="E7142" s="291" t="s">
        <v>30001</v>
      </c>
      <c r="F7142" s="291" t="s">
        <v>30002</v>
      </c>
      <c r="G7142" s="292">
        <v>1</v>
      </c>
      <c r="H7142" s="293">
        <v>57610</v>
      </c>
      <c r="I7142" s="293">
        <v>57610</v>
      </c>
      <c r="J7142" s="292" t="s">
        <v>29839</v>
      </c>
      <c r="K7142" s="294" t="s">
        <v>29840</v>
      </c>
    </row>
    <row r="7143" spans="1:11" s="295" customFormat="1" ht="17.100000000000001" customHeight="1">
      <c r="A7143" s="289">
        <v>7142</v>
      </c>
      <c r="B7143" s="290">
        <v>20191004</v>
      </c>
      <c r="C7143" s="290" t="s">
        <v>29993</v>
      </c>
      <c r="D7143" s="291" t="s">
        <v>30003</v>
      </c>
      <c r="E7143" s="291" t="s">
        <v>30004</v>
      </c>
      <c r="F7143" s="291" t="s">
        <v>26061</v>
      </c>
      <c r="G7143" s="292">
        <v>1</v>
      </c>
      <c r="H7143" s="293">
        <v>60640</v>
      </c>
      <c r="I7143" s="293">
        <v>60640</v>
      </c>
      <c r="J7143" s="292" t="s">
        <v>29839</v>
      </c>
      <c r="K7143" s="294" t="s">
        <v>29840</v>
      </c>
    </row>
    <row r="7144" spans="1:11" s="295" customFormat="1" ht="17.100000000000001" customHeight="1">
      <c r="A7144" s="289">
        <v>7143</v>
      </c>
      <c r="B7144" s="290">
        <v>20191004</v>
      </c>
      <c r="C7144" s="290" t="s">
        <v>29993</v>
      </c>
      <c r="D7144" s="291" t="s">
        <v>30005</v>
      </c>
      <c r="E7144" s="291" t="s">
        <v>30006</v>
      </c>
      <c r="F7144" s="291" t="s">
        <v>26061</v>
      </c>
      <c r="G7144" s="292">
        <v>1</v>
      </c>
      <c r="H7144" s="293">
        <v>60640</v>
      </c>
      <c r="I7144" s="293">
        <v>60640</v>
      </c>
      <c r="J7144" s="292" t="s">
        <v>29839</v>
      </c>
      <c r="K7144" s="294" t="s">
        <v>29840</v>
      </c>
    </row>
    <row r="7145" spans="1:11" s="295" customFormat="1" ht="17.100000000000001" customHeight="1">
      <c r="A7145" s="289">
        <v>7144</v>
      </c>
      <c r="B7145" s="290">
        <v>20191004</v>
      </c>
      <c r="C7145" s="290" t="s">
        <v>29993</v>
      </c>
      <c r="D7145" s="291" t="s">
        <v>30007</v>
      </c>
      <c r="E7145" s="291" t="s">
        <v>30008</v>
      </c>
      <c r="F7145" s="291" t="s">
        <v>26061</v>
      </c>
      <c r="G7145" s="292">
        <v>1</v>
      </c>
      <c r="H7145" s="293">
        <v>60640</v>
      </c>
      <c r="I7145" s="293">
        <v>60640</v>
      </c>
      <c r="J7145" s="292" t="s">
        <v>29839</v>
      </c>
      <c r="K7145" s="294" t="s">
        <v>29840</v>
      </c>
    </row>
    <row r="7146" spans="1:11" s="295" customFormat="1" ht="17.100000000000001" customHeight="1">
      <c r="A7146" s="289">
        <v>7145</v>
      </c>
      <c r="B7146" s="290">
        <v>20191004</v>
      </c>
      <c r="C7146" s="290" t="s">
        <v>29993</v>
      </c>
      <c r="D7146" s="291" t="s">
        <v>30009</v>
      </c>
      <c r="E7146" s="291" t="s">
        <v>26060</v>
      </c>
      <c r="F7146" s="291" t="s">
        <v>26061</v>
      </c>
      <c r="G7146" s="292">
        <v>1</v>
      </c>
      <c r="H7146" s="293">
        <v>72190</v>
      </c>
      <c r="I7146" s="293">
        <v>72190</v>
      </c>
      <c r="J7146" s="292" t="s">
        <v>29839</v>
      </c>
      <c r="K7146" s="294" t="s">
        <v>29840</v>
      </c>
    </row>
    <row r="7147" spans="1:11" s="295" customFormat="1" ht="17.100000000000001" customHeight="1">
      <c r="A7147" s="289">
        <v>7146</v>
      </c>
      <c r="B7147" s="290">
        <v>20191004</v>
      </c>
      <c r="C7147" s="290" t="s">
        <v>29993</v>
      </c>
      <c r="D7147" s="291" t="s">
        <v>30010</v>
      </c>
      <c r="E7147" s="291" t="s">
        <v>30011</v>
      </c>
      <c r="F7147" s="291" t="s">
        <v>30012</v>
      </c>
      <c r="G7147" s="292">
        <v>1</v>
      </c>
      <c r="H7147" s="293">
        <v>11520</v>
      </c>
      <c r="I7147" s="293">
        <v>11520</v>
      </c>
      <c r="J7147" s="292" t="s">
        <v>29839</v>
      </c>
      <c r="K7147" s="294" t="s">
        <v>29840</v>
      </c>
    </row>
    <row r="7148" spans="1:11" s="295" customFormat="1" ht="17.100000000000001" customHeight="1">
      <c r="A7148" s="289">
        <v>7147</v>
      </c>
      <c r="B7148" s="290">
        <v>20191004</v>
      </c>
      <c r="C7148" s="290" t="s">
        <v>29993</v>
      </c>
      <c r="D7148" s="291" t="s">
        <v>30013</v>
      </c>
      <c r="E7148" s="291" t="s">
        <v>30014</v>
      </c>
      <c r="F7148" s="291" t="s">
        <v>30015</v>
      </c>
      <c r="G7148" s="292">
        <v>1</v>
      </c>
      <c r="H7148" s="293">
        <v>18190</v>
      </c>
      <c r="I7148" s="293">
        <v>18190</v>
      </c>
      <c r="J7148" s="292" t="s">
        <v>29839</v>
      </c>
      <c r="K7148" s="294" t="s">
        <v>29840</v>
      </c>
    </row>
    <row r="7149" spans="1:11" s="295" customFormat="1" ht="17.100000000000001" customHeight="1">
      <c r="A7149" s="289">
        <v>7148</v>
      </c>
      <c r="B7149" s="290">
        <v>20191004</v>
      </c>
      <c r="C7149" s="290" t="s">
        <v>29993</v>
      </c>
      <c r="D7149" s="291" t="s">
        <v>30016</v>
      </c>
      <c r="E7149" s="291" t="s">
        <v>30017</v>
      </c>
      <c r="F7149" s="291" t="s">
        <v>22685</v>
      </c>
      <c r="G7149" s="292">
        <v>1</v>
      </c>
      <c r="H7149" s="293">
        <v>33350</v>
      </c>
      <c r="I7149" s="293">
        <v>33350</v>
      </c>
      <c r="J7149" s="292" t="s">
        <v>29839</v>
      </c>
      <c r="K7149" s="294" t="s">
        <v>29840</v>
      </c>
    </row>
    <row r="7150" spans="1:11" s="295" customFormat="1" ht="17.100000000000001" customHeight="1">
      <c r="A7150" s="289">
        <v>7149</v>
      </c>
      <c r="B7150" s="290">
        <v>20191004</v>
      </c>
      <c r="C7150" s="290" t="s">
        <v>29993</v>
      </c>
      <c r="D7150" s="291" t="s">
        <v>30018</v>
      </c>
      <c r="E7150" s="291" t="s">
        <v>30019</v>
      </c>
      <c r="F7150" s="291" t="s">
        <v>30020</v>
      </c>
      <c r="G7150" s="292">
        <v>1</v>
      </c>
      <c r="H7150" s="293">
        <v>27290</v>
      </c>
      <c r="I7150" s="293">
        <v>27290</v>
      </c>
      <c r="J7150" s="292" t="s">
        <v>29839</v>
      </c>
      <c r="K7150" s="294" t="s">
        <v>29840</v>
      </c>
    </row>
    <row r="7151" spans="1:11" s="295" customFormat="1" ht="17.100000000000001" customHeight="1">
      <c r="A7151" s="289">
        <v>7150</v>
      </c>
      <c r="B7151" s="290">
        <v>20191004</v>
      </c>
      <c r="C7151" s="290" t="s">
        <v>29993</v>
      </c>
      <c r="D7151" s="291" t="s">
        <v>30021</v>
      </c>
      <c r="E7151" s="291" t="s">
        <v>30022</v>
      </c>
      <c r="F7151" s="291" t="s">
        <v>30023</v>
      </c>
      <c r="G7151" s="292">
        <v>1</v>
      </c>
      <c r="H7151" s="293">
        <v>75800</v>
      </c>
      <c r="I7151" s="293">
        <v>75800</v>
      </c>
      <c r="J7151" s="292" t="s">
        <v>29839</v>
      </c>
      <c r="K7151" s="294" t="s">
        <v>29840</v>
      </c>
    </row>
    <row r="7152" spans="1:11" s="295" customFormat="1" ht="17.100000000000001" customHeight="1">
      <c r="A7152" s="289">
        <v>7151</v>
      </c>
      <c r="B7152" s="290">
        <v>20191004</v>
      </c>
      <c r="C7152" s="290" t="s">
        <v>29993</v>
      </c>
      <c r="D7152" s="291" t="s">
        <v>30024</v>
      </c>
      <c r="E7152" s="291" t="s">
        <v>30025</v>
      </c>
      <c r="F7152" s="291" t="s">
        <v>30026</v>
      </c>
      <c r="G7152" s="292">
        <v>1</v>
      </c>
      <c r="H7152" s="293">
        <v>37900</v>
      </c>
      <c r="I7152" s="293">
        <v>37900</v>
      </c>
      <c r="J7152" s="292" t="s">
        <v>29839</v>
      </c>
      <c r="K7152" s="294" t="s">
        <v>29840</v>
      </c>
    </row>
    <row r="7153" spans="1:11" s="295" customFormat="1" ht="17.100000000000001" customHeight="1">
      <c r="A7153" s="289">
        <v>7152</v>
      </c>
      <c r="B7153" s="290">
        <v>20191004</v>
      </c>
      <c r="C7153" s="290" t="s">
        <v>29993</v>
      </c>
      <c r="D7153" s="291" t="s">
        <v>30027</v>
      </c>
      <c r="E7153" s="291" t="s">
        <v>30028</v>
      </c>
      <c r="F7153" s="291" t="s">
        <v>22973</v>
      </c>
      <c r="G7153" s="292">
        <v>1</v>
      </c>
      <c r="H7153" s="293">
        <v>36380</v>
      </c>
      <c r="I7153" s="293">
        <v>36380</v>
      </c>
      <c r="J7153" s="292" t="s">
        <v>29839</v>
      </c>
      <c r="K7153" s="294" t="s">
        <v>29840</v>
      </c>
    </row>
    <row r="7154" spans="1:11" s="295" customFormat="1" ht="17.100000000000001" customHeight="1">
      <c r="A7154" s="289">
        <v>7153</v>
      </c>
      <c r="B7154" s="290">
        <v>20191004</v>
      </c>
      <c r="C7154" s="290" t="s">
        <v>29993</v>
      </c>
      <c r="D7154" s="291" t="s">
        <v>30029</v>
      </c>
      <c r="E7154" s="291" t="s">
        <v>30030</v>
      </c>
      <c r="F7154" s="291" t="s">
        <v>30031</v>
      </c>
      <c r="G7154" s="292">
        <v>1</v>
      </c>
      <c r="H7154" s="293">
        <v>14860</v>
      </c>
      <c r="I7154" s="293">
        <v>14860</v>
      </c>
      <c r="J7154" s="292" t="s">
        <v>29839</v>
      </c>
      <c r="K7154" s="294" t="s">
        <v>29840</v>
      </c>
    </row>
    <row r="7155" spans="1:11" s="295" customFormat="1" ht="17.100000000000001" customHeight="1">
      <c r="A7155" s="289">
        <v>7154</v>
      </c>
      <c r="B7155" s="290">
        <v>20191004</v>
      </c>
      <c r="C7155" s="290" t="s">
        <v>29993</v>
      </c>
      <c r="D7155" s="291" t="s">
        <v>30032</v>
      </c>
      <c r="E7155" s="291" t="s">
        <v>30011</v>
      </c>
      <c r="F7155" s="291" t="s">
        <v>30033</v>
      </c>
      <c r="G7155" s="292">
        <v>1</v>
      </c>
      <c r="H7155" s="293">
        <v>12130</v>
      </c>
      <c r="I7155" s="293">
        <v>12130</v>
      </c>
      <c r="J7155" s="292" t="s">
        <v>29839</v>
      </c>
      <c r="K7155" s="294" t="s">
        <v>29840</v>
      </c>
    </row>
    <row r="7156" spans="1:11" s="295" customFormat="1" ht="17.100000000000001" customHeight="1">
      <c r="A7156" s="289">
        <v>7155</v>
      </c>
      <c r="B7156" s="290">
        <v>20191004</v>
      </c>
      <c r="C7156" s="290" t="s">
        <v>29993</v>
      </c>
      <c r="D7156" s="291" t="s">
        <v>30034</v>
      </c>
      <c r="E7156" s="291" t="s">
        <v>30035</v>
      </c>
      <c r="F7156" s="291" t="s">
        <v>30036</v>
      </c>
      <c r="G7156" s="292">
        <v>1</v>
      </c>
      <c r="H7156" s="293">
        <v>53060</v>
      </c>
      <c r="I7156" s="293">
        <v>53060</v>
      </c>
      <c r="J7156" s="292" t="s">
        <v>29839</v>
      </c>
      <c r="K7156" s="294" t="s">
        <v>29840</v>
      </c>
    </row>
    <row r="7157" spans="1:11" s="295" customFormat="1" ht="17.100000000000001" customHeight="1">
      <c r="A7157" s="289">
        <v>7156</v>
      </c>
      <c r="B7157" s="290">
        <v>20191004</v>
      </c>
      <c r="C7157" s="290" t="s">
        <v>29993</v>
      </c>
      <c r="D7157" s="291" t="s">
        <v>30037</v>
      </c>
      <c r="E7157" s="291" t="s">
        <v>30038</v>
      </c>
      <c r="F7157" s="291" t="s">
        <v>30039</v>
      </c>
      <c r="G7157" s="292">
        <v>1</v>
      </c>
      <c r="H7157" s="293">
        <v>27290</v>
      </c>
      <c r="I7157" s="293">
        <v>27290</v>
      </c>
      <c r="J7157" s="292" t="s">
        <v>29839</v>
      </c>
      <c r="K7157" s="294" t="s">
        <v>29840</v>
      </c>
    </row>
    <row r="7158" spans="1:11" s="295" customFormat="1" ht="17.100000000000001" customHeight="1">
      <c r="A7158" s="289">
        <v>7157</v>
      </c>
      <c r="B7158" s="290">
        <v>20191004</v>
      </c>
      <c r="C7158" s="290" t="s">
        <v>29993</v>
      </c>
      <c r="D7158" s="291" t="s">
        <v>30040</v>
      </c>
      <c r="E7158" s="291" t="s">
        <v>30041</v>
      </c>
      <c r="F7158" s="291" t="s">
        <v>26455</v>
      </c>
      <c r="G7158" s="292">
        <v>1</v>
      </c>
      <c r="H7158" s="293">
        <v>219250</v>
      </c>
      <c r="I7158" s="293">
        <v>219250</v>
      </c>
      <c r="J7158" s="292" t="s">
        <v>29839</v>
      </c>
      <c r="K7158" s="294" t="s">
        <v>29840</v>
      </c>
    </row>
    <row r="7159" spans="1:11" s="295" customFormat="1" ht="17.100000000000001" customHeight="1">
      <c r="A7159" s="289">
        <v>7158</v>
      </c>
      <c r="B7159" s="290">
        <v>20191004</v>
      </c>
      <c r="C7159" s="290" t="s">
        <v>29993</v>
      </c>
      <c r="D7159" s="291" t="s">
        <v>30042</v>
      </c>
      <c r="E7159" s="291" t="s">
        <v>30043</v>
      </c>
      <c r="F7159" s="291" t="s">
        <v>30044</v>
      </c>
      <c r="G7159" s="292">
        <v>1</v>
      </c>
      <c r="H7159" s="293">
        <v>18100</v>
      </c>
      <c r="I7159" s="293">
        <v>18100</v>
      </c>
      <c r="J7159" s="292" t="s">
        <v>29839</v>
      </c>
      <c r="K7159" s="294" t="s">
        <v>29840</v>
      </c>
    </row>
    <row r="7160" spans="1:11" s="295" customFormat="1" ht="17.100000000000001" customHeight="1">
      <c r="A7160" s="289">
        <v>7159</v>
      </c>
      <c r="B7160" s="290">
        <v>20191004</v>
      </c>
      <c r="C7160" s="290" t="s">
        <v>29993</v>
      </c>
      <c r="D7160" s="291" t="s">
        <v>30045</v>
      </c>
      <c r="E7160" s="291" t="s">
        <v>30046</v>
      </c>
      <c r="F7160" s="291" t="s">
        <v>22432</v>
      </c>
      <c r="G7160" s="292">
        <v>1</v>
      </c>
      <c r="H7160" s="293">
        <v>181200</v>
      </c>
      <c r="I7160" s="293">
        <v>181200</v>
      </c>
      <c r="J7160" s="292" t="s">
        <v>29839</v>
      </c>
      <c r="K7160" s="294" t="s">
        <v>29840</v>
      </c>
    </row>
    <row r="7161" spans="1:11" s="295" customFormat="1" ht="17.100000000000001" customHeight="1">
      <c r="A7161" s="289">
        <v>7160</v>
      </c>
      <c r="B7161" s="290">
        <v>20191004</v>
      </c>
      <c r="C7161" s="290" t="s">
        <v>29993</v>
      </c>
      <c r="D7161" s="291" t="s">
        <v>30047</v>
      </c>
      <c r="E7161" s="291" t="s">
        <v>30048</v>
      </c>
      <c r="F7161" s="291" t="s">
        <v>17089</v>
      </c>
      <c r="G7161" s="292">
        <v>1</v>
      </c>
      <c r="H7161" s="293">
        <v>110700</v>
      </c>
      <c r="I7161" s="293">
        <v>110700</v>
      </c>
      <c r="J7161" s="292" t="s">
        <v>29839</v>
      </c>
      <c r="K7161" s="294" t="s">
        <v>29840</v>
      </c>
    </row>
    <row r="7162" spans="1:11" s="295" customFormat="1" ht="17.100000000000001" customHeight="1">
      <c r="A7162" s="289">
        <v>7161</v>
      </c>
      <c r="B7162" s="290">
        <v>20191004</v>
      </c>
      <c r="C7162" s="290" t="s">
        <v>29993</v>
      </c>
      <c r="D7162" s="291" t="s">
        <v>30049</v>
      </c>
      <c r="E7162" s="291" t="s">
        <v>27804</v>
      </c>
      <c r="F7162" s="291" t="s">
        <v>30050</v>
      </c>
      <c r="G7162" s="292">
        <v>1</v>
      </c>
      <c r="H7162" s="293">
        <v>18100</v>
      </c>
      <c r="I7162" s="293">
        <v>18100</v>
      </c>
      <c r="J7162" s="292" t="s">
        <v>29839</v>
      </c>
      <c r="K7162" s="294" t="s">
        <v>29840</v>
      </c>
    </row>
    <row r="7163" spans="1:11" s="295" customFormat="1" ht="17.100000000000001" customHeight="1">
      <c r="A7163" s="289">
        <v>7162</v>
      </c>
      <c r="B7163" s="290">
        <v>20191004</v>
      </c>
      <c r="C7163" s="290" t="s">
        <v>29993</v>
      </c>
      <c r="D7163" s="291" t="s">
        <v>30051</v>
      </c>
      <c r="E7163" s="291" t="s">
        <v>30052</v>
      </c>
      <c r="F7163" s="291" t="s">
        <v>16065</v>
      </c>
      <c r="G7163" s="292">
        <v>1</v>
      </c>
      <c r="H7163" s="293">
        <v>22060</v>
      </c>
      <c r="I7163" s="293">
        <v>22060</v>
      </c>
      <c r="J7163" s="292" t="s">
        <v>29839</v>
      </c>
      <c r="K7163" s="294" t="s">
        <v>29840</v>
      </c>
    </row>
    <row r="7164" spans="1:11" s="295" customFormat="1" ht="17.100000000000001" customHeight="1">
      <c r="A7164" s="289">
        <v>7163</v>
      </c>
      <c r="B7164" s="290">
        <v>20191004</v>
      </c>
      <c r="C7164" s="290" t="s">
        <v>29993</v>
      </c>
      <c r="D7164" s="291" t="s">
        <v>30053</v>
      </c>
      <c r="E7164" s="291" t="s">
        <v>30054</v>
      </c>
      <c r="F7164" s="291" t="s">
        <v>15413</v>
      </c>
      <c r="G7164" s="292">
        <v>1</v>
      </c>
      <c r="H7164" s="293">
        <v>226500</v>
      </c>
      <c r="I7164" s="293">
        <v>226500</v>
      </c>
      <c r="J7164" s="292" t="s">
        <v>29839</v>
      </c>
      <c r="K7164" s="294" t="s">
        <v>29840</v>
      </c>
    </row>
    <row r="7165" spans="1:11" s="295" customFormat="1" ht="17.100000000000001" customHeight="1">
      <c r="A7165" s="289">
        <v>7164</v>
      </c>
      <c r="B7165" s="290">
        <v>20191008</v>
      </c>
      <c r="C7165" s="290" t="s">
        <v>29836</v>
      </c>
      <c r="D7165" s="296" t="s">
        <v>30055</v>
      </c>
      <c r="E7165" s="296" t="s">
        <v>30056</v>
      </c>
      <c r="F7165" s="296" t="s">
        <v>21574</v>
      </c>
      <c r="G7165" s="297">
        <v>1</v>
      </c>
      <c r="H7165" s="298">
        <v>9700</v>
      </c>
      <c r="I7165" s="298">
        <v>9700</v>
      </c>
      <c r="J7165" s="292" t="s">
        <v>29839</v>
      </c>
      <c r="K7165" s="294" t="s">
        <v>29840</v>
      </c>
    </row>
    <row r="7166" spans="1:11" s="295" customFormat="1" ht="17.100000000000001" customHeight="1">
      <c r="A7166" s="289">
        <v>7165</v>
      </c>
      <c r="B7166" s="290">
        <v>20191008</v>
      </c>
      <c r="C7166" s="290" t="s">
        <v>29836</v>
      </c>
      <c r="D7166" s="296" t="s">
        <v>30057</v>
      </c>
      <c r="E7166" s="296" t="s">
        <v>30058</v>
      </c>
      <c r="F7166" s="296" t="s">
        <v>30059</v>
      </c>
      <c r="G7166" s="297">
        <v>1</v>
      </c>
      <c r="H7166" s="298">
        <v>11100</v>
      </c>
      <c r="I7166" s="298">
        <v>11100</v>
      </c>
      <c r="J7166" s="292" t="s">
        <v>29839</v>
      </c>
      <c r="K7166" s="294" t="s">
        <v>29840</v>
      </c>
    </row>
    <row r="7167" spans="1:11" s="295" customFormat="1" ht="17.100000000000001" customHeight="1">
      <c r="A7167" s="289">
        <v>7166</v>
      </c>
      <c r="B7167" s="290">
        <v>20191008</v>
      </c>
      <c r="C7167" s="290" t="s">
        <v>29836</v>
      </c>
      <c r="D7167" s="296" t="s">
        <v>30060</v>
      </c>
      <c r="E7167" s="296" t="s">
        <v>30061</v>
      </c>
      <c r="F7167" s="296" t="s">
        <v>30059</v>
      </c>
      <c r="G7167" s="297">
        <v>1</v>
      </c>
      <c r="H7167" s="298">
        <v>13800</v>
      </c>
      <c r="I7167" s="298">
        <v>13800</v>
      </c>
      <c r="J7167" s="292" t="s">
        <v>29839</v>
      </c>
      <c r="K7167" s="294" t="s">
        <v>29840</v>
      </c>
    </row>
    <row r="7168" spans="1:11" s="295" customFormat="1" ht="17.100000000000001" customHeight="1">
      <c r="A7168" s="289">
        <v>7167</v>
      </c>
      <c r="B7168" s="290">
        <v>20191022</v>
      </c>
      <c r="C7168" s="290" t="s">
        <v>29993</v>
      </c>
      <c r="D7168" s="299" t="s">
        <v>30062</v>
      </c>
      <c r="E7168" s="299" t="s">
        <v>30063</v>
      </c>
      <c r="F7168" s="299" t="s">
        <v>30064</v>
      </c>
      <c r="G7168" s="300">
        <v>1</v>
      </c>
      <c r="H7168" s="301">
        <v>11603</v>
      </c>
      <c r="I7168" s="301">
        <v>11603</v>
      </c>
      <c r="J7168" s="292" t="s">
        <v>29839</v>
      </c>
      <c r="K7168" s="294" t="s">
        <v>29840</v>
      </c>
    </row>
    <row r="7169" spans="1:11" s="295" customFormat="1" ht="17.100000000000001" customHeight="1">
      <c r="A7169" s="289">
        <v>7168</v>
      </c>
      <c r="B7169" s="290">
        <v>20191022</v>
      </c>
      <c r="C7169" s="290" t="s">
        <v>29993</v>
      </c>
      <c r="D7169" s="299" t="s">
        <v>30065</v>
      </c>
      <c r="E7169" s="299" t="s">
        <v>30063</v>
      </c>
      <c r="F7169" s="299" t="s">
        <v>30064</v>
      </c>
      <c r="G7169" s="300">
        <v>1</v>
      </c>
      <c r="H7169" s="301">
        <v>116034</v>
      </c>
      <c r="I7169" s="301">
        <v>116034</v>
      </c>
      <c r="J7169" s="292" t="s">
        <v>29839</v>
      </c>
      <c r="K7169" s="294" t="s">
        <v>29840</v>
      </c>
    </row>
    <row r="7170" spans="1:11" s="295" customFormat="1" ht="17.100000000000001" customHeight="1">
      <c r="A7170" s="289">
        <v>7169</v>
      </c>
      <c r="B7170" s="290">
        <v>20191022</v>
      </c>
      <c r="C7170" s="290" t="s">
        <v>29993</v>
      </c>
      <c r="D7170" s="299" t="s">
        <v>30066</v>
      </c>
      <c r="E7170" s="299" t="s">
        <v>30063</v>
      </c>
      <c r="F7170" s="299" t="s">
        <v>30064</v>
      </c>
      <c r="G7170" s="300">
        <v>1</v>
      </c>
      <c r="H7170" s="301">
        <v>116034</v>
      </c>
      <c r="I7170" s="301">
        <v>116034</v>
      </c>
      <c r="J7170" s="292" t="s">
        <v>29839</v>
      </c>
      <c r="K7170" s="294" t="s">
        <v>29840</v>
      </c>
    </row>
    <row r="7171" spans="1:11" s="295" customFormat="1" ht="17.100000000000001" customHeight="1">
      <c r="A7171" s="289">
        <v>7170</v>
      </c>
      <c r="B7171" s="290">
        <v>20191022</v>
      </c>
      <c r="C7171" s="290" t="s">
        <v>29993</v>
      </c>
      <c r="D7171" s="299" t="s">
        <v>30067</v>
      </c>
      <c r="E7171" s="299" t="s">
        <v>30063</v>
      </c>
      <c r="F7171" s="299" t="s">
        <v>30064</v>
      </c>
      <c r="G7171" s="300">
        <v>1</v>
      </c>
      <c r="H7171" s="301">
        <v>116034</v>
      </c>
      <c r="I7171" s="301">
        <v>116034</v>
      </c>
      <c r="J7171" s="292" t="s">
        <v>29839</v>
      </c>
      <c r="K7171" s="294" t="s">
        <v>29840</v>
      </c>
    </row>
    <row r="7172" spans="1:11" s="295" customFormat="1" ht="17.100000000000001" customHeight="1">
      <c r="A7172" s="289">
        <v>7171</v>
      </c>
      <c r="B7172" s="290">
        <v>20191022</v>
      </c>
      <c r="C7172" s="290" t="s">
        <v>29993</v>
      </c>
      <c r="D7172" s="299" t="s">
        <v>30068</v>
      </c>
      <c r="E7172" s="299" t="s">
        <v>30063</v>
      </c>
      <c r="F7172" s="299" t="s">
        <v>30064</v>
      </c>
      <c r="G7172" s="300">
        <v>1</v>
      </c>
      <c r="H7172" s="301">
        <v>116034</v>
      </c>
      <c r="I7172" s="301">
        <v>116034</v>
      </c>
      <c r="J7172" s="292" t="s">
        <v>29839</v>
      </c>
      <c r="K7172" s="294" t="s">
        <v>29840</v>
      </c>
    </row>
    <row r="7173" spans="1:11" s="295" customFormat="1" ht="17.100000000000001" customHeight="1">
      <c r="A7173" s="289">
        <v>7172</v>
      </c>
      <c r="B7173" s="290">
        <v>20191022</v>
      </c>
      <c r="C7173" s="290" t="s">
        <v>29993</v>
      </c>
      <c r="D7173" s="299" t="s">
        <v>30069</v>
      </c>
      <c r="E7173" s="299" t="s">
        <v>30070</v>
      </c>
      <c r="F7173" s="299" t="s">
        <v>30071</v>
      </c>
      <c r="G7173" s="300">
        <v>1</v>
      </c>
      <c r="H7173" s="301">
        <v>257050</v>
      </c>
      <c r="I7173" s="301">
        <v>257050</v>
      </c>
      <c r="J7173" s="292" t="s">
        <v>29839</v>
      </c>
      <c r="K7173" s="294" t="s">
        <v>29840</v>
      </c>
    </row>
    <row r="7174" spans="1:11" s="295" customFormat="1" ht="17.100000000000001" customHeight="1">
      <c r="A7174" s="289">
        <v>7173</v>
      </c>
      <c r="B7174" s="290">
        <v>20191022</v>
      </c>
      <c r="C7174" s="290" t="s">
        <v>29993</v>
      </c>
      <c r="D7174" s="299" t="s">
        <v>30072</v>
      </c>
      <c r="E7174" s="299" t="s">
        <v>30073</v>
      </c>
      <c r="F7174" s="299" t="s">
        <v>30071</v>
      </c>
      <c r="G7174" s="300">
        <v>1</v>
      </c>
      <c r="H7174" s="301">
        <v>257050</v>
      </c>
      <c r="I7174" s="301">
        <v>257050</v>
      </c>
      <c r="J7174" s="292" t="s">
        <v>29839</v>
      </c>
      <c r="K7174" s="294" t="s">
        <v>29840</v>
      </c>
    </row>
    <row r="7175" spans="1:11" s="295" customFormat="1" ht="17.100000000000001" customHeight="1">
      <c r="A7175" s="289">
        <v>7174</v>
      </c>
      <c r="B7175" s="290">
        <v>20191022</v>
      </c>
      <c r="C7175" s="290" t="s">
        <v>29993</v>
      </c>
      <c r="D7175" s="299" t="s">
        <v>30074</v>
      </c>
      <c r="E7175" s="299" t="s">
        <v>30073</v>
      </c>
      <c r="F7175" s="299" t="s">
        <v>30071</v>
      </c>
      <c r="G7175" s="300">
        <v>1</v>
      </c>
      <c r="H7175" s="301">
        <v>200499</v>
      </c>
      <c r="I7175" s="301">
        <v>200499</v>
      </c>
      <c r="J7175" s="292" t="s">
        <v>29839</v>
      </c>
      <c r="K7175" s="294" t="s">
        <v>29840</v>
      </c>
    </row>
    <row r="7176" spans="1:11" s="295" customFormat="1" ht="17.100000000000001" customHeight="1">
      <c r="A7176" s="289">
        <v>7175</v>
      </c>
      <c r="B7176" s="290">
        <v>20191022</v>
      </c>
      <c r="C7176" s="290" t="s">
        <v>29993</v>
      </c>
      <c r="D7176" s="299" t="s">
        <v>30075</v>
      </c>
      <c r="E7176" s="299" t="s">
        <v>30073</v>
      </c>
      <c r="F7176" s="299" t="s">
        <v>30071</v>
      </c>
      <c r="G7176" s="300">
        <v>1</v>
      </c>
      <c r="H7176" s="301">
        <v>241627</v>
      </c>
      <c r="I7176" s="301">
        <v>241627</v>
      </c>
      <c r="J7176" s="292" t="s">
        <v>29839</v>
      </c>
      <c r="K7176" s="294" t="s">
        <v>29840</v>
      </c>
    </row>
    <row r="7177" spans="1:11" s="295" customFormat="1" ht="17.100000000000001" customHeight="1">
      <c r="A7177" s="289">
        <v>7176</v>
      </c>
      <c r="B7177" s="290">
        <v>20191022</v>
      </c>
      <c r="C7177" s="290" t="s">
        <v>29993</v>
      </c>
      <c r="D7177" s="299" t="s">
        <v>30076</v>
      </c>
      <c r="E7177" s="299" t="s">
        <v>30073</v>
      </c>
      <c r="F7177" s="299" t="s">
        <v>30071</v>
      </c>
      <c r="G7177" s="300">
        <v>1</v>
      </c>
      <c r="H7177" s="301">
        <v>308460</v>
      </c>
      <c r="I7177" s="301">
        <v>308460</v>
      </c>
      <c r="J7177" s="292" t="s">
        <v>29839</v>
      </c>
      <c r="K7177" s="294" t="s">
        <v>29840</v>
      </c>
    </row>
    <row r="7178" spans="1:11" s="295" customFormat="1" ht="17.100000000000001" customHeight="1">
      <c r="A7178" s="289">
        <v>7177</v>
      </c>
      <c r="B7178" s="290">
        <v>20191022</v>
      </c>
      <c r="C7178" s="290" t="s">
        <v>29993</v>
      </c>
      <c r="D7178" s="299" t="s">
        <v>30077</v>
      </c>
      <c r="E7178" s="299" t="s">
        <v>30078</v>
      </c>
      <c r="F7178" s="299" t="s">
        <v>30071</v>
      </c>
      <c r="G7178" s="300">
        <v>1</v>
      </c>
      <c r="H7178" s="301">
        <v>154230</v>
      </c>
      <c r="I7178" s="301">
        <v>154230</v>
      </c>
      <c r="J7178" s="292" t="s">
        <v>29839</v>
      </c>
      <c r="K7178" s="294" t="s">
        <v>29840</v>
      </c>
    </row>
    <row r="7179" spans="1:11" s="295" customFormat="1" ht="17.100000000000001" customHeight="1">
      <c r="A7179" s="289">
        <v>7178</v>
      </c>
      <c r="B7179" s="290">
        <v>20191022</v>
      </c>
      <c r="C7179" s="290" t="s">
        <v>29993</v>
      </c>
      <c r="D7179" s="299" t="s">
        <v>30079</v>
      </c>
      <c r="E7179" s="299" t="s">
        <v>30080</v>
      </c>
      <c r="F7179" s="299" t="s">
        <v>30081</v>
      </c>
      <c r="G7179" s="300">
        <v>1</v>
      </c>
      <c r="H7179" s="301">
        <v>179935</v>
      </c>
      <c r="I7179" s="301">
        <v>179935</v>
      </c>
      <c r="J7179" s="292" t="s">
        <v>29839</v>
      </c>
      <c r="K7179" s="294" t="s">
        <v>29840</v>
      </c>
    </row>
    <row r="7180" spans="1:11" s="295" customFormat="1" ht="17.100000000000001" customHeight="1">
      <c r="A7180" s="289">
        <v>7179</v>
      </c>
      <c r="B7180" s="290">
        <v>20191022</v>
      </c>
      <c r="C7180" s="290" t="s">
        <v>29993</v>
      </c>
      <c r="D7180" s="299" t="s">
        <v>30082</v>
      </c>
      <c r="E7180" s="299" t="s">
        <v>30080</v>
      </c>
      <c r="F7180" s="299" t="s">
        <v>30081</v>
      </c>
      <c r="G7180" s="300">
        <v>1</v>
      </c>
      <c r="H7180" s="301">
        <v>154230</v>
      </c>
      <c r="I7180" s="301">
        <v>154230</v>
      </c>
      <c r="J7180" s="292" t="s">
        <v>29839</v>
      </c>
      <c r="K7180" s="294" t="s">
        <v>29840</v>
      </c>
    </row>
    <row r="7181" spans="1:11" s="295" customFormat="1" ht="17.100000000000001" customHeight="1">
      <c r="A7181" s="289">
        <v>7180</v>
      </c>
      <c r="B7181" s="290">
        <v>20191022</v>
      </c>
      <c r="C7181" s="290" t="s">
        <v>29993</v>
      </c>
      <c r="D7181" s="299" t="s">
        <v>30083</v>
      </c>
      <c r="E7181" s="299" t="s">
        <v>30080</v>
      </c>
      <c r="F7181" s="299" t="s">
        <v>30081</v>
      </c>
      <c r="G7181" s="300">
        <v>1</v>
      </c>
      <c r="H7181" s="301">
        <v>179935</v>
      </c>
      <c r="I7181" s="301">
        <v>179935</v>
      </c>
      <c r="J7181" s="292" t="s">
        <v>29839</v>
      </c>
      <c r="K7181" s="294" t="s">
        <v>29840</v>
      </c>
    </row>
    <row r="7182" spans="1:11" s="295" customFormat="1" ht="17.100000000000001" customHeight="1">
      <c r="A7182" s="289">
        <v>7181</v>
      </c>
      <c r="B7182" s="290">
        <v>20191022</v>
      </c>
      <c r="C7182" s="290" t="s">
        <v>29993</v>
      </c>
      <c r="D7182" s="299" t="s">
        <v>30084</v>
      </c>
      <c r="E7182" s="299" t="s">
        <v>30080</v>
      </c>
      <c r="F7182" s="299" t="s">
        <v>30081</v>
      </c>
      <c r="G7182" s="300">
        <v>1</v>
      </c>
      <c r="H7182" s="301">
        <v>154230</v>
      </c>
      <c r="I7182" s="301">
        <v>154230</v>
      </c>
      <c r="J7182" s="292" t="s">
        <v>29839</v>
      </c>
      <c r="K7182" s="294" t="s">
        <v>29840</v>
      </c>
    </row>
    <row r="7183" spans="1:11" s="295" customFormat="1" ht="17.100000000000001" customHeight="1">
      <c r="A7183" s="289">
        <v>7182</v>
      </c>
      <c r="B7183" s="290">
        <v>20191022</v>
      </c>
      <c r="C7183" s="290" t="s">
        <v>29993</v>
      </c>
      <c r="D7183" s="299" t="s">
        <v>30085</v>
      </c>
      <c r="E7183" s="299" t="s">
        <v>30080</v>
      </c>
      <c r="F7183" s="299" t="s">
        <v>30081</v>
      </c>
      <c r="G7183" s="300">
        <v>1</v>
      </c>
      <c r="H7183" s="301">
        <v>154230</v>
      </c>
      <c r="I7183" s="301">
        <v>154230</v>
      </c>
      <c r="J7183" s="292" t="s">
        <v>29839</v>
      </c>
      <c r="K7183" s="294" t="s">
        <v>29840</v>
      </c>
    </row>
    <row r="7184" spans="1:11" s="295" customFormat="1" ht="17.100000000000001" customHeight="1">
      <c r="A7184" s="289">
        <v>7183</v>
      </c>
      <c r="B7184" s="290">
        <v>20191022</v>
      </c>
      <c r="C7184" s="290" t="s">
        <v>29993</v>
      </c>
      <c r="D7184" s="299" t="s">
        <v>30086</v>
      </c>
      <c r="E7184" s="299" t="s">
        <v>30080</v>
      </c>
      <c r="F7184" s="299" t="s">
        <v>30081</v>
      </c>
      <c r="G7184" s="300">
        <v>1</v>
      </c>
      <c r="H7184" s="301">
        <v>313601</v>
      </c>
      <c r="I7184" s="301">
        <v>313601</v>
      </c>
      <c r="J7184" s="292" t="s">
        <v>29839</v>
      </c>
      <c r="K7184" s="294" t="s">
        <v>29840</v>
      </c>
    </row>
    <row r="7185" spans="1:11" s="295" customFormat="1" ht="17.100000000000001" customHeight="1">
      <c r="A7185" s="289">
        <v>7184</v>
      </c>
      <c r="B7185" s="290">
        <v>20191022</v>
      </c>
      <c r="C7185" s="290" t="s">
        <v>29993</v>
      </c>
      <c r="D7185" s="299" t="s">
        <v>30087</v>
      </c>
      <c r="E7185" s="299" t="s">
        <v>30080</v>
      </c>
      <c r="F7185" s="299" t="s">
        <v>30081</v>
      </c>
      <c r="G7185" s="300">
        <v>1</v>
      </c>
      <c r="H7185" s="301">
        <v>154230</v>
      </c>
      <c r="I7185" s="301">
        <v>154230</v>
      </c>
      <c r="J7185" s="292" t="s">
        <v>29839</v>
      </c>
      <c r="K7185" s="294" t="s">
        <v>29840</v>
      </c>
    </row>
    <row r="7186" spans="1:11" s="295" customFormat="1" ht="17.100000000000001" customHeight="1">
      <c r="A7186" s="289">
        <v>7185</v>
      </c>
      <c r="B7186" s="290">
        <v>20191022</v>
      </c>
      <c r="C7186" s="290" t="s">
        <v>29993</v>
      </c>
      <c r="D7186" s="299" t="s">
        <v>30088</v>
      </c>
      <c r="E7186" s="299" t="s">
        <v>30080</v>
      </c>
      <c r="F7186" s="299" t="s">
        <v>30081</v>
      </c>
      <c r="G7186" s="300">
        <v>1</v>
      </c>
      <c r="H7186" s="301">
        <v>154230</v>
      </c>
      <c r="I7186" s="301">
        <v>154230</v>
      </c>
      <c r="J7186" s="292" t="s">
        <v>29839</v>
      </c>
      <c r="K7186" s="294" t="s">
        <v>29840</v>
      </c>
    </row>
    <row r="7187" spans="1:11" s="295" customFormat="1" ht="17.100000000000001" customHeight="1">
      <c r="A7187" s="289">
        <v>7186</v>
      </c>
      <c r="B7187" s="290">
        <v>20191022</v>
      </c>
      <c r="C7187" s="290" t="s">
        <v>29993</v>
      </c>
      <c r="D7187" s="299" t="s">
        <v>30089</v>
      </c>
      <c r="E7187" s="299" t="s">
        <v>30080</v>
      </c>
      <c r="F7187" s="299" t="s">
        <v>30081</v>
      </c>
      <c r="G7187" s="300">
        <v>1</v>
      </c>
      <c r="H7187" s="301">
        <v>159731</v>
      </c>
      <c r="I7187" s="301">
        <v>159731</v>
      </c>
      <c r="J7187" s="292" t="s">
        <v>29839</v>
      </c>
      <c r="K7187" s="294" t="s">
        <v>29840</v>
      </c>
    </row>
    <row r="7188" spans="1:11" s="295" customFormat="1" ht="17.100000000000001" customHeight="1">
      <c r="A7188" s="289">
        <v>7187</v>
      </c>
      <c r="B7188" s="290">
        <v>20191022</v>
      </c>
      <c r="C7188" s="290" t="s">
        <v>29993</v>
      </c>
      <c r="D7188" s="299" t="s">
        <v>30090</v>
      </c>
      <c r="E7188" s="299" t="s">
        <v>30080</v>
      </c>
      <c r="F7188" s="299" t="s">
        <v>30081</v>
      </c>
      <c r="G7188" s="300">
        <v>1</v>
      </c>
      <c r="H7188" s="301">
        <v>154230</v>
      </c>
      <c r="I7188" s="301">
        <v>154230</v>
      </c>
      <c r="J7188" s="292" t="s">
        <v>29839</v>
      </c>
      <c r="K7188" s="294" t="s">
        <v>29840</v>
      </c>
    </row>
    <row r="7189" spans="1:11" s="295" customFormat="1" ht="17.100000000000001" customHeight="1">
      <c r="A7189" s="289">
        <v>7188</v>
      </c>
      <c r="B7189" s="290">
        <v>20191022</v>
      </c>
      <c r="C7189" s="290" t="s">
        <v>29993</v>
      </c>
      <c r="D7189" s="299" t="s">
        <v>30091</v>
      </c>
      <c r="E7189" s="299" t="s">
        <v>30092</v>
      </c>
      <c r="F7189" s="299" t="s">
        <v>30081</v>
      </c>
      <c r="G7189" s="300">
        <v>1</v>
      </c>
      <c r="H7189" s="301">
        <v>154230</v>
      </c>
      <c r="I7189" s="301">
        <v>154230</v>
      </c>
      <c r="J7189" s="292" t="s">
        <v>29839</v>
      </c>
      <c r="K7189" s="294" t="s">
        <v>29840</v>
      </c>
    </row>
    <row r="7190" spans="1:11" s="295" customFormat="1" ht="17.100000000000001" customHeight="1">
      <c r="A7190" s="289">
        <v>7189</v>
      </c>
      <c r="B7190" s="290">
        <v>20191022</v>
      </c>
      <c r="C7190" s="290" t="s">
        <v>29993</v>
      </c>
      <c r="D7190" s="299" t="s">
        <v>30093</v>
      </c>
      <c r="E7190" s="299" t="s">
        <v>30094</v>
      </c>
      <c r="F7190" s="299" t="s">
        <v>30081</v>
      </c>
      <c r="G7190" s="300">
        <v>1</v>
      </c>
      <c r="H7190" s="301">
        <v>154230</v>
      </c>
      <c r="I7190" s="301">
        <v>154230</v>
      </c>
      <c r="J7190" s="292" t="s">
        <v>29839</v>
      </c>
      <c r="K7190" s="294" t="s">
        <v>29840</v>
      </c>
    </row>
    <row r="7191" spans="1:11" s="295" customFormat="1" ht="17.100000000000001" customHeight="1">
      <c r="A7191" s="289">
        <v>7190</v>
      </c>
      <c r="B7191" s="290">
        <v>20191022</v>
      </c>
      <c r="C7191" s="290" t="s">
        <v>29993</v>
      </c>
      <c r="D7191" s="299" t="s">
        <v>30095</v>
      </c>
      <c r="E7191" s="299" t="s">
        <v>30094</v>
      </c>
      <c r="F7191" s="299" t="s">
        <v>30081</v>
      </c>
      <c r="G7191" s="300">
        <v>1</v>
      </c>
      <c r="H7191" s="301">
        <v>154230</v>
      </c>
      <c r="I7191" s="301">
        <v>154230</v>
      </c>
      <c r="J7191" s="292" t="s">
        <v>29839</v>
      </c>
      <c r="K7191" s="294" t="s">
        <v>29840</v>
      </c>
    </row>
    <row r="7192" spans="1:11" s="295" customFormat="1" ht="17.100000000000001" customHeight="1">
      <c r="A7192" s="289">
        <v>7191</v>
      </c>
      <c r="B7192" s="290">
        <v>20191023</v>
      </c>
      <c r="C7192" s="290" t="s">
        <v>29993</v>
      </c>
      <c r="D7192" s="299" t="s">
        <v>30096</v>
      </c>
      <c r="E7192" s="299" t="s">
        <v>30097</v>
      </c>
      <c r="F7192" s="299" t="s">
        <v>30081</v>
      </c>
      <c r="G7192" s="300">
        <v>1</v>
      </c>
      <c r="H7192" s="301">
        <v>154230</v>
      </c>
      <c r="I7192" s="301">
        <v>154230</v>
      </c>
      <c r="J7192" s="292" t="s">
        <v>29839</v>
      </c>
      <c r="K7192" s="294" t="s">
        <v>29840</v>
      </c>
    </row>
    <row r="7193" spans="1:11" s="295" customFormat="1" ht="17.100000000000001" customHeight="1">
      <c r="A7193" s="289">
        <v>7192</v>
      </c>
      <c r="B7193" s="290">
        <v>20191023</v>
      </c>
      <c r="C7193" s="290" t="s">
        <v>29993</v>
      </c>
      <c r="D7193" s="299" t="s">
        <v>30098</v>
      </c>
      <c r="E7193" s="299" t="s">
        <v>30097</v>
      </c>
      <c r="F7193" s="299" t="s">
        <v>30081</v>
      </c>
      <c r="G7193" s="300">
        <v>1</v>
      </c>
      <c r="H7193" s="301">
        <v>154320</v>
      </c>
      <c r="I7193" s="301">
        <v>154320</v>
      </c>
      <c r="J7193" s="292" t="s">
        <v>29839</v>
      </c>
      <c r="K7193" s="294" t="s">
        <v>29840</v>
      </c>
    </row>
    <row r="7194" spans="1:11" s="295" customFormat="1" ht="17.100000000000001" customHeight="1">
      <c r="A7194" s="289">
        <v>7193</v>
      </c>
      <c r="B7194" s="290">
        <v>20191023</v>
      </c>
      <c r="C7194" s="290" t="s">
        <v>29993</v>
      </c>
      <c r="D7194" s="299" t="s">
        <v>30099</v>
      </c>
      <c r="E7194" s="299" t="s">
        <v>30097</v>
      </c>
      <c r="F7194" s="299" t="s">
        <v>30081</v>
      </c>
      <c r="G7194" s="300">
        <v>1</v>
      </c>
      <c r="H7194" s="301">
        <v>154320</v>
      </c>
      <c r="I7194" s="301">
        <v>154320</v>
      </c>
      <c r="J7194" s="292" t="s">
        <v>29839</v>
      </c>
      <c r="K7194" s="294" t="s">
        <v>29840</v>
      </c>
    </row>
    <row r="7195" spans="1:11" s="295" customFormat="1" ht="17.100000000000001" customHeight="1">
      <c r="A7195" s="289">
        <v>7194</v>
      </c>
      <c r="B7195" s="290">
        <v>20191023</v>
      </c>
      <c r="C7195" s="290" t="s">
        <v>29993</v>
      </c>
      <c r="D7195" s="299" t="s">
        <v>30100</v>
      </c>
      <c r="E7195" s="299" t="s">
        <v>30097</v>
      </c>
      <c r="F7195" s="299" t="s">
        <v>30081</v>
      </c>
      <c r="G7195" s="300">
        <v>1</v>
      </c>
      <c r="H7195" s="301">
        <v>154320</v>
      </c>
      <c r="I7195" s="301">
        <v>154320</v>
      </c>
      <c r="J7195" s="292" t="s">
        <v>29839</v>
      </c>
      <c r="K7195" s="294" t="s">
        <v>29840</v>
      </c>
    </row>
    <row r="7196" spans="1:11" s="295" customFormat="1" ht="17.100000000000001" customHeight="1">
      <c r="A7196" s="289">
        <v>7195</v>
      </c>
      <c r="B7196" s="290">
        <v>20191023</v>
      </c>
      <c r="C7196" s="290" t="s">
        <v>29993</v>
      </c>
      <c r="D7196" s="299" t="s">
        <v>30101</v>
      </c>
      <c r="E7196" s="299" t="s">
        <v>30097</v>
      </c>
      <c r="F7196" s="299" t="s">
        <v>30081</v>
      </c>
      <c r="G7196" s="300">
        <v>1</v>
      </c>
      <c r="H7196" s="301">
        <v>154320</v>
      </c>
      <c r="I7196" s="301">
        <v>154320</v>
      </c>
      <c r="J7196" s="292" t="s">
        <v>29839</v>
      </c>
      <c r="K7196" s="294" t="s">
        <v>29840</v>
      </c>
    </row>
    <row r="7197" spans="1:11" s="295" customFormat="1" ht="17.100000000000001" customHeight="1">
      <c r="A7197" s="289">
        <v>7196</v>
      </c>
      <c r="B7197" s="290">
        <v>20191023</v>
      </c>
      <c r="C7197" s="290" t="s">
        <v>29993</v>
      </c>
      <c r="D7197" s="299" t="s">
        <v>30102</v>
      </c>
      <c r="E7197" s="299" t="s">
        <v>30097</v>
      </c>
      <c r="F7197" s="299" t="s">
        <v>30081</v>
      </c>
      <c r="G7197" s="300">
        <v>1</v>
      </c>
      <c r="H7197" s="301">
        <v>154320</v>
      </c>
      <c r="I7197" s="301">
        <v>154320</v>
      </c>
      <c r="J7197" s="292" t="s">
        <v>29839</v>
      </c>
      <c r="K7197" s="294" t="s">
        <v>29840</v>
      </c>
    </row>
    <row r="7198" spans="1:11" s="295" customFormat="1" ht="17.100000000000001" customHeight="1">
      <c r="A7198" s="289">
        <v>7197</v>
      </c>
      <c r="B7198" s="290">
        <v>20191023</v>
      </c>
      <c r="C7198" s="290" t="s">
        <v>29993</v>
      </c>
      <c r="D7198" s="299" t="s">
        <v>30103</v>
      </c>
      <c r="E7198" s="299" t="s">
        <v>30104</v>
      </c>
      <c r="F7198" s="299" t="s">
        <v>30081</v>
      </c>
      <c r="G7198" s="300">
        <v>1</v>
      </c>
      <c r="H7198" s="301">
        <v>210871</v>
      </c>
      <c r="I7198" s="301">
        <v>210871</v>
      </c>
      <c r="J7198" s="292" t="s">
        <v>29839</v>
      </c>
      <c r="K7198" s="294" t="s">
        <v>29840</v>
      </c>
    </row>
    <row r="7199" spans="1:11" s="295" customFormat="1" ht="17.100000000000001" customHeight="1">
      <c r="A7199" s="289">
        <v>7198</v>
      </c>
      <c r="B7199" s="290">
        <v>20191023</v>
      </c>
      <c r="C7199" s="290" t="s">
        <v>29993</v>
      </c>
      <c r="D7199" s="299" t="s">
        <v>30105</v>
      </c>
      <c r="E7199" s="299" t="s">
        <v>30104</v>
      </c>
      <c r="F7199" s="299" t="s">
        <v>30081</v>
      </c>
      <c r="G7199" s="300">
        <v>1</v>
      </c>
      <c r="H7199" s="301">
        <v>154320</v>
      </c>
      <c r="I7199" s="301">
        <v>154320</v>
      </c>
      <c r="J7199" s="292" t="s">
        <v>29839</v>
      </c>
      <c r="K7199" s="294" t="s">
        <v>29840</v>
      </c>
    </row>
    <row r="7200" spans="1:11" s="295" customFormat="1" ht="17.100000000000001" customHeight="1">
      <c r="A7200" s="289">
        <v>7199</v>
      </c>
      <c r="B7200" s="290">
        <v>20191023</v>
      </c>
      <c r="C7200" s="290" t="s">
        <v>29993</v>
      </c>
      <c r="D7200" s="299" t="s">
        <v>30106</v>
      </c>
      <c r="E7200" s="299" t="s">
        <v>30104</v>
      </c>
      <c r="F7200" s="299" t="s">
        <v>30081</v>
      </c>
      <c r="G7200" s="300">
        <v>1</v>
      </c>
      <c r="H7200" s="301">
        <v>102280</v>
      </c>
      <c r="I7200" s="301">
        <v>102280</v>
      </c>
      <c r="J7200" s="292" t="s">
        <v>29839</v>
      </c>
      <c r="K7200" s="294" t="s">
        <v>29840</v>
      </c>
    </row>
    <row r="7201" spans="1:11" s="295" customFormat="1" ht="17.100000000000001" customHeight="1">
      <c r="A7201" s="289">
        <v>7200</v>
      </c>
      <c r="B7201" s="290">
        <v>20191023</v>
      </c>
      <c r="C7201" s="290" t="s">
        <v>29993</v>
      </c>
      <c r="D7201" s="299" t="s">
        <v>30107</v>
      </c>
      <c r="E7201" s="299" t="s">
        <v>30108</v>
      </c>
      <c r="F7201" s="299" t="s">
        <v>30081</v>
      </c>
      <c r="G7201" s="300">
        <v>1</v>
      </c>
      <c r="H7201" s="301">
        <v>179935</v>
      </c>
      <c r="I7201" s="301">
        <v>179935</v>
      </c>
      <c r="J7201" s="292" t="s">
        <v>29839</v>
      </c>
      <c r="K7201" s="294" t="s">
        <v>29840</v>
      </c>
    </row>
    <row r="7202" spans="1:11" s="295" customFormat="1" ht="17.100000000000001" customHeight="1">
      <c r="A7202" s="289">
        <v>7201</v>
      </c>
      <c r="B7202" s="290">
        <v>20191023</v>
      </c>
      <c r="C7202" s="290" t="s">
        <v>29993</v>
      </c>
      <c r="D7202" s="299" t="s">
        <v>30109</v>
      </c>
      <c r="E7202" s="299" t="s">
        <v>30108</v>
      </c>
      <c r="F7202" s="299" t="s">
        <v>30081</v>
      </c>
      <c r="G7202" s="300">
        <v>1</v>
      </c>
      <c r="H7202" s="301">
        <v>154230</v>
      </c>
      <c r="I7202" s="301">
        <v>154230</v>
      </c>
      <c r="J7202" s="292" t="s">
        <v>29839</v>
      </c>
      <c r="K7202" s="294" t="s">
        <v>29840</v>
      </c>
    </row>
    <row r="7203" spans="1:11" s="295" customFormat="1" ht="17.100000000000001" customHeight="1">
      <c r="A7203" s="289">
        <v>7202</v>
      </c>
      <c r="B7203" s="290">
        <v>20191023</v>
      </c>
      <c r="C7203" s="290" t="s">
        <v>29993</v>
      </c>
      <c r="D7203" s="299" t="s">
        <v>30110</v>
      </c>
      <c r="E7203" s="299" t="s">
        <v>30108</v>
      </c>
      <c r="F7203" s="299" t="s">
        <v>30081</v>
      </c>
      <c r="G7203" s="300">
        <v>1</v>
      </c>
      <c r="H7203" s="301">
        <v>154230</v>
      </c>
      <c r="I7203" s="301">
        <v>154230</v>
      </c>
      <c r="J7203" s="292" t="s">
        <v>29839</v>
      </c>
      <c r="K7203" s="294" t="s">
        <v>29840</v>
      </c>
    </row>
    <row r="7204" spans="1:11" s="295" customFormat="1" ht="17.100000000000001" customHeight="1">
      <c r="A7204" s="289">
        <v>7203</v>
      </c>
      <c r="B7204" s="290">
        <v>20191023</v>
      </c>
      <c r="C7204" s="290" t="s">
        <v>29993</v>
      </c>
      <c r="D7204" s="299" t="s">
        <v>30111</v>
      </c>
      <c r="E7204" s="299" t="s">
        <v>30108</v>
      </c>
      <c r="F7204" s="299" t="s">
        <v>30081</v>
      </c>
      <c r="G7204" s="300">
        <v>1</v>
      </c>
      <c r="H7204" s="301">
        <v>179935</v>
      </c>
      <c r="I7204" s="301">
        <v>179935</v>
      </c>
      <c r="J7204" s="292" t="s">
        <v>29839</v>
      </c>
      <c r="K7204" s="294" t="s">
        <v>29840</v>
      </c>
    </row>
    <row r="7205" spans="1:11" s="295" customFormat="1" ht="17.100000000000001" customHeight="1">
      <c r="A7205" s="289">
        <v>7204</v>
      </c>
      <c r="B7205" s="290">
        <v>20191023</v>
      </c>
      <c r="C7205" s="290" t="s">
        <v>29993</v>
      </c>
      <c r="D7205" s="299" t="s">
        <v>30112</v>
      </c>
      <c r="E7205" s="299" t="s">
        <v>30108</v>
      </c>
      <c r="F7205" s="299" t="s">
        <v>30081</v>
      </c>
      <c r="G7205" s="300">
        <v>1</v>
      </c>
      <c r="H7205" s="301">
        <v>102820</v>
      </c>
      <c r="I7205" s="301">
        <v>102820</v>
      </c>
      <c r="J7205" s="292" t="s">
        <v>29839</v>
      </c>
      <c r="K7205" s="294" t="s">
        <v>29840</v>
      </c>
    </row>
    <row r="7206" spans="1:11" s="295" customFormat="1" ht="17.100000000000001" customHeight="1">
      <c r="A7206" s="289">
        <v>7205</v>
      </c>
      <c r="B7206" s="290">
        <v>20191023</v>
      </c>
      <c r="C7206" s="290" t="s">
        <v>29993</v>
      </c>
      <c r="D7206" s="299" t="s">
        <v>30113</v>
      </c>
      <c r="E7206" s="299" t="s">
        <v>30108</v>
      </c>
      <c r="F7206" s="299" t="s">
        <v>30081</v>
      </c>
      <c r="G7206" s="300">
        <v>1</v>
      </c>
      <c r="H7206" s="301">
        <v>154320</v>
      </c>
      <c r="I7206" s="301">
        <v>154320</v>
      </c>
      <c r="J7206" s="292" t="s">
        <v>29839</v>
      </c>
      <c r="K7206" s="294" t="s">
        <v>29840</v>
      </c>
    </row>
    <row r="7207" spans="1:11" s="295" customFormat="1" ht="17.100000000000001" customHeight="1">
      <c r="A7207" s="289">
        <v>7206</v>
      </c>
      <c r="B7207" s="290">
        <v>20191023</v>
      </c>
      <c r="C7207" s="290" t="s">
        <v>29993</v>
      </c>
      <c r="D7207" s="299" t="s">
        <v>30114</v>
      </c>
      <c r="E7207" s="299" t="s">
        <v>30108</v>
      </c>
      <c r="F7207" s="299" t="s">
        <v>30081</v>
      </c>
      <c r="G7207" s="300">
        <v>1</v>
      </c>
      <c r="H7207" s="301">
        <v>154320</v>
      </c>
      <c r="I7207" s="301">
        <v>154320</v>
      </c>
      <c r="J7207" s="292" t="s">
        <v>29839</v>
      </c>
      <c r="K7207" s="294" t="s">
        <v>29840</v>
      </c>
    </row>
    <row r="7208" spans="1:11" s="295" customFormat="1" ht="17.100000000000001" customHeight="1">
      <c r="A7208" s="289">
        <v>7207</v>
      </c>
      <c r="B7208" s="290">
        <v>20191023</v>
      </c>
      <c r="C7208" s="290" t="s">
        <v>29993</v>
      </c>
      <c r="D7208" s="299" t="s">
        <v>30115</v>
      </c>
      <c r="E7208" s="299" t="s">
        <v>30108</v>
      </c>
      <c r="F7208" s="299" t="s">
        <v>30081</v>
      </c>
      <c r="G7208" s="300">
        <v>1</v>
      </c>
      <c r="H7208" s="301">
        <v>154320</v>
      </c>
      <c r="I7208" s="301">
        <v>154320</v>
      </c>
      <c r="J7208" s="292" t="s">
        <v>29839</v>
      </c>
      <c r="K7208" s="294" t="s">
        <v>29840</v>
      </c>
    </row>
    <row r="7209" spans="1:11" s="295" customFormat="1" ht="17.100000000000001" customHeight="1">
      <c r="A7209" s="289">
        <v>7208</v>
      </c>
      <c r="B7209" s="290">
        <v>20191023</v>
      </c>
      <c r="C7209" s="290" t="s">
        <v>29993</v>
      </c>
      <c r="D7209" s="299" t="s">
        <v>30116</v>
      </c>
      <c r="E7209" s="299" t="s">
        <v>30108</v>
      </c>
      <c r="F7209" s="299" t="s">
        <v>30081</v>
      </c>
      <c r="G7209" s="300">
        <v>1</v>
      </c>
      <c r="H7209" s="301">
        <v>154320</v>
      </c>
      <c r="I7209" s="301">
        <v>154320</v>
      </c>
      <c r="J7209" s="292" t="s">
        <v>29839</v>
      </c>
      <c r="K7209" s="294" t="s">
        <v>29840</v>
      </c>
    </row>
    <row r="7210" spans="1:11" s="295" customFormat="1" ht="17.100000000000001" customHeight="1">
      <c r="A7210" s="289">
        <v>7209</v>
      </c>
      <c r="B7210" s="290">
        <v>20191023</v>
      </c>
      <c r="C7210" s="290" t="s">
        <v>29993</v>
      </c>
      <c r="D7210" s="299" t="s">
        <v>30117</v>
      </c>
      <c r="E7210" s="299" t="s">
        <v>30108</v>
      </c>
      <c r="F7210" s="299" t="s">
        <v>30081</v>
      </c>
      <c r="G7210" s="300">
        <v>1</v>
      </c>
      <c r="H7210" s="301">
        <v>154320</v>
      </c>
      <c r="I7210" s="301">
        <v>154320</v>
      </c>
      <c r="J7210" s="292" t="s">
        <v>29839</v>
      </c>
      <c r="K7210" s="294" t="s">
        <v>29840</v>
      </c>
    </row>
    <row r="7211" spans="1:11" s="295" customFormat="1" ht="17.100000000000001" customHeight="1">
      <c r="A7211" s="289">
        <v>7210</v>
      </c>
      <c r="B7211" s="290">
        <v>20191023</v>
      </c>
      <c r="C7211" s="290" t="s">
        <v>29993</v>
      </c>
      <c r="D7211" s="299" t="s">
        <v>30118</v>
      </c>
      <c r="E7211" s="299" t="s">
        <v>30119</v>
      </c>
      <c r="F7211" s="299" t="s">
        <v>30081</v>
      </c>
      <c r="G7211" s="300">
        <v>1</v>
      </c>
      <c r="H7211" s="301">
        <v>154320</v>
      </c>
      <c r="I7211" s="301">
        <v>154320</v>
      </c>
      <c r="J7211" s="292" t="s">
        <v>29839</v>
      </c>
      <c r="K7211" s="294" t="s">
        <v>29840</v>
      </c>
    </row>
    <row r="7212" spans="1:11" s="295" customFormat="1" ht="17.100000000000001" customHeight="1">
      <c r="A7212" s="289">
        <v>7211</v>
      </c>
      <c r="B7212" s="290">
        <v>20191023</v>
      </c>
      <c r="C7212" s="290" t="s">
        <v>29993</v>
      </c>
      <c r="D7212" s="299" t="s">
        <v>30120</v>
      </c>
      <c r="E7212" s="299" t="s">
        <v>30121</v>
      </c>
      <c r="F7212" s="299" t="s">
        <v>30081</v>
      </c>
      <c r="G7212" s="300">
        <v>1</v>
      </c>
      <c r="H7212" s="301">
        <v>154320</v>
      </c>
      <c r="I7212" s="301">
        <v>154320</v>
      </c>
      <c r="J7212" s="292" t="s">
        <v>29839</v>
      </c>
      <c r="K7212" s="294" t="s">
        <v>29840</v>
      </c>
    </row>
    <row r="7213" spans="1:11" s="295" customFormat="1" ht="17.100000000000001" customHeight="1">
      <c r="A7213" s="289">
        <v>7212</v>
      </c>
      <c r="B7213" s="290">
        <v>20191023</v>
      </c>
      <c r="C7213" s="290" t="s">
        <v>29993</v>
      </c>
      <c r="D7213" s="299" t="s">
        <v>30122</v>
      </c>
      <c r="E7213" s="299" t="s">
        <v>30123</v>
      </c>
      <c r="F7213" s="299" t="s">
        <v>30081</v>
      </c>
      <c r="G7213" s="300">
        <v>1</v>
      </c>
      <c r="H7213" s="301">
        <v>154320</v>
      </c>
      <c r="I7213" s="301">
        <v>154320</v>
      </c>
      <c r="J7213" s="292" t="s">
        <v>29839</v>
      </c>
      <c r="K7213" s="294" t="s">
        <v>29840</v>
      </c>
    </row>
    <row r="7214" spans="1:11" s="295" customFormat="1" ht="17.100000000000001" customHeight="1">
      <c r="A7214" s="289">
        <v>7213</v>
      </c>
      <c r="B7214" s="290">
        <v>20191023</v>
      </c>
      <c r="C7214" s="290" t="s">
        <v>29993</v>
      </c>
      <c r="D7214" s="299" t="s">
        <v>30124</v>
      </c>
      <c r="E7214" s="299" t="s">
        <v>30125</v>
      </c>
      <c r="F7214" s="299" t="s">
        <v>30081</v>
      </c>
      <c r="G7214" s="300">
        <v>1</v>
      </c>
      <c r="H7214" s="301">
        <v>154320</v>
      </c>
      <c r="I7214" s="301">
        <v>154320</v>
      </c>
      <c r="J7214" s="292" t="s">
        <v>29839</v>
      </c>
      <c r="K7214" s="294" t="s">
        <v>29840</v>
      </c>
    </row>
    <row r="7215" spans="1:11" s="295" customFormat="1" ht="17.100000000000001" customHeight="1">
      <c r="A7215" s="289">
        <v>7214</v>
      </c>
      <c r="B7215" s="290">
        <v>20191023</v>
      </c>
      <c r="C7215" s="290" t="s">
        <v>29993</v>
      </c>
      <c r="D7215" s="299" t="s">
        <v>30126</v>
      </c>
      <c r="E7215" s="299" t="s">
        <v>30127</v>
      </c>
      <c r="F7215" s="299" t="s">
        <v>30128</v>
      </c>
      <c r="G7215" s="300">
        <v>1</v>
      </c>
      <c r="H7215" s="301">
        <v>154320</v>
      </c>
      <c r="I7215" s="301">
        <v>154320</v>
      </c>
      <c r="J7215" s="292" t="s">
        <v>29839</v>
      </c>
      <c r="K7215" s="294" t="s">
        <v>29840</v>
      </c>
    </row>
    <row r="7216" spans="1:11" s="295" customFormat="1" ht="17.100000000000001" customHeight="1">
      <c r="A7216" s="289">
        <v>7215</v>
      </c>
      <c r="B7216" s="290">
        <v>20191023</v>
      </c>
      <c r="C7216" s="290" t="s">
        <v>29993</v>
      </c>
      <c r="D7216" s="299" t="s">
        <v>30129</v>
      </c>
      <c r="E7216" s="299" t="s">
        <v>30130</v>
      </c>
      <c r="F7216" s="299" t="s">
        <v>30128</v>
      </c>
      <c r="G7216" s="300">
        <v>1</v>
      </c>
      <c r="H7216" s="301">
        <v>154320</v>
      </c>
      <c r="I7216" s="301">
        <v>154320</v>
      </c>
      <c r="J7216" s="292" t="s">
        <v>29839</v>
      </c>
      <c r="K7216" s="294" t="s">
        <v>29840</v>
      </c>
    </row>
    <row r="7217" spans="1:11" s="295" customFormat="1" ht="17.100000000000001" customHeight="1">
      <c r="A7217" s="289">
        <v>7216</v>
      </c>
      <c r="B7217" s="290">
        <v>20191023</v>
      </c>
      <c r="C7217" s="290" t="s">
        <v>29993</v>
      </c>
      <c r="D7217" s="302" t="s">
        <v>30131</v>
      </c>
      <c r="E7217" s="299" t="s">
        <v>30132</v>
      </c>
      <c r="F7217" s="299" t="s">
        <v>15420</v>
      </c>
      <c r="G7217" s="300">
        <v>1</v>
      </c>
      <c r="H7217" s="301">
        <v>179935</v>
      </c>
      <c r="I7217" s="301">
        <v>179935</v>
      </c>
      <c r="J7217" s="292" t="s">
        <v>29839</v>
      </c>
      <c r="K7217" s="294" t="s">
        <v>29840</v>
      </c>
    </row>
    <row r="7218" spans="1:11" s="295" customFormat="1" ht="17.100000000000001" customHeight="1">
      <c r="A7218" s="289">
        <v>7217</v>
      </c>
      <c r="B7218" s="290">
        <v>20191023</v>
      </c>
      <c r="C7218" s="290" t="s">
        <v>29993</v>
      </c>
      <c r="D7218" s="302" t="s">
        <v>30133</v>
      </c>
      <c r="E7218" s="299" t="s">
        <v>30132</v>
      </c>
      <c r="F7218" s="299" t="s">
        <v>15420</v>
      </c>
      <c r="G7218" s="300">
        <v>1</v>
      </c>
      <c r="H7218" s="301">
        <v>154230</v>
      </c>
      <c r="I7218" s="301">
        <v>154230</v>
      </c>
      <c r="J7218" s="292" t="s">
        <v>29839</v>
      </c>
      <c r="K7218" s="294" t="s">
        <v>29840</v>
      </c>
    </row>
    <row r="7219" spans="1:11" s="295" customFormat="1" ht="17.100000000000001" customHeight="1">
      <c r="A7219" s="289">
        <v>7218</v>
      </c>
      <c r="B7219" s="290">
        <v>20191023</v>
      </c>
      <c r="C7219" s="290" t="s">
        <v>29993</v>
      </c>
      <c r="D7219" s="302" t="s">
        <v>30134</v>
      </c>
      <c r="E7219" s="299" t="s">
        <v>30132</v>
      </c>
      <c r="F7219" s="299" t="s">
        <v>15420</v>
      </c>
      <c r="G7219" s="300">
        <v>1</v>
      </c>
      <c r="H7219" s="301">
        <v>179935</v>
      </c>
      <c r="I7219" s="301">
        <v>179935</v>
      </c>
      <c r="J7219" s="292" t="s">
        <v>29839</v>
      </c>
      <c r="K7219" s="294" t="s">
        <v>29840</v>
      </c>
    </row>
    <row r="7220" spans="1:11" s="295" customFormat="1" ht="17.100000000000001" customHeight="1">
      <c r="A7220" s="289">
        <v>7219</v>
      </c>
      <c r="B7220" s="290">
        <v>20191023</v>
      </c>
      <c r="C7220" s="290" t="s">
        <v>29993</v>
      </c>
      <c r="D7220" s="302" t="s">
        <v>30135</v>
      </c>
      <c r="E7220" s="299" t="s">
        <v>30132</v>
      </c>
      <c r="F7220" s="299" t="s">
        <v>15420</v>
      </c>
      <c r="G7220" s="300">
        <v>1</v>
      </c>
      <c r="H7220" s="301">
        <v>154230</v>
      </c>
      <c r="I7220" s="301">
        <v>154230</v>
      </c>
      <c r="J7220" s="292" t="s">
        <v>29839</v>
      </c>
      <c r="K7220" s="294" t="s">
        <v>29840</v>
      </c>
    </row>
    <row r="7221" spans="1:11" s="295" customFormat="1" ht="17.100000000000001" customHeight="1">
      <c r="A7221" s="289">
        <v>7220</v>
      </c>
      <c r="B7221" s="290">
        <v>20191023</v>
      </c>
      <c r="C7221" s="290" t="s">
        <v>29993</v>
      </c>
      <c r="D7221" s="302" t="s">
        <v>30136</v>
      </c>
      <c r="E7221" s="299" t="s">
        <v>30132</v>
      </c>
      <c r="F7221" s="299" t="s">
        <v>15420</v>
      </c>
      <c r="G7221" s="300">
        <v>1</v>
      </c>
      <c r="H7221" s="301">
        <v>154230</v>
      </c>
      <c r="I7221" s="301">
        <v>154230</v>
      </c>
      <c r="J7221" s="292" t="s">
        <v>29839</v>
      </c>
      <c r="K7221" s="294" t="s">
        <v>29840</v>
      </c>
    </row>
    <row r="7222" spans="1:11" s="295" customFormat="1" ht="17.100000000000001" customHeight="1">
      <c r="A7222" s="289">
        <v>7221</v>
      </c>
      <c r="B7222" s="290">
        <v>20191023</v>
      </c>
      <c r="C7222" s="290" t="s">
        <v>29993</v>
      </c>
      <c r="D7222" s="302" t="s">
        <v>30137</v>
      </c>
      <c r="E7222" s="299" t="s">
        <v>30132</v>
      </c>
      <c r="F7222" s="299" t="s">
        <v>15420</v>
      </c>
      <c r="G7222" s="300">
        <v>1</v>
      </c>
      <c r="H7222" s="301">
        <v>313601</v>
      </c>
      <c r="I7222" s="301">
        <v>313601</v>
      </c>
      <c r="J7222" s="292" t="s">
        <v>29839</v>
      </c>
      <c r="K7222" s="294" t="s">
        <v>29840</v>
      </c>
    </row>
    <row r="7223" spans="1:11" s="295" customFormat="1" ht="17.100000000000001" customHeight="1">
      <c r="A7223" s="289">
        <v>7222</v>
      </c>
      <c r="B7223" s="290">
        <v>20191023</v>
      </c>
      <c r="C7223" s="290" t="s">
        <v>29993</v>
      </c>
      <c r="D7223" s="302" t="s">
        <v>30138</v>
      </c>
      <c r="E7223" s="299" t="s">
        <v>30132</v>
      </c>
      <c r="F7223" s="299" t="s">
        <v>15420</v>
      </c>
      <c r="G7223" s="300">
        <v>1</v>
      </c>
      <c r="H7223" s="301">
        <v>154320</v>
      </c>
      <c r="I7223" s="301">
        <v>154320</v>
      </c>
      <c r="J7223" s="292" t="s">
        <v>29839</v>
      </c>
      <c r="K7223" s="294" t="s">
        <v>29840</v>
      </c>
    </row>
    <row r="7224" spans="1:11" s="295" customFormat="1" ht="17.100000000000001" customHeight="1">
      <c r="A7224" s="289">
        <v>7223</v>
      </c>
      <c r="B7224" s="290">
        <v>20191023</v>
      </c>
      <c r="C7224" s="290" t="s">
        <v>29993</v>
      </c>
      <c r="D7224" s="302" t="s">
        <v>30139</v>
      </c>
      <c r="E7224" s="299" t="s">
        <v>30132</v>
      </c>
      <c r="F7224" s="299" t="s">
        <v>15420</v>
      </c>
      <c r="G7224" s="300">
        <v>1</v>
      </c>
      <c r="H7224" s="301">
        <v>154320</v>
      </c>
      <c r="I7224" s="301">
        <v>154320</v>
      </c>
      <c r="J7224" s="292" t="s">
        <v>29839</v>
      </c>
      <c r="K7224" s="294" t="s">
        <v>29840</v>
      </c>
    </row>
    <row r="7225" spans="1:11" s="295" customFormat="1" ht="17.100000000000001" customHeight="1">
      <c r="A7225" s="289">
        <v>7224</v>
      </c>
      <c r="B7225" s="290">
        <v>20191023</v>
      </c>
      <c r="C7225" s="290" t="s">
        <v>29993</v>
      </c>
      <c r="D7225" s="302" t="s">
        <v>30140</v>
      </c>
      <c r="E7225" s="299" t="s">
        <v>30132</v>
      </c>
      <c r="F7225" s="299" t="s">
        <v>15420</v>
      </c>
      <c r="G7225" s="300">
        <v>1</v>
      </c>
      <c r="H7225" s="301">
        <v>159371</v>
      </c>
      <c r="I7225" s="301">
        <v>159371</v>
      </c>
      <c r="J7225" s="292" t="s">
        <v>29839</v>
      </c>
      <c r="K7225" s="294" t="s">
        <v>29840</v>
      </c>
    </row>
    <row r="7226" spans="1:11" s="295" customFormat="1" ht="17.100000000000001" customHeight="1">
      <c r="A7226" s="289">
        <v>7225</v>
      </c>
      <c r="B7226" s="290">
        <v>20191023</v>
      </c>
      <c r="C7226" s="290" t="s">
        <v>29993</v>
      </c>
      <c r="D7226" s="302" t="s">
        <v>30141</v>
      </c>
      <c r="E7226" s="299" t="s">
        <v>30132</v>
      </c>
      <c r="F7226" s="299" t="s">
        <v>15420</v>
      </c>
      <c r="G7226" s="300">
        <v>1</v>
      </c>
      <c r="H7226" s="301">
        <v>154230</v>
      </c>
      <c r="I7226" s="301">
        <v>154230</v>
      </c>
      <c r="J7226" s="292" t="s">
        <v>29839</v>
      </c>
      <c r="K7226" s="294" t="s">
        <v>29840</v>
      </c>
    </row>
    <row r="7227" spans="1:11" s="295" customFormat="1" ht="17.100000000000001" customHeight="1">
      <c r="A7227" s="289">
        <v>7226</v>
      </c>
      <c r="B7227" s="290">
        <v>20191023</v>
      </c>
      <c r="C7227" s="290" t="s">
        <v>29993</v>
      </c>
      <c r="D7227" s="302" t="s">
        <v>30142</v>
      </c>
      <c r="E7227" s="299" t="s">
        <v>30132</v>
      </c>
      <c r="F7227" s="299" t="s">
        <v>15420</v>
      </c>
      <c r="G7227" s="300">
        <v>1</v>
      </c>
      <c r="H7227" s="301">
        <v>210781</v>
      </c>
      <c r="I7227" s="301">
        <v>210781</v>
      </c>
      <c r="J7227" s="292" t="s">
        <v>29839</v>
      </c>
      <c r="K7227" s="294" t="s">
        <v>29840</v>
      </c>
    </row>
    <row r="7228" spans="1:11" s="295" customFormat="1" ht="17.100000000000001" customHeight="1">
      <c r="A7228" s="289">
        <v>7227</v>
      </c>
      <c r="B7228" s="290">
        <v>20191023</v>
      </c>
      <c r="C7228" s="290" t="s">
        <v>29993</v>
      </c>
      <c r="D7228" s="302" t="s">
        <v>30143</v>
      </c>
      <c r="E7228" s="299" t="s">
        <v>30132</v>
      </c>
      <c r="F7228" s="299" t="s">
        <v>15420</v>
      </c>
      <c r="G7228" s="300">
        <v>1</v>
      </c>
      <c r="H7228" s="301">
        <v>154230</v>
      </c>
      <c r="I7228" s="301">
        <v>154230</v>
      </c>
      <c r="J7228" s="292" t="s">
        <v>29839</v>
      </c>
      <c r="K7228" s="294" t="s">
        <v>29840</v>
      </c>
    </row>
    <row r="7229" spans="1:11" s="295" customFormat="1" ht="17.100000000000001" customHeight="1">
      <c r="A7229" s="289">
        <v>7228</v>
      </c>
      <c r="B7229" s="290">
        <v>20191023</v>
      </c>
      <c r="C7229" s="290" t="s">
        <v>29993</v>
      </c>
      <c r="D7229" s="302" t="s">
        <v>30144</v>
      </c>
      <c r="E7229" s="299" t="s">
        <v>30132</v>
      </c>
      <c r="F7229" s="299" t="s">
        <v>15420</v>
      </c>
      <c r="G7229" s="300">
        <v>1</v>
      </c>
      <c r="H7229" s="301">
        <v>102820</v>
      </c>
      <c r="I7229" s="301">
        <v>102820</v>
      </c>
      <c r="J7229" s="292" t="s">
        <v>29839</v>
      </c>
      <c r="K7229" s="294" t="s">
        <v>29840</v>
      </c>
    </row>
    <row r="7230" spans="1:11" s="295" customFormat="1" ht="17.100000000000001" customHeight="1">
      <c r="A7230" s="289">
        <v>7229</v>
      </c>
      <c r="B7230" s="290">
        <v>20191023</v>
      </c>
      <c r="C7230" s="290" t="s">
        <v>29993</v>
      </c>
      <c r="D7230" s="302" t="s">
        <v>30145</v>
      </c>
      <c r="E7230" s="299" t="s">
        <v>30132</v>
      </c>
      <c r="F7230" s="299" t="s">
        <v>15420</v>
      </c>
      <c r="G7230" s="300">
        <v>1</v>
      </c>
      <c r="H7230" s="301">
        <v>179935</v>
      </c>
      <c r="I7230" s="301">
        <v>179935</v>
      </c>
      <c r="J7230" s="292" t="s">
        <v>29839</v>
      </c>
      <c r="K7230" s="294" t="s">
        <v>29840</v>
      </c>
    </row>
    <row r="7231" spans="1:11" s="295" customFormat="1" ht="17.100000000000001" customHeight="1">
      <c r="A7231" s="289">
        <v>7230</v>
      </c>
      <c r="B7231" s="290">
        <v>20191023</v>
      </c>
      <c r="C7231" s="290" t="s">
        <v>29993</v>
      </c>
      <c r="D7231" s="302" t="s">
        <v>30146</v>
      </c>
      <c r="E7231" s="299" t="s">
        <v>30132</v>
      </c>
      <c r="F7231" s="299" t="s">
        <v>15420</v>
      </c>
      <c r="G7231" s="300">
        <v>1</v>
      </c>
      <c r="H7231" s="301">
        <v>154230</v>
      </c>
      <c r="I7231" s="301">
        <v>154230</v>
      </c>
      <c r="J7231" s="292" t="s">
        <v>29839</v>
      </c>
      <c r="K7231" s="294" t="s">
        <v>29840</v>
      </c>
    </row>
    <row r="7232" spans="1:11" s="295" customFormat="1" ht="17.100000000000001" customHeight="1">
      <c r="A7232" s="289">
        <v>7231</v>
      </c>
      <c r="B7232" s="290">
        <v>20191023</v>
      </c>
      <c r="C7232" s="290" t="s">
        <v>29993</v>
      </c>
      <c r="D7232" s="302" t="s">
        <v>30147</v>
      </c>
      <c r="E7232" s="299" t="s">
        <v>30132</v>
      </c>
      <c r="F7232" s="299" t="s">
        <v>15420</v>
      </c>
      <c r="G7232" s="300">
        <v>1</v>
      </c>
      <c r="H7232" s="301">
        <v>154230</v>
      </c>
      <c r="I7232" s="301">
        <v>154230</v>
      </c>
      <c r="J7232" s="292" t="s">
        <v>29839</v>
      </c>
      <c r="K7232" s="294" t="s">
        <v>29840</v>
      </c>
    </row>
    <row r="7233" spans="1:11" s="295" customFormat="1" ht="17.100000000000001" customHeight="1">
      <c r="A7233" s="289">
        <v>7232</v>
      </c>
      <c r="B7233" s="290">
        <v>20191023</v>
      </c>
      <c r="C7233" s="290" t="s">
        <v>29993</v>
      </c>
      <c r="D7233" s="302" t="s">
        <v>30148</v>
      </c>
      <c r="E7233" s="299" t="s">
        <v>30132</v>
      </c>
      <c r="F7233" s="299" t="s">
        <v>15420</v>
      </c>
      <c r="G7233" s="300">
        <v>1</v>
      </c>
      <c r="H7233" s="301">
        <v>179935</v>
      </c>
      <c r="I7233" s="301">
        <v>179935</v>
      </c>
      <c r="J7233" s="292" t="s">
        <v>29839</v>
      </c>
      <c r="K7233" s="294" t="s">
        <v>29840</v>
      </c>
    </row>
    <row r="7234" spans="1:11" s="295" customFormat="1" ht="17.100000000000001" customHeight="1">
      <c r="A7234" s="289">
        <v>7233</v>
      </c>
      <c r="B7234" s="290">
        <v>20191023</v>
      </c>
      <c r="C7234" s="290" t="s">
        <v>29993</v>
      </c>
      <c r="D7234" s="302" t="s">
        <v>30149</v>
      </c>
      <c r="E7234" s="299" t="s">
        <v>30132</v>
      </c>
      <c r="F7234" s="299" t="s">
        <v>15420</v>
      </c>
      <c r="G7234" s="300">
        <v>1</v>
      </c>
      <c r="H7234" s="301">
        <v>102820</v>
      </c>
      <c r="I7234" s="301">
        <v>102820</v>
      </c>
      <c r="J7234" s="292" t="s">
        <v>29839</v>
      </c>
      <c r="K7234" s="294" t="s">
        <v>29840</v>
      </c>
    </row>
    <row r="7235" spans="1:11" s="295" customFormat="1" ht="17.100000000000001" customHeight="1">
      <c r="A7235" s="289">
        <v>7234</v>
      </c>
      <c r="B7235" s="290">
        <v>20191023</v>
      </c>
      <c r="C7235" s="290" t="s">
        <v>29993</v>
      </c>
      <c r="D7235" s="299" t="s">
        <v>30150</v>
      </c>
      <c r="E7235" s="299" t="s">
        <v>30151</v>
      </c>
      <c r="F7235" s="299" t="s">
        <v>30152</v>
      </c>
      <c r="G7235" s="300">
        <v>1</v>
      </c>
      <c r="H7235" s="301">
        <v>70688</v>
      </c>
      <c r="I7235" s="301">
        <v>70688</v>
      </c>
      <c r="J7235" s="292" t="s">
        <v>29839</v>
      </c>
      <c r="K7235" s="294" t="s">
        <v>29840</v>
      </c>
    </row>
    <row r="7236" spans="1:11" s="295" customFormat="1" ht="17.100000000000001" customHeight="1">
      <c r="A7236" s="289">
        <v>7235</v>
      </c>
      <c r="B7236" s="290">
        <v>20191023</v>
      </c>
      <c r="C7236" s="290" t="s">
        <v>29993</v>
      </c>
      <c r="D7236" s="299" t="s">
        <v>30153</v>
      </c>
      <c r="E7236" s="299" t="s">
        <v>30151</v>
      </c>
      <c r="F7236" s="299" t="s">
        <v>30152</v>
      </c>
      <c r="G7236" s="300">
        <v>1</v>
      </c>
      <c r="H7236" s="301">
        <v>70688</v>
      </c>
      <c r="I7236" s="301">
        <v>70688</v>
      </c>
      <c r="J7236" s="292" t="s">
        <v>29839</v>
      </c>
      <c r="K7236" s="294" t="s">
        <v>29840</v>
      </c>
    </row>
    <row r="7237" spans="1:11" s="295" customFormat="1" ht="17.100000000000001" customHeight="1">
      <c r="A7237" s="289">
        <v>7236</v>
      </c>
      <c r="B7237" s="290">
        <v>20191023</v>
      </c>
      <c r="C7237" s="290" t="s">
        <v>29993</v>
      </c>
      <c r="D7237" s="299" t="s">
        <v>30154</v>
      </c>
      <c r="E7237" s="299" t="s">
        <v>30151</v>
      </c>
      <c r="F7237" s="299" t="s">
        <v>30152</v>
      </c>
      <c r="G7237" s="300">
        <v>1</v>
      </c>
      <c r="H7237" s="301">
        <v>70688</v>
      </c>
      <c r="I7237" s="301">
        <v>70688</v>
      </c>
      <c r="J7237" s="292" t="s">
        <v>29839</v>
      </c>
      <c r="K7237" s="294" t="s">
        <v>29840</v>
      </c>
    </row>
    <row r="7238" spans="1:11" s="295" customFormat="1" ht="17.100000000000001" customHeight="1">
      <c r="A7238" s="289">
        <v>7237</v>
      </c>
      <c r="B7238" s="290">
        <v>20191023</v>
      </c>
      <c r="C7238" s="290" t="s">
        <v>29993</v>
      </c>
      <c r="D7238" s="299" t="s">
        <v>30155</v>
      </c>
      <c r="E7238" s="299" t="s">
        <v>30151</v>
      </c>
      <c r="F7238" s="299" t="s">
        <v>30152</v>
      </c>
      <c r="G7238" s="300">
        <v>1</v>
      </c>
      <c r="H7238" s="301">
        <v>70688</v>
      </c>
      <c r="I7238" s="301">
        <v>70688</v>
      </c>
      <c r="J7238" s="292" t="s">
        <v>29839</v>
      </c>
      <c r="K7238" s="294" t="s">
        <v>29840</v>
      </c>
    </row>
    <row r="7239" spans="1:11" s="295" customFormat="1" ht="17.100000000000001" customHeight="1">
      <c r="A7239" s="289">
        <v>7238</v>
      </c>
      <c r="B7239" s="290">
        <v>20191023</v>
      </c>
      <c r="C7239" s="290" t="s">
        <v>29993</v>
      </c>
      <c r="D7239" s="302" t="s">
        <v>30156</v>
      </c>
      <c r="E7239" s="299" t="s">
        <v>30157</v>
      </c>
      <c r="F7239" s="299" t="s">
        <v>17812</v>
      </c>
      <c r="G7239" s="300">
        <v>1</v>
      </c>
      <c r="H7239" s="301">
        <v>190217</v>
      </c>
      <c r="I7239" s="301">
        <v>190217</v>
      </c>
      <c r="J7239" s="292" t="s">
        <v>29839</v>
      </c>
      <c r="K7239" s="294" t="s">
        <v>29840</v>
      </c>
    </row>
    <row r="7240" spans="1:11" s="295" customFormat="1" ht="17.100000000000001" customHeight="1">
      <c r="A7240" s="289">
        <v>7239</v>
      </c>
      <c r="B7240" s="290">
        <v>20191023</v>
      </c>
      <c r="C7240" s="290" t="s">
        <v>29993</v>
      </c>
      <c r="D7240" s="302" t="s">
        <v>30158</v>
      </c>
      <c r="E7240" s="299" t="s">
        <v>30157</v>
      </c>
      <c r="F7240" s="299" t="s">
        <v>17812</v>
      </c>
      <c r="G7240" s="300">
        <v>1</v>
      </c>
      <c r="H7240" s="301">
        <v>221063</v>
      </c>
      <c r="I7240" s="301">
        <v>221063</v>
      </c>
      <c r="J7240" s="292" t="s">
        <v>29839</v>
      </c>
      <c r="K7240" s="294" t="s">
        <v>29840</v>
      </c>
    </row>
    <row r="7241" spans="1:11" s="295" customFormat="1" ht="17.100000000000001" customHeight="1">
      <c r="A7241" s="289">
        <v>7240</v>
      </c>
      <c r="B7241" s="290">
        <v>20191023</v>
      </c>
      <c r="C7241" s="290" t="s">
        <v>29993</v>
      </c>
      <c r="D7241" s="302" t="s">
        <v>30159</v>
      </c>
      <c r="E7241" s="299" t="s">
        <v>30157</v>
      </c>
      <c r="F7241" s="299" t="s">
        <v>17812</v>
      </c>
      <c r="G7241" s="300">
        <v>1</v>
      </c>
      <c r="H7241" s="301">
        <v>221063</v>
      </c>
      <c r="I7241" s="301">
        <v>221063</v>
      </c>
      <c r="J7241" s="292" t="s">
        <v>29839</v>
      </c>
      <c r="K7241" s="294" t="s">
        <v>29840</v>
      </c>
    </row>
    <row r="7242" spans="1:11" s="295" customFormat="1" ht="17.100000000000001" customHeight="1">
      <c r="A7242" s="289">
        <v>7241</v>
      </c>
      <c r="B7242" s="290">
        <v>20191023</v>
      </c>
      <c r="C7242" s="290" t="s">
        <v>29993</v>
      </c>
      <c r="D7242" s="302" t="s">
        <v>30160</v>
      </c>
      <c r="E7242" s="299" t="s">
        <v>30157</v>
      </c>
      <c r="F7242" s="299" t="s">
        <v>17812</v>
      </c>
      <c r="G7242" s="300">
        <v>1</v>
      </c>
      <c r="H7242" s="301">
        <v>221063</v>
      </c>
      <c r="I7242" s="301">
        <v>221063</v>
      </c>
      <c r="J7242" s="292" t="s">
        <v>29839</v>
      </c>
      <c r="K7242" s="294" t="s">
        <v>29840</v>
      </c>
    </row>
    <row r="7243" spans="1:11" s="295" customFormat="1" ht="17.100000000000001" customHeight="1">
      <c r="A7243" s="289">
        <v>7242</v>
      </c>
      <c r="B7243" s="290">
        <v>20191023</v>
      </c>
      <c r="C7243" s="290" t="s">
        <v>29993</v>
      </c>
      <c r="D7243" s="302" t="s">
        <v>30161</v>
      </c>
      <c r="E7243" s="299" t="s">
        <v>30157</v>
      </c>
      <c r="F7243" s="299" t="s">
        <v>17812</v>
      </c>
      <c r="G7243" s="300">
        <v>1</v>
      </c>
      <c r="H7243" s="301">
        <v>272473</v>
      </c>
      <c r="I7243" s="301">
        <v>272473</v>
      </c>
      <c r="J7243" s="292" t="s">
        <v>29839</v>
      </c>
      <c r="K7243" s="294" t="s">
        <v>29840</v>
      </c>
    </row>
    <row r="7244" spans="1:11" s="295" customFormat="1" ht="17.100000000000001" customHeight="1">
      <c r="A7244" s="289">
        <v>7243</v>
      </c>
      <c r="B7244" s="290">
        <v>20191023</v>
      </c>
      <c r="C7244" s="290" t="s">
        <v>29993</v>
      </c>
      <c r="D7244" s="302" t="s">
        <v>30162</v>
      </c>
      <c r="E7244" s="299" t="s">
        <v>30157</v>
      </c>
      <c r="F7244" s="299" t="s">
        <v>17812</v>
      </c>
      <c r="G7244" s="300">
        <v>1</v>
      </c>
      <c r="H7244" s="301">
        <v>272473</v>
      </c>
      <c r="I7244" s="301">
        <v>272473</v>
      </c>
      <c r="J7244" s="292" t="s">
        <v>29839</v>
      </c>
      <c r="K7244" s="294" t="s">
        <v>29840</v>
      </c>
    </row>
    <row r="7245" spans="1:11" s="295" customFormat="1" ht="17.100000000000001" customHeight="1">
      <c r="A7245" s="289">
        <v>7244</v>
      </c>
      <c r="B7245" s="290">
        <v>20191023</v>
      </c>
      <c r="C7245" s="290" t="s">
        <v>29993</v>
      </c>
      <c r="D7245" s="302" t="s">
        <v>30163</v>
      </c>
      <c r="E7245" s="299" t="s">
        <v>30157</v>
      </c>
      <c r="F7245" s="299" t="s">
        <v>17812</v>
      </c>
      <c r="G7245" s="300">
        <v>1</v>
      </c>
      <c r="H7245" s="301">
        <v>272473</v>
      </c>
      <c r="I7245" s="301">
        <v>272473</v>
      </c>
      <c r="J7245" s="292" t="s">
        <v>29839</v>
      </c>
      <c r="K7245" s="294" t="s">
        <v>29840</v>
      </c>
    </row>
    <row r="7246" spans="1:11" s="295" customFormat="1" ht="17.100000000000001" customHeight="1">
      <c r="A7246" s="289">
        <v>7245</v>
      </c>
      <c r="B7246" s="290">
        <v>20191023</v>
      </c>
      <c r="C7246" s="290" t="s">
        <v>29993</v>
      </c>
      <c r="D7246" s="302" t="s">
        <v>30164</v>
      </c>
      <c r="E7246" s="299" t="s">
        <v>30157</v>
      </c>
      <c r="F7246" s="299" t="s">
        <v>17812</v>
      </c>
      <c r="G7246" s="300">
        <v>1</v>
      </c>
      <c r="H7246" s="301">
        <v>272473</v>
      </c>
      <c r="I7246" s="301">
        <v>272473</v>
      </c>
      <c r="J7246" s="292" t="s">
        <v>29839</v>
      </c>
      <c r="K7246" s="294" t="s">
        <v>29840</v>
      </c>
    </row>
    <row r="7247" spans="1:11" s="295" customFormat="1" ht="17.100000000000001" customHeight="1">
      <c r="A7247" s="289">
        <v>7246</v>
      </c>
      <c r="B7247" s="290">
        <v>20191023</v>
      </c>
      <c r="C7247" s="290" t="s">
        <v>29993</v>
      </c>
      <c r="D7247" s="302" t="s">
        <v>30165</v>
      </c>
      <c r="E7247" s="299" t="s">
        <v>30157</v>
      </c>
      <c r="F7247" s="299" t="s">
        <v>17812</v>
      </c>
      <c r="G7247" s="300">
        <v>1</v>
      </c>
      <c r="H7247" s="301">
        <v>272473</v>
      </c>
      <c r="I7247" s="301">
        <v>272473</v>
      </c>
      <c r="J7247" s="292" t="s">
        <v>29839</v>
      </c>
      <c r="K7247" s="294" t="s">
        <v>29840</v>
      </c>
    </row>
    <row r="7248" spans="1:11" s="295" customFormat="1" ht="17.100000000000001" customHeight="1">
      <c r="A7248" s="289">
        <v>7247</v>
      </c>
      <c r="B7248" s="290">
        <v>20191023</v>
      </c>
      <c r="C7248" s="290" t="s">
        <v>29993</v>
      </c>
      <c r="D7248" s="302" t="s">
        <v>30166</v>
      </c>
      <c r="E7248" s="299" t="s">
        <v>30157</v>
      </c>
      <c r="F7248" s="299" t="s">
        <v>17812</v>
      </c>
      <c r="G7248" s="300">
        <v>1</v>
      </c>
      <c r="H7248" s="301">
        <v>272473</v>
      </c>
      <c r="I7248" s="301">
        <v>272473</v>
      </c>
      <c r="J7248" s="292" t="s">
        <v>29839</v>
      </c>
      <c r="K7248" s="294" t="s">
        <v>29840</v>
      </c>
    </row>
    <row r="7249" spans="1:11" s="295" customFormat="1" ht="17.100000000000001" customHeight="1">
      <c r="A7249" s="289">
        <v>7248</v>
      </c>
      <c r="B7249" s="290">
        <v>20191024</v>
      </c>
      <c r="C7249" s="290" t="s">
        <v>29993</v>
      </c>
      <c r="D7249" s="302" t="s">
        <v>30167</v>
      </c>
      <c r="E7249" s="299" t="s">
        <v>30168</v>
      </c>
      <c r="F7249" s="299" t="s">
        <v>24313</v>
      </c>
      <c r="G7249" s="300">
        <v>1</v>
      </c>
      <c r="H7249" s="301">
        <v>203926</v>
      </c>
      <c r="I7249" s="301">
        <v>203926</v>
      </c>
      <c r="J7249" s="292" t="s">
        <v>29839</v>
      </c>
      <c r="K7249" s="294" t="s">
        <v>29840</v>
      </c>
    </row>
    <row r="7250" spans="1:11" s="295" customFormat="1" ht="17.100000000000001" customHeight="1">
      <c r="A7250" s="289">
        <v>7249</v>
      </c>
      <c r="B7250" s="290">
        <v>20191024</v>
      </c>
      <c r="C7250" s="290" t="s">
        <v>29993</v>
      </c>
      <c r="D7250" s="302" t="s">
        <v>30169</v>
      </c>
      <c r="E7250" s="299" t="s">
        <v>30168</v>
      </c>
      <c r="F7250" s="299" t="s">
        <v>24313</v>
      </c>
      <c r="G7250" s="300">
        <v>1</v>
      </c>
      <c r="H7250" s="301">
        <v>203926</v>
      </c>
      <c r="I7250" s="301">
        <v>203926</v>
      </c>
      <c r="J7250" s="292" t="s">
        <v>29839</v>
      </c>
      <c r="K7250" s="294" t="s">
        <v>29840</v>
      </c>
    </row>
    <row r="7251" spans="1:11" s="295" customFormat="1" ht="17.100000000000001" customHeight="1">
      <c r="A7251" s="289">
        <v>7250</v>
      </c>
      <c r="B7251" s="290">
        <v>20191024</v>
      </c>
      <c r="C7251" s="290" t="s">
        <v>29993</v>
      </c>
      <c r="D7251" s="302" t="s">
        <v>30170</v>
      </c>
      <c r="E7251" s="299" t="s">
        <v>30168</v>
      </c>
      <c r="F7251" s="299" t="s">
        <v>24313</v>
      </c>
      <c r="G7251" s="300">
        <v>1</v>
      </c>
      <c r="H7251" s="301">
        <v>203926</v>
      </c>
      <c r="I7251" s="301">
        <v>203926</v>
      </c>
      <c r="J7251" s="292" t="s">
        <v>29839</v>
      </c>
      <c r="K7251" s="294" t="s">
        <v>29840</v>
      </c>
    </row>
    <row r="7252" spans="1:11" s="295" customFormat="1" ht="17.100000000000001" customHeight="1">
      <c r="A7252" s="289">
        <v>7251</v>
      </c>
      <c r="B7252" s="290">
        <v>20191024</v>
      </c>
      <c r="C7252" s="290" t="s">
        <v>29993</v>
      </c>
      <c r="D7252" s="299" t="s">
        <v>30171</v>
      </c>
      <c r="E7252" s="299" t="s">
        <v>30172</v>
      </c>
      <c r="F7252" s="299" t="s">
        <v>30173</v>
      </c>
      <c r="G7252" s="300">
        <v>1</v>
      </c>
      <c r="H7252" s="301">
        <v>226204</v>
      </c>
      <c r="I7252" s="301">
        <v>226204</v>
      </c>
      <c r="J7252" s="292" t="s">
        <v>29839</v>
      </c>
      <c r="K7252" s="294" t="s">
        <v>29840</v>
      </c>
    </row>
    <row r="7253" spans="1:11" s="295" customFormat="1" ht="17.100000000000001" customHeight="1">
      <c r="A7253" s="289">
        <v>7252</v>
      </c>
      <c r="B7253" s="290">
        <v>20191024</v>
      </c>
      <c r="C7253" s="290" t="s">
        <v>29993</v>
      </c>
      <c r="D7253" s="299" t="s">
        <v>30174</v>
      </c>
      <c r="E7253" s="299" t="s">
        <v>30172</v>
      </c>
      <c r="F7253" s="299" t="s">
        <v>30173</v>
      </c>
      <c r="G7253" s="300">
        <v>1</v>
      </c>
      <c r="H7253" s="301">
        <v>226204</v>
      </c>
      <c r="I7253" s="301">
        <v>226204</v>
      </c>
      <c r="J7253" s="292" t="s">
        <v>29839</v>
      </c>
      <c r="K7253" s="294" t="s">
        <v>29840</v>
      </c>
    </row>
    <row r="7254" spans="1:11" s="295" customFormat="1" ht="17.100000000000001" customHeight="1">
      <c r="A7254" s="289">
        <v>7253</v>
      </c>
      <c r="B7254" s="290">
        <v>20191024</v>
      </c>
      <c r="C7254" s="290" t="s">
        <v>29993</v>
      </c>
      <c r="D7254" s="299" t="s">
        <v>30175</v>
      </c>
      <c r="E7254" s="299" t="s">
        <v>30172</v>
      </c>
      <c r="F7254" s="299" t="s">
        <v>30173</v>
      </c>
      <c r="G7254" s="300">
        <v>1</v>
      </c>
      <c r="H7254" s="301">
        <v>226204</v>
      </c>
      <c r="I7254" s="301">
        <v>226204</v>
      </c>
      <c r="J7254" s="292" t="s">
        <v>29839</v>
      </c>
      <c r="K7254" s="294" t="s">
        <v>29840</v>
      </c>
    </row>
    <row r="7255" spans="1:11" s="295" customFormat="1" ht="17.100000000000001" customHeight="1">
      <c r="A7255" s="289">
        <v>7254</v>
      </c>
      <c r="B7255" s="290">
        <v>20191024</v>
      </c>
      <c r="C7255" s="290" t="s">
        <v>29993</v>
      </c>
      <c r="D7255" s="299" t="s">
        <v>30176</v>
      </c>
      <c r="E7255" s="299" t="s">
        <v>30172</v>
      </c>
      <c r="F7255" s="299" t="s">
        <v>30173</v>
      </c>
      <c r="G7255" s="300">
        <v>1</v>
      </c>
      <c r="H7255" s="301">
        <v>226204</v>
      </c>
      <c r="I7255" s="301">
        <v>226204</v>
      </c>
      <c r="J7255" s="292" t="s">
        <v>29839</v>
      </c>
      <c r="K7255" s="294" t="s">
        <v>29840</v>
      </c>
    </row>
    <row r="7256" spans="1:11" s="295" customFormat="1" ht="17.100000000000001" customHeight="1">
      <c r="A7256" s="289">
        <v>7255</v>
      </c>
      <c r="B7256" s="290">
        <v>20191024</v>
      </c>
      <c r="C7256" s="290" t="s">
        <v>29993</v>
      </c>
      <c r="D7256" s="299" t="s">
        <v>30177</v>
      </c>
      <c r="E7256" s="299" t="s">
        <v>30172</v>
      </c>
      <c r="F7256" s="299" t="s">
        <v>30173</v>
      </c>
      <c r="G7256" s="300">
        <v>1</v>
      </c>
      <c r="H7256" s="301">
        <v>226204</v>
      </c>
      <c r="I7256" s="301">
        <v>226204</v>
      </c>
      <c r="J7256" s="292" t="s">
        <v>29839</v>
      </c>
      <c r="K7256" s="294" t="s">
        <v>29840</v>
      </c>
    </row>
    <row r="7257" spans="1:11" s="295" customFormat="1" ht="17.100000000000001" customHeight="1">
      <c r="A7257" s="289">
        <v>7256</v>
      </c>
      <c r="B7257" s="290">
        <v>20191024</v>
      </c>
      <c r="C7257" s="290" t="s">
        <v>29993</v>
      </c>
      <c r="D7257" s="299" t="s">
        <v>30178</v>
      </c>
      <c r="E7257" s="299" t="s">
        <v>30179</v>
      </c>
      <c r="F7257" s="299" t="s">
        <v>30180</v>
      </c>
      <c r="G7257" s="300">
        <v>1</v>
      </c>
      <c r="H7257" s="301">
        <v>226204</v>
      </c>
      <c r="I7257" s="301">
        <v>226204</v>
      </c>
      <c r="J7257" s="292" t="s">
        <v>29839</v>
      </c>
      <c r="K7257" s="294" t="s">
        <v>29840</v>
      </c>
    </row>
    <row r="7258" spans="1:11" s="295" customFormat="1" ht="17.100000000000001" customHeight="1">
      <c r="A7258" s="289">
        <v>7257</v>
      </c>
      <c r="B7258" s="290">
        <v>20191024</v>
      </c>
      <c r="C7258" s="290" t="s">
        <v>29993</v>
      </c>
      <c r="D7258" s="299" t="s">
        <v>30181</v>
      </c>
      <c r="E7258" s="299" t="s">
        <v>30172</v>
      </c>
      <c r="F7258" s="299" t="s">
        <v>30173</v>
      </c>
      <c r="G7258" s="300">
        <v>1</v>
      </c>
      <c r="H7258" s="301">
        <v>226204</v>
      </c>
      <c r="I7258" s="301">
        <v>226204</v>
      </c>
      <c r="J7258" s="292" t="s">
        <v>29839</v>
      </c>
      <c r="K7258" s="294" t="s">
        <v>29840</v>
      </c>
    </row>
    <row r="7259" spans="1:11" s="295" customFormat="1" ht="17.100000000000001" customHeight="1">
      <c r="A7259" s="289">
        <v>7258</v>
      </c>
      <c r="B7259" s="290">
        <v>20191024</v>
      </c>
      <c r="C7259" s="290" t="s">
        <v>29993</v>
      </c>
      <c r="D7259" s="299" t="s">
        <v>30182</v>
      </c>
      <c r="E7259" s="299" t="s">
        <v>30183</v>
      </c>
      <c r="F7259" s="299" t="s">
        <v>30184</v>
      </c>
      <c r="G7259" s="300">
        <v>1</v>
      </c>
      <c r="H7259" s="301">
        <v>296464</v>
      </c>
      <c r="I7259" s="301">
        <v>296464</v>
      </c>
      <c r="J7259" s="292" t="s">
        <v>29839</v>
      </c>
      <c r="K7259" s="294" t="s">
        <v>29840</v>
      </c>
    </row>
    <row r="7260" spans="1:11" s="295" customFormat="1" ht="17.100000000000001" customHeight="1">
      <c r="A7260" s="289">
        <v>7259</v>
      </c>
      <c r="B7260" s="290">
        <v>20191024</v>
      </c>
      <c r="C7260" s="290" t="s">
        <v>29993</v>
      </c>
      <c r="D7260" s="299" t="s">
        <v>30185</v>
      </c>
      <c r="E7260" s="299" t="s">
        <v>30183</v>
      </c>
      <c r="F7260" s="299" t="s">
        <v>30184</v>
      </c>
      <c r="G7260" s="300">
        <v>1</v>
      </c>
      <c r="H7260" s="301">
        <v>296464</v>
      </c>
      <c r="I7260" s="301">
        <v>296464</v>
      </c>
      <c r="J7260" s="292" t="s">
        <v>29839</v>
      </c>
      <c r="K7260" s="294" t="s">
        <v>29840</v>
      </c>
    </row>
    <row r="7261" spans="1:11" s="295" customFormat="1" ht="17.100000000000001" customHeight="1">
      <c r="A7261" s="289">
        <v>7260</v>
      </c>
      <c r="B7261" s="290">
        <v>20191024</v>
      </c>
      <c r="C7261" s="290" t="s">
        <v>29993</v>
      </c>
      <c r="D7261" s="299" t="s">
        <v>30186</v>
      </c>
      <c r="E7261" s="299" t="s">
        <v>30183</v>
      </c>
      <c r="F7261" s="299" t="s">
        <v>30184</v>
      </c>
      <c r="G7261" s="300">
        <v>1</v>
      </c>
      <c r="H7261" s="301">
        <v>296464</v>
      </c>
      <c r="I7261" s="301">
        <v>296464</v>
      </c>
      <c r="J7261" s="292" t="s">
        <v>29839</v>
      </c>
      <c r="K7261" s="294" t="s">
        <v>29840</v>
      </c>
    </row>
    <row r="7262" spans="1:11" s="295" customFormat="1" ht="17.100000000000001" customHeight="1">
      <c r="A7262" s="289">
        <v>7261</v>
      </c>
      <c r="B7262" s="290">
        <v>20191024</v>
      </c>
      <c r="C7262" s="290" t="s">
        <v>29993</v>
      </c>
      <c r="D7262" s="302" t="s">
        <v>30187</v>
      </c>
      <c r="E7262" s="299" t="s">
        <v>30188</v>
      </c>
      <c r="F7262" s="299" t="s">
        <v>28608</v>
      </c>
      <c r="G7262" s="300">
        <v>1</v>
      </c>
      <c r="H7262" s="301">
        <v>159371</v>
      </c>
      <c r="I7262" s="301">
        <v>159371</v>
      </c>
      <c r="J7262" s="292" t="s">
        <v>29839</v>
      </c>
      <c r="K7262" s="294" t="s">
        <v>29840</v>
      </c>
    </row>
    <row r="7263" spans="1:11" s="295" customFormat="1" ht="17.100000000000001" customHeight="1">
      <c r="A7263" s="289">
        <v>7262</v>
      </c>
      <c r="B7263" s="290">
        <v>20191024</v>
      </c>
      <c r="C7263" s="290" t="s">
        <v>29993</v>
      </c>
      <c r="D7263" s="302" t="s">
        <v>30189</v>
      </c>
      <c r="E7263" s="299" t="s">
        <v>30188</v>
      </c>
      <c r="F7263" s="299" t="s">
        <v>28608</v>
      </c>
      <c r="G7263" s="300">
        <v>1</v>
      </c>
      <c r="H7263" s="301">
        <v>159731</v>
      </c>
      <c r="I7263" s="301">
        <v>159731</v>
      </c>
      <c r="J7263" s="292" t="s">
        <v>29839</v>
      </c>
      <c r="K7263" s="294" t="s">
        <v>29840</v>
      </c>
    </row>
    <row r="7264" spans="1:11" s="295" customFormat="1" ht="17.100000000000001" customHeight="1">
      <c r="A7264" s="289">
        <v>7263</v>
      </c>
      <c r="B7264" s="290">
        <v>20191024</v>
      </c>
      <c r="C7264" s="290" t="s">
        <v>29993</v>
      </c>
      <c r="D7264" s="302" t="s">
        <v>30190</v>
      </c>
      <c r="E7264" s="299" t="s">
        <v>30191</v>
      </c>
      <c r="F7264" s="299" t="s">
        <v>30192</v>
      </c>
      <c r="G7264" s="300">
        <v>1</v>
      </c>
      <c r="H7264" s="301">
        <v>128525</v>
      </c>
      <c r="I7264" s="301">
        <v>128525</v>
      </c>
      <c r="J7264" s="292" t="s">
        <v>29839</v>
      </c>
      <c r="K7264" s="294" t="s">
        <v>29840</v>
      </c>
    </row>
    <row r="7265" spans="1:11" s="295" customFormat="1" ht="17.100000000000001" customHeight="1">
      <c r="A7265" s="289">
        <v>7264</v>
      </c>
      <c r="B7265" s="290">
        <v>20191024</v>
      </c>
      <c r="C7265" s="290" t="s">
        <v>29993</v>
      </c>
      <c r="D7265" s="299" t="s">
        <v>30193</v>
      </c>
      <c r="E7265" s="299" t="s">
        <v>30194</v>
      </c>
      <c r="F7265" s="299" t="s">
        <v>30195</v>
      </c>
      <c r="G7265" s="300">
        <v>1</v>
      </c>
      <c r="H7265" s="301">
        <v>236486</v>
      </c>
      <c r="I7265" s="301">
        <v>236486</v>
      </c>
      <c r="J7265" s="292" t="s">
        <v>29839</v>
      </c>
      <c r="K7265" s="294" t="s">
        <v>29840</v>
      </c>
    </row>
    <row r="7266" spans="1:11" s="295" customFormat="1" ht="17.100000000000001" customHeight="1">
      <c r="A7266" s="289">
        <v>7265</v>
      </c>
      <c r="B7266" s="290">
        <v>20191024</v>
      </c>
      <c r="C7266" s="290" t="s">
        <v>29993</v>
      </c>
      <c r="D7266" s="299" t="s">
        <v>30196</v>
      </c>
      <c r="E7266" s="299" t="s">
        <v>30197</v>
      </c>
      <c r="F7266" s="299" t="s">
        <v>30198</v>
      </c>
      <c r="G7266" s="300">
        <v>1</v>
      </c>
      <c r="H7266" s="301">
        <v>668330</v>
      </c>
      <c r="I7266" s="301">
        <v>668330</v>
      </c>
      <c r="J7266" s="292" t="s">
        <v>29839</v>
      </c>
      <c r="K7266" s="294" t="s">
        <v>29840</v>
      </c>
    </row>
    <row r="7267" spans="1:11" s="295" customFormat="1" ht="17.100000000000001" customHeight="1">
      <c r="A7267" s="289">
        <v>7266</v>
      </c>
      <c r="B7267" s="290">
        <v>20191024</v>
      </c>
      <c r="C7267" s="290" t="s">
        <v>29993</v>
      </c>
      <c r="D7267" s="299" t="s">
        <v>30199</v>
      </c>
      <c r="E7267" s="299" t="s">
        <v>30200</v>
      </c>
      <c r="F7267" s="299" t="s">
        <v>30201</v>
      </c>
      <c r="G7267" s="300">
        <v>1</v>
      </c>
      <c r="H7267" s="301">
        <v>293037</v>
      </c>
      <c r="I7267" s="301">
        <v>293037</v>
      </c>
      <c r="J7267" s="292" t="s">
        <v>29839</v>
      </c>
      <c r="K7267" s="294" t="s">
        <v>29840</v>
      </c>
    </row>
    <row r="7268" spans="1:11" s="295" customFormat="1" ht="17.100000000000001" customHeight="1">
      <c r="A7268" s="289">
        <v>7267</v>
      </c>
      <c r="B7268" s="290">
        <v>20191024</v>
      </c>
      <c r="C7268" s="290" t="s">
        <v>29993</v>
      </c>
      <c r="D7268" s="299" t="s">
        <v>30202</v>
      </c>
      <c r="E7268" s="299" t="s">
        <v>30200</v>
      </c>
      <c r="F7268" s="299" t="s">
        <v>30201</v>
      </c>
      <c r="G7268" s="300">
        <v>1</v>
      </c>
      <c r="H7268" s="301">
        <v>293037</v>
      </c>
      <c r="I7268" s="301">
        <v>293037</v>
      </c>
      <c r="J7268" s="292" t="s">
        <v>29839</v>
      </c>
      <c r="K7268" s="294" t="s">
        <v>29840</v>
      </c>
    </row>
    <row r="7269" spans="1:11" s="295" customFormat="1" ht="17.100000000000001" customHeight="1">
      <c r="A7269" s="289">
        <v>7268</v>
      </c>
      <c r="B7269" s="290">
        <v>20191024</v>
      </c>
      <c r="C7269" s="290" t="s">
        <v>29993</v>
      </c>
      <c r="D7269" s="299" t="s">
        <v>30203</v>
      </c>
      <c r="E7269" s="299" t="s">
        <v>30200</v>
      </c>
      <c r="F7269" s="299" t="s">
        <v>30201</v>
      </c>
      <c r="G7269" s="300">
        <v>1</v>
      </c>
      <c r="H7269" s="301">
        <v>293037</v>
      </c>
      <c r="I7269" s="301">
        <v>293037</v>
      </c>
      <c r="J7269" s="292" t="s">
        <v>29839</v>
      </c>
      <c r="K7269" s="294" t="s">
        <v>29840</v>
      </c>
    </row>
    <row r="7270" spans="1:11" s="295" customFormat="1" ht="17.100000000000001" customHeight="1">
      <c r="A7270" s="289">
        <v>7269</v>
      </c>
      <c r="B7270" s="290">
        <v>20191024</v>
      </c>
      <c r="C7270" s="290" t="s">
        <v>29993</v>
      </c>
      <c r="D7270" s="299" t="s">
        <v>30204</v>
      </c>
      <c r="E7270" s="299" t="s">
        <v>30200</v>
      </c>
      <c r="F7270" s="299" t="s">
        <v>30201</v>
      </c>
      <c r="G7270" s="300">
        <v>1</v>
      </c>
      <c r="H7270" s="301">
        <v>293037</v>
      </c>
      <c r="I7270" s="301">
        <v>293037</v>
      </c>
      <c r="J7270" s="292" t="s">
        <v>29839</v>
      </c>
      <c r="K7270" s="294" t="s">
        <v>29840</v>
      </c>
    </row>
    <row r="7271" spans="1:11" s="295" customFormat="1" ht="17.100000000000001" customHeight="1">
      <c r="A7271" s="289">
        <v>7270</v>
      </c>
      <c r="B7271" s="290">
        <v>20191024</v>
      </c>
      <c r="C7271" s="290" t="s">
        <v>29993</v>
      </c>
      <c r="D7271" s="299" t="s">
        <v>30205</v>
      </c>
      <c r="E7271" s="299" t="s">
        <v>30206</v>
      </c>
      <c r="F7271" s="299" t="s">
        <v>15368</v>
      </c>
      <c r="G7271" s="300">
        <v>1</v>
      </c>
      <c r="H7271" s="301">
        <v>262191</v>
      </c>
      <c r="I7271" s="301">
        <v>262191</v>
      </c>
      <c r="J7271" s="292" t="s">
        <v>29839</v>
      </c>
      <c r="K7271" s="294" t="s">
        <v>29840</v>
      </c>
    </row>
    <row r="7272" spans="1:11" s="295" customFormat="1" ht="17.100000000000001" customHeight="1">
      <c r="A7272" s="289">
        <v>7271</v>
      </c>
      <c r="B7272" s="290">
        <v>20191024</v>
      </c>
      <c r="C7272" s="290" t="s">
        <v>29993</v>
      </c>
      <c r="D7272" s="299" t="s">
        <v>30207</v>
      </c>
      <c r="E7272" s="299" t="s">
        <v>30206</v>
      </c>
      <c r="F7272" s="299" t="s">
        <v>15368</v>
      </c>
      <c r="G7272" s="300">
        <v>1</v>
      </c>
      <c r="H7272" s="301">
        <v>262191</v>
      </c>
      <c r="I7272" s="301">
        <v>262191</v>
      </c>
      <c r="J7272" s="292" t="s">
        <v>29839</v>
      </c>
      <c r="K7272" s="294" t="s">
        <v>29840</v>
      </c>
    </row>
    <row r="7273" spans="1:11" s="295" customFormat="1" ht="17.100000000000001" customHeight="1">
      <c r="A7273" s="289">
        <v>7272</v>
      </c>
      <c r="B7273" s="290">
        <v>20191024</v>
      </c>
      <c r="C7273" s="290" t="s">
        <v>29993</v>
      </c>
      <c r="D7273" s="299" t="s">
        <v>30208</v>
      </c>
      <c r="E7273" s="299" t="s">
        <v>26708</v>
      </c>
      <c r="F7273" s="299" t="s">
        <v>15368</v>
      </c>
      <c r="G7273" s="300">
        <v>1</v>
      </c>
      <c r="H7273" s="301">
        <v>87397</v>
      </c>
      <c r="I7273" s="301">
        <v>87397</v>
      </c>
      <c r="J7273" s="292" t="s">
        <v>29839</v>
      </c>
      <c r="K7273" s="294" t="s">
        <v>29840</v>
      </c>
    </row>
    <row r="7274" spans="1:11" s="295" customFormat="1" ht="17.100000000000001" customHeight="1">
      <c r="A7274" s="289">
        <v>7273</v>
      </c>
      <c r="B7274" s="290">
        <v>20191024</v>
      </c>
      <c r="C7274" s="290" t="s">
        <v>29993</v>
      </c>
      <c r="D7274" s="299" t="s">
        <v>30209</v>
      </c>
      <c r="E7274" s="299" t="s">
        <v>30210</v>
      </c>
      <c r="F7274" s="299" t="s">
        <v>15368</v>
      </c>
      <c r="G7274" s="300">
        <v>1</v>
      </c>
      <c r="H7274" s="301">
        <v>128525</v>
      </c>
      <c r="I7274" s="301">
        <v>128525</v>
      </c>
      <c r="J7274" s="292" t="s">
        <v>29839</v>
      </c>
      <c r="K7274" s="294" t="s">
        <v>29840</v>
      </c>
    </row>
    <row r="7275" spans="1:11" s="295" customFormat="1" ht="17.100000000000001" customHeight="1">
      <c r="A7275" s="289">
        <v>7274</v>
      </c>
      <c r="B7275" s="290">
        <v>20191024</v>
      </c>
      <c r="C7275" s="290" t="s">
        <v>29993</v>
      </c>
      <c r="D7275" s="299" t="s">
        <v>30211</v>
      </c>
      <c r="E7275" s="299" t="s">
        <v>30212</v>
      </c>
      <c r="F7275" s="299" t="s">
        <v>15368</v>
      </c>
      <c r="G7275" s="300">
        <v>1</v>
      </c>
      <c r="H7275" s="301">
        <v>107961</v>
      </c>
      <c r="I7275" s="301">
        <v>107961</v>
      </c>
      <c r="J7275" s="292" t="s">
        <v>29839</v>
      </c>
      <c r="K7275" s="294" t="s">
        <v>29840</v>
      </c>
    </row>
    <row r="7276" spans="1:11" s="295" customFormat="1" ht="17.100000000000001" customHeight="1">
      <c r="A7276" s="289">
        <v>7275</v>
      </c>
      <c r="B7276" s="290">
        <v>20191024</v>
      </c>
      <c r="C7276" s="290" t="s">
        <v>29993</v>
      </c>
      <c r="D7276" s="299" t="s">
        <v>30213</v>
      </c>
      <c r="E7276" s="299" t="s">
        <v>28649</v>
      </c>
      <c r="F7276" s="299" t="s">
        <v>15368</v>
      </c>
      <c r="G7276" s="300">
        <v>1</v>
      </c>
      <c r="H7276" s="301">
        <v>61692</v>
      </c>
      <c r="I7276" s="301">
        <v>61692</v>
      </c>
      <c r="J7276" s="292" t="s">
        <v>29839</v>
      </c>
      <c r="K7276" s="294" t="s">
        <v>29840</v>
      </c>
    </row>
    <row r="7277" spans="1:11" s="295" customFormat="1" ht="17.100000000000001" customHeight="1">
      <c r="A7277" s="289">
        <v>7276</v>
      </c>
      <c r="B7277" s="290">
        <v>20191024</v>
      </c>
      <c r="C7277" s="290" t="s">
        <v>29993</v>
      </c>
      <c r="D7277" s="299" t="s">
        <v>30214</v>
      </c>
      <c r="E7277" s="299" t="s">
        <v>30215</v>
      </c>
      <c r="F7277" s="299" t="s">
        <v>28600</v>
      </c>
      <c r="G7277" s="300">
        <v>1</v>
      </c>
      <c r="H7277" s="301">
        <v>169653</v>
      </c>
      <c r="I7277" s="301">
        <v>169653</v>
      </c>
      <c r="J7277" s="292" t="s">
        <v>29839</v>
      </c>
      <c r="K7277" s="294" t="s">
        <v>29840</v>
      </c>
    </row>
    <row r="7278" spans="1:11" s="295" customFormat="1" ht="17.100000000000001" customHeight="1">
      <c r="A7278" s="289">
        <v>7277</v>
      </c>
      <c r="B7278" s="290">
        <v>20191024</v>
      </c>
      <c r="C7278" s="290" t="s">
        <v>29993</v>
      </c>
      <c r="D7278" s="299" t="s">
        <v>30216</v>
      </c>
      <c r="E7278" s="299" t="s">
        <v>30217</v>
      </c>
      <c r="F7278" s="299" t="s">
        <v>30218</v>
      </c>
      <c r="G7278" s="300">
        <v>1</v>
      </c>
      <c r="H7278" s="301">
        <v>467831</v>
      </c>
      <c r="I7278" s="301">
        <v>467831</v>
      </c>
      <c r="J7278" s="292" t="s">
        <v>29839</v>
      </c>
      <c r="K7278" s="294" t="s">
        <v>29840</v>
      </c>
    </row>
    <row r="7279" spans="1:11" s="295" customFormat="1" ht="17.100000000000001" customHeight="1">
      <c r="A7279" s="289">
        <v>7278</v>
      </c>
      <c r="B7279" s="290">
        <v>20191024</v>
      </c>
      <c r="C7279" s="290" t="s">
        <v>29993</v>
      </c>
      <c r="D7279" s="299" t="s">
        <v>30219</v>
      </c>
      <c r="E7279" s="299" t="s">
        <v>30220</v>
      </c>
      <c r="F7279" s="299" t="s">
        <v>30221</v>
      </c>
      <c r="G7279" s="300">
        <v>1</v>
      </c>
      <c r="H7279" s="301">
        <v>77115</v>
      </c>
      <c r="I7279" s="301">
        <v>77115</v>
      </c>
      <c r="J7279" s="292" t="s">
        <v>29839</v>
      </c>
      <c r="K7279" s="294" t="s">
        <v>29840</v>
      </c>
    </row>
    <row r="7280" spans="1:11" s="295" customFormat="1" ht="17.100000000000001" customHeight="1">
      <c r="A7280" s="289">
        <v>7279</v>
      </c>
      <c r="B7280" s="290">
        <v>20191024</v>
      </c>
      <c r="C7280" s="290" t="s">
        <v>29993</v>
      </c>
      <c r="D7280" s="299" t="s">
        <v>30222</v>
      </c>
      <c r="E7280" s="299" t="s">
        <v>30223</v>
      </c>
      <c r="F7280" s="299" t="s">
        <v>30221</v>
      </c>
      <c r="G7280" s="300">
        <v>1</v>
      </c>
      <c r="H7280" s="301">
        <v>71974</v>
      </c>
      <c r="I7280" s="301">
        <v>71974</v>
      </c>
      <c r="J7280" s="292" t="s">
        <v>29839</v>
      </c>
      <c r="K7280" s="294" t="s">
        <v>29840</v>
      </c>
    </row>
    <row r="7281" spans="1:11" s="295" customFormat="1" ht="17.100000000000001" customHeight="1">
      <c r="A7281" s="289">
        <v>7280</v>
      </c>
      <c r="B7281" s="290">
        <v>20191024</v>
      </c>
      <c r="C7281" s="290" t="s">
        <v>29993</v>
      </c>
      <c r="D7281" s="299" t="s">
        <v>30224</v>
      </c>
      <c r="E7281" s="299" t="s">
        <v>30225</v>
      </c>
      <c r="F7281" s="299" t="s">
        <v>28571</v>
      </c>
      <c r="G7281" s="300">
        <v>1</v>
      </c>
      <c r="H7281" s="301">
        <v>87397</v>
      </c>
      <c r="I7281" s="301">
        <v>87397</v>
      </c>
      <c r="J7281" s="292" t="s">
        <v>29839</v>
      </c>
      <c r="K7281" s="294" t="s">
        <v>29840</v>
      </c>
    </row>
    <row r="7282" spans="1:11" s="295" customFormat="1" ht="17.100000000000001" customHeight="1">
      <c r="A7282" s="289">
        <v>7281</v>
      </c>
      <c r="B7282" s="290">
        <v>20191024</v>
      </c>
      <c r="C7282" s="290" t="s">
        <v>29993</v>
      </c>
      <c r="D7282" s="299" t="s">
        <v>30226</v>
      </c>
      <c r="E7282" s="299" t="s">
        <v>30227</v>
      </c>
      <c r="F7282" s="299" t="s">
        <v>28571</v>
      </c>
      <c r="G7282" s="300">
        <v>1</v>
      </c>
      <c r="H7282" s="301">
        <v>77115</v>
      </c>
      <c r="I7282" s="301">
        <v>77115</v>
      </c>
      <c r="J7282" s="292" t="s">
        <v>29839</v>
      </c>
      <c r="K7282" s="294" t="s">
        <v>29840</v>
      </c>
    </row>
    <row r="7283" spans="1:11" s="295" customFormat="1" ht="17.100000000000001" customHeight="1">
      <c r="A7283" s="289">
        <v>7282</v>
      </c>
      <c r="B7283" s="290">
        <v>20191024</v>
      </c>
      <c r="C7283" s="290" t="s">
        <v>29993</v>
      </c>
      <c r="D7283" s="299" t="s">
        <v>30228</v>
      </c>
      <c r="E7283" s="299" t="s">
        <v>30229</v>
      </c>
      <c r="F7283" s="299" t="s">
        <v>28571</v>
      </c>
      <c r="G7283" s="300">
        <v>1</v>
      </c>
      <c r="H7283" s="301">
        <v>87397</v>
      </c>
      <c r="I7283" s="301">
        <v>87397</v>
      </c>
      <c r="J7283" s="292" t="s">
        <v>29839</v>
      </c>
      <c r="K7283" s="294" t="s">
        <v>29840</v>
      </c>
    </row>
    <row r="7284" spans="1:11" s="295" customFormat="1" ht="17.100000000000001" customHeight="1">
      <c r="A7284" s="289">
        <v>7283</v>
      </c>
      <c r="B7284" s="290">
        <v>20191024</v>
      </c>
      <c r="C7284" s="290" t="s">
        <v>29993</v>
      </c>
      <c r="D7284" s="299" t="s">
        <v>30230</v>
      </c>
      <c r="E7284" s="299" t="s">
        <v>30231</v>
      </c>
      <c r="F7284" s="299" t="s">
        <v>28571</v>
      </c>
      <c r="G7284" s="300">
        <v>1</v>
      </c>
      <c r="H7284" s="301">
        <v>71974</v>
      </c>
      <c r="I7284" s="301">
        <v>71974</v>
      </c>
      <c r="J7284" s="292" t="s">
        <v>29839</v>
      </c>
      <c r="K7284" s="294" t="s">
        <v>29840</v>
      </c>
    </row>
    <row r="7285" spans="1:11" s="295" customFormat="1" ht="17.100000000000001" customHeight="1">
      <c r="A7285" s="289">
        <v>7284</v>
      </c>
      <c r="B7285" s="290">
        <v>20191024</v>
      </c>
      <c r="C7285" s="290" t="s">
        <v>29993</v>
      </c>
      <c r="D7285" s="299" t="s">
        <v>30232</v>
      </c>
      <c r="E7285" s="299" t="s">
        <v>30229</v>
      </c>
      <c r="F7285" s="299" t="s">
        <v>28571</v>
      </c>
      <c r="G7285" s="300">
        <v>1</v>
      </c>
      <c r="H7285" s="301">
        <v>87397</v>
      </c>
      <c r="I7285" s="301">
        <v>87397</v>
      </c>
      <c r="J7285" s="292" t="s">
        <v>29839</v>
      </c>
      <c r="K7285" s="294" t="s">
        <v>29840</v>
      </c>
    </row>
    <row r="7286" spans="1:11" s="295" customFormat="1" ht="17.100000000000001" customHeight="1">
      <c r="A7286" s="289">
        <v>7285</v>
      </c>
      <c r="B7286" s="290">
        <v>20191024</v>
      </c>
      <c r="C7286" s="290" t="s">
        <v>29993</v>
      </c>
      <c r="D7286" s="299" t="s">
        <v>30233</v>
      </c>
      <c r="E7286" s="299" t="s">
        <v>28571</v>
      </c>
      <c r="F7286" s="299" t="s">
        <v>28571</v>
      </c>
      <c r="G7286" s="300">
        <v>1</v>
      </c>
      <c r="H7286" s="301">
        <v>71974</v>
      </c>
      <c r="I7286" s="301">
        <v>71974</v>
      </c>
      <c r="J7286" s="292" t="s">
        <v>29839</v>
      </c>
      <c r="K7286" s="294" t="s">
        <v>29840</v>
      </c>
    </row>
    <row r="7287" spans="1:11" s="295" customFormat="1" ht="17.100000000000001" customHeight="1">
      <c r="A7287" s="289">
        <v>7286</v>
      </c>
      <c r="B7287" s="290">
        <v>20191024</v>
      </c>
      <c r="C7287" s="290" t="s">
        <v>29993</v>
      </c>
      <c r="D7287" s="299" t="s">
        <v>30234</v>
      </c>
      <c r="E7287" s="299" t="s">
        <v>30235</v>
      </c>
      <c r="F7287" s="299" t="s">
        <v>15423</v>
      </c>
      <c r="G7287" s="300">
        <v>1</v>
      </c>
      <c r="H7287" s="301">
        <v>272473</v>
      </c>
      <c r="I7287" s="301">
        <v>272473</v>
      </c>
      <c r="J7287" s="292" t="s">
        <v>29839</v>
      </c>
      <c r="K7287" s="294" t="s">
        <v>29840</v>
      </c>
    </row>
    <row r="7288" spans="1:11" s="295" customFormat="1" ht="17.100000000000001" customHeight="1">
      <c r="A7288" s="289">
        <v>7287</v>
      </c>
      <c r="B7288" s="290">
        <v>20191024</v>
      </c>
      <c r="C7288" s="290" t="s">
        <v>29993</v>
      </c>
      <c r="D7288" s="299" t="s">
        <v>30236</v>
      </c>
      <c r="E7288" s="299" t="s">
        <v>30237</v>
      </c>
      <c r="F7288" s="299" t="s">
        <v>30238</v>
      </c>
      <c r="G7288" s="300">
        <v>1</v>
      </c>
      <c r="H7288" s="301">
        <v>71974</v>
      </c>
      <c r="I7288" s="301">
        <v>71974</v>
      </c>
      <c r="J7288" s="292" t="s">
        <v>29839</v>
      </c>
      <c r="K7288" s="294" t="s">
        <v>29840</v>
      </c>
    </row>
    <row r="7289" spans="1:11" s="295" customFormat="1" ht="17.100000000000001" customHeight="1">
      <c r="A7289" s="289">
        <v>7288</v>
      </c>
      <c r="B7289" s="290">
        <v>20191024</v>
      </c>
      <c r="C7289" s="290" t="s">
        <v>29993</v>
      </c>
      <c r="D7289" s="299" t="s">
        <v>30239</v>
      </c>
      <c r="E7289" s="299" t="s">
        <v>30240</v>
      </c>
      <c r="F7289" s="299" t="s">
        <v>30241</v>
      </c>
      <c r="G7289" s="300">
        <v>1</v>
      </c>
      <c r="H7289" s="301">
        <v>77115</v>
      </c>
      <c r="I7289" s="301">
        <v>77115</v>
      </c>
      <c r="J7289" s="292" t="s">
        <v>29839</v>
      </c>
      <c r="K7289" s="294" t="s">
        <v>29840</v>
      </c>
    </row>
    <row r="7290" spans="1:11" s="295" customFormat="1" ht="17.100000000000001" customHeight="1">
      <c r="A7290" s="289">
        <v>7289</v>
      </c>
      <c r="B7290" s="290">
        <v>20191024</v>
      </c>
      <c r="C7290" s="290" t="s">
        <v>29993</v>
      </c>
      <c r="D7290" s="299" t="s">
        <v>30242</v>
      </c>
      <c r="E7290" s="299" t="s">
        <v>30243</v>
      </c>
      <c r="F7290" s="299" t="s">
        <v>15391</v>
      </c>
      <c r="G7290" s="300">
        <v>1</v>
      </c>
      <c r="H7290" s="301">
        <v>97679</v>
      </c>
      <c r="I7290" s="301">
        <v>97679</v>
      </c>
      <c r="J7290" s="292" t="s">
        <v>29839</v>
      </c>
      <c r="K7290" s="294" t="s">
        <v>29840</v>
      </c>
    </row>
    <row r="7291" spans="1:11" s="295" customFormat="1" ht="17.100000000000001" customHeight="1">
      <c r="A7291" s="289">
        <v>7290</v>
      </c>
      <c r="B7291" s="290">
        <v>20191024</v>
      </c>
      <c r="C7291" s="290" t="s">
        <v>29993</v>
      </c>
      <c r="D7291" s="299" t="s">
        <v>30244</v>
      </c>
      <c r="E7291" s="299" t="s">
        <v>30245</v>
      </c>
      <c r="F7291" s="299" t="s">
        <v>30246</v>
      </c>
      <c r="G7291" s="300">
        <v>1</v>
      </c>
      <c r="H7291" s="301">
        <v>77115</v>
      </c>
      <c r="I7291" s="301">
        <v>77115</v>
      </c>
      <c r="J7291" s="292" t="s">
        <v>29839</v>
      </c>
      <c r="K7291" s="294" t="s">
        <v>29840</v>
      </c>
    </row>
    <row r="7292" spans="1:11" s="295" customFormat="1" ht="17.100000000000001" customHeight="1">
      <c r="A7292" s="289">
        <v>7291</v>
      </c>
      <c r="B7292" s="290">
        <v>20191024</v>
      </c>
      <c r="C7292" s="290" t="s">
        <v>29993</v>
      </c>
      <c r="D7292" s="299" t="s">
        <v>30247</v>
      </c>
      <c r="E7292" s="299" t="s">
        <v>30248</v>
      </c>
      <c r="F7292" s="299" t="s">
        <v>30249</v>
      </c>
      <c r="G7292" s="300">
        <v>1</v>
      </c>
      <c r="H7292" s="301">
        <v>169653</v>
      </c>
      <c r="I7292" s="301">
        <v>169653</v>
      </c>
      <c r="J7292" s="292" t="s">
        <v>29839</v>
      </c>
      <c r="K7292" s="294" t="s">
        <v>29840</v>
      </c>
    </row>
    <row r="7293" spans="1:11" s="295" customFormat="1" ht="17.100000000000001" customHeight="1">
      <c r="A7293" s="289">
        <v>7292</v>
      </c>
      <c r="B7293" s="290">
        <v>20191024</v>
      </c>
      <c r="C7293" s="290" t="s">
        <v>29993</v>
      </c>
      <c r="D7293" s="299" t="s">
        <v>30250</v>
      </c>
      <c r="E7293" s="299" t="s">
        <v>30251</v>
      </c>
      <c r="F7293" s="299" t="s">
        <v>15473</v>
      </c>
      <c r="G7293" s="300">
        <v>1</v>
      </c>
      <c r="H7293" s="301">
        <v>335450</v>
      </c>
      <c r="I7293" s="301">
        <v>335450</v>
      </c>
      <c r="J7293" s="292" t="s">
        <v>29839</v>
      </c>
      <c r="K7293" s="294" t="s">
        <v>29840</v>
      </c>
    </row>
    <row r="7294" spans="1:11" s="295" customFormat="1" ht="17.100000000000001" customHeight="1">
      <c r="A7294" s="289">
        <v>7293</v>
      </c>
      <c r="B7294" s="290">
        <v>20191024</v>
      </c>
      <c r="C7294" s="290" t="s">
        <v>29993</v>
      </c>
      <c r="D7294" s="299" t="s">
        <v>30252</v>
      </c>
      <c r="E7294" s="299" t="s">
        <v>30251</v>
      </c>
      <c r="F7294" s="299" t="s">
        <v>15473</v>
      </c>
      <c r="G7294" s="300">
        <v>1</v>
      </c>
      <c r="H7294" s="301">
        <v>335450</v>
      </c>
      <c r="I7294" s="301">
        <v>335450</v>
      </c>
      <c r="J7294" s="292" t="s">
        <v>29839</v>
      </c>
      <c r="K7294" s="294" t="s">
        <v>29840</v>
      </c>
    </row>
    <row r="7295" spans="1:11" s="295" customFormat="1" ht="17.100000000000001" customHeight="1">
      <c r="A7295" s="289">
        <v>7294</v>
      </c>
      <c r="B7295" s="290">
        <v>20191024</v>
      </c>
      <c r="C7295" s="290" t="s">
        <v>29993</v>
      </c>
      <c r="D7295" s="299" t="s">
        <v>30253</v>
      </c>
      <c r="E7295" s="299" t="s">
        <v>30251</v>
      </c>
      <c r="F7295" s="299" t="s">
        <v>15473</v>
      </c>
      <c r="G7295" s="300">
        <v>1</v>
      </c>
      <c r="H7295" s="301">
        <v>335450</v>
      </c>
      <c r="I7295" s="301">
        <v>335450</v>
      </c>
      <c r="J7295" s="292" t="s">
        <v>29839</v>
      </c>
      <c r="K7295" s="294" t="s">
        <v>29840</v>
      </c>
    </row>
    <row r="7296" spans="1:11" s="295" customFormat="1" ht="17.100000000000001" customHeight="1">
      <c r="A7296" s="289">
        <v>7295</v>
      </c>
      <c r="B7296" s="290">
        <v>20191024</v>
      </c>
      <c r="C7296" s="290" t="s">
        <v>29993</v>
      </c>
      <c r="D7296" s="299" t="s">
        <v>30254</v>
      </c>
      <c r="E7296" s="299" t="s">
        <v>30255</v>
      </c>
      <c r="F7296" s="299" t="s">
        <v>24313</v>
      </c>
      <c r="G7296" s="300">
        <v>1</v>
      </c>
      <c r="H7296" s="301">
        <v>118243</v>
      </c>
      <c r="I7296" s="301">
        <v>118243</v>
      </c>
      <c r="J7296" s="292" t="s">
        <v>29839</v>
      </c>
      <c r="K7296" s="294" t="s">
        <v>29840</v>
      </c>
    </row>
    <row r="7297" spans="1:11" s="295" customFormat="1" ht="17.100000000000001" customHeight="1">
      <c r="A7297" s="289">
        <v>7296</v>
      </c>
      <c r="B7297" s="290">
        <v>20191024</v>
      </c>
      <c r="C7297" s="290" t="s">
        <v>29993</v>
      </c>
      <c r="D7297" s="299" t="s">
        <v>30256</v>
      </c>
      <c r="E7297" s="299" t="s">
        <v>30248</v>
      </c>
      <c r="F7297" s="299" t="s">
        <v>30249</v>
      </c>
      <c r="G7297" s="300">
        <v>1</v>
      </c>
      <c r="H7297" s="301">
        <v>159371</v>
      </c>
      <c r="I7297" s="301">
        <v>159371</v>
      </c>
      <c r="J7297" s="292" t="s">
        <v>29839</v>
      </c>
      <c r="K7297" s="294" t="s">
        <v>29840</v>
      </c>
    </row>
    <row r="7298" spans="1:11" s="295" customFormat="1" ht="17.100000000000001" customHeight="1">
      <c r="A7298" s="289">
        <v>7297</v>
      </c>
      <c r="B7298" s="290">
        <v>20191024</v>
      </c>
      <c r="C7298" s="290" t="s">
        <v>29993</v>
      </c>
      <c r="D7298" s="299" t="s">
        <v>30257</v>
      </c>
      <c r="E7298" s="299" t="s">
        <v>30258</v>
      </c>
      <c r="F7298" s="299" t="s">
        <v>15391</v>
      </c>
      <c r="G7298" s="300">
        <v>1</v>
      </c>
      <c r="H7298" s="301">
        <v>241627</v>
      </c>
      <c r="I7298" s="301">
        <v>241627</v>
      </c>
      <c r="J7298" s="292" t="s">
        <v>29839</v>
      </c>
      <c r="K7298" s="294" t="s">
        <v>29840</v>
      </c>
    </row>
    <row r="7299" spans="1:11" s="295" customFormat="1" ht="17.100000000000001" customHeight="1">
      <c r="A7299" s="289">
        <v>7298</v>
      </c>
      <c r="B7299" s="290">
        <v>20191024</v>
      </c>
      <c r="C7299" s="290" t="s">
        <v>29993</v>
      </c>
      <c r="D7299" s="299" t="s">
        <v>30259</v>
      </c>
      <c r="E7299" s="299" t="s">
        <v>30260</v>
      </c>
      <c r="F7299" s="299" t="s">
        <v>26843</v>
      </c>
      <c r="G7299" s="300">
        <v>1</v>
      </c>
      <c r="H7299" s="301">
        <v>46269</v>
      </c>
      <c r="I7299" s="301">
        <v>46269</v>
      </c>
      <c r="J7299" s="292" t="s">
        <v>29839</v>
      </c>
      <c r="K7299" s="294" t="s">
        <v>29840</v>
      </c>
    </row>
    <row r="7300" spans="1:11" s="295" customFormat="1" ht="17.100000000000001" customHeight="1">
      <c r="A7300" s="289">
        <v>7299</v>
      </c>
      <c r="B7300" s="290">
        <v>20191024</v>
      </c>
      <c r="C7300" s="290" t="s">
        <v>29993</v>
      </c>
      <c r="D7300" s="299" t="s">
        <v>26745</v>
      </c>
      <c r="E7300" s="299" t="s">
        <v>26746</v>
      </c>
      <c r="F7300" s="299" t="s">
        <v>16452</v>
      </c>
      <c r="G7300" s="300">
        <v>1</v>
      </c>
      <c r="H7300" s="301">
        <v>118243</v>
      </c>
      <c r="I7300" s="301">
        <v>118243</v>
      </c>
      <c r="J7300" s="292" t="s">
        <v>29839</v>
      </c>
      <c r="K7300" s="294" t="s">
        <v>29840</v>
      </c>
    </row>
    <row r="7301" spans="1:11" s="295" customFormat="1" ht="17.100000000000001" customHeight="1">
      <c r="A7301" s="289">
        <v>7300</v>
      </c>
      <c r="B7301" s="290">
        <v>20191024</v>
      </c>
      <c r="C7301" s="290" t="s">
        <v>29993</v>
      </c>
      <c r="D7301" s="299" t="s">
        <v>30261</v>
      </c>
      <c r="E7301" s="299" t="s">
        <v>30262</v>
      </c>
      <c r="F7301" s="299" t="s">
        <v>16820</v>
      </c>
      <c r="G7301" s="300">
        <v>1</v>
      </c>
      <c r="H7301" s="301">
        <v>61692</v>
      </c>
      <c r="I7301" s="301">
        <v>61692</v>
      </c>
      <c r="J7301" s="292" t="s">
        <v>29839</v>
      </c>
      <c r="K7301" s="294" t="s">
        <v>29840</v>
      </c>
    </row>
    <row r="7302" spans="1:11" s="295" customFormat="1" ht="17.100000000000001" customHeight="1">
      <c r="A7302" s="289">
        <v>7301</v>
      </c>
      <c r="B7302" s="290">
        <v>20191024</v>
      </c>
      <c r="C7302" s="290" t="s">
        <v>29993</v>
      </c>
      <c r="D7302" s="299" t="s">
        <v>30263</v>
      </c>
      <c r="E7302" s="299" t="s">
        <v>30264</v>
      </c>
      <c r="F7302" s="299" t="s">
        <v>30265</v>
      </c>
      <c r="G7302" s="300">
        <v>1</v>
      </c>
      <c r="H7302" s="301">
        <v>149089</v>
      </c>
      <c r="I7302" s="301">
        <v>149089</v>
      </c>
      <c r="J7302" s="292" t="s">
        <v>29839</v>
      </c>
      <c r="K7302" s="294" t="s">
        <v>29840</v>
      </c>
    </row>
    <row r="7303" spans="1:11" s="295" customFormat="1" ht="17.100000000000001" customHeight="1">
      <c r="A7303" s="289">
        <v>7302</v>
      </c>
      <c r="B7303" s="290">
        <v>20191024</v>
      </c>
      <c r="C7303" s="290" t="s">
        <v>29993</v>
      </c>
      <c r="D7303" s="299" t="s">
        <v>30266</v>
      </c>
      <c r="E7303" s="299" t="s">
        <v>30267</v>
      </c>
      <c r="F7303" s="299" t="s">
        <v>30268</v>
      </c>
      <c r="G7303" s="300">
        <v>1</v>
      </c>
      <c r="H7303" s="301">
        <v>149089</v>
      </c>
      <c r="I7303" s="301">
        <v>149089</v>
      </c>
      <c r="J7303" s="292" t="s">
        <v>29839</v>
      </c>
      <c r="K7303" s="294" t="s">
        <v>29840</v>
      </c>
    </row>
    <row r="7304" spans="1:11" s="295" customFormat="1" ht="17.100000000000001" customHeight="1">
      <c r="A7304" s="289">
        <v>7303</v>
      </c>
      <c r="B7304" s="290">
        <v>20191024</v>
      </c>
      <c r="C7304" s="290" t="s">
        <v>29993</v>
      </c>
      <c r="D7304" s="299" t="s">
        <v>30269</v>
      </c>
      <c r="E7304" s="299" t="s">
        <v>30251</v>
      </c>
      <c r="F7304" s="299" t="s">
        <v>15473</v>
      </c>
      <c r="G7304" s="300">
        <v>1</v>
      </c>
      <c r="H7304" s="301">
        <v>335450</v>
      </c>
      <c r="I7304" s="301">
        <v>335450</v>
      </c>
      <c r="J7304" s="292" t="s">
        <v>29839</v>
      </c>
      <c r="K7304" s="294" t="s">
        <v>29840</v>
      </c>
    </row>
    <row r="7305" spans="1:11" s="295" customFormat="1" ht="17.100000000000001" customHeight="1">
      <c r="A7305" s="289">
        <v>7304</v>
      </c>
      <c r="B7305" s="290">
        <v>20191025</v>
      </c>
      <c r="C7305" s="290" t="s">
        <v>29993</v>
      </c>
      <c r="D7305" s="299" t="s">
        <v>30270</v>
      </c>
      <c r="E7305" s="299" t="s">
        <v>30271</v>
      </c>
      <c r="F7305" s="299" t="s">
        <v>30272</v>
      </c>
      <c r="G7305" s="300">
        <v>1</v>
      </c>
      <c r="H7305" s="301">
        <v>138807</v>
      </c>
      <c r="I7305" s="301">
        <v>138807</v>
      </c>
      <c r="J7305" s="292" t="s">
        <v>29839</v>
      </c>
      <c r="K7305" s="294" t="s">
        <v>29840</v>
      </c>
    </row>
    <row r="7306" spans="1:11" s="295" customFormat="1" ht="17.100000000000001" customHeight="1">
      <c r="A7306" s="289">
        <v>7305</v>
      </c>
      <c r="B7306" s="290">
        <v>20191025</v>
      </c>
      <c r="C7306" s="290" t="s">
        <v>29993</v>
      </c>
      <c r="D7306" s="299" t="s">
        <v>30273</v>
      </c>
      <c r="E7306" s="299" t="s">
        <v>30274</v>
      </c>
      <c r="F7306" s="299" t="s">
        <v>30275</v>
      </c>
      <c r="G7306" s="300">
        <v>1</v>
      </c>
      <c r="H7306" s="301">
        <v>149089</v>
      </c>
      <c r="I7306" s="301">
        <v>149089</v>
      </c>
      <c r="J7306" s="292" t="s">
        <v>29839</v>
      </c>
      <c r="K7306" s="294" t="s">
        <v>29840</v>
      </c>
    </row>
    <row r="7307" spans="1:11" s="295" customFormat="1" ht="17.100000000000001" customHeight="1">
      <c r="A7307" s="289">
        <v>7306</v>
      </c>
      <c r="B7307" s="290">
        <v>20191025</v>
      </c>
      <c r="C7307" s="290" t="s">
        <v>29993</v>
      </c>
      <c r="D7307" s="299" t="s">
        <v>30276</v>
      </c>
      <c r="E7307" s="299" t="s">
        <v>30277</v>
      </c>
      <c r="F7307" s="299" t="s">
        <v>30278</v>
      </c>
      <c r="G7307" s="300">
        <v>1</v>
      </c>
      <c r="H7307" s="301">
        <v>272473</v>
      </c>
      <c r="I7307" s="301">
        <v>272473</v>
      </c>
      <c r="J7307" s="292" t="s">
        <v>29839</v>
      </c>
      <c r="K7307" s="294" t="s">
        <v>29840</v>
      </c>
    </row>
    <row r="7308" spans="1:11" s="295" customFormat="1" ht="17.100000000000001" customHeight="1">
      <c r="A7308" s="289">
        <v>7307</v>
      </c>
      <c r="B7308" s="290">
        <v>20191025</v>
      </c>
      <c r="C7308" s="290" t="s">
        <v>29993</v>
      </c>
      <c r="D7308" s="299" t="s">
        <v>30279</v>
      </c>
      <c r="E7308" s="299" t="s">
        <v>30280</v>
      </c>
      <c r="F7308" s="299" t="s">
        <v>30281</v>
      </c>
      <c r="G7308" s="300">
        <v>1</v>
      </c>
      <c r="H7308" s="301">
        <v>87397</v>
      </c>
      <c r="I7308" s="301">
        <v>87397</v>
      </c>
      <c r="J7308" s="292" t="s">
        <v>29839</v>
      </c>
      <c r="K7308" s="294" t="s">
        <v>29840</v>
      </c>
    </row>
    <row r="7309" spans="1:11" s="295" customFormat="1" ht="17.100000000000001" customHeight="1">
      <c r="A7309" s="289">
        <v>7308</v>
      </c>
      <c r="B7309" s="290">
        <v>20191025</v>
      </c>
      <c r="C7309" s="290" t="s">
        <v>29993</v>
      </c>
      <c r="D7309" s="299" t="s">
        <v>30282</v>
      </c>
      <c r="E7309" s="299" t="s">
        <v>30283</v>
      </c>
      <c r="F7309" s="299" t="s">
        <v>30275</v>
      </c>
      <c r="G7309" s="300">
        <v>1</v>
      </c>
      <c r="H7309" s="301">
        <v>61692</v>
      </c>
      <c r="I7309" s="301">
        <v>61692</v>
      </c>
      <c r="J7309" s="292" t="s">
        <v>29839</v>
      </c>
      <c r="K7309" s="294" t="s">
        <v>29840</v>
      </c>
    </row>
    <row r="7310" spans="1:11" s="295" customFormat="1" ht="17.100000000000001" customHeight="1">
      <c r="A7310" s="289">
        <v>7309</v>
      </c>
      <c r="B7310" s="290">
        <v>20191025</v>
      </c>
      <c r="C7310" s="290" t="s">
        <v>29993</v>
      </c>
      <c r="D7310" s="299" t="s">
        <v>30284</v>
      </c>
      <c r="E7310" s="299" t="s">
        <v>30285</v>
      </c>
      <c r="F7310" s="299" t="s">
        <v>30286</v>
      </c>
      <c r="G7310" s="300">
        <v>1</v>
      </c>
      <c r="H7310" s="301">
        <v>87397</v>
      </c>
      <c r="I7310" s="301">
        <v>87397</v>
      </c>
      <c r="J7310" s="292" t="s">
        <v>29839</v>
      </c>
      <c r="K7310" s="294" t="s">
        <v>29840</v>
      </c>
    </row>
    <row r="7311" spans="1:11" s="295" customFormat="1" ht="17.100000000000001" customHeight="1">
      <c r="A7311" s="289">
        <v>7310</v>
      </c>
      <c r="B7311" s="290">
        <v>20191025</v>
      </c>
      <c r="C7311" s="290" t="s">
        <v>29993</v>
      </c>
      <c r="D7311" s="299" t="s">
        <v>30287</v>
      </c>
      <c r="E7311" s="299" t="s">
        <v>30288</v>
      </c>
      <c r="F7311" s="299" t="s">
        <v>30289</v>
      </c>
      <c r="G7311" s="300">
        <v>1</v>
      </c>
      <c r="H7311" s="301">
        <v>66833</v>
      </c>
      <c r="I7311" s="301">
        <v>66833</v>
      </c>
      <c r="J7311" s="292" t="s">
        <v>29839</v>
      </c>
      <c r="K7311" s="294" t="s">
        <v>29840</v>
      </c>
    </row>
    <row r="7312" spans="1:11" s="295" customFormat="1" ht="17.100000000000001" customHeight="1">
      <c r="A7312" s="289">
        <v>7311</v>
      </c>
      <c r="B7312" s="290">
        <v>20191025</v>
      </c>
      <c r="C7312" s="290" t="s">
        <v>29993</v>
      </c>
      <c r="D7312" s="299" t="s">
        <v>30290</v>
      </c>
      <c r="E7312" s="299" t="s">
        <v>30291</v>
      </c>
      <c r="F7312" s="299" t="s">
        <v>30292</v>
      </c>
      <c r="G7312" s="300">
        <v>1</v>
      </c>
      <c r="H7312" s="301">
        <v>87397</v>
      </c>
      <c r="I7312" s="301">
        <v>87397</v>
      </c>
      <c r="J7312" s="292" t="s">
        <v>29839</v>
      </c>
      <c r="K7312" s="294" t="s">
        <v>29840</v>
      </c>
    </row>
    <row r="7313" spans="1:11" s="295" customFormat="1" ht="17.100000000000001" customHeight="1">
      <c r="A7313" s="289">
        <v>7312</v>
      </c>
      <c r="B7313" s="290">
        <v>20191025</v>
      </c>
      <c r="C7313" s="290" t="s">
        <v>29993</v>
      </c>
      <c r="D7313" s="299" t="s">
        <v>30293</v>
      </c>
      <c r="E7313" s="299" t="s">
        <v>30294</v>
      </c>
      <c r="F7313" s="299" t="s">
        <v>15368</v>
      </c>
      <c r="G7313" s="300">
        <v>1</v>
      </c>
      <c r="H7313" s="301">
        <v>179935</v>
      </c>
      <c r="I7313" s="301">
        <v>179935</v>
      </c>
      <c r="J7313" s="292" t="s">
        <v>29839</v>
      </c>
      <c r="K7313" s="294" t="s">
        <v>29840</v>
      </c>
    </row>
    <row r="7314" spans="1:11" s="295" customFormat="1" ht="17.100000000000001" customHeight="1">
      <c r="A7314" s="289">
        <v>7313</v>
      </c>
      <c r="B7314" s="290">
        <v>20191025</v>
      </c>
      <c r="C7314" s="290" t="s">
        <v>29993</v>
      </c>
      <c r="D7314" s="299" t="s">
        <v>30295</v>
      </c>
      <c r="E7314" s="299" t="s">
        <v>30296</v>
      </c>
      <c r="F7314" s="299" t="s">
        <v>30297</v>
      </c>
      <c r="G7314" s="300">
        <v>1</v>
      </c>
      <c r="H7314" s="301">
        <v>128526</v>
      </c>
      <c r="I7314" s="301">
        <v>128526</v>
      </c>
      <c r="J7314" s="292" t="s">
        <v>29839</v>
      </c>
      <c r="K7314" s="294" t="s">
        <v>29840</v>
      </c>
    </row>
    <row r="7315" spans="1:11" s="295" customFormat="1" ht="17.100000000000001" customHeight="1">
      <c r="A7315" s="289">
        <v>7314</v>
      </c>
      <c r="B7315" s="290">
        <v>20191025</v>
      </c>
      <c r="C7315" s="290" t="s">
        <v>29993</v>
      </c>
      <c r="D7315" s="299" t="s">
        <v>30298</v>
      </c>
      <c r="E7315" s="299" t="s">
        <v>30299</v>
      </c>
      <c r="F7315" s="299" t="s">
        <v>30300</v>
      </c>
      <c r="G7315" s="300">
        <v>1</v>
      </c>
      <c r="H7315" s="301">
        <v>97679</v>
      </c>
      <c r="I7315" s="301">
        <v>97679</v>
      </c>
      <c r="J7315" s="292" t="s">
        <v>29839</v>
      </c>
      <c r="K7315" s="294" t="s">
        <v>29840</v>
      </c>
    </row>
    <row r="7316" spans="1:11" s="295" customFormat="1" ht="17.100000000000001" customHeight="1">
      <c r="A7316" s="289">
        <v>7315</v>
      </c>
      <c r="B7316" s="290">
        <v>20191027</v>
      </c>
      <c r="C7316" s="290" t="s">
        <v>29993</v>
      </c>
      <c r="D7316" s="299" t="s">
        <v>30301</v>
      </c>
      <c r="E7316" s="299" t="s">
        <v>30302</v>
      </c>
      <c r="F7316" s="299" t="s">
        <v>30303</v>
      </c>
      <c r="G7316" s="300">
        <v>1</v>
      </c>
      <c r="H7316" s="301">
        <v>118243</v>
      </c>
      <c r="I7316" s="301">
        <v>118243</v>
      </c>
      <c r="J7316" s="292" t="s">
        <v>29839</v>
      </c>
      <c r="K7316" s="294" t="s">
        <v>29840</v>
      </c>
    </row>
    <row r="7317" spans="1:11" s="295" customFormat="1" ht="17.100000000000001" customHeight="1">
      <c r="A7317" s="289">
        <v>7316</v>
      </c>
      <c r="B7317" s="290">
        <v>20191027</v>
      </c>
      <c r="C7317" s="290" t="s">
        <v>29993</v>
      </c>
      <c r="D7317" s="299" t="s">
        <v>30304</v>
      </c>
      <c r="E7317" s="299" t="s">
        <v>30305</v>
      </c>
      <c r="F7317" s="299" t="s">
        <v>15423</v>
      </c>
      <c r="G7317" s="300">
        <v>1</v>
      </c>
      <c r="H7317" s="301">
        <v>354729</v>
      </c>
      <c r="I7317" s="301">
        <v>354729</v>
      </c>
      <c r="J7317" s="292" t="s">
        <v>29839</v>
      </c>
      <c r="K7317" s="294" t="s">
        <v>29840</v>
      </c>
    </row>
    <row r="7318" spans="1:11" s="295" customFormat="1" ht="17.100000000000001" customHeight="1">
      <c r="A7318" s="289">
        <v>7317</v>
      </c>
      <c r="B7318" s="290">
        <v>20191027</v>
      </c>
      <c r="C7318" s="290" t="s">
        <v>29993</v>
      </c>
      <c r="D7318" s="299" t="s">
        <v>30306</v>
      </c>
      <c r="E7318" s="299" t="s">
        <v>30307</v>
      </c>
      <c r="F7318" s="302" t="s">
        <v>30308</v>
      </c>
      <c r="G7318" s="300">
        <v>1</v>
      </c>
      <c r="H7318" s="301">
        <v>179935</v>
      </c>
      <c r="I7318" s="301">
        <v>179935</v>
      </c>
      <c r="J7318" s="292" t="s">
        <v>29839</v>
      </c>
      <c r="K7318" s="294" t="s">
        <v>29840</v>
      </c>
    </row>
    <row r="7319" spans="1:11" s="295" customFormat="1" ht="17.100000000000001" customHeight="1">
      <c r="A7319" s="289">
        <v>7318</v>
      </c>
      <c r="B7319" s="290">
        <v>20191027</v>
      </c>
      <c r="C7319" s="290" t="s">
        <v>29993</v>
      </c>
      <c r="D7319" s="299" t="s">
        <v>30309</v>
      </c>
      <c r="E7319" s="299" t="s">
        <v>30310</v>
      </c>
      <c r="F7319" s="299" t="s">
        <v>30311</v>
      </c>
      <c r="G7319" s="300">
        <v>1</v>
      </c>
      <c r="H7319" s="301">
        <v>97679</v>
      </c>
      <c r="I7319" s="301">
        <v>97679</v>
      </c>
      <c r="J7319" s="292" t="s">
        <v>29839</v>
      </c>
      <c r="K7319" s="294" t="s">
        <v>29840</v>
      </c>
    </row>
    <row r="7320" spans="1:11" s="295" customFormat="1" ht="17.100000000000001" customHeight="1">
      <c r="A7320" s="289">
        <v>7319</v>
      </c>
      <c r="B7320" s="290">
        <v>20191027</v>
      </c>
      <c r="C7320" s="290" t="s">
        <v>29993</v>
      </c>
      <c r="D7320" s="299" t="s">
        <v>30312</v>
      </c>
      <c r="E7320" s="299" t="s">
        <v>30313</v>
      </c>
      <c r="F7320" s="299" t="s">
        <v>30314</v>
      </c>
      <c r="G7320" s="300">
        <v>1</v>
      </c>
      <c r="H7320" s="301">
        <v>334165</v>
      </c>
      <c r="I7320" s="301">
        <v>334165</v>
      </c>
      <c r="J7320" s="292" t="s">
        <v>29839</v>
      </c>
      <c r="K7320" s="294" t="s">
        <v>29840</v>
      </c>
    </row>
    <row r="7321" spans="1:11" s="295" customFormat="1" ht="17.100000000000001" customHeight="1">
      <c r="A7321" s="289">
        <v>7320</v>
      </c>
      <c r="B7321" s="290">
        <v>20191027</v>
      </c>
      <c r="C7321" s="290" t="s">
        <v>29993</v>
      </c>
      <c r="D7321" s="299" t="s">
        <v>30315</v>
      </c>
      <c r="E7321" s="299" t="s">
        <v>30316</v>
      </c>
      <c r="F7321" s="299" t="s">
        <v>15420</v>
      </c>
      <c r="G7321" s="300">
        <v>1</v>
      </c>
      <c r="H7321" s="301">
        <v>97679</v>
      </c>
      <c r="I7321" s="301">
        <v>97679</v>
      </c>
      <c r="J7321" s="292" t="s">
        <v>29839</v>
      </c>
      <c r="K7321" s="294" t="s">
        <v>29840</v>
      </c>
    </row>
    <row r="7322" spans="1:11" s="295" customFormat="1" ht="17.100000000000001" customHeight="1">
      <c r="A7322" s="289">
        <v>7321</v>
      </c>
      <c r="B7322" s="290">
        <v>20191029</v>
      </c>
      <c r="C7322" s="290" t="s">
        <v>29836</v>
      </c>
      <c r="D7322" s="296" t="s">
        <v>29760</v>
      </c>
      <c r="E7322" s="296" t="s">
        <v>30317</v>
      </c>
      <c r="F7322" s="296" t="s">
        <v>1058</v>
      </c>
      <c r="G7322" s="297">
        <v>1</v>
      </c>
      <c r="H7322" s="298">
        <v>60000</v>
      </c>
      <c r="I7322" s="298">
        <v>60000</v>
      </c>
      <c r="J7322" s="292" t="s">
        <v>29839</v>
      </c>
      <c r="K7322" s="294" t="s">
        <v>29840</v>
      </c>
    </row>
    <row r="7323" spans="1:11" s="295" customFormat="1" ht="17.100000000000001" customHeight="1">
      <c r="A7323" s="289">
        <v>7322</v>
      </c>
      <c r="B7323" s="290">
        <v>20191031</v>
      </c>
      <c r="C7323" s="290" t="s">
        <v>29993</v>
      </c>
      <c r="D7323" s="299" t="s">
        <v>30318</v>
      </c>
      <c r="E7323" s="299" t="s">
        <v>30319</v>
      </c>
      <c r="F7323" s="299" t="s">
        <v>30300</v>
      </c>
      <c r="G7323" s="300">
        <v>1</v>
      </c>
      <c r="H7323" s="301">
        <v>138807</v>
      </c>
      <c r="I7323" s="301">
        <v>138807</v>
      </c>
      <c r="J7323" s="292" t="s">
        <v>29839</v>
      </c>
      <c r="K7323" s="294" t="s">
        <v>29840</v>
      </c>
    </row>
    <row r="7324" spans="1:11" s="295" customFormat="1" ht="17.100000000000001" customHeight="1">
      <c r="A7324" s="289">
        <v>7323</v>
      </c>
      <c r="B7324" s="290">
        <v>20191031</v>
      </c>
      <c r="C7324" s="290" t="s">
        <v>29993</v>
      </c>
      <c r="D7324" s="299" t="s">
        <v>30320</v>
      </c>
      <c r="E7324" s="299" t="s">
        <v>30321</v>
      </c>
      <c r="F7324" s="299" t="s">
        <v>30300</v>
      </c>
      <c r="G7324" s="300">
        <v>1</v>
      </c>
      <c r="H7324" s="301">
        <v>205640</v>
      </c>
      <c r="I7324" s="301">
        <v>205640</v>
      </c>
      <c r="J7324" s="292" t="s">
        <v>29839</v>
      </c>
      <c r="K7324" s="294" t="s">
        <v>29840</v>
      </c>
    </row>
    <row r="7325" spans="1:11" s="295" customFormat="1" ht="17.100000000000001" customHeight="1">
      <c r="A7325" s="289">
        <v>7324</v>
      </c>
      <c r="B7325" s="290">
        <v>20191031</v>
      </c>
      <c r="C7325" s="290" t="s">
        <v>29993</v>
      </c>
      <c r="D7325" s="299" t="s">
        <v>30322</v>
      </c>
      <c r="E7325" s="299" t="s">
        <v>30323</v>
      </c>
      <c r="F7325" s="299" t="s">
        <v>16047</v>
      </c>
      <c r="G7325" s="300">
        <v>1</v>
      </c>
      <c r="H7325" s="301">
        <v>205640</v>
      </c>
      <c r="I7325" s="301">
        <v>205640</v>
      </c>
      <c r="J7325" s="292" t="s">
        <v>29839</v>
      </c>
      <c r="K7325" s="294" t="s">
        <v>29840</v>
      </c>
    </row>
    <row r="7326" spans="1:11" s="295" customFormat="1" ht="17.100000000000001" customHeight="1">
      <c r="A7326" s="289">
        <v>7325</v>
      </c>
      <c r="B7326" s="290">
        <v>20191031</v>
      </c>
      <c r="C7326" s="290" t="s">
        <v>29993</v>
      </c>
      <c r="D7326" s="299" t="s">
        <v>30324</v>
      </c>
      <c r="E7326" s="299" t="s">
        <v>30325</v>
      </c>
      <c r="F7326" s="299" t="s">
        <v>30326</v>
      </c>
      <c r="G7326" s="300">
        <v>1</v>
      </c>
      <c r="H7326" s="301">
        <v>128525</v>
      </c>
      <c r="I7326" s="301">
        <v>128525</v>
      </c>
      <c r="J7326" s="292" t="s">
        <v>29839</v>
      </c>
      <c r="K7326" s="294" t="s">
        <v>29840</v>
      </c>
    </row>
    <row r="7327" spans="1:11" s="295" customFormat="1" ht="17.100000000000001" customHeight="1">
      <c r="A7327" s="289">
        <v>7326</v>
      </c>
      <c r="B7327" s="290">
        <v>20191031</v>
      </c>
      <c r="C7327" s="290" t="s">
        <v>29993</v>
      </c>
      <c r="D7327" s="299" t="s">
        <v>30327</v>
      </c>
      <c r="E7327" s="299" t="s">
        <v>30328</v>
      </c>
      <c r="F7327" s="299" t="s">
        <v>15423</v>
      </c>
      <c r="G7327" s="300">
        <v>1</v>
      </c>
      <c r="H7327" s="301">
        <v>359870</v>
      </c>
      <c r="I7327" s="301">
        <v>359870</v>
      </c>
      <c r="J7327" s="292" t="s">
        <v>29839</v>
      </c>
      <c r="K7327" s="294" t="s">
        <v>29840</v>
      </c>
    </row>
    <row r="7328" spans="1:11" s="295" customFormat="1" ht="17.100000000000001" customHeight="1">
      <c r="A7328" s="289">
        <v>7327</v>
      </c>
      <c r="B7328" s="290">
        <v>20191031</v>
      </c>
      <c r="C7328" s="290" t="s">
        <v>29993</v>
      </c>
      <c r="D7328" s="299" t="s">
        <v>30329</v>
      </c>
      <c r="E7328" s="299" t="s">
        <v>30330</v>
      </c>
      <c r="F7328" s="299" t="s">
        <v>30331</v>
      </c>
      <c r="G7328" s="300">
        <v>1</v>
      </c>
      <c r="H7328" s="301">
        <v>149089</v>
      </c>
      <c r="I7328" s="301">
        <v>149089</v>
      </c>
      <c r="J7328" s="292" t="s">
        <v>29839</v>
      </c>
      <c r="K7328" s="294" t="s">
        <v>29840</v>
      </c>
    </row>
    <row r="7329" spans="1:11" s="295" customFormat="1" ht="17.100000000000001" customHeight="1">
      <c r="A7329" s="289">
        <v>7328</v>
      </c>
      <c r="B7329" s="290">
        <v>20191031</v>
      </c>
      <c r="C7329" s="290" t="s">
        <v>29993</v>
      </c>
      <c r="D7329" s="299" t="s">
        <v>30332</v>
      </c>
      <c r="E7329" s="299" t="s">
        <v>30333</v>
      </c>
      <c r="F7329" s="299" t="s">
        <v>15420</v>
      </c>
      <c r="G7329" s="300">
        <v>1</v>
      </c>
      <c r="H7329" s="301">
        <v>205640</v>
      </c>
      <c r="I7329" s="301">
        <v>205640</v>
      </c>
      <c r="J7329" s="292" t="s">
        <v>29839</v>
      </c>
      <c r="K7329" s="294" t="s">
        <v>29840</v>
      </c>
    </row>
    <row r="7330" spans="1:11" s="295" customFormat="1" ht="17.100000000000001" customHeight="1">
      <c r="A7330" s="289">
        <v>7329</v>
      </c>
      <c r="B7330" s="290">
        <v>20191031</v>
      </c>
      <c r="C7330" s="290" t="s">
        <v>29993</v>
      </c>
      <c r="D7330" s="299" t="s">
        <v>30334</v>
      </c>
      <c r="E7330" s="299" t="s">
        <v>30335</v>
      </c>
      <c r="F7330" s="299" t="s">
        <v>30336</v>
      </c>
      <c r="G7330" s="300">
        <v>1</v>
      </c>
      <c r="H7330" s="301">
        <v>285325</v>
      </c>
      <c r="I7330" s="301">
        <v>285325</v>
      </c>
      <c r="J7330" s="292" t="s">
        <v>29839</v>
      </c>
      <c r="K7330" s="294" t="s">
        <v>29840</v>
      </c>
    </row>
    <row r="7331" spans="1:11" s="295" customFormat="1" ht="17.100000000000001" customHeight="1">
      <c r="A7331" s="289">
        <v>7330</v>
      </c>
      <c r="B7331" s="290">
        <v>20191031</v>
      </c>
      <c r="C7331" s="290" t="s">
        <v>29993</v>
      </c>
      <c r="D7331" s="299" t="s">
        <v>30337</v>
      </c>
      <c r="E7331" s="299" t="s">
        <v>30335</v>
      </c>
      <c r="F7331" s="299" t="s">
        <v>30336</v>
      </c>
      <c r="G7331" s="300">
        <v>1</v>
      </c>
      <c r="H7331" s="301">
        <v>285325</v>
      </c>
      <c r="I7331" s="301">
        <v>285325</v>
      </c>
      <c r="J7331" s="292" t="s">
        <v>29839</v>
      </c>
      <c r="K7331" s="294" t="s">
        <v>29840</v>
      </c>
    </row>
    <row r="7332" spans="1:11" s="295" customFormat="1" ht="17.100000000000001" customHeight="1">
      <c r="A7332" s="289">
        <v>7331</v>
      </c>
      <c r="B7332" s="290">
        <v>20191031</v>
      </c>
      <c r="C7332" s="290" t="s">
        <v>29993</v>
      </c>
      <c r="D7332" s="299" t="s">
        <v>30338</v>
      </c>
      <c r="E7332" s="299" t="s">
        <v>30339</v>
      </c>
      <c r="F7332" s="299" t="s">
        <v>30340</v>
      </c>
      <c r="G7332" s="300">
        <v>1</v>
      </c>
      <c r="H7332" s="301">
        <v>113102</v>
      </c>
      <c r="I7332" s="301">
        <v>113102</v>
      </c>
      <c r="J7332" s="292" t="s">
        <v>29839</v>
      </c>
      <c r="K7332" s="294" t="s">
        <v>29840</v>
      </c>
    </row>
    <row r="7333" spans="1:11" s="295" customFormat="1" ht="17.100000000000001" customHeight="1">
      <c r="A7333" s="289">
        <v>7332</v>
      </c>
      <c r="B7333" s="290">
        <v>20191031</v>
      </c>
      <c r="C7333" s="290" t="s">
        <v>29993</v>
      </c>
      <c r="D7333" s="299" t="s">
        <v>30341</v>
      </c>
      <c r="E7333" s="299" t="s">
        <v>30342</v>
      </c>
      <c r="F7333" s="302" t="s">
        <v>30343</v>
      </c>
      <c r="G7333" s="300">
        <v>1</v>
      </c>
      <c r="H7333" s="301">
        <v>71974</v>
      </c>
      <c r="I7333" s="301">
        <v>71974</v>
      </c>
      <c r="J7333" s="292" t="s">
        <v>29839</v>
      </c>
      <c r="K7333" s="294" t="s">
        <v>29840</v>
      </c>
    </row>
    <row r="7334" spans="1:11" s="295" customFormat="1" ht="17.100000000000001" customHeight="1">
      <c r="A7334" s="289">
        <v>7333</v>
      </c>
      <c r="B7334" s="290">
        <v>20191031</v>
      </c>
      <c r="C7334" s="290" t="s">
        <v>29993</v>
      </c>
      <c r="D7334" s="299" t="s">
        <v>30344</v>
      </c>
      <c r="E7334" s="299" t="s">
        <v>30345</v>
      </c>
      <c r="F7334" s="299" t="s">
        <v>30300</v>
      </c>
      <c r="G7334" s="300">
        <v>1</v>
      </c>
      <c r="H7334" s="301">
        <v>128525</v>
      </c>
      <c r="I7334" s="301">
        <v>128525</v>
      </c>
      <c r="J7334" s="292" t="s">
        <v>29839</v>
      </c>
      <c r="K7334" s="294" t="s">
        <v>29840</v>
      </c>
    </row>
    <row r="7335" spans="1:11" s="295" customFormat="1" ht="17.100000000000001" customHeight="1">
      <c r="A7335" s="289">
        <v>7334</v>
      </c>
      <c r="B7335" s="290">
        <v>20191101</v>
      </c>
      <c r="C7335" s="290" t="s">
        <v>29993</v>
      </c>
      <c r="D7335" s="299" t="s">
        <v>30346</v>
      </c>
      <c r="E7335" s="299" t="s">
        <v>30347</v>
      </c>
      <c r="F7335" s="299" t="s">
        <v>15391</v>
      </c>
      <c r="G7335" s="300">
        <v>1</v>
      </c>
      <c r="H7335" s="301">
        <v>118243</v>
      </c>
      <c r="I7335" s="301">
        <v>118243</v>
      </c>
      <c r="J7335" s="292" t="s">
        <v>29839</v>
      </c>
      <c r="K7335" s="294" t="s">
        <v>29840</v>
      </c>
    </row>
    <row r="7336" spans="1:11" s="295" customFormat="1" ht="17.100000000000001" customHeight="1">
      <c r="A7336" s="289">
        <v>7335</v>
      </c>
      <c r="B7336" s="290">
        <v>20191101</v>
      </c>
      <c r="C7336" s="290" t="s">
        <v>29993</v>
      </c>
      <c r="D7336" s="299" t="s">
        <v>30348</v>
      </c>
      <c r="E7336" s="299" t="s">
        <v>30349</v>
      </c>
      <c r="F7336" s="299" t="s">
        <v>30350</v>
      </c>
      <c r="G7336" s="300">
        <v>1</v>
      </c>
      <c r="H7336" s="301">
        <v>293037</v>
      </c>
      <c r="I7336" s="301">
        <v>293037</v>
      </c>
      <c r="J7336" s="292" t="s">
        <v>29839</v>
      </c>
      <c r="K7336" s="294" t="s">
        <v>29840</v>
      </c>
    </row>
    <row r="7337" spans="1:11" s="295" customFormat="1" ht="17.100000000000001" customHeight="1">
      <c r="A7337" s="289">
        <v>7336</v>
      </c>
      <c r="B7337" s="290">
        <v>20191101</v>
      </c>
      <c r="C7337" s="290" t="s">
        <v>29993</v>
      </c>
      <c r="D7337" s="299" t="s">
        <v>30351</v>
      </c>
      <c r="E7337" s="299" t="s">
        <v>30352</v>
      </c>
      <c r="F7337" s="299" t="s">
        <v>24313</v>
      </c>
      <c r="G7337" s="300">
        <v>1</v>
      </c>
      <c r="H7337" s="301">
        <v>159371</v>
      </c>
      <c r="I7337" s="301">
        <v>159371</v>
      </c>
      <c r="J7337" s="292" t="s">
        <v>29839</v>
      </c>
      <c r="K7337" s="294" t="s">
        <v>29840</v>
      </c>
    </row>
    <row r="7338" spans="1:11" s="295" customFormat="1" ht="17.100000000000001" customHeight="1">
      <c r="A7338" s="289">
        <v>7337</v>
      </c>
      <c r="B7338" s="290">
        <v>20191101</v>
      </c>
      <c r="C7338" s="290" t="s">
        <v>29993</v>
      </c>
      <c r="D7338" s="299" t="s">
        <v>30353</v>
      </c>
      <c r="E7338" s="299" t="s">
        <v>30354</v>
      </c>
      <c r="F7338" s="299" t="s">
        <v>30355</v>
      </c>
      <c r="G7338" s="300">
        <v>1</v>
      </c>
      <c r="H7338" s="301">
        <v>159371</v>
      </c>
      <c r="I7338" s="301">
        <v>159371</v>
      </c>
      <c r="J7338" s="292" t="s">
        <v>29839</v>
      </c>
      <c r="K7338" s="294" t="s">
        <v>29840</v>
      </c>
    </row>
    <row r="7339" spans="1:11" s="295" customFormat="1" ht="17.100000000000001" customHeight="1">
      <c r="A7339" s="289">
        <v>7338</v>
      </c>
      <c r="B7339" s="290">
        <v>20191101</v>
      </c>
      <c r="C7339" s="290" t="s">
        <v>29993</v>
      </c>
      <c r="D7339" s="299" t="s">
        <v>30356</v>
      </c>
      <c r="E7339" s="299" t="s">
        <v>30357</v>
      </c>
      <c r="F7339" s="299" t="s">
        <v>30358</v>
      </c>
      <c r="G7339" s="300">
        <v>1</v>
      </c>
      <c r="H7339" s="301">
        <v>128525</v>
      </c>
      <c r="I7339" s="301">
        <v>128525</v>
      </c>
      <c r="J7339" s="292" t="s">
        <v>29839</v>
      </c>
      <c r="K7339" s="294" t="s">
        <v>29840</v>
      </c>
    </row>
    <row r="7340" spans="1:11" s="295" customFormat="1" ht="17.100000000000001" customHeight="1">
      <c r="A7340" s="289">
        <v>7339</v>
      </c>
      <c r="B7340" s="290">
        <v>20191101</v>
      </c>
      <c r="C7340" s="290" t="s">
        <v>29993</v>
      </c>
      <c r="D7340" s="299" t="s">
        <v>30359</v>
      </c>
      <c r="E7340" s="299" t="s">
        <v>30360</v>
      </c>
      <c r="F7340" s="299" t="s">
        <v>26441</v>
      </c>
      <c r="G7340" s="300">
        <v>1</v>
      </c>
      <c r="H7340" s="301">
        <v>190217</v>
      </c>
      <c r="I7340" s="301">
        <v>190217</v>
      </c>
      <c r="J7340" s="292" t="s">
        <v>29839</v>
      </c>
      <c r="K7340" s="294" t="s">
        <v>29840</v>
      </c>
    </row>
    <row r="7341" spans="1:11" s="295" customFormat="1" ht="17.100000000000001" customHeight="1">
      <c r="A7341" s="289">
        <v>7340</v>
      </c>
      <c r="B7341" s="290">
        <v>20191101</v>
      </c>
      <c r="C7341" s="290" t="s">
        <v>29993</v>
      </c>
      <c r="D7341" s="299" t="s">
        <v>30361</v>
      </c>
      <c r="E7341" s="299" t="s">
        <v>30362</v>
      </c>
      <c r="F7341" s="299" t="s">
        <v>30363</v>
      </c>
      <c r="G7341" s="300">
        <v>1</v>
      </c>
      <c r="H7341" s="301">
        <v>159371</v>
      </c>
      <c r="I7341" s="301">
        <v>159371</v>
      </c>
      <c r="J7341" s="292" t="s">
        <v>29839</v>
      </c>
      <c r="K7341" s="294" t="s">
        <v>29840</v>
      </c>
    </row>
    <row r="7342" spans="1:11" s="295" customFormat="1" ht="17.100000000000001" customHeight="1">
      <c r="A7342" s="289">
        <v>7341</v>
      </c>
      <c r="B7342" s="290">
        <v>20191101</v>
      </c>
      <c r="C7342" s="290" t="s">
        <v>29993</v>
      </c>
      <c r="D7342" s="299" t="s">
        <v>30364</v>
      </c>
      <c r="E7342" s="299" t="s">
        <v>30365</v>
      </c>
      <c r="F7342" s="299" t="s">
        <v>30366</v>
      </c>
      <c r="G7342" s="300">
        <v>1</v>
      </c>
      <c r="H7342" s="301">
        <v>179935</v>
      </c>
      <c r="I7342" s="301">
        <v>179935</v>
      </c>
      <c r="J7342" s="292" t="s">
        <v>29839</v>
      </c>
      <c r="K7342" s="294" t="s">
        <v>29840</v>
      </c>
    </row>
    <row r="7343" spans="1:11" s="295" customFormat="1" ht="17.100000000000001" customHeight="1">
      <c r="A7343" s="289">
        <v>7342</v>
      </c>
      <c r="B7343" s="290">
        <v>20191101</v>
      </c>
      <c r="C7343" s="290" t="s">
        <v>29993</v>
      </c>
      <c r="D7343" s="299" t="s">
        <v>30367</v>
      </c>
      <c r="E7343" s="299" t="s">
        <v>30368</v>
      </c>
      <c r="F7343" s="299" t="s">
        <v>30369</v>
      </c>
      <c r="G7343" s="300">
        <v>1</v>
      </c>
      <c r="H7343" s="301">
        <v>246768</v>
      </c>
      <c r="I7343" s="301">
        <v>246768</v>
      </c>
      <c r="J7343" s="292" t="s">
        <v>29839</v>
      </c>
      <c r="K7343" s="294" t="s">
        <v>29840</v>
      </c>
    </row>
    <row r="7344" spans="1:11" s="295" customFormat="1" ht="17.100000000000001" customHeight="1">
      <c r="A7344" s="289">
        <v>7343</v>
      </c>
      <c r="B7344" s="290">
        <v>20191101</v>
      </c>
      <c r="C7344" s="290" t="s">
        <v>29993</v>
      </c>
      <c r="D7344" s="299" t="s">
        <v>30370</v>
      </c>
      <c r="E7344" s="299" t="s">
        <v>30371</v>
      </c>
      <c r="F7344" s="299" t="s">
        <v>30369</v>
      </c>
      <c r="G7344" s="300">
        <v>1</v>
      </c>
      <c r="H7344" s="301">
        <v>226204</v>
      </c>
      <c r="I7344" s="301">
        <v>226204</v>
      </c>
      <c r="J7344" s="292" t="s">
        <v>29839</v>
      </c>
      <c r="K7344" s="294" t="s">
        <v>29840</v>
      </c>
    </row>
    <row r="7345" spans="1:11" s="295" customFormat="1" ht="17.100000000000001" customHeight="1">
      <c r="A7345" s="289">
        <v>7344</v>
      </c>
      <c r="B7345" s="290">
        <v>20191102</v>
      </c>
      <c r="C7345" s="290" t="s">
        <v>29993</v>
      </c>
      <c r="D7345" s="299" t="s">
        <v>30372</v>
      </c>
      <c r="E7345" s="299" t="s">
        <v>30373</v>
      </c>
      <c r="F7345" s="299" t="s">
        <v>30374</v>
      </c>
      <c r="G7345" s="300">
        <v>1</v>
      </c>
      <c r="H7345" s="301">
        <v>138807</v>
      </c>
      <c r="I7345" s="301">
        <v>138807</v>
      </c>
      <c r="J7345" s="292" t="s">
        <v>29839</v>
      </c>
      <c r="K7345" s="294" t="s">
        <v>29840</v>
      </c>
    </row>
    <row r="7346" spans="1:11" s="295" customFormat="1" ht="17.100000000000001" customHeight="1">
      <c r="A7346" s="289">
        <v>7345</v>
      </c>
      <c r="B7346" s="290">
        <v>20191102</v>
      </c>
      <c r="C7346" s="290" t="s">
        <v>29993</v>
      </c>
      <c r="D7346" s="299" t="s">
        <v>30375</v>
      </c>
      <c r="E7346" s="299" t="s">
        <v>30376</v>
      </c>
      <c r="F7346" s="299" t="s">
        <v>16060</v>
      </c>
      <c r="G7346" s="300">
        <v>1</v>
      </c>
      <c r="H7346" s="301">
        <v>87397</v>
      </c>
      <c r="I7346" s="301">
        <v>87397</v>
      </c>
      <c r="J7346" s="292" t="s">
        <v>29839</v>
      </c>
      <c r="K7346" s="294" t="s">
        <v>29840</v>
      </c>
    </row>
    <row r="7347" spans="1:11" s="295" customFormat="1" ht="17.100000000000001" customHeight="1">
      <c r="A7347" s="289">
        <v>7346</v>
      </c>
      <c r="B7347" s="290">
        <v>20191102</v>
      </c>
      <c r="C7347" s="290" t="s">
        <v>29993</v>
      </c>
      <c r="D7347" s="299" t="s">
        <v>30377</v>
      </c>
      <c r="E7347" s="299" t="s">
        <v>30378</v>
      </c>
      <c r="F7347" s="299" t="s">
        <v>30379</v>
      </c>
      <c r="G7347" s="300">
        <v>1</v>
      </c>
      <c r="H7347" s="301">
        <v>138807</v>
      </c>
      <c r="I7347" s="301">
        <v>138807</v>
      </c>
      <c r="J7347" s="292" t="s">
        <v>29839</v>
      </c>
      <c r="K7347" s="294" t="s">
        <v>29840</v>
      </c>
    </row>
    <row r="7348" spans="1:11" s="295" customFormat="1" ht="17.100000000000001" customHeight="1">
      <c r="A7348" s="289">
        <v>7347</v>
      </c>
      <c r="B7348" s="290">
        <v>20191102</v>
      </c>
      <c r="C7348" s="290" t="s">
        <v>29993</v>
      </c>
      <c r="D7348" s="299" t="s">
        <v>30380</v>
      </c>
      <c r="E7348" s="299" t="s">
        <v>30381</v>
      </c>
      <c r="F7348" s="299" t="s">
        <v>30382</v>
      </c>
      <c r="G7348" s="300">
        <v>1</v>
      </c>
      <c r="H7348" s="301">
        <v>287896</v>
      </c>
      <c r="I7348" s="301">
        <v>287896</v>
      </c>
      <c r="J7348" s="292" t="s">
        <v>29839</v>
      </c>
      <c r="K7348" s="294" t="s">
        <v>29840</v>
      </c>
    </row>
    <row r="7349" spans="1:11" s="295" customFormat="1" ht="17.100000000000001" customHeight="1">
      <c r="A7349" s="289">
        <v>7348</v>
      </c>
      <c r="B7349" s="290">
        <v>20191102</v>
      </c>
      <c r="C7349" s="290" t="s">
        <v>29993</v>
      </c>
      <c r="D7349" s="299" t="s">
        <v>30383</v>
      </c>
      <c r="E7349" s="299" t="s">
        <v>30384</v>
      </c>
      <c r="F7349" s="299" t="s">
        <v>30385</v>
      </c>
      <c r="G7349" s="300">
        <v>1</v>
      </c>
      <c r="H7349" s="301">
        <v>97679</v>
      </c>
      <c r="I7349" s="301">
        <v>97679</v>
      </c>
      <c r="J7349" s="292" t="s">
        <v>29839</v>
      </c>
      <c r="K7349" s="294" t="s">
        <v>29840</v>
      </c>
    </row>
    <row r="7350" spans="1:11" s="295" customFormat="1" ht="17.100000000000001" customHeight="1">
      <c r="A7350" s="289">
        <v>7349</v>
      </c>
      <c r="B7350" s="290">
        <v>20191102</v>
      </c>
      <c r="C7350" s="290" t="s">
        <v>29993</v>
      </c>
      <c r="D7350" s="299" t="s">
        <v>30386</v>
      </c>
      <c r="E7350" s="299" t="s">
        <v>30387</v>
      </c>
      <c r="F7350" s="299" t="s">
        <v>30388</v>
      </c>
      <c r="G7350" s="300">
        <v>1</v>
      </c>
      <c r="H7350" s="301">
        <v>56551</v>
      </c>
      <c r="I7350" s="301">
        <v>56551</v>
      </c>
      <c r="J7350" s="292" t="s">
        <v>29839</v>
      </c>
      <c r="K7350" s="294" t="s">
        <v>29840</v>
      </c>
    </row>
    <row r="7351" spans="1:11" s="295" customFormat="1" ht="17.100000000000001" customHeight="1">
      <c r="A7351" s="289">
        <v>7350</v>
      </c>
      <c r="B7351" s="290">
        <v>20191102</v>
      </c>
      <c r="C7351" s="290" t="s">
        <v>29993</v>
      </c>
      <c r="D7351" s="299" t="s">
        <v>30389</v>
      </c>
      <c r="E7351" s="299" t="s">
        <v>30390</v>
      </c>
      <c r="F7351" s="299" t="s">
        <v>30391</v>
      </c>
      <c r="G7351" s="300">
        <v>1</v>
      </c>
      <c r="H7351" s="301">
        <v>179935</v>
      </c>
      <c r="I7351" s="301">
        <v>179935</v>
      </c>
      <c r="J7351" s="292" t="s">
        <v>29839</v>
      </c>
      <c r="K7351" s="294" t="s">
        <v>29840</v>
      </c>
    </row>
    <row r="7352" spans="1:11" s="295" customFormat="1" ht="17.100000000000001" customHeight="1">
      <c r="A7352" s="289">
        <v>7351</v>
      </c>
      <c r="B7352" s="290">
        <v>20191102</v>
      </c>
      <c r="C7352" s="290" t="s">
        <v>29993</v>
      </c>
      <c r="D7352" s="299" t="s">
        <v>30392</v>
      </c>
      <c r="E7352" s="299" t="s">
        <v>30393</v>
      </c>
      <c r="F7352" s="302" t="s">
        <v>30394</v>
      </c>
      <c r="G7352" s="300">
        <v>1</v>
      </c>
      <c r="H7352" s="301">
        <v>87397</v>
      </c>
      <c r="I7352" s="301">
        <v>87397</v>
      </c>
      <c r="J7352" s="292" t="s">
        <v>29839</v>
      </c>
      <c r="K7352" s="294" t="s">
        <v>29840</v>
      </c>
    </row>
    <row r="7353" spans="1:11" s="295" customFormat="1" ht="17.100000000000001" customHeight="1">
      <c r="A7353" s="289">
        <v>7352</v>
      </c>
      <c r="B7353" s="290">
        <v>20191102</v>
      </c>
      <c r="C7353" s="290" t="s">
        <v>29993</v>
      </c>
      <c r="D7353" s="299" t="s">
        <v>30395</v>
      </c>
      <c r="E7353" s="299" t="s">
        <v>30396</v>
      </c>
      <c r="F7353" s="299" t="s">
        <v>30397</v>
      </c>
      <c r="G7353" s="300">
        <v>1</v>
      </c>
      <c r="H7353" s="301">
        <v>61692</v>
      </c>
      <c r="I7353" s="301">
        <v>61692</v>
      </c>
      <c r="J7353" s="292" t="s">
        <v>29839</v>
      </c>
      <c r="K7353" s="294" t="s">
        <v>29840</v>
      </c>
    </row>
    <row r="7354" spans="1:11" s="295" customFormat="1" ht="17.100000000000001" customHeight="1">
      <c r="A7354" s="289">
        <v>7353</v>
      </c>
      <c r="B7354" s="290">
        <v>20191102</v>
      </c>
      <c r="C7354" s="290" t="s">
        <v>29993</v>
      </c>
      <c r="D7354" s="299" t="s">
        <v>30398</v>
      </c>
      <c r="E7354" s="299" t="s">
        <v>30307</v>
      </c>
      <c r="F7354" s="299" t="s">
        <v>30399</v>
      </c>
      <c r="G7354" s="300">
        <v>1</v>
      </c>
      <c r="H7354" s="301">
        <v>61692</v>
      </c>
      <c r="I7354" s="301">
        <v>61692</v>
      </c>
      <c r="J7354" s="292" t="s">
        <v>29839</v>
      </c>
      <c r="K7354" s="294" t="s">
        <v>29840</v>
      </c>
    </row>
    <row r="7355" spans="1:11" s="295" customFormat="1" ht="17.100000000000001" customHeight="1">
      <c r="A7355" s="289">
        <v>7354</v>
      </c>
      <c r="B7355" s="290">
        <v>20191102</v>
      </c>
      <c r="C7355" s="290" t="s">
        <v>29993</v>
      </c>
      <c r="D7355" s="299" t="s">
        <v>30400</v>
      </c>
      <c r="E7355" s="299" t="s">
        <v>30401</v>
      </c>
      <c r="F7355" s="299" t="s">
        <v>15423</v>
      </c>
      <c r="G7355" s="300">
        <v>1</v>
      </c>
      <c r="H7355" s="301">
        <v>411280</v>
      </c>
      <c r="I7355" s="301">
        <v>411280</v>
      </c>
      <c r="J7355" s="292" t="s">
        <v>29839</v>
      </c>
      <c r="K7355" s="294" t="s">
        <v>29840</v>
      </c>
    </row>
    <row r="7356" spans="1:11" s="295" customFormat="1" ht="17.100000000000001" customHeight="1">
      <c r="A7356" s="289">
        <v>7355</v>
      </c>
      <c r="B7356" s="290">
        <v>20191113</v>
      </c>
      <c r="C7356" s="290" t="s">
        <v>29993</v>
      </c>
      <c r="D7356" s="291" t="s">
        <v>30402</v>
      </c>
      <c r="E7356" s="291" t="s">
        <v>30403</v>
      </c>
      <c r="F7356" s="291" t="s">
        <v>16076</v>
      </c>
      <c r="G7356" s="292">
        <v>1</v>
      </c>
      <c r="H7356" s="293">
        <v>55000</v>
      </c>
      <c r="I7356" s="293">
        <v>55000</v>
      </c>
      <c r="J7356" s="292" t="s">
        <v>29839</v>
      </c>
      <c r="K7356" s="294" t="s">
        <v>29840</v>
      </c>
    </row>
    <row r="7357" spans="1:11" s="295" customFormat="1" ht="17.100000000000001" customHeight="1">
      <c r="A7357" s="289">
        <v>7356</v>
      </c>
      <c r="B7357" s="290">
        <v>20191113</v>
      </c>
      <c r="C7357" s="290" t="s">
        <v>29993</v>
      </c>
      <c r="D7357" s="291" t="s">
        <v>30404</v>
      </c>
      <c r="E7357" s="291" t="s">
        <v>30405</v>
      </c>
      <c r="F7357" s="291" t="s">
        <v>23412</v>
      </c>
      <c r="G7357" s="292">
        <v>1</v>
      </c>
      <c r="H7357" s="293">
        <v>29000</v>
      </c>
      <c r="I7357" s="293">
        <v>29000</v>
      </c>
      <c r="J7357" s="292" t="s">
        <v>29839</v>
      </c>
      <c r="K7357" s="294" t="s">
        <v>29840</v>
      </c>
    </row>
    <row r="7358" spans="1:11" s="295" customFormat="1" ht="17.100000000000001" customHeight="1">
      <c r="A7358" s="289">
        <v>7357</v>
      </c>
      <c r="B7358" s="290">
        <v>20191113</v>
      </c>
      <c r="C7358" s="290" t="s">
        <v>29993</v>
      </c>
      <c r="D7358" s="291" t="s">
        <v>25954</v>
      </c>
      <c r="E7358" s="291" t="s">
        <v>25955</v>
      </c>
      <c r="F7358" s="291" t="s">
        <v>16452</v>
      </c>
      <c r="G7358" s="292">
        <v>1</v>
      </c>
      <c r="H7358" s="293">
        <v>32562</v>
      </c>
      <c r="I7358" s="293">
        <v>32562</v>
      </c>
      <c r="J7358" s="292" t="s">
        <v>29839</v>
      </c>
      <c r="K7358" s="294" t="s">
        <v>29840</v>
      </c>
    </row>
    <row r="7359" spans="1:11" s="295" customFormat="1" ht="17.100000000000001" customHeight="1">
      <c r="A7359" s="289">
        <v>7358</v>
      </c>
      <c r="B7359" s="290">
        <v>20191113</v>
      </c>
      <c r="C7359" s="290" t="s">
        <v>29993</v>
      </c>
      <c r="D7359" s="291" t="s">
        <v>28399</v>
      </c>
      <c r="E7359" s="291" t="s">
        <v>28400</v>
      </c>
      <c r="F7359" s="291" t="s">
        <v>28401</v>
      </c>
      <c r="G7359" s="292">
        <v>1</v>
      </c>
      <c r="H7359" s="293">
        <v>247941</v>
      </c>
      <c r="I7359" s="293">
        <v>247941</v>
      </c>
      <c r="J7359" s="292" t="s">
        <v>29839</v>
      </c>
      <c r="K7359" s="294" t="s">
        <v>29840</v>
      </c>
    </row>
    <row r="7360" spans="1:11" s="295" customFormat="1" ht="17.100000000000001" customHeight="1">
      <c r="A7360" s="289">
        <v>7359</v>
      </c>
      <c r="B7360" s="290">
        <v>20191113</v>
      </c>
      <c r="C7360" s="290" t="s">
        <v>29993</v>
      </c>
      <c r="D7360" s="291" t="s">
        <v>30406</v>
      </c>
      <c r="E7360" s="291" t="s">
        <v>30407</v>
      </c>
      <c r="F7360" s="291" t="s">
        <v>15391</v>
      </c>
      <c r="G7360" s="292">
        <v>1</v>
      </c>
      <c r="H7360" s="293">
        <v>94240</v>
      </c>
      <c r="I7360" s="293">
        <v>94240</v>
      </c>
      <c r="J7360" s="292" t="s">
        <v>29839</v>
      </c>
      <c r="K7360" s="294" t="s">
        <v>29840</v>
      </c>
    </row>
    <row r="7361" spans="1:11" s="295" customFormat="1" ht="17.100000000000001" customHeight="1">
      <c r="A7361" s="289">
        <v>7360</v>
      </c>
      <c r="B7361" s="290">
        <v>20191113</v>
      </c>
      <c r="C7361" s="290" t="s">
        <v>29993</v>
      </c>
      <c r="D7361" s="291" t="s">
        <v>30408</v>
      </c>
      <c r="E7361" s="291" t="s">
        <v>30409</v>
      </c>
      <c r="F7361" s="291" t="s">
        <v>15391</v>
      </c>
      <c r="G7361" s="292">
        <v>1</v>
      </c>
      <c r="H7361" s="293">
        <v>106068</v>
      </c>
      <c r="I7361" s="293">
        <v>106068</v>
      </c>
      <c r="J7361" s="292" t="s">
        <v>29839</v>
      </c>
      <c r="K7361" s="294" t="s">
        <v>29840</v>
      </c>
    </row>
    <row r="7362" spans="1:11" s="295" customFormat="1" ht="17.100000000000001" customHeight="1">
      <c r="A7362" s="289">
        <v>7361</v>
      </c>
      <c r="B7362" s="290">
        <v>20191126</v>
      </c>
      <c r="C7362" s="290" t="s">
        <v>29993</v>
      </c>
      <c r="D7362" s="296" t="s">
        <v>30410</v>
      </c>
      <c r="E7362" s="303" t="s">
        <v>30411</v>
      </c>
      <c r="F7362" s="296" t="s">
        <v>15391</v>
      </c>
      <c r="G7362" s="297">
        <v>1</v>
      </c>
      <c r="H7362" s="298">
        <v>154200</v>
      </c>
      <c r="I7362" s="298">
        <v>154200</v>
      </c>
      <c r="J7362" s="292" t="s">
        <v>29839</v>
      </c>
      <c r="K7362" s="294" t="s">
        <v>29840</v>
      </c>
    </row>
    <row r="7363" spans="1:11" s="295" customFormat="1" ht="17.100000000000001" customHeight="1">
      <c r="A7363" s="289">
        <v>7362</v>
      </c>
      <c r="B7363" s="290">
        <v>20191126</v>
      </c>
      <c r="C7363" s="290" t="s">
        <v>29993</v>
      </c>
      <c r="D7363" s="296" t="s">
        <v>25899</v>
      </c>
      <c r="E7363" s="296" t="s">
        <v>30412</v>
      </c>
      <c r="F7363" s="296" t="s">
        <v>15413</v>
      </c>
      <c r="G7363" s="297">
        <v>1</v>
      </c>
      <c r="H7363" s="298">
        <v>156060</v>
      </c>
      <c r="I7363" s="298">
        <v>156060</v>
      </c>
      <c r="J7363" s="292" t="s">
        <v>29839</v>
      </c>
      <c r="K7363" s="294" t="s">
        <v>29840</v>
      </c>
    </row>
    <row r="7364" spans="1:11" s="295" customFormat="1" ht="17.100000000000001" customHeight="1">
      <c r="A7364" s="289">
        <v>7363</v>
      </c>
      <c r="B7364" s="290">
        <v>20191126</v>
      </c>
      <c r="C7364" s="290" t="s">
        <v>29993</v>
      </c>
      <c r="D7364" s="296" t="s">
        <v>25906</v>
      </c>
      <c r="E7364" s="296" t="s">
        <v>25907</v>
      </c>
      <c r="F7364" s="296" t="s">
        <v>15423</v>
      </c>
      <c r="G7364" s="297">
        <v>1</v>
      </c>
      <c r="H7364" s="298">
        <v>330460</v>
      </c>
      <c r="I7364" s="298">
        <v>330460</v>
      </c>
      <c r="J7364" s="292" t="s">
        <v>29839</v>
      </c>
      <c r="K7364" s="294" t="s">
        <v>29840</v>
      </c>
    </row>
    <row r="7365" spans="1:11" s="295" customFormat="1" ht="17.100000000000001" customHeight="1">
      <c r="A7365" s="289">
        <v>7364</v>
      </c>
      <c r="B7365" s="290">
        <v>20191126</v>
      </c>
      <c r="C7365" s="290" t="s">
        <v>29993</v>
      </c>
      <c r="D7365" s="296" t="s">
        <v>30413</v>
      </c>
      <c r="E7365" s="296" t="s">
        <v>30414</v>
      </c>
      <c r="F7365" s="296" t="s">
        <v>15423</v>
      </c>
      <c r="G7365" s="297">
        <v>1</v>
      </c>
      <c r="H7365" s="298">
        <v>221740</v>
      </c>
      <c r="I7365" s="298">
        <v>221740</v>
      </c>
      <c r="J7365" s="292" t="s">
        <v>29839</v>
      </c>
      <c r="K7365" s="294" t="s">
        <v>29840</v>
      </c>
    </row>
    <row r="7366" spans="1:11" s="295" customFormat="1" ht="17.100000000000001" customHeight="1">
      <c r="A7366" s="289">
        <v>7365</v>
      </c>
      <c r="B7366" s="290">
        <v>20191126</v>
      </c>
      <c r="C7366" s="290" t="s">
        <v>29993</v>
      </c>
      <c r="D7366" s="296" t="s">
        <v>30415</v>
      </c>
      <c r="E7366" s="296" t="s">
        <v>30416</v>
      </c>
      <c r="F7366" s="296" t="s">
        <v>25885</v>
      </c>
      <c r="G7366" s="297">
        <v>1</v>
      </c>
      <c r="H7366" s="298">
        <v>81540</v>
      </c>
      <c r="I7366" s="298">
        <v>81540</v>
      </c>
      <c r="J7366" s="292" t="s">
        <v>29839</v>
      </c>
      <c r="K7366" s="294" t="s">
        <v>29840</v>
      </c>
    </row>
    <row r="7367" spans="1:11" s="295" customFormat="1" ht="17.100000000000001" customHeight="1">
      <c r="A7367" s="289">
        <v>7366</v>
      </c>
      <c r="B7367" s="290">
        <v>20191126</v>
      </c>
      <c r="C7367" s="290" t="s">
        <v>29993</v>
      </c>
      <c r="D7367" s="296" t="s">
        <v>30417</v>
      </c>
      <c r="E7367" s="296" t="s">
        <v>30418</v>
      </c>
      <c r="F7367" s="296" t="s">
        <v>26461</v>
      </c>
      <c r="G7367" s="297">
        <v>1</v>
      </c>
      <c r="H7367" s="298">
        <v>92210</v>
      </c>
      <c r="I7367" s="298">
        <v>92210</v>
      </c>
      <c r="J7367" s="292" t="s">
        <v>29839</v>
      </c>
      <c r="K7367" s="294" t="s">
        <v>29840</v>
      </c>
    </row>
    <row r="7368" spans="1:11" s="295" customFormat="1" ht="17.100000000000001" customHeight="1">
      <c r="A7368" s="289">
        <v>7367</v>
      </c>
      <c r="B7368" s="290">
        <v>20191126</v>
      </c>
      <c r="C7368" s="290" t="s">
        <v>29993</v>
      </c>
      <c r="D7368" s="296" t="s">
        <v>25405</v>
      </c>
      <c r="E7368" s="296" t="s">
        <v>30419</v>
      </c>
      <c r="F7368" s="296" t="s">
        <v>15327</v>
      </c>
      <c r="G7368" s="297">
        <v>1</v>
      </c>
      <c r="H7368" s="298">
        <v>235760</v>
      </c>
      <c r="I7368" s="298">
        <v>235760</v>
      </c>
      <c r="J7368" s="292" t="s">
        <v>29839</v>
      </c>
      <c r="K7368" s="294" t="s">
        <v>29840</v>
      </c>
    </row>
    <row r="7369" spans="1:11" s="295" customFormat="1" ht="17.100000000000001" customHeight="1">
      <c r="A7369" s="289">
        <v>7368</v>
      </c>
      <c r="B7369" s="290">
        <v>20191126</v>
      </c>
      <c r="C7369" s="290" t="s">
        <v>29993</v>
      </c>
      <c r="D7369" s="296" t="s">
        <v>30420</v>
      </c>
      <c r="E7369" s="296" t="s">
        <v>30421</v>
      </c>
      <c r="F7369" s="296" t="s">
        <v>15480</v>
      </c>
      <c r="G7369" s="297">
        <v>1</v>
      </c>
      <c r="H7369" s="298">
        <v>157530</v>
      </c>
      <c r="I7369" s="298">
        <v>157530</v>
      </c>
      <c r="J7369" s="292" t="s">
        <v>29839</v>
      </c>
      <c r="K7369" s="294" t="s">
        <v>29840</v>
      </c>
    </row>
    <row r="7370" spans="1:11" s="295" customFormat="1" ht="17.100000000000001" customHeight="1">
      <c r="A7370" s="289">
        <v>7369</v>
      </c>
      <c r="B7370" s="290">
        <v>20191126</v>
      </c>
      <c r="C7370" s="290" t="s">
        <v>29993</v>
      </c>
      <c r="D7370" s="296" t="s">
        <v>30422</v>
      </c>
      <c r="E7370" s="296" t="s">
        <v>30423</v>
      </c>
      <c r="F7370" s="296" t="s">
        <v>15391</v>
      </c>
      <c r="G7370" s="297">
        <v>1</v>
      </c>
      <c r="H7370" s="298">
        <v>100300</v>
      </c>
      <c r="I7370" s="298">
        <v>100300</v>
      </c>
      <c r="J7370" s="292" t="s">
        <v>29839</v>
      </c>
      <c r="K7370" s="294" t="s">
        <v>29840</v>
      </c>
    </row>
    <row r="7371" spans="1:11" s="295" customFormat="1" ht="17.100000000000001" customHeight="1">
      <c r="A7371" s="289">
        <v>7370</v>
      </c>
      <c r="B7371" s="290">
        <v>20191127</v>
      </c>
      <c r="C7371" s="290" t="s">
        <v>29836</v>
      </c>
      <c r="D7371" s="291" t="s">
        <v>30424</v>
      </c>
      <c r="E7371" s="291" t="s">
        <v>23703</v>
      </c>
      <c r="F7371" s="291" t="s">
        <v>30425</v>
      </c>
      <c r="G7371" s="292">
        <v>1</v>
      </c>
      <c r="H7371" s="293">
        <v>15000</v>
      </c>
      <c r="I7371" s="293">
        <v>15000</v>
      </c>
      <c r="J7371" s="292" t="s">
        <v>29839</v>
      </c>
      <c r="K7371" s="294" t="s">
        <v>29840</v>
      </c>
    </row>
    <row r="7372" spans="1:11" s="295" customFormat="1" ht="17.100000000000001" customHeight="1">
      <c r="A7372" s="289">
        <v>7371</v>
      </c>
      <c r="B7372" s="290">
        <v>20191128</v>
      </c>
      <c r="C7372" s="290" t="s">
        <v>29836</v>
      </c>
      <c r="D7372" s="291" t="s">
        <v>30426</v>
      </c>
      <c r="E7372" s="291" t="s">
        <v>30427</v>
      </c>
      <c r="F7372" s="291" t="s">
        <v>25843</v>
      </c>
      <c r="G7372" s="292">
        <v>1</v>
      </c>
      <c r="H7372" s="293">
        <v>9500</v>
      </c>
      <c r="I7372" s="293">
        <v>9500</v>
      </c>
      <c r="J7372" s="292" t="s">
        <v>29839</v>
      </c>
      <c r="K7372" s="294" t="s">
        <v>29840</v>
      </c>
    </row>
    <row r="7373" spans="1:11" s="295" customFormat="1" ht="17.100000000000001" customHeight="1">
      <c r="A7373" s="289">
        <v>7372</v>
      </c>
      <c r="B7373" s="290">
        <v>20191128</v>
      </c>
      <c r="C7373" s="290" t="s">
        <v>29836</v>
      </c>
      <c r="D7373" s="291" t="s">
        <v>30428</v>
      </c>
      <c r="E7373" s="291" t="s">
        <v>30429</v>
      </c>
      <c r="F7373" s="291" t="s">
        <v>25843</v>
      </c>
      <c r="G7373" s="292">
        <v>1</v>
      </c>
      <c r="H7373" s="293">
        <v>9500</v>
      </c>
      <c r="I7373" s="293">
        <v>9500</v>
      </c>
      <c r="J7373" s="292" t="s">
        <v>29839</v>
      </c>
      <c r="K7373" s="294" t="s">
        <v>29840</v>
      </c>
    </row>
    <row r="7374" spans="1:11" s="295" customFormat="1" ht="17.100000000000001" customHeight="1">
      <c r="A7374" s="289">
        <v>7373</v>
      </c>
      <c r="B7374" s="290">
        <v>20191128</v>
      </c>
      <c r="C7374" s="290" t="s">
        <v>29836</v>
      </c>
      <c r="D7374" s="291" t="s">
        <v>30430</v>
      </c>
      <c r="E7374" s="291" t="s">
        <v>30427</v>
      </c>
      <c r="F7374" s="291" t="s">
        <v>25843</v>
      </c>
      <c r="G7374" s="292">
        <v>1</v>
      </c>
      <c r="H7374" s="293">
        <v>9500</v>
      </c>
      <c r="I7374" s="293">
        <v>9500</v>
      </c>
      <c r="J7374" s="292" t="s">
        <v>29839</v>
      </c>
      <c r="K7374" s="294" t="s">
        <v>29840</v>
      </c>
    </row>
    <row r="7375" spans="1:11" s="295" customFormat="1" ht="17.100000000000001" customHeight="1">
      <c r="A7375" s="289">
        <v>7374</v>
      </c>
      <c r="B7375" s="290">
        <v>20191128</v>
      </c>
      <c r="C7375" s="290" t="s">
        <v>29836</v>
      </c>
      <c r="D7375" s="291" t="s">
        <v>30431</v>
      </c>
      <c r="E7375" s="291" t="s">
        <v>30427</v>
      </c>
      <c r="F7375" s="291" t="s">
        <v>25843</v>
      </c>
      <c r="G7375" s="292">
        <v>1</v>
      </c>
      <c r="H7375" s="293">
        <v>9500</v>
      </c>
      <c r="I7375" s="293">
        <v>9500</v>
      </c>
      <c r="J7375" s="292" t="s">
        <v>29839</v>
      </c>
      <c r="K7375" s="294" t="s">
        <v>29840</v>
      </c>
    </row>
    <row r="7376" spans="1:11" s="295" customFormat="1" ht="17.100000000000001" customHeight="1">
      <c r="A7376" s="289">
        <v>7375</v>
      </c>
      <c r="B7376" s="290">
        <v>20191128</v>
      </c>
      <c r="C7376" s="290" t="s">
        <v>29836</v>
      </c>
      <c r="D7376" s="291" t="s">
        <v>30432</v>
      </c>
      <c r="E7376" s="291" t="s">
        <v>30427</v>
      </c>
      <c r="F7376" s="291" t="s">
        <v>25843</v>
      </c>
      <c r="G7376" s="292">
        <v>1</v>
      </c>
      <c r="H7376" s="293">
        <v>9500</v>
      </c>
      <c r="I7376" s="293">
        <v>9500</v>
      </c>
      <c r="J7376" s="292" t="s">
        <v>29839</v>
      </c>
      <c r="K7376" s="294" t="s">
        <v>29840</v>
      </c>
    </row>
    <row r="7377" spans="1:11" s="295" customFormat="1" ht="17.100000000000001" customHeight="1">
      <c r="A7377" s="289">
        <v>7376</v>
      </c>
      <c r="B7377" s="290">
        <v>20191128</v>
      </c>
      <c r="C7377" s="290" t="s">
        <v>29836</v>
      </c>
      <c r="D7377" s="291" t="s">
        <v>30433</v>
      </c>
      <c r="E7377" s="291" t="s">
        <v>30434</v>
      </c>
      <c r="F7377" s="291" t="s">
        <v>28452</v>
      </c>
      <c r="G7377" s="292">
        <v>1</v>
      </c>
      <c r="H7377" s="293">
        <v>12000</v>
      </c>
      <c r="I7377" s="293">
        <v>12000</v>
      </c>
      <c r="J7377" s="292" t="s">
        <v>29839</v>
      </c>
      <c r="K7377" s="294" t="s">
        <v>29840</v>
      </c>
    </row>
    <row r="7378" spans="1:11" s="295" customFormat="1" ht="17.100000000000001" customHeight="1">
      <c r="A7378" s="289">
        <v>7377</v>
      </c>
      <c r="B7378" s="290">
        <v>20200413</v>
      </c>
      <c r="C7378" s="290" t="s">
        <v>29836</v>
      </c>
      <c r="D7378" s="291" t="s">
        <v>30435</v>
      </c>
      <c r="E7378" s="291" t="s">
        <v>30436</v>
      </c>
      <c r="F7378" s="291" t="s">
        <v>20391</v>
      </c>
      <c r="G7378" s="292">
        <v>1</v>
      </c>
      <c r="H7378" s="293">
        <v>19800</v>
      </c>
      <c r="I7378" s="293">
        <v>19800</v>
      </c>
      <c r="J7378" s="292" t="s">
        <v>29839</v>
      </c>
      <c r="K7378" s="294" t="s">
        <v>29840</v>
      </c>
    </row>
    <row r="7379" spans="1:11" s="295" customFormat="1" ht="17.100000000000001" customHeight="1">
      <c r="A7379" s="289">
        <v>7378</v>
      </c>
      <c r="B7379" s="290">
        <v>20200413</v>
      </c>
      <c r="C7379" s="290" t="s">
        <v>29836</v>
      </c>
      <c r="D7379" s="291" t="s">
        <v>30437</v>
      </c>
      <c r="E7379" s="291" t="s">
        <v>30438</v>
      </c>
      <c r="F7379" s="291" t="s">
        <v>20048</v>
      </c>
      <c r="G7379" s="292">
        <v>1</v>
      </c>
      <c r="H7379" s="293">
        <v>30000</v>
      </c>
      <c r="I7379" s="293">
        <v>30000</v>
      </c>
      <c r="J7379" s="292" t="s">
        <v>29839</v>
      </c>
      <c r="K7379" s="294" t="s">
        <v>29840</v>
      </c>
    </row>
    <row r="7380" spans="1:11" s="295" customFormat="1" ht="17.100000000000001" customHeight="1">
      <c r="A7380" s="289">
        <v>7379</v>
      </c>
      <c r="B7380" s="290">
        <v>20200413</v>
      </c>
      <c r="C7380" s="290" t="s">
        <v>29836</v>
      </c>
      <c r="D7380" s="291" t="s">
        <v>30439</v>
      </c>
      <c r="E7380" s="291" t="s">
        <v>30438</v>
      </c>
      <c r="F7380" s="291" t="s">
        <v>20048</v>
      </c>
      <c r="G7380" s="292">
        <v>1</v>
      </c>
      <c r="H7380" s="293">
        <v>25000</v>
      </c>
      <c r="I7380" s="293">
        <v>25000</v>
      </c>
      <c r="J7380" s="292" t="s">
        <v>29839</v>
      </c>
      <c r="K7380" s="294" t="s">
        <v>29840</v>
      </c>
    </row>
    <row r="7381" spans="1:11" s="295" customFormat="1" ht="17.100000000000001" customHeight="1">
      <c r="A7381" s="289">
        <v>7380</v>
      </c>
      <c r="B7381" s="290">
        <v>20200413</v>
      </c>
      <c r="C7381" s="290" t="s">
        <v>29836</v>
      </c>
      <c r="D7381" s="291" t="s">
        <v>30440</v>
      </c>
      <c r="E7381" s="291" t="s">
        <v>30441</v>
      </c>
      <c r="F7381" s="291" t="s">
        <v>20749</v>
      </c>
      <c r="G7381" s="292">
        <v>1</v>
      </c>
      <c r="H7381" s="293">
        <v>15700</v>
      </c>
      <c r="I7381" s="293">
        <v>15700</v>
      </c>
      <c r="J7381" s="292" t="s">
        <v>29839</v>
      </c>
      <c r="K7381" s="294" t="s">
        <v>29840</v>
      </c>
    </row>
    <row r="7382" spans="1:11" s="295" customFormat="1" ht="17.100000000000001" customHeight="1">
      <c r="A7382" s="289">
        <v>7381</v>
      </c>
      <c r="B7382" s="290">
        <v>20200413</v>
      </c>
      <c r="C7382" s="290" t="s">
        <v>29836</v>
      </c>
      <c r="D7382" s="291" t="s">
        <v>30442</v>
      </c>
      <c r="E7382" s="291" t="s">
        <v>30443</v>
      </c>
      <c r="F7382" s="291" t="s">
        <v>15800</v>
      </c>
      <c r="G7382" s="292">
        <v>1</v>
      </c>
      <c r="H7382" s="293">
        <v>18000</v>
      </c>
      <c r="I7382" s="293">
        <v>18000</v>
      </c>
      <c r="J7382" s="292" t="s">
        <v>29839</v>
      </c>
      <c r="K7382" s="294" t="s">
        <v>29840</v>
      </c>
    </row>
    <row r="7383" spans="1:11" s="295" customFormat="1" ht="17.100000000000001" customHeight="1">
      <c r="A7383" s="289">
        <v>7382</v>
      </c>
      <c r="B7383" s="290">
        <v>20200413</v>
      </c>
      <c r="C7383" s="290" t="s">
        <v>29836</v>
      </c>
      <c r="D7383" s="291" t="s">
        <v>30444</v>
      </c>
      <c r="E7383" s="291" t="s">
        <v>30445</v>
      </c>
      <c r="F7383" s="291" t="s">
        <v>28529</v>
      </c>
      <c r="G7383" s="292">
        <v>1</v>
      </c>
      <c r="H7383" s="293">
        <v>24000</v>
      </c>
      <c r="I7383" s="293">
        <v>24000</v>
      </c>
      <c r="J7383" s="292" t="s">
        <v>29839</v>
      </c>
      <c r="K7383" s="294" t="s">
        <v>29840</v>
      </c>
    </row>
    <row r="7384" spans="1:11" s="295" customFormat="1" ht="17.100000000000001" customHeight="1">
      <c r="A7384" s="289">
        <v>7383</v>
      </c>
      <c r="B7384" s="290">
        <v>20200413</v>
      </c>
      <c r="C7384" s="290" t="s">
        <v>29836</v>
      </c>
      <c r="D7384" s="291" t="s">
        <v>30446</v>
      </c>
      <c r="E7384" s="291" t="s">
        <v>30447</v>
      </c>
      <c r="F7384" s="291" t="s">
        <v>20932</v>
      </c>
      <c r="G7384" s="292">
        <v>1</v>
      </c>
      <c r="H7384" s="293">
        <v>22000</v>
      </c>
      <c r="I7384" s="293">
        <v>22000</v>
      </c>
      <c r="J7384" s="292" t="s">
        <v>29839</v>
      </c>
      <c r="K7384" s="294" t="s">
        <v>29840</v>
      </c>
    </row>
    <row r="7385" spans="1:11" s="295" customFormat="1" ht="17.100000000000001" customHeight="1">
      <c r="A7385" s="289">
        <v>7384</v>
      </c>
      <c r="B7385" s="290">
        <v>20200413</v>
      </c>
      <c r="C7385" s="290" t="s">
        <v>29836</v>
      </c>
      <c r="D7385" s="291" t="s">
        <v>30448</v>
      </c>
      <c r="E7385" s="291" t="s">
        <v>30449</v>
      </c>
      <c r="F7385" s="291" t="s">
        <v>30450</v>
      </c>
      <c r="G7385" s="292">
        <v>1</v>
      </c>
      <c r="H7385" s="293">
        <v>13000</v>
      </c>
      <c r="I7385" s="293">
        <v>13000</v>
      </c>
      <c r="J7385" s="292" t="s">
        <v>29839</v>
      </c>
      <c r="K7385" s="294" t="s">
        <v>29840</v>
      </c>
    </row>
    <row r="7386" spans="1:11" s="295" customFormat="1" ht="17.100000000000001" customHeight="1">
      <c r="A7386" s="289">
        <v>7385</v>
      </c>
      <c r="B7386" s="290">
        <v>20200413</v>
      </c>
      <c r="C7386" s="290" t="s">
        <v>29836</v>
      </c>
      <c r="D7386" s="291" t="s">
        <v>30451</v>
      </c>
      <c r="E7386" s="291" t="s">
        <v>30452</v>
      </c>
      <c r="F7386" s="291" t="s">
        <v>412</v>
      </c>
      <c r="G7386" s="292">
        <v>1</v>
      </c>
      <c r="H7386" s="293">
        <v>16000</v>
      </c>
      <c r="I7386" s="293">
        <v>16000</v>
      </c>
      <c r="J7386" s="292" t="s">
        <v>29839</v>
      </c>
      <c r="K7386" s="294" t="s">
        <v>29840</v>
      </c>
    </row>
    <row r="7387" spans="1:11" s="295" customFormat="1" ht="17.100000000000001" customHeight="1">
      <c r="A7387" s="289">
        <v>7386</v>
      </c>
      <c r="B7387" s="290">
        <v>20200413</v>
      </c>
      <c r="C7387" s="290" t="s">
        <v>29836</v>
      </c>
      <c r="D7387" s="291" t="s">
        <v>30453</v>
      </c>
      <c r="E7387" s="291" t="s">
        <v>30454</v>
      </c>
      <c r="F7387" s="291" t="s">
        <v>20881</v>
      </c>
      <c r="G7387" s="292">
        <v>1</v>
      </c>
      <c r="H7387" s="293">
        <v>10000</v>
      </c>
      <c r="I7387" s="293">
        <v>10000</v>
      </c>
      <c r="J7387" s="292" t="s">
        <v>29839</v>
      </c>
      <c r="K7387" s="294" t="s">
        <v>29840</v>
      </c>
    </row>
    <row r="7388" spans="1:11" s="295" customFormat="1" ht="17.100000000000001" customHeight="1">
      <c r="A7388" s="289">
        <v>7387</v>
      </c>
      <c r="B7388" s="290">
        <v>20200413</v>
      </c>
      <c r="C7388" s="290" t="s">
        <v>29836</v>
      </c>
      <c r="D7388" s="291" t="s">
        <v>30455</v>
      </c>
      <c r="E7388" s="291" t="s">
        <v>29673</v>
      </c>
      <c r="F7388" s="291" t="s">
        <v>30456</v>
      </c>
      <c r="G7388" s="292">
        <v>1</v>
      </c>
      <c r="H7388" s="293">
        <v>18500</v>
      </c>
      <c r="I7388" s="293">
        <v>18500</v>
      </c>
      <c r="J7388" s="292" t="s">
        <v>29839</v>
      </c>
      <c r="K7388" s="294" t="s">
        <v>29840</v>
      </c>
    </row>
    <row r="7389" spans="1:11" s="295" customFormat="1" ht="17.100000000000001" customHeight="1">
      <c r="A7389" s="289">
        <v>7388</v>
      </c>
      <c r="B7389" s="290">
        <v>20200413</v>
      </c>
      <c r="C7389" s="290" t="s">
        <v>29836</v>
      </c>
      <c r="D7389" s="291" t="s">
        <v>30457</v>
      </c>
      <c r="E7389" s="291" t="s">
        <v>30458</v>
      </c>
      <c r="F7389" s="291" t="s">
        <v>29849</v>
      </c>
      <c r="G7389" s="292">
        <v>1</v>
      </c>
      <c r="H7389" s="293">
        <v>16000</v>
      </c>
      <c r="I7389" s="293">
        <v>16000</v>
      </c>
      <c r="J7389" s="292" t="s">
        <v>29839</v>
      </c>
      <c r="K7389" s="294" t="s">
        <v>29840</v>
      </c>
    </row>
    <row r="7390" spans="1:11" s="295" customFormat="1" ht="17.100000000000001" customHeight="1">
      <c r="A7390" s="289">
        <v>7389</v>
      </c>
      <c r="B7390" s="290">
        <v>20200413</v>
      </c>
      <c r="C7390" s="290" t="s">
        <v>29836</v>
      </c>
      <c r="D7390" s="291" t="s">
        <v>30459</v>
      </c>
      <c r="E7390" s="291" t="s">
        <v>30460</v>
      </c>
      <c r="F7390" s="291" t="s">
        <v>19943</v>
      </c>
      <c r="G7390" s="292">
        <v>1</v>
      </c>
      <c r="H7390" s="293">
        <v>11000</v>
      </c>
      <c r="I7390" s="293">
        <v>11000</v>
      </c>
      <c r="J7390" s="292" t="s">
        <v>29839</v>
      </c>
      <c r="K7390" s="294" t="s">
        <v>29840</v>
      </c>
    </row>
    <row r="7391" spans="1:11" s="295" customFormat="1" ht="17.100000000000001" customHeight="1">
      <c r="A7391" s="289">
        <v>7390</v>
      </c>
      <c r="B7391" s="290">
        <v>20200413</v>
      </c>
      <c r="C7391" s="290" t="s">
        <v>29836</v>
      </c>
      <c r="D7391" s="291" t="s">
        <v>30461</v>
      </c>
      <c r="E7391" s="291" t="s">
        <v>30462</v>
      </c>
      <c r="F7391" s="291" t="s">
        <v>30463</v>
      </c>
      <c r="G7391" s="292">
        <v>1</v>
      </c>
      <c r="H7391" s="293">
        <v>17000</v>
      </c>
      <c r="I7391" s="293">
        <v>17000</v>
      </c>
      <c r="J7391" s="292" t="s">
        <v>29839</v>
      </c>
      <c r="K7391" s="294" t="s">
        <v>29840</v>
      </c>
    </row>
    <row r="7392" spans="1:11" s="295" customFormat="1" ht="17.100000000000001" customHeight="1">
      <c r="A7392" s="289">
        <v>7391</v>
      </c>
      <c r="B7392" s="290">
        <v>20200413</v>
      </c>
      <c r="C7392" s="290" t="s">
        <v>29836</v>
      </c>
      <c r="D7392" s="291" t="s">
        <v>30464</v>
      </c>
      <c r="E7392" s="291" t="s">
        <v>30465</v>
      </c>
      <c r="F7392" s="291" t="s">
        <v>16154</v>
      </c>
      <c r="G7392" s="292">
        <v>1</v>
      </c>
      <c r="H7392" s="293">
        <v>15000</v>
      </c>
      <c r="I7392" s="293">
        <v>15000</v>
      </c>
      <c r="J7392" s="292" t="s">
        <v>29839</v>
      </c>
      <c r="K7392" s="294" t="s">
        <v>29840</v>
      </c>
    </row>
    <row r="7393" spans="1:11" s="295" customFormat="1" ht="17.100000000000001" customHeight="1">
      <c r="A7393" s="289">
        <v>7392</v>
      </c>
      <c r="B7393" s="290">
        <v>20200413</v>
      </c>
      <c r="C7393" s="290" t="s">
        <v>29836</v>
      </c>
      <c r="D7393" s="291" t="s">
        <v>30466</v>
      </c>
      <c r="E7393" s="291" t="s">
        <v>30467</v>
      </c>
      <c r="F7393" s="291" t="s">
        <v>770</v>
      </c>
      <c r="G7393" s="292">
        <v>1</v>
      </c>
      <c r="H7393" s="293">
        <v>13500</v>
      </c>
      <c r="I7393" s="293">
        <v>13500</v>
      </c>
      <c r="J7393" s="292" t="s">
        <v>29839</v>
      </c>
      <c r="K7393" s="294" t="s">
        <v>29840</v>
      </c>
    </row>
    <row r="7394" spans="1:11" s="295" customFormat="1" ht="17.100000000000001" customHeight="1">
      <c r="A7394" s="289">
        <v>7393</v>
      </c>
      <c r="B7394" s="290">
        <v>20200413</v>
      </c>
      <c r="C7394" s="290" t="s">
        <v>29836</v>
      </c>
      <c r="D7394" s="291" t="s">
        <v>1080</v>
      </c>
      <c r="E7394" s="291" t="s">
        <v>30468</v>
      </c>
      <c r="F7394" s="291" t="s">
        <v>30469</v>
      </c>
      <c r="G7394" s="292">
        <v>1</v>
      </c>
      <c r="H7394" s="293">
        <v>15100</v>
      </c>
      <c r="I7394" s="293">
        <v>15100</v>
      </c>
      <c r="J7394" s="292" t="s">
        <v>29839</v>
      </c>
      <c r="K7394" s="294" t="s">
        <v>29840</v>
      </c>
    </row>
    <row r="7395" spans="1:11" s="295" customFormat="1" ht="17.100000000000001" customHeight="1">
      <c r="A7395" s="289">
        <v>7394</v>
      </c>
      <c r="B7395" s="290">
        <v>20200413</v>
      </c>
      <c r="C7395" s="290" t="s">
        <v>29836</v>
      </c>
      <c r="D7395" s="291" t="s">
        <v>30470</v>
      </c>
      <c r="E7395" s="291" t="s">
        <v>30471</v>
      </c>
      <c r="F7395" s="291" t="s">
        <v>26926</v>
      </c>
      <c r="G7395" s="292">
        <v>1</v>
      </c>
      <c r="H7395" s="293">
        <v>15000</v>
      </c>
      <c r="I7395" s="293">
        <v>15000</v>
      </c>
      <c r="J7395" s="292" t="s">
        <v>29839</v>
      </c>
      <c r="K7395" s="294" t="s">
        <v>29840</v>
      </c>
    </row>
    <row r="7396" spans="1:11" s="295" customFormat="1" ht="17.100000000000001" customHeight="1">
      <c r="A7396" s="289">
        <v>7395</v>
      </c>
      <c r="B7396" s="290">
        <v>20200413</v>
      </c>
      <c r="C7396" s="290" t="s">
        <v>29836</v>
      </c>
      <c r="D7396" s="291" t="s">
        <v>30472</v>
      </c>
      <c r="E7396" s="291" t="s">
        <v>30473</v>
      </c>
      <c r="F7396" s="291" t="s">
        <v>30474</v>
      </c>
      <c r="G7396" s="292">
        <v>1</v>
      </c>
      <c r="H7396" s="293">
        <v>17000</v>
      </c>
      <c r="I7396" s="293">
        <v>17000</v>
      </c>
      <c r="J7396" s="292" t="s">
        <v>29839</v>
      </c>
      <c r="K7396" s="294" t="s">
        <v>29840</v>
      </c>
    </row>
    <row r="7397" spans="1:11" s="295" customFormat="1" ht="17.100000000000001" customHeight="1">
      <c r="A7397" s="289">
        <v>7396</v>
      </c>
      <c r="B7397" s="290">
        <v>20200413</v>
      </c>
      <c r="C7397" s="290" t="s">
        <v>29836</v>
      </c>
      <c r="D7397" s="291" t="s">
        <v>30475</v>
      </c>
      <c r="E7397" s="291" t="s">
        <v>30476</v>
      </c>
      <c r="F7397" s="291" t="s">
        <v>19493</v>
      </c>
      <c r="G7397" s="292">
        <v>1</v>
      </c>
      <c r="H7397" s="293">
        <v>15000</v>
      </c>
      <c r="I7397" s="293">
        <v>15000</v>
      </c>
      <c r="J7397" s="292" t="s">
        <v>29839</v>
      </c>
      <c r="K7397" s="294" t="s">
        <v>29840</v>
      </c>
    </row>
    <row r="7398" spans="1:11" s="295" customFormat="1" ht="17.100000000000001" customHeight="1">
      <c r="A7398" s="289">
        <v>7397</v>
      </c>
      <c r="B7398" s="290">
        <v>20200413</v>
      </c>
      <c r="C7398" s="290" t="s">
        <v>29836</v>
      </c>
      <c r="D7398" s="291" t="s">
        <v>30477</v>
      </c>
      <c r="E7398" s="291" t="s">
        <v>30478</v>
      </c>
      <c r="F7398" s="291" t="s">
        <v>15219</v>
      </c>
      <c r="G7398" s="292">
        <v>1</v>
      </c>
      <c r="H7398" s="293">
        <v>14500</v>
      </c>
      <c r="I7398" s="293">
        <v>14500</v>
      </c>
      <c r="J7398" s="292" t="s">
        <v>29839</v>
      </c>
      <c r="K7398" s="294" t="s">
        <v>29840</v>
      </c>
    </row>
    <row r="7399" spans="1:11" s="295" customFormat="1" ht="17.100000000000001" customHeight="1">
      <c r="A7399" s="289">
        <v>7398</v>
      </c>
      <c r="B7399" s="290">
        <v>20200413</v>
      </c>
      <c r="C7399" s="290" t="s">
        <v>29836</v>
      </c>
      <c r="D7399" s="291" t="s">
        <v>30479</v>
      </c>
      <c r="E7399" s="291" t="s">
        <v>30480</v>
      </c>
      <c r="F7399" s="291" t="s">
        <v>30481</v>
      </c>
      <c r="G7399" s="292">
        <v>1</v>
      </c>
      <c r="H7399" s="293">
        <v>7000</v>
      </c>
      <c r="I7399" s="293">
        <v>7000</v>
      </c>
      <c r="J7399" s="292" t="s">
        <v>29839</v>
      </c>
      <c r="K7399" s="294" t="s">
        <v>29840</v>
      </c>
    </row>
    <row r="7400" spans="1:11" s="295" customFormat="1" ht="17.100000000000001" customHeight="1">
      <c r="A7400" s="289">
        <v>7399</v>
      </c>
      <c r="B7400" s="290">
        <v>20200413</v>
      </c>
      <c r="C7400" s="290" t="s">
        <v>29836</v>
      </c>
      <c r="D7400" s="291" t="s">
        <v>30482</v>
      </c>
      <c r="E7400" s="291" t="s">
        <v>30483</v>
      </c>
      <c r="F7400" s="291" t="s">
        <v>30481</v>
      </c>
      <c r="G7400" s="292">
        <v>1</v>
      </c>
      <c r="H7400" s="293">
        <v>7000</v>
      </c>
      <c r="I7400" s="293">
        <v>7000</v>
      </c>
      <c r="J7400" s="292" t="s">
        <v>29839</v>
      </c>
      <c r="K7400" s="294" t="s">
        <v>29840</v>
      </c>
    </row>
    <row r="7401" spans="1:11" s="295" customFormat="1" ht="17.100000000000001" customHeight="1">
      <c r="A7401" s="289">
        <v>7400</v>
      </c>
      <c r="B7401" s="290">
        <v>20200413</v>
      </c>
      <c r="C7401" s="290" t="s">
        <v>29836</v>
      </c>
      <c r="D7401" s="291" t="s">
        <v>30484</v>
      </c>
      <c r="E7401" s="291" t="s">
        <v>30483</v>
      </c>
      <c r="F7401" s="291" t="s">
        <v>30481</v>
      </c>
      <c r="G7401" s="292">
        <v>1</v>
      </c>
      <c r="H7401" s="293">
        <v>7000</v>
      </c>
      <c r="I7401" s="293">
        <v>7000</v>
      </c>
      <c r="J7401" s="292" t="s">
        <v>29839</v>
      </c>
      <c r="K7401" s="294" t="s">
        <v>29840</v>
      </c>
    </row>
    <row r="7402" spans="1:11" s="295" customFormat="1" ht="17.100000000000001" customHeight="1">
      <c r="A7402" s="289">
        <v>7401</v>
      </c>
      <c r="B7402" s="290">
        <v>20200413</v>
      </c>
      <c r="C7402" s="290" t="s">
        <v>29836</v>
      </c>
      <c r="D7402" s="291" t="s">
        <v>30485</v>
      </c>
      <c r="E7402" s="291" t="s">
        <v>30483</v>
      </c>
      <c r="F7402" s="291" t="s">
        <v>30486</v>
      </c>
      <c r="G7402" s="292">
        <v>1</v>
      </c>
      <c r="H7402" s="293">
        <v>7000</v>
      </c>
      <c r="I7402" s="293">
        <v>7000</v>
      </c>
      <c r="J7402" s="292" t="s">
        <v>29839</v>
      </c>
      <c r="K7402" s="294" t="s">
        <v>29840</v>
      </c>
    </row>
    <row r="7403" spans="1:11" s="295" customFormat="1" ht="17.100000000000001" customHeight="1">
      <c r="A7403" s="289">
        <v>7402</v>
      </c>
      <c r="B7403" s="290">
        <v>20200413</v>
      </c>
      <c r="C7403" s="290" t="s">
        <v>29836</v>
      </c>
      <c r="D7403" s="291" t="s">
        <v>30487</v>
      </c>
      <c r="E7403" s="291" t="s">
        <v>30483</v>
      </c>
      <c r="F7403" s="291" t="s">
        <v>30481</v>
      </c>
      <c r="G7403" s="292">
        <v>1</v>
      </c>
      <c r="H7403" s="293">
        <v>7000</v>
      </c>
      <c r="I7403" s="293">
        <v>7000</v>
      </c>
      <c r="J7403" s="292" t="s">
        <v>29839</v>
      </c>
      <c r="K7403" s="294" t="s">
        <v>29840</v>
      </c>
    </row>
    <row r="7404" spans="1:11" s="295" customFormat="1" ht="17.100000000000001" customHeight="1">
      <c r="A7404" s="289">
        <v>7403</v>
      </c>
      <c r="B7404" s="290">
        <v>20200413</v>
      </c>
      <c r="C7404" s="290" t="s">
        <v>29836</v>
      </c>
      <c r="D7404" s="291" t="s">
        <v>30488</v>
      </c>
      <c r="E7404" s="291" t="s">
        <v>30489</v>
      </c>
      <c r="F7404" s="291" t="s">
        <v>765</v>
      </c>
      <c r="G7404" s="292">
        <v>1</v>
      </c>
      <c r="H7404" s="293">
        <v>9000</v>
      </c>
      <c r="I7404" s="293">
        <v>9000</v>
      </c>
      <c r="J7404" s="292" t="s">
        <v>29839</v>
      </c>
      <c r="K7404" s="294" t="s">
        <v>29840</v>
      </c>
    </row>
    <row r="7405" spans="1:11" s="295" customFormat="1" ht="17.100000000000001" customHeight="1">
      <c r="A7405" s="289">
        <v>7404</v>
      </c>
      <c r="B7405" s="290">
        <v>20200413</v>
      </c>
      <c r="C7405" s="290" t="s">
        <v>29836</v>
      </c>
      <c r="D7405" s="291" t="s">
        <v>30490</v>
      </c>
      <c r="E7405" s="291" t="s">
        <v>30489</v>
      </c>
      <c r="F7405" s="291" t="s">
        <v>765</v>
      </c>
      <c r="G7405" s="292">
        <v>1</v>
      </c>
      <c r="H7405" s="293">
        <v>9000</v>
      </c>
      <c r="I7405" s="293">
        <v>9000</v>
      </c>
      <c r="J7405" s="292" t="s">
        <v>29839</v>
      </c>
      <c r="K7405" s="294" t="s">
        <v>29840</v>
      </c>
    </row>
    <row r="7406" spans="1:11" s="295" customFormat="1" ht="17.100000000000001" customHeight="1">
      <c r="A7406" s="289">
        <v>7405</v>
      </c>
      <c r="B7406" s="290">
        <v>20200413</v>
      </c>
      <c r="C7406" s="290" t="s">
        <v>29836</v>
      </c>
      <c r="D7406" s="291" t="s">
        <v>30491</v>
      </c>
      <c r="E7406" s="291" t="s">
        <v>30492</v>
      </c>
      <c r="F7406" s="291" t="s">
        <v>22462</v>
      </c>
      <c r="G7406" s="292">
        <v>1</v>
      </c>
      <c r="H7406" s="293">
        <v>9800</v>
      </c>
      <c r="I7406" s="293">
        <v>9800</v>
      </c>
      <c r="J7406" s="292" t="s">
        <v>29839</v>
      </c>
      <c r="K7406" s="294" t="s">
        <v>29840</v>
      </c>
    </row>
    <row r="7407" spans="1:11" s="295" customFormat="1" ht="17.100000000000001" customHeight="1">
      <c r="A7407" s="289">
        <v>7406</v>
      </c>
      <c r="B7407" s="290">
        <v>20200413</v>
      </c>
      <c r="C7407" s="290" t="s">
        <v>29836</v>
      </c>
      <c r="D7407" s="291" t="s">
        <v>30493</v>
      </c>
      <c r="E7407" s="291" t="s">
        <v>30494</v>
      </c>
      <c r="F7407" s="291" t="s">
        <v>22472</v>
      </c>
      <c r="G7407" s="292">
        <v>1</v>
      </c>
      <c r="H7407" s="293">
        <v>14000</v>
      </c>
      <c r="I7407" s="293">
        <v>14000</v>
      </c>
      <c r="J7407" s="292" t="s">
        <v>29839</v>
      </c>
      <c r="K7407" s="294" t="s">
        <v>29840</v>
      </c>
    </row>
    <row r="7408" spans="1:11" s="295" customFormat="1" ht="17.100000000000001" customHeight="1">
      <c r="A7408" s="289">
        <v>7407</v>
      </c>
      <c r="B7408" s="290">
        <v>20200413</v>
      </c>
      <c r="C7408" s="290" t="s">
        <v>29836</v>
      </c>
      <c r="D7408" s="291" t="s">
        <v>30495</v>
      </c>
      <c r="E7408" s="291" t="s">
        <v>30496</v>
      </c>
      <c r="F7408" s="291" t="s">
        <v>20211</v>
      </c>
      <c r="G7408" s="292">
        <v>1</v>
      </c>
      <c r="H7408" s="293">
        <v>20000</v>
      </c>
      <c r="I7408" s="293">
        <v>20000</v>
      </c>
      <c r="J7408" s="292" t="s">
        <v>29839</v>
      </c>
      <c r="K7408" s="294" t="s">
        <v>29840</v>
      </c>
    </row>
    <row r="7409" spans="1:11" s="295" customFormat="1" ht="17.100000000000001" customHeight="1">
      <c r="A7409" s="289">
        <v>7408</v>
      </c>
      <c r="B7409" s="290">
        <v>20200413</v>
      </c>
      <c r="C7409" s="290" t="s">
        <v>29836</v>
      </c>
      <c r="D7409" s="291" t="s">
        <v>30497</v>
      </c>
      <c r="E7409" s="291" t="s">
        <v>30498</v>
      </c>
      <c r="F7409" s="291" t="s">
        <v>27234</v>
      </c>
      <c r="G7409" s="292">
        <v>1</v>
      </c>
      <c r="H7409" s="293">
        <v>49000</v>
      </c>
      <c r="I7409" s="293">
        <v>49000</v>
      </c>
      <c r="J7409" s="292" t="s">
        <v>29839</v>
      </c>
      <c r="K7409" s="294" t="s">
        <v>29840</v>
      </c>
    </row>
    <row r="7410" spans="1:11" s="295" customFormat="1" ht="17.100000000000001" customHeight="1">
      <c r="A7410" s="289">
        <v>7409</v>
      </c>
      <c r="B7410" s="290">
        <v>20200413</v>
      </c>
      <c r="C7410" s="290" t="s">
        <v>29836</v>
      </c>
      <c r="D7410" s="291" t="s">
        <v>30499</v>
      </c>
      <c r="E7410" s="291" t="s">
        <v>30500</v>
      </c>
      <c r="F7410" s="291" t="s">
        <v>15771</v>
      </c>
      <c r="G7410" s="292">
        <v>1</v>
      </c>
      <c r="H7410" s="293">
        <v>28000</v>
      </c>
      <c r="I7410" s="293">
        <v>28000</v>
      </c>
      <c r="J7410" s="292" t="s">
        <v>29839</v>
      </c>
      <c r="K7410" s="294" t="s">
        <v>29840</v>
      </c>
    </row>
    <row r="7411" spans="1:11" s="295" customFormat="1" ht="17.100000000000001" customHeight="1">
      <c r="A7411" s="289">
        <v>7410</v>
      </c>
      <c r="B7411" s="290">
        <v>20200413</v>
      </c>
      <c r="C7411" s="290" t="s">
        <v>29836</v>
      </c>
      <c r="D7411" s="291" t="s">
        <v>30501</v>
      </c>
      <c r="E7411" s="291" t="s">
        <v>30502</v>
      </c>
      <c r="F7411" s="291" t="s">
        <v>518</v>
      </c>
      <c r="G7411" s="292">
        <v>1</v>
      </c>
      <c r="H7411" s="293">
        <v>26000</v>
      </c>
      <c r="I7411" s="293">
        <v>26000</v>
      </c>
      <c r="J7411" s="292" t="s">
        <v>29839</v>
      </c>
      <c r="K7411" s="294" t="s">
        <v>29840</v>
      </c>
    </row>
    <row r="7412" spans="1:11" s="295" customFormat="1" ht="17.100000000000001" customHeight="1">
      <c r="A7412" s="289">
        <v>7411</v>
      </c>
      <c r="B7412" s="290">
        <v>20200413</v>
      </c>
      <c r="C7412" s="290" t="s">
        <v>29836</v>
      </c>
      <c r="D7412" s="291" t="s">
        <v>30503</v>
      </c>
      <c r="E7412" s="291" t="s">
        <v>30504</v>
      </c>
      <c r="F7412" s="291" t="s">
        <v>21206</v>
      </c>
      <c r="G7412" s="292">
        <v>1</v>
      </c>
      <c r="H7412" s="293">
        <v>14800</v>
      </c>
      <c r="I7412" s="293">
        <v>14800</v>
      </c>
      <c r="J7412" s="292" t="s">
        <v>29839</v>
      </c>
      <c r="K7412" s="294" t="s">
        <v>29840</v>
      </c>
    </row>
    <row r="7413" spans="1:11" s="295" customFormat="1" ht="17.100000000000001" customHeight="1">
      <c r="A7413" s="289">
        <v>7412</v>
      </c>
      <c r="B7413" s="290">
        <v>20200413</v>
      </c>
      <c r="C7413" s="290" t="s">
        <v>29836</v>
      </c>
      <c r="D7413" s="291" t="s">
        <v>30505</v>
      </c>
      <c r="E7413" s="291" t="s">
        <v>30506</v>
      </c>
      <c r="F7413" s="291" t="s">
        <v>1172</v>
      </c>
      <c r="G7413" s="292">
        <v>1</v>
      </c>
      <c r="H7413" s="293">
        <v>13800</v>
      </c>
      <c r="I7413" s="293">
        <v>13800</v>
      </c>
      <c r="J7413" s="292" t="s">
        <v>29839</v>
      </c>
      <c r="K7413" s="294" t="s">
        <v>29840</v>
      </c>
    </row>
    <row r="7414" spans="1:11" s="295" customFormat="1" ht="17.100000000000001" customHeight="1">
      <c r="A7414" s="289">
        <v>7413</v>
      </c>
      <c r="B7414" s="290">
        <v>20200413</v>
      </c>
      <c r="C7414" s="290" t="s">
        <v>29836</v>
      </c>
      <c r="D7414" s="291" t="s">
        <v>30507</v>
      </c>
      <c r="E7414" s="291" t="s">
        <v>30508</v>
      </c>
      <c r="F7414" s="291" t="s">
        <v>19165</v>
      </c>
      <c r="G7414" s="292">
        <v>1</v>
      </c>
      <c r="H7414" s="293">
        <v>14000</v>
      </c>
      <c r="I7414" s="293">
        <v>14000</v>
      </c>
      <c r="J7414" s="292" t="s">
        <v>29839</v>
      </c>
      <c r="K7414" s="294" t="s">
        <v>29840</v>
      </c>
    </row>
    <row r="7415" spans="1:11" s="295" customFormat="1" ht="17.100000000000001" customHeight="1">
      <c r="A7415" s="289">
        <v>7414</v>
      </c>
      <c r="B7415" s="290">
        <v>20200413</v>
      </c>
      <c r="C7415" s="290" t="s">
        <v>29836</v>
      </c>
      <c r="D7415" s="291" t="s">
        <v>30509</v>
      </c>
      <c r="E7415" s="291" t="s">
        <v>30510</v>
      </c>
      <c r="F7415" s="291" t="s">
        <v>19165</v>
      </c>
      <c r="G7415" s="292">
        <v>1</v>
      </c>
      <c r="H7415" s="293">
        <v>16000</v>
      </c>
      <c r="I7415" s="293">
        <v>16000</v>
      </c>
      <c r="J7415" s="292" t="s">
        <v>29839</v>
      </c>
      <c r="K7415" s="294" t="s">
        <v>29840</v>
      </c>
    </row>
    <row r="7416" spans="1:11" s="295" customFormat="1" ht="17.100000000000001" customHeight="1">
      <c r="A7416" s="289">
        <v>7415</v>
      </c>
      <c r="B7416" s="290">
        <v>20200413</v>
      </c>
      <c r="C7416" s="290" t="s">
        <v>29836</v>
      </c>
      <c r="D7416" s="291" t="s">
        <v>30511</v>
      </c>
      <c r="E7416" s="291" t="s">
        <v>30512</v>
      </c>
      <c r="F7416" s="291" t="s">
        <v>612</v>
      </c>
      <c r="G7416" s="292">
        <v>1</v>
      </c>
      <c r="H7416" s="293">
        <v>13900</v>
      </c>
      <c r="I7416" s="293">
        <v>13900</v>
      </c>
      <c r="J7416" s="292" t="s">
        <v>29839</v>
      </c>
      <c r="K7416" s="294" t="s">
        <v>29840</v>
      </c>
    </row>
    <row r="7417" spans="1:11" s="295" customFormat="1" ht="17.100000000000001" customHeight="1">
      <c r="A7417" s="289">
        <v>7416</v>
      </c>
      <c r="B7417" s="290">
        <v>20200413</v>
      </c>
      <c r="C7417" s="290" t="s">
        <v>29836</v>
      </c>
      <c r="D7417" s="291" t="s">
        <v>30513</v>
      </c>
      <c r="E7417" s="291" t="s">
        <v>30512</v>
      </c>
      <c r="F7417" s="291" t="s">
        <v>1172</v>
      </c>
      <c r="G7417" s="292">
        <v>1</v>
      </c>
      <c r="H7417" s="293">
        <v>22000</v>
      </c>
      <c r="I7417" s="293">
        <v>22000</v>
      </c>
      <c r="J7417" s="292" t="s">
        <v>29839</v>
      </c>
      <c r="K7417" s="294" t="s">
        <v>29840</v>
      </c>
    </row>
    <row r="7418" spans="1:11" s="295" customFormat="1" ht="17.100000000000001" customHeight="1">
      <c r="A7418" s="289">
        <v>7417</v>
      </c>
      <c r="B7418" s="290">
        <v>20200413</v>
      </c>
      <c r="C7418" s="290" t="s">
        <v>29836</v>
      </c>
      <c r="D7418" s="291" t="s">
        <v>30514</v>
      </c>
      <c r="E7418" s="291" t="s">
        <v>30512</v>
      </c>
      <c r="F7418" s="291" t="s">
        <v>1172</v>
      </c>
      <c r="G7418" s="292">
        <v>1</v>
      </c>
      <c r="H7418" s="293">
        <v>22000</v>
      </c>
      <c r="I7418" s="293">
        <v>22000</v>
      </c>
      <c r="J7418" s="292" t="s">
        <v>29839</v>
      </c>
      <c r="K7418" s="294" t="s">
        <v>29840</v>
      </c>
    </row>
    <row r="7419" spans="1:11" s="295" customFormat="1" ht="17.100000000000001" customHeight="1">
      <c r="A7419" s="289">
        <v>7418</v>
      </c>
      <c r="B7419" s="290">
        <v>20200413</v>
      </c>
      <c r="C7419" s="290" t="s">
        <v>29836</v>
      </c>
      <c r="D7419" s="291" t="s">
        <v>30515</v>
      </c>
      <c r="E7419" s="291" t="s">
        <v>30516</v>
      </c>
      <c r="F7419" s="291" t="s">
        <v>30517</v>
      </c>
      <c r="G7419" s="292">
        <v>1</v>
      </c>
      <c r="H7419" s="293">
        <v>16800</v>
      </c>
      <c r="I7419" s="293">
        <v>16800</v>
      </c>
      <c r="J7419" s="292" t="s">
        <v>29839</v>
      </c>
      <c r="K7419" s="294" t="s">
        <v>29840</v>
      </c>
    </row>
    <row r="7420" spans="1:11" s="295" customFormat="1" ht="17.100000000000001" customHeight="1">
      <c r="A7420" s="289">
        <v>7419</v>
      </c>
      <c r="B7420" s="290">
        <v>20200413</v>
      </c>
      <c r="C7420" s="290" t="s">
        <v>29836</v>
      </c>
      <c r="D7420" s="291" t="s">
        <v>30518</v>
      </c>
      <c r="E7420" s="291" t="s">
        <v>30519</v>
      </c>
      <c r="F7420" s="291" t="s">
        <v>779</v>
      </c>
      <c r="G7420" s="292">
        <v>1</v>
      </c>
      <c r="H7420" s="293">
        <v>22000</v>
      </c>
      <c r="I7420" s="293">
        <v>22000</v>
      </c>
      <c r="J7420" s="292" t="s">
        <v>29839</v>
      </c>
      <c r="K7420" s="294" t="s">
        <v>29840</v>
      </c>
    </row>
    <row r="7421" spans="1:11" s="295" customFormat="1" ht="17.100000000000001" customHeight="1">
      <c r="A7421" s="289">
        <v>7420</v>
      </c>
      <c r="B7421" s="290">
        <v>20200413</v>
      </c>
      <c r="C7421" s="290" t="s">
        <v>29836</v>
      </c>
      <c r="D7421" s="291" t="s">
        <v>30520</v>
      </c>
      <c r="E7421" s="291" t="s">
        <v>30521</v>
      </c>
      <c r="F7421" s="291" t="s">
        <v>30522</v>
      </c>
      <c r="G7421" s="292">
        <v>1</v>
      </c>
      <c r="H7421" s="293">
        <v>14000</v>
      </c>
      <c r="I7421" s="293">
        <v>14000</v>
      </c>
      <c r="J7421" s="292" t="s">
        <v>29839</v>
      </c>
      <c r="K7421" s="294" t="s">
        <v>29840</v>
      </c>
    </row>
    <row r="7422" spans="1:11" s="295" customFormat="1" ht="17.100000000000001" customHeight="1">
      <c r="A7422" s="289">
        <v>7421</v>
      </c>
      <c r="B7422" s="290">
        <v>20200413</v>
      </c>
      <c r="C7422" s="290" t="s">
        <v>29836</v>
      </c>
      <c r="D7422" s="291" t="s">
        <v>30523</v>
      </c>
      <c r="E7422" s="291" t="s">
        <v>30524</v>
      </c>
      <c r="F7422" s="291" t="s">
        <v>30525</v>
      </c>
      <c r="G7422" s="292">
        <v>1</v>
      </c>
      <c r="H7422" s="293">
        <v>15000</v>
      </c>
      <c r="I7422" s="293">
        <v>15000</v>
      </c>
      <c r="J7422" s="292" t="s">
        <v>29839</v>
      </c>
      <c r="K7422" s="294" t="s">
        <v>29840</v>
      </c>
    </row>
    <row r="7423" spans="1:11" s="295" customFormat="1" ht="17.100000000000001" customHeight="1">
      <c r="A7423" s="289">
        <v>7422</v>
      </c>
      <c r="B7423" s="290">
        <v>20200413</v>
      </c>
      <c r="C7423" s="290" t="s">
        <v>29836</v>
      </c>
      <c r="D7423" s="291" t="s">
        <v>30526</v>
      </c>
      <c r="E7423" s="291" t="s">
        <v>30527</v>
      </c>
      <c r="F7423" s="291" t="s">
        <v>27888</v>
      </c>
      <c r="G7423" s="292">
        <v>1</v>
      </c>
      <c r="H7423" s="293">
        <v>16000</v>
      </c>
      <c r="I7423" s="293">
        <v>16000</v>
      </c>
      <c r="J7423" s="292" t="s">
        <v>29839</v>
      </c>
      <c r="K7423" s="294" t="s">
        <v>29840</v>
      </c>
    </row>
    <row r="7424" spans="1:11" s="295" customFormat="1" ht="17.100000000000001" customHeight="1">
      <c r="A7424" s="289">
        <v>7423</v>
      </c>
      <c r="B7424" s="290">
        <v>20200413</v>
      </c>
      <c r="C7424" s="290" t="s">
        <v>29836</v>
      </c>
      <c r="D7424" s="291" t="s">
        <v>30528</v>
      </c>
      <c r="E7424" s="291" t="s">
        <v>30529</v>
      </c>
      <c r="F7424" s="291" t="s">
        <v>464</v>
      </c>
      <c r="G7424" s="292">
        <v>1</v>
      </c>
      <c r="H7424" s="293">
        <v>15000</v>
      </c>
      <c r="I7424" s="293">
        <v>15000</v>
      </c>
      <c r="J7424" s="292" t="s">
        <v>29839</v>
      </c>
      <c r="K7424" s="294" t="s">
        <v>29840</v>
      </c>
    </row>
    <row r="7425" spans="1:11" s="295" customFormat="1" ht="17.100000000000001" customHeight="1">
      <c r="A7425" s="289">
        <v>7424</v>
      </c>
      <c r="B7425" s="290">
        <v>20200413</v>
      </c>
      <c r="C7425" s="290" t="s">
        <v>29836</v>
      </c>
      <c r="D7425" s="291" t="s">
        <v>30530</v>
      </c>
      <c r="E7425" s="291" t="s">
        <v>30531</v>
      </c>
      <c r="F7425" s="291" t="s">
        <v>20380</v>
      </c>
      <c r="G7425" s="292">
        <v>1</v>
      </c>
      <c r="H7425" s="293">
        <v>16000</v>
      </c>
      <c r="I7425" s="293">
        <v>16000</v>
      </c>
      <c r="J7425" s="292" t="s">
        <v>29839</v>
      </c>
      <c r="K7425" s="294" t="s">
        <v>29840</v>
      </c>
    </row>
    <row r="7426" spans="1:11" s="295" customFormat="1" ht="17.100000000000001" customHeight="1">
      <c r="A7426" s="289">
        <v>7425</v>
      </c>
      <c r="B7426" s="290">
        <v>20200413</v>
      </c>
      <c r="C7426" s="290" t="s">
        <v>29836</v>
      </c>
      <c r="D7426" s="291" t="s">
        <v>30532</v>
      </c>
      <c r="E7426" s="291" t="s">
        <v>30533</v>
      </c>
      <c r="F7426" s="291" t="s">
        <v>28013</v>
      </c>
      <c r="G7426" s="292">
        <v>1</v>
      </c>
      <c r="H7426" s="293">
        <v>15000</v>
      </c>
      <c r="I7426" s="293">
        <v>15000</v>
      </c>
      <c r="J7426" s="292" t="s">
        <v>29839</v>
      </c>
      <c r="K7426" s="294" t="s">
        <v>29840</v>
      </c>
    </row>
    <row r="7427" spans="1:11" s="295" customFormat="1" ht="17.100000000000001" customHeight="1">
      <c r="A7427" s="289">
        <v>7426</v>
      </c>
      <c r="B7427" s="290">
        <v>20200413</v>
      </c>
      <c r="C7427" s="290" t="s">
        <v>29836</v>
      </c>
      <c r="D7427" s="291" t="s">
        <v>30534</v>
      </c>
      <c r="E7427" s="291" t="s">
        <v>30535</v>
      </c>
      <c r="F7427" s="291" t="s">
        <v>28013</v>
      </c>
      <c r="G7427" s="292">
        <v>1</v>
      </c>
      <c r="H7427" s="293">
        <v>16000</v>
      </c>
      <c r="I7427" s="293">
        <v>16000</v>
      </c>
      <c r="J7427" s="292" t="s">
        <v>29839</v>
      </c>
      <c r="K7427" s="294" t="s">
        <v>29840</v>
      </c>
    </row>
    <row r="7428" spans="1:11" s="295" customFormat="1" ht="17.100000000000001" customHeight="1">
      <c r="A7428" s="289">
        <v>7427</v>
      </c>
      <c r="B7428" s="290">
        <v>20200413</v>
      </c>
      <c r="C7428" s="290" t="s">
        <v>29836</v>
      </c>
      <c r="D7428" s="291" t="s">
        <v>30536</v>
      </c>
      <c r="E7428" s="291" t="s">
        <v>30537</v>
      </c>
      <c r="F7428" s="291" t="s">
        <v>30538</v>
      </c>
      <c r="G7428" s="292">
        <v>1</v>
      </c>
      <c r="H7428" s="293">
        <v>12000</v>
      </c>
      <c r="I7428" s="293">
        <v>12000</v>
      </c>
      <c r="J7428" s="292" t="s">
        <v>29839</v>
      </c>
      <c r="K7428" s="294" t="s">
        <v>29840</v>
      </c>
    </row>
    <row r="7429" spans="1:11" s="295" customFormat="1" ht="17.100000000000001" customHeight="1">
      <c r="A7429" s="289">
        <v>7428</v>
      </c>
      <c r="B7429" s="290">
        <v>20200413</v>
      </c>
      <c r="C7429" s="290" t="s">
        <v>29836</v>
      </c>
      <c r="D7429" s="291" t="s">
        <v>30539</v>
      </c>
      <c r="E7429" s="291" t="s">
        <v>30540</v>
      </c>
      <c r="F7429" s="291" t="s">
        <v>30541</v>
      </c>
      <c r="G7429" s="292">
        <v>1</v>
      </c>
      <c r="H7429" s="293">
        <v>25000</v>
      </c>
      <c r="I7429" s="293">
        <v>25000</v>
      </c>
      <c r="J7429" s="292" t="s">
        <v>29839</v>
      </c>
      <c r="K7429" s="294" t="s">
        <v>29840</v>
      </c>
    </row>
    <row r="7430" spans="1:11" s="295" customFormat="1" ht="17.100000000000001" customHeight="1">
      <c r="A7430" s="289">
        <v>7429</v>
      </c>
      <c r="B7430" s="290">
        <v>20200413</v>
      </c>
      <c r="C7430" s="290" t="s">
        <v>29836</v>
      </c>
      <c r="D7430" s="291" t="s">
        <v>30542</v>
      </c>
      <c r="E7430" s="291" t="s">
        <v>30543</v>
      </c>
      <c r="F7430" s="291" t="s">
        <v>22638</v>
      </c>
      <c r="G7430" s="292">
        <v>1</v>
      </c>
      <c r="H7430" s="293">
        <v>10900</v>
      </c>
      <c r="I7430" s="293">
        <v>10900</v>
      </c>
      <c r="J7430" s="292" t="s">
        <v>29839</v>
      </c>
      <c r="K7430" s="294" t="s">
        <v>29840</v>
      </c>
    </row>
    <row r="7431" spans="1:11" s="295" customFormat="1" ht="17.100000000000001" customHeight="1">
      <c r="A7431" s="289">
        <v>7430</v>
      </c>
      <c r="B7431" s="290">
        <v>20200413</v>
      </c>
      <c r="C7431" s="290" t="s">
        <v>29836</v>
      </c>
      <c r="D7431" s="291" t="s">
        <v>30544</v>
      </c>
      <c r="E7431" s="291" t="s">
        <v>30545</v>
      </c>
      <c r="F7431" s="291" t="s">
        <v>30546</v>
      </c>
      <c r="G7431" s="292">
        <v>1</v>
      </c>
      <c r="H7431" s="293">
        <v>18000</v>
      </c>
      <c r="I7431" s="293">
        <v>18000</v>
      </c>
      <c r="J7431" s="292" t="s">
        <v>29839</v>
      </c>
      <c r="K7431" s="294" t="s">
        <v>29840</v>
      </c>
    </row>
    <row r="7432" spans="1:11" s="295" customFormat="1" ht="17.100000000000001" customHeight="1">
      <c r="A7432" s="289">
        <v>7431</v>
      </c>
      <c r="B7432" s="290">
        <v>20200413</v>
      </c>
      <c r="C7432" s="290" t="s">
        <v>29836</v>
      </c>
      <c r="D7432" s="291" t="s">
        <v>30547</v>
      </c>
      <c r="E7432" s="291" t="s">
        <v>30548</v>
      </c>
      <c r="F7432" s="291" t="s">
        <v>25814</v>
      </c>
      <c r="G7432" s="292">
        <v>1</v>
      </c>
      <c r="H7432" s="293">
        <v>26000</v>
      </c>
      <c r="I7432" s="293">
        <v>26000</v>
      </c>
      <c r="J7432" s="292" t="s">
        <v>29839</v>
      </c>
      <c r="K7432" s="294" t="s">
        <v>29840</v>
      </c>
    </row>
    <row r="7433" spans="1:11" s="295" customFormat="1" ht="17.100000000000001" customHeight="1">
      <c r="A7433" s="289">
        <v>7432</v>
      </c>
      <c r="B7433" s="290">
        <v>20200413</v>
      </c>
      <c r="C7433" s="290" t="s">
        <v>29836</v>
      </c>
      <c r="D7433" s="291" t="s">
        <v>30549</v>
      </c>
      <c r="E7433" s="291" t="s">
        <v>29869</v>
      </c>
      <c r="F7433" s="291" t="s">
        <v>28529</v>
      </c>
      <c r="G7433" s="292">
        <v>1</v>
      </c>
      <c r="H7433" s="293">
        <v>25000</v>
      </c>
      <c r="I7433" s="293">
        <v>25000</v>
      </c>
      <c r="J7433" s="292" t="s">
        <v>29839</v>
      </c>
      <c r="K7433" s="294" t="s">
        <v>29840</v>
      </c>
    </row>
    <row r="7434" spans="1:11" s="295" customFormat="1" ht="17.100000000000001" customHeight="1">
      <c r="A7434" s="289">
        <v>7433</v>
      </c>
      <c r="B7434" s="290">
        <v>20200413</v>
      </c>
      <c r="C7434" s="290" t="s">
        <v>29836</v>
      </c>
      <c r="D7434" s="291" t="s">
        <v>30550</v>
      </c>
      <c r="E7434" s="291" t="s">
        <v>30551</v>
      </c>
      <c r="F7434" s="291" t="s">
        <v>30552</v>
      </c>
      <c r="G7434" s="292">
        <v>1</v>
      </c>
      <c r="H7434" s="293">
        <v>23000</v>
      </c>
      <c r="I7434" s="293">
        <v>23000</v>
      </c>
      <c r="J7434" s="292" t="s">
        <v>29839</v>
      </c>
      <c r="K7434" s="294" t="s">
        <v>29840</v>
      </c>
    </row>
    <row r="7435" spans="1:11" s="295" customFormat="1" ht="17.100000000000001" customHeight="1">
      <c r="A7435" s="289">
        <v>7434</v>
      </c>
      <c r="B7435" s="290">
        <v>20200413</v>
      </c>
      <c r="C7435" s="290" t="s">
        <v>29836</v>
      </c>
      <c r="D7435" s="291" t="s">
        <v>30553</v>
      </c>
      <c r="E7435" s="291" t="s">
        <v>30554</v>
      </c>
      <c r="F7435" s="291" t="s">
        <v>18087</v>
      </c>
      <c r="G7435" s="292">
        <v>1</v>
      </c>
      <c r="H7435" s="293">
        <v>80000</v>
      </c>
      <c r="I7435" s="293">
        <v>80000</v>
      </c>
      <c r="J7435" s="292" t="s">
        <v>29839</v>
      </c>
      <c r="K7435" s="294" t="s">
        <v>29840</v>
      </c>
    </row>
    <row r="7436" spans="1:11" s="295" customFormat="1" ht="17.100000000000001" customHeight="1">
      <c r="A7436" s="289">
        <v>7435</v>
      </c>
      <c r="B7436" s="290">
        <v>20200413</v>
      </c>
      <c r="C7436" s="290" t="s">
        <v>29836</v>
      </c>
      <c r="D7436" s="291" t="s">
        <v>30555</v>
      </c>
      <c r="E7436" s="291" t="s">
        <v>30556</v>
      </c>
      <c r="F7436" s="291" t="s">
        <v>30557</v>
      </c>
      <c r="G7436" s="292">
        <v>1</v>
      </c>
      <c r="H7436" s="293">
        <v>33000</v>
      </c>
      <c r="I7436" s="293">
        <v>33000</v>
      </c>
      <c r="J7436" s="292" t="s">
        <v>29839</v>
      </c>
      <c r="K7436" s="294" t="s">
        <v>29840</v>
      </c>
    </row>
    <row r="7437" spans="1:11" s="295" customFormat="1" ht="17.100000000000001" customHeight="1">
      <c r="A7437" s="289">
        <v>7436</v>
      </c>
      <c r="B7437" s="290">
        <v>20200413</v>
      </c>
      <c r="C7437" s="290" t="s">
        <v>29836</v>
      </c>
      <c r="D7437" s="291" t="s">
        <v>30558</v>
      </c>
      <c r="E7437" s="291" t="s">
        <v>30559</v>
      </c>
      <c r="F7437" s="291" t="s">
        <v>15742</v>
      </c>
      <c r="G7437" s="292">
        <v>1</v>
      </c>
      <c r="H7437" s="293">
        <v>28000</v>
      </c>
      <c r="I7437" s="293">
        <v>28000</v>
      </c>
      <c r="J7437" s="292" t="s">
        <v>29839</v>
      </c>
      <c r="K7437" s="294" t="s">
        <v>29840</v>
      </c>
    </row>
    <row r="7438" spans="1:11" s="295" customFormat="1" ht="17.100000000000001" customHeight="1">
      <c r="A7438" s="289">
        <v>7437</v>
      </c>
      <c r="B7438" s="290">
        <v>20200413</v>
      </c>
      <c r="C7438" s="290" t="s">
        <v>29836</v>
      </c>
      <c r="D7438" s="291" t="s">
        <v>30560</v>
      </c>
      <c r="E7438" s="291" t="s">
        <v>30561</v>
      </c>
      <c r="F7438" s="291" t="s">
        <v>30552</v>
      </c>
      <c r="G7438" s="292">
        <v>1</v>
      </c>
      <c r="H7438" s="293">
        <v>22000</v>
      </c>
      <c r="I7438" s="293">
        <v>22000</v>
      </c>
      <c r="J7438" s="292" t="s">
        <v>29839</v>
      </c>
      <c r="K7438" s="294" t="s">
        <v>29840</v>
      </c>
    </row>
    <row r="7439" spans="1:11" s="295" customFormat="1" ht="17.100000000000001" customHeight="1">
      <c r="A7439" s="289">
        <v>7438</v>
      </c>
      <c r="B7439" s="290">
        <v>20200413</v>
      </c>
      <c r="C7439" s="290" t="s">
        <v>29836</v>
      </c>
      <c r="D7439" s="291" t="s">
        <v>30562</v>
      </c>
      <c r="E7439" s="291" t="s">
        <v>30563</v>
      </c>
      <c r="F7439" s="291" t="s">
        <v>30564</v>
      </c>
      <c r="G7439" s="292">
        <v>1</v>
      </c>
      <c r="H7439" s="293">
        <v>69000</v>
      </c>
      <c r="I7439" s="293">
        <v>69000</v>
      </c>
      <c r="J7439" s="292" t="s">
        <v>29839</v>
      </c>
      <c r="K7439" s="294" t="s">
        <v>29840</v>
      </c>
    </row>
    <row r="7440" spans="1:11" s="295" customFormat="1" ht="17.100000000000001" customHeight="1">
      <c r="A7440" s="289">
        <v>7439</v>
      </c>
      <c r="B7440" s="290">
        <v>20200413</v>
      </c>
      <c r="C7440" s="290" t="s">
        <v>29836</v>
      </c>
      <c r="D7440" s="291" t="s">
        <v>30565</v>
      </c>
      <c r="E7440" s="291" t="s">
        <v>30566</v>
      </c>
      <c r="F7440" s="291" t="s">
        <v>836</v>
      </c>
      <c r="G7440" s="292">
        <v>1</v>
      </c>
      <c r="H7440" s="293">
        <v>15000</v>
      </c>
      <c r="I7440" s="293">
        <v>15000</v>
      </c>
      <c r="J7440" s="292" t="s">
        <v>29839</v>
      </c>
      <c r="K7440" s="294" t="s">
        <v>29840</v>
      </c>
    </row>
    <row r="7441" spans="1:11" s="295" customFormat="1" ht="17.100000000000001" customHeight="1">
      <c r="A7441" s="289">
        <v>7440</v>
      </c>
      <c r="B7441" s="290">
        <v>20200413</v>
      </c>
      <c r="C7441" s="290" t="s">
        <v>29836</v>
      </c>
      <c r="D7441" s="291" t="s">
        <v>30567</v>
      </c>
      <c r="E7441" s="291" t="s">
        <v>30568</v>
      </c>
      <c r="F7441" s="291" t="s">
        <v>836</v>
      </c>
      <c r="G7441" s="292">
        <v>1</v>
      </c>
      <c r="H7441" s="293">
        <v>15000</v>
      </c>
      <c r="I7441" s="293">
        <v>15000</v>
      </c>
      <c r="J7441" s="292" t="s">
        <v>29839</v>
      </c>
      <c r="K7441" s="294" t="s">
        <v>29840</v>
      </c>
    </row>
    <row r="7442" spans="1:11" s="295" customFormat="1" ht="17.100000000000001" customHeight="1">
      <c r="A7442" s="289">
        <v>7441</v>
      </c>
      <c r="B7442" s="290">
        <v>20200413</v>
      </c>
      <c r="C7442" s="290" t="s">
        <v>29836</v>
      </c>
      <c r="D7442" s="291" t="s">
        <v>30569</v>
      </c>
      <c r="E7442" s="291" t="s">
        <v>30570</v>
      </c>
      <c r="F7442" s="291" t="s">
        <v>18781</v>
      </c>
      <c r="G7442" s="292">
        <v>1</v>
      </c>
      <c r="H7442" s="293">
        <v>8800</v>
      </c>
      <c r="I7442" s="293">
        <v>8800</v>
      </c>
      <c r="J7442" s="292" t="s">
        <v>29839</v>
      </c>
      <c r="K7442" s="294" t="s">
        <v>29840</v>
      </c>
    </row>
    <row r="7443" spans="1:11" s="295" customFormat="1" ht="17.100000000000001" customHeight="1">
      <c r="A7443" s="289">
        <v>7442</v>
      </c>
      <c r="B7443" s="290">
        <v>20200413</v>
      </c>
      <c r="C7443" s="290" t="s">
        <v>29836</v>
      </c>
      <c r="D7443" s="291" t="s">
        <v>30571</v>
      </c>
      <c r="E7443" s="291" t="s">
        <v>30572</v>
      </c>
      <c r="F7443" s="291" t="s">
        <v>491</v>
      </c>
      <c r="G7443" s="292">
        <v>1</v>
      </c>
      <c r="H7443" s="293">
        <v>16000</v>
      </c>
      <c r="I7443" s="293">
        <v>16000</v>
      </c>
      <c r="J7443" s="292" t="s">
        <v>29839</v>
      </c>
      <c r="K7443" s="294" t="s">
        <v>29840</v>
      </c>
    </row>
    <row r="7444" spans="1:11" s="295" customFormat="1" ht="17.100000000000001" customHeight="1">
      <c r="A7444" s="289">
        <v>7443</v>
      </c>
      <c r="B7444" s="290">
        <v>20200413</v>
      </c>
      <c r="C7444" s="290" t="s">
        <v>29836</v>
      </c>
      <c r="D7444" s="291" t="s">
        <v>30573</v>
      </c>
      <c r="E7444" s="291" t="s">
        <v>30574</v>
      </c>
      <c r="F7444" s="291" t="s">
        <v>19539</v>
      </c>
      <c r="G7444" s="292">
        <v>1</v>
      </c>
      <c r="H7444" s="293">
        <v>16000</v>
      </c>
      <c r="I7444" s="293">
        <v>16000</v>
      </c>
      <c r="J7444" s="292" t="s">
        <v>29839</v>
      </c>
      <c r="K7444" s="294" t="s">
        <v>29840</v>
      </c>
    </row>
    <row r="7445" spans="1:11" s="295" customFormat="1" ht="17.100000000000001" customHeight="1">
      <c r="A7445" s="289">
        <v>7444</v>
      </c>
      <c r="B7445" s="290">
        <v>20200413</v>
      </c>
      <c r="C7445" s="290" t="s">
        <v>29836</v>
      </c>
      <c r="D7445" s="291" t="s">
        <v>30575</v>
      </c>
      <c r="E7445" s="291" t="s">
        <v>30576</v>
      </c>
      <c r="F7445" s="291" t="s">
        <v>20306</v>
      </c>
      <c r="G7445" s="292">
        <v>1</v>
      </c>
      <c r="H7445" s="293">
        <v>28000</v>
      </c>
      <c r="I7445" s="293">
        <v>28000</v>
      </c>
      <c r="J7445" s="292" t="s">
        <v>29839</v>
      </c>
      <c r="K7445" s="294" t="s">
        <v>29840</v>
      </c>
    </row>
    <row r="7446" spans="1:11" s="295" customFormat="1" ht="17.100000000000001" customHeight="1">
      <c r="A7446" s="289">
        <v>7445</v>
      </c>
      <c r="B7446" s="290">
        <v>20200413</v>
      </c>
      <c r="C7446" s="290" t="s">
        <v>29836</v>
      </c>
      <c r="D7446" s="291" t="s">
        <v>30577</v>
      </c>
      <c r="E7446" s="291" t="s">
        <v>30578</v>
      </c>
      <c r="F7446" s="291" t="s">
        <v>30579</v>
      </c>
      <c r="G7446" s="292">
        <v>1</v>
      </c>
      <c r="H7446" s="293">
        <v>390000</v>
      </c>
      <c r="I7446" s="293">
        <v>390000</v>
      </c>
      <c r="J7446" s="292" t="s">
        <v>29839</v>
      </c>
      <c r="K7446" s="294" t="s">
        <v>29840</v>
      </c>
    </row>
    <row r="7447" spans="1:11" s="295" customFormat="1" ht="17.100000000000001" customHeight="1">
      <c r="A7447" s="289">
        <v>7446</v>
      </c>
      <c r="B7447" s="290">
        <v>20200413</v>
      </c>
      <c r="C7447" s="290" t="s">
        <v>29836</v>
      </c>
      <c r="D7447" s="291" t="s">
        <v>30580</v>
      </c>
      <c r="E7447" s="291" t="s">
        <v>30581</v>
      </c>
      <c r="F7447" s="291" t="s">
        <v>30582</v>
      </c>
      <c r="G7447" s="292">
        <v>1</v>
      </c>
      <c r="H7447" s="293">
        <v>15000</v>
      </c>
      <c r="I7447" s="293">
        <v>15000</v>
      </c>
      <c r="J7447" s="292" t="s">
        <v>29839</v>
      </c>
      <c r="K7447" s="294" t="s">
        <v>29840</v>
      </c>
    </row>
    <row r="7448" spans="1:11" s="295" customFormat="1" ht="17.100000000000001" customHeight="1">
      <c r="A7448" s="289">
        <v>7447</v>
      </c>
      <c r="B7448" s="290">
        <v>20200413</v>
      </c>
      <c r="C7448" s="290" t="s">
        <v>29836</v>
      </c>
      <c r="D7448" s="291" t="s">
        <v>30583</v>
      </c>
      <c r="E7448" s="291" t="s">
        <v>26322</v>
      </c>
      <c r="F7448" s="291" t="s">
        <v>26323</v>
      </c>
      <c r="G7448" s="292">
        <v>1</v>
      </c>
      <c r="H7448" s="293">
        <v>11000</v>
      </c>
      <c r="I7448" s="293">
        <v>11000</v>
      </c>
      <c r="J7448" s="292" t="s">
        <v>29839</v>
      </c>
      <c r="K7448" s="294" t="s">
        <v>29840</v>
      </c>
    </row>
    <row r="7449" spans="1:11" s="295" customFormat="1" ht="17.100000000000001" customHeight="1">
      <c r="A7449" s="289">
        <v>7448</v>
      </c>
      <c r="B7449" s="290">
        <v>20200413</v>
      </c>
      <c r="C7449" s="290" t="s">
        <v>29836</v>
      </c>
      <c r="D7449" s="291" t="s">
        <v>30584</v>
      </c>
      <c r="E7449" s="291" t="s">
        <v>26322</v>
      </c>
      <c r="F7449" s="291" t="s">
        <v>26323</v>
      </c>
      <c r="G7449" s="292">
        <v>1</v>
      </c>
      <c r="H7449" s="293">
        <v>11000</v>
      </c>
      <c r="I7449" s="293">
        <v>11000</v>
      </c>
      <c r="J7449" s="292" t="s">
        <v>29839</v>
      </c>
      <c r="K7449" s="294" t="s">
        <v>29840</v>
      </c>
    </row>
    <row r="7450" spans="1:11" s="295" customFormat="1" ht="17.100000000000001" customHeight="1">
      <c r="A7450" s="289">
        <v>7449</v>
      </c>
      <c r="B7450" s="290">
        <v>20200413</v>
      </c>
      <c r="C7450" s="290" t="s">
        <v>29836</v>
      </c>
      <c r="D7450" s="291" t="s">
        <v>30585</v>
      </c>
      <c r="E7450" s="291" t="s">
        <v>26322</v>
      </c>
      <c r="F7450" s="291" t="s">
        <v>26323</v>
      </c>
      <c r="G7450" s="292">
        <v>1</v>
      </c>
      <c r="H7450" s="293">
        <v>11000</v>
      </c>
      <c r="I7450" s="293">
        <v>11000</v>
      </c>
      <c r="J7450" s="292" t="s">
        <v>29839</v>
      </c>
      <c r="K7450" s="294" t="s">
        <v>29840</v>
      </c>
    </row>
    <row r="7451" spans="1:11" s="295" customFormat="1" ht="17.100000000000001" customHeight="1">
      <c r="A7451" s="289">
        <v>7450</v>
      </c>
      <c r="B7451" s="290">
        <v>20200413</v>
      </c>
      <c r="C7451" s="290" t="s">
        <v>29836</v>
      </c>
      <c r="D7451" s="291" t="s">
        <v>30586</v>
      </c>
      <c r="E7451" s="291" t="s">
        <v>30587</v>
      </c>
      <c r="F7451" s="291" t="s">
        <v>30588</v>
      </c>
      <c r="G7451" s="292">
        <v>1</v>
      </c>
      <c r="H7451" s="293">
        <v>25000</v>
      </c>
      <c r="I7451" s="293">
        <v>25000</v>
      </c>
      <c r="J7451" s="292" t="s">
        <v>29839</v>
      </c>
      <c r="K7451" s="294" t="s">
        <v>29840</v>
      </c>
    </row>
    <row r="7452" spans="1:11" s="295" customFormat="1" ht="17.100000000000001" customHeight="1">
      <c r="A7452" s="289">
        <v>7451</v>
      </c>
      <c r="B7452" s="290">
        <v>20200413</v>
      </c>
      <c r="C7452" s="290" t="s">
        <v>29836</v>
      </c>
      <c r="D7452" s="291" t="s">
        <v>30589</v>
      </c>
      <c r="E7452" s="291" t="s">
        <v>30590</v>
      </c>
      <c r="F7452" s="291" t="s">
        <v>30591</v>
      </c>
      <c r="G7452" s="292">
        <v>1</v>
      </c>
      <c r="H7452" s="293">
        <v>16000</v>
      </c>
      <c r="I7452" s="293">
        <v>16000</v>
      </c>
      <c r="J7452" s="292" t="s">
        <v>29839</v>
      </c>
      <c r="K7452" s="294" t="s">
        <v>29840</v>
      </c>
    </row>
    <row r="7453" spans="1:11" s="295" customFormat="1" ht="17.100000000000001" customHeight="1">
      <c r="A7453" s="289">
        <v>7452</v>
      </c>
      <c r="B7453" s="290">
        <v>20200413</v>
      </c>
      <c r="C7453" s="290" t="s">
        <v>29836</v>
      </c>
      <c r="D7453" s="291" t="s">
        <v>30592</v>
      </c>
      <c r="E7453" s="291" t="s">
        <v>30593</v>
      </c>
      <c r="F7453" s="291" t="s">
        <v>25313</v>
      </c>
      <c r="G7453" s="292">
        <v>1</v>
      </c>
      <c r="H7453" s="293">
        <v>25000</v>
      </c>
      <c r="I7453" s="293">
        <v>25000</v>
      </c>
      <c r="J7453" s="292" t="s">
        <v>29839</v>
      </c>
      <c r="K7453" s="294" t="s">
        <v>29840</v>
      </c>
    </row>
    <row r="7454" spans="1:11" s="295" customFormat="1" ht="17.100000000000001" customHeight="1">
      <c r="A7454" s="289">
        <v>7453</v>
      </c>
      <c r="B7454" s="290">
        <v>20200413</v>
      </c>
      <c r="C7454" s="290" t="s">
        <v>29836</v>
      </c>
      <c r="D7454" s="291" t="s">
        <v>30594</v>
      </c>
      <c r="E7454" s="291" t="s">
        <v>30595</v>
      </c>
      <c r="F7454" s="291" t="s">
        <v>1161</v>
      </c>
      <c r="G7454" s="292">
        <v>1</v>
      </c>
      <c r="H7454" s="293">
        <v>13000</v>
      </c>
      <c r="I7454" s="293">
        <v>13000</v>
      </c>
      <c r="J7454" s="292" t="s">
        <v>29839</v>
      </c>
      <c r="K7454" s="294" t="s">
        <v>29840</v>
      </c>
    </row>
    <row r="7455" spans="1:11" s="295" customFormat="1" ht="17.100000000000001" customHeight="1">
      <c r="A7455" s="289">
        <v>7454</v>
      </c>
      <c r="B7455" s="290">
        <v>20200413</v>
      </c>
      <c r="C7455" s="290" t="s">
        <v>29836</v>
      </c>
      <c r="D7455" s="291" t="s">
        <v>30596</v>
      </c>
      <c r="E7455" s="291" t="s">
        <v>30597</v>
      </c>
      <c r="F7455" s="291" t="s">
        <v>29267</v>
      </c>
      <c r="G7455" s="292">
        <v>1</v>
      </c>
      <c r="H7455" s="293">
        <v>13000</v>
      </c>
      <c r="I7455" s="293">
        <v>13000</v>
      </c>
      <c r="J7455" s="292" t="s">
        <v>29839</v>
      </c>
      <c r="K7455" s="294" t="s">
        <v>29840</v>
      </c>
    </row>
    <row r="7456" spans="1:11" s="295" customFormat="1" ht="17.100000000000001" customHeight="1">
      <c r="A7456" s="289">
        <v>7455</v>
      </c>
      <c r="B7456" s="290">
        <v>20200413</v>
      </c>
      <c r="C7456" s="290" t="s">
        <v>29836</v>
      </c>
      <c r="D7456" s="291" t="s">
        <v>30598</v>
      </c>
      <c r="E7456" s="291" t="s">
        <v>30599</v>
      </c>
      <c r="F7456" s="291" t="s">
        <v>29267</v>
      </c>
      <c r="G7456" s="292">
        <v>1</v>
      </c>
      <c r="H7456" s="293">
        <v>13000</v>
      </c>
      <c r="I7456" s="293">
        <v>13000</v>
      </c>
      <c r="J7456" s="292" t="s">
        <v>29839</v>
      </c>
      <c r="K7456" s="294" t="s">
        <v>29840</v>
      </c>
    </row>
    <row r="7457" spans="1:11" s="295" customFormat="1" ht="17.100000000000001" customHeight="1">
      <c r="A7457" s="289">
        <v>7456</v>
      </c>
      <c r="B7457" s="290">
        <v>20200413</v>
      </c>
      <c r="C7457" s="290" t="s">
        <v>29836</v>
      </c>
      <c r="D7457" s="291" t="s">
        <v>30600</v>
      </c>
      <c r="E7457" s="291" t="s">
        <v>30601</v>
      </c>
      <c r="F7457" s="291" t="s">
        <v>30602</v>
      </c>
      <c r="G7457" s="292">
        <v>1</v>
      </c>
      <c r="H7457" s="293">
        <v>70000</v>
      </c>
      <c r="I7457" s="293">
        <v>70000</v>
      </c>
      <c r="J7457" s="292" t="s">
        <v>29839</v>
      </c>
      <c r="K7457" s="294" t="s">
        <v>29840</v>
      </c>
    </row>
    <row r="7458" spans="1:11" s="295" customFormat="1" ht="17.100000000000001" customHeight="1">
      <c r="A7458" s="289">
        <v>7457</v>
      </c>
      <c r="B7458" s="290">
        <v>20200413</v>
      </c>
      <c r="C7458" s="290" t="s">
        <v>29836</v>
      </c>
      <c r="D7458" s="291" t="s">
        <v>30603</v>
      </c>
      <c r="E7458" s="291" t="s">
        <v>30604</v>
      </c>
      <c r="F7458" s="291" t="s">
        <v>18931</v>
      </c>
      <c r="G7458" s="292">
        <v>1</v>
      </c>
      <c r="H7458" s="293">
        <v>12000</v>
      </c>
      <c r="I7458" s="293">
        <v>12000</v>
      </c>
      <c r="J7458" s="292" t="s">
        <v>29839</v>
      </c>
      <c r="K7458" s="294" t="s">
        <v>29840</v>
      </c>
    </row>
    <row r="7459" spans="1:11" s="295" customFormat="1" ht="17.100000000000001" customHeight="1">
      <c r="A7459" s="289">
        <v>7458</v>
      </c>
      <c r="B7459" s="290">
        <v>20200413</v>
      </c>
      <c r="C7459" s="290" t="s">
        <v>29836</v>
      </c>
      <c r="D7459" s="291" t="s">
        <v>30605</v>
      </c>
      <c r="E7459" s="291" t="s">
        <v>30606</v>
      </c>
      <c r="F7459" s="291" t="s">
        <v>30607</v>
      </c>
      <c r="G7459" s="292">
        <v>1</v>
      </c>
      <c r="H7459" s="293">
        <v>15000</v>
      </c>
      <c r="I7459" s="293">
        <v>15000</v>
      </c>
      <c r="J7459" s="292" t="s">
        <v>29839</v>
      </c>
      <c r="K7459" s="294" t="s">
        <v>29840</v>
      </c>
    </row>
    <row r="7460" spans="1:11" s="295" customFormat="1" ht="17.100000000000001" customHeight="1">
      <c r="A7460" s="289">
        <v>7459</v>
      </c>
      <c r="B7460" s="290">
        <v>20200413</v>
      </c>
      <c r="C7460" s="290" t="s">
        <v>29836</v>
      </c>
      <c r="D7460" s="291" t="s">
        <v>30608</v>
      </c>
      <c r="E7460" s="291" t="s">
        <v>30609</v>
      </c>
      <c r="F7460" s="291" t="s">
        <v>19389</v>
      </c>
      <c r="G7460" s="292">
        <v>1</v>
      </c>
      <c r="H7460" s="293">
        <v>16000</v>
      </c>
      <c r="I7460" s="293">
        <v>16000</v>
      </c>
      <c r="J7460" s="292" t="s">
        <v>29839</v>
      </c>
      <c r="K7460" s="294" t="s">
        <v>29840</v>
      </c>
    </row>
    <row r="7461" spans="1:11" s="295" customFormat="1" ht="17.100000000000001" customHeight="1">
      <c r="A7461" s="289">
        <v>7460</v>
      </c>
      <c r="B7461" s="290">
        <v>20200413</v>
      </c>
      <c r="C7461" s="290" t="s">
        <v>29836</v>
      </c>
      <c r="D7461" s="291" t="s">
        <v>30610</v>
      </c>
      <c r="E7461" s="291" t="s">
        <v>30611</v>
      </c>
      <c r="F7461" s="291" t="s">
        <v>30612</v>
      </c>
      <c r="G7461" s="292">
        <v>1</v>
      </c>
      <c r="H7461" s="293">
        <v>10000</v>
      </c>
      <c r="I7461" s="293">
        <v>10000</v>
      </c>
      <c r="J7461" s="292" t="s">
        <v>29839</v>
      </c>
      <c r="K7461" s="294" t="s">
        <v>29840</v>
      </c>
    </row>
    <row r="7462" spans="1:11" s="295" customFormat="1" ht="17.100000000000001" customHeight="1">
      <c r="A7462" s="289">
        <v>7461</v>
      </c>
      <c r="B7462" s="290">
        <v>20200413</v>
      </c>
      <c r="C7462" s="290" t="s">
        <v>29836</v>
      </c>
      <c r="D7462" s="291" t="s">
        <v>30613</v>
      </c>
      <c r="E7462" s="291" t="s">
        <v>30614</v>
      </c>
      <c r="F7462" s="291" t="s">
        <v>27522</v>
      </c>
      <c r="G7462" s="292">
        <v>1</v>
      </c>
      <c r="H7462" s="293">
        <v>39000</v>
      </c>
      <c r="I7462" s="293">
        <v>39000</v>
      </c>
      <c r="J7462" s="292" t="s">
        <v>29839</v>
      </c>
      <c r="K7462" s="294" t="s">
        <v>29840</v>
      </c>
    </row>
    <row r="7463" spans="1:11" s="295" customFormat="1" ht="17.100000000000001" customHeight="1">
      <c r="A7463" s="289">
        <v>7462</v>
      </c>
      <c r="B7463" s="290">
        <v>20200413</v>
      </c>
      <c r="C7463" s="290" t="s">
        <v>29836</v>
      </c>
      <c r="D7463" s="291" t="s">
        <v>30615</v>
      </c>
      <c r="E7463" s="291" t="s">
        <v>30616</v>
      </c>
      <c r="F7463" s="291" t="s">
        <v>18954</v>
      </c>
      <c r="G7463" s="292">
        <v>1</v>
      </c>
      <c r="H7463" s="293">
        <v>12000</v>
      </c>
      <c r="I7463" s="293">
        <v>12000</v>
      </c>
      <c r="J7463" s="292" t="s">
        <v>29839</v>
      </c>
      <c r="K7463" s="294" t="s">
        <v>29840</v>
      </c>
    </row>
    <row r="7464" spans="1:11" s="295" customFormat="1" ht="17.100000000000001" customHeight="1">
      <c r="A7464" s="289">
        <v>7463</v>
      </c>
      <c r="B7464" s="290">
        <v>20200413</v>
      </c>
      <c r="C7464" s="290" t="s">
        <v>29836</v>
      </c>
      <c r="D7464" s="291" t="s">
        <v>30617</v>
      </c>
      <c r="E7464" s="291" t="s">
        <v>30618</v>
      </c>
      <c r="F7464" s="291" t="s">
        <v>27545</v>
      </c>
      <c r="G7464" s="292">
        <v>1</v>
      </c>
      <c r="H7464" s="293">
        <v>16000</v>
      </c>
      <c r="I7464" s="293">
        <v>16000</v>
      </c>
      <c r="J7464" s="292" t="s">
        <v>29839</v>
      </c>
      <c r="K7464" s="294" t="s">
        <v>29840</v>
      </c>
    </row>
    <row r="7465" spans="1:11" s="295" customFormat="1" ht="17.100000000000001" customHeight="1">
      <c r="A7465" s="289">
        <v>7464</v>
      </c>
      <c r="B7465" s="290">
        <v>20200413</v>
      </c>
      <c r="C7465" s="290" t="s">
        <v>29836</v>
      </c>
      <c r="D7465" s="291" t="s">
        <v>30619</v>
      </c>
      <c r="E7465" s="291" t="s">
        <v>30620</v>
      </c>
      <c r="F7465" s="291" t="s">
        <v>30621</v>
      </c>
      <c r="G7465" s="292">
        <v>1</v>
      </c>
      <c r="H7465" s="293">
        <v>11800</v>
      </c>
      <c r="I7465" s="293">
        <v>11800</v>
      </c>
      <c r="J7465" s="292" t="s">
        <v>29839</v>
      </c>
      <c r="K7465" s="294" t="s">
        <v>29840</v>
      </c>
    </row>
    <row r="7466" spans="1:11" s="295" customFormat="1" ht="17.100000000000001" customHeight="1">
      <c r="A7466" s="289">
        <v>7465</v>
      </c>
      <c r="B7466" s="290">
        <v>20200413</v>
      </c>
      <c r="C7466" s="290" t="s">
        <v>29836</v>
      </c>
      <c r="D7466" s="291" t="s">
        <v>30622</v>
      </c>
      <c r="E7466" s="291" t="s">
        <v>30623</v>
      </c>
      <c r="F7466" s="291" t="s">
        <v>30624</v>
      </c>
      <c r="G7466" s="292">
        <v>1</v>
      </c>
      <c r="H7466" s="293">
        <v>16000</v>
      </c>
      <c r="I7466" s="293">
        <v>16000</v>
      </c>
      <c r="J7466" s="292" t="s">
        <v>29839</v>
      </c>
      <c r="K7466" s="294" t="s">
        <v>29840</v>
      </c>
    </row>
    <row r="7467" spans="1:11" s="295" customFormat="1" ht="17.100000000000001" customHeight="1">
      <c r="A7467" s="289">
        <v>7466</v>
      </c>
      <c r="B7467" s="290">
        <v>20200413</v>
      </c>
      <c r="C7467" s="290" t="s">
        <v>29836</v>
      </c>
      <c r="D7467" s="291" t="s">
        <v>30625</v>
      </c>
      <c r="E7467" s="291" t="s">
        <v>30626</v>
      </c>
      <c r="F7467" s="291" t="s">
        <v>30627</v>
      </c>
      <c r="G7467" s="292">
        <v>1</v>
      </c>
      <c r="H7467" s="293">
        <v>28000</v>
      </c>
      <c r="I7467" s="293">
        <v>28000</v>
      </c>
      <c r="J7467" s="292" t="s">
        <v>29839</v>
      </c>
      <c r="K7467" s="294" t="s">
        <v>29840</v>
      </c>
    </row>
    <row r="7468" spans="1:11" s="295" customFormat="1" ht="17.100000000000001" customHeight="1">
      <c r="A7468" s="289">
        <v>7467</v>
      </c>
      <c r="B7468" s="290">
        <v>20200413</v>
      </c>
      <c r="C7468" s="290" t="s">
        <v>29836</v>
      </c>
      <c r="D7468" s="291" t="s">
        <v>30628</v>
      </c>
      <c r="E7468" s="291" t="s">
        <v>30629</v>
      </c>
      <c r="F7468" s="291" t="s">
        <v>19539</v>
      </c>
      <c r="G7468" s="292">
        <v>1</v>
      </c>
      <c r="H7468" s="293">
        <v>16000</v>
      </c>
      <c r="I7468" s="293">
        <v>16000</v>
      </c>
      <c r="J7468" s="292" t="s">
        <v>29839</v>
      </c>
      <c r="K7468" s="294" t="s">
        <v>29840</v>
      </c>
    </row>
    <row r="7469" spans="1:11" s="295" customFormat="1" ht="17.100000000000001" customHeight="1">
      <c r="A7469" s="289">
        <v>7468</v>
      </c>
      <c r="B7469" s="290">
        <v>20200413</v>
      </c>
      <c r="C7469" s="290" t="s">
        <v>29836</v>
      </c>
      <c r="D7469" s="291" t="s">
        <v>30630</v>
      </c>
      <c r="E7469" s="291" t="s">
        <v>24021</v>
      </c>
      <c r="F7469" s="291" t="s">
        <v>30631</v>
      </c>
      <c r="G7469" s="292">
        <v>1</v>
      </c>
      <c r="H7469" s="293">
        <v>30000</v>
      </c>
      <c r="I7469" s="293">
        <v>30000</v>
      </c>
      <c r="J7469" s="292" t="s">
        <v>29839</v>
      </c>
      <c r="K7469" s="294" t="s">
        <v>29840</v>
      </c>
    </row>
    <row r="7470" spans="1:11" s="295" customFormat="1" ht="17.100000000000001" customHeight="1">
      <c r="A7470" s="289">
        <v>7469</v>
      </c>
      <c r="B7470" s="290">
        <v>20200413</v>
      </c>
      <c r="C7470" s="290" t="s">
        <v>29836</v>
      </c>
      <c r="D7470" s="291" t="s">
        <v>30632</v>
      </c>
      <c r="E7470" s="291" t="s">
        <v>30633</v>
      </c>
      <c r="F7470" s="291" t="s">
        <v>30634</v>
      </c>
      <c r="G7470" s="292">
        <v>1</v>
      </c>
      <c r="H7470" s="293">
        <v>33000</v>
      </c>
      <c r="I7470" s="293">
        <v>33000</v>
      </c>
      <c r="J7470" s="292" t="s">
        <v>29839</v>
      </c>
      <c r="K7470" s="294" t="s">
        <v>29840</v>
      </c>
    </row>
    <row r="7471" spans="1:11" s="295" customFormat="1" ht="17.100000000000001" customHeight="1">
      <c r="A7471" s="289">
        <v>7470</v>
      </c>
      <c r="B7471" s="290">
        <v>20200413</v>
      </c>
      <c r="C7471" s="290" t="s">
        <v>29836</v>
      </c>
      <c r="D7471" s="291" t="s">
        <v>30635</v>
      </c>
      <c r="E7471" s="291" t="s">
        <v>30636</v>
      </c>
      <c r="F7471" s="291" t="s">
        <v>595</v>
      </c>
      <c r="G7471" s="292">
        <v>1</v>
      </c>
      <c r="H7471" s="293">
        <v>30000</v>
      </c>
      <c r="I7471" s="293">
        <v>30000</v>
      </c>
      <c r="J7471" s="292" t="s">
        <v>29839</v>
      </c>
      <c r="K7471" s="294" t="s">
        <v>29840</v>
      </c>
    </row>
    <row r="7472" spans="1:11" s="295" customFormat="1" ht="17.100000000000001" customHeight="1">
      <c r="A7472" s="289">
        <v>7471</v>
      </c>
      <c r="B7472" s="290">
        <v>20200413</v>
      </c>
      <c r="C7472" s="290" t="s">
        <v>29836</v>
      </c>
      <c r="D7472" s="291" t="s">
        <v>30637</v>
      </c>
      <c r="E7472" s="291" t="s">
        <v>30638</v>
      </c>
      <c r="F7472" s="291" t="s">
        <v>30639</v>
      </c>
      <c r="G7472" s="292">
        <v>1</v>
      </c>
      <c r="H7472" s="293">
        <v>16000</v>
      </c>
      <c r="I7472" s="293">
        <v>16000</v>
      </c>
      <c r="J7472" s="292" t="s">
        <v>29839</v>
      </c>
      <c r="K7472" s="294" t="s">
        <v>29840</v>
      </c>
    </row>
    <row r="7473" spans="1:11" s="295" customFormat="1" ht="17.100000000000001" customHeight="1">
      <c r="A7473" s="289">
        <v>7472</v>
      </c>
      <c r="B7473" s="290">
        <v>20200413</v>
      </c>
      <c r="C7473" s="290" t="s">
        <v>29836</v>
      </c>
      <c r="D7473" s="291" t="s">
        <v>30640</v>
      </c>
      <c r="E7473" s="291" t="s">
        <v>30641</v>
      </c>
      <c r="F7473" s="291" t="s">
        <v>15750</v>
      </c>
      <c r="G7473" s="292">
        <v>1</v>
      </c>
      <c r="H7473" s="293">
        <v>25000</v>
      </c>
      <c r="I7473" s="293">
        <v>25000</v>
      </c>
      <c r="J7473" s="292" t="s">
        <v>29839</v>
      </c>
      <c r="K7473" s="294" t="s">
        <v>29840</v>
      </c>
    </row>
    <row r="7474" spans="1:11" s="295" customFormat="1" ht="17.100000000000001" customHeight="1">
      <c r="A7474" s="289">
        <v>7473</v>
      </c>
      <c r="B7474" s="290">
        <v>20200413</v>
      </c>
      <c r="C7474" s="290" t="s">
        <v>29836</v>
      </c>
      <c r="D7474" s="291" t="s">
        <v>22597</v>
      </c>
      <c r="E7474" s="291" t="s">
        <v>16353</v>
      </c>
      <c r="F7474" s="291" t="s">
        <v>30642</v>
      </c>
      <c r="G7474" s="292">
        <v>1</v>
      </c>
      <c r="H7474" s="293">
        <v>28000</v>
      </c>
      <c r="I7474" s="293">
        <v>28000</v>
      </c>
      <c r="J7474" s="292" t="s">
        <v>29839</v>
      </c>
      <c r="K7474" s="294" t="s">
        <v>29840</v>
      </c>
    </row>
    <row r="7475" spans="1:11" s="295" customFormat="1" ht="17.100000000000001" customHeight="1">
      <c r="A7475" s="289">
        <v>7474</v>
      </c>
      <c r="B7475" s="290">
        <v>20200413</v>
      </c>
      <c r="C7475" s="290" t="s">
        <v>29836</v>
      </c>
      <c r="D7475" s="291" t="s">
        <v>30643</v>
      </c>
      <c r="E7475" s="291" t="s">
        <v>30644</v>
      </c>
      <c r="F7475" s="291" t="s">
        <v>420</v>
      </c>
      <c r="G7475" s="292">
        <v>1</v>
      </c>
      <c r="H7475" s="293">
        <v>15000</v>
      </c>
      <c r="I7475" s="293">
        <v>15000</v>
      </c>
      <c r="J7475" s="292" t="s">
        <v>29839</v>
      </c>
      <c r="K7475" s="294" t="s">
        <v>29840</v>
      </c>
    </row>
    <row r="7476" spans="1:11" s="295" customFormat="1" ht="17.100000000000001" customHeight="1">
      <c r="A7476" s="289">
        <v>7475</v>
      </c>
      <c r="B7476" s="290">
        <v>20200413</v>
      </c>
      <c r="C7476" s="290" t="s">
        <v>29836</v>
      </c>
      <c r="D7476" s="291" t="s">
        <v>30645</v>
      </c>
      <c r="E7476" s="291" t="s">
        <v>30646</v>
      </c>
      <c r="F7476" s="291" t="s">
        <v>30647</v>
      </c>
      <c r="G7476" s="292">
        <v>1</v>
      </c>
      <c r="H7476" s="293">
        <v>14500</v>
      </c>
      <c r="I7476" s="293">
        <v>14500</v>
      </c>
      <c r="J7476" s="292" t="s">
        <v>29839</v>
      </c>
      <c r="K7476" s="294" t="s">
        <v>29840</v>
      </c>
    </row>
    <row r="7477" spans="1:11" s="295" customFormat="1" ht="17.100000000000001" customHeight="1">
      <c r="A7477" s="289">
        <v>7476</v>
      </c>
      <c r="B7477" s="290">
        <v>20200413</v>
      </c>
      <c r="C7477" s="290" t="s">
        <v>29836</v>
      </c>
      <c r="D7477" s="291" t="s">
        <v>30648</v>
      </c>
      <c r="E7477" s="291" t="s">
        <v>30646</v>
      </c>
      <c r="F7477" s="291" t="s">
        <v>30647</v>
      </c>
      <c r="G7477" s="292">
        <v>1</v>
      </c>
      <c r="H7477" s="293">
        <v>14500</v>
      </c>
      <c r="I7477" s="293">
        <v>14500</v>
      </c>
      <c r="J7477" s="292" t="s">
        <v>29839</v>
      </c>
      <c r="K7477" s="294" t="s">
        <v>29840</v>
      </c>
    </row>
    <row r="7478" spans="1:11" s="295" customFormat="1" ht="17.100000000000001" customHeight="1">
      <c r="A7478" s="289">
        <v>7477</v>
      </c>
      <c r="B7478" s="290">
        <v>20200413</v>
      </c>
      <c r="C7478" s="290" t="s">
        <v>29836</v>
      </c>
      <c r="D7478" s="291" t="s">
        <v>30649</v>
      </c>
      <c r="E7478" s="291" t="s">
        <v>30650</v>
      </c>
      <c r="F7478" s="291" t="s">
        <v>403</v>
      </c>
      <c r="G7478" s="292">
        <v>1</v>
      </c>
      <c r="H7478" s="293">
        <v>50000</v>
      </c>
      <c r="I7478" s="293">
        <v>50000</v>
      </c>
      <c r="J7478" s="292" t="s">
        <v>29839</v>
      </c>
      <c r="K7478" s="294" t="s">
        <v>29840</v>
      </c>
    </row>
    <row r="7479" spans="1:11" s="295" customFormat="1" ht="17.100000000000001" customHeight="1">
      <c r="A7479" s="289">
        <v>7478</v>
      </c>
      <c r="B7479" s="290">
        <v>20200413</v>
      </c>
      <c r="C7479" s="290" t="s">
        <v>29836</v>
      </c>
      <c r="D7479" s="291" t="s">
        <v>27310</v>
      </c>
      <c r="E7479" s="291" t="s">
        <v>30651</v>
      </c>
      <c r="F7479" s="291" t="s">
        <v>18714</v>
      </c>
      <c r="G7479" s="292">
        <v>1</v>
      </c>
      <c r="H7479" s="293">
        <v>16500</v>
      </c>
      <c r="I7479" s="293">
        <v>16500</v>
      </c>
      <c r="J7479" s="292" t="s">
        <v>29839</v>
      </c>
      <c r="K7479" s="294" t="s">
        <v>29840</v>
      </c>
    </row>
    <row r="7480" spans="1:11" s="295" customFormat="1" ht="17.100000000000001" customHeight="1">
      <c r="A7480" s="289">
        <v>7479</v>
      </c>
      <c r="B7480" s="290">
        <v>20200413</v>
      </c>
      <c r="C7480" s="290" t="s">
        <v>29836</v>
      </c>
      <c r="D7480" s="291" t="s">
        <v>30652</v>
      </c>
      <c r="E7480" s="291" t="s">
        <v>30653</v>
      </c>
      <c r="F7480" s="291" t="s">
        <v>30654</v>
      </c>
      <c r="G7480" s="292">
        <v>1</v>
      </c>
      <c r="H7480" s="293">
        <v>16000</v>
      </c>
      <c r="I7480" s="293">
        <v>16000</v>
      </c>
      <c r="J7480" s="292" t="s">
        <v>29839</v>
      </c>
      <c r="K7480" s="294" t="s">
        <v>29840</v>
      </c>
    </row>
    <row r="7481" spans="1:11" s="295" customFormat="1" ht="17.100000000000001" customHeight="1">
      <c r="A7481" s="289">
        <v>7480</v>
      </c>
      <c r="B7481" s="290">
        <v>20200413</v>
      </c>
      <c r="C7481" s="290" t="s">
        <v>29836</v>
      </c>
      <c r="D7481" s="291" t="s">
        <v>30655</v>
      </c>
      <c r="E7481" s="291" t="s">
        <v>30656</v>
      </c>
      <c r="F7481" s="291" t="s">
        <v>30657</v>
      </c>
      <c r="G7481" s="292">
        <v>1</v>
      </c>
      <c r="H7481" s="293">
        <v>15000</v>
      </c>
      <c r="I7481" s="293">
        <v>15000</v>
      </c>
      <c r="J7481" s="292" t="s">
        <v>29839</v>
      </c>
      <c r="K7481" s="294" t="s">
        <v>29840</v>
      </c>
    </row>
    <row r="7482" spans="1:11" s="295" customFormat="1" ht="17.100000000000001" customHeight="1">
      <c r="A7482" s="289">
        <v>7481</v>
      </c>
      <c r="B7482" s="290">
        <v>20200413</v>
      </c>
      <c r="C7482" s="290" t="s">
        <v>29836</v>
      </c>
      <c r="D7482" s="291" t="s">
        <v>30658</v>
      </c>
      <c r="E7482" s="291" t="s">
        <v>16353</v>
      </c>
      <c r="F7482" s="291" t="s">
        <v>30642</v>
      </c>
      <c r="G7482" s="292">
        <v>1</v>
      </c>
      <c r="H7482" s="293">
        <v>28000</v>
      </c>
      <c r="I7482" s="293">
        <v>28000</v>
      </c>
      <c r="J7482" s="292" t="s">
        <v>29839</v>
      </c>
      <c r="K7482" s="294" t="s">
        <v>29840</v>
      </c>
    </row>
    <row r="7483" spans="1:11" s="295" customFormat="1" ht="17.100000000000001" customHeight="1">
      <c r="A7483" s="289">
        <v>7482</v>
      </c>
      <c r="B7483" s="290">
        <v>20200413</v>
      </c>
      <c r="C7483" s="290" t="s">
        <v>29836</v>
      </c>
      <c r="D7483" s="291" t="s">
        <v>30659</v>
      </c>
      <c r="E7483" s="291" t="s">
        <v>30641</v>
      </c>
      <c r="F7483" s="291" t="s">
        <v>15783</v>
      </c>
      <c r="G7483" s="292">
        <v>1</v>
      </c>
      <c r="H7483" s="293">
        <v>13800</v>
      </c>
      <c r="I7483" s="293">
        <v>13800</v>
      </c>
      <c r="J7483" s="292" t="s">
        <v>29839</v>
      </c>
      <c r="K7483" s="294" t="s">
        <v>29840</v>
      </c>
    </row>
    <row r="7484" spans="1:11" s="295" customFormat="1" ht="17.100000000000001" customHeight="1">
      <c r="A7484" s="289">
        <v>7483</v>
      </c>
      <c r="B7484" s="290">
        <v>20200413</v>
      </c>
      <c r="C7484" s="290" t="s">
        <v>29836</v>
      </c>
      <c r="D7484" s="291" t="s">
        <v>30660</v>
      </c>
      <c r="E7484" s="291" t="s">
        <v>30661</v>
      </c>
      <c r="F7484" s="291" t="s">
        <v>22824</v>
      </c>
      <c r="G7484" s="292">
        <v>1</v>
      </c>
      <c r="H7484" s="293">
        <v>22000</v>
      </c>
      <c r="I7484" s="293">
        <v>22000</v>
      </c>
      <c r="J7484" s="292" t="s">
        <v>29839</v>
      </c>
      <c r="K7484" s="294" t="s">
        <v>29840</v>
      </c>
    </row>
    <row r="7485" spans="1:11" s="295" customFormat="1" ht="17.100000000000001" customHeight="1">
      <c r="A7485" s="289">
        <v>7484</v>
      </c>
      <c r="B7485" s="290">
        <v>20200413</v>
      </c>
      <c r="C7485" s="290" t="s">
        <v>29836</v>
      </c>
      <c r="D7485" s="291" t="s">
        <v>30662</v>
      </c>
      <c r="E7485" s="291" t="s">
        <v>30663</v>
      </c>
      <c r="F7485" s="291" t="s">
        <v>30664</v>
      </c>
      <c r="G7485" s="292">
        <v>1</v>
      </c>
      <c r="H7485" s="293">
        <v>30000</v>
      </c>
      <c r="I7485" s="293">
        <v>30000</v>
      </c>
      <c r="J7485" s="292" t="s">
        <v>29839</v>
      </c>
      <c r="K7485" s="294" t="s">
        <v>29840</v>
      </c>
    </row>
    <row r="7486" spans="1:11" s="295" customFormat="1" ht="17.100000000000001" customHeight="1">
      <c r="A7486" s="289">
        <v>7485</v>
      </c>
      <c r="B7486" s="290">
        <v>20200413</v>
      </c>
      <c r="C7486" s="290" t="s">
        <v>29836</v>
      </c>
      <c r="D7486" s="291" t="s">
        <v>30665</v>
      </c>
      <c r="E7486" s="291" t="s">
        <v>30666</v>
      </c>
      <c r="F7486" s="291" t="s">
        <v>30667</v>
      </c>
      <c r="G7486" s="292">
        <v>1</v>
      </c>
      <c r="H7486" s="293">
        <v>29000</v>
      </c>
      <c r="I7486" s="293">
        <v>29000</v>
      </c>
      <c r="J7486" s="292" t="s">
        <v>29839</v>
      </c>
      <c r="K7486" s="294" t="s">
        <v>29840</v>
      </c>
    </row>
    <row r="7487" spans="1:11" s="295" customFormat="1" ht="17.100000000000001" customHeight="1">
      <c r="A7487" s="289">
        <v>7486</v>
      </c>
      <c r="B7487" s="290">
        <v>20200413</v>
      </c>
      <c r="C7487" s="290" t="s">
        <v>29836</v>
      </c>
      <c r="D7487" s="291" t="s">
        <v>30668</v>
      </c>
      <c r="E7487" s="291" t="s">
        <v>30669</v>
      </c>
      <c r="F7487" s="291" t="s">
        <v>23342</v>
      </c>
      <c r="G7487" s="292">
        <v>1</v>
      </c>
      <c r="H7487" s="293">
        <v>15000</v>
      </c>
      <c r="I7487" s="293">
        <v>15000</v>
      </c>
      <c r="J7487" s="292" t="s">
        <v>29839</v>
      </c>
      <c r="K7487" s="294" t="s">
        <v>29840</v>
      </c>
    </row>
    <row r="7488" spans="1:11" s="295" customFormat="1" ht="17.100000000000001" customHeight="1">
      <c r="A7488" s="289">
        <v>7487</v>
      </c>
      <c r="B7488" s="290">
        <v>20200413</v>
      </c>
      <c r="C7488" s="290" t="s">
        <v>29836</v>
      </c>
      <c r="D7488" s="291" t="s">
        <v>30670</v>
      </c>
      <c r="E7488" s="291" t="s">
        <v>30671</v>
      </c>
      <c r="F7488" s="291" t="s">
        <v>610</v>
      </c>
      <c r="G7488" s="292">
        <v>1</v>
      </c>
      <c r="H7488" s="293">
        <v>18000</v>
      </c>
      <c r="I7488" s="293">
        <v>18000</v>
      </c>
      <c r="J7488" s="292" t="s">
        <v>29839</v>
      </c>
      <c r="K7488" s="294" t="s">
        <v>29840</v>
      </c>
    </row>
    <row r="7489" spans="1:11" s="295" customFormat="1" ht="17.100000000000001" customHeight="1">
      <c r="A7489" s="289">
        <v>7488</v>
      </c>
      <c r="B7489" s="290">
        <v>20200413</v>
      </c>
      <c r="C7489" s="290" t="s">
        <v>29836</v>
      </c>
      <c r="D7489" s="291" t="s">
        <v>30672</v>
      </c>
      <c r="E7489" s="291" t="s">
        <v>30673</v>
      </c>
      <c r="F7489" s="291" t="s">
        <v>24569</v>
      </c>
      <c r="G7489" s="292">
        <v>1</v>
      </c>
      <c r="H7489" s="293">
        <v>30000</v>
      </c>
      <c r="I7489" s="293">
        <v>30000</v>
      </c>
      <c r="J7489" s="292" t="s">
        <v>29839</v>
      </c>
      <c r="K7489" s="294" t="s">
        <v>29840</v>
      </c>
    </row>
    <row r="7490" spans="1:11" s="295" customFormat="1" ht="17.100000000000001" customHeight="1">
      <c r="A7490" s="289">
        <v>7489</v>
      </c>
      <c r="B7490" s="290">
        <v>20200413</v>
      </c>
      <c r="C7490" s="290" t="s">
        <v>29836</v>
      </c>
      <c r="D7490" s="291" t="s">
        <v>30674</v>
      </c>
      <c r="E7490" s="291" t="s">
        <v>30675</v>
      </c>
      <c r="F7490" s="291" t="s">
        <v>30676</v>
      </c>
      <c r="G7490" s="292">
        <v>1</v>
      </c>
      <c r="H7490" s="293">
        <v>16800</v>
      </c>
      <c r="I7490" s="293">
        <v>16800</v>
      </c>
      <c r="J7490" s="292" t="s">
        <v>29839</v>
      </c>
      <c r="K7490" s="294" t="s">
        <v>29840</v>
      </c>
    </row>
    <row r="7491" spans="1:11" s="295" customFormat="1" ht="17.100000000000001" customHeight="1">
      <c r="A7491" s="289">
        <v>7490</v>
      </c>
      <c r="B7491" s="290">
        <v>20200413</v>
      </c>
      <c r="C7491" s="290" t="s">
        <v>29836</v>
      </c>
      <c r="D7491" s="291" t="s">
        <v>30677</v>
      </c>
      <c r="E7491" s="291" t="s">
        <v>24467</v>
      </c>
      <c r="F7491" s="291" t="s">
        <v>30631</v>
      </c>
      <c r="G7491" s="292">
        <v>1</v>
      </c>
      <c r="H7491" s="293">
        <v>35000</v>
      </c>
      <c r="I7491" s="293">
        <v>35000</v>
      </c>
      <c r="J7491" s="292" t="s">
        <v>29839</v>
      </c>
      <c r="K7491" s="294" t="s">
        <v>29840</v>
      </c>
    </row>
    <row r="7492" spans="1:11" s="295" customFormat="1" ht="17.100000000000001" customHeight="1">
      <c r="A7492" s="289">
        <v>7491</v>
      </c>
      <c r="B7492" s="290">
        <v>20200413</v>
      </c>
      <c r="C7492" s="290" t="s">
        <v>29836</v>
      </c>
      <c r="D7492" s="291" t="s">
        <v>30678</v>
      </c>
      <c r="E7492" s="291" t="s">
        <v>29393</v>
      </c>
      <c r="F7492" s="291" t="s">
        <v>412</v>
      </c>
      <c r="G7492" s="292">
        <v>1</v>
      </c>
      <c r="H7492" s="293">
        <v>38000</v>
      </c>
      <c r="I7492" s="293">
        <v>38000</v>
      </c>
      <c r="J7492" s="292" t="s">
        <v>29839</v>
      </c>
      <c r="K7492" s="294" t="s">
        <v>29840</v>
      </c>
    </row>
    <row r="7493" spans="1:11" s="295" customFormat="1" ht="17.100000000000001" customHeight="1">
      <c r="A7493" s="289">
        <v>7492</v>
      </c>
      <c r="B7493" s="290">
        <v>20200413</v>
      </c>
      <c r="C7493" s="290" t="s">
        <v>29836</v>
      </c>
      <c r="D7493" s="291" t="s">
        <v>30679</v>
      </c>
      <c r="E7493" s="291" t="s">
        <v>30680</v>
      </c>
      <c r="F7493" s="291" t="s">
        <v>19562</v>
      </c>
      <c r="G7493" s="292">
        <v>1</v>
      </c>
      <c r="H7493" s="293">
        <v>18000</v>
      </c>
      <c r="I7493" s="293">
        <v>18000</v>
      </c>
      <c r="J7493" s="292" t="s">
        <v>29839</v>
      </c>
      <c r="K7493" s="294" t="s">
        <v>29840</v>
      </c>
    </row>
    <row r="7494" spans="1:11" s="295" customFormat="1" ht="17.100000000000001" customHeight="1">
      <c r="A7494" s="289">
        <v>7493</v>
      </c>
      <c r="B7494" s="290">
        <v>20200413</v>
      </c>
      <c r="C7494" s="290" t="s">
        <v>29836</v>
      </c>
      <c r="D7494" s="291" t="s">
        <v>30681</v>
      </c>
      <c r="E7494" s="291" t="s">
        <v>30682</v>
      </c>
      <c r="F7494" s="291" t="s">
        <v>30683</v>
      </c>
      <c r="G7494" s="292">
        <v>1</v>
      </c>
      <c r="H7494" s="293">
        <v>17000</v>
      </c>
      <c r="I7494" s="293">
        <v>17000</v>
      </c>
      <c r="J7494" s="292" t="s">
        <v>29839</v>
      </c>
      <c r="K7494" s="294" t="s">
        <v>29840</v>
      </c>
    </row>
    <row r="7495" spans="1:11" s="295" customFormat="1" ht="17.100000000000001" customHeight="1">
      <c r="A7495" s="289">
        <v>7494</v>
      </c>
      <c r="B7495" s="290">
        <v>20200413</v>
      </c>
      <c r="C7495" s="290" t="s">
        <v>29836</v>
      </c>
      <c r="D7495" s="291" t="s">
        <v>30684</v>
      </c>
      <c r="E7495" s="291" t="s">
        <v>30680</v>
      </c>
      <c r="F7495" s="291" t="s">
        <v>30685</v>
      </c>
      <c r="G7495" s="292">
        <v>1</v>
      </c>
      <c r="H7495" s="293">
        <v>16000</v>
      </c>
      <c r="I7495" s="293">
        <v>16000</v>
      </c>
      <c r="J7495" s="292" t="s">
        <v>29839</v>
      </c>
      <c r="K7495" s="294" t="s">
        <v>29840</v>
      </c>
    </row>
    <row r="7496" spans="1:11" s="295" customFormat="1" ht="17.100000000000001" customHeight="1">
      <c r="A7496" s="289">
        <v>7495</v>
      </c>
      <c r="B7496" s="290">
        <v>20200413</v>
      </c>
      <c r="C7496" s="290" t="s">
        <v>29836</v>
      </c>
      <c r="D7496" s="291" t="s">
        <v>30686</v>
      </c>
      <c r="E7496" s="291" t="s">
        <v>30687</v>
      </c>
      <c r="F7496" s="291" t="s">
        <v>20336</v>
      </c>
      <c r="G7496" s="292">
        <v>1</v>
      </c>
      <c r="H7496" s="293">
        <v>16500</v>
      </c>
      <c r="I7496" s="293">
        <v>16500</v>
      </c>
      <c r="J7496" s="292" t="s">
        <v>29839</v>
      </c>
      <c r="K7496" s="294" t="s">
        <v>29840</v>
      </c>
    </row>
    <row r="7497" spans="1:11" s="295" customFormat="1" ht="17.100000000000001" customHeight="1">
      <c r="A7497" s="289">
        <v>7496</v>
      </c>
      <c r="B7497" s="290">
        <v>20200413</v>
      </c>
      <c r="C7497" s="290" t="s">
        <v>29836</v>
      </c>
      <c r="D7497" s="291" t="s">
        <v>30688</v>
      </c>
      <c r="E7497" s="291" t="s">
        <v>30689</v>
      </c>
      <c r="F7497" s="291" t="s">
        <v>28038</v>
      </c>
      <c r="G7497" s="292">
        <v>1</v>
      </c>
      <c r="H7497" s="293">
        <v>15000</v>
      </c>
      <c r="I7497" s="293">
        <v>15000</v>
      </c>
      <c r="J7497" s="292" t="s">
        <v>29839</v>
      </c>
      <c r="K7497" s="294" t="s">
        <v>29840</v>
      </c>
    </row>
    <row r="7498" spans="1:11" s="295" customFormat="1" ht="17.100000000000001" customHeight="1">
      <c r="A7498" s="289">
        <v>7497</v>
      </c>
      <c r="B7498" s="290">
        <v>20200413</v>
      </c>
      <c r="C7498" s="290" t="s">
        <v>29836</v>
      </c>
      <c r="D7498" s="291" t="s">
        <v>30690</v>
      </c>
      <c r="E7498" s="291" t="s">
        <v>30691</v>
      </c>
      <c r="F7498" s="291" t="s">
        <v>30692</v>
      </c>
      <c r="G7498" s="292">
        <v>1</v>
      </c>
      <c r="H7498" s="293">
        <v>16000</v>
      </c>
      <c r="I7498" s="293">
        <v>16000</v>
      </c>
      <c r="J7498" s="292" t="s">
        <v>29839</v>
      </c>
      <c r="K7498" s="294" t="s">
        <v>29840</v>
      </c>
    </row>
    <row r="7499" spans="1:11" s="295" customFormat="1" ht="17.100000000000001" customHeight="1">
      <c r="A7499" s="289">
        <v>7498</v>
      </c>
      <c r="B7499" s="290">
        <v>20200413</v>
      </c>
      <c r="C7499" s="290" t="s">
        <v>29836</v>
      </c>
      <c r="D7499" s="291" t="s">
        <v>30693</v>
      </c>
      <c r="E7499" s="291" t="s">
        <v>30694</v>
      </c>
      <c r="F7499" s="291" t="s">
        <v>30695</v>
      </c>
      <c r="G7499" s="292">
        <v>1</v>
      </c>
      <c r="H7499" s="293">
        <v>16000</v>
      </c>
      <c r="I7499" s="293">
        <v>16000</v>
      </c>
      <c r="J7499" s="292" t="s">
        <v>29839</v>
      </c>
      <c r="K7499" s="294" t="s">
        <v>29840</v>
      </c>
    </row>
    <row r="7500" spans="1:11" s="295" customFormat="1" ht="17.100000000000001" customHeight="1">
      <c r="A7500" s="289">
        <v>7499</v>
      </c>
      <c r="B7500" s="290">
        <v>20200413</v>
      </c>
      <c r="C7500" s="290" t="s">
        <v>29836</v>
      </c>
      <c r="D7500" s="291" t="s">
        <v>30696</v>
      </c>
      <c r="E7500" s="291" t="s">
        <v>30697</v>
      </c>
      <c r="F7500" s="291" t="s">
        <v>30698</v>
      </c>
      <c r="G7500" s="292">
        <v>1</v>
      </c>
      <c r="H7500" s="293">
        <v>17000</v>
      </c>
      <c r="I7500" s="293">
        <v>17000</v>
      </c>
      <c r="J7500" s="292" t="s">
        <v>29839</v>
      </c>
      <c r="K7500" s="294" t="s">
        <v>29840</v>
      </c>
    </row>
    <row r="7501" spans="1:11" s="295" customFormat="1" ht="17.100000000000001" customHeight="1">
      <c r="A7501" s="289">
        <v>7500</v>
      </c>
      <c r="B7501" s="290">
        <v>20200413</v>
      </c>
      <c r="C7501" s="290" t="s">
        <v>29836</v>
      </c>
      <c r="D7501" s="291" t="s">
        <v>30699</v>
      </c>
      <c r="E7501" s="291" t="s">
        <v>30700</v>
      </c>
      <c r="F7501" s="291" t="s">
        <v>27212</v>
      </c>
      <c r="G7501" s="292">
        <v>1</v>
      </c>
      <c r="H7501" s="293">
        <v>18000</v>
      </c>
      <c r="I7501" s="293">
        <v>18000</v>
      </c>
      <c r="J7501" s="292" t="s">
        <v>29839</v>
      </c>
      <c r="K7501" s="294" t="s">
        <v>29840</v>
      </c>
    </row>
    <row r="7502" spans="1:11" s="295" customFormat="1" ht="17.100000000000001" customHeight="1">
      <c r="A7502" s="289">
        <v>7501</v>
      </c>
      <c r="B7502" s="290">
        <v>20200413</v>
      </c>
      <c r="C7502" s="290" t="s">
        <v>29836</v>
      </c>
      <c r="D7502" s="291" t="s">
        <v>30701</v>
      </c>
      <c r="E7502" s="291" t="s">
        <v>30702</v>
      </c>
      <c r="F7502" s="291" t="s">
        <v>25786</v>
      </c>
      <c r="G7502" s="292">
        <v>1</v>
      </c>
      <c r="H7502" s="293">
        <v>15000</v>
      </c>
      <c r="I7502" s="293">
        <v>15000</v>
      </c>
      <c r="J7502" s="292" t="s">
        <v>29839</v>
      </c>
      <c r="K7502" s="294" t="s">
        <v>29840</v>
      </c>
    </row>
    <row r="7503" spans="1:11" s="295" customFormat="1" ht="17.100000000000001" customHeight="1">
      <c r="A7503" s="289">
        <v>7502</v>
      </c>
      <c r="B7503" s="290">
        <v>20200413</v>
      </c>
      <c r="C7503" s="290" t="s">
        <v>29836</v>
      </c>
      <c r="D7503" s="291" t="s">
        <v>30703</v>
      </c>
      <c r="E7503" s="291" t="s">
        <v>30704</v>
      </c>
      <c r="F7503" s="291" t="s">
        <v>27888</v>
      </c>
      <c r="G7503" s="292">
        <v>1</v>
      </c>
      <c r="H7503" s="293">
        <v>17000</v>
      </c>
      <c r="I7503" s="293">
        <v>17000</v>
      </c>
      <c r="J7503" s="292" t="s">
        <v>29839</v>
      </c>
      <c r="K7503" s="294" t="s">
        <v>29840</v>
      </c>
    </row>
    <row r="7504" spans="1:11" s="295" customFormat="1" ht="17.100000000000001" customHeight="1">
      <c r="A7504" s="289">
        <v>7503</v>
      </c>
      <c r="B7504" s="290">
        <v>20200413</v>
      </c>
      <c r="C7504" s="290" t="s">
        <v>29836</v>
      </c>
      <c r="D7504" s="291" t="s">
        <v>30705</v>
      </c>
      <c r="E7504" s="291" t="s">
        <v>30706</v>
      </c>
      <c r="F7504" s="291" t="s">
        <v>30707</v>
      </c>
      <c r="G7504" s="292">
        <v>1</v>
      </c>
      <c r="H7504" s="293">
        <v>19000</v>
      </c>
      <c r="I7504" s="293">
        <v>19000</v>
      </c>
      <c r="J7504" s="292" t="s">
        <v>29839</v>
      </c>
      <c r="K7504" s="294" t="s">
        <v>29840</v>
      </c>
    </row>
    <row r="7505" spans="1:11" s="295" customFormat="1" ht="17.100000000000001" customHeight="1">
      <c r="A7505" s="289">
        <v>7504</v>
      </c>
      <c r="B7505" s="290">
        <v>20200413</v>
      </c>
      <c r="C7505" s="290" t="s">
        <v>29836</v>
      </c>
      <c r="D7505" s="291" t="s">
        <v>30708</v>
      </c>
      <c r="E7505" s="291" t="s">
        <v>30709</v>
      </c>
      <c r="F7505" s="291" t="s">
        <v>21309</v>
      </c>
      <c r="G7505" s="292">
        <v>1</v>
      </c>
      <c r="H7505" s="293">
        <v>15000</v>
      </c>
      <c r="I7505" s="293">
        <v>15000</v>
      </c>
      <c r="J7505" s="292" t="s">
        <v>29839</v>
      </c>
      <c r="K7505" s="294" t="s">
        <v>29840</v>
      </c>
    </row>
    <row r="7506" spans="1:11" s="295" customFormat="1" ht="17.100000000000001" customHeight="1">
      <c r="A7506" s="289">
        <v>7505</v>
      </c>
      <c r="B7506" s="290">
        <v>20200413</v>
      </c>
      <c r="C7506" s="290" t="s">
        <v>29836</v>
      </c>
      <c r="D7506" s="291" t="s">
        <v>30710</v>
      </c>
      <c r="E7506" s="291" t="s">
        <v>30711</v>
      </c>
      <c r="F7506" s="291" t="s">
        <v>30712</v>
      </c>
      <c r="G7506" s="292">
        <v>1</v>
      </c>
      <c r="H7506" s="293">
        <v>15000</v>
      </c>
      <c r="I7506" s="293">
        <v>15000</v>
      </c>
      <c r="J7506" s="292" t="s">
        <v>29839</v>
      </c>
      <c r="K7506" s="294" t="s">
        <v>29840</v>
      </c>
    </row>
    <row r="7507" spans="1:11" s="295" customFormat="1" ht="17.100000000000001" customHeight="1">
      <c r="A7507" s="289">
        <v>7506</v>
      </c>
      <c r="B7507" s="290">
        <v>20200413</v>
      </c>
      <c r="C7507" s="290" t="s">
        <v>29836</v>
      </c>
      <c r="D7507" s="291" t="s">
        <v>30713</v>
      </c>
      <c r="E7507" s="291" t="s">
        <v>30714</v>
      </c>
      <c r="F7507" s="291" t="s">
        <v>30715</v>
      </c>
      <c r="G7507" s="292">
        <v>1</v>
      </c>
      <c r="H7507" s="293">
        <v>20000</v>
      </c>
      <c r="I7507" s="293">
        <v>20000</v>
      </c>
      <c r="J7507" s="292" t="s">
        <v>29839</v>
      </c>
      <c r="K7507" s="294" t="s">
        <v>29840</v>
      </c>
    </row>
    <row r="7508" spans="1:11" s="295" customFormat="1" ht="17.100000000000001" customHeight="1">
      <c r="A7508" s="289">
        <v>7507</v>
      </c>
      <c r="B7508" s="290">
        <v>20200413</v>
      </c>
      <c r="C7508" s="290" t="s">
        <v>29836</v>
      </c>
      <c r="D7508" s="291" t="s">
        <v>30716</v>
      </c>
      <c r="E7508" s="291" t="s">
        <v>30717</v>
      </c>
      <c r="F7508" s="291" t="s">
        <v>27898</v>
      </c>
      <c r="G7508" s="292">
        <v>1</v>
      </c>
      <c r="H7508" s="293">
        <v>13500</v>
      </c>
      <c r="I7508" s="293">
        <v>13500</v>
      </c>
      <c r="J7508" s="292" t="s">
        <v>29839</v>
      </c>
      <c r="K7508" s="294" t="s">
        <v>29840</v>
      </c>
    </row>
    <row r="7509" spans="1:11" s="295" customFormat="1" ht="17.100000000000001" customHeight="1">
      <c r="A7509" s="289">
        <v>7508</v>
      </c>
      <c r="B7509" s="290">
        <v>20200413</v>
      </c>
      <c r="C7509" s="290" t="s">
        <v>29836</v>
      </c>
      <c r="D7509" s="291" t="s">
        <v>30718</v>
      </c>
      <c r="E7509" s="291" t="s">
        <v>16132</v>
      </c>
      <c r="F7509" s="291" t="s">
        <v>15765</v>
      </c>
      <c r="G7509" s="292">
        <v>1</v>
      </c>
      <c r="H7509" s="293">
        <v>21000</v>
      </c>
      <c r="I7509" s="293">
        <v>21000</v>
      </c>
      <c r="J7509" s="292" t="s">
        <v>29839</v>
      </c>
      <c r="K7509" s="294" t="s">
        <v>29840</v>
      </c>
    </row>
    <row r="7510" spans="1:11" s="295" customFormat="1" ht="17.100000000000001" customHeight="1">
      <c r="A7510" s="289">
        <v>7509</v>
      </c>
      <c r="B7510" s="290">
        <v>20200420</v>
      </c>
      <c r="C7510" s="290" t="s">
        <v>29836</v>
      </c>
      <c r="D7510" s="291" t="s">
        <v>30719</v>
      </c>
      <c r="E7510" s="291" t="s">
        <v>29621</v>
      </c>
      <c r="F7510" s="291" t="s">
        <v>27979</v>
      </c>
      <c r="G7510" s="292">
        <v>1</v>
      </c>
      <c r="H7510" s="293">
        <v>12000</v>
      </c>
      <c r="I7510" s="293">
        <v>12000</v>
      </c>
      <c r="J7510" s="292" t="s">
        <v>29839</v>
      </c>
      <c r="K7510" s="294" t="s">
        <v>29840</v>
      </c>
    </row>
    <row r="7511" spans="1:11" s="295" customFormat="1" ht="17.100000000000001" customHeight="1">
      <c r="A7511" s="289">
        <v>7510</v>
      </c>
      <c r="B7511" s="290">
        <v>20200527</v>
      </c>
      <c r="C7511" s="290" t="s">
        <v>29836</v>
      </c>
      <c r="D7511" s="296" t="s">
        <v>30720</v>
      </c>
      <c r="E7511" s="296" t="s">
        <v>29621</v>
      </c>
      <c r="F7511" s="296" t="s">
        <v>27979</v>
      </c>
      <c r="G7511" s="297">
        <v>1</v>
      </c>
      <c r="H7511" s="298">
        <v>10000</v>
      </c>
      <c r="I7511" s="298">
        <v>10000</v>
      </c>
      <c r="J7511" s="292" t="s">
        <v>29839</v>
      </c>
      <c r="K7511" s="294" t="s">
        <v>29840</v>
      </c>
    </row>
    <row r="7512" spans="1:11" s="295" customFormat="1" ht="17.100000000000001" customHeight="1">
      <c r="A7512" s="289">
        <v>7511</v>
      </c>
      <c r="B7512" s="290">
        <v>20200531</v>
      </c>
      <c r="C7512" s="290" t="s">
        <v>29993</v>
      </c>
      <c r="D7512" s="291" t="s">
        <v>30721</v>
      </c>
      <c r="E7512" s="291" t="s">
        <v>30722</v>
      </c>
      <c r="F7512" s="291" t="s">
        <v>16452</v>
      </c>
      <c r="G7512" s="291">
        <v>1</v>
      </c>
      <c r="H7512" s="293">
        <v>36430</v>
      </c>
      <c r="I7512" s="293">
        <v>36430</v>
      </c>
      <c r="J7512" s="292" t="s">
        <v>29839</v>
      </c>
      <c r="K7512" s="294" t="s">
        <v>29840</v>
      </c>
    </row>
    <row r="7513" spans="1:11" s="295" customFormat="1" ht="17.100000000000001" customHeight="1">
      <c r="A7513" s="289">
        <v>7512</v>
      </c>
      <c r="B7513" s="290">
        <v>20200531</v>
      </c>
      <c r="C7513" s="290" t="s">
        <v>29993</v>
      </c>
      <c r="D7513" s="291" t="s">
        <v>30723</v>
      </c>
      <c r="E7513" s="291" t="s">
        <v>30724</v>
      </c>
      <c r="F7513" s="291" t="s">
        <v>30725</v>
      </c>
      <c r="G7513" s="291">
        <v>1</v>
      </c>
      <c r="H7513" s="293">
        <v>136000</v>
      </c>
      <c r="I7513" s="293">
        <v>136000</v>
      </c>
      <c r="J7513" s="292" t="s">
        <v>29839</v>
      </c>
      <c r="K7513" s="294" t="s">
        <v>29840</v>
      </c>
    </row>
    <row r="7514" spans="1:11" s="295" customFormat="1" ht="17.100000000000001" customHeight="1">
      <c r="A7514" s="289">
        <v>7513</v>
      </c>
      <c r="B7514" s="290">
        <v>20200531</v>
      </c>
      <c r="C7514" s="290" t="s">
        <v>29993</v>
      </c>
      <c r="D7514" s="291" t="s">
        <v>30726</v>
      </c>
      <c r="E7514" s="291" t="s">
        <v>30727</v>
      </c>
      <c r="F7514" s="291" t="s">
        <v>1101</v>
      </c>
      <c r="G7514" s="291">
        <v>1</v>
      </c>
      <c r="H7514" s="293">
        <v>72270</v>
      </c>
      <c r="I7514" s="293">
        <v>72270</v>
      </c>
      <c r="J7514" s="292" t="s">
        <v>29839</v>
      </c>
      <c r="K7514" s="294" t="s">
        <v>29840</v>
      </c>
    </row>
    <row r="7515" spans="1:11" s="295" customFormat="1" ht="17.100000000000001" customHeight="1">
      <c r="A7515" s="289">
        <v>7514</v>
      </c>
      <c r="B7515" s="290">
        <v>20200531</v>
      </c>
      <c r="C7515" s="290" t="s">
        <v>29993</v>
      </c>
      <c r="D7515" s="291" t="s">
        <v>30728</v>
      </c>
      <c r="E7515" s="291" t="s">
        <v>30729</v>
      </c>
      <c r="F7515" s="291" t="s">
        <v>1103</v>
      </c>
      <c r="G7515" s="291">
        <v>1</v>
      </c>
      <c r="H7515" s="293">
        <v>43730</v>
      </c>
      <c r="I7515" s="293">
        <v>43730</v>
      </c>
      <c r="J7515" s="292" t="s">
        <v>29839</v>
      </c>
      <c r="K7515" s="294" t="s">
        <v>29840</v>
      </c>
    </row>
    <row r="7516" spans="1:11" s="295" customFormat="1" ht="17.100000000000001" customHeight="1">
      <c r="A7516" s="289">
        <v>7515</v>
      </c>
      <c r="B7516" s="290">
        <v>20200531</v>
      </c>
      <c r="C7516" s="290" t="s">
        <v>29993</v>
      </c>
      <c r="D7516" s="291" t="s">
        <v>30730</v>
      </c>
      <c r="E7516" s="291" t="s">
        <v>30731</v>
      </c>
      <c r="F7516" s="291" t="s">
        <v>16564</v>
      </c>
      <c r="G7516" s="291">
        <v>1</v>
      </c>
      <c r="H7516" s="293">
        <v>49910</v>
      </c>
      <c r="I7516" s="293">
        <v>49910</v>
      </c>
      <c r="J7516" s="292" t="s">
        <v>29839</v>
      </c>
      <c r="K7516" s="294" t="s">
        <v>29840</v>
      </c>
    </row>
    <row r="7517" spans="1:11" s="295" customFormat="1" ht="17.100000000000001" customHeight="1">
      <c r="A7517" s="289">
        <v>7516</v>
      </c>
      <c r="B7517" s="290">
        <v>20200531</v>
      </c>
      <c r="C7517" s="290" t="s">
        <v>29993</v>
      </c>
      <c r="D7517" s="291" t="s">
        <v>30732</v>
      </c>
      <c r="E7517" s="291" t="s">
        <v>30733</v>
      </c>
      <c r="F7517" s="291" t="s">
        <v>30734</v>
      </c>
      <c r="G7517" s="291">
        <v>1</v>
      </c>
      <c r="H7517" s="293">
        <v>50180</v>
      </c>
      <c r="I7517" s="293">
        <v>50180</v>
      </c>
      <c r="J7517" s="292" t="s">
        <v>29839</v>
      </c>
      <c r="K7517" s="294" t="s">
        <v>29840</v>
      </c>
    </row>
    <row r="7518" spans="1:11" s="295" customFormat="1" ht="17.100000000000001" customHeight="1">
      <c r="A7518" s="289">
        <v>7517</v>
      </c>
      <c r="B7518" s="290">
        <v>20200531</v>
      </c>
      <c r="C7518" s="290" t="s">
        <v>29993</v>
      </c>
      <c r="D7518" s="291" t="s">
        <v>30735</v>
      </c>
      <c r="E7518" s="291" t="s">
        <v>30736</v>
      </c>
      <c r="F7518" s="291" t="s">
        <v>30737</v>
      </c>
      <c r="G7518" s="291">
        <v>1</v>
      </c>
      <c r="H7518" s="293">
        <v>28720</v>
      </c>
      <c r="I7518" s="293">
        <v>28720</v>
      </c>
      <c r="J7518" s="292" t="s">
        <v>29839</v>
      </c>
      <c r="K7518" s="294" t="s">
        <v>29840</v>
      </c>
    </row>
    <row r="7519" spans="1:11" s="295" customFormat="1" ht="17.100000000000001" customHeight="1">
      <c r="A7519" s="289">
        <v>7518</v>
      </c>
      <c r="B7519" s="290">
        <v>20200531</v>
      </c>
      <c r="C7519" s="290" t="s">
        <v>29993</v>
      </c>
      <c r="D7519" s="291" t="s">
        <v>30738</v>
      </c>
      <c r="E7519" s="291" t="s">
        <v>30739</v>
      </c>
      <c r="F7519" s="291" t="s">
        <v>16452</v>
      </c>
      <c r="G7519" s="291">
        <v>1</v>
      </c>
      <c r="H7519" s="293">
        <v>71920</v>
      </c>
      <c r="I7519" s="293">
        <v>71920</v>
      </c>
      <c r="J7519" s="292" t="s">
        <v>29839</v>
      </c>
      <c r="K7519" s="294" t="s">
        <v>29840</v>
      </c>
    </row>
    <row r="7520" spans="1:11" s="295" customFormat="1" ht="17.100000000000001" customHeight="1">
      <c r="A7520" s="289">
        <v>7519</v>
      </c>
      <c r="B7520" s="290">
        <v>20200531</v>
      </c>
      <c r="C7520" s="290" t="s">
        <v>29993</v>
      </c>
      <c r="D7520" s="291" t="s">
        <v>30740</v>
      </c>
      <c r="E7520" s="291" t="s">
        <v>30741</v>
      </c>
      <c r="F7520" s="291" t="s">
        <v>24843</v>
      </c>
      <c r="G7520" s="291">
        <v>1</v>
      </c>
      <c r="H7520" s="293">
        <v>64800</v>
      </c>
      <c r="I7520" s="293">
        <v>64800</v>
      </c>
      <c r="J7520" s="292" t="s">
        <v>29839</v>
      </c>
      <c r="K7520" s="294" t="s">
        <v>29840</v>
      </c>
    </row>
    <row r="7521" spans="1:11" s="295" customFormat="1" ht="17.100000000000001" customHeight="1">
      <c r="A7521" s="289">
        <v>7520</v>
      </c>
      <c r="B7521" s="290">
        <v>20200531</v>
      </c>
      <c r="C7521" s="290" t="s">
        <v>29993</v>
      </c>
      <c r="D7521" s="291" t="s">
        <v>30742</v>
      </c>
      <c r="E7521" s="291" t="s">
        <v>30743</v>
      </c>
      <c r="F7521" s="291" t="s">
        <v>16452</v>
      </c>
      <c r="G7521" s="291">
        <v>1</v>
      </c>
      <c r="H7521" s="293">
        <v>29130</v>
      </c>
      <c r="I7521" s="293">
        <v>29130</v>
      </c>
      <c r="J7521" s="292" t="s">
        <v>29839</v>
      </c>
      <c r="K7521" s="294" t="s">
        <v>29840</v>
      </c>
    </row>
    <row r="7522" spans="1:11" s="295" customFormat="1" ht="17.100000000000001" customHeight="1">
      <c r="A7522" s="289">
        <v>7521</v>
      </c>
      <c r="B7522" s="290">
        <v>20200531</v>
      </c>
      <c r="C7522" s="290" t="s">
        <v>29993</v>
      </c>
      <c r="D7522" s="291" t="s">
        <v>30744</v>
      </c>
      <c r="E7522" s="291" t="s">
        <v>30745</v>
      </c>
      <c r="F7522" s="291" t="s">
        <v>30746</v>
      </c>
      <c r="G7522" s="291">
        <v>1</v>
      </c>
      <c r="H7522" s="293">
        <v>130000</v>
      </c>
      <c r="I7522" s="293">
        <v>130000</v>
      </c>
      <c r="J7522" s="292" t="s">
        <v>29839</v>
      </c>
      <c r="K7522" s="294" t="s">
        <v>29840</v>
      </c>
    </row>
    <row r="7523" spans="1:11" s="295" customFormat="1" ht="17.100000000000001" customHeight="1">
      <c r="A7523" s="289">
        <v>7522</v>
      </c>
      <c r="B7523" s="290">
        <v>20200531</v>
      </c>
      <c r="C7523" s="290" t="s">
        <v>29993</v>
      </c>
      <c r="D7523" s="291" t="s">
        <v>30747</v>
      </c>
      <c r="E7523" s="291" t="s">
        <v>30748</v>
      </c>
      <c r="F7523" s="291" t="s">
        <v>16770</v>
      </c>
      <c r="G7523" s="291">
        <v>1</v>
      </c>
      <c r="H7523" s="293">
        <v>23840</v>
      </c>
      <c r="I7523" s="293">
        <v>23840</v>
      </c>
      <c r="J7523" s="292" t="s">
        <v>29839</v>
      </c>
      <c r="K7523" s="294" t="s">
        <v>29840</v>
      </c>
    </row>
    <row r="7524" spans="1:11" s="295" customFormat="1" ht="17.100000000000001" customHeight="1">
      <c r="A7524" s="289">
        <v>7523</v>
      </c>
      <c r="B7524" s="290">
        <v>20200531</v>
      </c>
      <c r="C7524" s="290" t="s">
        <v>29993</v>
      </c>
      <c r="D7524" s="291" t="s">
        <v>30749</v>
      </c>
      <c r="E7524" s="291" t="s">
        <v>30750</v>
      </c>
      <c r="F7524" s="291" t="s">
        <v>15403</v>
      </c>
      <c r="G7524" s="291">
        <v>1</v>
      </c>
      <c r="H7524" s="293">
        <v>218990</v>
      </c>
      <c r="I7524" s="293">
        <v>218990</v>
      </c>
      <c r="J7524" s="292" t="s">
        <v>29839</v>
      </c>
      <c r="K7524" s="294" t="s">
        <v>29840</v>
      </c>
    </row>
    <row r="7525" spans="1:11" s="295" customFormat="1" ht="17.100000000000001" customHeight="1">
      <c r="A7525" s="289">
        <v>7524</v>
      </c>
      <c r="B7525" s="290">
        <v>20200531</v>
      </c>
      <c r="C7525" s="290" t="s">
        <v>29993</v>
      </c>
      <c r="D7525" s="291" t="s">
        <v>30751</v>
      </c>
      <c r="E7525" s="291" t="s">
        <v>30752</v>
      </c>
      <c r="F7525" s="291" t="s">
        <v>25453</v>
      </c>
      <c r="G7525" s="291">
        <v>1</v>
      </c>
      <c r="H7525" s="293">
        <v>321190</v>
      </c>
      <c r="I7525" s="293">
        <v>321190</v>
      </c>
      <c r="J7525" s="292" t="s">
        <v>29839</v>
      </c>
      <c r="K7525" s="294" t="s">
        <v>29840</v>
      </c>
    </row>
    <row r="7526" spans="1:11" s="295" customFormat="1" ht="17.100000000000001" customHeight="1">
      <c r="A7526" s="289">
        <v>7525</v>
      </c>
      <c r="B7526" s="290">
        <v>20200531</v>
      </c>
      <c r="C7526" s="290" t="s">
        <v>29993</v>
      </c>
      <c r="D7526" s="291" t="s">
        <v>30753</v>
      </c>
      <c r="E7526" s="291" t="s">
        <v>30754</v>
      </c>
      <c r="F7526" s="291" t="s">
        <v>22432</v>
      </c>
      <c r="G7526" s="291">
        <v>1</v>
      </c>
      <c r="H7526" s="293">
        <v>309960</v>
      </c>
      <c r="I7526" s="293">
        <v>309960</v>
      </c>
      <c r="J7526" s="292" t="s">
        <v>29839</v>
      </c>
      <c r="K7526" s="294" t="s">
        <v>29840</v>
      </c>
    </row>
    <row r="7527" spans="1:11" s="295" customFormat="1" ht="17.100000000000001" customHeight="1">
      <c r="A7527" s="289">
        <v>7526</v>
      </c>
      <c r="B7527" s="290">
        <v>20200531</v>
      </c>
      <c r="C7527" s="290" t="s">
        <v>29993</v>
      </c>
      <c r="D7527" s="291" t="s">
        <v>30755</v>
      </c>
      <c r="E7527" s="291" t="s">
        <v>30756</v>
      </c>
      <c r="F7527" s="291" t="s">
        <v>28401</v>
      </c>
      <c r="G7527" s="291">
        <v>1</v>
      </c>
      <c r="H7527" s="293">
        <v>364990</v>
      </c>
      <c r="I7527" s="293">
        <v>364990</v>
      </c>
      <c r="J7527" s="292" t="s">
        <v>29839</v>
      </c>
      <c r="K7527" s="294" t="s">
        <v>29840</v>
      </c>
    </row>
    <row r="7528" spans="1:11" s="295" customFormat="1" ht="17.100000000000001" customHeight="1">
      <c r="A7528" s="289">
        <v>7527</v>
      </c>
      <c r="B7528" s="290">
        <v>20200531</v>
      </c>
      <c r="C7528" s="290" t="s">
        <v>29993</v>
      </c>
      <c r="D7528" s="291" t="s">
        <v>30757</v>
      </c>
      <c r="E7528" s="291" t="s">
        <v>30758</v>
      </c>
      <c r="F7528" s="291" t="s">
        <v>30759</v>
      </c>
      <c r="G7528" s="291">
        <v>1</v>
      </c>
      <c r="H7528" s="293">
        <v>204390</v>
      </c>
      <c r="I7528" s="293">
        <v>204390</v>
      </c>
      <c r="J7528" s="292" t="s">
        <v>29839</v>
      </c>
      <c r="K7528" s="294" t="s">
        <v>29840</v>
      </c>
    </row>
    <row r="7529" spans="1:11" s="295" customFormat="1" ht="17.100000000000001" customHeight="1">
      <c r="A7529" s="289">
        <v>7528</v>
      </c>
      <c r="B7529" s="290">
        <v>20200531</v>
      </c>
      <c r="C7529" s="290" t="s">
        <v>29993</v>
      </c>
      <c r="D7529" s="291" t="s">
        <v>30760</v>
      </c>
      <c r="E7529" s="291" t="s">
        <v>30761</v>
      </c>
      <c r="F7529" s="291" t="s">
        <v>30762</v>
      </c>
      <c r="G7529" s="291">
        <v>1</v>
      </c>
      <c r="H7529" s="293">
        <v>157000</v>
      </c>
      <c r="I7529" s="293">
        <v>157000</v>
      </c>
      <c r="J7529" s="292" t="s">
        <v>29839</v>
      </c>
      <c r="K7529" s="294" t="s">
        <v>29840</v>
      </c>
    </row>
    <row r="7530" spans="1:11" s="295" customFormat="1" ht="17.100000000000001" customHeight="1">
      <c r="A7530" s="289">
        <v>7529</v>
      </c>
      <c r="B7530" s="290">
        <v>20200531</v>
      </c>
      <c r="C7530" s="290" t="s">
        <v>29993</v>
      </c>
      <c r="D7530" s="291" t="s">
        <v>30763</v>
      </c>
      <c r="E7530" s="291" t="s">
        <v>30764</v>
      </c>
      <c r="F7530" s="291" t="s">
        <v>30765</v>
      </c>
      <c r="G7530" s="291">
        <v>1</v>
      </c>
      <c r="H7530" s="293">
        <v>318000</v>
      </c>
      <c r="I7530" s="293">
        <v>318000</v>
      </c>
      <c r="J7530" s="292" t="s">
        <v>29839</v>
      </c>
      <c r="K7530" s="294" t="s">
        <v>29840</v>
      </c>
    </row>
    <row r="7531" spans="1:11" s="295" customFormat="1" ht="17.100000000000001" customHeight="1">
      <c r="A7531" s="289">
        <v>7530</v>
      </c>
      <c r="B7531" s="290">
        <v>20200531</v>
      </c>
      <c r="C7531" s="290" t="s">
        <v>29993</v>
      </c>
      <c r="D7531" s="291" t="s">
        <v>30766</v>
      </c>
      <c r="E7531" s="291" t="s">
        <v>30767</v>
      </c>
      <c r="F7531" s="291" t="s">
        <v>22997</v>
      </c>
      <c r="G7531" s="291">
        <v>1</v>
      </c>
      <c r="H7531" s="293">
        <v>336000</v>
      </c>
      <c r="I7531" s="293">
        <v>336000</v>
      </c>
      <c r="J7531" s="292" t="s">
        <v>29839</v>
      </c>
      <c r="K7531" s="294" t="s">
        <v>29840</v>
      </c>
    </row>
    <row r="7532" spans="1:11" s="295" customFormat="1" ht="17.100000000000001" customHeight="1">
      <c r="A7532" s="289">
        <v>7531</v>
      </c>
      <c r="B7532" s="290">
        <v>20200531</v>
      </c>
      <c r="C7532" s="290" t="s">
        <v>29993</v>
      </c>
      <c r="D7532" s="291" t="s">
        <v>30768</v>
      </c>
      <c r="E7532" s="291" t="s">
        <v>30769</v>
      </c>
      <c r="F7532" s="291" t="s">
        <v>16106</v>
      </c>
      <c r="G7532" s="291">
        <v>1</v>
      </c>
      <c r="H7532" s="293">
        <v>72050</v>
      </c>
      <c r="I7532" s="293">
        <v>72050</v>
      </c>
      <c r="J7532" s="292" t="s">
        <v>29839</v>
      </c>
      <c r="K7532" s="294" t="s">
        <v>29840</v>
      </c>
    </row>
    <row r="7533" spans="1:11" s="295" customFormat="1" ht="17.100000000000001" customHeight="1">
      <c r="A7533" s="289">
        <v>7532</v>
      </c>
      <c r="B7533" s="290">
        <v>20200531</v>
      </c>
      <c r="C7533" s="290" t="s">
        <v>29993</v>
      </c>
      <c r="D7533" s="291" t="s">
        <v>30770</v>
      </c>
      <c r="E7533" s="291" t="s">
        <v>30771</v>
      </c>
      <c r="F7533" s="291" t="s">
        <v>16106</v>
      </c>
      <c r="G7533" s="291">
        <v>1</v>
      </c>
      <c r="H7533" s="293">
        <v>59040</v>
      </c>
      <c r="I7533" s="293">
        <v>59040</v>
      </c>
      <c r="J7533" s="292" t="s">
        <v>29839</v>
      </c>
      <c r="K7533" s="294" t="s">
        <v>29840</v>
      </c>
    </row>
    <row r="7534" spans="1:11" s="295" customFormat="1" ht="17.100000000000001" customHeight="1">
      <c r="A7534" s="289">
        <v>7533</v>
      </c>
      <c r="B7534" s="290">
        <v>20200531</v>
      </c>
      <c r="C7534" s="290" t="s">
        <v>29993</v>
      </c>
      <c r="D7534" s="291" t="s">
        <v>30772</v>
      </c>
      <c r="E7534" s="291" t="s">
        <v>30773</v>
      </c>
      <c r="F7534" s="291" t="s">
        <v>30774</v>
      </c>
      <c r="G7534" s="291">
        <v>1</v>
      </c>
      <c r="H7534" s="293">
        <v>346860</v>
      </c>
      <c r="I7534" s="293">
        <v>346860</v>
      </c>
      <c r="J7534" s="292" t="s">
        <v>29839</v>
      </c>
      <c r="K7534" s="294" t="s">
        <v>29840</v>
      </c>
    </row>
    <row r="7535" spans="1:11" s="295" customFormat="1" ht="17.100000000000001" customHeight="1">
      <c r="A7535" s="289">
        <v>7534</v>
      </c>
      <c r="B7535" s="290">
        <v>20200531</v>
      </c>
      <c r="C7535" s="290" t="s">
        <v>29993</v>
      </c>
      <c r="D7535" s="291" t="s">
        <v>30775</v>
      </c>
      <c r="E7535" s="291" t="s">
        <v>30776</v>
      </c>
      <c r="F7535" s="291" t="s">
        <v>30777</v>
      </c>
      <c r="G7535" s="291">
        <v>1</v>
      </c>
      <c r="H7535" s="293">
        <v>191520</v>
      </c>
      <c r="I7535" s="293">
        <v>191520</v>
      </c>
      <c r="J7535" s="292" t="s">
        <v>29839</v>
      </c>
      <c r="K7535" s="294" t="s">
        <v>29840</v>
      </c>
    </row>
    <row r="7536" spans="1:11" s="295" customFormat="1" ht="17.100000000000001" customHeight="1">
      <c r="A7536" s="289">
        <v>7535</v>
      </c>
      <c r="B7536" s="290">
        <v>20200531</v>
      </c>
      <c r="C7536" s="290" t="s">
        <v>29993</v>
      </c>
      <c r="D7536" s="291" t="s">
        <v>30778</v>
      </c>
      <c r="E7536" s="291" t="s">
        <v>30779</v>
      </c>
      <c r="F7536" s="291" t="s">
        <v>30780</v>
      </c>
      <c r="G7536" s="291">
        <v>1</v>
      </c>
      <c r="H7536" s="293">
        <v>320000</v>
      </c>
      <c r="I7536" s="293">
        <v>320000</v>
      </c>
      <c r="J7536" s="292" t="s">
        <v>29839</v>
      </c>
      <c r="K7536" s="294" t="s">
        <v>29840</v>
      </c>
    </row>
    <row r="7537" spans="1:11" s="295" customFormat="1" ht="17.100000000000001" customHeight="1">
      <c r="A7537" s="289">
        <v>7536</v>
      </c>
      <c r="B7537" s="290">
        <v>20200531</v>
      </c>
      <c r="C7537" s="290" t="s">
        <v>29993</v>
      </c>
      <c r="D7537" s="291" t="s">
        <v>30781</v>
      </c>
      <c r="E7537" s="291" t="s">
        <v>30782</v>
      </c>
      <c r="F7537" s="291" t="s">
        <v>27041</v>
      </c>
      <c r="G7537" s="291">
        <v>1</v>
      </c>
      <c r="H7537" s="293">
        <v>119450</v>
      </c>
      <c r="I7537" s="293">
        <v>119450</v>
      </c>
      <c r="J7537" s="292" t="s">
        <v>29839</v>
      </c>
      <c r="K7537" s="294" t="s">
        <v>29840</v>
      </c>
    </row>
    <row r="7538" spans="1:11" s="295" customFormat="1" ht="17.100000000000001" customHeight="1">
      <c r="A7538" s="289">
        <v>7537</v>
      </c>
      <c r="B7538" s="290">
        <v>20200531</v>
      </c>
      <c r="C7538" s="290" t="s">
        <v>29993</v>
      </c>
      <c r="D7538" s="291" t="s">
        <v>30783</v>
      </c>
      <c r="E7538" s="291" t="s">
        <v>30784</v>
      </c>
      <c r="F7538" s="291" t="s">
        <v>15391</v>
      </c>
      <c r="G7538" s="291">
        <v>1</v>
      </c>
      <c r="H7538" s="293">
        <v>122090</v>
      </c>
      <c r="I7538" s="293">
        <v>122090</v>
      </c>
      <c r="J7538" s="292" t="s">
        <v>29839</v>
      </c>
      <c r="K7538" s="294" t="s">
        <v>29840</v>
      </c>
    </row>
    <row r="7539" spans="1:11" s="295" customFormat="1" ht="17.100000000000001" customHeight="1">
      <c r="A7539" s="289">
        <v>7538</v>
      </c>
      <c r="B7539" s="290">
        <v>20200531</v>
      </c>
      <c r="C7539" s="290" t="s">
        <v>29993</v>
      </c>
      <c r="D7539" s="291" t="s">
        <v>30785</v>
      </c>
      <c r="E7539" s="291" t="s">
        <v>30786</v>
      </c>
      <c r="F7539" s="291" t="s">
        <v>26721</v>
      </c>
      <c r="G7539" s="291">
        <v>1</v>
      </c>
      <c r="H7539" s="293">
        <v>65000</v>
      </c>
      <c r="I7539" s="293">
        <v>65000</v>
      </c>
      <c r="J7539" s="292" t="s">
        <v>29839</v>
      </c>
      <c r="K7539" s="294" t="s">
        <v>29840</v>
      </c>
    </row>
    <row r="7540" spans="1:11" s="295" customFormat="1" ht="17.100000000000001" customHeight="1">
      <c r="A7540" s="289">
        <v>7539</v>
      </c>
      <c r="B7540" s="290">
        <v>20200531</v>
      </c>
      <c r="C7540" s="290" t="s">
        <v>29993</v>
      </c>
      <c r="D7540" s="291" t="s">
        <v>30787</v>
      </c>
      <c r="E7540" s="291" t="s">
        <v>30788</v>
      </c>
      <c r="F7540" s="291" t="s">
        <v>16725</v>
      </c>
      <c r="G7540" s="291">
        <v>1</v>
      </c>
      <c r="H7540" s="293">
        <v>92000</v>
      </c>
      <c r="I7540" s="293">
        <v>92000</v>
      </c>
      <c r="J7540" s="292" t="s">
        <v>29839</v>
      </c>
      <c r="K7540" s="294" t="s">
        <v>29840</v>
      </c>
    </row>
    <row r="7541" spans="1:11" s="295" customFormat="1" ht="17.100000000000001" customHeight="1">
      <c r="A7541" s="289">
        <v>7540</v>
      </c>
      <c r="B7541" s="290">
        <v>20200531</v>
      </c>
      <c r="C7541" s="290" t="s">
        <v>29993</v>
      </c>
      <c r="D7541" s="291" t="s">
        <v>30789</v>
      </c>
      <c r="E7541" s="291" t="s">
        <v>30790</v>
      </c>
      <c r="F7541" s="291" t="s">
        <v>30791</v>
      </c>
      <c r="G7541" s="291">
        <v>1</v>
      </c>
      <c r="H7541" s="293">
        <v>33000</v>
      </c>
      <c r="I7541" s="293">
        <v>33000</v>
      </c>
      <c r="J7541" s="292" t="s">
        <v>29839</v>
      </c>
      <c r="K7541" s="294" t="s">
        <v>29840</v>
      </c>
    </row>
    <row r="7542" spans="1:11" s="295" customFormat="1" ht="17.100000000000001" customHeight="1">
      <c r="A7542" s="289">
        <v>7541</v>
      </c>
      <c r="B7542" s="290">
        <v>20200531</v>
      </c>
      <c r="C7542" s="290" t="s">
        <v>29993</v>
      </c>
      <c r="D7542" s="291" t="s">
        <v>30792</v>
      </c>
      <c r="E7542" s="291" t="s">
        <v>30793</v>
      </c>
      <c r="F7542" s="291" t="s">
        <v>30794</v>
      </c>
      <c r="G7542" s="291">
        <v>1</v>
      </c>
      <c r="H7542" s="293">
        <v>40000</v>
      </c>
      <c r="I7542" s="293">
        <v>40000</v>
      </c>
      <c r="J7542" s="292" t="s">
        <v>29839</v>
      </c>
      <c r="K7542" s="294" t="s">
        <v>29840</v>
      </c>
    </row>
    <row r="7543" spans="1:11" s="295" customFormat="1" ht="17.100000000000001" customHeight="1">
      <c r="A7543" s="289">
        <v>7542</v>
      </c>
      <c r="B7543" s="290">
        <v>20200531</v>
      </c>
      <c r="C7543" s="290" t="s">
        <v>29993</v>
      </c>
      <c r="D7543" s="291" t="s">
        <v>30795</v>
      </c>
      <c r="E7543" s="291" t="s">
        <v>30796</v>
      </c>
      <c r="F7543" s="291" t="s">
        <v>16847</v>
      </c>
      <c r="G7543" s="291">
        <v>1</v>
      </c>
      <c r="H7543" s="293">
        <v>59000</v>
      </c>
      <c r="I7543" s="293">
        <v>59000</v>
      </c>
      <c r="J7543" s="292" t="s">
        <v>29839</v>
      </c>
      <c r="K7543" s="294" t="s">
        <v>29840</v>
      </c>
    </row>
    <row r="7544" spans="1:11" s="295" customFormat="1" ht="17.100000000000001" customHeight="1">
      <c r="A7544" s="289">
        <v>7543</v>
      </c>
      <c r="B7544" s="290">
        <v>20200531</v>
      </c>
      <c r="C7544" s="290" t="s">
        <v>29993</v>
      </c>
      <c r="D7544" s="291" t="s">
        <v>30797</v>
      </c>
      <c r="E7544" s="291" t="s">
        <v>30798</v>
      </c>
      <c r="F7544" s="291" t="s">
        <v>1101</v>
      </c>
      <c r="G7544" s="291">
        <v>1</v>
      </c>
      <c r="H7544" s="293">
        <v>52000</v>
      </c>
      <c r="I7544" s="293">
        <v>52000</v>
      </c>
      <c r="J7544" s="292" t="s">
        <v>29839</v>
      </c>
      <c r="K7544" s="294" t="s">
        <v>29840</v>
      </c>
    </row>
    <row r="7545" spans="1:11" s="295" customFormat="1" ht="17.100000000000001" customHeight="1">
      <c r="A7545" s="289">
        <v>7544</v>
      </c>
      <c r="B7545" s="290">
        <v>20200531</v>
      </c>
      <c r="C7545" s="290" t="s">
        <v>29993</v>
      </c>
      <c r="D7545" s="291" t="s">
        <v>30799</v>
      </c>
      <c r="E7545" s="291" t="s">
        <v>30800</v>
      </c>
      <c r="F7545" s="291" t="s">
        <v>17089</v>
      </c>
      <c r="G7545" s="291">
        <v>1</v>
      </c>
      <c r="H7545" s="293">
        <v>31000</v>
      </c>
      <c r="I7545" s="293">
        <v>31000</v>
      </c>
      <c r="J7545" s="292" t="s">
        <v>29839</v>
      </c>
      <c r="K7545" s="294" t="s">
        <v>29840</v>
      </c>
    </row>
    <row r="7546" spans="1:11" s="295" customFormat="1" ht="17.100000000000001" customHeight="1">
      <c r="A7546" s="289">
        <v>7545</v>
      </c>
      <c r="B7546" s="290">
        <v>20200531</v>
      </c>
      <c r="C7546" s="290" t="s">
        <v>29993</v>
      </c>
      <c r="D7546" s="291" t="s">
        <v>30801</v>
      </c>
      <c r="E7546" s="291" t="s">
        <v>30802</v>
      </c>
      <c r="F7546" s="291" t="s">
        <v>17360</v>
      </c>
      <c r="G7546" s="291">
        <v>1</v>
      </c>
      <c r="H7546" s="293">
        <v>31000</v>
      </c>
      <c r="I7546" s="293">
        <v>31000</v>
      </c>
      <c r="J7546" s="292" t="s">
        <v>29839</v>
      </c>
      <c r="K7546" s="294" t="s">
        <v>29840</v>
      </c>
    </row>
    <row r="7547" spans="1:11" s="295" customFormat="1" ht="17.100000000000001" customHeight="1">
      <c r="A7547" s="289">
        <v>7546</v>
      </c>
      <c r="B7547" s="290">
        <v>20200531</v>
      </c>
      <c r="C7547" s="290" t="s">
        <v>29993</v>
      </c>
      <c r="D7547" s="291" t="s">
        <v>30803</v>
      </c>
      <c r="E7547" s="291" t="s">
        <v>17089</v>
      </c>
      <c r="F7547" s="291" t="s">
        <v>17089</v>
      </c>
      <c r="G7547" s="291">
        <v>1</v>
      </c>
      <c r="H7547" s="293">
        <v>71000</v>
      </c>
      <c r="I7547" s="293">
        <v>71000</v>
      </c>
      <c r="J7547" s="292" t="s">
        <v>29839</v>
      </c>
      <c r="K7547" s="294" t="s">
        <v>29840</v>
      </c>
    </row>
    <row r="7548" spans="1:11" s="295" customFormat="1" ht="17.100000000000001" customHeight="1">
      <c r="A7548" s="289">
        <v>7547</v>
      </c>
      <c r="B7548" s="290">
        <v>20200531</v>
      </c>
      <c r="C7548" s="290" t="s">
        <v>29993</v>
      </c>
      <c r="D7548" s="291" t="s">
        <v>30804</v>
      </c>
      <c r="E7548" s="291" t="s">
        <v>30805</v>
      </c>
      <c r="F7548" s="291" t="s">
        <v>17087</v>
      </c>
      <c r="G7548" s="291">
        <v>1</v>
      </c>
      <c r="H7548" s="293">
        <v>68000</v>
      </c>
      <c r="I7548" s="293">
        <v>68000</v>
      </c>
      <c r="J7548" s="292" t="s">
        <v>29839</v>
      </c>
      <c r="K7548" s="294" t="s">
        <v>29840</v>
      </c>
    </row>
    <row r="7549" spans="1:11" s="295" customFormat="1" ht="17.100000000000001" customHeight="1">
      <c r="A7549" s="289">
        <v>7548</v>
      </c>
      <c r="B7549" s="290">
        <v>20200531</v>
      </c>
      <c r="C7549" s="290" t="s">
        <v>29993</v>
      </c>
      <c r="D7549" s="291" t="s">
        <v>30806</v>
      </c>
      <c r="E7549" s="291" t="s">
        <v>30807</v>
      </c>
      <c r="F7549" s="291" t="s">
        <v>30808</v>
      </c>
      <c r="G7549" s="291">
        <v>1</v>
      </c>
      <c r="H7549" s="293">
        <v>62000</v>
      </c>
      <c r="I7549" s="293">
        <v>62000</v>
      </c>
      <c r="J7549" s="292" t="s">
        <v>29839</v>
      </c>
      <c r="K7549" s="294" t="s">
        <v>29840</v>
      </c>
    </row>
    <row r="7550" spans="1:11" s="295" customFormat="1" ht="17.100000000000001" customHeight="1">
      <c r="A7550" s="289">
        <v>7549</v>
      </c>
      <c r="B7550" s="290">
        <v>20200531</v>
      </c>
      <c r="C7550" s="290" t="s">
        <v>29993</v>
      </c>
      <c r="D7550" s="291" t="s">
        <v>30809</v>
      </c>
      <c r="E7550" s="291" t="s">
        <v>30810</v>
      </c>
      <c r="F7550" s="291" t="s">
        <v>15379</v>
      </c>
      <c r="G7550" s="291">
        <v>1</v>
      </c>
      <c r="H7550" s="293">
        <v>21260</v>
      </c>
      <c r="I7550" s="293">
        <v>21260</v>
      </c>
      <c r="J7550" s="292" t="s">
        <v>29839</v>
      </c>
      <c r="K7550" s="294" t="s">
        <v>29840</v>
      </c>
    </row>
    <row r="7551" spans="1:11" s="295" customFormat="1" ht="17.100000000000001" customHeight="1">
      <c r="A7551" s="289">
        <v>7550</v>
      </c>
      <c r="B7551" s="290">
        <v>20200531</v>
      </c>
      <c r="C7551" s="290" t="s">
        <v>29993</v>
      </c>
      <c r="D7551" s="291" t="s">
        <v>30811</v>
      </c>
      <c r="E7551" s="291" t="s">
        <v>30805</v>
      </c>
      <c r="F7551" s="291" t="s">
        <v>30812</v>
      </c>
      <c r="G7551" s="291">
        <v>1</v>
      </c>
      <c r="H7551" s="293">
        <v>34800</v>
      </c>
      <c r="I7551" s="293">
        <v>34800</v>
      </c>
      <c r="J7551" s="292" t="s">
        <v>29839</v>
      </c>
      <c r="K7551" s="294" t="s">
        <v>29840</v>
      </c>
    </row>
    <row r="7552" spans="1:11" s="295" customFormat="1" ht="17.100000000000001" customHeight="1">
      <c r="A7552" s="289">
        <v>7551</v>
      </c>
      <c r="B7552" s="290">
        <v>20200608</v>
      </c>
      <c r="C7552" s="290" t="s">
        <v>29836</v>
      </c>
      <c r="D7552" s="296" t="s">
        <v>30813</v>
      </c>
      <c r="E7552" s="296" t="s">
        <v>30814</v>
      </c>
      <c r="F7552" s="296" t="s">
        <v>15716</v>
      </c>
      <c r="G7552" s="297">
        <v>1</v>
      </c>
      <c r="H7552" s="298">
        <v>32000</v>
      </c>
      <c r="I7552" s="298">
        <v>32000</v>
      </c>
      <c r="J7552" s="292" t="s">
        <v>29839</v>
      </c>
      <c r="K7552" s="294" t="s">
        <v>29840</v>
      </c>
    </row>
    <row r="7553" spans="1:11" s="295" customFormat="1" ht="17.100000000000001" customHeight="1">
      <c r="A7553" s="289">
        <v>7552</v>
      </c>
      <c r="B7553" s="290">
        <v>20200608</v>
      </c>
      <c r="C7553" s="290" t="s">
        <v>29836</v>
      </c>
      <c r="D7553" s="296" t="s">
        <v>30815</v>
      </c>
      <c r="E7553" s="296" t="s">
        <v>30816</v>
      </c>
      <c r="F7553" s="296" t="s">
        <v>18781</v>
      </c>
      <c r="G7553" s="297">
        <v>1</v>
      </c>
      <c r="H7553" s="298">
        <v>7800</v>
      </c>
      <c r="I7553" s="298">
        <v>7800</v>
      </c>
      <c r="J7553" s="292" t="s">
        <v>29839</v>
      </c>
      <c r="K7553" s="294" t="s">
        <v>29840</v>
      </c>
    </row>
    <row r="7554" spans="1:11" s="295" customFormat="1" ht="17.100000000000001" customHeight="1">
      <c r="A7554" s="289">
        <v>7553</v>
      </c>
      <c r="B7554" s="290">
        <v>20200608</v>
      </c>
      <c r="C7554" s="290" t="s">
        <v>29836</v>
      </c>
      <c r="D7554" s="303" t="s">
        <v>30817</v>
      </c>
      <c r="E7554" s="296" t="s">
        <v>30818</v>
      </c>
      <c r="F7554" s="296" t="s">
        <v>30819</v>
      </c>
      <c r="G7554" s="297">
        <v>1</v>
      </c>
      <c r="H7554" s="298">
        <v>38000</v>
      </c>
      <c r="I7554" s="298">
        <v>38000</v>
      </c>
      <c r="J7554" s="292" t="s">
        <v>29839</v>
      </c>
      <c r="K7554" s="294" t="s">
        <v>29840</v>
      </c>
    </row>
    <row r="7555" spans="1:11" s="295" customFormat="1" ht="17.100000000000001" customHeight="1">
      <c r="A7555" s="289">
        <v>7554</v>
      </c>
      <c r="B7555" s="290">
        <v>20200608</v>
      </c>
      <c r="C7555" s="290" t="s">
        <v>29836</v>
      </c>
      <c r="D7555" s="296" t="s">
        <v>30820</v>
      </c>
      <c r="E7555" s="296" t="s">
        <v>30821</v>
      </c>
      <c r="F7555" s="296" t="s">
        <v>30822</v>
      </c>
      <c r="G7555" s="297">
        <v>1</v>
      </c>
      <c r="H7555" s="298">
        <v>15000</v>
      </c>
      <c r="I7555" s="298">
        <v>15000</v>
      </c>
      <c r="J7555" s="292" t="s">
        <v>29839</v>
      </c>
      <c r="K7555" s="294" t="s">
        <v>29840</v>
      </c>
    </row>
    <row r="7556" spans="1:11" s="295" customFormat="1" ht="17.100000000000001" customHeight="1">
      <c r="A7556" s="289">
        <v>7555</v>
      </c>
      <c r="B7556" s="290">
        <v>20200608</v>
      </c>
      <c r="C7556" s="290" t="s">
        <v>29836</v>
      </c>
      <c r="D7556" s="296" t="s">
        <v>30823</v>
      </c>
      <c r="E7556" s="296" t="s">
        <v>30824</v>
      </c>
      <c r="F7556" s="296" t="s">
        <v>30825</v>
      </c>
      <c r="G7556" s="297">
        <v>1</v>
      </c>
      <c r="H7556" s="298">
        <v>14000</v>
      </c>
      <c r="I7556" s="298">
        <v>14000</v>
      </c>
      <c r="J7556" s="292" t="s">
        <v>29839</v>
      </c>
      <c r="K7556" s="294" t="s">
        <v>29840</v>
      </c>
    </row>
    <row r="7557" spans="1:11" s="295" customFormat="1" ht="17.100000000000001" customHeight="1">
      <c r="A7557" s="289">
        <v>7556</v>
      </c>
      <c r="B7557" s="290">
        <v>20200608</v>
      </c>
      <c r="C7557" s="290" t="s">
        <v>29836</v>
      </c>
      <c r="D7557" s="296" t="s">
        <v>30826</v>
      </c>
      <c r="E7557" s="296" t="s">
        <v>30827</v>
      </c>
      <c r="F7557" s="296" t="s">
        <v>491</v>
      </c>
      <c r="G7557" s="297">
        <v>1</v>
      </c>
      <c r="H7557" s="298">
        <v>19000</v>
      </c>
      <c r="I7557" s="298">
        <v>19000</v>
      </c>
      <c r="J7557" s="292" t="s">
        <v>29839</v>
      </c>
      <c r="K7557" s="294" t="s">
        <v>29840</v>
      </c>
    </row>
    <row r="7558" spans="1:11" s="295" customFormat="1" ht="17.100000000000001" customHeight="1">
      <c r="A7558" s="289">
        <v>7557</v>
      </c>
      <c r="B7558" s="290">
        <v>20200608</v>
      </c>
      <c r="C7558" s="290" t="s">
        <v>29836</v>
      </c>
      <c r="D7558" s="296" t="s">
        <v>30828</v>
      </c>
      <c r="E7558" s="296" t="s">
        <v>30829</v>
      </c>
      <c r="F7558" s="296" t="s">
        <v>30830</v>
      </c>
      <c r="G7558" s="297">
        <v>1</v>
      </c>
      <c r="H7558" s="298">
        <v>18000</v>
      </c>
      <c r="I7558" s="298">
        <v>18000</v>
      </c>
      <c r="J7558" s="292" t="s">
        <v>29839</v>
      </c>
      <c r="K7558" s="294" t="s">
        <v>29840</v>
      </c>
    </row>
    <row r="7559" spans="1:11" s="295" customFormat="1" ht="17.100000000000001" customHeight="1">
      <c r="A7559" s="289">
        <v>7558</v>
      </c>
      <c r="B7559" s="290">
        <v>20200608</v>
      </c>
      <c r="C7559" s="290" t="s">
        <v>29836</v>
      </c>
      <c r="D7559" s="296" t="s">
        <v>30831</v>
      </c>
      <c r="E7559" s="296" t="s">
        <v>30832</v>
      </c>
      <c r="F7559" s="296" t="s">
        <v>30833</v>
      </c>
      <c r="G7559" s="297">
        <v>1</v>
      </c>
      <c r="H7559" s="298">
        <v>28000</v>
      </c>
      <c r="I7559" s="298">
        <v>28000</v>
      </c>
      <c r="J7559" s="292" t="s">
        <v>29839</v>
      </c>
      <c r="K7559" s="294" t="s">
        <v>29840</v>
      </c>
    </row>
    <row r="7560" spans="1:11" s="295" customFormat="1" ht="17.100000000000001" customHeight="1">
      <c r="A7560" s="289">
        <v>7559</v>
      </c>
      <c r="B7560" s="290">
        <v>20200608</v>
      </c>
      <c r="C7560" s="290" t="s">
        <v>29836</v>
      </c>
      <c r="D7560" s="296" t="s">
        <v>30834</v>
      </c>
      <c r="E7560" s="296" t="s">
        <v>30835</v>
      </c>
      <c r="F7560" s="296" t="s">
        <v>28823</v>
      </c>
      <c r="G7560" s="297">
        <v>1</v>
      </c>
      <c r="H7560" s="298">
        <v>15000</v>
      </c>
      <c r="I7560" s="298">
        <v>15000</v>
      </c>
      <c r="J7560" s="292" t="s">
        <v>29839</v>
      </c>
      <c r="K7560" s="294" t="s">
        <v>29840</v>
      </c>
    </row>
    <row r="7561" spans="1:11" s="295" customFormat="1" ht="17.100000000000001" customHeight="1">
      <c r="A7561" s="289">
        <v>7560</v>
      </c>
      <c r="B7561" s="290">
        <v>20200608</v>
      </c>
      <c r="C7561" s="290" t="s">
        <v>29836</v>
      </c>
      <c r="D7561" s="296" t="s">
        <v>30836</v>
      </c>
      <c r="E7561" s="296" t="s">
        <v>26742</v>
      </c>
      <c r="F7561" s="296" t="s">
        <v>30837</v>
      </c>
      <c r="G7561" s="297">
        <v>1</v>
      </c>
      <c r="H7561" s="298">
        <v>420000</v>
      </c>
      <c r="I7561" s="298">
        <v>420000</v>
      </c>
      <c r="J7561" s="292" t="s">
        <v>29839</v>
      </c>
      <c r="K7561" s="294" t="s">
        <v>29840</v>
      </c>
    </row>
    <row r="7562" spans="1:11" s="295" customFormat="1" ht="17.100000000000001" customHeight="1">
      <c r="A7562" s="289">
        <v>7561</v>
      </c>
      <c r="B7562" s="290">
        <v>20200608</v>
      </c>
      <c r="C7562" s="290" t="s">
        <v>29836</v>
      </c>
      <c r="D7562" s="296" t="s">
        <v>30838</v>
      </c>
      <c r="E7562" s="296" t="s">
        <v>30839</v>
      </c>
      <c r="F7562" s="296" t="s">
        <v>30833</v>
      </c>
      <c r="G7562" s="297">
        <v>1</v>
      </c>
      <c r="H7562" s="298">
        <v>18000</v>
      </c>
      <c r="I7562" s="298">
        <v>18000</v>
      </c>
      <c r="J7562" s="292" t="s">
        <v>29839</v>
      </c>
      <c r="K7562" s="294" t="s">
        <v>29840</v>
      </c>
    </row>
    <row r="7563" spans="1:11" s="295" customFormat="1" ht="17.100000000000001" customHeight="1">
      <c r="A7563" s="289">
        <v>7562</v>
      </c>
      <c r="B7563" s="290">
        <v>20200608</v>
      </c>
      <c r="C7563" s="290" t="s">
        <v>29836</v>
      </c>
      <c r="D7563" s="296" t="s">
        <v>30840</v>
      </c>
      <c r="E7563" s="296" t="s">
        <v>30841</v>
      </c>
      <c r="F7563" s="296" t="s">
        <v>30833</v>
      </c>
      <c r="G7563" s="297">
        <v>1</v>
      </c>
      <c r="H7563" s="298">
        <v>12000</v>
      </c>
      <c r="I7563" s="298">
        <v>12000</v>
      </c>
      <c r="J7563" s="292" t="s">
        <v>29839</v>
      </c>
      <c r="K7563" s="294" t="s">
        <v>29840</v>
      </c>
    </row>
    <row r="7564" spans="1:11" s="295" customFormat="1" ht="17.100000000000001" customHeight="1">
      <c r="A7564" s="289">
        <v>7563</v>
      </c>
      <c r="B7564" s="290">
        <v>20200608</v>
      </c>
      <c r="C7564" s="290" t="s">
        <v>29836</v>
      </c>
      <c r="D7564" s="296" t="s">
        <v>30842</v>
      </c>
      <c r="E7564" s="296" t="s">
        <v>30843</v>
      </c>
      <c r="F7564" s="296" t="s">
        <v>21140</v>
      </c>
      <c r="G7564" s="297">
        <v>1</v>
      </c>
      <c r="H7564" s="298">
        <v>12000</v>
      </c>
      <c r="I7564" s="298">
        <v>12000</v>
      </c>
      <c r="J7564" s="292" t="s">
        <v>29839</v>
      </c>
      <c r="K7564" s="294" t="s">
        <v>29840</v>
      </c>
    </row>
    <row r="7565" spans="1:11" s="295" customFormat="1" ht="17.100000000000001" customHeight="1">
      <c r="A7565" s="289">
        <v>7564</v>
      </c>
      <c r="B7565" s="290">
        <v>20200608</v>
      </c>
      <c r="C7565" s="290" t="s">
        <v>29836</v>
      </c>
      <c r="D7565" s="296" t="s">
        <v>30844</v>
      </c>
      <c r="E7565" s="296" t="s">
        <v>30845</v>
      </c>
      <c r="F7565" s="296" t="s">
        <v>1061</v>
      </c>
      <c r="G7565" s="297">
        <v>1</v>
      </c>
      <c r="H7565" s="298">
        <v>14000</v>
      </c>
      <c r="I7565" s="298">
        <v>14000</v>
      </c>
      <c r="J7565" s="292" t="s">
        <v>29839</v>
      </c>
      <c r="K7565" s="294" t="s">
        <v>29840</v>
      </c>
    </row>
    <row r="7566" spans="1:11" s="295" customFormat="1" ht="17.100000000000001" customHeight="1">
      <c r="A7566" s="289">
        <v>7565</v>
      </c>
      <c r="B7566" s="290">
        <v>20200608</v>
      </c>
      <c r="C7566" s="290" t="s">
        <v>29836</v>
      </c>
      <c r="D7566" s="296" t="s">
        <v>30846</v>
      </c>
      <c r="E7566" s="296" t="s">
        <v>30847</v>
      </c>
      <c r="F7566" s="296" t="s">
        <v>15222</v>
      </c>
      <c r="G7566" s="297">
        <v>1</v>
      </c>
      <c r="H7566" s="298">
        <v>26000</v>
      </c>
      <c r="I7566" s="298">
        <v>26000</v>
      </c>
      <c r="J7566" s="292" t="s">
        <v>29839</v>
      </c>
      <c r="K7566" s="294" t="s">
        <v>29840</v>
      </c>
    </row>
    <row r="7567" spans="1:11" s="295" customFormat="1" ht="17.100000000000001" customHeight="1">
      <c r="A7567" s="289">
        <v>7566</v>
      </c>
      <c r="B7567" s="290">
        <v>20200608</v>
      </c>
      <c r="C7567" s="290" t="s">
        <v>29836</v>
      </c>
      <c r="D7567" s="296" t="s">
        <v>30848</v>
      </c>
      <c r="E7567" s="296" t="s">
        <v>30847</v>
      </c>
      <c r="F7567" s="296" t="s">
        <v>15222</v>
      </c>
      <c r="G7567" s="297">
        <v>1</v>
      </c>
      <c r="H7567" s="298">
        <v>29500</v>
      </c>
      <c r="I7567" s="298">
        <v>29500</v>
      </c>
      <c r="J7567" s="292" t="s">
        <v>29839</v>
      </c>
      <c r="K7567" s="294" t="s">
        <v>29840</v>
      </c>
    </row>
    <row r="7568" spans="1:11" s="295" customFormat="1" ht="17.100000000000001" customHeight="1">
      <c r="A7568" s="289">
        <v>7567</v>
      </c>
      <c r="B7568" s="290">
        <v>20200608</v>
      </c>
      <c r="C7568" s="290" t="s">
        <v>29836</v>
      </c>
      <c r="D7568" s="296" t="s">
        <v>30849</v>
      </c>
      <c r="E7568" s="296" t="s">
        <v>30850</v>
      </c>
      <c r="F7568" s="296" t="s">
        <v>23572</v>
      </c>
      <c r="G7568" s="297">
        <v>1</v>
      </c>
      <c r="H7568" s="298">
        <v>12000</v>
      </c>
      <c r="I7568" s="298">
        <v>12000</v>
      </c>
      <c r="J7568" s="292" t="s">
        <v>29839</v>
      </c>
      <c r="K7568" s="294" t="s">
        <v>29840</v>
      </c>
    </row>
    <row r="7569" spans="1:11" s="295" customFormat="1" ht="17.100000000000001" customHeight="1">
      <c r="A7569" s="289">
        <v>7568</v>
      </c>
      <c r="B7569" s="290">
        <v>20200608</v>
      </c>
      <c r="C7569" s="290" t="s">
        <v>29836</v>
      </c>
      <c r="D7569" s="296" t="s">
        <v>30851</v>
      </c>
      <c r="E7569" s="296" t="s">
        <v>30852</v>
      </c>
      <c r="F7569" s="296" t="s">
        <v>30853</v>
      </c>
      <c r="G7569" s="297">
        <v>1</v>
      </c>
      <c r="H7569" s="298">
        <v>8500</v>
      </c>
      <c r="I7569" s="298">
        <v>8500</v>
      </c>
      <c r="J7569" s="292" t="s">
        <v>29839</v>
      </c>
      <c r="K7569" s="294" t="s">
        <v>29840</v>
      </c>
    </row>
    <row r="7570" spans="1:11" s="295" customFormat="1" ht="17.100000000000001" customHeight="1">
      <c r="A7570" s="289">
        <v>7569</v>
      </c>
      <c r="B7570" s="290">
        <v>20200608</v>
      </c>
      <c r="C7570" s="290" t="s">
        <v>29836</v>
      </c>
      <c r="D7570" s="303" t="s">
        <v>30854</v>
      </c>
      <c r="E7570" s="296" t="s">
        <v>30855</v>
      </c>
      <c r="F7570" s="296" t="s">
        <v>535</v>
      </c>
      <c r="G7570" s="297">
        <v>1</v>
      </c>
      <c r="H7570" s="298">
        <v>13000</v>
      </c>
      <c r="I7570" s="298">
        <v>13000</v>
      </c>
      <c r="J7570" s="292" t="s">
        <v>29839</v>
      </c>
      <c r="K7570" s="294" t="s">
        <v>29840</v>
      </c>
    </row>
    <row r="7571" spans="1:11" s="295" customFormat="1" ht="17.100000000000001" customHeight="1">
      <c r="A7571" s="289">
        <v>7570</v>
      </c>
      <c r="B7571" s="290">
        <v>20200608</v>
      </c>
      <c r="C7571" s="290" t="s">
        <v>29836</v>
      </c>
      <c r="D7571" s="296" t="s">
        <v>30856</v>
      </c>
      <c r="E7571" s="296" t="s">
        <v>30857</v>
      </c>
      <c r="F7571" s="296" t="s">
        <v>1067</v>
      </c>
      <c r="G7571" s="297">
        <v>1</v>
      </c>
      <c r="H7571" s="298">
        <v>10000</v>
      </c>
      <c r="I7571" s="298">
        <v>10000</v>
      </c>
      <c r="J7571" s="292" t="s">
        <v>29839</v>
      </c>
      <c r="K7571" s="294" t="s">
        <v>29840</v>
      </c>
    </row>
    <row r="7572" spans="1:11" s="295" customFormat="1" ht="17.100000000000001" customHeight="1">
      <c r="A7572" s="289">
        <v>7571</v>
      </c>
      <c r="B7572" s="290">
        <v>20200608</v>
      </c>
      <c r="C7572" s="290" t="s">
        <v>29836</v>
      </c>
      <c r="D7572" s="296" t="s">
        <v>30858</v>
      </c>
      <c r="E7572" s="296" t="s">
        <v>30859</v>
      </c>
      <c r="F7572" s="296" t="s">
        <v>30860</v>
      </c>
      <c r="G7572" s="297">
        <v>1</v>
      </c>
      <c r="H7572" s="298">
        <v>18000</v>
      </c>
      <c r="I7572" s="298">
        <v>18000</v>
      </c>
      <c r="J7572" s="292" t="s">
        <v>29839</v>
      </c>
      <c r="K7572" s="294" t="s">
        <v>29840</v>
      </c>
    </row>
    <row r="7573" spans="1:11" s="295" customFormat="1" ht="17.100000000000001" customHeight="1">
      <c r="A7573" s="289">
        <v>7572</v>
      </c>
      <c r="B7573" s="290">
        <v>20200608</v>
      </c>
      <c r="C7573" s="290" t="s">
        <v>29836</v>
      </c>
      <c r="D7573" s="296" t="s">
        <v>30861</v>
      </c>
      <c r="E7573" s="296" t="s">
        <v>30862</v>
      </c>
      <c r="F7573" s="296" t="s">
        <v>19834</v>
      </c>
      <c r="G7573" s="297">
        <v>1</v>
      </c>
      <c r="H7573" s="298">
        <v>20000</v>
      </c>
      <c r="I7573" s="298">
        <v>20000</v>
      </c>
      <c r="J7573" s="292" t="s">
        <v>29839</v>
      </c>
      <c r="K7573" s="294" t="s">
        <v>29840</v>
      </c>
    </row>
    <row r="7574" spans="1:11" s="295" customFormat="1" ht="17.100000000000001" customHeight="1">
      <c r="A7574" s="289">
        <v>7573</v>
      </c>
      <c r="B7574" s="290">
        <v>20200608</v>
      </c>
      <c r="C7574" s="290" t="s">
        <v>29836</v>
      </c>
      <c r="D7574" s="296" t="s">
        <v>30863</v>
      </c>
      <c r="E7574" s="296" t="s">
        <v>30864</v>
      </c>
      <c r="F7574" s="296" t="s">
        <v>15850</v>
      </c>
      <c r="G7574" s="297">
        <v>1</v>
      </c>
      <c r="H7574" s="298">
        <v>10000</v>
      </c>
      <c r="I7574" s="298">
        <v>10000</v>
      </c>
      <c r="J7574" s="292" t="s">
        <v>29839</v>
      </c>
      <c r="K7574" s="294" t="s">
        <v>29840</v>
      </c>
    </row>
    <row r="7575" spans="1:11" s="295" customFormat="1" ht="17.100000000000001" customHeight="1">
      <c r="A7575" s="289">
        <v>7574</v>
      </c>
      <c r="B7575" s="290">
        <v>20200608</v>
      </c>
      <c r="C7575" s="290" t="s">
        <v>29836</v>
      </c>
      <c r="D7575" s="296" t="s">
        <v>30865</v>
      </c>
      <c r="E7575" s="296" t="s">
        <v>30866</v>
      </c>
      <c r="F7575" s="296" t="s">
        <v>30867</v>
      </c>
      <c r="G7575" s="297">
        <v>1</v>
      </c>
      <c r="H7575" s="298">
        <v>13000</v>
      </c>
      <c r="I7575" s="298">
        <v>13000</v>
      </c>
      <c r="J7575" s="292" t="s">
        <v>29839</v>
      </c>
      <c r="K7575" s="294" t="s">
        <v>29840</v>
      </c>
    </row>
    <row r="7576" spans="1:11" s="295" customFormat="1" ht="17.100000000000001" customHeight="1">
      <c r="A7576" s="289">
        <v>7575</v>
      </c>
      <c r="B7576" s="290">
        <v>20200608</v>
      </c>
      <c r="C7576" s="290" t="s">
        <v>29836</v>
      </c>
      <c r="D7576" s="296" t="s">
        <v>30868</v>
      </c>
      <c r="E7576" s="296" t="s">
        <v>30869</v>
      </c>
      <c r="F7576" s="296" t="s">
        <v>30870</v>
      </c>
      <c r="G7576" s="297">
        <v>1</v>
      </c>
      <c r="H7576" s="298">
        <v>15000</v>
      </c>
      <c r="I7576" s="298">
        <v>15000</v>
      </c>
      <c r="J7576" s="292" t="s">
        <v>29839</v>
      </c>
      <c r="K7576" s="294" t="s">
        <v>29840</v>
      </c>
    </row>
    <row r="7577" spans="1:11" s="295" customFormat="1" ht="17.100000000000001" customHeight="1">
      <c r="A7577" s="289">
        <v>7576</v>
      </c>
      <c r="B7577" s="290">
        <v>20200608</v>
      </c>
      <c r="C7577" s="290" t="s">
        <v>29836</v>
      </c>
      <c r="D7577" s="303" t="s">
        <v>30871</v>
      </c>
      <c r="E7577" s="296" t="s">
        <v>30872</v>
      </c>
      <c r="F7577" s="296" t="s">
        <v>20211</v>
      </c>
      <c r="G7577" s="297">
        <v>1</v>
      </c>
      <c r="H7577" s="298">
        <v>22000</v>
      </c>
      <c r="I7577" s="298">
        <v>22000</v>
      </c>
      <c r="J7577" s="292" t="s">
        <v>29839</v>
      </c>
      <c r="K7577" s="294" t="s">
        <v>29840</v>
      </c>
    </row>
    <row r="7578" spans="1:11" s="295" customFormat="1" ht="17.100000000000001" customHeight="1">
      <c r="A7578" s="289">
        <v>7577</v>
      </c>
      <c r="B7578" s="290">
        <v>20200608</v>
      </c>
      <c r="C7578" s="290" t="s">
        <v>29836</v>
      </c>
      <c r="D7578" s="296" t="s">
        <v>30873</v>
      </c>
      <c r="E7578" s="296" t="s">
        <v>30874</v>
      </c>
      <c r="F7578" s="296" t="s">
        <v>1135</v>
      </c>
      <c r="G7578" s="297">
        <v>1</v>
      </c>
      <c r="H7578" s="298">
        <v>18000</v>
      </c>
      <c r="I7578" s="298">
        <v>18000</v>
      </c>
      <c r="J7578" s="292" t="s">
        <v>29839</v>
      </c>
      <c r="K7578" s="294" t="s">
        <v>29840</v>
      </c>
    </row>
    <row r="7579" spans="1:11" s="295" customFormat="1" ht="17.100000000000001" customHeight="1">
      <c r="A7579" s="289">
        <v>7578</v>
      </c>
      <c r="B7579" s="290">
        <v>20200608</v>
      </c>
      <c r="C7579" s="290" t="s">
        <v>29836</v>
      </c>
      <c r="D7579" s="296" t="s">
        <v>30875</v>
      </c>
      <c r="E7579" s="296" t="s">
        <v>30876</v>
      </c>
      <c r="F7579" s="296" t="s">
        <v>30877</v>
      </c>
      <c r="G7579" s="297">
        <v>1</v>
      </c>
      <c r="H7579" s="298">
        <v>15000</v>
      </c>
      <c r="I7579" s="298">
        <v>15000</v>
      </c>
      <c r="J7579" s="292" t="s">
        <v>29839</v>
      </c>
      <c r="K7579" s="294" t="s">
        <v>29840</v>
      </c>
    </row>
    <row r="7580" spans="1:11" s="295" customFormat="1" ht="17.100000000000001" customHeight="1">
      <c r="A7580" s="289">
        <v>7579</v>
      </c>
      <c r="B7580" s="290">
        <v>20200608</v>
      </c>
      <c r="C7580" s="290" t="s">
        <v>29836</v>
      </c>
      <c r="D7580" s="296" t="s">
        <v>30878</v>
      </c>
      <c r="E7580" s="296" t="s">
        <v>30879</v>
      </c>
      <c r="F7580" s="296" t="s">
        <v>27926</v>
      </c>
      <c r="G7580" s="297">
        <v>1</v>
      </c>
      <c r="H7580" s="298">
        <v>30000</v>
      </c>
      <c r="I7580" s="298">
        <v>30000</v>
      </c>
      <c r="J7580" s="292" t="s">
        <v>29839</v>
      </c>
      <c r="K7580" s="294" t="s">
        <v>29840</v>
      </c>
    </row>
    <row r="7581" spans="1:11" s="295" customFormat="1" ht="17.100000000000001" customHeight="1">
      <c r="A7581" s="289">
        <v>7580</v>
      </c>
      <c r="B7581" s="290">
        <v>20200608</v>
      </c>
      <c r="C7581" s="290" t="s">
        <v>29836</v>
      </c>
      <c r="D7581" s="296" t="s">
        <v>30880</v>
      </c>
      <c r="E7581" s="296" t="s">
        <v>30881</v>
      </c>
      <c r="F7581" s="296" t="s">
        <v>30882</v>
      </c>
      <c r="G7581" s="297">
        <v>1</v>
      </c>
      <c r="H7581" s="298">
        <v>22000</v>
      </c>
      <c r="I7581" s="298">
        <v>22000</v>
      </c>
      <c r="J7581" s="292" t="s">
        <v>29839</v>
      </c>
      <c r="K7581" s="294" t="s">
        <v>29840</v>
      </c>
    </row>
    <row r="7582" spans="1:11" s="295" customFormat="1" ht="17.100000000000001" customHeight="1">
      <c r="A7582" s="289">
        <v>7581</v>
      </c>
      <c r="B7582" s="290">
        <v>20200608</v>
      </c>
      <c r="C7582" s="290" t="s">
        <v>29836</v>
      </c>
      <c r="D7582" s="296" t="s">
        <v>30883</v>
      </c>
      <c r="E7582" s="296" t="s">
        <v>30884</v>
      </c>
      <c r="F7582" s="296" t="s">
        <v>18129</v>
      </c>
      <c r="G7582" s="297">
        <v>1</v>
      </c>
      <c r="H7582" s="298">
        <v>15000</v>
      </c>
      <c r="I7582" s="298">
        <v>15000</v>
      </c>
      <c r="J7582" s="292" t="s">
        <v>29839</v>
      </c>
      <c r="K7582" s="294" t="s">
        <v>29840</v>
      </c>
    </row>
    <row r="7583" spans="1:11" s="295" customFormat="1" ht="17.100000000000001" customHeight="1">
      <c r="A7583" s="289">
        <v>7582</v>
      </c>
      <c r="B7583" s="290">
        <v>20200608</v>
      </c>
      <c r="C7583" s="290" t="s">
        <v>29836</v>
      </c>
      <c r="D7583" s="296" t="s">
        <v>30885</v>
      </c>
      <c r="E7583" s="296" t="s">
        <v>30886</v>
      </c>
      <c r="F7583" s="296" t="s">
        <v>30887</v>
      </c>
      <c r="G7583" s="297">
        <v>1</v>
      </c>
      <c r="H7583" s="298">
        <v>34000</v>
      </c>
      <c r="I7583" s="298">
        <v>34000</v>
      </c>
      <c r="J7583" s="292" t="s">
        <v>29839</v>
      </c>
      <c r="K7583" s="294" t="s">
        <v>29840</v>
      </c>
    </row>
    <row r="7584" spans="1:11" s="295" customFormat="1" ht="17.100000000000001" customHeight="1">
      <c r="A7584" s="289">
        <v>7583</v>
      </c>
      <c r="B7584" s="290">
        <v>20200608</v>
      </c>
      <c r="C7584" s="290" t="s">
        <v>29836</v>
      </c>
      <c r="D7584" s="303" t="s">
        <v>30888</v>
      </c>
      <c r="E7584" s="296" t="s">
        <v>30889</v>
      </c>
      <c r="F7584" s="296" t="s">
        <v>30890</v>
      </c>
      <c r="G7584" s="297">
        <v>1</v>
      </c>
      <c r="H7584" s="298">
        <v>25000</v>
      </c>
      <c r="I7584" s="298">
        <v>25000</v>
      </c>
      <c r="J7584" s="292" t="s">
        <v>29839</v>
      </c>
      <c r="K7584" s="294" t="s">
        <v>29840</v>
      </c>
    </row>
    <row r="7585" spans="1:11" s="295" customFormat="1" ht="17.100000000000001" customHeight="1">
      <c r="A7585" s="289">
        <v>7584</v>
      </c>
      <c r="B7585" s="290">
        <v>20200608</v>
      </c>
      <c r="C7585" s="290" t="s">
        <v>29836</v>
      </c>
      <c r="D7585" s="296" t="s">
        <v>30891</v>
      </c>
      <c r="E7585" s="296" t="s">
        <v>30892</v>
      </c>
      <c r="F7585" s="296" t="s">
        <v>29903</v>
      </c>
      <c r="G7585" s="297">
        <v>1</v>
      </c>
      <c r="H7585" s="298">
        <v>29000</v>
      </c>
      <c r="I7585" s="298">
        <v>29000</v>
      </c>
      <c r="J7585" s="292" t="s">
        <v>29839</v>
      </c>
      <c r="K7585" s="294" t="s">
        <v>29840</v>
      </c>
    </row>
    <row r="7586" spans="1:11" s="295" customFormat="1" ht="17.100000000000001" customHeight="1">
      <c r="A7586" s="289">
        <v>7585</v>
      </c>
      <c r="B7586" s="290">
        <v>20200608</v>
      </c>
      <c r="C7586" s="290" t="s">
        <v>29836</v>
      </c>
      <c r="D7586" s="296" t="s">
        <v>30893</v>
      </c>
      <c r="E7586" s="296" t="s">
        <v>30894</v>
      </c>
      <c r="F7586" s="296" t="s">
        <v>30895</v>
      </c>
      <c r="G7586" s="297">
        <v>1</v>
      </c>
      <c r="H7586" s="298">
        <v>22000</v>
      </c>
      <c r="I7586" s="298">
        <v>22000</v>
      </c>
      <c r="J7586" s="292" t="s">
        <v>29839</v>
      </c>
      <c r="K7586" s="294" t="s">
        <v>29840</v>
      </c>
    </row>
    <row r="7587" spans="1:11" s="295" customFormat="1" ht="17.100000000000001" customHeight="1">
      <c r="A7587" s="289">
        <v>7586</v>
      </c>
      <c r="B7587" s="290">
        <v>20200608</v>
      </c>
      <c r="C7587" s="290" t="s">
        <v>29836</v>
      </c>
      <c r="D7587" s="296" t="s">
        <v>30896</v>
      </c>
      <c r="E7587" s="296" t="s">
        <v>30897</v>
      </c>
      <c r="F7587" s="296" t="s">
        <v>30898</v>
      </c>
      <c r="G7587" s="297">
        <v>1</v>
      </c>
      <c r="H7587" s="298">
        <v>15000</v>
      </c>
      <c r="I7587" s="298">
        <v>15000</v>
      </c>
      <c r="J7587" s="292" t="s">
        <v>29839</v>
      </c>
      <c r="K7587" s="294" t="s">
        <v>29840</v>
      </c>
    </row>
    <row r="7588" spans="1:11" s="295" customFormat="1" ht="17.100000000000001" customHeight="1">
      <c r="A7588" s="289">
        <v>7587</v>
      </c>
      <c r="B7588" s="290">
        <v>20200608</v>
      </c>
      <c r="C7588" s="290" t="s">
        <v>29836</v>
      </c>
      <c r="D7588" s="296" t="s">
        <v>30899</v>
      </c>
      <c r="E7588" s="296" t="s">
        <v>20981</v>
      </c>
      <c r="F7588" s="296" t="s">
        <v>20429</v>
      </c>
      <c r="G7588" s="297">
        <v>1</v>
      </c>
      <c r="H7588" s="298">
        <v>22000</v>
      </c>
      <c r="I7588" s="298">
        <v>22000</v>
      </c>
      <c r="J7588" s="292" t="s">
        <v>29839</v>
      </c>
      <c r="K7588" s="294" t="s">
        <v>29840</v>
      </c>
    </row>
    <row r="7589" spans="1:11" s="295" customFormat="1" ht="17.100000000000001" customHeight="1">
      <c r="A7589" s="289">
        <v>7588</v>
      </c>
      <c r="B7589" s="290">
        <v>20200608</v>
      </c>
      <c r="C7589" s="290" t="s">
        <v>29836</v>
      </c>
      <c r="D7589" s="296" t="s">
        <v>30900</v>
      </c>
      <c r="E7589" s="296" t="s">
        <v>30901</v>
      </c>
      <c r="F7589" s="296" t="s">
        <v>29743</v>
      </c>
      <c r="G7589" s="297">
        <v>1</v>
      </c>
      <c r="H7589" s="298">
        <v>19800</v>
      </c>
      <c r="I7589" s="298">
        <v>19800</v>
      </c>
      <c r="J7589" s="292" t="s">
        <v>29839</v>
      </c>
      <c r="K7589" s="294" t="s">
        <v>29840</v>
      </c>
    </row>
    <row r="7590" spans="1:11" s="295" customFormat="1" ht="17.100000000000001" customHeight="1">
      <c r="A7590" s="289">
        <v>7589</v>
      </c>
      <c r="B7590" s="290">
        <v>20200608</v>
      </c>
      <c r="C7590" s="290" t="s">
        <v>29836</v>
      </c>
      <c r="D7590" s="296" t="s">
        <v>30902</v>
      </c>
      <c r="E7590" s="296" t="s">
        <v>30903</v>
      </c>
      <c r="F7590" s="296" t="s">
        <v>30904</v>
      </c>
      <c r="G7590" s="297">
        <v>1</v>
      </c>
      <c r="H7590" s="298">
        <v>18000</v>
      </c>
      <c r="I7590" s="298">
        <v>18000</v>
      </c>
      <c r="J7590" s="292" t="s">
        <v>29839</v>
      </c>
      <c r="K7590" s="294" t="s">
        <v>29840</v>
      </c>
    </row>
    <row r="7591" spans="1:11" s="295" customFormat="1" ht="17.100000000000001" customHeight="1">
      <c r="A7591" s="289">
        <v>7590</v>
      </c>
      <c r="B7591" s="290">
        <v>20200608</v>
      </c>
      <c r="C7591" s="290" t="s">
        <v>29836</v>
      </c>
      <c r="D7591" s="303" t="s">
        <v>30905</v>
      </c>
      <c r="E7591" s="296" t="s">
        <v>30906</v>
      </c>
      <c r="F7591" s="296" t="s">
        <v>30907</v>
      </c>
      <c r="G7591" s="297">
        <v>1</v>
      </c>
      <c r="H7591" s="298">
        <v>18000</v>
      </c>
      <c r="I7591" s="298">
        <v>18000</v>
      </c>
      <c r="J7591" s="292" t="s">
        <v>29839</v>
      </c>
      <c r="K7591" s="294" t="s">
        <v>29840</v>
      </c>
    </row>
    <row r="7592" spans="1:11" s="295" customFormat="1" ht="17.100000000000001" customHeight="1">
      <c r="A7592" s="289">
        <v>7591</v>
      </c>
      <c r="B7592" s="290">
        <v>20200608</v>
      </c>
      <c r="C7592" s="290" t="s">
        <v>29836</v>
      </c>
      <c r="D7592" s="296" t="s">
        <v>17881</v>
      </c>
      <c r="E7592" s="296" t="s">
        <v>30908</v>
      </c>
      <c r="F7592" s="296" t="s">
        <v>30909</v>
      </c>
      <c r="G7592" s="297">
        <v>1</v>
      </c>
      <c r="H7592" s="298">
        <v>38000</v>
      </c>
      <c r="I7592" s="298">
        <v>38000</v>
      </c>
      <c r="J7592" s="292" t="s">
        <v>29839</v>
      </c>
      <c r="K7592" s="294" t="s">
        <v>29840</v>
      </c>
    </row>
    <row r="7593" spans="1:11" s="295" customFormat="1" ht="17.100000000000001" customHeight="1">
      <c r="A7593" s="289">
        <v>7592</v>
      </c>
      <c r="B7593" s="290">
        <v>20200608</v>
      </c>
      <c r="C7593" s="290" t="s">
        <v>29836</v>
      </c>
      <c r="D7593" s="296" t="s">
        <v>30910</v>
      </c>
      <c r="E7593" s="296" t="s">
        <v>30911</v>
      </c>
      <c r="F7593" s="296" t="s">
        <v>1061</v>
      </c>
      <c r="G7593" s="297">
        <v>1</v>
      </c>
      <c r="H7593" s="298">
        <v>28000</v>
      </c>
      <c r="I7593" s="298">
        <v>28000</v>
      </c>
      <c r="J7593" s="292" t="s">
        <v>29839</v>
      </c>
      <c r="K7593" s="294" t="s">
        <v>29840</v>
      </c>
    </row>
    <row r="7594" spans="1:11" s="295" customFormat="1" ht="17.100000000000001" customHeight="1">
      <c r="A7594" s="289">
        <v>7593</v>
      </c>
      <c r="B7594" s="290">
        <v>20200608</v>
      </c>
      <c r="C7594" s="290" t="s">
        <v>29836</v>
      </c>
      <c r="D7594" s="296" t="s">
        <v>30912</v>
      </c>
      <c r="E7594" s="296" t="s">
        <v>30913</v>
      </c>
      <c r="F7594" s="296" t="s">
        <v>29956</v>
      </c>
      <c r="G7594" s="297">
        <v>1</v>
      </c>
      <c r="H7594" s="298">
        <v>32000</v>
      </c>
      <c r="I7594" s="298">
        <v>32000</v>
      </c>
      <c r="J7594" s="292" t="s">
        <v>29839</v>
      </c>
      <c r="K7594" s="294" t="s">
        <v>29840</v>
      </c>
    </row>
    <row r="7595" spans="1:11" s="295" customFormat="1" ht="17.100000000000001" customHeight="1">
      <c r="A7595" s="289">
        <v>7594</v>
      </c>
      <c r="B7595" s="290">
        <v>20200608</v>
      </c>
      <c r="C7595" s="290" t="s">
        <v>29836</v>
      </c>
      <c r="D7595" s="296" t="s">
        <v>30914</v>
      </c>
      <c r="E7595" s="296" t="s">
        <v>29576</v>
      </c>
      <c r="F7595" s="296" t="s">
        <v>819</v>
      </c>
      <c r="G7595" s="297">
        <v>1</v>
      </c>
      <c r="H7595" s="298">
        <v>30000</v>
      </c>
      <c r="I7595" s="298">
        <v>30000</v>
      </c>
      <c r="J7595" s="292" t="s">
        <v>29839</v>
      </c>
      <c r="K7595" s="294" t="s">
        <v>29840</v>
      </c>
    </row>
    <row r="7596" spans="1:11" s="295" customFormat="1" ht="17.100000000000001" customHeight="1">
      <c r="A7596" s="289">
        <v>7595</v>
      </c>
      <c r="B7596" s="290">
        <v>20200608</v>
      </c>
      <c r="C7596" s="290" t="s">
        <v>29836</v>
      </c>
      <c r="D7596" s="296" t="s">
        <v>30915</v>
      </c>
      <c r="E7596" s="296" t="s">
        <v>30916</v>
      </c>
      <c r="F7596" s="296" t="s">
        <v>19361</v>
      </c>
      <c r="G7596" s="297">
        <v>1</v>
      </c>
      <c r="H7596" s="298">
        <v>18000</v>
      </c>
      <c r="I7596" s="298">
        <v>18000</v>
      </c>
      <c r="J7596" s="292" t="s">
        <v>29839</v>
      </c>
      <c r="K7596" s="294" t="s">
        <v>29840</v>
      </c>
    </row>
    <row r="7597" spans="1:11" s="295" customFormat="1" ht="17.100000000000001" customHeight="1">
      <c r="A7597" s="289">
        <v>7596</v>
      </c>
      <c r="B7597" s="290">
        <v>20200608</v>
      </c>
      <c r="C7597" s="290" t="s">
        <v>29836</v>
      </c>
      <c r="D7597" s="296" t="s">
        <v>30917</v>
      </c>
      <c r="E7597" s="296" t="s">
        <v>30918</v>
      </c>
      <c r="F7597" s="296" t="s">
        <v>15789</v>
      </c>
      <c r="G7597" s="297">
        <v>1</v>
      </c>
      <c r="H7597" s="298">
        <v>15000</v>
      </c>
      <c r="I7597" s="298">
        <v>15000</v>
      </c>
      <c r="J7597" s="292" t="s">
        <v>29839</v>
      </c>
      <c r="K7597" s="294" t="s">
        <v>29840</v>
      </c>
    </row>
    <row r="7598" spans="1:11" s="295" customFormat="1" ht="17.100000000000001" customHeight="1">
      <c r="A7598" s="289">
        <v>7597</v>
      </c>
      <c r="B7598" s="290">
        <v>20200608</v>
      </c>
      <c r="C7598" s="290" t="s">
        <v>29836</v>
      </c>
      <c r="D7598" s="296" t="s">
        <v>30919</v>
      </c>
      <c r="E7598" s="296" t="s">
        <v>30920</v>
      </c>
      <c r="F7598" s="296" t="s">
        <v>16434</v>
      </c>
      <c r="G7598" s="297">
        <v>1</v>
      </c>
      <c r="H7598" s="298">
        <v>15000</v>
      </c>
      <c r="I7598" s="298">
        <v>15000</v>
      </c>
      <c r="J7598" s="292" t="s">
        <v>29839</v>
      </c>
      <c r="K7598" s="294" t="s">
        <v>29840</v>
      </c>
    </row>
    <row r="7599" spans="1:11" s="295" customFormat="1" ht="17.100000000000001" customHeight="1">
      <c r="A7599" s="289">
        <v>7598</v>
      </c>
      <c r="B7599" s="290">
        <v>20200608</v>
      </c>
      <c r="C7599" s="290" t="s">
        <v>29836</v>
      </c>
      <c r="D7599" s="296" t="s">
        <v>30921</v>
      </c>
      <c r="E7599" s="296" t="s">
        <v>30922</v>
      </c>
      <c r="F7599" s="296" t="s">
        <v>28356</v>
      </c>
      <c r="G7599" s="297">
        <v>1</v>
      </c>
      <c r="H7599" s="298">
        <v>18000</v>
      </c>
      <c r="I7599" s="298">
        <v>18000</v>
      </c>
      <c r="J7599" s="292" t="s">
        <v>29839</v>
      </c>
      <c r="K7599" s="294" t="s">
        <v>29840</v>
      </c>
    </row>
    <row r="7600" spans="1:11" s="295" customFormat="1" ht="17.100000000000001" customHeight="1">
      <c r="A7600" s="289">
        <v>7599</v>
      </c>
      <c r="B7600" s="290">
        <v>20200608</v>
      </c>
      <c r="C7600" s="290" t="s">
        <v>29836</v>
      </c>
      <c r="D7600" s="296" t="s">
        <v>30923</v>
      </c>
      <c r="E7600" s="296" t="s">
        <v>30924</v>
      </c>
      <c r="F7600" s="296" t="s">
        <v>30925</v>
      </c>
      <c r="G7600" s="297">
        <v>1</v>
      </c>
      <c r="H7600" s="298">
        <v>15800</v>
      </c>
      <c r="I7600" s="298">
        <v>15800</v>
      </c>
      <c r="J7600" s="292" t="s">
        <v>29839</v>
      </c>
      <c r="K7600" s="294" t="s">
        <v>29840</v>
      </c>
    </row>
    <row r="7601" spans="1:11" s="295" customFormat="1" ht="17.100000000000001" customHeight="1">
      <c r="A7601" s="289">
        <v>7600</v>
      </c>
      <c r="B7601" s="290">
        <v>20200608</v>
      </c>
      <c r="C7601" s="290" t="s">
        <v>29836</v>
      </c>
      <c r="D7601" s="296" t="s">
        <v>30926</v>
      </c>
      <c r="E7601" s="296" t="s">
        <v>30927</v>
      </c>
      <c r="F7601" s="296" t="s">
        <v>20211</v>
      </c>
      <c r="G7601" s="297">
        <v>1</v>
      </c>
      <c r="H7601" s="298">
        <v>35000</v>
      </c>
      <c r="I7601" s="298">
        <v>35000</v>
      </c>
      <c r="J7601" s="292" t="s">
        <v>29839</v>
      </c>
      <c r="K7601" s="294" t="s">
        <v>29840</v>
      </c>
    </row>
    <row r="7602" spans="1:11" s="295" customFormat="1" ht="17.100000000000001" customHeight="1">
      <c r="A7602" s="289">
        <v>7601</v>
      </c>
      <c r="B7602" s="290">
        <v>20200608</v>
      </c>
      <c r="C7602" s="290" t="s">
        <v>29836</v>
      </c>
      <c r="D7602" s="296" t="s">
        <v>30928</v>
      </c>
      <c r="E7602" s="296" t="s">
        <v>30929</v>
      </c>
      <c r="F7602" s="296" t="s">
        <v>23342</v>
      </c>
      <c r="G7602" s="297">
        <v>1</v>
      </c>
      <c r="H7602" s="298">
        <v>35000</v>
      </c>
      <c r="I7602" s="298">
        <v>35000</v>
      </c>
      <c r="J7602" s="292" t="s">
        <v>29839</v>
      </c>
      <c r="K7602" s="294" t="s">
        <v>29840</v>
      </c>
    </row>
    <row r="7603" spans="1:11" s="295" customFormat="1" ht="17.100000000000001" customHeight="1">
      <c r="A7603" s="289">
        <v>7602</v>
      </c>
      <c r="B7603" s="290">
        <v>20200608</v>
      </c>
      <c r="C7603" s="290" t="s">
        <v>29836</v>
      </c>
      <c r="D7603" s="296" t="s">
        <v>30930</v>
      </c>
      <c r="E7603" s="296" t="s">
        <v>30931</v>
      </c>
      <c r="F7603" s="296" t="s">
        <v>30932</v>
      </c>
      <c r="G7603" s="297">
        <v>1</v>
      </c>
      <c r="H7603" s="298">
        <v>22000</v>
      </c>
      <c r="I7603" s="298">
        <v>22000</v>
      </c>
      <c r="J7603" s="292" t="s">
        <v>29839</v>
      </c>
      <c r="K7603" s="294" t="s">
        <v>29840</v>
      </c>
    </row>
    <row r="7604" spans="1:11" s="295" customFormat="1" ht="17.100000000000001" customHeight="1">
      <c r="A7604" s="289">
        <v>7603</v>
      </c>
      <c r="B7604" s="290">
        <v>20200608</v>
      </c>
      <c r="C7604" s="290" t="s">
        <v>29836</v>
      </c>
      <c r="D7604" s="296" t="s">
        <v>30933</v>
      </c>
      <c r="E7604" s="296" t="s">
        <v>30934</v>
      </c>
      <c r="F7604" s="296" t="s">
        <v>25313</v>
      </c>
      <c r="G7604" s="297">
        <v>1</v>
      </c>
      <c r="H7604" s="298">
        <v>19000</v>
      </c>
      <c r="I7604" s="298">
        <v>19000</v>
      </c>
      <c r="J7604" s="292" t="s">
        <v>29839</v>
      </c>
      <c r="K7604" s="294" t="s">
        <v>29840</v>
      </c>
    </row>
    <row r="7605" spans="1:11" s="295" customFormat="1" ht="17.100000000000001" customHeight="1">
      <c r="A7605" s="289">
        <v>7604</v>
      </c>
      <c r="B7605" s="290">
        <v>20200608</v>
      </c>
      <c r="C7605" s="290" t="s">
        <v>29836</v>
      </c>
      <c r="D7605" s="296" t="s">
        <v>30935</v>
      </c>
      <c r="E7605" s="296" t="s">
        <v>30936</v>
      </c>
      <c r="F7605" s="296" t="s">
        <v>403</v>
      </c>
      <c r="G7605" s="297">
        <v>1</v>
      </c>
      <c r="H7605" s="298">
        <v>15500</v>
      </c>
      <c r="I7605" s="298">
        <v>15500</v>
      </c>
      <c r="J7605" s="292" t="s">
        <v>29839</v>
      </c>
      <c r="K7605" s="294" t="s">
        <v>29840</v>
      </c>
    </row>
    <row r="7606" spans="1:11" s="295" customFormat="1" ht="17.100000000000001" customHeight="1">
      <c r="A7606" s="289">
        <v>7605</v>
      </c>
      <c r="B7606" s="290">
        <v>20200608</v>
      </c>
      <c r="C7606" s="290" t="s">
        <v>29836</v>
      </c>
      <c r="D7606" s="296" t="s">
        <v>30937</v>
      </c>
      <c r="E7606" s="296" t="s">
        <v>30938</v>
      </c>
      <c r="F7606" s="296" t="s">
        <v>30939</v>
      </c>
      <c r="G7606" s="297">
        <v>1</v>
      </c>
      <c r="H7606" s="298">
        <v>18800</v>
      </c>
      <c r="I7606" s="298">
        <v>18800</v>
      </c>
      <c r="J7606" s="292" t="s">
        <v>29839</v>
      </c>
      <c r="K7606" s="294" t="s">
        <v>29840</v>
      </c>
    </row>
    <row r="7607" spans="1:11" s="295" customFormat="1" ht="17.100000000000001" customHeight="1">
      <c r="A7607" s="289">
        <v>7606</v>
      </c>
      <c r="B7607" s="290">
        <v>20200608</v>
      </c>
      <c r="C7607" s="290" t="s">
        <v>29836</v>
      </c>
      <c r="D7607" s="296" t="s">
        <v>30940</v>
      </c>
      <c r="E7607" s="296" t="s">
        <v>30941</v>
      </c>
      <c r="F7607" s="296" t="s">
        <v>20380</v>
      </c>
      <c r="G7607" s="297">
        <v>1</v>
      </c>
      <c r="H7607" s="298">
        <v>22000</v>
      </c>
      <c r="I7607" s="298">
        <v>22000</v>
      </c>
      <c r="J7607" s="292" t="s">
        <v>29839</v>
      </c>
      <c r="K7607" s="294" t="s">
        <v>29840</v>
      </c>
    </row>
    <row r="7608" spans="1:11" s="295" customFormat="1" ht="17.100000000000001" customHeight="1">
      <c r="A7608" s="289">
        <v>7607</v>
      </c>
      <c r="B7608" s="290">
        <v>20200608</v>
      </c>
      <c r="C7608" s="290" t="s">
        <v>29836</v>
      </c>
      <c r="D7608" s="296" t="s">
        <v>30942</v>
      </c>
      <c r="E7608" s="296" t="s">
        <v>30943</v>
      </c>
      <c r="F7608" s="296" t="s">
        <v>30944</v>
      </c>
      <c r="G7608" s="297">
        <v>1</v>
      </c>
      <c r="H7608" s="298">
        <v>16000</v>
      </c>
      <c r="I7608" s="298">
        <v>16000</v>
      </c>
      <c r="J7608" s="292" t="s">
        <v>29839</v>
      </c>
      <c r="K7608" s="294" t="s">
        <v>29840</v>
      </c>
    </row>
    <row r="7609" spans="1:11" s="295" customFormat="1" ht="17.100000000000001" customHeight="1">
      <c r="A7609" s="289">
        <v>7608</v>
      </c>
      <c r="B7609" s="290">
        <v>20200608</v>
      </c>
      <c r="C7609" s="290" t="s">
        <v>29836</v>
      </c>
      <c r="D7609" s="296" t="s">
        <v>30945</v>
      </c>
      <c r="E7609" s="296" t="s">
        <v>30946</v>
      </c>
      <c r="F7609" s="296" t="s">
        <v>418</v>
      </c>
      <c r="G7609" s="297">
        <v>1</v>
      </c>
      <c r="H7609" s="298">
        <v>16000</v>
      </c>
      <c r="I7609" s="298">
        <v>16000</v>
      </c>
      <c r="J7609" s="292" t="s">
        <v>29839</v>
      </c>
      <c r="K7609" s="294" t="s">
        <v>29840</v>
      </c>
    </row>
    <row r="7610" spans="1:11" s="295" customFormat="1" ht="17.100000000000001" customHeight="1">
      <c r="A7610" s="289">
        <v>7609</v>
      </c>
      <c r="B7610" s="290">
        <v>20200608</v>
      </c>
      <c r="C7610" s="290" t="s">
        <v>29836</v>
      </c>
      <c r="D7610" s="296" t="s">
        <v>30947</v>
      </c>
      <c r="E7610" s="296" t="s">
        <v>30948</v>
      </c>
      <c r="F7610" s="296" t="s">
        <v>27309</v>
      </c>
      <c r="G7610" s="297">
        <v>1</v>
      </c>
      <c r="H7610" s="298">
        <v>15000</v>
      </c>
      <c r="I7610" s="298">
        <v>15000</v>
      </c>
      <c r="J7610" s="292" t="s">
        <v>29839</v>
      </c>
      <c r="K7610" s="294" t="s">
        <v>29840</v>
      </c>
    </row>
    <row r="7611" spans="1:11" s="295" customFormat="1" ht="17.100000000000001" customHeight="1">
      <c r="A7611" s="289">
        <v>7610</v>
      </c>
      <c r="B7611" s="290">
        <v>20200608</v>
      </c>
      <c r="C7611" s="290" t="s">
        <v>29836</v>
      </c>
      <c r="D7611" s="296" t="s">
        <v>30949</v>
      </c>
      <c r="E7611" s="296" t="s">
        <v>16172</v>
      </c>
      <c r="F7611" s="296" t="s">
        <v>17891</v>
      </c>
      <c r="G7611" s="297">
        <v>1</v>
      </c>
      <c r="H7611" s="298">
        <v>18000</v>
      </c>
      <c r="I7611" s="298">
        <v>18000</v>
      </c>
      <c r="J7611" s="292" t="s">
        <v>29839</v>
      </c>
      <c r="K7611" s="294" t="s">
        <v>29840</v>
      </c>
    </row>
    <row r="7612" spans="1:11" s="295" customFormat="1" ht="17.100000000000001" customHeight="1">
      <c r="A7612" s="289">
        <v>7611</v>
      </c>
      <c r="B7612" s="290">
        <v>20200608</v>
      </c>
      <c r="C7612" s="290" t="s">
        <v>29836</v>
      </c>
      <c r="D7612" s="296" t="s">
        <v>30950</v>
      </c>
      <c r="E7612" s="296" t="s">
        <v>30951</v>
      </c>
      <c r="F7612" s="296" t="s">
        <v>30952</v>
      </c>
      <c r="G7612" s="297">
        <v>1</v>
      </c>
      <c r="H7612" s="298">
        <v>20000</v>
      </c>
      <c r="I7612" s="298">
        <v>20000</v>
      </c>
      <c r="J7612" s="292" t="s">
        <v>29839</v>
      </c>
      <c r="K7612" s="294" t="s">
        <v>29840</v>
      </c>
    </row>
    <row r="7613" spans="1:11" s="295" customFormat="1" ht="17.100000000000001" customHeight="1">
      <c r="A7613" s="289">
        <v>7612</v>
      </c>
      <c r="B7613" s="290">
        <v>20200608</v>
      </c>
      <c r="C7613" s="290" t="s">
        <v>29836</v>
      </c>
      <c r="D7613" s="296" t="s">
        <v>30953</v>
      </c>
      <c r="E7613" s="296" t="s">
        <v>30954</v>
      </c>
      <c r="F7613" s="296" t="s">
        <v>30955</v>
      </c>
      <c r="G7613" s="297">
        <v>1</v>
      </c>
      <c r="H7613" s="298">
        <v>15000</v>
      </c>
      <c r="I7613" s="298">
        <v>15000</v>
      </c>
      <c r="J7613" s="292" t="s">
        <v>29839</v>
      </c>
      <c r="K7613" s="294" t="s">
        <v>29840</v>
      </c>
    </row>
    <row r="7614" spans="1:11" s="295" customFormat="1" ht="17.100000000000001" customHeight="1">
      <c r="A7614" s="289">
        <v>7613</v>
      </c>
      <c r="B7614" s="290">
        <v>20200608</v>
      </c>
      <c r="C7614" s="290" t="s">
        <v>29836</v>
      </c>
      <c r="D7614" s="296" t="s">
        <v>30956</v>
      </c>
      <c r="E7614" s="296" t="s">
        <v>29720</v>
      </c>
      <c r="F7614" s="296" t="s">
        <v>15705</v>
      </c>
      <c r="G7614" s="297">
        <v>1</v>
      </c>
      <c r="H7614" s="298">
        <v>75000</v>
      </c>
      <c r="I7614" s="298">
        <v>75000</v>
      </c>
      <c r="J7614" s="292" t="s">
        <v>29839</v>
      </c>
      <c r="K7614" s="294" t="s">
        <v>29840</v>
      </c>
    </row>
    <row r="7615" spans="1:11" s="295" customFormat="1" ht="17.100000000000001" customHeight="1">
      <c r="A7615" s="289">
        <v>7614</v>
      </c>
      <c r="B7615" s="290">
        <v>20200608</v>
      </c>
      <c r="C7615" s="290" t="s">
        <v>29836</v>
      </c>
      <c r="D7615" s="296" t="s">
        <v>30957</v>
      </c>
      <c r="E7615" s="296" t="s">
        <v>30958</v>
      </c>
      <c r="F7615" s="296" t="s">
        <v>487</v>
      </c>
      <c r="G7615" s="297">
        <v>1</v>
      </c>
      <c r="H7615" s="298">
        <v>15800</v>
      </c>
      <c r="I7615" s="298">
        <v>15800</v>
      </c>
      <c r="J7615" s="292" t="s">
        <v>29839</v>
      </c>
      <c r="K7615" s="294" t="s">
        <v>29840</v>
      </c>
    </row>
    <row r="7616" spans="1:11" s="295" customFormat="1" ht="17.100000000000001" customHeight="1">
      <c r="A7616" s="289">
        <v>7615</v>
      </c>
      <c r="B7616" s="290">
        <v>20200608</v>
      </c>
      <c r="C7616" s="290" t="s">
        <v>29836</v>
      </c>
      <c r="D7616" s="303" t="s">
        <v>30959</v>
      </c>
      <c r="E7616" s="296" t="s">
        <v>30960</v>
      </c>
      <c r="F7616" s="296" t="s">
        <v>420</v>
      </c>
      <c r="G7616" s="297">
        <v>1</v>
      </c>
      <c r="H7616" s="298">
        <v>15000</v>
      </c>
      <c r="I7616" s="298">
        <v>15000</v>
      </c>
      <c r="J7616" s="292" t="s">
        <v>29839</v>
      </c>
      <c r="K7616" s="294" t="s">
        <v>29840</v>
      </c>
    </row>
    <row r="7617" spans="1:11" s="295" customFormat="1" ht="17.100000000000001" customHeight="1">
      <c r="A7617" s="289">
        <v>7616</v>
      </c>
      <c r="B7617" s="290">
        <v>20200608</v>
      </c>
      <c r="C7617" s="290" t="s">
        <v>29836</v>
      </c>
      <c r="D7617" s="296" t="s">
        <v>30961</v>
      </c>
      <c r="E7617" s="296" t="s">
        <v>30962</v>
      </c>
      <c r="F7617" s="296" t="s">
        <v>29772</v>
      </c>
      <c r="G7617" s="297">
        <v>1</v>
      </c>
      <c r="H7617" s="298">
        <v>17500</v>
      </c>
      <c r="I7617" s="298">
        <v>17500</v>
      </c>
      <c r="J7617" s="292" t="s">
        <v>29839</v>
      </c>
      <c r="K7617" s="294" t="s">
        <v>29840</v>
      </c>
    </row>
    <row r="7618" spans="1:11" s="295" customFormat="1" ht="17.100000000000001" customHeight="1">
      <c r="A7618" s="289">
        <v>7617</v>
      </c>
      <c r="B7618" s="290">
        <v>20200608</v>
      </c>
      <c r="C7618" s="290" t="s">
        <v>29836</v>
      </c>
      <c r="D7618" s="296" t="s">
        <v>30963</v>
      </c>
      <c r="E7618" s="296" t="s">
        <v>30964</v>
      </c>
      <c r="F7618" s="296" t="s">
        <v>22809</v>
      </c>
      <c r="G7618" s="297">
        <v>1</v>
      </c>
      <c r="H7618" s="298">
        <v>17000</v>
      </c>
      <c r="I7618" s="298">
        <v>17000</v>
      </c>
      <c r="J7618" s="292" t="s">
        <v>29839</v>
      </c>
      <c r="K7618" s="294" t="s">
        <v>29840</v>
      </c>
    </row>
    <row r="7619" spans="1:11" s="295" customFormat="1" ht="17.100000000000001" customHeight="1">
      <c r="A7619" s="289">
        <v>7618</v>
      </c>
      <c r="B7619" s="290">
        <v>20200608</v>
      </c>
      <c r="C7619" s="290" t="s">
        <v>29836</v>
      </c>
      <c r="D7619" s="296" t="s">
        <v>30965</v>
      </c>
      <c r="E7619" s="296" t="s">
        <v>30966</v>
      </c>
      <c r="F7619" s="296" t="s">
        <v>403</v>
      </c>
      <c r="G7619" s="297">
        <v>1</v>
      </c>
      <c r="H7619" s="298">
        <v>29500</v>
      </c>
      <c r="I7619" s="298">
        <v>29500</v>
      </c>
      <c r="J7619" s="292" t="s">
        <v>29839</v>
      </c>
      <c r="K7619" s="294" t="s">
        <v>29840</v>
      </c>
    </row>
    <row r="7620" spans="1:11" s="295" customFormat="1" ht="17.100000000000001" customHeight="1">
      <c r="A7620" s="289">
        <v>7619</v>
      </c>
      <c r="B7620" s="290">
        <v>20200608</v>
      </c>
      <c r="C7620" s="290" t="s">
        <v>29836</v>
      </c>
      <c r="D7620" s="296" t="s">
        <v>30967</v>
      </c>
      <c r="E7620" s="296" t="s">
        <v>29391</v>
      </c>
      <c r="F7620" s="296" t="s">
        <v>487</v>
      </c>
      <c r="G7620" s="297">
        <v>1</v>
      </c>
      <c r="H7620" s="298">
        <v>14800</v>
      </c>
      <c r="I7620" s="298">
        <v>14800</v>
      </c>
      <c r="J7620" s="292" t="s">
        <v>29839</v>
      </c>
      <c r="K7620" s="294" t="s">
        <v>29840</v>
      </c>
    </row>
    <row r="7621" spans="1:11" s="295" customFormat="1" ht="17.100000000000001" customHeight="1">
      <c r="A7621" s="289">
        <v>7620</v>
      </c>
      <c r="B7621" s="290">
        <v>20200608</v>
      </c>
      <c r="C7621" s="290" t="s">
        <v>29836</v>
      </c>
      <c r="D7621" s="296" t="s">
        <v>30968</v>
      </c>
      <c r="E7621" s="296" t="s">
        <v>30969</v>
      </c>
      <c r="F7621" s="296" t="s">
        <v>30970</v>
      </c>
      <c r="G7621" s="297">
        <v>1</v>
      </c>
      <c r="H7621" s="298">
        <v>20000</v>
      </c>
      <c r="I7621" s="298">
        <v>20000</v>
      </c>
      <c r="J7621" s="292" t="s">
        <v>29839</v>
      </c>
      <c r="K7621" s="294" t="s">
        <v>29840</v>
      </c>
    </row>
    <row r="7622" spans="1:11" s="295" customFormat="1" ht="17.100000000000001" customHeight="1">
      <c r="A7622" s="289">
        <v>7621</v>
      </c>
      <c r="B7622" s="290">
        <v>20200608</v>
      </c>
      <c r="C7622" s="290" t="s">
        <v>29836</v>
      </c>
      <c r="D7622" s="296" t="s">
        <v>30971</v>
      </c>
      <c r="E7622" s="296" t="s">
        <v>30972</v>
      </c>
      <c r="F7622" s="296" t="s">
        <v>19116</v>
      </c>
      <c r="G7622" s="297">
        <v>1</v>
      </c>
      <c r="H7622" s="298">
        <v>17000</v>
      </c>
      <c r="I7622" s="298">
        <v>17000</v>
      </c>
      <c r="J7622" s="292" t="s">
        <v>29839</v>
      </c>
      <c r="K7622" s="294" t="s">
        <v>29840</v>
      </c>
    </row>
    <row r="7623" spans="1:11" s="295" customFormat="1" ht="17.100000000000001" customHeight="1">
      <c r="A7623" s="289">
        <v>7622</v>
      </c>
      <c r="B7623" s="290">
        <v>20200608</v>
      </c>
      <c r="C7623" s="290" t="s">
        <v>29836</v>
      </c>
      <c r="D7623" s="296" t="s">
        <v>30973</v>
      </c>
      <c r="E7623" s="296" t="s">
        <v>30974</v>
      </c>
      <c r="F7623" s="296" t="s">
        <v>30975</v>
      </c>
      <c r="G7623" s="297">
        <v>1</v>
      </c>
      <c r="H7623" s="298">
        <v>15000</v>
      </c>
      <c r="I7623" s="298">
        <v>15000</v>
      </c>
      <c r="J7623" s="292" t="s">
        <v>29839</v>
      </c>
      <c r="K7623" s="294" t="s">
        <v>29840</v>
      </c>
    </row>
    <row r="7624" spans="1:11" s="295" customFormat="1" ht="17.100000000000001" customHeight="1">
      <c r="A7624" s="289">
        <v>7623</v>
      </c>
      <c r="B7624" s="290">
        <v>20200608</v>
      </c>
      <c r="C7624" s="290" t="s">
        <v>29836</v>
      </c>
      <c r="D7624" s="296" t="s">
        <v>30976</v>
      </c>
      <c r="E7624" s="296" t="s">
        <v>30977</v>
      </c>
      <c r="F7624" s="296" t="s">
        <v>18900</v>
      </c>
      <c r="G7624" s="297">
        <v>1</v>
      </c>
      <c r="H7624" s="298">
        <v>25000</v>
      </c>
      <c r="I7624" s="298">
        <v>25000</v>
      </c>
      <c r="J7624" s="292" t="s">
        <v>29839</v>
      </c>
      <c r="K7624" s="294" t="s">
        <v>29840</v>
      </c>
    </row>
    <row r="7625" spans="1:11" s="295" customFormat="1" ht="17.100000000000001" customHeight="1">
      <c r="A7625" s="289">
        <v>7624</v>
      </c>
      <c r="B7625" s="290">
        <v>20200608</v>
      </c>
      <c r="C7625" s="290" t="s">
        <v>29836</v>
      </c>
      <c r="D7625" s="303" t="s">
        <v>30978</v>
      </c>
      <c r="E7625" s="296" t="s">
        <v>30979</v>
      </c>
      <c r="F7625" s="296" t="s">
        <v>27545</v>
      </c>
      <c r="G7625" s="297">
        <v>1</v>
      </c>
      <c r="H7625" s="298">
        <v>20000</v>
      </c>
      <c r="I7625" s="298">
        <v>20000</v>
      </c>
      <c r="J7625" s="292" t="s">
        <v>29839</v>
      </c>
      <c r="K7625" s="294" t="s">
        <v>29840</v>
      </c>
    </row>
    <row r="7626" spans="1:11" s="295" customFormat="1" ht="17.100000000000001" customHeight="1">
      <c r="A7626" s="289">
        <v>7625</v>
      </c>
      <c r="B7626" s="290">
        <v>20200608</v>
      </c>
      <c r="C7626" s="290" t="s">
        <v>29836</v>
      </c>
      <c r="D7626" s="296" t="s">
        <v>30980</v>
      </c>
      <c r="E7626" s="296" t="s">
        <v>30981</v>
      </c>
      <c r="F7626" s="296" t="s">
        <v>24581</v>
      </c>
      <c r="G7626" s="297">
        <v>1</v>
      </c>
      <c r="H7626" s="298">
        <v>15000</v>
      </c>
      <c r="I7626" s="298">
        <v>15000</v>
      </c>
      <c r="J7626" s="292" t="s">
        <v>29839</v>
      </c>
      <c r="K7626" s="294" t="s">
        <v>29840</v>
      </c>
    </row>
    <row r="7627" spans="1:11" s="295" customFormat="1" ht="17.100000000000001" customHeight="1">
      <c r="A7627" s="289">
        <v>7626</v>
      </c>
      <c r="B7627" s="290">
        <v>20200608</v>
      </c>
      <c r="C7627" s="290" t="s">
        <v>29836</v>
      </c>
      <c r="D7627" s="296" t="s">
        <v>30982</v>
      </c>
      <c r="E7627" s="296" t="s">
        <v>30983</v>
      </c>
      <c r="F7627" s="296" t="s">
        <v>23111</v>
      </c>
      <c r="G7627" s="297">
        <v>1</v>
      </c>
      <c r="H7627" s="298">
        <v>17000</v>
      </c>
      <c r="I7627" s="298">
        <v>17000</v>
      </c>
      <c r="J7627" s="292" t="s">
        <v>29839</v>
      </c>
      <c r="K7627" s="294" t="s">
        <v>29840</v>
      </c>
    </row>
    <row r="7628" spans="1:11" s="295" customFormat="1" ht="17.100000000000001" customHeight="1">
      <c r="A7628" s="289">
        <v>7627</v>
      </c>
      <c r="B7628" s="290">
        <v>20200608</v>
      </c>
      <c r="C7628" s="290" t="s">
        <v>29836</v>
      </c>
      <c r="D7628" s="296" t="s">
        <v>30984</v>
      </c>
      <c r="E7628" s="296" t="s">
        <v>30985</v>
      </c>
      <c r="F7628" s="296" t="s">
        <v>18985</v>
      </c>
      <c r="G7628" s="297">
        <v>1</v>
      </c>
      <c r="H7628" s="298">
        <v>13800</v>
      </c>
      <c r="I7628" s="298">
        <v>13800</v>
      </c>
      <c r="J7628" s="292" t="s">
        <v>29839</v>
      </c>
      <c r="K7628" s="294" t="s">
        <v>29840</v>
      </c>
    </row>
    <row r="7629" spans="1:11" s="295" customFormat="1" ht="17.100000000000001" customHeight="1">
      <c r="A7629" s="289">
        <v>7628</v>
      </c>
      <c r="B7629" s="290">
        <v>20200608</v>
      </c>
      <c r="C7629" s="290" t="s">
        <v>29836</v>
      </c>
      <c r="D7629" s="296" t="s">
        <v>30986</v>
      </c>
      <c r="E7629" s="296" t="s">
        <v>30987</v>
      </c>
      <c r="F7629" s="296" t="s">
        <v>487</v>
      </c>
      <c r="G7629" s="297">
        <v>1</v>
      </c>
      <c r="H7629" s="298">
        <v>16800</v>
      </c>
      <c r="I7629" s="298">
        <v>16800</v>
      </c>
      <c r="J7629" s="292" t="s">
        <v>29839</v>
      </c>
      <c r="K7629" s="294" t="s">
        <v>29840</v>
      </c>
    </row>
    <row r="7630" spans="1:11" s="295" customFormat="1" ht="17.100000000000001" customHeight="1">
      <c r="A7630" s="289">
        <v>7629</v>
      </c>
      <c r="B7630" s="290">
        <v>20200608</v>
      </c>
      <c r="C7630" s="290" t="s">
        <v>29836</v>
      </c>
      <c r="D7630" s="296" t="s">
        <v>30988</v>
      </c>
      <c r="E7630" s="296" t="s">
        <v>30989</v>
      </c>
      <c r="F7630" s="296" t="s">
        <v>30990</v>
      </c>
      <c r="G7630" s="297">
        <v>1</v>
      </c>
      <c r="H7630" s="298">
        <v>15000</v>
      </c>
      <c r="I7630" s="298">
        <v>15000</v>
      </c>
      <c r="J7630" s="292" t="s">
        <v>29839</v>
      </c>
      <c r="K7630" s="294" t="s">
        <v>29840</v>
      </c>
    </row>
    <row r="7631" spans="1:11" s="295" customFormat="1" ht="17.100000000000001" customHeight="1">
      <c r="A7631" s="289">
        <v>7630</v>
      </c>
      <c r="B7631" s="290">
        <v>20200608</v>
      </c>
      <c r="C7631" s="290" t="s">
        <v>29836</v>
      </c>
      <c r="D7631" s="296" t="s">
        <v>30991</v>
      </c>
      <c r="E7631" s="296" t="s">
        <v>30992</v>
      </c>
      <c r="F7631" s="296" t="s">
        <v>30993</v>
      </c>
      <c r="G7631" s="297">
        <v>1</v>
      </c>
      <c r="H7631" s="298">
        <v>20000</v>
      </c>
      <c r="I7631" s="298">
        <v>20000</v>
      </c>
      <c r="J7631" s="292" t="s">
        <v>29839</v>
      </c>
      <c r="K7631" s="294" t="s">
        <v>29840</v>
      </c>
    </row>
    <row r="7632" spans="1:11" s="295" customFormat="1" ht="17.100000000000001" customHeight="1">
      <c r="A7632" s="289">
        <v>7631</v>
      </c>
      <c r="B7632" s="290">
        <v>20200608</v>
      </c>
      <c r="C7632" s="290" t="s">
        <v>29836</v>
      </c>
      <c r="D7632" s="296" t="s">
        <v>30994</v>
      </c>
      <c r="E7632" s="296" t="s">
        <v>30995</v>
      </c>
      <c r="F7632" s="296" t="s">
        <v>30925</v>
      </c>
      <c r="G7632" s="297">
        <v>1</v>
      </c>
      <c r="H7632" s="298">
        <v>15800</v>
      </c>
      <c r="I7632" s="298">
        <v>15800</v>
      </c>
      <c r="J7632" s="292" t="s">
        <v>29839</v>
      </c>
      <c r="K7632" s="294" t="s">
        <v>29840</v>
      </c>
    </row>
    <row r="7633" spans="1:11" s="295" customFormat="1" ht="17.100000000000001" customHeight="1">
      <c r="A7633" s="289">
        <v>7632</v>
      </c>
      <c r="B7633" s="290">
        <v>20200608</v>
      </c>
      <c r="C7633" s="290" t="s">
        <v>29836</v>
      </c>
      <c r="D7633" s="296" t="s">
        <v>30996</v>
      </c>
      <c r="E7633" s="296" t="s">
        <v>30997</v>
      </c>
      <c r="F7633" s="296" t="s">
        <v>30998</v>
      </c>
      <c r="G7633" s="297">
        <v>1</v>
      </c>
      <c r="H7633" s="298">
        <v>16800</v>
      </c>
      <c r="I7633" s="298">
        <v>16800</v>
      </c>
      <c r="J7633" s="292" t="s">
        <v>29839</v>
      </c>
      <c r="K7633" s="294" t="s">
        <v>29840</v>
      </c>
    </row>
    <row r="7634" spans="1:11" s="295" customFormat="1" ht="17.100000000000001" customHeight="1">
      <c r="A7634" s="289">
        <v>7633</v>
      </c>
      <c r="B7634" s="290">
        <v>20200608</v>
      </c>
      <c r="C7634" s="290" t="s">
        <v>29836</v>
      </c>
      <c r="D7634" s="296" t="s">
        <v>30999</v>
      </c>
      <c r="E7634" s="296" t="s">
        <v>31000</v>
      </c>
      <c r="F7634" s="296" t="s">
        <v>770</v>
      </c>
      <c r="G7634" s="297">
        <v>1</v>
      </c>
      <c r="H7634" s="298">
        <v>16000</v>
      </c>
      <c r="I7634" s="298">
        <v>16000</v>
      </c>
      <c r="J7634" s="292" t="s">
        <v>29839</v>
      </c>
      <c r="K7634" s="294" t="s">
        <v>29840</v>
      </c>
    </row>
    <row r="7635" spans="1:11" s="295" customFormat="1" ht="17.100000000000001" customHeight="1">
      <c r="A7635" s="289">
        <v>7634</v>
      </c>
      <c r="B7635" s="290">
        <v>20200608</v>
      </c>
      <c r="C7635" s="290" t="s">
        <v>29836</v>
      </c>
      <c r="D7635" s="296" t="s">
        <v>31001</v>
      </c>
      <c r="E7635" s="296" t="s">
        <v>31002</v>
      </c>
      <c r="F7635" s="296" t="s">
        <v>31003</v>
      </c>
      <c r="G7635" s="297">
        <v>1</v>
      </c>
      <c r="H7635" s="298">
        <v>15500</v>
      </c>
      <c r="I7635" s="298">
        <v>15500</v>
      </c>
      <c r="J7635" s="292" t="s">
        <v>29839</v>
      </c>
      <c r="K7635" s="294" t="s">
        <v>29840</v>
      </c>
    </row>
    <row r="7636" spans="1:11" s="295" customFormat="1" ht="17.100000000000001" customHeight="1">
      <c r="A7636" s="289">
        <v>7635</v>
      </c>
      <c r="B7636" s="290">
        <v>20200608</v>
      </c>
      <c r="C7636" s="290" t="s">
        <v>29836</v>
      </c>
      <c r="D7636" s="296" t="s">
        <v>31004</v>
      </c>
      <c r="E7636" s="296" t="s">
        <v>31005</v>
      </c>
      <c r="F7636" s="296" t="s">
        <v>31006</v>
      </c>
      <c r="G7636" s="297">
        <v>1</v>
      </c>
      <c r="H7636" s="298">
        <v>17000</v>
      </c>
      <c r="I7636" s="298">
        <v>17000</v>
      </c>
      <c r="J7636" s="292" t="s">
        <v>29839</v>
      </c>
      <c r="K7636" s="294" t="s">
        <v>29840</v>
      </c>
    </row>
    <row r="7637" spans="1:11" s="295" customFormat="1" ht="17.100000000000001" customHeight="1">
      <c r="A7637" s="289">
        <v>7636</v>
      </c>
      <c r="B7637" s="290">
        <v>20200608</v>
      </c>
      <c r="C7637" s="290" t="s">
        <v>29836</v>
      </c>
      <c r="D7637" s="296" t="s">
        <v>31007</v>
      </c>
      <c r="E7637" s="296" t="s">
        <v>31008</v>
      </c>
      <c r="F7637" s="296" t="s">
        <v>31009</v>
      </c>
      <c r="G7637" s="297">
        <v>1</v>
      </c>
      <c r="H7637" s="298">
        <v>16900</v>
      </c>
      <c r="I7637" s="298">
        <v>16900</v>
      </c>
      <c r="J7637" s="292" t="s">
        <v>29839</v>
      </c>
      <c r="K7637" s="294" t="s">
        <v>29840</v>
      </c>
    </row>
    <row r="7638" spans="1:11" s="295" customFormat="1" ht="17.100000000000001" customHeight="1">
      <c r="A7638" s="289">
        <v>7637</v>
      </c>
      <c r="B7638" s="290">
        <v>20200608</v>
      </c>
      <c r="C7638" s="290" t="s">
        <v>29836</v>
      </c>
      <c r="D7638" s="296" t="s">
        <v>31010</v>
      </c>
      <c r="E7638" s="296" t="s">
        <v>31011</v>
      </c>
      <c r="F7638" s="296" t="s">
        <v>31012</v>
      </c>
      <c r="G7638" s="297">
        <v>1</v>
      </c>
      <c r="H7638" s="298">
        <v>19800</v>
      </c>
      <c r="I7638" s="298">
        <v>19800</v>
      </c>
      <c r="J7638" s="292" t="s">
        <v>29839</v>
      </c>
      <c r="K7638" s="294" t="s">
        <v>29840</v>
      </c>
    </row>
    <row r="7639" spans="1:11" s="295" customFormat="1" ht="17.100000000000001" customHeight="1">
      <c r="A7639" s="289">
        <v>7638</v>
      </c>
      <c r="B7639" s="290">
        <v>20200608</v>
      </c>
      <c r="C7639" s="290" t="s">
        <v>29836</v>
      </c>
      <c r="D7639" s="296" t="s">
        <v>31013</v>
      </c>
      <c r="E7639" s="296" t="s">
        <v>31014</v>
      </c>
      <c r="F7639" s="296" t="s">
        <v>17961</v>
      </c>
      <c r="G7639" s="297">
        <v>1</v>
      </c>
      <c r="H7639" s="298">
        <v>23000</v>
      </c>
      <c r="I7639" s="298">
        <v>23000</v>
      </c>
      <c r="J7639" s="292" t="s">
        <v>29839</v>
      </c>
      <c r="K7639" s="294" t="s">
        <v>29840</v>
      </c>
    </row>
    <row r="7640" spans="1:11" s="295" customFormat="1" ht="17.100000000000001" customHeight="1">
      <c r="A7640" s="289">
        <v>7639</v>
      </c>
      <c r="B7640" s="290">
        <v>20200608</v>
      </c>
      <c r="C7640" s="290" t="s">
        <v>29836</v>
      </c>
      <c r="D7640" s="296" t="s">
        <v>31015</v>
      </c>
      <c r="E7640" s="296" t="s">
        <v>31016</v>
      </c>
      <c r="F7640" s="296" t="s">
        <v>31017</v>
      </c>
      <c r="G7640" s="297">
        <v>1</v>
      </c>
      <c r="H7640" s="298">
        <v>24000</v>
      </c>
      <c r="I7640" s="298">
        <v>24000</v>
      </c>
      <c r="J7640" s="292" t="s">
        <v>29839</v>
      </c>
      <c r="K7640" s="294" t="s">
        <v>29840</v>
      </c>
    </row>
    <row r="7641" spans="1:11" s="295" customFormat="1" ht="17.100000000000001" customHeight="1">
      <c r="A7641" s="289">
        <v>7640</v>
      </c>
      <c r="B7641" s="290">
        <v>20200608</v>
      </c>
      <c r="C7641" s="290" t="s">
        <v>29836</v>
      </c>
      <c r="D7641" s="303" t="s">
        <v>31018</v>
      </c>
      <c r="E7641" s="296" t="s">
        <v>31019</v>
      </c>
      <c r="F7641" s="296" t="s">
        <v>31020</v>
      </c>
      <c r="G7641" s="297">
        <v>1</v>
      </c>
      <c r="H7641" s="298">
        <v>12000</v>
      </c>
      <c r="I7641" s="298">
        <v>12000</v>
      </c>
      <c r="J7641" s="292" t="s">
        <v>29839</v>
      </c>
      <c r="K7641" s="294" t="s">
        <v>29840</v>
      </c>
    </row>
    <row r="7642" spans="1:11" s="295" customFormat="1" ht="17.100000000000001" customHeight="1">
      <c r="A7642" s="289">
        <v>7641</v>
      </c>
      <c r="B7642" s="290">
        <v>20200608</v>
      </c>
      <c r="C7642" s="290" t="s">
        <v>29836</v>
      </c>
      <c r="D7642" s="296" t="s">
        <v>31021</v>
      </c>
      <c r="E7642" s="296" t="s">
        <v>31022</v>
      </c>
      <c r="F7642" s="296" t="s">
        <v>1054</v>
      </c>
      <c r="G7642" s="297">
        <v>1</v>
      </c>
      <c r="H7642" s="298">
        <v>18000</v>
      </c>
      <c r="I7642" s="298">
        <v>18000</v>
      </c>
      <c r="J7642" s="292" t="s">
        <v>29839</v>
      </c>
      <c r="K7642" s="294" t="s">
        <v>29840</v>
      </c>
    </row>
    <row r="7643" spans="1:11" s="295" customFormat="1" ht="17.100000000000001" customHeight="1">
      <c r="A7643" s="289">
        <v>7642</v>
      </c>
      <c r="B7643" s="290">
        <v>20200608</v>
      </c>
      <c r="C7643" s="290" t="s">
        <v>29836</v>
      </c>
      <c r="D7643" s="296" t="s">
        <v>31023</v>
      </c>
      <c r="E7643" s="296" t="s">
        <v>29730</v>
      </c>
      <c r="F7643" s="296" t="s">
        <v>23642</v>
      </c>
      <c r="G7643" s="297">
        <v>1</v>
      </c>
      <c r="H7643" s="298">
        <v>22000</v>
      </c>
      <c r="I7643" s="298">
        <v>22000</v>
      </c>
      <c r="J7643" s="292" t="s">
        <v>29839</v>
      </c>
      <c r="K7643" s="294" t="s">
        <v>29840</v>
      </c>
    </row>
    <row r="7644" spans="1:11" s="295" customFormat="1" ht="17.100000000000001" customHeight="1">
      <c r="A7644" s="289">
        <v>7643</v>
      </c>
      <c r="B7644" s="290">
        <v>20200608</v>
      </c>
      <c r="C7644" s="290" t="s">
        <v>29836</v>
      </c>
      <c r="D7644" s="296" t="s">
        <v>31024</v>
      </c>
      <c r="E7644" s="296" t="s">
        <v>31025</v>
      </c>
      <c r="F7644" s="296" t="s">
        <v>31026</v>
      </c>
      <c r="G7644" s="297">
        <v>1</v>
      </c>
      <c r="H7644" s="298">
        <v>28000</v>
      </c>
      <c r="I7644" s="298">
        <v>28000</v>
      </c>
      <c r="J7644" s="292" t="s">
        <v>29839</v>
      </c>
      <c r="K7644" s="294" t="s">
        <v>29840</v>
      </c>
    </row>
    <row r="7645" spans="1:11" s="295" customFormat="1" ht="17.100000000000001" customHeight="1">
      <c r="A7645" s="289">
        <v>7644</v>
      </c>
      <c r="B7645" s="290">
        <v>20200608</v>
      </c>
      <c r="C7645" s="290" t="s">
        <v>29836</v>
      </c>
      <c r="D7645" s="296" t="s">
        <v>31027</v>
      </c>
      <c r="E7645" s="296" t="s">
        <v>31028</v>
      </c>
      <c r="F7645" s="296" t="s">
        <v>19945</v>
      </c>
      <c r="G7645" s="297">
        <v>1</v>
      </c>
      <c r="H7645" s="298">
        <v>19800</v>
      </c>
      <c r="I7645" s="298">
        <v>19800</v>
      </c>
      <c r="J7645" s="292" t="s">
        <v>29839</v>
      </c>
      <c r="K7645" s="294" t="s">
        <v>29840</v>
      </c>
    </row>
    <row r="7646" spans="1:11" s="295" customFormat="1" ht="17.100000000000001" customHeight="1">
      <c r="A7646" s="289">
        <v>7645</v>
      </c>
      <c r="B7646" s="290">
        <v>20200608</v>
      </c>
      <c r="C7646" s="290" t="s">
        <v>29836</v>
      </c>
      <c r="D7646" s="296" t="s">
        <v>31029</v>
      </c>
      <c r="E7646" s="296" t="s">
        <v>31030</v>
      </c>
      <c r="F7646" s="296" t="s">
        <v>1204</v>
      </c>
      <c r="G7646" s="297">
        <v>1</v>
      </c>
      <c r="H7646" s="298">
        <v>80000</v>
      </c>
      <c r="I7646" s="298">
        <v>80000</v>
      </c>
      <c r="J7646" s="292" t="s">
        <v>29839</v>
      </c>
      <c r="K7646" s="294" t="s">
        <v>29840</v>
      </c>
    </row>
    <row r="7647" spans="1:11" s="295" customFormat="1" ht="17.100000000000001" customHeight="1">
      <c r="A7647" s="289">
        <v>7646</v>
      </c>
      <c r="B7647" s="290">
        <v>20200608</v>
      </c>
      <c r="C7647" s="290" t="s">
        <v>29836</v>
      </c>
      <c r="D7647" s="296" t="s">
        <v>31031</v>
      </c>
      <c r="E7647" s="296" t="s">
        <v>31030</v>
      </c>
      <c r="F7647" s="296" t="s">
        <v>1204</v>
      </c>
      <c r="G7647" s="297">
        <v>1</v>
      </c>
      <c r="H7647" s="298">
        <v>60000</v>
      </c>
      <c r="I7647" s="298">
        <v>60000</v>
      </c>
      <c r="J7647" s="292" t="s">
        <v>29839</v>
      </c>
      <c r="K7647" s="294" t="s">
        <v>29840</v>
      </c>
    </row>
    <row r="7648" spans="1:11" s="295" customFormat="1" ht="17.100000000000001" customHeight="1">
      <c r="A7648" s="289">
        <v>7647</v>
      </c>
      <c r="B7648" s="290">
        <v>20200608</v>
      </c>
      <c r="C7648" s="290" t="s">
        <v>29836</v>
      </c>
      <c r="D7648" s="296" t="s">
        <v>31032</v>
      </c>
      <c r="E7648" s="296" t="s">
        <v>27275</v>
      </c>
      <c r="F7648" s="296" t="s">
        <v>1204</v>
      </c>
      <c r="G7648" s="297">
        <v>1</v>
      </c>
      <c r="H7648" s="298">
        <v>60000</v>
      </c>
      <c r="I7648" s="298">
        <v>60000</v>
      </c>
      <c r="J7648" s="292" t="s">
        <v>29839</v>
      </c>
      <c r="K7648" s="294" t="s">
        <v>29840</v>
      </c>
    </row>
    <row r="7649" spans="1:11" s="295" customFormat="1" ht="17.100000000000001" customHeight="1">
      <c r="A7649" s="289">
        <v>7648</v>
      </c>
      <c r="B7649" s="290">
        <v>20200608</v>
      </c>
      <c r="C7649" s="290" t="s">
        <v>29836</v>
      </c>
      <c r="D7649" s="296" t="s">
        <v>31033</v>
      </c>
      <c r="E7649" s="296" t="s">
        <v>27275</v>
      </c>
      <c r="F7649" s="296" t="s">
        <v>1204</v>
      </c>
      <c r="G7649" s="297">
        <v>1</v>
      </c>
      <c r="H7649" s="298">
        <v>80000</v>
      </c>
      <c r="I7649" s="298">
        <v>80000</v>
      </c>
      <c r="J7649" s="292" t="s">
        <v>29839</v>
      </c>
      <c r="K7649" s="294" t="s">
        <v>29840</v>
      </c>
    </row>
    <row r="7650" spans="1:11" s="295" customFormat="1" ht="17.100000000000001" customHeight="1">
      <c r="A7650" s="289">
        <v>7649</v>
      </c>
      <c r="B7650" s="290">
        <v>20200608</v>
      </c>
      <c r="C7650" s="290" t="s">
        <v>29836</v>
      </c>
      <c r="D7650" s="296" t="s">
        <v>31034</v>
      </c>
      <c r="E7650" s="296" t="s">
        <v>31030</v>
      </c>
      <c r="F7650" s="296" t="s">
        <v>1204</v>
      </c>
      <c r="G7650" s="297">
        <v>1</v>
      </c>
      <c r="H7650" s="298">
        <v>60000</v>
      </c>
      <c r="I7650" s="298">
        <v>60000</v>
      </c>
      <c r="J7650" s="292" t="s">
        <v>29839</v>
      </c>
      <c r="K7650" s="294" t="s">
        <v>29840</v>
      </c>
    </row>
    <row r="7651" spans="1:11" s="295" customFormat="1" ht="17.100000000000001" customHeight="1">
      <c r="A7651" s="289">
        <v>7650</v>
      </c>
      <c r="B7651" s="290">
        <v>20200608</v>
      </c>
      <c r="C7651" s="290" t="s">
        <v>29836</v>
      </c>
      <c r="D7651" s="296" t="s">
        <v>31035</v>
      </c>
      <c r="E7651" s="296" t="s">
        <v>31036</v>
      </c>
      <c r="F7651" s="296" t="s">
        <v>418</v>
      </c>
      <c r="G7651" s="297">
        <v>1</v>
      </c>
      <c r="H7651" s="298">
        <v>15000</v>
      </c>
      <c r="I7651" s="298">
        <v>15000</v>
      </c>
      <c r="J7651" s="292" t="s">
        <v>29839</v>
      </c>
      <c r="K7651" s="294" t="s">
        <v>29840</v>
      </c>
    </row>
    <row r="7652" spans="1:11" s="295" customFormat="1" ht="17.100000000000001" customHeight="1">
      <c r="A7652" s="289">
        <v>7651</v>
      </c>
      <c r="B7652" s="290">
        <v>20200608</v>
      </c>
      <c r="C7652" s="290" t="s">
        <v>29836</v>
      </c>
      <c r="D7652" s="296" t="s">
        <v>31037</v>
      </c>
      <c r="E7652" s="296" t="s">
        <v>29388</v>
      </c>
      <c r="F7652" s="296" t="s">
        <v>29389</v>
      </c>
      <c r="G7652" s="297">
        <v>1</v>
      </c>
      <c r="H7652" s="298">
        <v>16000</v>
      </c>
      <c r="I7652" s="298">
        <v>16000</v>
      </c>
      <c r="J7652" s="292" t="s">
        <v>29839</v>
      </c>
      <c r="K7652" s="294" t="s">
        <v>29840</v>
      </c>
    </row>
    <row r="7653" spans="1:11" s="295" customFormat="1" ht="17.100000000000001" customHeight="1">
      <c r="A7653" s="289">
        <v>7652</v>
      </c>
      <c r="B7653" s="290">
        <v>20200608</v>
      </c>
      <c r="C7653" s="290" t="s">
        <v>29836</v>
      </c>
      <c r="D7653" s="303" t="s">
        <v>31038</v>
      </c>
      <c r="E7653" s="296" t="s">
        <v>31039</v>
      </c>
      <c r="F7653" s="296" t="s">
        <v>15959</v>
      </c>
      <c r="G7653" s="297">
        <v>1</v>
      </c>
      <c r="H7653" s="298">
        <v>42000</v>
      </c>
      <c r="I7653" s="298">
        <v>42000</v>
      </c>
      <c r="J7653" s="292" t="s">
        <v>29839</v>
      </c>
      <c r="K7653" s="294" t="s">
        <v>29840</v>
      </c>
    </row>
    <row r="7654" spans="1:11" s="295" customFormat="1" ht="17.100000000000001" customHeight="1">
      <c r="A7654" s="289">
        <v>7653</v>
      </c>
      <c r="B7654" s="290">
        <v>20200608</v>
      </c>
      <c r="C7654" s="290" t="s">
        <v>29836</v>
      </c>
      <c r="D7654" s="296" t="s">
        <v>31040</v>
      </c>
      <c r="E7654" s="296" t="s">
        <v>31041</v>
      </c>
      <c r="F7654" s="296" t="s">
        <v>15931</v>
      </c>
      <c r="G7654" s="297">
        <v>1</v>
      </c>
      <c r="H7654" s="298">
        <v>16000</v>
      </c>
      <c r="I7654" s="298">
        <v>16000</v>
      </c>
      <c r="J7654" s="292" t="s">
        <v>29839</v>
      </c>
      <c r="K7654" s="294" t="s">
        <v>29840</v>
      </c>
    </row>
    <row r="7655" spans="1:11" s="295" customFormat="1" ht="17.100000000000001" customHeight="1">
      <c r="A7655" s="289">
        <v>7654</v>
      </c>
      <c r="B7655" s="290">
        <v>20200608</v>
      </c>
      <c r="C7655" s="290" t="s">
        <v>29836</v>
      </c>
      <c r="D7655" s="303" t="s">
        <v>31042</v>
      </c>
      <c r="E7655" s="296" t="s">
        <v>31043</v>
      </c>
      <c r="F7655" s="296" t="s">
        <v>19389</v>
      </c>
      <c r="G7655" s="297">
        <v>1</v>
      </c>
      <c r="H7655" s="298">
        <v>14000</v>
      </c>
      <c r="I7655" s="298">
        <v>14000</v>
      </c>
      <c r="J7655" s="292" t="s">
        <v>29839</v>
      </c>
      <c r="K7655" s="294" t="s">
        <v>29840</v>
      </c>
    </row>
    <row r="7656" spans="1:11" s="295" customFormat="1" ht="17.100000000000001" customHeight="1">
      <c r="A7656" s="289">
        <v>7655</v>
      </c>
      <c r="B7656" s="290">
        <v>20200608</v>
      </c>
      <c r="C7656" s="290" t="s">
        <v>29836</v>
      </c>
      <c r="D7656" s="296" t="s">
        <v>31044</v>
      </c>
      <c r="E7656" s="296" t="s">
        <v>31045</v>
      </c>
      <c r="F7656" s="296" t="s">
        <v>31046</v>
      </c>
      <c r="G7656" s="297">
        <v>1</v>
      </c>
      <c r="H7656" s="298">
        <v>12000</v>
      </c>
      <c r="I7656" s="298">
        <v>12000</v>
      </c>
      <c r="J7656" s="292" t="s">
        <v>29839</v>
      </c>
      <c r="K7656" s="294" t="s">
        <v>29840</v>
      </c>
    </row>
    <row r="7657" spans="1:11" s="295" customFormat="1" ht="17.100000000000001" customHeight="1">
      <c r="A7657" s="289">
        <v>7656</v>
      </c>
      <c r="B7657" s="290">
        <v>20200608</v>
      </c>
      <c r="C7657" s="290" t="s">
        <v>29836</v>
      </c>
      <c r="D7657" s="303" t="s">
        <v>31047</v>
      </c>
      <c r="E7657" s="296" t="s">
        <v>31048</v>
      </c>
      <c r="F7657" s="296" t="s">
        <v>28734</v>
      </c>
      <c r="G7657" s="297">
        <v>1</v>
      </c>
      <c r="H7657" s="298">
        <v>26000</v>
      </c>
      <c r="I7657" s="298">
        <v>26000</v>
      </c>
      <c r="J7657" s="292" t="s">
        <v>29839</v>
      </c>
      <c r="K7657" s="294" t="s">
        <v>29840</v>
      </c>
    </row>
    <row r="7658" spans="1:11" s="295" customFormat="1" ht="17.100000000000001" customHeight="1">
      <c r="A7658" s="289">
        <v>7657</v>
      </c>
      <c r="B7658" s="290">
        <v>20200608</v>
      </c>
      <c r="C7658" s="290" t="s">
        <v>29836</v>
      </c>
      <c r="D7658" s="296" t="s">
        <v>31049</v>
      </c>
      <c r="E7658" s="296" t="s">
        <v>31050</v>
      </c>
      <c r="F7658" s="296" t="s">
        <v>20154</v>
      </c>
      <c r="G7658" s="297">
        <v>1</v>
      </c>
      <c r="H7658" s="298">
        <v>36000</v>
      </c>
      <c r="I7658" s="298">
        <v>36000</v>
      </c>
      <c r="J7658" s="292" t="s">
        <v>29839</v>
      </c>
      <c r="K7658" s="294" t="s">
        <v>29840</v>
      </c>
    </row>
    <row r="7659" spans="1:11" s="295" customFormat="1" ht="17.100000000000001" customHeight="1">
      <c r="A7659" s="289">
        <v>7658</v>
      </c>
      <c r="B7659" s="290">
        <v>20200608</v>
      </c>
      <c r="C7659" s="290" t="s">
        <v>29836</v>
      </c>
      <c r="D7659" s="296" t="s">
        <v>31051</v>
      </c>
      <c r="E7659" s="296" t="s">
        <v>31052</v>
      </c>
      <c r="F7659" s="296" t="s">
        <v>31053</v>
      </c>
      <c r="G7659" s="297">
        <v>1</v>
      </c>
      <c r="H7659" s="298">
        <v>16000</v>
      </c>
      <c r="I7659" s="298">
        <v>16000</v>
      </c>
      <c r="J7659" s="292" t="s">
        <v>29839</v>
      </c>
      <c r="K7659" s="294" t="s">
        <v>29840</v>
      </c>
    </row>
    <row r="7660" spans="1:11" s="295" customFormat="1" ht="17.100000000000001" customHeight="1">
      <c r="A7660" s="289">
        <v>7659</v>
      </c>
      <c r="B7660" s="290">
        <v>20200608</v>
      </c>
      <c r="C7660" s="290" t="s">
        <v>29836</v>
      </c>
      <c r="D7660" s="296" t="s">
        <v>31054</v>
      </c>
      <c r="E7660" s="296" t="s">
        <v>31055</v>
      </c>
      <c r="F7660" s="296" t="s">
        <v>418</v>
      </c>
      <c r="G7660" s="297">
        <v>1</v>
      </c>
      <c r="H7660" s="298">
        <v>13000</v>
      </c>
      <c r="I7660" s="298">
        <v>13000</v>
      </c>
      <c r="J7660" s="292" t="s">
        <v>29839</v>
      </c>
      <c r="K7660" s="294" t="s">
        <v>29840</v>
      </c>
    </row>
    <row r="7661" spans="1:11" s="295" customFormat="1" ht="17.100000000000001" customHeight="1">
      <c r="A7661" s="289">
        <v>7660</v>
      </c>
      <c r="B7661" s="290">
        <v>20200608</v>
      </c>
      <c r="C7661" s="290" t="s">
        <v>29836</v>
      </c>
      <c r="D7661" s="296" t="s">
        <v>31056</v>
      </c>
      <c r="E7661" s="296" t="s">
        <v>31057</v>
      </c>
      <c r="F7661" s="296" t="s">
        <v>20465</v>
      </c>
      <c r="G7661" s="297">
        <v>1</v>
      </c>
      <c r="H7661" s="298">
        <v>17800</v>
      </c>
      <c r="I7661" s="298">
        <v>17800</v>
      </c>
      <c r="J7661" s="292" t="s">
        <v>29839</v>
      </c>
      <c r="K7661" s="294" t="s">
        <v>29840</v>
      </c>
    </row>
    <row r="7662" spans="1:11" s="295" customFormat="1" ht="17.100000000000001" customHeight="1">
      <c r="A7662" s="289">
        <v>7661</v>
      </c>
      <c r="B7662" s="290">
        <v>20200608</v>
      </c>
      <c r="C7662" s="290" t="s">
        <v>29836</v>
      </c>
      <c r="D7662" s="296" t="s">
        <v>31058</v>
      </c>
      <c r="E7662" s="296" t="s">
        <v>31059</v>
      </c>
      <c r="F7662" s="296" t="s">
        <v>28781</v>
      </c>
      <c r="G7662" s="297">
        <v>1</v>
      </c>
      <c r="H7662" s="298">
        <v>15000</v>
      </c>
      <c r="I7662" s="298">
        <v>15000</v>
      </c>
      <c r="J7662" s="292" t="s">
        <v>29839</v>
      </c>
      <c r="K7662" s="294" t="s">
        <v>29840</v>
      </c>
    </row>
    <row r="7663" spans="1:11" s="295" customFormat="1" ht="17.100000000000001" customHeight="1">
      <c r="A7663" s="289">
        <v>7662</v>
      </c>
      <c r="B7663" s="290">
        <v>20200608</v>
      </c>
      <c r="C7663" s="290" t="s">
        <v>29836</v>
      </c>
      <c r="D7663" s="296" t="s">
        <v>31060</v>
      </c>
      <c r="E7663" s="296" t="s">
        <v>31061</v>
      </c>
      <c r="F7663" s="296" t="s">
        <v>1135</v>
      </c>
      <c r="G7663" s="297">
        <v>1</v>
      </c>
      <c r="H7663" s="298">
        <v>26800</v>
      </c>
      <c r="I7663" s="298">
        <v>26800</v>
      </c>
      <c r="J7663" s="292" t="s">
        <v>29839</v>
      </c>
      <c r="K7663" s="294" t="s">
        <v>29840</v>
      </c>
    </row>
    <row r="7664" spans="1:11" s="295" customFormat="1" ht="17.100000000000001" customHeight="1">
      <c r="A7664" s="289">
        <v>7663</v>
      </c>
      <c r="B7664" s="290">
        <v>20200608</v>
      </c>
      <c r="C7664" s="290" t="s">
        <v>29836</v>
      </c>
      <c r="D7664" s="296" t="s">
        <v>31062</v>
      </c>
      <c r="E7664" s="296" t="s">
        <v>31063</v>
      </c>
      <c r="F7664" s="296" t="s">
        <v>31064</v>
      </c>
      <c r="G7664" s="297">
        <v>1</v>
      </c>
      <c r="H7664" s="298">
        <v>23000</v>
      </c>
      <c r="I7664" s="298">
        <v>23000</v>
      </c>
      <c r="J7664" s="292" t="s">
        <v>29839</v>
      </c>
      <c r="K7664" s="294" t="s">
        <v>29840</v>
      </c>
    </row>
    <row r="7665" spans="1:11" s="295" customFormat="1" ht="17.100000000000001" customHeight="1">
      <c r="A7665" s="289">
        <v>7664</v>
      </c>
      <c r="B7665" s="290">
        <v>20200608</v>
      </c>
      <c r="C7665" s="290" t="s">
        <v>29836</v>
      </c>
      <c r="D7665" s="296" t="s">
        <v>31065</v>
      </c>
      <c r="E7665" s="296" t="s">
        <v>31066</v>
      </c>
      <c r="F7665" s="296" t="s">
        <v>31067</v>
      </c>
      <c r="G7665" s="297">
        <v>1</v>
      </c>
      <c r="H7665" s="298">
        <v>15000</v>
      </c>
      <c r="I7665" s="298">
        <v>15000</v>
      </c>
      <c r="J7665" s="292" t="s">
        <v>29839</v>
      </c>
      <c r="K7665" s="294" t="s">
        <v>29840</v>
      </c>
    </row>
    <row r="7666" spans="1:11" s="295" customFormat="1" ht="17.100000000000001" customHeight="1">
      <c r="A7666" s="289">
        <v>7665</v>
      </c>
      <c r="B7666" s="290">
        <v>20200608</v>
      </c>
      <c r="C7666" s="290" t="s">
        <v>29836</v>
      </c>
      <c r="D7666" s="296" t="s">
        <v>31068</v>
      </c>
      <c r="E7666" s="296" t="s">
        <v>31069</v>
      </c>
      <c r="F7666" s="296" t="s">
        <v>23549</v>
      </c>
      <c r="G7666" s="297">
        <v>1</v>
      </c>
      <c r="H7666" s="298">
        <v>15000</v>
      </c>
      <c r="I7666" s="298">
        <v>15000</v>
      </c>
      <c r="J7666" s="292" t="s">
        <v>29839</v>
      </c>
      <c r="K7666" s="294" t="s">
        <v>29840</v>
      </c>
    </row>
    <row r="7667" spans="1:11" s="295" customFormat="1" ht="17.100000000000001" customHeight="1">
      <c r="A7667" s="289">
        <v>7666</v>
      </c>
      <c r="B7667" s="290">
        <v>20200608</v>
      </c>
      <c r="C7667" s="290" t="s">
        <v>29836</v>
      </c>
      <c r="D7667" s="303" t="s">
        <v>31070</v>
      </c>
      <c r="E7667" s="296" t="s">
        <v>31071</v>
      </c>
      <c r="F7667" s="296" t="s">
        <v>864</v>
      </c>
      <c r="G7667" s="297">
        <v>1</v>
      </c>
      <c r="H7667" s="298">
        <v>14800</v>
      </c>
      <c r="I7667" s="298">
        <v>14800</v>
      </c>
      <c r="J7667" s="292" t="s">
        <v>29839</v>
      </c>
      <c r="K7667" s="294" t="s">
        <v>29840</v>
      </c>
    </row>
    <row r="7668" spans="1:11" s="295" customFormat="1" ht="17.100000000000001" customHeight="1">
      <c r="A7668" s="289">
        <v>7667</v>
      </c>
      <c r="B7668" s="290">
        <v>20200608</v>
      </c>
      <c r="C7668" s="290" t="s">
        <v>29836</v>
      </c>
      <c r="D7668" s="303" t="s">
        <v>31072</v>
      </c>
      <c r="E7668" s="296" t="s">
        <v>31073</v>
      </c>
      <c r="F7668" s="296" t="s">
        <v>22009</v>
      </c>
      <c r="G7668" s="297">
        <v>1</v>
      </c>
      <c r="H7668" s="298">
        <v>30000</v>
      </c>
      <c r="I7668" s="298">
        <v>30000</v>
      </c>
      <c r="J7668" s="292" t="s">
        <v>29839</v>
      </c>
      <c r="K7668" s="294" t="s">
        <v>29840</v>
      </c>
    </row>
    <row r="7669" spans="1:11" s="295" customFormat="1" ht="17.100000000000001" customHeight="1">
      <c r="A7669" s="289">
        <v>7668</v>
      </c>
      <c r="B7669" s="290">
        <v>20200608</v>
      </c>
      <c r="C7669" s="290" t="s">
        <v>29836</v>
      </c>
      <c r="D7669" s="303" t="s">
        <v>31074</v>
      </c>
      <c r="E7669" s="296" t="s">
        <v>31075</v>
      </c>
      <c r="F7669" s="296" t="s">
        <v>19060</v>
      </c>
      <c r="G7669" s="297">
        <v>1</v>
      </c>
      <c r="H7669" s="298">
        <v>25000</v>
      </c>
      <c r="I7669" s="298">
        <v>25000</v>
      </c>
      <c r="J7669" s="292" t="s">
        <v>29839</v>
      </c>
      <c r="K7669" s="294" t="s">
        <v>29840</v>
      </c>
    </row>
    <row r="7670" spans="1:11" s="295" customFormat="1" ht="17.100000000000001" customHeight="1">
      <c r="A7670" s="289">
        <v>7669</v>
      </c>
      <c r="B7670" s="290">
        <v>20200608</v>
      </c>
      <c r="C7670" s="290" t="s">
        <v>29836</v>
      </c>
      <c r="D7670" s="296" t="s">
        <v>31076</v>
      </c>
      <c r="E7670" s="296" t="s">
        <v>28358</v>
      </c>
      <c r="F7670" s="296" t="s">
        <v>420</v>
      </c>
      <c r="G7670" s="297">
        <v>1</v>
      </c>
      <c r="H7670" s="298">
        <v>28000</v>
      </c>
      <c r="I7670" s="298">
        <v>28000</v>
      </c>
      <c r="J7670" s="292" t="s">
        <v>29839</v>
      </c>
      <c r="K7670" s="294" t="s">
        <v>29840</v>
      </c>
    </row>
    <row r="7671" spans="1:11" s="295" customFormat="1" ht="17.100000000000001" customHeight="1">
      <c r="A7671" s="289">
        <v>7670</v>
      </c>
      <c r="B7671" s="290">
        <v>20200608</v>
      </c>
      <c r="C7671" s="290" t="s">
        <v>29836</v>
      </c>
      <c r="D7671" s="296" t="s">
        <v>31077</v>
      </c>
      <c r="E7671" s="296" t="s">
        <v>27529</v>
      </c>
      <c r="F7671" s="296" t="s">
        <v>24979</v>
      </c>
      <c r="G7671" s="297">
        <v>1</v>
      </c>
      <c r="H7671" s="298">
        <v>27000</v>
      </c>
      <c r="I7671" s="298">
        <v>27000</v>
      </c>
      <c r="J7671" s="292" t="s">
        <v>29839</v>
      </c>
      <c r="K7671" s="294" t="s">
        <v>29840</v>
      </c>
    </row>
    <row r="7672" spans="1:11" s="295" customFormat="1" ht="17.100000000000001" customHeight="1">
      <c r="A7672" s="289">
        <v>7671</v>
      </c>
      <c r="B7672" s="290">
        <v>20200608</v>
      </c>
      <c r="C7672" s="290" t="s">
        <v>29836</v>
      </c>
      <c r="D7672" s="296" t="s">
        <v>31078</v>
      </c>
      <c r="E7672" s="296" t="s">
        <v>27529</v>
      </c>
      <c r="F7672" s="296" t="s">
        <v>24979</v>
      </c>
      <c r="G7672" s="297">
        <v>1</v>
      </c>
      <c r="H7672" s="298">
        <v>30000</v>
      </c>
      <c r="I7672" s="298">
        <v>30000</v>
      </c>
      <c r="J7672" s="292" t="s">
        <v>29839</v>
      </c>
      <c r="K7672" s="294" t="s">
        <v>29840</v>
      </c>
    </row>
    <row r="7673" spans="1:11" s="295" customFormat="1" ht="17.100000000000001" customHeight="1">
      <c r="A7673" s="289">
        <v>7672</v>
      </c>
      <c r="B7673" s="290">
        <v>20200608</v>
      </c>
      <c r="C7673" s="290" t="s">
        <v>29836</v>
      </c>
      <c r="D7673" s="296" t="s">
        <v>31079</v>
      </c>
      <c r="E7673" s="296" t="s">
        <v>23014</v>
      </c>
      <c r="F7673" s="296" t="s">
        <v>29139</v>
      </c>
      <c r="G7673" s="297">
        <v>1</v>
      </c>
      <c r="H7673" s="298">
        <v>13800</v>
      </c>
      <c r="I7673" s="298">
        <v>13800</v>
      </c>
      <c r="J7673" s="292" t="s">
        <v>29839</v>
      </c>
      <c r="K7673" s="294" t="s">
        <v>29840</v>
      </c>
    </row>
    <row r="7674" spans="1:11" s="295" customFormat="1" ht="17.100000000000001" customHeight="1">
      <c r="A7674" s="289">
        <v>7673</v>
      </c>
      <c r="B7674" s="290">
        <v>20200608</v>
      </c>
      <c r="C7674" s="290" t="s">
        <v>29836</v>
      </c>
      <c r="D7674" s="296" t="s">
        <v>31080</v>
      </c>
      <c r="E7674" s="296" t="s">
        <v>31081</v>
      </c>
      <c r="F7674" s="296" t="s">
        <v>31082</v>
      </c>
      <c r="G7674" s="297">
        <v>1</v>
      </c>
      <c r="H7674" s="298">
        <v>14000</v>
      </c>
      <c r="I7674" s="298">
        <v>14000</v>
      </c>
      <c r="J7674" s="292" t="s">
        <v>29839</v>
      </c>
      <c r="K7674" s="294" t="s">
        <v>29840</v>
      </c>
    </row>
    <row r="7675" spans="1:11" s="295" customFormat="1" ht="17.100000000000001" customHeight="1">
      <c r="A7675" s="289">
        <v>7674</v>
      </c>
      <c r="B7675" s="290">
        <v>20200608</v>
      </c>
      <c r="C7675" s="290" t="s">
        <v>29836</v>
      </c>
      <c r="D7675" s="296" t="s">
        <v>31083</v>
      </c>
      <c r="E7675" s="296" t="s">
        <v>31084</v>
      </c>
      <c r="F7675" s="296" t="s">
        <v>25313</v>
      </c>
      <c r="G7675" s="297">
        <v>1</v>
      </c>
      <c r="H7675" s="298">
        <v>32000</v>
      </c>
      <c r="I7675" s="298">
        <v>32000</v>
      </c>
      <c r="J7675" s="292" t="s">
        <v>29839</v>
      </c>
      <c r="K7675" s="294" t="s">
        <v>29840</v>
      </c>
    </row>
    <row r="7676" spans="1:11" s="295" customFormat="1" ht="17.100000000000001" customHeight="1">
      <c r="A7676" s="289">
        <v>7675</v>
      </c>
      <c r="B7676" s="290">
        <v>20200608</v>
      </c>
      <c r="C7676" s="290" t="s">
        <v>29836</v>
      </c>
      <c r="D7676" s="296" t="s">
        <v>31085</v>
      </c>
      <c r="E7676" s="296" t="s">
        <v>31086</v>
      </c>
      <c r="F7676" s="296" t="s">
        <v>1084</v>
      </c>
      <c r="G7676" s="297">
        <v>1</v>
      </c>
      <c r="H7676" s="298">
        <v>18000</v>
      </c>
      <c r="I7676" s="298">
        <v>18000</v>
      </c>
      <c r="J7676" s="292" t="s">
        <v>29839</v>
      </c>
      <c r="K7676" s="294" t="s">
        <v>29840</v>
      </c>
    </row>
    <row r="7677" spans="1:11" s="295" customFormat="1" ht="17.100000000000001" customHeight="1">
      <c r="A7677" s="289">
        <v>7676</v>
      </c>
      <c r="B7677" s="290">
        <v>20200608</v>
      </c>
      <c r="C7677" s="290" t="s">
        <v>29836</v>
      </c>
      <c r="D7677" s="296" t="s">
        <v>31087</v>
      </c>
      <c r="E7677" s="296" t="s">
        <v>24021</v>
      </c>
      <c r="F7677" s="296" t="s">
        <v>24022</v>
      </c>
      <c r="G7677" s="297">
        <v>1</v>
      </c>
      <c r="H7677" s="298">
        <v>18000</v>
      </c>
      <c r="I7677" s="298">
        <v>18000</v>
      </c>
      <c r="J7677" s="292" t="s">
        <v>29839</v>
      </c>
      <c r="K7677" s="294" t="s">
        <v>29840</v>
      </c>
    </row>
    <row r="7678" spans="1:11" s="295" customFormat="1" ht="17.100000000000001" customHeight="1">
      <c r="A7678" s="289">
        <v>7677</v>
      </c>
      <c r="B7678" s="290">
        <v>20200608</v>
      </c>
      <c r="C7678" s="290" t="s">
        <v>29836</v>
      </c>
      <c r="D7678" s="296" t="s">
        <v>31088</v>
      </c>
      <c r="E7678" s="296" t="s">
        <v>31089</v>
      </c>
      <c r="F7678" s="296" t="s">
        <v>29401</v>
      </c>
      <c r="G7678" s="297">
        <v>1</v>
      </c>
      <c r="H7678" s="298">
        <v>29000</v>
      </c>
      <c r="I7678" s="298">
        <v>29000</v>
      </c>
      <c r="J7678" s="292" t="s">
        <v>29839</v>
      </c>
      <c r="K7678" s="294" t="s">
        <v>29840</v>
      </c>
    </row>
    <row r="7679" spans="1:11" s="295" customFormat="1" ht="17.100000000000001" customHeight="1">
      <c r="A7679" s="289">
        <v>7678</v>
      </c>
      <c r="B7679" s="290">
        <v>20200608</v>
      </c>
      <c r="C7679" s="290" t="s">
        <v>29836</v>
      </c>
      <c r="D7679" s="296" t="s">
        <v>31090</v>
      </c>
      <c r="E7679" s="296" t="s">
        <v>31091</v>
      </c>
      <c r="F7679" s="296" t="s">
        <v>19463</v>
      </c>
      <c r="G7679" s="297">
        <v>1</v>
      </c>
      <c r="H7679" s="298">
        <v>30000</v>
      </c>
      <c r="I7679" s="298">
        <v>30000</v>
      </c>
      <c r="J7679" s="292" t="s">
        <v>29839</v>
      </c>
      <c r="K7679" s="294" t="s">
        <v>29840</v>
      </c>
    </row>
    <row r="7680" spans="1:11" s="295" customFormat="1" ht="17.100000000000001" customHeight="1">
      <c r="A7680" s="289">
        <v>7679</v>
      </c>
      <c r="B7680" s="290">
        <v>20200608</v>
      </c>
      <c r="C7680" s="290" t="s">
        <v>29836</v>
      </c>
      <c r="D7680" s="296" t="s">
        <v>31092</v>
      </c>
      <c r="E7680" s="296" t="s">
        <v>31093</v>
      </c>
      <c r="F7680" s="296" t="s">
        <v>1084</v>
      </c>
      <c r="G7680" s="297">
        <v>1</v>
      </c>
      <c r="H7680" s="298">
        <v>20000</v>
      </c>
      <c r="I7680" s="298">
        <v>20000</v>
      </c>
      <c r="J7680" s="292" t="s">
        <v>29839</v>
      </c>
      <c r="K7680" s="294" t="s">
        <v>29840</v>
      </c>
    </row>
    <row r="7681" spans="1:11" s="295" customFormat="1" ht="17.100000000000001" customHeight="1">
      <c r="A7681" s="289">
        <v>7680</v>
      </c>
      <c r="B7681" s="290">
        <v>20200608</v>
      </c>
      <c r="C7681" s="290" t="s">
        <v>29836</v>
      </c>
      <c r="D7681" s="296" t="s">
        <v>31094</v>
      </c>
      <c r="E7681" s="296" t="s">
        <v>29003</v>
      </c>
      <c r="F7681" s="296" t="s">
        <v>1056</v>
      </c>
      <c r="G7681" s="297">
        <v>1</v>
      </c>
      <c r="H7681" s="298">
        <v>20000</v>
      </c>
      <c r="I7681" s="298">
        <v>20000</v>
      </c>
      <c r="J7681" s="292" t="s">
        <v>29839</v>
      </c>
      <c r="K7681" s="294" t="s">
        <v>29840</v>
      </c>
    </row>
    <row r="7682" spans="1:11" s="295" customFormat="1" ht="17.100000000000001" customHeight="1">
      <c r="A7682" s="289">
        <v>7681</v>
      </c>
      <c r="B7682" s="290">
        <v>20200608</v>
      </c>
      <c r="C7682" s="290" t="s">
        <v>29836</v>
      </c>
      <c r="D7682" s="296" t="s">
        <v>31095</v>
      </c>
      <c r="E7682" s="296" t="s">
        <v>27678</v>
      </c>
      <c r="F7682" s="296" t="s">
        <v>1084</v>
      </c>
      <c r="G7682" s="297">
        <v>1</v>
      </c>
      <c r="H7682" s="298">
        <v>40000</v>
      </c>
      <c r="I7682" s="298">
        <v>40000</v>
      </c>
      <c r="J7682" s="292" t="s">
        <v>29839</v>
      </c>
      <c r="K7682" s="294" t="s">
        <v>29840</v>
      </c>
    </row>
    <row r="7683" spans="1:11" s="295" customFormat="1" ht="17.100000000000001" customHeight="1">
      <c r="A7683" s="289">
        <v>7682</v>
      </c>
      <c r="B7683" s="290">
        <v>20200608</v>
      </c>
      <c r="C7683" s="290" t="s">
        <v>29836</v>
      </c>
      <c r="D7683" s="296" t="s">
        <v>31096</v>
      </c>
      <c r="E7683" s="296" t="s">
        <v>24474</v>
      </c>
      <c r="F7683" s="296" t="s">
        <v>412</v>
      </c>
      <c r="G7683" s="297">
        <v>1</v>
      </c>
      <c r="H7683" s="298">
        <v>49000</v>
      </c>
      <c r="I7683" s="298">
        <v>49000</v>
      </c>
      <c r="J7683" s="292" t="s">
        <v>29839</v>
      </c>
      <c r="K7683" s="294" t="s">
        <v>29840</v>
      </c>
    </row>
    <row r="7684" spans="1:11" s="295" customFormat="1" ht="17.100000000000001" customHeight="1">
      <c r="A7684" s="289">
        <v>7683</v>
      </c>
      <c r="B7684" s="290">
        <v>20200608</v>
      </c>
      <c r="C7684" s="290" t="s">
        <v>29836</v>
      </c>
      <c r="D7684" s="296" t="s">
        <v>31097</v>
      </c>
      <c r="E7684" s="296" t="s">
        <v>31098</v>
      </c>
      <c r="F7684" s="296" t="s">
        <v>21574</v>
      </c>
      <c r="G7684" s="297">
        <v>1</v>
      </c>
      <c r="H7684" s="298">
        <v>30000</v>
      </c>
      <c r="I7684" s="298">
        <v>30000</v>
      </c>
      <c r="J7684" s="292" t="s">
        <v>29839</v>
      </c>
      <c r="K7684" s="294" t="s">
        <v>29840</v>
      </c>
    </row>
    <row r="7685" spans="1:11" s="295" customFormat="1" ht="17.100000000000001" customHeight="1">
      <c r="A7685" s="289">
        <v>7684</v>
      </c>
      <c r="B7685" s="290">
        <v>20200608</v>
      </c>
      <c r="C7685" s="290" t="s">
        <v>29836</v>
      </c>
      <c r="D7685" s="296" t="s">
        <v>31099</v>
      </c>
      <c r="E7685" s="296" t="s">
        <v>31100</v>
      </c>
      <c r="F7685" s="296" t="s">
        <v>15309</v>
      </c>
      <c r="G7685" s="297">
        <v>1</v>
      </c>
      <c r="H7685" s="298">
        <v>15000</v>
      </c>
      <c r="I7685" s="298">
        <v>15000</v>
      </c>
      <c r="J7685" s="292" t="s">
        <v>29839</v>
      </c>
      <c r="K7685" s="294" t="s">
        <v>29840</v>
      </c>
    </row>
    <row r="7686" spans="1:11" s="295" customFormat="1" ht="17.100000000000001" customHeight="1">
      <c r="A7686" s="289">
        <v>7685</v>
      </c>
      <c r="B7686" s="290">
        <v>20200608</v>
      </c>
      <c r="C7686" s="290" t="s">
        <v>29836</v>
      </c>
      <c r="D7686" s="296" t="s">
        <v>31101</v>
      </c>
      <c r="E7686" s="296" t="s">
        <v>31102</v>
      </c>
      <c r="F7686" s="296" t="s">
        <v>20959</v>
      </c>
      <c r="G7686" s="297">
        <v>1</v>
      </c>
      <c r="H7686" s="298">
        <v>16800</v>
      </c>
      <c r="I7686" s="298">
        <v>16800</v>
      </c>
      <c r="J7686" s="292" t="s">
        <v>29839</v>
      </c>
      <c r="K7686" s="294" t="s">
        <v>29840</v>
      </c>
    </row>
    <row r="7687" spans="1:11" s="295" customFormat="1" ht="17.100000000000001" customHeight="1">
      <c r="A7687" s="289">
        <v>7686</v>
      </c>
      <c r="B7687" s="290">
        <v>20200608</v>
      </c>
      <c r="C7687" s="290" t="s">
        <v>29836</v>
      </c>
      <c r="D7687" s="303" t="s">
        <v>31103</v>
      </c>
      <c r="E7687" s="296" t="s">
        <v>31104</v>
      </c>
      <c r="F7687" s="296" t="s">
        <v>31105</v>
      </c>
      <c r="G7687" s="297">
        <v>1</v>
      </c>
      <c r="H7687" s="298">
        <v>23000</v>
      </c>
      <c r="I7687" s="298">
        <v>23000</v>
      </c>
      <c r="J7687" s="292" t="s">
        <v>29839</v>
      </c>
      <c r="K7687" s="294" t="s">
        <v>29840</v>
      </c>
    </row>
    <row r="7688" spans="1:11" s="295" customFormat="1" ht="17.100000000000001" customHeight="1">
      <c r="A7688" s="289">
        <v>7687</v>
      </c>
      <c r="B7688" s="290">
        <v>20200608</v>
      </c>
      <c r="C7688" s="290" t="s">
        <v>29836</v>
      </c>
      <c r="D7688" s="296" t="s">
        <v>31106</v>
      </c>
      <c r="E7688" s="296" t="s">
        <v>31107</v>
      </c>
      <c r="F7688" s="296" t="s">
        <v>403</v>
      </c>
      <c r="G7688" s="297">
        <v>1</v>
      </c>
      <c r="H7688" s="298">
        <v>19500</v>
      </c>
      <c r="I7688" s="298">
        <v>19500</v>
      </c>
      <c r="J7688" s="292" t="s">
        <v>29839</v>
      </c>
      <c r="K7688" s="294" t="s">
        <v>29840</v>
      </c>
    </row>
    <row r="7689" spans="1:11" s="295" customFormat="1" ht="17.100000000000001" customHeight="1">
      <c r="A7689" s="289">
        <v>7688</v>
      </c>
      <c r="B7689" s="290">
        <v>20200608</v>
      </c>
      <c r="C7689" s="290" t="s">
        <v>29836</v>
      </c>
      <c r="D7689" s="296" t="s">
        <v>31108</v>
      </c>
      <c r="E7689" s="296" t="s">
        <v>31109</v>
      </c>
      <c r="F7689" s="296" t="s">
        <v>17946</v>
      </c>
      <c r="G7689" s="297">
        <v>1</v>
      </c>
      <c r="H7689" s="298">
        <v>34000</v>
      </c>
      <c r="I7689" s="298">
        <v>34000</v>
      </c>
      <c r="J7689" s="292" t="s">
        <v>29839</v>
      </c>
      <c r="K7689" s="294" t="s">
        <v>29840</v>
      </c>
    </row>
    <row r="7690" spans="1:11" s="295" customFormat="1" ht="17.100000000000001" customHeight="1">
      <c r="A7690" s="289">
        <v>7689</v>
      </c>
      <c r="B7690" s="290">
        <v>20200608</v>
      </c>
      <c r="C7690" s="290" t="s">
        <v>29836</v>
      </c>
      <c r="D7690" s="303" t="s">
        <v>31110</v>
      </c>
      <c r="E7690" s="296" t="s">
        <v>31111</v>
      </c>
      <c r="F7690" s="296" t="s">
        <v>477</v>
      </c>
      <c r="G7690" s="297">
        <v>1</v>
      </c>
      <c r="H7690" s="298">
        <v>15000</v>
      </c>
      <c r="I7690" s="298">
        <v>15000</v>
      </c>
      <c r="J7690" s="292" t="s">
        <v>29839</v>
      </c>
      <c r="K7690" s="294" t="s">
        <v>29840</v>
      </c>
    </row>
    <row r="7691" spans="1:11" s="295" customFormat="1" ht="17.100000000000001" customHeight="1">
      <c r="A7691" s="289">
        <v>7690</v>
      </c>
      <c r="B7691" s="290">
        <v>20200608</v>
      </c>
      <c r="C7691" s="290" t="s">
        <v>29836</v>
      </c>
      <c r="D7691" s="296" t="s">
        <v>31112</v>
      </c>
      <c r="E7691" s="296" t="s">
        <v>31113</v>
      </c>
      <c r="F7691" s="296" t="s">
        <v>31114</v>
      </c>
      <c r="G7691" s="297">
        <v>1</v>
      </c>
      <c r="H7691" s="298">
        <v>15000</v>
      </c>
      <c r="I7691" s="298">
        <v>15000</v>
      </c>
      <c r="J7691" s="292" t="s">
        <v>29839</v>
      </c>
      <c r="K7691" s="294" t="s">
        <v>29840</v>
      </c>
    </row>
    <row r="7692" spans="1:11" s="295" customFormat="1" ht="17.100000000000001" customHeight="1">
      <c r="A7692" s="289">
        <v>7691</v>
      </c>
      <c r="B7692" s="290">
        <v>20200608</v>
      </c>
      <c r="C7692" s="290" t="s">
        <v>29836</v>
      </c>
      <c r="D7692" s="303" t="s">
        <v>31115</v>
      </c>
      <c r="E7692" s="296" t="s">
        <v>31116</v>
      </c>
      <c r="F7692" s="296" t="s">
        <v>18090</v>
      </c>
      <c r="G7692" s="297">
        <v>1</v>
      </c>
      <c r="H7692" s="298">
        <v>18000</v>
      </c>
      <c r="I7692" s="298">
        <v>18000</v>
      </c>
      <c r="J7692" s="292" t="s">
        <v>29839</v>
      </c>
      <c r="K7692" s="294" t="s">
        <v>29840</v>
      </c>
    </row>
    <row r="7693" spans="1:11" s="295" customFormat="1" ht="17.100000000000001" customHeight="1">
      <c r="A7693" s="289">
        <v>7692</v>
      </c>
      <c r="B7693" s="290">
        <v>20200608</v>
      </c>
      <c r="C7693" s="290" t="s">
        <v>29836</v>
      </c>
      <c r="D7693" s="303" t="s">
        <v>31117</v>
      </c>
      <c r="E7693" s="296" t="s">
        <v>31118</v>
      </c>
      <c r="F7693" s="296" t="s">
        <v>29360</v>
      </c>
      <c r="G7693" s="297">
        <v>1</v>
      </c>
      <c r="H7693" s="298">
        <v>15000</v>
      </c>
      <c r="I7693" s="298">
        <v>15000</v>
      </c>
      <c r="J7693" s="292" t="s">
        <v>29839</v>
      </c>
      <c r="K7693" s="294" t="s">
        <v>29840</v>
      </c>
    </row>
    <row r="7694" spans="1:11" s="295" customFormat="1" ht="17.100000000000001" customHeight="1">
      <c r="A7694" s="289">
        <v>7693</v>
      </c>
      <c r="B7694" s="290">
        <v>20200608</v>
      </c>
      <c r="C7694" s="290" t="s">
        <v>29836</v>
      </c>
      <c r="D7694" s="296" t="s">
        <v>31119</v>
      </c>
      <c r="E7694" s="296" t="s">
        <v>31120</v>
      </c>
      <c r="F7694" s="296" t="s">
        <v>18997</v>
      </c>
      <c r="G7694" s="297">
        <v>1</v>
      </c>
      <c r="H7694" s="298">
        <v>13000</v>
      </c>
      <c r="I7694" s="298">
        <v>13000</v>
      </c>
      <c r="J7694" s="292" t="s">
        <v>29839</v>
      </c>
      <c r="K7694" s="294" t="s">
        <v>29840</v>
      </c>
    </row>
    <row r="7695" spans="1:11" s="295" customFormat="1" ht="17.100000000000001" customHeight="1">
      <c r="A7695" s="289">
        <v>7694</v>
      </c>
      <c r="B7695" s="290">
        <v>20200608</v>
      </c>
      <c r="C7695" s="290" t="s">
        <v>29836</v>
      </c>
      <c r="D7695" s="296" t="s">
        <v>31121</v>
      </c>
      <c r="E7695" s="296" t="s">
        <v>31122</v>
      </c>
      <c r="F7695" s="296" t="s">
        <v>487</v>
      </c>
      <c r="G7695" s="297">
        <v>1</v>
      </c>
      <c r="H7695" s="298">
        <v>18500</v>
      </c>
      <c r="I7695" s="298">
        <v>18500</v>
      </c>
      <c r="J7695" s="292" t="s">
        <v>29839</v>
      </c>
      <c r="K7695" s="294" t="s">
        <v>29840</v>
      </c>
    </row>
    <row r="7696" spans="1:11" s="295" customFormat="1" ht="17.100000000000001" customHeight="1">
      <c r="A7696" s="289">
        <v>7695</v>
      </c>
      <c r="B7696" s="290">
        <v>20200608</v>
      </c>
      <c r="C7696" s="290" t="s">
        <v>29836</v>
      </c>
      <c r="D7696" s="296" t="s">
        <v>31123</v>
      </c>
      <c r="E7696" s="296" t="s">
        <v>31124</v>
      </c>
      <c r="F7696" s="296" t="s">
        <v>31125</v>
      </c>
      <c r="G7696" s="297">
        <v>1</v>
      </c>
      <c r="H7696" s="298">
        <v>16500</v>
      </c>
      <c r="I7696" s="298">
        <v>16500</v>
      </c>
      <c r="J7696" s="292" t="s">
        <v>29839</v>
      </c>
      <c r="K7696" s="294" t="s">
        <v>29840</v>
      </c>
    </row>
    <row r="7697" spans="1:11" s="295" customFormat="1" ht="17.100000000000001" customHeight="1">
      <c r="A7697" s="289">
        <v>7696</v>
      </c>
      <c r="B7697" s="290">
        <v>20200608</v>
      </c>
      <c r="C7697" s="290" t="s">
        <v>29836</v>
      </c>
      <c r="D7697" s="303" t="s">
        <v>31126</v>
      </c>
      <c r="E7697" s="296" t="s">
        <v>31127</v>
      </c>
      <c r="F7697" s="296" t="s">
        <v>30822</v>
      </c>
      <c r="G7697" s="297">
        <v>1</v>
      </c>
      <c r="H7697" s="298">
        <v>15000</v>
      </c>
      <c r="I7697" s="298">
        <v>15000</v>
      </c>
      <c r="J7697" s="292" t="s">
        <v>29839</v>
      </c>
      <c r="K7697" s="294" t="s">
        <v>29840</v>
      </c>
    </row>
    <row r="7698" spans="1:11" s="295" customFormat="1" ht="17.100000000000001" customHeight="1">
      <c r="A7698" s="289">
        <v>7697</v>
      </c>
      <c r="B7698" s="290">
        <v>20200608</v>
      </c>
      <c r="C7698" s="290" t="s">
        <v>29836</v>
      </c>
      <c r="D7698" s="303" t="s">
        <v>31128</v>
      </c>
      <c r="E7698" s="296" t="s">
        <v>31129</v>
      </c>
      <c r="F7698" s="296" t="s">
        <v>31130</v>
      </c>
      <c r="G7698" s="297">
        <v>1</v>
      </c>
      <c r="H7698" s="298">
        <v>13500</v>
      </c>
      <c r="I7698" s="298">
        <v>13500</v>
      </c>
      <c r="J7698" s="292" t="s">
        <v>29839</v>
      </c>
      <c r="K7698" s="294" t="s">
        <v>29840</v>
      </c>
    </row>
    <row r="7699" spans="1:11" s="295" customFormat="1" ht="17.100000000000001" customHeight="1">
      <c r="A7699" s="289">
        <v>7698</v>
      </c>
      <c r="B7699" s="290">
        <v>20200608</v>
      </c>
      <c r="C7699" s="290" t="s">
        <v>29836</v>
      </c>
      <c r="D7699" s="303" t="s">
        <v>31131</v>
      </c>
      <c r="E7699" s="296" t="s">
        <v>31132</v>
      </c>
      <c r="F7699" s="296" t="s">
        <v>31133</v>
      </c>
      <c r="G7699" s="297">
        <v>1</v>
      </c>
      <c r="H7699" s="298">
        <v>15000</v>
      </c>
      <c r="I7699" s="298">
        <v>15000</v>
      </c>
      <c r="J7699" s="292" t="s">
        <v>29839</v>
      </c>
      <c r="K7699" s="294" t="s">
        <v>29840</v>
      </c>
    </row>
    <row r="7700" spans="1:11" s="295" customFormat="1" ht="17.100000000000001" customHeight="1">
      <c r="A7700" s="289">
        <v>7699</v>
      </c>
      <c r="B7700" s="290">
        <v>20200608</v>
      </c>
      <c r="C7700" s="290" t="s">
        <v>29836</v>
      </c>
      <c r="D7700" s="303" t="s">
        <v>31134</v>
      </c>
      <c r="E7700" s="296" t="s">
        <v>31135</v>
      </c>
      <c r="F7700" s="296" t="s">
        <v>31136</v>
      </c>
      <c r="G7700" s="297">
        <v>1</v>
      </c>
      <c r="H7700" s="298">
        <v>18800</v>
      </c>
      <c r="I7700" s="298">
        <v>18800</v>
      </c>
      <c r="J7700" s="292" t="s">
        <v>29839</v>
      </c>
      <c r="K7700" s="294" t="s">
        <v>29840</v>
      </c>
    </row>
    <row r="7701" spans="1:11" s="295" customFormat="1" ht="17.100000000000001" customHeight="1">
      <c r="A7701" s="289">
        <v>7700</v>
      </c>
      <c r="B7701" s="290">
        <v>20200608</v>
      </c>
      <c r="C7701" s="290" t="s">
        <v>29836</v>
      </c>
      <c r="D7701" s="296" t="s">
        <v>31137</v>
      </c>
      <c r="E7701" s="296" t="s">
        <v>31138</v>
      </c>
      <c r="F7701" s="296" t="s">
        <v>31139</v>
      </c>
      <c r="G7701" s="297">
        <v>1</v>
      </c>
      <c r="H7701" s="298">
        <v>13000</v>
      </c>
      <c r="I7701" s="298">
        <v>13000</v>
      </c>
      <c r="J7701" s="292" t="s">
        <v>29839</v>
      </c>
      <c r="K7701" s="294" t="s">
        <v>29840</v>
      </c>
    </row>
    <row r="7702" spans="1:11" s="295" customFormat="1" ht="17.100000000000001" customHeight="1">
      <c r="A7702" s="289">
        <v>7701</v>
      </c>
      <c r="B7702" s="290">
        <v>20200608</v>
      </c>
      <c r="C7702" s="290" t="s">
        <v>29836</v>
      </c>
      <c r="D7702" s="303" t="s">
        <v>31140</v>
      </c>
      <c r="E7702" s="296" t="s">
        <v>31141</v>
      </c>
      <c r="F7702" s="296" t="s">
        <v>19165</v>
      </c>
      <c r="G7702" s="297">
        <v>1</v>
      </c>
      <c r="H7702" s="298">
        <v>18000</v>
      </c>
      <c r="I7702" s="298">
        <v>18000</v>
      </c>
      <c r="J7702" s="292" t="s">
        <v>29839</v>
      </c>
      <c r="K7702" s="294" t="s">
        <v>29840</v>
      </c>
    </row>
    <row r="7703" spans="1:11" s="295" customFormat="1" ht="17.100000000000001" customHeight="1">
      <c r="A7703" s="289">
        <v>7702</v>
      </c>
      <c r="B7703" s="290">
        <v>20200608</v>
      </c>
      <c r="C7703" s="290" t="s">
        <v>29836</v>
      </c>
      <c r="D7703" s="296" t="s">
        <v>31142</v>
      </c>
      <c r="E7703" s="296" t="s">
        <v>31143</v>
      </c>
      <c r="F7703" s="296" t="s">
        <v>18056</v>
      </c>
      <c r="G7703" s="297">
        <v>1</v>
      </c>
      <c r="H7703" s="298">
        <v>16000</v>
      </c>
      <c r="I7703" s="298">
        <v>16000</v>
      </c>
      <c r="J7703" s="292" t="s">
        <v>29839</v>
      </c>
      <c r="K7703" s="294" t="s">
        <v>29840</v>
      </c>
    </row>
    <row r="7704" spans="1:11" s="295" customFormat="1" ht="17.100000000000001" customHeight="1">
      <c r="A7704" s="289">
        <v>7703</v>
      </c>
      <c r="B7704" s="290">
        <v>20200608</v>
      </c>
      <c r="C7704" s="290" t="s">
        <v>29836</v>
      </c>
      <c r="D7704" s="296" t="s">
        <v>31144</v>
      </c>
      <c r="E7704" s="296" t="s">
        <v>31145</v>
      </c>
      <c r="F7704" s="296" t="s">
        <v>19245</v>
      </c>
      <c r="G7704" s="297">
        <v>1</v>
      </c>
      <c r="H7704" s="298">
        <v>18000</v>
      </c>
      <c r="I7704" s="298">
        <v>18000</v>
      </c>
      <c r="J7704" s="292" t="s">
        <v>29839</v>
      </c>
      <c r="K7704" s="294" t="s">
        <v>29840</v>
      </c>
    </row>
    <row r="7705" spans="1:11" s="295" customFormat="1" ht="17.100000000000001" customHeight="1">
      <c r="A7705" s="289">
        <v>7704</v>
      </c>
      <c r="B7705" s="290">
        <v>20200608</v>
      </c>
      <c r="C7705" s="290" t="s">
        <v>29836</v>
      </c>
      <c r="D7705" s="303" t="s">
        <v>31146</v>
      </c>
      <c r="E7705" s="296" t="s">
        <v>31138</v>
      </c>
      <c r="F7705" s="296" t="s">
        <v>31147</v>
      </c>
      <c r="G7705" s="297">
        <v>1</v>
      </c>
      <c r="H7705" s="298">
        <v>13500</v>
      </c>
      <c r="I7705" s="298">
        <v>13500</v>
      </c>
      <c r="J7705" s="292" t="s">
        <v>29839</v>
      </c>
      <c r="K7705" s="294" t="s">
        <v>29840</v>
      </c>
    </row>
    <row r="7706" spans="1:11" s="295" customFormat="1" ht="17.100000000000001" customHeight="1">
      <c r="A7706" s="289">
        <v>7705</v>
      </c>
      <c r="B7706" s="290">
        <v>20200608</v>
      </c>
      <c r="C7706" s="290" t="s">
        <v>29836</v>
      </c>
      <c r="D7706" s="296" t="s">
        <v>31148</v>
      </c>
      <c r="E7706" s="296" t="s">
        <v>31149</v>
      </c>
      <c r="F7706" s="296" t="s">
        <v>31150</v>
      </c>
      <c r="G7706" s="297">
        <v>1</v>
      </c>
      <c r="H7706" s="298">
        <v>15000</v>
      </c>
      <c r="I7706" s="298">
        <v>15000</v>
      </c>
      <c r="J7706" s="292" t="s">
        <v>29839</v>
      </c>
      <c r="K7706" s="294" t="s">
        <v>29840</v>
      </c>
    </row>
    <row r="7707" spans="1:11" s="295" customFormat="1" ht="17.100000000000001" customHeight="1">
      <c r="A7707" s="289">
        <v>7706</v>
      </c>
      <c r="B7707" s="290">
        <v>20200608</v>
      </c>
      <c r="C7707" s="290" t="s">
        <v>29836</v>
      </c>
      <c r="D7707" s="296" t="s">
        <v>31151</v>
      </c>
      <c r="E7707" s="296" t="s">
        <v>31152</v>
      </c>
      <c r="F7707" s="296" t="s">
        <v>31153</v>
      </c>
      <c r="G7707" s="297">
        <v>1</v>
      </c>
      <c r="H7707" s="298">
        <v>12000</v>
      </c>
      <c r="I7707" s="298">
        <v>12000</v>
      </c>
      <c r="J7707" s="292" t="s">
        <v>29839</v>
      </c>
      <c r="K7707" s="294" t="s">
        <v>29840</v>
      </c>
    </row>
    <row r="7708" spans="1:11" s="295" customFormat="1" ht="17.100000000000001" customHeight="1">
      <c r="A7708" s="289">
        <v>7707</v>
      </c>
      <c r="B7708" s="290">
        <v>20200608</v>
      </c>
      <c r="C7708" s="290" t="s">
        <v>29836</v>
      </c>
      <c r="D7708" s="296" t="s">
        <v>31154</v>
      </c>
      <c r="E7708" s="296" t="s">
        <v>31155</v>
      </c>
      <c r="F7708" s="296" t="s">
        <v>29504</v>
      </c>
      <c r="G7708" s="297">
        <v>1</v>
      </c>
      <c r="H7708" s="298">
        <v>15000</v>
      </c>
      <c r="I7708" s="298">
        <v>15000</v>
      </c>
      <c r="J7708" s="292" t="s">
        <v>29839</v>
      </c>
      <c r="K7708" s="294" t="s">
        <v>29840</v>
      </c>
    </row>
    <row r="7709" spans="1:11" s="295" customFormat="1" ht="17.100000000000001" customHeight="1">
      <c r="A7709" s="289">
        <v>7708</v>
      </c>
      <c r="B7709" s="290">
        <v>20200608</v>
      </c>
      <c r="C7709" s="290" t="s">
        <v>29836</v>
      </c>
      <c r="D7709" s="296" t="s">
        <v>31156</v>
      </c>
      <c r="E7709" s="296" t="s">
        <v>31157</v>
      </c>
      <c r="F7709" s="296" t="s">
        <v>31158</v>
      </c>
      <c r="G7709" s="297">
        <v>1</v>
      </c>
      <c r="H7709" s="298">
        <v>12000</v>
      </c>
      <c r="I7709" s="298">
        <v>12000</v>
      </c>
      <c r="J7709" s="292" t="s">
        <v>29839</v>
      </c>
      <c r="K7709" s="294" t="s">
        <v>29840</v>
      </c>
    </row>
    <row r="7710" spans="1:11" s="295" customFormat="1" ht="17.100000000000001" customHeight="1">
      <c r="A7710" s="289">
        <v>7709</v>
      </c>
      <c r="B7710" s="290">
        <v>20200608</v>
      </c>
      <c r="C7710" s="290" t="s">
        <v>29836</v>
      </c>
      <c r="D7710" s="296" t="s">
        <v>31159</v>
      </c>
      <c r="E7710" s="296" t="s">
        <v>31160</v>
      </c>
      <c r="F7710" s="296" t="s">
        <v>31161</v>
      </c>
      <c r="G7710" s="297">
        <v>1</v>
      </c>
      <c r="H7710" s="298">
        <v>19000</v>
      </c>
      <c r="I7710" s="298">
        <v>19000</v>
      </c>
      <c r="J7710" s="292" t="s">
        <v>29839</v>
      </c>
      <c r="K7710" s="294" t="s">
        <v>29840</v>
      </c>
    </row>
    <row r="7711" spans="1:11" s="295" customFormat="1" ht="17.100000000000001" customHeight="1">
      <c r="A7711" s="289">
        <v>7710</v>
      </c>
      <c r="B7711" s="290">
        <v>20200608</v>
      </c>
      <c r="C7711" s="290" t="s">
        <v>29836</v>
      </c>
      <c r="D7711" s="296" t="s">
        <v>31162</v>
      </c>
      <c r="E7711" s="296" t="s">
        <v>31163</v>
      </c>
      <c r="F7711" s="296" t="s">
        <v>31164</v>
      </c>
      <c r="G7711" s="297">
        <v>1</v>
      </c>
      <c r="H7711" s="298">
        <v>17000</v>
      </c>
      <c r="I7711" s="298">
        <v>17000</v>
      </c>
      <c r="J7711" s="292" t="s">
        <v>29839</v>
      </c>
      <c r="K7711" s="294" t="s">
        <v>29840</v>
      </c>
    </row>
    <row r="7712" spans="1:11" s="295" customFormat="1" ht="17.100000000000001" customHeight="1">
      <c r="A7712" s="289">
        <v>7711</v>
      </c>
      <c r="B7712" s="290">
        <v>20200608</v>
      </c>
      <c r="C7712" s="290" t="s">
        <v>29836</v>
      </c>
      <c r="D7712" s="296" t="s">
        <v>31165</v>
      </c>
      <c r="E7712" s="296" t="s">
        <v>30866</v>
      </c>
      <c r="F7712" s="296" t="s">
        <v>31166</v>
      </c>
      <c r="G7712" s="297">
        <v>1</v>
      </c>
      <c r="H7712" s="298">
        <v>14000</v>
      </c>
      <c r="I7712" s="298">
        <v>14000</v>
      </c>
      <c r="J7712" s="292" t="s">
        <v>29839</v>
      </c>
      <c r="K7712" s="294" t="s">
        <v>29840</v>
      </c>
    </row>
    <row r="7713" spans="1:11" s="295" customFormat="1" ht="17.100000000000001" customHeight="1">
      <c r="A7713" s="289">
        <v>7712</v>
      </c>
      <c r="B7713" s="290">
        <v>20200608</v>
      </c>
      <c r="C7713" s="290" t="s">
        <v>29836</v>
      </c>
      <c r="D7713" s="296" t="s">
        <v>31167</v>
      </c>
      <c r="E7713" s="296" t="s">
        <v>31168</v>
      </c>
      <c r="F7713" s="296" t="s">
        <v>765</v>
      </c>
      <c r="G7713" s="297">
        <v>1</v>
      </c>
      <c r="H7713" s="298">
        <v>19800</v>
      </c>
      <c r="I7713" s="298">
        <v>19800</v>
      </c>
      <c r="J7713" s="292" t="s">
        <v>29839</v>
      </c>
      <c r="K7713" s="294" t="s">
        <v>29840</v>
      </c>
    </row>
    <row r="7714" spans="1:11" s="295" customFormat="1" ht="17.100000000000001" customHeight="1">
      <c r="A7714" s="289">
        <v>7713</v>
      </c>
      <c r="B7714" s="290">
        <v>20200608</v>
      </c>
      <c r="C7714" s="290" t="s">
        <v>29836</v>
      </c>
      <c r="D7714" s="303" t="s">
        <v>31169</v>
      </c>
      <c r="E7714" s="296" t="s">
        <v>31170</v>
      </c>
      <c r="F7714" s="296" t="s">
        <v>20397</v>
      </c>
      <c r="G7714" s="297">
        <v>1</v>
      </c>
      <c r="H7714" s="298">
        <v>12800</v>
      </c>
      <c r="I7714" s="298">
        <v>12800</v>
      </c>
      <c r="J7714" s="292" t="s">
        <v>29839</v>
      </c>
      <c r="K7714" s="294" t="s">
        <v>29840</v>
      </c>
    </row>
    <row r="7715" spans="1:11" s="295" customFormat="1" ht="17.100000000000001" customHeight="1">
      <c r="A7715" s="289">
        <v>7714</v>
      </c>
      <c r="B7715" s="290">
        <v>20200608</v>
      </c>
      <c r="C7715" s="290" t="s">
        <v>29836</v>
      </c>
      <c r="D7715" s="303" t="s">
        <v>31171</v>
      </c>
      <c r="E7715" s="296" t="s">
        <v>31172</v>
      </c>
      <c r="F7715" s="296" t="s">
        <v>27888</v>
      </c>
      <c r="G7715" s="297">
        <v>1</v>
      </c>
      <c r="H7715" s="298">
        <v>19800</v>
      </c>
      <c r="I7715" s="298">
        <v>19800</v>
      </c>
      <c r="J7715" s="292" t="s">
        <v>29839</v>
      </c>
      <c r="K7715" s="294" t="s">
        <v>29840</v>
      </c>
    </row>
    <row r="7716" spans="1:11" s="295" customFormat="1" ht="17.100000000000001" customHeight="1">
      <c r="A7716" s="289">
        <v>7715</v>
      </c>
      <c r="B7716" s="290">
        <v>20200608</v>
      </c>
      <c r="C7716" s="290" t="s">
        <v>29836</v>
      </c>
      <c r="D7716" s="296" t="s">
        <v>31173</v>
      </c>
      <c r="E7716" s="296" t="s">
        <v>31174</v>
      </c>
      <c r="F7716" s="296" t="s">
        <v>23900</v>
      </c>
      <c r="G7716" s="297">
        <v>1</v>
      </c>
      <c r="H7716" s="298">
        <v>15000</v>
      </c>
      <c r="I7716" s="298">
        <v>15000</v>
      </c>
      <c r="J7716" s="292" t="s">
        <v>29839</v>
      </c>
      <c r="K7716" s="294" t="s">
        <v>29840</v>
      </c>
    </row>
    <row r="7717" spans="1:11" s="295" customFormat="1" ht="17.100000000000001" customHeight="1">
      <c r="A7717" s="289">
        <v>7716</v>
      </c>
      <c r="B7717" s="290">
        <v>20200617</v>
      </c>
      <c r="C7717" s="290" t="s">
        <v>29836</v>
      </c>
      <c r="D7717" s="296" t="s">
        <v>31175</v>
      </c>
      <c r="E7717" s="296" t="s">
        <v>31176</v>
      </c>
      <c r="F7717" s="296" t="s">
        <v>26166</v>
      </c>
      <c r="G7717" s="297">
        <v>1</v>
      </c>
      <c r="H7717" s="298">
        <v>14900</v>
      </c>
      <c r="I7717" s="298">
        <v>14900</v>
      </c>
      <c r="J7717" s="292" t="s">
        <v>29839</v>
      </c>
      <c r="K7717" s="294" t="s">
        <v>29840</v>
      </c>
    </row>
    <row r="7718" spans="1:11" s="295" customFormat="1" ht="17.100000000000001" customHeight="1">
      <c r="A7718" s="289">
        <v>7717</v>
      </c>
      <c r="B7718" s="290">
        <v>20200702</v>
      </c>
      <c r="C7718" s="290" t="s">
        <v>29836</v>
      </c>
      <c r="D7718" s="303" t="s">
        <v>31177</v>
      </c>
      <c r="E7718" s="296" t="s">
        <v>31178</v>
      </c>
      <c r="F7718" s="296" t="s">
        <v>27979</v>
      </c>
      <c r="G7718" s="297">
        <v>1</v>
      </c>
      <c r="H7718" s="298">
        <v>9900</v>
      </c>
      <c r="I7718" s="298">
        <v>9900</v>
      </c>
      <c r="J7718" s="292" t="s">
        <v>29839</v>
      </c>
      <c r="K7718" s="294" t="s">
        <v>29840</v>
      </c>
    </row>
    <row r="7719" spans="1:11" s="295" customFormat="1" ht="17.100000000000001" customHeight="1">
      <c r="A7719" s="289">
        <v>7718</v>
      </c>
      <c r="B7719" s="290">
        <v>20200715</v>
      </c>
      <c r="C7719" s="290" t="s">
        <v>29993</v>
      </c>
      <c r="D7719" s="296" t="s">
        <v>31179</v>
      </c>
      <c r="E7719" s="296" t="s">
        <v>31180</v>
      </c>
      <c r="F7719" s="296" t="s">
        <v>15330</v>
      </c>
      <c r="G7719" s="296">
        <v>1</v>
      </c>
      <c r="H7719" s="298" t="s">
        <v>31181</v>
      </c>
      <c r="I7719" s="298">
        <v>67056</v>
      </c>
      <c r="J7719" s="292" t="s">
        <v>29839</v>
      </c>
      <c r="K7719" s="294" t="s">
        <v>29840</v>
      </c>
    </row>
    <row r="7720" spans="1:11" s="295" customFormat="1" ht="17.100000000000001" customHeight="1">
      <c r="A7720" s="289">
        <v>7719</v>
      </c>
      <c r="B7720" s="290">
        <v>20200715</v>
      </c>
      <c r="C7720" s="290" t="s">
        <v>29993</v>
      </c>
      <c r="D7720" s="296" t="s">
        <v>31182</v>
      </c>
      <c r="E7720" s="296" t="s">
        <v>31183</v>
      </c>
      <c r="F7720" s="296" t="s">
        <v>16975</v>
      </c>
      <c r="G7720" s="296">
        <v>1</v>
      </c>
      <c r="H7720" s="298">
        <v>53900</v>
      </c>
      <c r="I7720" s="298">
        <v>53900</v>
      </c>
      <c r="J7720" s="292" t="s">
        <v>29839</v>
      </c>
      <c r="K7720" s="294" t="s">
        <v>29840</v>
      </c>
    </row>
    <row r="7721" spans="1:11" s="295" customFormat="1" ht="17.100000000000001" customHeight="1">
      <c r="A7721" s="289">
        <v>7720</v>
      </c>
      <c r="B7721" s="290">
        <v>20200715</v>
      </c>
      <c r="C7721" s="290" t="s">
        <v>29993</v>
      </c>
      <c r="D7721" s="296" t="s">
        <v>31184</v>
      </c>
      <c r="E7721" s="296" t="s">
        <v>31185</v>
      </c>
      <c r="F7721" s="296" t="s">
        <v>16106</v>
      </c>
      <c r="G7721" s="296">
        <v>1</v>
      </c>
      <c r="H7721" s="298">
        <v>86042</v>
      </c>
      <c r="I7721" s="298">
        <v>86042</v>
      </c>
      <c r="J7721" s="292" t="s">
        <v>29839</v>
      </c>
      <c r="K7721" s="294" t="s">
        <v>29840</v>
      </c>
    </row>
    <row r="7722" spans="1:11" s="295" customFormat="1" ht="17.100000000000001" customHeight="1">
      <c r="A7722" s="289">
        <v>7721</v>
      </c>
      <c r="B7722" s="290">
        <v>20200715</v>
      </c>
      <c r="C7722" s="290" t="s">
        <v>29993</v>
      </c>
      <c r="D7722" s="296" t="s">
        <v>31186</v>
      </c>
      <c r="E7722" s="296" t="s">
        <v>31187</v>
      </c>
      <c r="F7722" s="296" t="s">
        <v>31188</v>
      </c>
      <c r="G7722" s="296">
        <v>1</v>
      </c>
      <c r="H7722" s="298">
        <v>67925</v>
      </c>
      <c r="I7722" s="298">
        <v>67925</v>
      </c>
      <c r="J7722" s="292" t="s">
        <v>29839</v>
      </c>
      <c r="K7722" s="294" t="s">
        <v>29840</v>
      </c>
    </row>
    <row r="7723" spans="1:11" s="295" customFormat="1" ht="17.100000000000001" customHeight="1">
      <c r="A7723" s="289">
        <v>7722</v>
      </c>
      <c r="B7723" s="290">
        <v>20200715</v>
      </c>
      <c r="C7723" s="290" t="s">
        <v>29993</v>
      </c>
      <c r="D7723" s="296" t="s">
        <v>31189</v>
      </c>
      <c r="E7723" s="296" t="s">
        <v>31190</v>
      </c>
      <c r="F7723" s="296" t="s">
        <v>29464</v>
      </c>
      <c r="G7723" s="296">
        <v>1</v>
      </c>
      <c r="H7723" s="298">
        <v>103906</v>
      </c>
      <c r="I7723" s="298">
        <v>103906</v>
      </c>
      <c r="J7723" s="292" t="s">
        <v>29839</v>
      </c>
      <c r="K7723" s="294" t="s">
        <v>29840</v>
      </c>
    </row>
    <row r="7724" spans="1:11" s="295" customFormat="1" ht="17.100000000000001" customHeight="1">
      <c r="A7724" s="289">
        <v>7723</v>
      </c>
      <c r="B7724" s="290">
        <v>20200715</v>
      </c>
      <c r="C7724" s="290" t="s">
        <v>29993</v>
      </c>
      <c r="D7724" s="296" t="s">
        <v>31191</v>
      </c>
      <c r="E7724" s="296" t="s">
        <v>31192</v>
      </c>
      <c r="F7724" s="296" t="s">
        <v>29464</v>
      </c>
      <c r="G7724" s="296">
        <v>1</v>
      </c>
      <c r="H7724" s="298">
        <v>70400</v>
      </c>
      <c r="I7724" s="298">
        <v>70400</v>
      </c>
      <c r="J7724" s="292" t="s">
        <v>29839</v>
      </c>
      <c r="K7724" s="294" t="s">
        <v>29840</v>
      </c>
    </row>
    <row r="7725" spans="1:11" s="295" customFormat="1" ht="17.100000000000001" customHeight="1">
      <c r="A7725" s="289">
        <v>7724</v>
      </c>
      <c r="B7725" s="290">
        <v>20200715</v>
      </c>
      <c r="C7725" s="290" t="s">
        <v>29993</v>
      </c>
      <c r="D7725" s="296" t="s">
        <v>31193</v>
      </c>
      <c r="E7725" s="296" t="s">
        <v>31194</v>
      </c>
      <c r="F7725" s="296" t="s">
        <v>15480</v>
      </c>
      <c r="G7725" s="296">
        <v>1</v>
      </c>
      <c r="H7725" s="298">
        <v>64900</v>
      </c>
      <c r="I7725" s="298">
        <v>64900</v>
      </c>
      <c r="J7725" s="292" t="s">
        <v>29839</v>
      </c>
      <c r="K7725" s="294" t="s">
        <v>29840</v>
      </c>
    </row>
    <row r="7726" spans="1:11" s="295" customFormat="1" ht="17.100000000000001" customHeight="1">
      <c r="A7726" s="289">
        <v>7725</v>
      </c>
      <c r="B7726" s="290">
        <v>20200715</v>
      </c>
      <c r="C7726" s="290" t="s">
        <v>29993</v>
      </c>
      <c r="D7726" s="296" t="s">
        <v>31195</v>
      </c>
      <c r="E7726" s="296" t="s">
        <v>31196</v>
      </c>
      <c r="F7726" s="296" t="s">
        <v>31197</v>
      </c>
      <c r="G7726" s="296">
        <v>1</v>
      </c>
      <c r="H7726" s="298">
        <v>247478</v>
      </c>
      <c r="I7726" s="298">
        <v>247478</v>
      </c>
      <c r="J7726" s="292" t="s">
        <v>29839</v>
      </c>
      <c r="K7726" s="294" t="s">
        <v>29840</v>
      </c>
    </row>
    <row r="7727" spans="1:11" s="295" customFormat="1" ht="17.100000000000001" customHeight="1">
      <c r="A7727" s="289">
        <v>7726</v>
      </c>
      <c r="B7727" s="290">
        <v>20200715</v>
      </c>
      <c r="C7727" s="290" t="s">
        <v>29993</v>
      </c>
      <c r="D7727" s="296" t="s">
        <v>31198</v>
      </c>
      <c r="E7727" s="296" t="s">
        <v>31199</v>
      </c>
      <c r="F7727" s="296" t="s">
        <v>15480</v>
      </c>
      <c r="G7727" s="296">
        <v>1</v>
      </c>
      <c r="H7727" s="298">
        <v>221375</v>
      </c>
      <c r="I7727" s="298">
        <v>221375</v>
      </c>
      <c r="J7727" s="292" t="s">
        <v>29839</v>
      </c>
      <c r="K7727" s="294" t="s">
        <v>29840</v>
      </c>
    </row>
    <row r="7728" spans="1:11" s="295" customFormat="1" ht="17.100000000000001" customHeight="1">
      <c r="A7728" s="289">
        <v>7727</v>
      </c>
      <c r="B7728" s="290">
        <v>20200715</v>
      </c>
      <c r="C7728" s="290" t="s">
        <v>29993</v>
      </c>
      <c r="D7728" s="296" t="s">
        <v>31200</v>
      </c>
      <c r="E7728" s="296" t="s">
        <v>31201</v>
      </c>
      <c r="F7728" s="296" t="s">
        <v>25932</v>
      </c>
      <c r="G7728" s="296">
        <v>1</v>
      </c>
      <c r="H7728" s="298">
        <v>249458</v>
      </c>
      <c r="I7728" s="298">
        <v>249458</v>
      </c>
      <c r="J7728" s="292" t="s">
        <v>29839</v>
      </c>
      <c r="K7728" s="294" t="s">
        <v>29840</v>
      </c>
    </row>
    <row r="7729" spans="1:11" s="295" customFormat="1" ht="17.100000000000001" customHeight="1">
      <c r="A7729" s="289">
        <v>7728</v>
      </c>
      <c r="B7729" s="290">
        <v>20200715</v>
      </c>
      <c r="C7729" s="290" t="s">
        <v>29993</v>
      </c>
      <c r="D7729" s="296" t="s">
        <v>31202</v>
      </c>
      <c r="E7729" s="296" t="s">
        <v>31203</v>
      </c>
      <c r="F7729" s="296" t="s">
        <v>15473</v>
      </c>
      <c r="G7729" s="296">
        <v>1</v>
      </c>
      <c r="H7729" s="298">
        <v>196548</v>
      </c>
      <c r="I7729" s="298">
        <v>196548</v>
      </c>
      <c r="J7729" s="292" t="s">
        <v>29839</v>
      </c>
      <c r="K7729" s="294" t="s">
        <v>29840</v>
      </c>
    </row>
    <row r="7730" spans="1:11" s="295" customFormat="1" ht="17.100000000000001" customHeight="1">
      <c r="A7730" s="289">
        <v>7729</v>
      </c>
      <c r="B7730" s="290">
        <v>20200715</v>
      </c>
      <c r="C7730" s="290" t="s">
        <v>29993</v>
      </c>
      <c r="D7730" s="296" t="s">
        <v>31204</v>
      </c>
      <c r="E7730" s="296" t="s">
        <v>31205</v>
      </c>
      <c r="F7730" s="296" t="s">
        <v>31206</v>
      </c>
      <c r="G7730" s="296">
        <v>1</v>
      </c>
      <c r="H7730" s="298">
        <v>368533</v>
      </c>
      <c r="I7730" s="298">
        <v>368533</v>
      </c>
      <c r="J7730" s="292" t="s">
        <v>29839</v>
      </c>
      <c r="K7730" s="294" t="s">
        <v>29840</v>
      </c>
    </row>
    <row r="7731" spans="1:11" s="295" customFormat="1" ht="17.100000000000001" customHeight="1">
      <c r="A7731" s="289">
        <v>7730</v>
      </c>
      <c r="B7731" s="290">
        <v>20200715</v>
      </c>
      <c r="C7731" s="290" t="s">
        <v>29993</v>
      </c>
      <c r="D7731" s="296" t="s">
        <v>31207</v>
      </c>
      <c r="E7731" s="296" t="s">
        <v>31208</v>
      </c>
      <c r="F7731" s="296" t="s">
        <v>30777</v>
      </c>
      <c r="G7731" s="296">
        <v>1</v>
      </c>
      <c r="H7731" s="298">
        <v>237512</v>
      </c>
      <c r="I7731" s="298">
        <v>237512</v>
      </c>
      <c r="J7731" s="292" t="s">
        <v>29839</v>
      </c>
      <c r="K7731" s="294" t="s">
        <v>29840</v>
      </c>
    </row>
    <row r="7732" spans="1:11" s="295" customFormat="1" ht="17.100000000000001" customHeight="1">
      <c r="A7732" s="289">
        <v>7731</v>
      </c>
      <c r="B7732" s="290">
        <v>20200715</v>
      </c>
      <c r="C7732" s="290" t="s">
        <v>29993</v>
      </c>
      <c r="D7732" s="296" t="s">
        <v>31209</v>
      </c>
      <c r="E7732" s="296" t="s">
        <v>31210</v>
      </c>
      <c r="F7732" s="296" t="s">
        <v>26461</v>
      </c>
      <c r="G7732" s="296">
        <v>1</v>
      </c>
      <c r="H7732" s="298">
        <v>111969</v>
      </c>
      <c r="I7732" s="298">
        <v>111969</v>
      </c>
      <c r="J7732" s="292" t="s">
        <v>29839</v>
      </c>
      <c r="K7732" s="294" t="s">
        <v>29840</v>
      </c>
    </row>
    <row r="7733" spans="1:11" s="295" customFormat="1" ht="17.100000000000001" customHeight="1">
      <c r="A7733" s="289">
        <v>7732</v>
      </c>
      <c r="B7733" s="290">
        <v>20200715</v>
      </c>
      <c r="C7733" s="290" t="s">
        <v>29993</v>
      </c>
      <c r="D7733" s="296" t="s">
        <v>31211</v>
      </c>
      <c r="E7733" s="296" t="s">
        <v>15694</v>
      </c>
      <c r="F7733" s="296" t="s">
        <v>17087</v>
      </c>
      <c r="G7733" s="296">
        <v>1</v>
      </c>
      <c r="H7733" s="298">
        <v>60588</v>
      </c>
      <c r="I7733" s="298">
        <v>60588</v>
      </c>
      <c r="J7733" s="292" t="s">
        <v>29839</v>
      </c>
      <c r="K7733" s="294" t="s">
        <v>29840</v>
      </c>
    </row>
    <row r="7734" spans="1:11" s="295" customFormat="1" ht="17.100000000000001" customHeight="1">
      <c r="A7734" s="289">
        <v>7733</v>
      </c>
      <c r="B7734" s="290">
        <v>20200715</v>
      </c>
      <c r="C7734" s="290" t="s">
        <v>29993</v>
      </c>
      <c r="D7734" s="296" t="s">
        <v>31212</v>
      </c>
      <c r="E7734" s="296" t="s">
        <v>31213</v>
      </c>
      <c r="F7734" s="296" t="s">
        <v>15423</v>
      </c>
      <c r="G7734" s="296">
        <v>1</v>
      </c>
      <c r="H7734" s="298">
        <v>70730</v>
      </c>
      <c r="I7734" s="298">
        <v>70730</v>
      </c>
      <c r="J7734" s="292" t="s">
        <v>29839</v>
      </c>
      <c r="K7734" s="294" t="s">
        <v>29840</v>
      </c>
    </row>
    <row r="7735" spans="1:11" s="295" customFormat="1" ht="17.100000000000001" customHeight="1">
      <c r="A7735" s="289">
        <v>7734</v>
      </c>
      <c r="B7735" s="290">
        <v>20200715</v>
      </c>
      <c r="C7735" s="290" t="s">
        <v>29993</v>
      </c>
      <c r="D7735" s="296" t="s">
        <v>31214</v>
      </c>
      <c r="E7735" s="296" t="s">
        <v>31215</v>
      </c>
      <c r="F7735" s="296" t="s">
        <v>31216</v>
      </c>
      <c r="G7735" s="296">
        <v>1</v>
      </c>
      <c r="H7735" s="298">
        <v>28028</v>
      </c>
      <c r="I7735" s="298">
        <v>28028</v>
      </c>
      <c r="J7735" s="292" t="s">
        <v>29839</v>
      </c>
      <c r="K7735" s="294" t="s">
        <v>29840</v>
      </c>
    </row>
    <row r="7736" spans="1:11" s="295" customFormat="1" ht="17.100000000000001" customHeight="1">
      <c r="A7736" s="289">
        <v>7735</v>
      </c>
      <c r="B7736" s="290">
        <v>20200715</v>
      </c>
      <c r="C7736" s="290" t="s">
        <v>29993</v>
      </c>
      <c r="D7736" s="296" t="s">
        <v>31217</v>
      </c>
      <c r="E7736" s="296" t="s">
        <v>31218</v>
      </c>
      <c r="F7736" s="296" t="s">
        <v>15327</v>
      </c>
      <c r="G7736" s="296">
        <v>1</v>
      </c>
      <c r="H7736" s="298">
        <v>365310</v>
      </c>
      <c r="I7736" s="298">
        <v>365310</v>
      </c>
      <c r="J7736" s="292" t="s">
        <v>29839</v>
      </c>
      <c r="K7736" s="294" t="s">
        <v>29840</v>
      </c>
    </row>
    <row r="7737" spans="1:11" s="295" customFormat="1" ht="17.100000000000001" customHeight="1">
      <c r="A7737" s="289">
        <v>7736</v>
      </c>
      <c r="B7737" s="290">
        <v>20200715</v>
      </c>
      <c r="C7737" s="290" t="s">
        <v>29993</v>
      </c>
      <c r="D7737" s="296" t="s">
        <v>31219</v>
      </c>
      <c r="E7737" s="296" t="s">
        <v>31220</v>
      </c>
      <c r="F7737" s="296" t="s">
        <v>17089</v>
      </c>
      <c r="G7737" s="296">
        <v>1</v>
      </c>
      <c r="H7737" s="298">
        <v>49434</v>
      </c>
      <c r="I7737" s="298">
        <v>49434</v>
      </c>
      <c r="J7737" s="292" t="s">
        <v>29839</v>
      </c>
      <c r="K7737" s="294" t="s">
        <v>29840</v>
      </c>
    </row>
    <row r="7738" spans="1:11" s="295" customFormat="1" ht="17.100000000000001" customHeight="1">
      <c r="A7738" s="289">
        <v>7737</v>
      </c>
      <c r="B7738" s="290">
        <v>20200715</v>
      </c>
      <c r="C7738" s="290" t="s">
        <v>29993</v>
      </c>
      <c r="D7738" s="296" t="s">
        <v>31221</v>
      </c>
      <c r="E7738" s="296" t="s">
        <v>31222</v>
      </c>
      <c r="F7738" s="296" t="s">
        <v>31223</v>
      </c>
      <c r="G7738" s="296">
        <v>1</v>
      </c>
      <c r="H7738" s="298">
        <v>26224</v>
      </c>
      <c r="I7738" s="298">
        <v>26224</v>
      </c>
      <c r="J7738" s="292" t="s">
        <v>29839</v>
      </c>
      <c r="K7738" s="294" t="s">
        <v>29840</v>
      </c>
    </row>
    <row r="7739" spans="1:11" s="295" customFormat="1" ht="17.100000000000001" customHeight="1">
      <c r="A7739" s="289">
        <v>7738</v>
      </c>
      <c r="B7739" s="290">
        <v>20200715</v>
      </c>
      <c r="C7739" s="290" t="s">
        <v>29993</v>
      </c>
      <c r="D7739" s="296" t="s">
        <v>31224</v>
      </c>
      <c r="E7739" s="296" t="s">
        <v>31225</v>
      </c>
      <c r="F7739" s="296" t="s">
        <v>26061</v>
      </c>
      <c r="G7739" s="296">
        <v>1</v>
      </c>
      <c r="H7739" s="298">
        <v>28358</v>
      </c>
      <c r="I7739" s="298">
        <v>28358</v>
      </c>
      <c r="J7739" s="292" t="s">
        <v>29839</v>
      </c>
      <c r="K7739" s="294" t="s">
        <v>29840</v>
      </c>
    </row>
    <row r="7740" spans="1:11" s="295" customFormat="1" ht="17.100000000000001" customHeight="1">
      <c r="A7740" s="289">
        <v>7739</v>
      </c>
      <c r="B7740" s="290">
        <v>20200715</v>
      </c>
      <c r="C7740" s="290" t="s">
        <v>29993</v>
      </c>
      <c r="D7740" s="296" t="s">
        <v>31226</v>
      </c>
      <c r="E7740" s="296" t="s">
        <v>31227</v>
      </c>
      <c r="F7740" s="296" t="s">
        <v>31228</v>
      </c>
      <c r="G7740" s="296">
        <v>1</v>
      </c>
      <c r="H7740" s="298">
        <v>24816</v>
      </c>
      <c r="I7740" s="298">
        <v>24816</v>
      </c>
      <c r="J7740" s="292" t="s">
        <v>29839</v>
      </c>
      <c r="K7740" s="294" t="s">
        <v>29840</v>
      </c>
    </row>
    <row r="7741" spans="1:11" s="295" customFormat="1" ht="17.100000000000001" customHeight="1">
      <c r="A7741" s="289">
        <v>7740</v>
      </c>
      <c r="B7741" s="290">
        <v>20200715</v>
      </c>
      <c r="C7741" s="290" t="s">
        <v>29993</v>
      </c>
      <c r="D7741" s="296" t="s">
        <v>31229</v>
      </c>
      <c r="E7741" s="296" t="s">
        <v>31230</v>
      </c>
      <c r="F7741" s="296" t="s">
        <v>31231</v>
      </c>
      <c r="G7741" s="296">
        <v>1</v>
      </c>
      <c r="H7741" s="298">
        <v>28127</v>
      </c>
      <c r="I7741" s="298">
        <v>28127</v>
      </c>
      <c r="J7741" s="292" t="s">
        <v>29839</v>
      </c>
      <c r="K7741" s="294" t="s">
        <v>29840</v>
      </c>
    </row>
    <row r="7742" spans="1:11" s="295" customFormat="1" ht="17.100000000000001" customHeight="1">
      <c r="A7742" s="289">
        <v>7741</v>
      </c>
      <c r="B7742" s="290">
        <v>20200715</v>
      </c>
      <c r="C7742" s="290" t="s">
        <v>29993</v>
      </c>
      <c r="D7742" s="296" t="s">
        <v>31232</v>
      </c>
      <c r="E7742" s="296" t="s">
        <v>31233</v>
      </c>
      <c r="F7742" s="296" t="s">
        <v>24861</v>
      </c>
      <c r="G7742" s="296">
        <v>1</v>
      </c>
      <c r="H7742" s="298">
        <v>22979</v>
      </c>
      <c r="I7742" s="298">
        <v>22979</v>
      </c>
      <c r="J7742" s="292" t="s">
        <v>29839</v>
      </c>
      <c r="K7742" s="294" t="s">
        <v>29840</v>
      </c>
    </row>
    <row r="7743" spans="1:11" s="295" customFormat="1" ht="17.100000000000001" customHeight="1">
      <c r="A7743" s="289">
        <v>7742</v>
      </c>
      <c r="B7743" s="290">
        <v>20200715</v>
      </c>
      <c r="C7743" s="290" t="s">
        <v>29993</v>
      </c>
      <c r="D7743" s="296" t="s">
        <v>31234</v>
      </c>
      <c r="E7743" s="296" t="s">
        <v>31235</v>
      </c>
      <c r="F7743" s="296" t="s">
        <v>31236</v>
      </c>
      <c r="G7743" s="296">
        <v>1</v>
      </c>
      <c r="H7743" s="298">
        <v>56254</v>
      </c>
      <c r="I7743" s="298">
        <v>56254</v>
      </c>
      <c r="J7743" s="292" t="s">
        <v>29839</v>
      </c>
      <c r="K7743" s="294" t="s">
        <v>29840</v>
      </c>
    </row>
    <row r="7744" spans="1:11" s="295" customFormat="1" ht="17.100000000000001" customHeight="1">
      <c r="A7744" s="289">
        <v>7743</v>
      </c>
      <c r="B7744" s="290">
        <v>20200715</v>
      </c>
      <c r="C7744" s="290" t="s">
        <v>29993</v>
      </c>
      <c r="D7744" s="296" t="s">
        <v>31237</v>
      </c>
      <c r="E7744" s="296" t="s">
        <v>31238</v>
      </c>
      <c r="F7744" s="296" t="s">
        <v>24321</v>
      </c>
      <c r="G7744" s="296">
        <v>1</v>
      </c>
      <c r="H7744" s="298">
        <v>72798</v>
      </c>
      <c r="I7744" s="298">
        <v>72798</v>
      </c>
      <c r="J7744" s="292" t="s">
        <v>29839</v>
      </c>
      <c r="K7744" s="294" t="s">
        <v>29840</v>
      </c>
    </row>
    <row r="7745" spans="1:11" s="295" customFormat="1" ht="17.100000000000001" customHeight="1">
      <c r="A7745" s="289">
        <v>7744</v>
      </c>
      <c r="B7745" s="290">
        <v>20200715</v>
      </c>
      <c r="C7745" s="290" t="s">
        <v>29993</v>
      </c>
      <c r="D7745" s="296" t="s">
        <v>31239</v>
      </c>
      <c r="E7745" s="296" t="s">
        <v>31240</v>
      </c>
      <c r="F7745" s="296" t="s">
        <v>22692</v>
      </c>
      <c r="G7745" s="296">
        <v>1</v>
      </c>
      <c r="H7745" s="298">
        <v>82720</v>
      </c>
      <c r="I7745" s="298">
        <v>82720</v>
      </c>
      <c r="J7745" s="292" t="s">
        <v>29839</v>
      </c>
      <c r="K7745" s="294" t="s">
        <v>29840</v>
      </c>
    </row>
    <row r="7746" spans="1:11" s="295" customFormat="1" ht="17.100000000000001" customHeight="1">
      <c r="A7746" s="289">
        <v>7745</v>
      </c>
      <c r="B7746" s="290">
        <v>20200715</v>
      </c>
      <c r="C7746" s="290" t="s">
        <v>29993</v>
      </c>
      <c r="D7746" s="296" t="s">
        <v>31241</v>
      </c>
      <c r="E7746" s="296" t="s">
        <v>31242</v>
      </c>
      <c r="F7746" s="296" t="s">
        <v>31243</v>
      </c>
      <c r="G7746" s="296">
        <v>1</v>
      </c>
      <c r="H7746" s="298">
        <v>30767</v>
      </c>
      <c r="I7746" s="298">
        <v>30767</v>
      </c>
      <c r="J7746" s="292" t="s">
        <v>29839</v>
      </c>
      <c r="K7746" s="294" t="s">
        <v>29840</v>
      </c>
    </row>
    <row r="7747" spans="1:11" s="295" customFormat="1" ht="17.100000000000001" customHeight="1">
      <c r="A7747" s="289">
        <v>7746</v>
      </c>
      <c r="B7747" s="290">
        <v>20200715</v>
      </c>
      <c r="C7747" s="290" t="s">
        <v>29993</v>
      </c>
      <c r="D7747" s="296" t="s">
        <v>31244</v>
      </c>
      <c r="E7747" s="296" t="s">
        <v>31245</v>
      </c>
      <c r="F7747" s="296" t="s">
        <v>22973</v>
      </c>
      <c r="G7747" s="296">
        <v>1</v>
      </c>
      <c r="H7747" s="298">
        <v>82720</v>
      </c>
      <c r="I7747" s="298">
        <v>82720</v>
      </c>
      <c r="J7747" s="292" t="s">
        <v>29839</v>
      </c>
      <c r="K7747" s="294" t="s">
        <v>29840</v>
      </c>
    </row>
    <row r="7748" spans="1:11" s="295" customFormat="1" ht="17.100000000000001" customHeight="1">
      <c r="A7748" s="289">
        <v>7747</v>
      </c>
      <c r="B7748" s="290">
        <v>20200715</v>
      </c>
      <c r="C7748" s="290" t="s">
        <v>29993</v>
      </c>
      <c r="D7748" s="296" t="s">
        <v>31246</v>
      </c>
      <c r="E7748" s="296" t="s">
        <v>31247</v>
      </c>
      <c r="F7748" s="296" t="s">
        <v>24861</v>
      </c>
      <c r="G7748" s="296">
        <v>1</v>
      </c>
      <c r="H7748" s="298">
        <v>23166</v>
      </c>
      <c r="I7748" s="298">
        <v>23166</v>
      </c>
      <c r="J7748" s="292" t="s">
        <v>29839</v>
      </c>
      <c r="K7748" s="294" t="s">
        <v>29840</v>
      </c>
    </row>
    <row r="7749" spans="1:11" s="295" customFormat="1" ht="17.100000000000001" customHeight="1">
      <c r="A7749" s="289">
        <v>7748</v>
      </c>
      <c r="B7749" s="290">
        <v>20200715</v>
      </c>
      <c r="C7749" s="290" t="s">
        <v>29993</v>
      </c>
      <c r="D7749" s="296" t="s">
        <v>31248</v>
      </c>
      <c r="E7749" s="296" t="s">
        <v>31249</v>
      </c>
      <c r="F7749" s="296" t="s">
        <v>31250</v>
      </c>
      <c r="G7749" s="296">
        <v>1</v>
      </c>
      <c r="H7749" s="298">
        <v>46321</v>
      </c>
      <c r="I7749" s="298">
        <v>46321</v>
      </c>
      <c r="J7749" s="292" t="s">
        <v>29839</v>
      </c>
      <c r="K7749" s="294" t="s">
        <v>29840</v>
      </c>
    </row>
    <row r="7750" spans="1:11" s="295" customFormat="1" ht="17.100000000000001" customHeight="1">
      <c r="A7750" s="289">
        <v>7749</v>
      </c>
      <c r="B7750" s="290">
        <v>20200715</v>
      </c>
      <c r="C7750" s="290" t="s">
        <v>29993</v>
      </c>
      <c r="D7750" s="296" t="s">
        <v>31251</v>
      </c>
      <c r="E7750" s="296" t="s">
        <v>31252</v>
      </c>
      <c r="F7750" s="296" t="s">
        <v>31253</v>
      </c>
      <c r="G7750" s="296">
        <v>1</v>
      </c>
      <c r="H7750" s="298">
        <v>75568</v>
      </c>
      <c r="I7750" s="298">
        <v>75568</v>
      </c>
      <c r="J7750" s="292" t="s">
        <v>29839</v>
      </c>
      <c r="K7750" s="294" t="s">
        <v>29840</v>
      </c>
    </row>
    <row r="7751" spans="1:11" s="295" customFormat="1" ht="17.100000000000001" customHeight="1">
      <c r="A7751" s="289">
        <v>7750</v>
      </c>
      <c r="B7751" s="290">
        <v>20200715</v>
      </c>
      <c r="C7751" s="290" t="s">
        <v>29993</v>
      </c>
      <c r="D7751" s="303" t="s">
        <v>31254</v>
      </c>
      <c r="E7751" s="296" t="s">
        <v>30157</v>
      </c>
      <c r="F7751" s="296" t="s">
        <v>17812</v>
      </c>
      <c r="G7751" s="296">
        <v>1</v>
      </c>
      <c r="H7751" s="298">
        <v>275989</v>
      </c>
      <c r="I7751" s="298">
        <v>275989</v>
      </c>
      <c r="J7751" s="292" t="s">
        <v>29839</v>
      </c>
      <c r="K7751" s="294" t="s">
        <v>29840</v>
      </c>
    </row>
    <row r="7752" spans="1:11" s="295" customFormat="1" ht="17.100000000000001" customHeight="1">
      <c r="A7752" s="289">
        <v>7751</v>
      </c>
      <c r="B7752" s="290">
        <v>20200715</v>
      </c>
      <c r="C7752" s="290" t="s">
        <v>29993</v>
      </c>
      <c r="D7752" s="296" t="s">
        <v>31255</v>
      </c>
      <c r="E7752" s="296" t="s">
        <v>30157</v>
      </c>
      <c r="F7752" s="296" t="s">
        <v>17812</v>
      </c>
      <c r="G7752" s="296">
        <v>1</v>
      </c>
      <c r="H7752" s="298">
        <v>286810</v>
      </c>
      <c r="I7752" s="298">
        <v>286810</v>
      </c>
      <c r="J7752" s="292" t="s">
        <v>29839</v>
      </c>
      <c r="K7752" s="294" t="s">
        <v>29840</v>
      </c>
    </row>
    <row r="7753" spans="1:11" s="295" customFormat="1" ht="17.100000000000001" customHeight="1">
      <c r="A7753" s="289">
        <v>7752</v>
      </c>
      <c r="B7753" s="290">
        <v>20200715</v>
      </c>
      <c r="C7753" s="290" t="s">
        <v>29993</v>
      </c>
      <c r="D7753" s="296" t="s">
        <v>31256</v>
      </c>
      <c r="E7753" s="296" t="s">
        <v>31257</v>
      </c>
      <c r="F7753" s="296" t="s">
        <v>17075</v>
      </c>
      <c r="G7753" s="296">
        <v>1</v>
      </c>
      <c r="H7753" s="298">
        <v>198000</v>
      </c>
      <c r="I7753" s="298">
        <v>198000</v>
      </c>
      <c r="J7753" s="292" t="s">
        <v>29839</v>
      </c>
      <c r="K7753" s="294" t="s">
        <v>29840</v>
      </c>
    </row>
    <row r="7754" spans="1:11" s="295" customFormat="1" ht="17.100000000000001" customHeight="1">
      <c r="A7754" s="289">
        <v>7753</v>
      </c>
      <c r="B7754" s="290">
        <v>20200715</v>
      </c>
      <c r="C7754" s="290" t="s">
        <v>29993</v>
      </c>
      <c r="D7754" s="296" t="s">
        <v>31258</v>
      </c>
      <c r="E7754" s="296" t="s">
        <v>31259</v>
      </c>
      <c r="F7754" s="296" t="s">
        <v>15420</v>
      </c>
      <c r="G7754" s="296">
        <v>1</v>
      </c>
      <c r="H7754" s="298">
        <v>245685</v>
      </c>
      <c r="I7754" s="298">
        <v>245685</v>
      </c>
      <c r="J7754" s="292" t="s">
        <v>29839</v>
      </c>
      <c r="K7754" s="294" t="s">
        <v>29840</v>
      </c>
    </row>
    <row r="7755" spans="1:11" s="295" customFormat="1" ht="17.100000000000001" customHeight="1">
      <c r="A7755" s="289">
        <v>7754</v>
      </c>
      <c r="B7755" s="290">
        <v>20200715</v>
      </c>
      <c r="C7755" s="290" t="s">
        <v>29993</v>
      </c>
      <c r="D7755" s="296" t="s">
        <v>31260</v>
      </c>
      <c r="E7755" s="296" t="s">
        <v>31261</v>
      </c>
      <c r="F7755" s="296" t="s">
        <v>15480</v>
      </c>
      <c r="G7755" s="296">
        <v>1</v>
      </c>
      <c r="H7755" s="298">
        <v>140030</v>
      </c>
      <c r="I7755" s="298">
        <v>140030</v>
      </c>
      <c r="J7755" s="292" t="s">
        <v>29839</v>
      </c>
      <c r="K7755" s="294" t="s">
        <v>29840</v>
      </c>
    </row>
    <row r="7756" spans="1:11" s="295" customFormat="1" ht="17.100000000000001" customHeight="1">
      <c r="A7756" s="289">
        <v>7755</v>
      </c>
      <c r="B7756" s="290">
        <v>20200715</v>
      </c>
      <c r="C7756" s="290" t="s">
        <v>29993</v>
      </c>
      <c r="D7756" s="296" t="s">
        <v>31262</v>
      </c>
      <c r="E7756" s="296" t="s">
        <v>31263</v>
      </c>
      <c r="F7756" s="296" t="s">
        <v>15524</v>
      </c>
      <c r="G7756" s="296">
        <v>1</v>
      </c>
      <c r="H7756" s="298">
        <v>221100</v>
      </c>
      <c r="I7756" s="298">
        <v>221100</v>
      </c>
      <c r="J7756" s="292" t="s">
        <v>29839</v>
      </c>
      <c r="K7756" s="294" t="s">
        <v>29840</v>
      </c>
    </row>
    <row r="7757" spans="1:11" s="295" customFormat="1" ht="17.100000000000001" customHeight="1">
      <c r="A7757" s="289">
        <v>7756</v>
      </c>
      <c r="B7757" s="290">
        <v>20200715</v>
      </c>
      <c r="C7757" s="290" t="s">
        <v>29993</v>
      </c>
      <c r="D7757" s="296" t="s">
        <v>31264</v>
      </c>
      <c r="E7757" s="296" t="s">
        <v>31265</v>
      </c>
      <c r="F7757" s="296" t="s">
        <v>15480</v>
      </c>
      <c r="G7757" s="296">
        <v>1</v>
      </c>
      <c r="H7757" s="298">
        <v>312543</v>
      </c>
      <c r="I7757" s="298">
        <v>312543</v>
      </c>
      <c r="J7757" s="292" t="s">
        <v>29839</v>
      </c>
      <c r="K7757" s="294" t="s">
        <v>29840</v>
      </c>
    </row>
    <row r="7758" spans="1:11" s="295" customFormat="1" ht="17.100000000000001" customHeight="1">
      <c r="A7758" s="289">
        <v>7757</v>
      </c>
      <c r="B7758" s="290">
        <v>20200715</v>
      </c>
      <c r="C7758" s="290" t="s">
        <v>29993</v>
      </c>
      <c r="D7758" s="296" t="s">
        <v>31266</v>
      </c>
      <c r="E7758" s="296" t="s">
        <v>31267</v>
      </c>
      <c r="F7758" s="296" t="s">
        <v>15327</v>
      </c>
      <c r="G7758" s="296">
        <v>1</v>
      </c>
      <c r="H7758" s="298">
        <v>359623</v>
      </c>
      <c r="I7758" s="298">
        <v>359623</v>
      </c>
      <c r="J7758" s="292" t="s">
        <v>29839</v>
      </c>
      <c r="K7758" s="294" t="s">
        <v>29840</v>
      </c>
    </row>
    <row r="7759" spans="1:11" s="295" customFormat="1" ht="17.100000000000001" customHeight="1">
      <c r="A7759" s="289">
        <v>7758</v>
      </c>
      <c r="B7759" s="290">
        <v>20200715</v>
      </c>
      <c r="C7759" s="290" t="s">
        <v>29993</v>
      </c>
      <c r="D7759" s="296" t="s">
        <v>31268</v>
      </c>
      <c r="E7759" s="296" t="s">
        <v>31269</v>
      </c>
      <c r="F7759" s="296" t="s">
        <v>15420</v>
      </c>
      <c r="G7759" s="296">
        <v>1</v>
      </c>
      <c r="H7759" s="298">
        <v>225742</v>
      </c>
      <c r="I7759" s="298">
        <v>225742</v>
      </c>
      <c r="J7759" s="292" t="s">
        <v>29839</v>
      </c>
      <c r="K7759" s="294" t="s">
        <v>29840</v>
      </c>
    </row>
    <row r="7760" spans="1:11" s="295" customFormat="1" ht="17.100000000000001" customHeight="1">
      <c r="A7760" s="289">
        <v>7759</v>
      </c>
      <c r="B7760" s="290">
        <v>20200715</v>
      </c>
      <c r="C7760" s="290" t="s">
        <v>29993</v>
      </c>
      <c r="D7760" s="296" t="s">
        <v>31270</v>
      </c>
      <c r="E7760" s="296" t="s">
        <v>31271</v>
      </c>
      <c r="F7760" s="296" t="s">
        <v>15391</v>
      </c>
      <c r="G7760" s="296">
        <v>1</v>
      </c>
      <c r="H7760" s="298">
        <v>275165</v>
      </c>
      <c r="I7760" s="298">
        <v>275165</v>
      </c>
      <c r="J7760" s="292" t="s">
        <v>29839</v>
      </c>
      <c r="K7760" s="294" t="s">
        <v>29840</v>
      </c>
    </row>
    <row r="7761" spans="1:11" s="295" customFormat="1" ht="17.100000000000001" customHeight="1">
      <c r="A7761" s="289">
        <v>7760</v>
      </c>
      <c r="B7761" s="290">
        <v>20200715</v>
      </c>
      <c r="C7761" s="290" t="s">
        <v>29993</v>
      </c>
      <c r="D7761" s="296" t="s">
        <v>31272</v>
      </c>
      <c r="E7761" s="296" t="s">
        <v>31273</v>
      </c>
      <c r="F7761" s="296" t="s">
        <v>15391</v>
      </c>
      <c r="G7761" s="296">
        <v>1</v>
      </c>
      <c r="H7761" s="298">
        <v>60500</v>
      </c>
      <c r="I7761" s="298">
        <v>60500</v>
      </c>
      <c r="J7761" s="292" t="s">
        <v>29839</v>
      </c>
      <c r="K7761" s="294" t="s">
        <v>29840</v>
      </c>
    </row>
    <row r="7762" spans="1:11" s="295" customFormat="1" ht="17.100000000000001" customHeight="1">
      <c r="A7762" s="289">
        <v>7761</v>
      </c>
      <c r="B7762" s="290">
        <v>20200715</v>
      </c>
      <c r="C7762" s="290" t="s">
        <v>29993</v>
      </c>
      <c r="D7762" s="296" t="s">
        <v>31274</v>
      </c>
      <c r="E7762" s="296" t="s">
        <v>31275</v>
      </c>
      <c r="F7762" s="296" t="s">
        <v>15391</v>
      </c>
      <c r="G7762" s="296">
        <v>1</v>
      </c>
      <c r="H7762" s="298">
        <v>114642</v>
      </c>
      <c r="I7762" s="298">
        <v>114642</v>
      </c>
      <c r="J7762" s="292" t="s">
        <v>29839</v>
      </c>
      <c r="K7762" s="294" t="s">
        <v>29840</v>
      </c>
    </row>
    <row r="7763" spans="1:11" s="295" customFormat="1" ht="17.100000000000001" customHeight="1">
      <c r="A7763" s="289">
        <v>7762</v>
      </c>
      <c r="B7763" s="290">
        <v>20200715</v>
      </c>
      <c r="C7763" s="290" t="s">
        <v>29993</v>
      </c>
      <c r="D7763" s="296" t="s">
        <v>31276</v>
      </c>
      <c r="E7763" s="296" t="s">
        <v>31277</v>
      </c>
      <c r="F7763" s="296" t="s">
        <v>31278</v>
      </c>
      <c r="G7763" s="296">
        <v>1</v>
      </c>
      <c r="H7763" s="298">
        <v>625000</v>
      </c>
      <c r="I7763" s="298">
        <v>625000</v>
      </c>
      <c r="J7763" s="292" t="s">
        <v>29839</v>
      </c>
      <c r="K7763" s="294" t="s">
        <v>29840</v>
      </c>
    </row>
    <row r="7764" spans="1:11" s="295" customFormat="1" ht="17.100000000000001" customHeight="1">
      <c r="A7764" s="289">
        <v>7763</v>
      </c>
      <c r="B7764" s="290">
        <v>20200717</v>
      </c>
      <c r="C7764" s="290" t="s">
        <v>29993</v>
      </c>
      <c r="D7764" s="296" t="s">
        <v>31279</v>
      </c>
      <c r="E7764" s="296" t="s">
        <v>31277</v>
      </c>
      <c r="F7764" s="296" t="s">
        <v>31278</v>
      </c>
      <c r="G7764" s="296">
        <v>1</v>
      </c>
      <c r="H7764" s="298">
        <v>625000</v>
      </c>
      <c r="I7764" s="298">
        <v>625000</v>
      </c>
      <c r="J7764" s="292" t="s">
        <v>29839</v>
      </c>
      <c r="K7764" s="294" t="s">
        <v>29840</v>
      </c>
    </row>
    <row r="7765" spans="1:11" s="295" customFormat="1" ht="17.100000000000001" customHeight="1">
      <c r="A7765" s="289">
        <v>7764</v>
      </c>
      <c r="B7765" s="290">
        <v>20200717</v>
      </c>
      <c r="C7765" s="290" t="s">
        <v>29993</v>
      </c>
      <c r="D7765" s="296" t="s">
        <v>31280</v>
      </c>
      <c r="E7765" s="296" t="s">
        <v>31277</v>
      </c>
      <c r="F7765" s="296" t="s">
        <v>31278</v>
      </c>
      <c r="G7765" s="296">
        <v>1</v>
      </c>
      <c r="H7765" s="298">
        <v>625000</v>
      </c>
      <c r="I7765" s="298">
        <v>625000</v>
      </c>
      <c r="J7765" s="292" t="s">
        <v>29839</v>
      </c>
      <c r="K7765" s="294" t="s">
        <v>29840</v>
      </c>
    </row>
    <row r="7766" spans="1:11" s="295" customFormat="1" ht="17.100000000000001" customHeight="1">
      <c r="A7766" s="289">
        <v>7765</v>
      </c>
      <c r="B7766" s="290">
        <v>20200717</v>
      </c>
      <c r="C7766" s="290" t="s">
        <v>29993</v>
      </c>
      <c r="D7766" s="296" t="s">
        <v>31281</v>
      </c>
      <c r="E7766" s="296" t="s">
        <v>31277</v>
      </c>
      <c r="F7766" s="296" t="s">
        <v>31278</v>
      </c>
      <c r="G7766" s="296">
        <v>1</v>
      </c>
      <c r="H7766" s="298">
        <v>625000</v>
      </c>
      <c r="I7766" s="298">
        <v>625000</v>
      </c>
      <c r="J7766" s="292" t="s">
        <v>29839</v>
      </c>
      <c r="K7766" s="294" t="s">
        <v>29840</v>
      </c>
    </row>
    <row r="7767" spans="1:11" s="295" customFormat="1" ht="17.100000000000001" customHeight="1">
      <c r="A7767" s="289">
        <v>7766</v>
      </c>
      <c r="B7767" s="290">
        <v>20200720</v>
      </c>
      <c r="C7767" s="290" t="s">
        <v>29836</v>
      </c>
      <c r="D7767" s="296" t="s">
        <v>31282</v>
      </c>
      <c r="E7767" s="296" t="s">
        <v>29621</v>
      </c>
      <c r="F7767" s="296" t="s">
        <v>27979</v>
      </c>
      <c r="G7767" s="297">
        <v>1</v>
      </c>
      <c r="H7767" s="298">
        <v>9900</v>
      </c>
      <c r="I7767" s="298">
        <v>9900</v>
      </c>
      <c r="J7767" s="292" t="s">
        <v>29839</v>
      </c>
      <c r="K7767" s="294" t="s">
        <v>29840</v>
      </c>
    </row>
    <row r="7768" spans="1:11" s="295" customFormat="1" ht="17.100000000000001" customHeight="1">
      <c r="A7768" s="289">
        <v>7767</v>
      </c>
      <c r="B7768" s="290">
        <v>20200720</v>
      </c>
      <c r="C7768" s="290" t="s">
        <v>29836</v>
      </c>
      <c r="D7768" s="291" t="s">
        <v>31283</v>
      </c>
      <c r="E7768" s="291" t="s">
        <v>31284</v>
      </c>
      <c r="F7768" s="291" t="s">
        <v>864</v>
      </c>
      <c r="G7768" s="292">
        <v>1</v>
      </c>
      <c r="H7768" s="293">
        <v>17500</v>
      </c>
      <c r="I7768" s="293">
        <v>17500</v>
      </c>
      <c r="J7768" s="292" t="s">
        <v>29839</v>
      </c>
      <c r="K7768" s="294" t="s">
        <v>29840</v>
      </c>
    </row>
    <row r="7769" spans="1:11" s="295" customFormat="1" ht="17.100000000000001" customHeight="1">
      <c r="A7769" s="289">
        <v>7768</v>
      </c>
      <c r="B7769" s="290">
        <v>20200720</v>
      </c>
      <c r="C7769" s="290" t="s">
        <v>29836</v>
      </c>
      <c r="D7769" s="291" t="s">
        <v>31285</v>
      </c>
      <c r="E7769" s="291" t="s">
        <v>31286</v>
      </c>
      <c r="F7769" s="291" t="s">
        <v>29209</v>
      </c>
      <c r="G7769" s="292">
        <v>1</v>
      </c>
      <c r="H7769" s="293">
        <v>22000</v>
      </c>
      <c r="I7769" s="293">
        <v>22000</v>
      </c>
      <c r="J7769" s="292" t="s">
        <v>29839</v>
      </c>
      <c r="K7769" s="294" t="s">
        <v>29840</v>
      </c>
    </row>
    <row r="7770" spans="1:11" s="295" customFormat="1" ht="17.100000000000001" customHeight="1">
      <c r="A7770" s="289">
        <v>7769</v>
      </c>
      <c r="B7770" s="290">
        <v>20200720</v>
      </c>
      <c r="C7770" s="290" t="s">
        <v>29836</v>
      </c>
      <c r="D7770" s="291" t="s">
        <v>31287</v>
      </c>
      <c r="E7770" s="291" t="s">
        <v>31288</v>
      </c>
      <c r="F7770" s="291" t="s">
        <v>20296</v>
      </c>
      <c r="G7770" s="292">
        <v>1</v>
      </c>
      <c r="H7770" s="293">
        <v>17000</v>
      </c>
      <c r="I7770" s="293">
        <v>17000</v>
      </c>
      <c r="J7770" s="292" t="s">
        <v>29839</v>
      </c>
      <c r="K7770" s="294" t="s">
        <v>29840</v>
      </c>
    </row>
    <row r="7771" spans="1:11" s="295" customFormat="1" ht="17.100000000000001" customHeight="1">
      <c r="A7771" s="289">
        <v>7770</v>
      </c>
      <c r="B7771" s="290">
        <v>20200720</v>
      </c>
      <c r="C7771" s="290" t="s">
        <v>29836</v>
      </c>
      <c r="D7771" s="291" t="s">
        <v>31289</v>
      </c>
      <c r="E7771" s="291" t="s">
        <v>31290</v>
      </c>
      <c r="F7771" s="291" t="s">
        <v>20391</v>
      </c>
      <c r="G7771" s="292">
        <v>1</v>
      </c>
      <c r="H7771" s="293">
        <v>22000</v>
      </c>
      <c r="I7771" s="293">
        <v>22000</v>
      </c>
      <c r="J7771" s="292" t="s">
        <v>29839</v>
      </c>
      <c r="K7771" s="294" t="s">
        <v>29840</v>
      </c>
    </row>
    <row r="7772" spans="1:11" s="295" customFormat="1" ht="17.100000000000001" customHeight="1">
      <c r="A7772" s="289">
        <v>7771</v>
      </c>
      <c r="B7772" s="290">
        <v>20200720</v>
      </c>
      <c r="C7772" s="290" t="s">
        <v>29836</v>
      </c>
      <c r="D7772" s="291" t="s">
        <v>31291</v>
      </c>
      <c r="E7772" s="291" t="s">
        <v>31292</v>
      </c>
      <c r="F7772" s="291" t="s">
        <v>23342</v>
      </c>
      <c r="G7772" s="292">
        <v>1</v>
      </c>
      <c r="H7772" s="293">
        <v>45000</v>
      </c>
      <c r="I7772" s="293">
        <v>45000</v>
      </c>
      <c r="J7772" s="292" t="s">
        <v>29839</v>
      </c>
      <c r="K7772" s="294" t="s">
        <v>29840</v>
      </c>
    </row>
    <row r="7773" spans="1:11" s="295" customFormat="1" ht="17.100000000000001" customHeight="1">
      <c r="A7773" s="289">
        <v>7772</v>
      </c>
      <c r="B7773" s="290">
        <v>20200720</v>
      </c>
      <c r="C7773" s="290" t="s">
        <v>29836</v>
      </c>
      <c r="D7773" s="291" t="s">
        <v>31293</v>
      </c>
      <c r="E7773" s="291" t="s">
        <v>31294</v>
      </c>
      <c r="F7773" s="291" t="s">
        <v>1084</v>
      </c>
      <c r="G7773" s="292">
        <v>1</v>
      </c>
      <c r="H7773" s="293">
        <v>36000</v>
      </c>
      <c r="I7773" s="293">
        <v>36000</v>
      </c>
      <c r="J7773" s="292" t="s">
        <v>29839</v>
      </c>
      <c r="K7773" s="294" t="s">
        <v>29840</v>
      </c>
    </row>
    <row r="7774" spans="1:11" s="295" customFormat="1" ht="17.100000000000001" customHeight="1">
      <c r="A7774" s="289">
        <v>7773</v>
      </c>
      <c r="B7774" s="290">
        <v>20200720</v>
      </c>
      <c r="C7774" s="290" t="s">
        <v>29836</v>
      </c>
      <c r="D7774" s="291" t="s">
        <v>31295</v>
      </c>
      <c r="E7774" s="291" t="s">
        <v>31296</v>
      </c>
      <c r="F7774" s="291" t="s">
        <v>30822</v>
      </c>
      <c r="G7774" s="292">
        <v>1</v>
      </c>
      <c r="H7774" s="293">
        <v>18000</v>
      </c>
      <c r="I7774" s="293">
        <v>18000</v>
      </c>
      <c r="J7774" s="292" t="s">
        <v>29839</v>
      </c>
      <c r="K7774" s="294" t="s">
        <v>29840</v>
      </c>
    </row>
    <row r="7775" spans="1:11" s="295" customFormat="1" ht="17.100000000000001" customHeight="1">
      <c r="A7775" s="289">
        <v>7774</v>
      </c>
      <c r="B7775" s="290">
        <v>20200720</v>
      </c>
      <c r="C7775" s="290" t="s">
        <v>29836</v>
      </c>
      <c r="D7775" s="291" t="s">
        <v>31297</v>
      </c>
      <c r="E7775" s="291" t="s">
        <v>31298</v>
      </c>
      <c r="F7775" s="291" t="s">
        <v>31299</v>
      </c>
      <c r="G7775" s="292">
        <v>1</v>
      </c>
      <c r="H7775" s="293">
        <v>13800</v>
      </c>
      <c r="I7775" s="293">
        <v>13800</v>
      </c>
      <c r="J7775" s="292" t="s">
        <v>29839</v>
      </c>
      <c r="K7775" s="294" t="s">
        <v>29840</v>
      </c>
    </row>
    <row r="7776" spans="1:11" s="295" customFormat="1" ht="17.100000000000001" customHeight="1">
      <c r="A7776" s="289">
        <v>7775</v>
      </c>
      <c r="B7776" s="290">
        <v>20200720</v>
      </c>
      <c r="C7776" s="290" t="s">
        <v>29836</v>
      </c>
      <c r="D7776" s="291" t="s">
        <v>31300</v>
      </c>
      <c r="E7776" s="291" t="s">
        <v>31301</v>
      </c>
      <c r="F7776" s="291" t="s">
        <v>977</v>
      </c>
      <c r="G7776" s="292">
        <v>1</v>
      </c>
      <c r="H7776" s="293">
        <v>7500</v>
      </c>
      <c r="I7776" s="293">
        <v>7500</v>
      </c>
      <c r="J7776" s="292" t="s">
        <v>29839</v>
      </c>
      <c r="K7776" s="294" t="s">
        <v>29840</v>
      </c>
    </row>
    <row r="7777" spans="1:11" s="295" customFormat="1" ht="17.100000000000001" customHeight="1">
      <c r="A7777" s="289">
        <v>7776</v>
      </c>
      <c r="B7777" s="290">
        <v>20200720</v>
      </c>
      <c r="C7777" s="290" t="s">
        <v>29836</v>
      </c>
      <c r="D7777" s="291" t="s">
        <v>31302</v>
      </c>
      <c r="E7777" s="291" t="s">
        <v>31303</v>
      </c>
      <c r="F7777" s="291" t="s">
        <v>31304</v>
      </c>
      <c r="G7777" s="292">
        <v>1</v>
      </c>
      <c r="H7777" s="293">
        <v>12000</v>
      </c>
      <c r="I7777" s="293">
        <v>12000</v>
      </c>
      <c r="J7777" s="292" t="s">
        <v>29839</v>
      </c>
      <c r="K7777" s="294" t="s">
        <v>29840</v>
      </c>
    </row>
    <row r="7778" spans="1:11" s="295" customFormat="1" ht="17.100000000000001" customHeight="1">
      <c r="A7778" s="289">
        <v>7777</v>
      </c>
      <c r="B7778" s="290">
        <v>20200720</v>
      </c>
      <c r="C7778" s="290" t="s">
        <v>29836</v>
      </c>
      <c r="D7778" s="291" t="s">
        <v>31305</v>
      </c>
      <c r="E7778" s="291" t="s">
        <v>31306</v>
      </c>
      <c r="F7778" s="291" t="s">
        <v>31307</v>
      </c>
      <c r="G7778" s="292">
        <v>1</v>
      </c>
      <c r="H7778" s="293">
        <v>13000</v>
      </c>
      <c r="I7778" s="293">
        <v>13000</v>
      </c>
      <c r="J7778" s="292" t="s">
        <v>29839</v>
      </c>
      <c r="K7778" s="294" t="s">
        <v>29840</v>
      </c>
    </row>
    <row r="7779" spans="1:11" s="295" customFormat="1" ht="17.100000000000001" customHeight="1">
      <c r="A7779" s="289">
        <v>7778</v>
      </c>
      <c r="B7779" s="290">
        <v>20200720</v>
      </c>
      <c r="C7779" s="290" t="s">
        <v>29836</v>
      </c>
      <c r="D7779" s="291" t="s">
        <v>31308</v>
      </c>
      <c r="E7779" s="291" t="s">
        <v>31309</v>
      </c>
      <c r="F7779" s="291" t="s">
        <v>30830</v>
      </c>
      <c r="G7779" s="292">
        <v>1</v>
      </c>
      <c r="H7779" s="293">
        <v>18000</v>
      </c>
      <c r="I7779" s="293">
        <v>18000</v>
      </c>
      <c r="J7779" s="292" t="s">
        <v>29839</v>
      </c>
      <c r="K7779" s="294" t="s">
        <v>29840</v>
      </c>
    </row>
    <row r="7780" spans="1:11" s="295" customFormat="1" ht="17.100000000000001" customHeight="1">
      <c r="A7780" s="289">
        <v>7779</v>
      </c>
      <c r="B7780" s="290">
        <v>20200720</v>
      </c>
      <c r="C7780" s="290" t="s">
        <v>29836</v>
      </c>
      <c r="D7780" s="291" t="s">
        <v>31310</v>
      </c>
      <c r="E7780" s="291" t="s">
        <v>31311</v>
      </c>
      <c r="F7780" s="291" t="s">
        <v>30830</v>
      </c>
      <c r="G7780" s="292">
        <v>1</v>
      </c>
      <c r="H7780" s="293">
        <v>18000</v>
      </c>
      <c r="I7780" s="293">
        <v>18000</v>
      </c>
      <c r="J7780" s="292" t="s">
        <v>29839</v>
      </c>
      <c r="K7780" s="294" t="s">
        <v>29840</v>
      </c>
    </row>
    <row r="7781" spans="1:11" s="295" customFormat="1" ht="17.100000000000001" customHeight="1">
      <c r="A7781" s="289">
        <v>7780</v>
      </c>
      <c r="B7781" s="290">
        <v>20200720</v>
      </c>
      <c r="C7781" s="290" t="s">
        <v>29836</v>
      </c>
      <c r="D7781" s="291" t="s">
        <v>31312</v>
      </c>
      <c r="E7781" s="291" t="s">
        <v>31313</v>
      </c>
      <c r="F7781" s="291" t="s">
        <v>30830</v>
      </c>
      <c r="G7781" s="292">
        <v>1</v>
      </c>
      <c r="H7781" s="293">
        <v>16000</v>
      </c>
      <c r="I7781" s="293">
        <v>16000</v>
      </c>
      <c r="J7781" s="292" t="s">
        <v>29839</v>
      </c>
      <c r="K7781" s="294" t="s">
        <v>29840</v>
      </c>
    </row>
    <row r="7782" spans="1:11" s="295" customFormat="1" ht="17.100000000000001" customHeight="1">
      <c r="A7782" s="289">
        <v>7781</v>
      </c>
      <c r="B7782" s="290">
        <v>20200720</v>
      </c>
      <c r="C7782" s="290" t="s">
        <v>29836</v>
      </c>
      <c r="D7782" s="291" t="s">
        <v>31314</v>
      </c>
      <c r="E7782" s="291" t="s">
        <v>31315</v>
      </c>
      <c r="F7782" s="291" t="s">
        <v>30621</v>
      </c>
      <c r="G7782" s="292">
        <v>1</v>
      </c>
      <c r="H7782" s="293">
        <v>22000</v>
      </c>
      <c r="I7782" s="293">
        <v>22000</v>
      </c>
      <c r="J7782" s="292" t="s">
        <v>29839</v>
      </c>
      <c r="K7782" s="294" t="s">
        <v>29840</v>
      </c>
    </row>
    <row r="7783" spans="1:11" s="295" customFormat="1" ht="17.100000000000001" customHeight="1">
      <c r="A7783" s="289">
        <v>7782</v>
      </c>
      <c r="B7783" s="290">
        <v>20200720</v>
      </c>
      <c r="C7783" s="290" t="s">
        <v>29836</v>
      </c>
      <c r="D7783" s="291" t="s">
        <v>31316</v>
      </c>
      <c r="E7783" s="291" t="s">
        <v>31315</v>
      </c>
      <c r="F7783" s="291" t="s">
        <v>30621</v>
      </c>
      <c r="G7783" s="292">
        <v>1</v>
      </c>
      <c r="H7783" s="293">
        <v>22000</v>
      </c>
      <c r="I7783" s="293">
        <v>22000</v>
      </c>
      <c r="J7783" s="292" t="s">
        <v>29839</v>
      </c>
      <c r="K7783" s="294" t="s">
        <v>29840</v>
      </c>
    </row>
    <row r="7784" spans="1:11" s="295" customFormat="1" ht="17.100000000000001" customHeight="1">
      <c r="A7784" s="289">
        <v>7783</v>
      </c>
      <c r="B7784" s="290">
        <v>20200720</v>
      </c>
      <c r="C7784" s="290" t="s">
        <v>29836</v>
      </c>
      <c r="D7784" s="291" t="s">
        <v>31317</v>
      </c>
      <c r="E7784" s="291" t="s">
        <v>31315</v>
      </c>
      <c r="F7784" s="291" t="s">
        <v>30621</v>
      </c>
      <c r="G7784" s="292">
        <v>1</v>
      </c>
      <c r="H7784" s="293">
        <v>17000</v>
      </c>
      <c r="I7784" s="293">
        <v>17000</v>
      </c>
      <c r="J7784" s="292" t="s">
        <v>29839</v>
      </c>
      <c r="K7784" s="294" t="s">
        <v>29840</v>
      </c>
    </row>
    <row r="7785" spans="1:11" s="295" customFormat="1" ht="17.100000000000001" customHeight="1">
      <c r="A7785" s="289">
        <v>7784</v>
      </c>
      <c r="B7785" s="290">
        <v>20200720</v>
      </c>
      <c r="C7785" s="290" t="s">
        <v>29836</v>
      </c>
      <c r="D7785" s="291" t="s">
        <v>31318</v>
      </c>
      <c r="E7785" s="291" t="s">
        <v>31315</v>
      </c>
      <c r="F7785" s="291" t="s">
        <v>30621</v>
      </c>
      <c r="G7785" s="292">
        <v>1</v>
      </c>
      <c r="H7785" s="293">
        <v>19000</v>
      </c>
      <c r="I7785" s="293">
        <v>19000</v>
      </c>
      <c r="J7785" s="292" t="s">
        <v>29839</v>
      </c>
      <c r="K7785" s="294" t="s">
        <v>29840</v>
      </c>
    </row>
    <row r="7786" spans="1:11" s="295" customFormat="1" ht="17.100000000000001" customHeight="1">
      <c r="A7786" s="289">
        <v>7785</v>
      </c>
      <c r="B7786" s="290">
        <v>20200720</v>
      </c>
      <c r="C7786" s="290" t="s">
        <v>29836</v>
      </c>
      <c r="D7786" s="291" t="s">
        <v>31319</v>
      </c>
      <c r="E7786" s="291" t="s">
        <v>31315</v>
      </c>
      <c r="F7786" s="291" t="s">
        <v>30621</v>
      </c>
      <c r="G7786" s="292">
        <v>1</v>
      </c>
      <c r="H7786" s="293">
        <v>20000</v>
      </c>
      <c r="I7786" s="293">
        <v>20000</v>
      </c>
      <c r="J7786" s="292" t="s">
        <v>29839</v>
      </c>
      <c r="K7786" s="294" t="s">
        <v>29840</v>
      </c>
    </row>
    <row r="7787" spans="1:11" s="295" customFormat="1" ht="17.100000000000001" customHeight="1">
      <c r="A7787" s="289">
        <v>7786</v>
      </c>
      <c r="B7787" s="290">
        <v>20200720</v>
      </c>
      <c r="C7787" s="290" t="s">
        <v>29836</v>
      </c>
      <c r="D7787" s="291" t="s">
        <v>31320</v>
      </c>
      <c r="E7787" s="291" t="s">
        <v>31315</v>
      </c>
      <c r="F7787" s="291" t="s">
        <v>30621</v>
      </c>
      <c r="G7787" s="292">
        <v>1</v>
      </c>
      <c r="H7787" s="293">
        <v>25000</v>
      </c>
      <c r="I7787" s="293">
        <v>25000</v>
      </c>
      <c r="J7787" s="292" t="s">
        <v>29839</v>
      </c>
      <c r="K7787" s="294" t="s">
        <v>29840</v>
      </c>
    </row>
    <row r="7788" spans="1:11" s="295" customFormat="1" ht="17.100000000000001" customHeight="1">
      <c r="A7788" s="289">
        <v>7787</v>
      </c>
      <c r="B7788" s="290">
        <v>20200720</v>
      </c>
      <c r="C7788" s="290" t="s">
        <v>29836</v>
      </c>
      <c r="D7788" s="291" t="s">
        <v>31321</v>
      </c>
      <c r="E7788" s="291" t="s">
        <v>31322</v>
      </c>
      <c r="F7788" s="291" t="s">
        <v>29336</v>
      </c>
      <c r="G7788" s="292">
        <v>1</v>
      </c>
      <c r="H7788" s="293">
        <v>18000</v>
      </c>
      <c r="I7788" s="293">
        <v>18000</v>
      </c>
      <c r="J7788" s="292" t="s">
        <v>29839</v>
      </c>
      <c r="K7788" s="294" t="s">
        <v>29840</v>
      </c>
    </row>
    <row r="7789" spans="1:11" s="295" customFormat="1" ht="17.100000000000001" customHeight="1">
      <c r="A7789" s="289">
        <v>7788</v>
      </c>
      <c r="B7789" s="290">
        <v>20200720</v>
      </c>
      <c r="C7789" s="290" t="s">
        <v>29836</v>
      </c>
      <c r="D7789" s="291" t="s">
        <v>31323</v>
      </c>
      <c r="E7789" s="291" t="s">
        <v>31324</v>
      </c>
      <c r="F7789" s="291" t="s">
        <v>29336</v>
      </c>
      <c r="G7789" s="292">
        <v>1</v>
      </c>
      <c r="H7789" s="293">
        <v>17000</v>
      </c>
      <c r="I7789" s="293">
        <v>17000</v>
      </c>
      <c r="J7789" s="292" t="s">
        <v>29839</v>
      </c>
      <c r="K7789" s="294" t="s">
        <v>29840</v>
      </c>
    </row>
    <row r="7790" spans="1:11" s="295" customFormat="1" ht="17.100000000000001" customHeight="1">
      <c r="A7790" s="289">
        <v>7789</v>
      </c>
      <c r="B7790" s="290">
        <v>20200720</v>
      </c>
      <c r="C7790" s="290" t="s">
        <v>29836</v>
      </c>
      <c r="D7790" s="291" t="s">
        <v>31325</v>
      </c>
      <c r="E7790" s="291" t="s">
        <v>31326</v>
      </c>
      <c r="F7790" s="291" t="s">
        <v>31327</v>
      </c>
      <c r="G7790" s="292">
        <v>1</v>
      </c>
      <c r="H7790" s="293">
        <v>50000</v>
      </c>
      <c r="I7790" s="293">
        <v>50000</v>
      </c>
      <c r="J7790" s="292" t="s">
        <v>29839</v>
      </c>
      <c r="K7790" s="294" t="s">
        <v>29840</v>
      </c>
    </row>
    <row r="7791" spans="1:11" s="295" customFormat="1" ht="17.100000000000001" customHeight="1">
      <c r="A7791" s="289">
        <v>7790</v>
      </c>
      <c r="B7791" s="290">
        <v>20200720</v>
      </c>
      <c r="C7791" s="290" t="s">
        <v>29836</v>
      </c>
      <c r="D7791" s="291" t="s">
        <v>31328</v>
      </c>
      <c r="E7791" s="291" t="s">
        <v>31329</v>
      </c>
      <c r="F7791" s="291" t="s">
        <v>31330</v>
      </c>
      <c r="G7791" s="292">
        <v>1</v>
      </c>
      <c r="H7791" s="293">
        <v>46000</v>
      </c>
      <c r="I7791" s="293">
        <v>46000</v>
      </c>
      <c r="J7791" s="292" t="s">
        <v>29839</v>
      </c>
      <c r="K7791" s="294" t="s">
        <v>29840</v>
      </c>
    </row>
    <row r="7792" spans="1:11" s="295" customFormat="1" ht="17.100000000000001" customHeight="1">
      <c r="A7792" s="289">
        <v>7791</v>
      </c>
      <c r="B7792" s="290">
        <v>20200720</v>
      </c>
      <c r="C7792" s="290" t="s">
        <v>29836</v>
      </c>
      <c r="D7792" s="291" t="s">
        <v>31331</v>
      </c>
      <c r="E7792" s="291" t="s">
        <v>31332</v>
      </c>
      <c r="F7792" s="291" t="s">
        <v>26951</v>
      </c>
      <c r="G7792" s="292">
        <v>1</v>
      </c>
      <c r="H7792" s="293">
        <v>15000</v>
      </c>
      <c r="I7792" s="293">
        <v>15000</v>
      </c>
      <c r="J7792" s="292" t="s">
        <v>29839</v>
      </c>
      <c r="K7792" s="294" t="s">
        <v>29840</v>
      </c>
    </row>
    <row r="7793" spans="1:11" s="295" customFormat="1" ht="17.100000000000001" customHeight="1">
      <c r="A7793" s="289">
        <v>7792</v>
      </c>
      <c r="B7793" s="290">
        <v>20200720</v>
      </c>
      <c r="C7793" s="290" t="s">
        <v>29836</v>
      </c>
      <c r="D7793" s="291" t="s">
        <v>31333</v>
      </c>
      <c r="E7793" s="291" t="s">
        <v>31334</v>
      </c>
      <c r="F7793" s="291" t="s">
        <v>16879</v>
      </c>
      <c r="G7793" s="292">
        <v>1</v>
      </c>
      <c r="H7793" s="293">
        <v>15000</v>
      </c>
      <c r="I7793" s="293">
        <v>15000</v>
      </c>
      <c r="J7793" s="292" t="s">
        <v>29839</v>
      </c>
      <c r="K7793" s="294" t="s">
        <v>29840</v>
      </c>
    </row>
    <row r="7794" spans="1:11" s="295" customFormat="1" ht="17.100000000000001" customHeight="1">
      <c r="A7794" s="289">
        <v>7793</v>
      </c>
      <c r="B7794" s="290">
        <v>20200720</v>
      </c>
      <c r="C7794" s="290" t="s">
        <v>29836</v>
      </c>
      <c r="D7794" s="291" t="s">
        <v>31335</v>
      </c>
      <c r="E7794" s="291" t="s">
        <v>31336</v>
      </c>
      <c r="F7794" s="291" t="s">
        <v>24559</v>
      </c>
      <c r="G7794" s="292">
        <v>1</v>
      </c>
      <c r="H7794" s="293">
        <v>22000</v>
      </c>
      <c r="I7794" s="293">
        <v>22000</v>
      </c>
      <c r="J7794" s="292" t="s">
        <v>29839</v>
      </c>
      <c r="K7794" s="294" t="s">
        <v>29840</v>
      </c>
    </row>
    <row r="7795" spans="1:11" s="295" customFormat="1" ht="17.100000000000001" customHeight="1">
      <c r="A7795" s="289">
        <v>7794</v>
      </c>
      <c r="B7795" s="290">
        <v>20200720</v>
      </c>
      <c r="C7795" s="290" t="s">
        <v>29836</v>
      </c>
      <c r="D7795" s="291" t="s">
        <v>31337</v>
      </c>
      <c r="E7795" s="291" t="s">
        <v>29673</v>
      </c>
      <c r="F7795" s="291" t="s">
        <v>31338</v>
      </c>
      <c r="G7795" s="292">
        <v>1</v>
      </c>
      <c r="H7795" s="293">
        <v>19800</v>
      </c>
      <c r="I7795" s="293">
        <v>19800</v>
      </c>
      <c r="J7795" s="292" t="s">
        <v>29839</v>
      </c>
      <c r="K7795" s="294" t="s">
        <v>29840</v>
      </c>
    </row>
    <row r="7796" spans="1:11" s="295" customFormat="1" ht="17.100000000000001" customHeight="1">
      <c r="A7796" s="289">
        <v>7795</v>
      </c>
      <c r="B7796" s="290">
        <v>20200720</v>
      </c>
      <c r="C7796" s="290" t="s">
        <v>29836</v>
      </c>
      <c r="D7796" s="291" t="s">
        <v>31339</v>
      </c>
      <c r="E7796" s="291" t="s">
        <v>29673</v>
      </c>
      <c r="F7796" s="291" t="s">
        <v>30456</v>
      </c>
      <c r="G7796" s="292">
        <v>1</v>
      </c>
      <c r="H7796" s="293">
        <v>22000</v>
      </c>
      <c r="I7796" s="293">
        <v>22000</v>
      </c>
      <c r="J7796" s="292" t="s">
        <v>29839</v>
      </c>
      <c r="K7796" s="294" t="s">
        <v>29840</v>
      </c>
    </row>
    <row r="7797" spans="1:11" s="295" customFormat="1" ht="17.100000000000001" customHeight="1">
      <c r="A7797" s="289">
        <v>7796</v>
      </c>
      <c r="B7797" s="290">
        <v>20200720</v>
      </c>
      <c r="C7797" s="290" t="s">
        <v>29836</v>
      </c>
      <c r="D7797" s="291" t="s">
        <v>31340</v>
      </c>
      <c r="E7797" s="291" t="s">
        <v>31341</v>
      </c>
      <c r="F7797" s="291" t="s">
        <v>545</v>
      </c>
      <c r="G7797" s="292">
        <v>1</v>
      </c>
      <c r="H7797" s="293">
        <v>80000</v>
      </c>
      <c r="I7797" s="293">
        <v>80000</v>
      </c>
      <c r="J7797" s="292" t="s">
        <v>29839</v>
      </c>
      <c r="K7797" s="294" t="s">
        <v>29840</v>
      </c>
    </row>
    <row r="7798" spans="1:11" s="295" customFormat="1" ht="17.100000000000001" customHeight="1">
      <c r="A7798" s="289">
        <v>7797</v>
      </c>
      <c r="B7798" s="290">
        <v>20200720</v>
      </c>
      <c r="C7798" s="290" t="s">
        <v>29836</v>
      </c>
      <c r="D7798" s="291" t="s">
        <v>31342</v>
      </c>
      <c r="E7798" s="291" t="s">
        <v>31343</v>
      </c>
      <c r="F7798" s="291" t="s">
        <v>406</v>
      </c>
      <c r="G7798" s="292">
        <v>1</v>
      </c>
      <c r="H7798" s="293">
        <v>50000</v>
      </c>
      <c r="I7798" s="293">
        <v>50000</v>
      </c>
      <c r="J7798" s="292" t="s">
        <v>29839</v>
      </c>
      <c r="K7798" s="294" t="s">
        <v>29840</v>
      </c>
    </row>
    <row r="7799" spans="1:11" s="295" customFormat="1" ht="17.100000000000001" customHeight="1">
      <c r="A7799" s="289">
        <v>7798</v>
      </c>
      <c r="B7799" s="290">
        <v>20200720</v>
      </c>
      <c r="C7799" s="290" t="s">
        <v>29836</v>
      </c>
      <c r="D7799" s="291" t="s">
        <v>31344</v>
      </c>
      <c r="E7799" s="291" t="s">
        <v>31345</v>
      </c>
      <c r="F7799" s="291" t="s">
        <v>20391</v>
      </c>
      <c r="G7799" s="292">
        <v>1</v>
      </c>
      <c r="H7799" s="293">
        <v>25000</v>
      </c>
      <c r="I7799" s="293">
        <v>25000</v>
      </c>
      <c r="J7799" s="292" t="s">
        <v>29839</v>
      </c>
      <c r="K7799" s="294" t="s">
        <v>29840</v>
      </c>
    </row>
    <row r="7800" spans="1:11" s="295" customFormat="1" ht="17.100000000000001" customHeight="1">
      <c r="A7800" s="289">
        <v>7799</v>
      </c>
      <c r="B7800" s="290">
        <v>20200720</v>
      </c>
      <c r="C7800" s="290" t="s">
        <v>29836</v>
      </c>
      <c r="D7800" s="291" t="s">
        <v>31346</v>
      </c>
      <c r="E7800" s="291" t="s">
        <v>31347</v>
      </c>
      <c r="F7800" s="291" t="s">
        <v>15941</v>
      </c>
      <c r="G7800" s="292">
        <v>1</v>
      </c>
      <c r="H7800" s="293">
        <v>38000</v>
      </c>
      <c r="I7800" s="293">
        <v>38000</v>
      </c>
      <c r="J7800" s="292" t="s">
        <v>29839</v>
      </c>
      <c r="K7800" s="294" t="s">
        <v>29840</v>
      </c>
    </row>
    <row r="7801" spans="1:11" s="295" customFormat="1" ht="17.100000000000001" customHeight="1">
      <c r="A7801" s="289">
        <v>7800</v>
      </c>
      <c r="B7801" s="290">
        <v>20200720</v>
      </c>
      <c r="C7801" s="290" t="s">
        <v>29836</v>
      </c>
      <c r="D7801" s="291" t="s">
        <v>31348</v>
      </c>
      <c r="E7801" s="291" t="s">
        <v>31349</v>
      </c>
      <c r="F7801" s="291" t="s">
        <v>22819</v>
      </c>
      <c r="G7801" s="292">
        <v>1</v>
      </c>
      <c r="H7801" s="293">
        <v>22000</v>
      </c>
      <c r="I7801" s="293">
        <v>22000</v>
      </c>
      <c r="J7801" s="292" t="s">
        <v>29839</v>
      </c>
      <c r="K7801" s="294" t="s">
        <v>29840</v>
      </c>
    </row>
    <row r="7802" spans="1:11" s="295" customFormat="1" ht="17.100000000000001" customHeight="1">
      <c r="A7802" s="289">
        <v>7801</v>
      </c>
      <c r="B7802" s="290">
        <v>20200720</v>
      </c>
      <c r="C7802" s="290" t="s">
        <v>29836</v>
      </c>
      <c r="D7802" s="291" t="s">
        <v>31350</v>
      </c>
      <c r="E7802" s="291" t="s">
        <v>31351</v>
      </c>
      <c r="F7802" s="291" t="s">
        <v>29345</v>
      </c>
      <c r="G7802" s="292">
        <v>1</v>
      </c>
      <c r="H7802" s="293">
        <v>21000</v>
      </c>
      <c r="I7802" s="293">
        <v>21000</v>
      </c>
      <c r="J7802" s="292" t="s">
        <v>29839</v>
      </c>
      <c r="K7802" s="294" t="s">
        <v>29840</v>
      </c>
    </row>
    <row r="7803" spans="1:11" s="295" customFormat="1" ht="17.100000000000001" customHeight="1">
      <c r="A7803" s="289">
        <v>7802</v>
      </c>
      <c r="B7803" s="290">
        <v>20200720</v>
      </c>
      <c r="C7803" s="290" t="s">
        <v>29836</v>
      </c>
      <c r="D7803" s="291" t="s">
        <v>31352</v>
      </c>
      <c r="E7803" s="291" t="s">
        <v>31353</v>
      </c>
      <c r="F7803" s="291" t="s">
        <v>31354</v>
      </c>
      <c r="G7803" s="292">
        <v>1</v>
      </c>
      <c r="H7803" s="293">
        <v>17000</v>
      </c>
      <c r="I7803" s="293">
        <v>17000</v>
      </c>
      <c r="J7803" s="292" t="s">
        <v>29839</v>
      </c>
      <c r="K7803" s="294" t="s">
        <v>29840</v>
      </c>
    </row>
    <row r="7804" spans="1:11" s="295" customFormat="1" ht="17.100000000000001" customHeight="1">
      <c r="A7804" s="289">
        <v>7803</v>
      </c>
      <c r="B7804" s="290">
        <v>20200720</v>
      </c>
      <c r="C7804" s="290" t="s">
        <v>29836</v>
      </c>
      <c r="D7804" s="291" t="s">
        <v>31355</v>
      </c>
      <c r="E7804" s="291" t="s">
        <v>31356</v>
      </c>
      <c r="F7804" s="291" t="s">
        <v>31357</v>
      </c>
      <c r="G7804" s="292">
        <v>1</v>
      </c>
      <c r="H7804" s="293">
        <v>24000</v>
      </c>
      <c r="I7804" s="293">
        <v>24000</v>
      </c>
      <c r="J7804" s="292" t="s">
        <v>29839</v>
      </c>
      <c r="K7804" s="294" t="s">
        <v>29840</v>
      </c>
    </row>
    <row r="7805" spans="1:11" s="295" customFormat="1" ht="17.100000000000001" customHeight="1">
      <c r="A7805" s="289">
        <v>7804</v>
      </c>
      <c r="B7805" s="290">
        <v>20200720</v>
      </c>
      <c r="C7805" s="290" t="s">
        <v>29836</v>
      </c>
      <c r="D7805" s="291" t="s">
        <v>31358</v>
      </c>
      <c r="E7805" s="291" t="s">
        <v>31359</v>
      </c>
      <c r="F7805" s="291" t="s">
        <v>1061</v>
      </c>
      <c r="G7805" s="292">
        <v>1</v>
      </c>
      <c r="H7805" s="293">
        <v>55000</v>
      </c>
      <c r="I7805" s="293">
        <v>55000</v>
      </c>
      <c r="J7805" s="292" t="s">
        <v>29839</v>
      </c>
      <c r="K7805" s="294" t="s">
        <v>29840</v>
      </c>
    </row>
    <row r="7806" spans="1:11" s="295" customFormat="1" ht="17.100000000000001" customHeight="1">
      <c r="A7806" s="289">
        <v>7805</v>
      </c>
      <c r="B7806" s="290">
        <v>20200720</v>
      </c>
      <c r="C7806" s="290" t="s">
        <v>29836</v>
      </c>
      <c r="D7806" s="291" t="s">
        <v>31360</v>
      </c>
      <c r="E7806" s="291" t="s">
        <v>29584</v>
      </c>
      <c r="F7806" s="291" t="s">
        <v>29585</v>
      </c>
      <c r="G7806" s="292">
        <v>1</v>
      </c>
      <c r="H7806" s="293">
        <v>38000</v>
      </c>
      <c r="I7806" s="293">
        <v>38000</v>
      </c>
      <c r="J7806" s="292" t="s">
        <v>29839</v>
      </c>
      <c r="K7806" s="294" t="s">
        <v>29840</v>
      </c>
    </row>
    <row r="7807" spans="1:11" s="295" customFormat="1" ht="17.100000000000001" customHeight="1">
      <c r="A7807" s="289">
        <v>7806</v>
      </c>
      <c r="B7807" s="290">
        <v>20200720</v>
      </c>
      <c r="C7807" s="290" t="s">
        <v>29836</v>
      </c>
      <c r="D7807" s="291" t="s">
        <v>31361</v>
      </c>
      <c r="E7807" s="291" t="s">
        <v>31362</v>
      </c>
      <c r="F7807" s="291" t="s">
        <v>31363</v>
      </c>
      <c r="G7807" s="292">
        <v>1</v>
      </c>
      <c r="H7807" s="293">
        <v>88000</v>
      </c>
      <c r="I7807" s="293">
        <v>88000</v>
      </c>
      <c r="J7807" s="292" t="s">
        <v>29839</v>
      </c>
      <c r="K7807" s="294" t="s">
        <v>29840</v>
      </c>
    </row>
    <row r="7808" spans="1:11" s="295" customFormat="1" ht="17.100000000000001" customHeight="1">
      <c r="A7808" s="289">
        <v>7807</v>
      </c>
      <c r="B7808" s="290">
        <v>20200720</v>
      </c>
      <c r="C7808" s="290" t="s">
        <v>29836</v>
      </c>
      <c r="D7808" s="291" t="s">
        <v>31364</v>
      </c>
      <c r="E7808" s="291" t="s">
        <v>31365</v>
      </c>
      <c r="F7808" s="291" t="s">
        <v>1061</v>
      </c>
      <c r="G7808" s="292">
        <v>1</v>
      </c>
      <c r="H7808" s="293">
        <v>75000</v>
      </c>
      <c r="I7808" s="293">
        <v>75000</v>
      </c>
      <c r="J7808" s="292" t="s">
        <v>29839</v>
      </c>
      <c r="K7808" s="294" t="s">
        <v>29840</v>
      </c>
    </row>
    <row r="7809" spans="1:11" s="295" customFormat="1" ht="17.100000000000001" customHeight="1">
      <c r="A7809" s="289">
        <v>7808</v>
      </c>
      <c r="B7809" s="290">
        <v>20200720</v>
      </c>
      <c r="C7809" s="290" t="s">
        <v>29836</v>
      </c>
      <c r="D7809" s="291" t="s">
        <v>31366</v>
      </c>
      <c r="E7809" s="291" t="s">
        <v>31367</v>
      </c>
      <c r="F7809" s="291" t="s">
        <v>418</v>
      </c>
      <c r="G7809" s="292">
        <v>1</v>
      </c>
      <c r="H7809" s="293">
        <v>17000</v>
      </c>
      <c r="I7809" s="293">
        <v>17000</v>
      </c>
      <c r="J7809" s="292" t="s">
        <v>29839</v>
      </c>
      <c r="K7809" s="294" t="s">
        <v>29840</v>
      </c>
    </row>
    <row r="7810" spans="1:11" s="295" customFormat="1" ht="17.100000000000001" customHeight="1">
      <c r="A7810" s="289">
        <v>7809</v>
      </c>
      <c r="B7810" s="290">
        <v>20200720</v>
      </c>
      <c r="C7810" s="290" t="s">
        <v>29836</v>
      </c>
      <c r="D7810" s="291" t="s">
        <v>31368</v>
      </c>
      <c r="E7810" s="291" t="s">
        <v>31369</v>
      </c>
      <c r="F7810" s="291" t="s">
        <v>491</v>
      </c>
      <c r="G7810" s="292">
        <v>1</v>
      </c>
      <c r="H7810" s="293">
        <v>18000</v>
      </c>
      <c r="I7810" s="293">
        <v>18000</v>
      </c>
      <c r="J7810" s="292" t="s">
        <v>29839</v>
      </c>
      <c r="K7810" s="294" t="s">
        <v>29840</v>
      </c>
    </row>
    <row r="7811" spans="1:11" s="295" customFormat="1" ht="17.100000000000001" customHeight="1">
      <c r="A7811" s="289">
        <v>7810</v>
      </c>
      <c r="B7811" s="290">
        <v>20200720</v>
      </c>
      <c r="C7811" s="290" t="s">
        <v>29836</v>
      </c>
      <c r="D7811" s="291" t="s">
        <v>31370</v>
      </c>
      <c r="E7811" s="291" t="s">
        <v>31371</v>
      </c>
      <c r="F7811" s="291" t="s">
        <v>15282</v>
      </c>
      <c r="G7811" s="292">
        <v>1</v>
      </c>
      <c r="H7811" s="293">
        <v>18000</v>
      </c>
      <c r="I7811" s="293">
        <v>18000</v>
      </c>
      <c r="J7811" s="292" t="s">
        <v>29839</v>
      </c>
      <c r="K7811" s="294" t="s">
        <v>29840</v>
      </c>
    </row>
    <row r="7812" spans="1:11" s="295" customFormat="1" ht="17.100000000000001" customHeight="1">
      <c r="A7812" s="289">
        <v>7811</v>
      </c>
      <c r="B7812" s="290">
        <v>20200720</v>
      </c>
      <c r="C7812" s="290" t="s">
        <v>29836</v>
      </c>
      <c r="D7812" s="291" t="s">
        <v>31372</v>
      </c>
      <c r="E7812" s="291" t="s">
        <v>31373</v>
      </c>
      <c r="F7812" s="291" t="s">
        <v>31374</v>
      </c>
      <c r="G7812" s="292">
        <v>1</v>
      </c>
      <c r="H7812" s="293">
        <v>18000</v>
      </c>
      <c r="I7812" s="293">
        <v>18000</v>
      </c>
      <c r="J7812" s="292" t="s">
        <v>29839</v>
      </c>
      <c r="K7812" s="294" t="s">
        <v>29840</v>
      </c>
    </row>
    <row r="7813" spans="1:11" s="295" customFormat="1" ht="17.100000000000001" customHeight="1">
      <c r="A7813" s="289">
        <v>7812</v>
      </c>
      <c r="B7813" s="290">
        <v>20200720</v>
      </c>
      <c r="C7813" s="290" t="s">
        <v>29836</v>
      </c>
      <c r="D7813" s="291" t="s">
        <v>31375</v>
      </c>
      <c r="E7813" s="291" t="s">
        <v>31376</v>
      </c>
      <c r="F7813" s="291" t="s">
        <v>31377</v>
      </c>
      <c r="G7813" s="292">
        <v>1</v>
      </c>
      <c r="H7813" s="293">
        <v>22000</v>
      </c>
      <c r="I7813" s="293">
        <v>22000</v>
      </c>
      <c r="J7813" s="292" t="s">
        <v>29839</v>
      </c>
      <c r="K7813" s="294" t="s">
        <v>29840</v>
      </c>
    </row>
    <row r="7814" spans="1:11" s="295" customFormat="1" ht="17.100000000000001" customHeight="1">
      <c r="A7814" s="289">
        <v>7813</v>
      </c>
      <c r="B7814" s="290">
        <v>20200720</v>
      </c>
      <c r="C7814" s="290" t="s">
        <v>29836</v>
      </c>
      <c r="D7814" s="291" t="s">
        <v>31378</v>
      </c>
      <c r="E7814" s="291" t="s">
        <v>31379</v>
      </c>
      <c r="F7814" s="291" t="s">
        <v>765</v>
      </c>
      <c r="G7814" s="292">
        <v>1</v>
      </c>
      <c r="H7814" s="293">
        <v>20000</v>
      </c>
      <c r="I7814" s="293">
        <v>20000</v>
      </c>
      <c r="J7814" s="292" t="s">
        <v>29839</v>
      </c>
      <c r="K7814" s="294" t="s">
        <v>29840</v>
      </c>
    </row>
    <row r="7815" spans="1:11" s="295" customFormat="1" ht="17.100000000000001" customHeight="1">
      <c r="A7815" s="289">
        <v>7814</v>
      </c>
      <c r="B7815" s="290">
        <v>20200720</v>
      </c>
      <c r="C7815" s="290" t="s">
        <v>29836</v>
      </c>
      <c r="D7815" s="291" t="s">
        <v>31380</v>
      </c>
      <c r="E7815" s="291" t="s">
        <v>31381</v>
      </c>
      <c r="F7815" s="291" t="s">
        <v>420</v>
      </c>
      <c r="G7815" s="292">
        <v>1</v>
      </c>
      <c r="H7815" s="293">
        <v>18000</v>
      </c>
      <c r="I7815" s="293">
        <v>18000</v>
      </c>
      <c r="J7815" s="292" t="s">
        <v>29839</v>
      </c>
      <c r="K7815" s="294" t="s">
        <v>29840</v>
      </c>
    </row>
    <row r="7816" spans="1:11" s="295" customFormat="1" ht="17.100000000000001" customHeight="1">
      <c r="A7816" s="289">
        <v>7815</v>
      </c>
      <c r="B7816" s="290">
        <v>20200720</v>
      </c>
      <c r="C7816" s="290" t="s">
        <v>29836</v>
      </c>
      <c r="D7816" s="291" t="s">
        <v>31382</v>
      </c>
      <c r="E7816" s="291" t="s">
        <v>31383</v>
      </c>
      <c r="F7816" s="291" t="s">
        <v>22809</v>
      </c>
      <c r="G7816" s="292">
        <v>1</v>
      </c>
      <c r="H7816" s="293">
        <v>35000</v>
      </c>
      <c r="I7816" s="293">
        <v>35000</v>
      </c>
      <c r="J7816" s="292" t="s">
        <v>29839</v>
      </c>
      <c r="K7816" s="294" t="s">
        <v>29840</v>
      </c>
    </row>
    <row r="7817" spans="1:11" s="295" customFormat="1" ht="17.100000000000001" customHeight="1">
      <c r="A7817" s="289">
        <v>7816</v>
      </c>
      <c r="B7817" s="290">
        <v>20200720</v>
      </c>
      <c r="C7817" s="290" t="s">
        <v>29836</v>
      </c>
      <c r="D7817" s="291" t="s">
        <v>31384</v>
      </c>
      <c r="E7817" s="291" t="s">
        <v>31385</v>
      </c>
      <c r="F7817" s="291" t="s">
        <v>31386</v>
      </c>
      <c r="G7817" s="292">
        <v>1</v>
      </c>
      <c r="H7817" s="293">
        <v>15000</v>
      </c>
      <c r="I7817" s="293">
        <v>15000</v>
      </c>
      <c r="J7817" s="292" t="s">
        <v>29839</v>
      </c>
      <c r="K7817" s="294" t="s">
        <v>29840</v>
      </c>
    </row>
    <row r="7818" spans="1:11" s="295" customFormat="1" ht="17.100000000000001" customHeight="1">
      <c r="A7818" s="289">
        <v>7817</v>
      </c>
      <c r="B7818" s="290">
        <v>20200720</v>
      </c>
      <c r="C7818" s="290" t="s">
        <v>29836</v>
      </c>
      <c r="D7818" s="291" t="s">
        <v>31387</v>
      </c>
      <c r="E7818" s="291" t="s">
        <v>31388</v>
      </c>
      <c r="F7818" s="291" t="s">
        <v>31389</v>
      </c>
      <c r="G7818" s="292">
        <v>1</v>
      </c>
      <c r="H7818" s="293">
        <v>16000</v>
      </c>
      <c r="I7818" s="293">
        <v>16000</v>
      </c>
      <c r="J7818" s="292" t="s">
        <v>29839</v>
      </c>
      <c r="K7818" s="294" t="s">
        <v>29840</v>
      </c>
    </row>
    <row r="7819" spans="1:11" s="295" customFormat="1" ht="17.100000000000001" customHeight="1">
      <c r="A7819" s="289">
        <v>7818</v>
      </c>
      <c r="B7819" s="290">
        <v>20200720</v>
      </c>
      <c r="C7819" s="290" t="s">
        <v>29836</v>
      </c>
      <c r="D7819" s="291" t="s">
        <v>31390</v>
      </c>
      <c r="E7819" s="291" t="s">
        <v>31391</v>
      </c>
      <c r="F7819" s="291" t="s">
        <v>610</v>
      </c>
      <c r="G7819" s="292">
        <v>1</v>
      </c>
      <c r="H7819" s="293">
        <v>13000</v>
      </c>
      <c r="I7819" s="293">
        <v>13000</v>
      </c>
      <c r="J7819" s="292" t="s">
        <v>29839</v>
      </c>
      <c r="K7819" s="294" t="s">
        <v>29840</v>
      </c>
    </row>
    <row r="7820" spans="1:11" s="295" customFormat="1" ht="17.100000000000001" customHeight="1">
      <c r="A7820" s="289">
        <v>7819</v>
      </c>
      <c r="B7820" s="290">
        <v>20200720</v>
      </c>
      <c r="C7820" s="290" t="s">
        <v>29836</v>
      </c>
      <c r="D7820" s="291" t="s">
        <v>31392</v>
      </c>
      <c r="E7820" s="291" t="s">
        <v>31391</v>
      </c>
      <c r="F7820" s="291" t="s">
        <v>610</v>
      </c>
      <c r="G7820" s="292">
        <v>1</v>
      </c>
      <c r="H7820" s="293">
        <v>13000</v>
      </c>
      <c r="I7820" s="293">
        <v>13000</v>
      </c>
      <c r="J7820" s="292" t="s">
        <v>29839</v>
      </c>
      <c r="K7820" s="294" t="s">
        <v>29840</v>
      </c>
    </row>
    <row r="7821" spans="1:11" s="295" customFormat="1" ht="17.100000000000001" customHeight="1">
      <c r="A7821" s="289">
        <v>7820</v>
      </c>
      <c r="B7821" s="290">
        <v>20200720</v>
      </c>
      <c r="C7821" s="290" t="s">
        <v>29836</v>
      </c>
      <c r="D7821" s="291" t="s">
        <v>31393</v>
      </c>
      <c r="E7821" s="291" t="s">
        <v>15773</v>
      </c>
      <c r="F7821" s="291" t="s">
        <v>23432</v>
      </c>
      <c r="G7821" s="292">
        <v>1</v>
      </c>
      <c r="H7821" s="293">
        <v>15000</v>
      </c>
      <c r="I7821" s="293">
        <v>15000</v>
      </c>
      <c r="J7821" s="292" t="s">
        <v>29839</v>
      </c>
      <c r="K7821" s="294" t="s">
        <v>29840</v>
      </c>
    </row>
    <row r="7822" spans="1:11" s="295" customFormat="1" ht="17.100000000000001" customHeight="1">
      <c r="A7822" s="289">
        <v>7821</v>
      </c>
      <c r="B7822" s="290">
        <v>20200720</v>
      </c>
      <c r="C7822" s="290" t="s">
        <v>29836</v>
      </c>
      <c r="D7822" s="291" t="s">
        <v>31394</v>
      </c>
      <c r="E7822" s="291" t="s">
        <v>28358</v>
      </c>
      <c r="F7822" s="291" t="s">
        <v>31395</v>
      </c>
      <c r="G7822" s="292">
        <v>1</v>
      </c>
      <c r="H7822" s="293">
        <v>13500</v>
      </c>
      <c r="I7822" s="293">
        <v>13500</v>
      </c>
      <c r="J7822" s="292" t="s">
        <v>29839</v>
      </c>
      <c r="K7822" s="294" t="s">
        <v>29840</v>
      </c>
    </row>
    <row r="7823" spans="1:11" s="295" customFormat="1" ht="17.100000000000001" customHeight="1">
      <c r="A7823" s="289">
        <v>7822</v>
      </c>
      <c r="B7823" s="290">
        <v>20200720</v>
      </c>
      <c r="C7823" s="290" t="s">
        <v>29836</v>
      </c>
      <c r="D7823" s="291" t="s">
        <v>31396</v>
      </c>
      <c r="E7823" s="291" t="s">
        <v>31397</v>
      </c>
      <c r="F7823" s="291" t="s">
        <v>22773</v>
      </c>
      <c r="G7823" s="292">
        <v>1</v>
      </c>
      <c r="H7823" s="293">
        <v>16000</v>
      </c>
      <c r="I7823" s="293">
        <v>16000</v>
      </c>
      <c r="J7823" s="292" t="s">
        <v>29839</v>
      </c>
      <c r="K7823" s="294" t="s">
        <v>29840</v>
      </c>
    </row>
    <row r="7824" spans="1:11" s="295" customFormat="1" ht="17.100000000000001" customHeight="1">
      <c r="A7824" s="289">
        <v>7823</v>
      </c>
      <c r="B7824" s="290">
        <v>20200720</v>
      </c>
      <c r="C7824" s="290" t="s">
        <v>29836</v>
      </c>
      <c r="D7824" s="291" t="s">
        <v>31398</v>
      </c>
      <c r="E7824" s="291" t="s">
        <v>31399</v>
      </c>
      <c r="F7824" s="291" t="s">
        <v>412</v>
      </c>
      <c r="G7824" s="292">
        <v>1</v>
      </c>
      <c r="H7824" s="293">
        <v>29000</v>
      </c>
      <c r="I7824" s="293">
        <v>29000</v>
      </c>
      <c r="J7824" s="292" t="s">
        <v>29839</v>
      </c>
      <c r="K7824" s="294" t="s">
        <v>29840</v>
      </c>
    </row>
    <row r="7825" spans="1:11" s="295" customFormat="1" ht="17.100000000000001" customHeight="1">
      <c r="A7825" s="289">
        <v>7824</v>
      </c>
      <c r="B7825" s="290">
        <v>20200720</v>
      </c>
      <c r="C7825" s="290" t="s">
        <v>29836</v>
      </c>
      <c r="D7825" s="291" t="s">
        <v>31400</v>
      </c>
      <c r="E7825" s="291" t="s">
        <v>31401</v>
      </c>
      <c r="F7825" s="291" t="s">
        <v>412</v>
      </c>
      <c r="G7825" s="292">
        <v>1</v>
      </c>
      <c r="H7825" s="293">
        <v>20000</v>
      </c>
      <c r="I7825" s="293">
        <v>20000</v>
      </c>
      <c r="J7825" s="292" t="s">
        <v>29839</v>
      </c>
      <c r="K7825" s="294" t="s">
        <v>29840</v>
      </c>
    </row>
    <row r="7826" spans="1:11" s="295" customFormat="1" ht="17.100000000000001" customHeight="1">
      <c r="A7826" s="289">
        <v>7825</v>
      </c>
      <c r="B7826" s="290">
        <v>20200720</v>
      </c>
      <c r="C7826" s="290" t="s">
        <v>29836</v>
      </c>
      <c r="D7826" s="291" t="s">
        <v>31402</v>
      </c>
      <c r="E7826" s="291" t="s">
        <v>31403</v>
      </c>
      <c r="F7826" s="291" t="s">
        <v>412</v>
      </c>
      <c r="G7826" s="292">
        <v>1</v>
      </c>
      <c r="H7826" s="293">
        <v>17000</v>
      </c>
      <c r="I7826" s="293">
        <v>17000</v>
      </c>
      <c r="J7826" s="292" t="s">
        <v>29839</v>
      </c>
      <c r="K7826" s="294" t="s">
        <v>29840</v>
      </c>
    </row>
    <row r="7827" spans="1:11" s="295" customFormat="1" ht="17.100000000000001" customHeight="1" thickBot="1">
      <c r="A7827" s="304">
        <v>7826</v>
      </c>
      <c r="B7827" s="305">
        <v>20200720</v>
      </c>
      <c r="C7827" s="305" t="s">
        <v>31404</v>
      </c>
      <c r="D7827" s="306" t="s">
        <v>24958</v>
      </c>
      <c r="E7827" s="306" t="s">
        <v>31405</v>
      </c>
      <c r="F7827" s="306" t="s">
        <v>412</v>
      </c>
      <c r="G7827" s="307">
        <v>1</v>
      </c>
      <c r="H7827" s="308">
        <v>39000</v>
      </c>
      <c r="I7827" s="308">
        <v>39000</v>
      </c>
      <c r="J7827" s="307" t="s">
        <v>31406</v>
      </c>
      <c r="K7827" s="309" t="s">
        <v>31407</v>
      </c>
    </row>
    <row r="7828" spans="1:11" s="314" customFormat="1" ht="47.25" customHeight="1">
      <c r="A7828" s="310"/>
      <c r="B7828" s="311"/>
      <c r="C7828" s="311"/>
      <c r="D7828" s="312"/>
      <c r="E7828" s="310"/>
      <c r="F7828" s="310"/>
      <c r="G7828" s="311" t="s">
        <v>31408</v>
      </c>
      <c r="H7828" s="313"/>
      <c r="I7828" s="313">
        <f>SUM($I2:I$7827)</f>
        <v>424734492.01998174</v>
      </c>
      <c r="J7828" s="311"/>
      <c r="K7828" s="310"/>
    </row>
    <row r="7830" spans="1:11">
      <c r="I7830" s="318"/>
    </row>
  </sheetData>
  <phoneticPr fontId="5" type="noConversion"/>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9</vt:i4>
      </vt:variant>
      <vt:variant>
        <vt:lpstr>이름이 지정된 범위</vt:lpstr>
      </vt:variant>
      <vt:variant>
        <vt:i4>8</vt:i4>
      </vt:variant>
    </vt:vector>
  </HeadingPairs>
  <TitlesOfParts>
    <vt:vector size="17" baseType="lpstr">
      <vt:lpstr>건물_물가</vt:lpstr>
      <vt:lpstr>건물</vt:lpstr>
      <vt:lpstr>공작물및입목(국유재산)</vt:lpstr>
      <vt:lpstr>전시물품</vt:lpstr>
      <vt:lpstr>행정물품</vt:lpstr>
      <vt:lpstr>기계장치</vt:lpstr>
      <vt:lpstr>정보통신장비</vt:lpstr>
      <vt:lpstr>차량운반구</vt:lpstr>
      <vt:lpstr>도서</vt:lpstr>
      <vt:lpstr>건물!Print_Titles</vt:lpstr>
      <vt:lpstr>건물_물가!Print_Titles</vt:lpstr>
      <vt:lpstr>'공작물및입목(국유재산)'!Print_Titles</vt:lpstr>
      <vt:lpstr>기계장치!Print_Titles</vt:lpstr>
      <vt:lpstr>전시물품!Print_Titles</vt:lpstr>
      <vt:lpstr>정보통신장비!Print_Titles</vt:lpstr>
      <vt:lpstr>차량운반구!Print_Titles</vt:lpstr>
      <vt:lpstr>행정물품!Print_Titles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김현희</dc:creator>
  <cp:lastModifiedBy>eco</cp:lastModifiedBy>
  <cp:lastPrinted>2017-10-27T05:36:03Z</cp:lastPrinted>
  <dcterms:created xsi:type="dcterms:W3CDTF">1997-01-10T04:21:27Z</dcterms:created>
  <dcterms:modified xsi:type="dcterms:W3CDTF">2020-09-17T10:52:24Z</dcterms:modified>
</cp:coreProperties>
</file>